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IMFL\Desktop\CUENTAS DE COBRO 2026\2026_MAYO\OBLIGACIÓN 1\Analisi de hallaxgos anexo SA_\"/>
    </mc:Choice>
  </mc:AlternateContent>
  <xr:revisionPtr revIDLastSave="0" documentId="13_ncr:1_{FB9B86A6-4129-40FD-9639-588F2E70C5C9}" xr6:coauthVersionLast="47" xr6:coauthVersionMax="47" xr10:uidLastSave="{00000000-0000-0000-0000-000000000000}"/>
  <bookViews>
    <workbookView xWindow="-120" yWindow="-120" windowWidth="29040" windowHeight="15840" activeTab="1" xr2:uid="{1E60AB3F-1B86-4DA7-B381-D8C943992E96}"/>
  </bookViews>
  <sheets>
    <sheet name="CO" sheetId="1" r:id="rId1"/>
    <sheet name="SO" sheetId="2" r:id="rId2"/>
    <sheet name="Sur" sheetId="3" r:id="rId3"/>
    <sheet name="Norte" sheetId="4" r:id="rId4"/>
  </sheets>
  <externalReferences>
    <externalReference r:id="rId5"/>
    <externalReference r:id="rId6"/>
    <externalReference r:id="rId7"/>
    <externalReference r:id="rId8"/>
    <externalReference r:id="rId9"/>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C57" i="4" l="1"/>
  <c r="AF57" i="4" s="1"/>
  <c r="F57" i="4"/>
  <c r="L57" i="4" s="1"/>
  <c r="AC56" i="4"/>
  <c r="AF56" i="4" s="1"/>
  <c r="F56" i="4"/>
  <c r="AC55" i="4"/>
  <c r="AF55" i="4" s="1"/>
  <c r="F55" i="4"/>
  <c r="H55" i="4" s="1"/>
  <c r="AC54" i="4"/>
  <c r="AF54" i="4" s="1"/>
  <c r="F54" i="4"/>
  <c r="AC53" i="4"/>
  <c r="AF53" i="4" s="1"/>
  <c r="F53" i="4"/>
  <c r="AC52" i="4"/>
  <c r="AF52" i="4" s="1"/>
  <c r="F52" i="4"/>
  <c r="AC51" i="4"/>
  <c r="AF51" i="4" s="1"/>
  <c r="F51" i="4"/>
  <c r="AC50" i="4"/>
  <c r="AF50" i="4" s="1"/>
  <c r="F50" i="4"/>
  <c r="AC49" i="4"/>
  <c r="AF49" i="4" s="1"/>
  <c r="F49" i="4"/>
  <c r="I49" i="4" s="1"/>
  <c r="AC48" i="4"/>
  <c r="AF48" i="4" s="1"/>
  <c r="F48" i="4"/>
  <c r="AC47" i="4"/>
  <c r="AF47" i="4" s="1"/>
  <c r="F47" i="4"/>
  <c r="H47" i="4" s="1"/>
  <c r="AC46" i="4"/>
  <c r="AF46" i="4" s="1"/>
  <c r="F46" i="4"/>
  <c r="K46" i="4" s="1"/>
  <c r="AC45" i="4"/>
  <c r="AF45" i="4" s="1"/>
  <c r="F45" i="4"/>
  <c r="AC44" i="4"/>
  <c r="AF44" i="4" s="1"/>
  <c r="F44" i="4"/>
  <c r="AC43" i="4"/>
  <c r="AF43" i="4" s="1"/>
  <c r="F43" i="4"/>
  <c r="H43" i="4" s="1"/>
  <c r="AC42" i="4"/>
  <c r="AF42" i="4" s="1"/>
  <c r="F42" i="4"/>
  <c r="K42" i="4" s="1"/>
  <c r="AC41" i="4"/>
  <c r="AF41" i="4" s="1"/>
  <c r="F41" i="4"/>
  <c r="AC40" i="4"/>
  <c r="AF40" i="4" s="1"/>
  <c r="F40" i="4"/>
  <c r="P40" i="4" s="1"/>
  <c r="R40" i="4" s="1"/>
  <c r="X40" i="4" s="1"/>
  <c r="AC39" i="4"/>
  <c r="AF39" i="4" s="1"/>
  <c r="F39" i="4"/>
  <c r="P39" i="4" s="1"/>
  <c r="AC38" i="4"/>
  <c r="AF38" i="4" s="1"/>
  <c r="F38" i="4"/>
  <c r="AC37" i="4"/>
  <c r="AF37" i="4" s="1"/>
  <c r="F37" i="4"/>
  <c r="I37" i="4" s="1"/>
  <c r="AC36" i="4"/>
  <c r="AF36" i="4" s="1"/>
  <c r="F36" i="4"/>
  <c r="AC35" i="4"/>
  <c r="AF35" i="4" s="1"/>
  <c r="F35" i="4"/>
  <c r="P35" i="4" s="1"/>
  <c r="AC34" i="4"/>
  <c r="AF34" i="4" s="1"/>
  <c r="F34" i="4"/>
  <c r="AC33" i="4"/>
  <c r="AF33" i="4" s="1"/>
  <c r="F33" i="4"/>
  <c r="AC32" i="4"/>
  <c r="AF32" i="4" s="1"/>
  <c r="F32" i="4"/>
  <c r="P32" i="4" s="1"/>
  <c r="R32" i="4" s="1"/>
  <c r="X32" i="4" s="1"/>
  <c r="AC31" i="4"/>
  <c r="AF31" i="4" s="1"/>
  <c r="F31" i="4"/>
  <c r="H31" i="4" s="1"/>
  <c r="AC30" i="4"/>
  <c r="AF30" i="4" s="1"/>
  <c r="F30" i="4"/>
  <c r="L30" i="4" s="1"/>
  <c r="AC29" i="4"/>
  <c r="AF29" i="4" s="1"/>
  <c r="F29" i="4"/>
  <c r="AC28" i="4"/>
  <c r="AF28" i="4" s="1"/>
  <c r="F28" i="4"/>
  <c r="AC27" i="4"/>
  <c r="AF27" i="4" s="1"/>
  <c r="F27" i="4"/>
  <c r="H27" i="4" s="1"/>
  <c r="AC26" i="4"/>
  <c r="AF26" i="4" s="1"/>
  <c r="F26" i="4"/>
  <c r="AC25" i="4"/>
  <c r="AF25" i="4" s="1"/>
  <c r="F25" i="4"/>
  <c r="AC24" i="4"/>
  <c r="AF24" i="4" s="1"/>
  <c r="F24" i="4"/>
  <c r="AC23" i="4"/>
  <c r="AF23" i="4" s="1"/>
  <c r="F23" i="4"/>
  <c r="AC22" i="4"/>
  <c r="AF22" i="4" s="1"/>
  <c r="F22" i="4"/>
  <c r="AC21" i="4"/>
  <c r="AF21" i="4" s="1"/>
  <c r="F21" i="4"/>
  <c r="AC20" i="4"/>
  <c r="AF20" i="4" s="1"/>
  <c r="F20" i="4"/>
  <c r="AC19" i="4"/>
  <c r="AF19" i="4" s="1"/>
  <c r="F19" i="4"/>
  <c r="AC18" i="4"/>
  <c r="AF18" i="4" s="1"/>
  <c r="F18" i="4"/>
  <c r="AC17" i="4"/>
  <c r="AF17" i="4" s="1"/>
  <c r="F17" i="4"/>
  <c r="AC16" i="4"/>
  <c r="AF16" i="4" s="1"/>
  <c r="F16" i="4"/>
  <c r="I16" i="4" s="1"/>
  <c r="AC15" i="4"/>
  <c r="AF15" i="4" s="1"/>
  <c r="F15" i="4"/>
  <c r="AC14" i="4"/>
  <c r="AF14" i="4" s="1"/>
  <c r="F14" i="4"/>
  <c r="AF12" i="4"/>
  <c r="AE12" i="4"/>
  <c r="AA12" i="4"/>
  <c r="P15" i="4" l="1"/>
  <c r="M15" i="4"/>
  <c r="J15" i="4"/>
  <c r="I15" i="4"/>
  <c r="H15" i="4"/>
  <c r="P28" i="4"/>
  <c r="J28" i="4"/>
  <c r="I29" i="4"/>
  <c r="L29" i="4"/>
  <c r="K29" i="4"/>
  <c r="I33" i="4"/>
  <c r="L33" i="4"/>
  <c r="K33" i="4"/>
  <c r="J33" i="4"/>
  <c r="K34" i="4"/>
  <c r="P34" i="4"/>
  <c r="M34" i="4"/>
  <c r="P36" i="4"/>
  <c r="M36" i="4"/>
  <c r="J36" i="4"/>
  <c r="I36" i="4"/>
  <c r="H36" i="4"/>
  <c r="K38" i="4"/>
  <c r="P38" i="4"/>
  <c r="M38" i="4"/>
  <c r="I41" i="4"/>
  <c r="L41" i="4"/>
  <c r="P44" i="4"/>
  <c r="R44" i="4" s="1"/>
  <c r="X44" i="4" s="1"/>
  <c r="J44" i="4"/>
  <c r="I45" i="4"/>
  <c r="L45" i="4"/>
  <c r="P48" i="4"/>
  <c r="R48" i="4" s="1"/>
  <c r="X48" i="4" s="1"/>
  <c r="J48" i="4"/>
  <c r="K50" i="4"/>
  <c r="P50" i="4"/>
  <c r="T50" i="4" s="1"/>
  <c r="M50" i="4"/>
  <c r="P52" i="4"/>
  <c r="J52" i="4"/>
  <c r="I52" i="4"/>
  <c r="I53" i="4"/>
  <c r="L53" i="4"/>
  <c r="P54" i="4"/>
  <c r="M54" i="4"/>
  <c r="L54" i="4"/>
  <c r="P56" i="4"/>
  <c r="J56" i="4"/>
  <c r="T39" i="4"/>
  <c r="R39" i="4"/>
  <c r="X39" i="4" s="1"/>
  <c r="K28" i="4"/>
  <c r="H32" i="4"/>
  <c r="J37" i="4"/>
  <c r="M40" i="4"/>
  <c r="K44" i="4"/>
  <c r="K16" i="4"/>
  <c r="H28" i="4"/>
  <c r="M28" i="4"/>
  <c r="K37" i="4"/>
  <c r="I40" i="4"/>
  <c r="S40" i="4"/>
  <c r="J41" i="4"/>
  <c r="M42" i="4"/>
  <c r="H44" i="4"/>
  <c r="M44" i="4"/>
  <c r="J45" i="4"/>
  <c r="M46" i="4"/>
  <c r="H48" i="4"/>
  <c r="M48" i="4"/>
  <c r="K49" i="4"/>
  <c r="K52" i="4"/>
  <c r="J53" i="4"/>
  <c r="K56" i="4"/>
  <c r="J57" i="4"/>
  <c r="K40" i="4"/>
  <c r="J16" i="4"/>
  <c r="H35" i="4"/>
  <c r="M41" i="4"/>
  <c r="L42" i="4"/>
  <c r="M45" i="4"/>
  <c r="L46" i="4"/>
  <c r="M29" i="4"/>
  <c r="I32" i="4"/>
  <c r="K15" i="4"/>
  <c r="L16" i="4"/>
  <c r="I28" i="4"/>
  <c r="S28" i="4"/>
  <c r="J29" i="4"/>
  <c r="J32" i="4"/>
  <c r="M33" i="4"/>
  <c r="L34" i="4"/>
  <c r="K36" i="4"/>
  <c r="L37" i="4"/>
  <c r="L38" i="4"/>
  <c r="J40" i="4"/>
  <c r="T40" i="4"/>
  <c r="K41" i="4"/>
  <c r="P42" i="4"/>
  <c r="I44" i="4"/>
  <c r="T44" i="4"/>
  <c r="K45" i="4"/>
  <c r="P46" i="4"/>
  <c r="T46" i="4" s="1"/>
  <c r="I48" i="4"/>
  <c r="L49" i="4"/>
  <c r="L50" i="4"/>
  <c r="H52" i="4"/>
  <c r="M52" i="4"/>
  <c r="K53" i="4"/>
  <c r="H56" i="4"/>
  <c r="M56" i="4"/>
  <c r="K57" i="4"/>
  <c r="M49" i="4"/>
  <c r="I56" i="4"/>
  <c r="M57" i="4"/>
  <c r="M16" i="4"/>
  <c r="K32" i="4"/>
  <c r="M37" i="4"/>
  <c r="M32" i="4"/>
  <c r="H40" i="4"/>
  <c r="K48" i="4"/>
  <c r="J49" i="4"/>
  <c r="M53" i="4"/>
  <c r="T35" i="4"/>
  <c r="S35" i="4"/>
  <c r="R35" i="4"/>
  <c r="X35" i="4" s="1"/>
  <c r="M27" i="4"/>
  <c r="L27" i="4"/>
  <c r="K27" i="4"/>
  <c r="J27" i="4"/>
  <c r="M31" i="4"/>
  <c r="K31" i="4"/>
  <c r="L31" i="4"/>
  <c r="I31" i="4"/>
  <c r="J31" i="4"/>
  <c r="S39" i="4"/>
  <c r="M47" i="4"/>
  <c r="L47" i="4"/>
  <c r="I47" i="4"/>
  <c r="K47" i="4"/>
  <c r="J47" i="4"/>
  <c r="T52" i="4"/>
  <c r="S52" i="4"/>
  <c r="R52" i="4"/>
  <c r="X52" i="4" s="1"/>
  <c r="T38" i="4"/>
  <c r="S38" i="4"/>
  <c r="R38" i="4"/>
  <c r="X38" i="4" s="1"/>
  <c r="I27" i="4"/>
  <c r="K30" i="4"/>
  <c r="I30" i="4"/>
  <c r="J30" i="4"/>
  <c r="H30" i="4"/>
  <c r="P31" i="4"/>
  <c r="M43" i="4"/>
  <c r="K43" i="4"/>
  <c r="L43" i="4"/>
  <c r="J43" i="4"/>
  <c r="I43" i="4"/>
  <c r="P47" i="4"/>
  <c r="P27" i="4"/>
  <c r="R34" i="4"/>
  <c r="X34" i="4" s="1"/>
  <c r="T34" i="4"/>
  <c r="S34" i="4"/>
  <c r="M30" i="4"/>
  <c r="S32" i="4"/>
  <c r="M39" i="4"/>
  <c r="L39" i="4"/>
  <c r="K39" i="4"/>
  <c r="J39" i="4"/>
  <c r="I39" i="4"/>
  <c r="P43" i="4"/>
  <c r="S48" i="4"/>
  <c r="H51" i="4"/>
  <c r="M51" i="4"/>
  <c r="L51" i="4"/>
  <c r="K51" i="4"/>
  <c r="J51" i="4"/>
  <c r="I51" i="4"/>
  <c r="T56" i="4"/>
  <c r="S56" i="4"/>
  <c r="R56" i="4"/>
  <c r="X56" i="4" s="1"/>
  <c r="M14" i="4"/>
  <c r="L14" i="4"/>
  <c r="K14" i="4"/>
  <c r="J14" i="4"/>
  <c r="H14" i="4"/>
  <c r="I14" i="4"/>
  <c r="P14" i="4"/>
  <c r="P30" i="4"/>
  <c r="T32" i="4"/>
  <c r="H39" i="4"/>
  <c r="S46" i="4"/>
  <c r="T48" i="4"/>
  <c r="P51" i="4"/>
  <c r="T54" i="4"/>
  <c r="S54" i="4"/>
  <c r="R54" i="4"/>
  <c r="X54" i="4" s="1"/>
  <c r="M35" i="4"/>
  <c r="I35" i="4"/>
  <c r="L35" i="4"/>
  <c r="K35" i="4"/>
  <c r="J35" i="4"/>
  <c r="S44" i="4"/>
  <c r="T42" i="4"/>
  <c r="S42" i="4"/>
  <c r="R42" i="4"/>
  <c r="X42" i="4" s="1"/>
  <c r="R50" i="4"/>
  <c r="X50" i="4" s="1"/>
  <c r="I55" i="4"/>
  <c r="L15" i="4"/>
  <c r="P16" i="4"/>
  <c r="L28" i="4"/>
  <c r="P29" i="4"/>
  <c r="L32" i="4"/>
  <c r="P33" i="4"/>
  <c r="H34" i="4"/>
  <c r="L36" i="4"/>
  <c r="P37" i="4"/>
  <c r="H38" i="4"/>
  <c r="L40" i="4"/>
  <c r="P41" i="4"/>
  <c r="H42" i="4"/>
  <c r="L44" i="4"/>
  <c r="P45" i="4"/>
  <c r="H46" i="4"/>
  <c r="L48" i="4"/>
  <c r="P49" i="4"/>
  <c r="H50" i="4"/>
  <c r="S50" i="4"/>
  <c r="L52" i="4"/>
  <c r="P53" i="4"/>
  <c r="H54" i="4"/>
  <c r="J55" i="4"/>
  <c r="L56" i="4"/>
  <c r="P57" i="4"/>
  <c r="I46" i="4"/>
  <c r="I34" i="4"/>
  <c r="I38" i="4"/>
  <c r="I50" i="4"/>
  <c r="I54" i="4"/>
  <c r="K55" i="4"/>
  <c r="AC12" i="4"/>
  <c r="H16" i="4"/>
  <c r="H29" i="4"/>
  <c r="H33" i="4"/>
  <c r="J34" i="4"/>
  <c r="H37" i="4"/>
  <c r="J38" i="4"/>
  <c r="H41" i="4"/>
  <c r="J42" i="4"/>
  <c r="H45" i="4"/>
  <c r="J46" i="4"/>
  <c r="H49" i="4"/>
  <c r="J50" i="4"/>
  <c r="H53" i="4"/>
  <c r="J54" i="4"/>
  <c r="L55" i="4"/>
  <c r="H57" i="4"/>
  <c r="I42" i="4"/>
  <c r="K54" i="4"/>
  <c r="M55" i="4"/>
  <c r="I57" i="4"/>
  <c r="P55" i="4"/>
  <c r="R46" i="4" l="1"/>
  <c r="X46" i="4" s="1"/>
  <c r="R36" i="4"/>
  <c r="X36" i="4" s="1"/>
  <c r="T36" i="4"/>
  <c r="S36" i="4"/>
  <c r="R28" i="4"/>
  <c r="X28" i="4" s="1"/>
  <c r="T28" i="4"/>
  <c r="R15" i="4"/>
  <c r="X15" i="4" s="1"/>
  <c r="T15" i="4"/>
  <c r="S15" i="4"/>
  <c r="T31" i="4"/>
  <c r="S31" i="4"/>
  <c r="R31" i="4"/>
  <c r="X31" i="4" s="1"/>
  <c r="T37" i="4"/>
  <c r="S37" i="4"/>
  <c r="R37" i="4"/>
  <c r="X37" i="4" s="1"/>
  <c r="T43" i="4"/>
  <c r="S43" i="4"/>
  <c r="R43" i="4"/>
  <c r="X43" i="4" s="1"/>
  <c r="T45" i="4"/>
  <c r="R45" i="4"/>
  <c r="X45" i="4" s="1"/>
  <c r="S45" i="4"/>
  <c r="S55" i="4"/>
  <c r="R55" i="4"/>
  <c r="X55" i="4" s="1"/>
  <c r="T55" i="4"/>
  <c r="T53" i="4"/>
  <c r="S53" i="4"/>
  <c r="R53" i="4"/>
  <c r="X53" i="4" s="1"/>
  <c r="T33" i="4"/>
  <c r="S33" i="4"/>
  <c r="R33" i="4"/>
  <c r="X33" i="4" s="1"/>
  <c r="T27" i="4"/>
  <c r="S27" i="4"/>
  <c r="R27" i="4"/>
  <c r="X27" i="4" s="1"/>
  <c r="T47" i="4"/>
  <c r="S47" i="4"/>
  <c r="R47" i="4"/>
  <c r="X47" i="4" s="1"/>
  <c r="T41" i="4"/>
  <c r="R41" i="4"/>
  <c r="X41" i="4" s="1"/>
  <c r="S41" i="4"/>
  <c r="T29" i="4"/>
  <c r="R29" i="4"/>
  <c r="X29" i="4" s="1"/>
  <c r="S29" i="4"/>
  <c r="T30" i="4"/>
  <c r="R30" i="4"/>
  <c r="X30" i="4" s="1"/>
  <c r="S30" i="4"/>
  <c r="T57" i="4"/>
  <c r="S57" i="4"/>
  <c r="R57" i="4"/>
  <c r="X57" i="4" s="1"/>
  <c r="T49" i="4"/>
  <c r="S49" i="4"/>
  <c r="R49" i="4"/>
  <c r="X49" i="4" s="1"/>
  <c r="T16" i="4"/>
  <c r="S16" i="4"/>
  <c r="R16" i="4"/>
  <c r="X16" i="4" s="1"/>
  <c r="S51" i="4"/>
  <c r="T51" i="4"/>
  <c r="R51" i="4"/>
  <c r="X51" i="4" s="1"/>
  <c r="T14" i="4"/>
  <c r="S14" i="4"/>
  <c r="R14" i="4"/>
  <c r="X14" i="4" s="1"/>
  <c r="X12" i="4" l="1"/>
  <c r="T12" i="4"/>
  <c r="AC18" i="3" l="1"/>
  <c r="AF18" i="3" s="1"/>
  <c r="X18" i="3"/>
  <c r="F18" i="3"/>
  <c r="P18" i="3" s="1"/>
  <c r="AC17" i="3"/>
  <c r="AF17" i="3" s="1"/>
  <c r="X17" i="3"/>
  <c r="AC16" i="3"/>
  <c r="AF16" i="3" s="1"/>
  <c r="X16" i="3"/>
  <c r="AC15" i="3"/>
  <c r="AF15" i="3" s="1"/>
  <c r="X15" i="3"/>
  <c r="AC14" i="3"/>
  <c r="AF14" i="3" s="1"/>
  <c r="AF12" i="3" s="1"/>
  <c r="X14" i="3"/>
  <c r="AE12" i="3"/>
  <c r="AC12" i="3"/>
  <c r="AA12" i="3"/>
  <c r="X12" i="3"/>
  <c r="T12" i="3"/>
  <c r="AC20" i="2" l="1"/>
  <c r="AF20" i="2" s="1"/>
  <c r="F20" i="2"/>
  <c r="AC19" i="2"/>
  <c r="AF19" i="2" s="1"/>
  <c r="F19" i="2"/>
  <c r="I19" i="2" s="1"/>
  <c r="AC18" i="2"/>
  <c r="AF18" i="2" s="1"/>
  <c r="F18" i="2"/>
  <c r="P18" i="2" s="1"/>
  <c r="AC17" i="2"/>
  <c r="AF17" i="2" s="1"/>
  <c r="F17" i="2"/>
  <c r="AC16" i="2"/>
  <c r="AF16" i="2" s="1"/>
  <c r="F16" i="2"/>
  <c r="AC15" i="2"/>
  <c r="AF15" i="2" s="1"/>
  <c r="F15" i="2"/>
  <c r="AC14" i="2"/>
  <c r="AF14" i="2" s="1"/>
  <c r="AF12" i="2" s="1"/>
  <c r="F14" i="2"/>
  <c r="AE12" i="2"/>
  <c r="AC12" i="2"/>
  <c r="AA12" i="2"/>
  <c r="H14" i="2" l="1"/>
  <c r="P14" i="2"/>
  <c r="R14" i="2" s="1"/>
  <c r="X14" i="2" s="1"/>
  <c r="M14" i="2"/>
  <c r="L14" i="2"/>
  <c r="J15" i="2"/>
  <c r="P15" i="2"/>
  <c r="T15" i="2" s="1"/>
  <c r="P16" i="2"/>
  <c r="M16" i="2"/>
  <c r="L16" i="2"/>
  <c r="K16" i="2"/>
  <c r="J16" i="2"/>
  <c r="I16" i="2"/>
  <c r="H16" i="2"/>
  <c r="I17" i="2"/>
  <c r="P17" i="2"/>
  <c r="T17" i="2" s="1"/>
  <c r="M17" i="2"/>
  <c r="L17" i="2"/>
  <c r="K17" i="2"/>
  <c r="J17" i="2"/>
  <c r="P20" i="2"/>
  <c r="M20" i="2"/>
  <c r="L20" i="2"/>
  <c r="K20" i="2"/>
  <c r="J20" i="2"/>
  <c r="I20" i="2"/>
  <c r="H20" i="2"/>
  <c r="T20" i="2"/>
  <c r="S20" i="2"/>
  <c r="R20" i="2"/>
  <c r="X20" i="2" s="1"/>
  <c r="R18" i="2"/>
  <c r="X18" i="2" s="1"/>
  <c r="T18" i="2"/>
  <c r="S18" i="2"/>
  <c r="S16" i="2"/>
  <c r="R16" i="2"/>
  <c r="X16" i="2" s="1"/>
  <c r="T16" i="2"/>
  <c r="R15" i="2"/>
  <c r="X15" i="2" s="1"/>
  <c r="H18" i="2"/>
  <c r="J19" i="2"/>
  <c r="I14" i="2"/>
  <c r="T14" i="2"/>
  <c r="K15" i="2"/>
  <c r="S14" i="2"/>
  <c r="J14" i="2"/>
  <c r="L15" i="2"/>
  <c r="H17" i="2"/>
  <c r="S17" i="2"/>
  <c r="J18" i="2"/>
  <c r="L19" i="2"/>
  <c r="H15" i="2"/>
  <c r="S15" i="2"/>
  <c r="R17" i="2"/>
  <c r="X17" i="2" s="1"/>
  <c r="I18" i="2"/>
  <c r="K19" i="2"/>
  <c r="K14" i="2"/>
  <c r="M15" i="2"/>
  <c r="K18" i="2"/>
  <c r="M19" i="2"/>
  <c r="L18" i="2"/>
  <c r="P19" i="2"/>
  <c r="M18" i="2"/>
  <c r="H19" i="2"/>
  <c r="I15" i="2"/>
  <c r="T19" i="2" l="1"/>
  <c r="T12" i="2" s="1"/>
  <c r="S19" i="2"/>
  <c r="R19" i="2"/>
  <c r="X19" i="2" s="1"/>
  <c r="X12" i="2" s="1"/>
  <c r="X9" i="2" s="1"/>
  <c r="AC158" i="1" l="1"/>
  <c r="AF158" i="1" s="1"/>
  <c r="F158" i="1"/>
  <c r="AC157" i="1"/>
  <c r="AF157" i="1" s="1"/>
  <c r="F157" i="1"/>
  <c r="AC156" i="1"/>
  <c r="AF156" i="1" s="1"/>
  <c r="F156" i="1"/>
  <c r="AC155" i="1"/>
  <c r="AF155" i="1" s="1"/>
  <c r="F155" i="1"/>
  <c r="AC154" i="1"/>
  <c r="AF154" i="1" s="1"/>
  <c r="F154" i="1"/>
  <c r="AC153" i="1"/>
  <c r="AF153" i="1" s="1"/>
  <c r="F153" i="1"/>
  <c r="M153" i="1" s="1"/>
  <c r="AC152" i="1"/>
  <c r="AF152" i="1" s="1"/>
  <c r="F152" i="1"/>
  <c r="AC151" i="1"/>
  <c r="AF151" i="1" s="1"/>
  <c r="F151" i="1"/>
  <c r="AC150" i="1"/>
  <c r="AF150" i="1" s="1"/>
  <c r="F150" i="1"/>
  <c r="P150" i="1" s="1"/>
  <c r="AC149" i="1"/>
  <c r="AF149" i="1" s="1"/>
  <c r="F149" i="1"/>
  <c r="AC148" i="1"/>
  <c r="AF148" i="1" s="1"/>
  <c r="F148" i="1"/>
  <c r="AC147" i="1"/>
  <c r="AF147" i="1" s="1"/>
  <c r="F147" i="1"/>
  <c r="AC146" i="1"/>
  <c r="AF146" i="1" s="1"/>
  <c r="F146" i="1"/>
  <c r="AC145" i="1"/>
  <c r="AF145" i="1" s="1"/>
  <c r="F145" i="1"/>
  <c r="M145" i="1" s="1"/>
  <c r="AC144" i="1"/>
  <c r="AF144" i="1" s="1"/>
  <c r="F144" i="1"/>
  <c r="AC143" i="1"/>
  <c r="AF143" i="1" s="1"/>
  <c r="F143" i="1"/>
  <c r="AC142" i="1"/>
  <c r="AF142" i="1" s="1"/>
  <c r="F142" i="1"/>
  <c r="AC141" i="1"/>
  <c r="AF141" i="1" s="1"/>
  <c r="F141" i="1"/>
  <c r="AC140" i="1"/>
  <c r="AF140" i="1" s="1"/>
  <c r="F140" i="1"/>
  <c r="AC139" i="1"/>
  <c r="AF139" i="1" s="1"/>
  <c r="F139" i="1"/>
  <c r="AC138" i="1"/>
  <c r="AF138" i="1" s="1"/>
  <c r="F138" i="1"/>
  <c r="AC137" i="1"/>
  <c r="AF137" i="1" s="1"/>
  <c r="F137" i="1"/>
  <c r="AC136" i="1"/>
  <c r="AF136" i="1" s="1"/>
  <c r="F136" i="1"/>
  <c r="AC135" i="1"/>
  <c r="AF135" i="1" s="1"/>
  <c r="F135" i="1"/>
  <c r="AC134" i="1"/>
  <c r="AF134" i="1" s="1"/>
  <c r="F134" i="1"/>
  <c r="AC133" i="1"/>
  <c r="AF133" i="1" s="1"/>
  <c r="F133" i="1"/>
  <c r="AC132" i="1"/>
  <c r="AF132" i="1" s="1"/>
  <c r="F132" i="1"/>
  <c r="AC131" i="1"/>
  <c r="AF131" i="1" s="1"/>
  <c r="F131" i="1"/>
  <c r="AC130" i="1"/>
  <c r="AF130" i="1" s="1"/>
  <c r="F130" i="1"/>
  <c r="AC129" i="1"/>
  <c r="AF129" i="1" s="1"/>
  <c r="F129" i="1"/>
  <c r="AC128" i="1"/>
  <c r="AF128" i="1" s="1"/>
  <c r="F128" i="1"/>
  <c r="AC127" i="1"/>
  <c r="AF127" i="1" s="1"/>
  <c r="F127" i="1"/>
  <c r="AC126" i="1"/>
  <c r="AF126" i="1" s="1"/>
  <c r="F126" i="1"/>
  <c r="AC125" i="1"/>
  <c r="AF125" i="1" s="1"/>
  <c r="F125" i="1"/>
  <c r="AC124" i="1"/>
  <c r="AF124" i="1" s="1"/>
  <c r="F124" i="1"/>
  <c r="AC123" i="1"/>
  <c r="AF123" i="1" s="1"/>
  <c r="F123" i="1"/>
  <c r="AC122" i="1"/>
  <c r="AF122" i="1" s="1"/>
  <c r="F122" i="1"/>
  <c r="AC121" i="1"/>
  <c r="AF121" i="1" s="1"/>
  <c r="F121" i="1"/>
  <c r="I121" i="1" s="1"/>
  <c r="AC120" i="1"/>
  <c r="AF120" i="1" s="1"/>
  <c r="F120" i="1"/>
  <c r="AC119" i="1"/>
  <c r="AF119" i="1" s="1"/>
  <c r="F119" i="1"/>
  <c r="AC118" i="1"/>
  <c r="AF118" i="1" s="1"/>
  <c r="F118" i="1"/>
  <c r="AC117" i="1"/>
  <c r="AF117" i="1" s="1"/>
  <c r="F117" i="1"/>
  <c r="AC116" i="1"/>
  <c r="AF116" i="1" s="1"/>
  <c r="F116" i="1"/>
  <c r="AC115" i="1"/>
  <c r="AF115" i="1" s="1"/>
  <c r="F115" i="1"/>
  <c r="AC114" i="1"/>
  <c r="AF114" i="1" s="1"/>
  <c r="F114" i="1"/>
  <c r="AC113" i="1"/>
  <c r="AF113" i="1" s="1"/>
  <c r="F113" i="1"/>
  <c r="AC112" i="1"/>
  <c r="AF112" i="1" s="1"/>
  <c r="F112" i="1"/>
  <c r="AC111" i="1"/>
  <c r="AF111" i="1" s="1"/>
  <c r="F111" i="1"/>
  <c r="AC110" i="1"/>
  <c r="AF110" i="1" s="1"/>
  <c r="F110" i="1"/>
  <c r="I110" i="1" s="1"/>
  <c r="AC109" i="1"/>
  <c r="AF109" i="1" s="1"/>
  <c r="F109" i="1"/>
  <c r="AC108" i="1"/>
  <c r="AF108" i="1" s="1"/>
  <c r="F108" i="1"/>
  <c r="AC107" i="1"/>
  <c r="AF107" i="1" s="1"/>
  <c r="F107" i="1"/>
  <c r="AC106" i="1"/>
  <c r="AF106" i="1" s="1"/>
  <c r="F106" i="1"/>
  <c r="M106" i="1" s="1"/>
  <c r="AC105" i="1"/>
  <c r="AF105" i="1" s="1"/>
  <c r="F105" i="1"/>
  <c r="P105" i="1" s="1"/>
  <c r="AC104" i="1"/>
  <c r="AF104" i="1" s="1"/>
  <c r="F104" i="1"/>
  <c r="AC103" i="1"/>
  <c r="AF103" i="1" s="1"/>
  <c r="F103" i="1"/>
  <c r="AC102" i="1"/>
  <c r="AF102" i="1" s="1"/>
  <c r="F102" i="1"/>
  <c r="AC101" i="1"/>
  <c r="AF101" i="1" s="1"/>
  <c r="F101" i="1"/>
  <c r="AC100" i="1"/>
  <c r="AF100" i="1" s="1"/>
  <c r="F100" i="1"/>
  <c r="AC99" i="1"/>
  <c r="AF99" i="1" s="1"/>
  <c r="F99" i="1"/>
  <c r="AC98" i="1"/>
  <c r="AF98" i="1" s="1"/>
  <c r="F98" i="1"/>
  <c r="AC97" i="1"/>
  <c r="AF97" i="1" s="1"/>
  <c r="F97" i="1"/>
  <c r="AC96" i="1"/>
  <c r="AF96" i="1" s="1"/>
  <c r="F96" i="1"/>
  <c r="AC95" i="1"/>
  <c r="AF95" i="1" s="1"/>
  <c r="F95" i="1"/>
  <c r="AC94" i="1"/>
  <c r="AF94" i="1" s="1"/>
  <c r="F94" i="1"/>
  <c r="AC93" i="1"/>
  <c r="AF93" i="1" s="1"/>
  <c r="F93" i="1"/>
  <c r="AC92" i="1"/>
  <c r="AF92" i="1" s="1"/>
  <c r="F92" i="1"/>
  <c r="AC91" i="1"/>
  <c r="AF91" i="1" s="1"/>
  <c r="F91" i="1"/>
  <c r="AC90" i="1"/>
  <c r="AF90" i="1" s="1"/>
  <c r="F90" i="1"/>
  <c r="AC89" i="1"/>
  <c r="AF89" i="1" s="1"/>
  <c r="F89" i="1"/>
  <c r="AC88" i="1"/>
  <c r="AF88" i="1" s="1"/>
  <c r="F88" i="1"/>
  <c r="AC87" i="1"/>
  <c r="AF87" i="1" s="1"/>
  <c r="F87" i="1"/>
  <c r="AC86" i="1"/>
  <c r="AF86" i="1" s="1"/>
  <c r="F86" i="1"/>
  <c r="AC85" i="1"/>
  <c r="AF85" i="1" s="1"/>
  <c r="F85" i="1"/>
  <c r="AC84" i="1"/>
  <c r="AF84" i="1" s="1"/>
  <c r="F84" i="1"/>
  <c r="P84" i="1" s="1"/>
  <c r="AC83" i="1"/>
  <c r="AF83" i="1" s="1"/>
  <c r="F83" i="1"/>
  <c r="AC82" i="1"/>
  <c r="AF82" i="1" s="1"/>
  <c r="F82" i="1"/>
  <c r="AC81" i="1"/>
  <c r="AF81" i="1" s="1"/>
  <c r="F81" i="1"/>
  <c r="AC80" i="1"/>
  <c r="AF80" i="1" s="1"/>
  <c r="F80" i="1"/>
  <c r="AC79" i="1"/>
  <c r="AF79" i="1" s="1"/>
  <c r="F79" i="1"/>
  <c r="M79" i="1" s="1"/>
  <c r="AC78" i="1"/>
  <c r="AF78" i="1" s="1"/>
  <c r="F78" i="1"/>
  <c r="AC77" i="1"/>
  <c r="AF77" i="1" s="1"/>
  <c r="F77" i="1"/>
  <c r="AC76" i="1"/>
  <c r="AF76" i="1" s="1"/>
  <c r="F76" i="1"/>
  <c r="AC75" i="1"/>
  <c r="AF75" i="1" s="1"/>
  <c r="F75" i="1"/>
  <c r="AC74" i="1"/>
  <c r="AF74" i="1" s="1"/>
  <c r="F74" i="1"/>
  <c r="AC73" i="1"/>
  <c r="AF73" i="1" s="1"/>
  <c r="F73" i="1"/>
  <c r="AC72" i="1"/>
  <c r="AF72" i="1" s="1"/>
  <c r="F72" i="1"/>
  <c r="AC71" i="1"/>
  <c r="AF71" i="1" s="1"/>
  <c r="F71" i="1"/>
  <c r="AC70" i="1"/>
  <c r="AF70" i="1" s="1"/>
  <c r="F70" i="1"/>
  <c r="AC69" i="1"/>
  <c r="AF69" i="1" s="1"/>
  <c r="F69" i="1"/>
  <c r="AC68" i="1"/>
  <c r="AF68" i="1" s="1"/>
  <c r="F68" i="1"/>
  <c r="AC67" i="1"/>
  <c r="AF67" i="1" s="1"/>
  <c r="F67" i="1"/>
  <c r="AC66" i="1"/>
  <c r="AF66" i="1" s="1"/>
  <c r="F66" i="1"/>
  <c r="AC65" i="1"/>
  <c r="AF65" i="1" s="1"/>
  <c r="F65" i="1"/>
  <c r="AC64" i="1"/>
  <c r="AF64" i="1" s="1"/>
  <c r="F64" i="1"/>
  <c r="AC63" i="1"/>
  <c r="AF63" i="1" s="1"/>
  <c r="F63" i="1"/>
  <c r="AC62" i="1"/>
  <c r="AF62" i="1" s="1"/>
  <c r="F62" i="1"/>
  <c r="J62" i="1" s="1"/>
  <c r="AC61" i="1"/>
  <c r="AF61" i="1" s="1"/>
  <c r="F61" i="1"/>
  <c r="AC60" i="1"/>
  <c r="AF60" i="1" s="1"/>
  <c r="F60" i="1"/>
  <c r="H60" i="1" s="1"/>
  <c r="AC59" i="1"/>
  <c r="AF59" i="1" s="1"/>
  <c r="F59" i="1"/>
  <c r="AC58" i="1"/>
  <c r="AF58" i="1" s="1"/>
  <c r="F58" i="1"/>
  <c r="AC57" i="1"/>
  <c r="AF57" i="1" s="1"/>
  <c r="F57" i="1"/>
  <c r="AC56" i="1"/>
  <c r="AF56" i="1" s="1"/>
  <c r="F56" i="1"/>
  <c r="AC55" i="1"/>
  <c r="AF55" i="1" s="1"/>
  <c r="F55" i="1"/>
  <c r="P55" i="1" s="1"/>
  <c r="T55" i="1" s="1"/>
  <c r="AC54" i="1"/>
  <c r="AF54" i="1" s="1"/>
  <c r="F54" i="1"/>
  <c r="AC53" i="1"/>
  <c r="AF53" i="1" s="1"/>
  <c r="F53" i="1"/>
  <c r="AC52" i="1"/>
  <c r="AF52" i="1" s="1"/>
  <c r="F52" i="1"/>
  <c r="AC51" i="1"/>
  <c r="AF51" i="1" s="1"/>
  <c r="F51" i="1"/>
  <c r="AC50" i="1"/>
  <c r="AF50" i="1" s="1"/>
  <c r="F50" i="1"/>
  <c r="M50" i="1" s="1"/>
  <c r="AC49" i="1"/>
  <c r="AF49" i="1" s="1"/>
  <c r="F49" i="1"/>
  <c r="AC48" i="1"/>
  <c r="AF48" i="1" s="1"/>
  <c r="F48" i="1"/>
  <c r="AC47" i="1"/>
  <c r="AF47" i="1" s="1"/>
  <c r="F47" i="1"/>
  <c r="AC46" i="1"/>
  <c r="AF46" i="1" s="1"/>
  <c r="F46" i="1"/>
  <c r="AC45" i="1"/>
  <c r="AF45" i="1" s="1"/>
  <c r="F45" i="1"/>
  <c r="AC44" i="1"/>
  <c r="AF44" i="1" s="1"/>
  <c r="F44" i="1"/>
  <c r="AC43" i="1"/>
  <c r="AF43" i="1" s="1"/>
  <c r="F43" i="1"/>
  <c r="AC42" i="1"/>
  <c r="AF42" i="1" s="1"/>
  <c r="F42" i="1"/>
  <c r="AC41" i="1"/>
  <c r="AF41" i="1" s="1"/>
  <c r="F41" i="1"/>
  <c r="AC40" i="1"/>
  <c r="AF40" i="1" s="1"/>
  <c r="F40" i="1"/>
  <c r="AC39" i="1"/>
  <c r="AF39" i="1" s="1"/>
  <c r="F39" i="1"/>
  <c r="AC38" i="1"/>
  <c r="AF38" i="1" s="1"/>
  <c r="F38" i="1"/>
  <c r="AC37" i="1"/>
  <c r="AF37" i="1" s="1"/>
  <c r="F37" i="1"/>
  <c r="AC36" i="1"/>
  <c r="AF36" i="1" s="1"/>
  <c r="F36" i="1"/>
  <c r="AC35" i="1"/>
  <c r="AF35" i="1" s="1"/>
  <c r="F35" i="1"/>
  <c r="AC34" i="1"/>
  <c r="AF34" i="1" s="1"/>
  <c r="F34" i="1"/>
  <c r="AC33" i="1"/>
  <c r="AF33" i="1" s="1"/>
  <c r="F33" i="1"/>
  <c r="AC32" i="1"/>
  <c r="AF32" i="1" s="1"/>
  <c r="F32" i="1"/>
  <c r="AC31" i="1"/>
  <c r="AF31" i="1" s="1"/>
  <c r="F31" i="1"/>
  <c r="AC30" i="1"/>
  <c r="AF30" i="1" s="1"/>
  <c r="F30" i="1"/>
  <c r="H30" i="1" s="1"/>
  <c r="AC29" i="1"/>
  <c r="AF29" i="1" s="1"/>
  <c r="F29" i="1"/>
  <c r="AC28" i="1"/>
  <c r="AF28" i="1" s="1"/>
  <c r="F28" i="1"/>
  <c r="AC27" i="1"/>
  <c r="AF27" i="1" s="1"/>
  <c r="F27" i="1"/>
  <c r="AC26" i="1"/>
  <c r="AF26" i="1" s="1"/>
  <c r="F26" i="1"/>
  <c r="AC25" i="1"/>
  <c r="AF25" i="1" s="1"/>
  <c r="F25" i="1"/>
  <c r="AC24" i="1"/>
  <c r="AF24" i="1" s="1"/>
  <c r="F24" i="1"/>
  <c r="AC23" i="1"/>
  <c r="AF23" i="1" s="1"/>
  <c r="F23" i="1"/>
  <c r="J23" i="1" s="1"/>
  <c r="AC22" i="1"/>
  <c r="AF22" i="1" s="1"/>
  <c r="F22" i="1"/>
  <c r="AC21" i="1"/>
  <c r="AF21" i="1" s="1"/>
  <c r="F21" i="1"/>
  <c r="AC20" i="1"/>
  <c r="AF20" i="1" s="1"/>
  <c r="F20" i="1"/>
  <c r="AC19" i="1"/>
  <c r="AF19" i="1" s="1"/>
  <c r="F19" i="1"/>
  <c r="AC18" i="1"/>
  <c r="AF18" i="1" s="1"/>
  <c r="F18" i="1"/>
  <c r="AC17" i="1"/>
  <c r="AF17" i="1" s="1"/>
  <c r="F17" i="1"/>
  <c r="AC16" i="1"/>
  <c r="AF16" i="1" s="1"/>
  <c r="F16" i="1"/>
  <c r="AC15" i="1"/>
  <c r="AF15" i="1" s="1"/>
  <c r="F15" i="1"/>
  <c r="AC14" i="1"/>
  <c r="F14" i="1"/>
  <c r="H14" i="1" s="1"/>
  <c r="AE12" i="1"/>
  <c r="AA12" i="1"/>
  <c r="AC12" i="1" l="1"/>
  <c r="AF14" i="1"/>
  <c r="AF12" i="1" s="1"/>
  <c r="P15" i="1"/>
  <c r="T15" i="1" s="1"/>
  <c r="M15" i="1"/>
  <c r="P16" i="1"/>
  <c r="T16" i="1" s="1"/>
  <c r="K16" i="1"/>
  <c r="J16" i="1"/>
  <c r="I16" i="1"/>
  <c r="H16" i="1"/>
  <c r="P17" i="1"/>
  <c r="T17" i="1" s="1"/>
  <c r="M17" i="1"/>
  <c r="L17" i="1"/>
  <c r="K17" i="1"/>
  <c r="J17" i="1"/>
  <c r="I17" i="1"/>
  <c r="H17" i="1"/>
  <c r="P18" i="1"/>
  <c r="M18" i="1"/>
  <c r="L18" i="1"/>
  <c r="J18" i="1"/>
  <c r="H18" i="1"/>
  <c r="K19" i="1"/>
  <c r="P19" i="1"/>
  <c r="T19" i="1" s="1"/>
  <c r="M19" i="1"/>
  <c r="L19" i="1"/>
  <c r="J19" i="1"/>
  <c r="I19" i="1"/>
  <c r="H19" i="1"/>
  <c r="P20" i="1"/>
  <c r="T20" i="1" s="1"/>
  <c r="H20" i="1"/>
  <c r="P21" i="1"/>
  <c r="M21" i="1"/>
  <c r="L21" i="1"/>
  <c r="K21" i="1"/>
  <c r="J21" i="1"/>
  <c r="I21" i="1"/>
  <c r="H21" i="1"/>
  <c r="I22" i="1"/>
  <c r="P22" i="1"/>
  <c r="R22" i="1" s="1"/>
  <c r="X22" i="1" s="1"/>
  <c r="M22" i="1"/>
  <c r="L22" i="1"/>
  <c r="K22" i="1"/>
  <c r="J22" i="1"/>
  <c r="H22" i="1"/>
  <c r="M24" i="1"/>
  <c r="P24" i="1"/>
  <c r="L24" i="1"/>
  <c r="K24" i="1"/>
  <c r="J24" i="1"/>
  <c r="I24" i="1"/>
  <c r="H24" i="1"/>
  <c r="P25" i="1"/>
  <c r="M25" i="1"/>
  <c r="L25" i="1"/>
  <c r="K25" i="1"/>
  <c r="J25" i="1"/>
  <c r="I25" i="1"/>
  <c r="H25" i="1"/>
  <c r="L26" i="1"/>
  <c r="K26" i="1"/>
  <c r="P27" i="1"/>
  <c r="T27" i="1" s="1"/>
  <c r="M27" i="1"/>
  <c r="J28" i="1"/>
  <c r="I28" i="1"/>
  <c r="P29" i="1"/>
  <c r="M29" i="1"/>
  <c r="L29" i="1"/>
  <c r="K29" i="1"/>
  <c r="J29" i="1"/>
  <c r="I29" i="1"/>
  <c r="H29" i="1"/>
  <c r="K31" i="1"/>
  <c r="M31" i="1"/>
  <c r="L31" i="1"/>
  <c r="J31" i="1"/>
  <c r="I31" i="1"/>
  <c r="H31" i="1"/>
  <c r="P32" i="1"/>
  <c r="L32" i="1"/>
  <c r="K32" i="1"/>
  <c r="P33" i="1"/>
  <c r="M33" i="1"/>
  <c r="L33" i="1"/>
  <c r="K33" i="1"/>
  <c r="J33" i="1"/>
  <c r="I33" i="1"/>
  <c r="H33" i="1"/>
  <c r="I34" i="1"/>
  <c r="P34" i="1"/>
  <c r="M34" i="1"/>
  <c r="L34" i="1"/>
  <c r="K34" i="1"/>
  <c r="J34" i="1"/>
  <c r="H34" i="1"/>
  <c r="K35" i="1"/>
  <c r="P35" i="1"/>
  <c r="I35" i="1"/>
  <c r="H35" i="1"/>
  <c r="M36" i="1"/>
  <c r="L36" i="1"/>
  <c r="K36" i="1"/>
  <c r="J36" i="1"/>
  <c r="I36" i="1"/>
  <c r="H36" i="1"/>
  <c r="P37" i="1"/>
  <c r="M37" i="1"/>
  <c r="L37" i="1"/>
  <c r="K37" i="1"/>
  <c r="J37" i="1"/>
  <c r="I37" i="1"/>
  <c r="H37" i="1"/>
  <c r="K38" i="1"/>
  <c r="J38" i="1"/>
  <c r="K39" i="1"/>
  <c r="P39" i="1"/>
  <c r="R39" i="1" s="1"/>
  <c r="X39" i="1" s="1"/>
  <c r="M39" i="1"/>
  <c r="L39" i="1"/>
  <c r="J39" i="1"/>
  <c r="I39" i="1"/>
  <c r="H39" i="1"/>
  <c r="P40" i="1"/>
  <c r="T40" i="1" s="1"/>
  <c r="I40" i="1"/>
  <c r="H40" i="1"/>
  <c r="P41" i="1"/>
  <c r="M41" i="1"/>
  <c r="L41" i="1"/>
  <c r="K41" i="1"/>
  <c r="J41" i="1"/>
  <c r="I41" i="1"/>
  <c r="H41" i="1"/>
  <c r="P42" i="1"/>
  <c r="R42" i="1" s="1"/>
  <c r="X42" i="1" s="1"/>
  <c r="K42" i="1"/>
  <c r="J42" i="1"/>
  <c r="P44" i="1"/>
  <c r="K44" i="1"/>
  <c r="J44" i="1"/>
  <c r="I44" i="1"/>
  <c r="H44" i="1"/>
  <c r="P45" i="1"/>
  <c r="M45" i="1"/>
  <c r="L45" i="1"/>
  <c r="K45" i="1"/>
  <c r="J45" i="1"/>
  <c r="I45" i="1"/>
  <c r="H45" i="1"/>
  <c r="P46" i="1"/>
  <c r="M46" i="1"/>
  <c r="L46" i="1"/>
  <c r="K46" i="1"/>
  <c r="J46" i="1"/>
  <c r="P47" i="1"/>
  <c r="S47" i="1" s="1"/>
  <c r="L47" i="1"/>
  <c r="I47" i="1"/>
  <c r="P49" i="1"/>
  <c r="M49" i="1"/>
  <c r="L49" i="1"/>
  <c r="K49" i="1"/>
  <c r="J49" i="1"/>
  <c r="I49" i="1"/>
  <c r="H49" i="1"/>
  <c r="P51" i="1"/>
  <c r="M51" i="1"/>
  <c r="L51" i="1"/>
  <c r="I51" i="1"/>
  <c r="H51" i="1"/>
  <c r="P52" i="1"/>
  <c r="S52" i="1" s="1"/>
  <c r="J52" i="1"/>
  <c r="I52" i="1"/>
  <c r="P53" i="1"/>
  <c r="M53" i="1"/>
  <c r="L53" i="1"/>
  <c r="K53" i="1"/>
  <c r="J53" i="1"/>
  <c r="I53" i="1"/>
  <c r="H53" i="1"/>
  <c r="P54" i="1"/>
  <c r="L54" i="1"/>
  <c r="K54" i="1"/>
  <c r="P56" i="1"/>
  <c r="K56" i="1"/>
  <c r="J56" i="1"/>
  <c r="I56" i="1"/>
  <c r="H56" i="1"/>
  <c r="P57" i="1"/>
  <c r="M57" i="1"/>
  <c r="L57" i="1"/>
  <c r="K57" i="1"/>
  <c r="J57" i="1"/>
  <c r="I57" i="1"/>
  <c r="H57" i="1"/>
  <c r="P58" i="1"/>
  <c r="R58" i="1" s="1"/>
  <c r="X58" i="1" s="1"/>
  <c r="M58" i="1"/>
  <c r="L58" i="1"/>
  <c r="K58" i="1"/>
  <c r="J58" i="1"/>
  <c r="P59" i="1"/>
  <c r="M59" i="1"/>
  <c r="L59" i="1"/>
  <c r="P61" i="1"/>
  <c r="M61" i="1"/>
  <c r="L61" i="1"/>
  <c r="K61" i="1"/>
  <c r="J61" i="1"/>
  <c r="I61" i="1"/>
  <c r="H61" i="1"/>
  <c r="P63" i="1"/>
  <c r="M63" i="1"/>
  <c r="L63" i="1"/>
  <c r="I63" i="1"/>
  <c r="P64" i="1"/>
  <c r="K64" i="1"/>
  <c r="J64" i="1"/>
  <c r="P65" i="1"/>
  <c r="M65" i="1"/>
  <c r="L65" i="1"/>
  <c r="K65" i="1"/>
  <c r="J65" i="1"/>
  <c r="I65" i="1"/>
  <c r="H65" i="1"/>
  <c r="P66" i="1"/>
  <c r="M66" i="1"/>
  <c r="L66" i="1"/>
  <c r="M67" i="1"/>
  <c r="P67" i="1"/>
  <c r="I67" i="1"/>
  <c r="H67" i="1"/>
  <c r="P68" i="1"/>
  <c r="K68" i="1"/>
  <c r="J68" i="1"/>
  <c r="I68" i="1"/>
  <c r="P69" i="1"/>
  <c r="M69" i="1"/>
  <c r="L69" i="1"/>
  <c r="K69" i="1"/>
  <c r="J69" i="1"/>
  <c r="I69" i="1"/>
  <c r="H69" i="1"/>
  <c r="P70" i="1"/>
  <c r="R70" i="1" s="1"/>
  <c r="X70" i="1" s="1"/>
  <c r="M70" i="1"/>
  <c r="L70" i="1"/>
  <c r="K70" i="1"/>
  <c r="M71" i="1"/>
  <c r="J71" i="1"/>
  <c r="I71" i="1"/>
  <c r="H71" i="1"/>
  <c r="H72" i="1"/>
  <c r="P72" i="1"/>
  <c r="M72" i="1"/>
  <c r="L72" i="1"/>
  <c r="K72" i="1"/>
  <c r="J72" i="1"/>
  <c r="I72" i="1"/>
  <c r="P73" i="1"/>
  <c r="I73" i="1"/>
  <c r="H73" i="1"/>
  <c r="L74" i="1"/>
  <c r="P74" i="1"/>
  <c r="M74" i="1"/>
  <c r="K74" i="1"/>
  <c r="J74" i="1"/>
  <c r="I74" i="1"/>
  <c r="H74" i="1"/>
  <c r="M75" i="1"/>
  <c r="L75" i="1"/>
  <c r="I75" i="1"/>
  <c r="M76" i="1"/>
  <c r="L76" i="1"/>
  <c r="K76" i="1"/>
  <c r="J76" i="1"/>
  <c r="I76" i="1"/>
  <c r="P77" i="1"/>
  <c r="M77" i="1"/>
  <c r="L77" i="1"/>
  <c r="M78" i="1"/>
  <c r="I78" i="1"/>
  <c r="H78" i="1"/>
  <c r="L80" i="1"/>
  <c r="K80" i="1"/>
  <c r="J80" i="1"/>
  <c r="I80" i="1"/>
  <c r="P81" i="1"/>
  <c r="T81" i="1" s="1"/>
  <c r="M81" i="1"/>
  <c r="K82" i="1"/>
  <c r="J82" i="1"/>
  <c r="I82" i="1"/>
  <c r="J85" i="1"/>
  <c r="P85" i="1"/>
  <c r="M85" i="1"/>
  <c r="L85" i="1"/>
  <c r="K85" i="1"/>
  <c r="I85" i="1"/>
  <c r="J86" i="1"/>
  <c r="I86" i="1"/>
  <c r="H86" i="1"/>
  <c r="M87" i="1"/>
  <c r="P87" i="1"/>
  <c r="R87" i="1" s="1"/>
  <c r="X87" i="1" s="1"/>
  <c r="L87" i="1"/>
  <c r="K87" i="1"/>
  <c r="J87" i="1"/>
  <c r="I87" i="1"/>
  <c r="H87" i="1"/>
  <c r="P88" i="1"/>
  <c r="M88" i="1"/>
  <c r="L88" i="1"/>
  <c r="K88" i="1"/>
  <c r="J88" i="1"/>
  <c r="I88" i="1"/>
  <c r="H88" i="1"/>
  <c r="M89" i="1"/>
  <c r="L89" i="1"/>
  <c r="K89" i="1"/>
  <c r="J89" i="1"/>
  <c r="H89" i="1"/>
  <c r="L90" i="1"/>
  <c r="J90" i="1"/>
  <c r="P91" i="1"/>
  <c r="K91" i="1"/>
  <c r="J91" i="1"/>
  <c r="P92" i="1"/>
  <c r="T92" i="1" s="1"/>
  <c r="M92" i="1"/>
  <c r="L92" i="1"/>
  <c r="K92" i="1"/>
  <c r="J92" i="1"/>
  <c r="I92" i="1"/>
  <c r="H92" i="1"/>
  <c r="M93" i="1"/>
  <c r="L93" i="1"/>
  <c r="K94" i="1"/>
  <c r="P94" i="1"/>
  <c r="M94" i="1"/>
  <c r="L94" i="1"/>
  <c r="J94" i="1"/>
  <c r="I94" i="1"/>
  <c r="H94" i="1"/>
  <c r="P95" i="1"/>
  <c r="T95" i="1" s="1"/>
  <c r="J95" i="1"/>
  <c r="P96" i="1"/>
  <c r="M96" i="1"/>
  <c r="L96" i="1"/>
  <c r="K96" i="1"/>
  <c r="J96" i="1"/>
  <c r="I96" i="1"/>
  <c r="H96" i="1"/>
  <c r="I97" i="1"/>
  <c r="P97" i="1"/>
  <c r="M97" i="1"/>
  <c r="L97" i="1"/>
  <c r="K97" i="1"/>
  <c r="J97" i="1"/>
  <c r="H97" i="1"/>
  <c r="P98" i="1"/>
  <c r="T98" i="1" s="1"/>
  <c r="M98" i="1"/>
  <c r="J98" i="1"/>
  <c r="I98" i="1"/>
  <c r="P99" i="1"/>
  <c r="I99" i="1"/>
  <c r="P100" i="1"/>
  <c r="M100" i="1"/>
  <c r="L100" i="1"/>
  <c r="K100" i="1"/>
  <c r="J100" i="1"/>
  <c r="I100" i="1"/>
  <c r="H100" i="1"/>
  <c r="K101" i="1"/>
  <c r="J101" i="1"/>
  <c r="P102" i="1"/>
  <c r="M102" i="1"/>
  <c r="L102" i="1"/>
  <c r="P103" i="1"/>
  <c r="T103" i="1" s="1"/>
  <c r="L103" i="1"/>
  <c r="H103" i="1"/>
  <c r="P104" i="1"/>
  <c r="M104" i="1"/>
  <c r="L104" i="1"/>
  <c r="K104" i="1"/>
  <c r="J104" i="1"/>
  <c r="I104" i="1"/>
  <c r="H104" i="1"/>
  <c r="P107" i="1"/>
  <c r="R107" i="1" s="1"/>
  <c r="X107" i="1" s="1"/>
  <c r="L107" i="1"/>
  <c r="K107" i="1"/>
  <c r="J107" i="1"/>
  <c r="I107" i="1"/>
  <c r="P108" i="1"/>
  <c r="M108" i="1"/>
  <c r="L108" i="1"/>
  <c r="K108" i="1"/>
  <c r="J108" i="1"/>
  <c r="I108" i="1"/>
  <c r="H108" i="1"/>
  <c r="I109" i="1"/>
  <c r="P109" i="1"/>
  <c r="M109" i="1"/>
  <c r="L109" i="1"/>
  <c r="K109" i="1"/>
  <c r="J109" i="1"/>
  <c r="H109" i="1"/>
  <c r="J111" i="1"/>
  <c r="P111" i="1"/>
  <c r="S111" i="1" s="1"/>
  <c r="M111" i="1"/>
  <c r="L111" i="1"/>
  <c r="K111" i="1"/>
  <c r="I111" i="1"/>
  <c r="H111" i="1"/>
  <c r="M112" i="1"/>
  <c r="K112" i="1"/>
  <c r="P114" i="1"/>
  <c r="M114" i="1"/>
  <c r="L114" i="1"/>
  <c r="M115" i="1"/>
  <c r="I115" i="1"/>
  <c r="P116" i="1"/>
  <c r="S116" i="1" s="1"/>
  <c r="M116" i="1"/>
  <c r="K116" i="1"/>
  <c r="J116" i="1"/>
  <c r="H116" i="1"/>
  <c r="L117" i="1"/>
  <c r="K117" i="1"/>
  <c r="J117" i="1"/>
  <c r="I117" i="1"/>
  <c r="H117" i="1"/>
  <c r="P119" i="1"/>
  <c r="L119" i="1"/>
  <c r="K119" i="1"/>
  <c r="I119" i="1"/>
  <c r="H119" i="1"/>
  <c r="H122" i="1"/>
  <c r="P122" i="1"/>
  <c r="M122" i="1"/>
  <c r="L122" i="1"/>
  <c r="K122" i="1"/>
  <c r="J122" i="1"/>
  <c r="I122" i="1"/>
  <c r="K123" i="1"/>
  <c r="I123" i="1"/>
  <c r="H123" i="1"/>
  <c r="L124" i="1"/>
  <c r="P124" i="1"/>
  <c r="M124" i="1"/>
  <c r="K124" i="1"/>
  <c r="J124" i="1"/>
  <c r="I124" i="1"/>
  <c r="H124" i="1"/>
  <c r="M125" i="1"/>
  <c r="L125" i="1"/>
  <c r="J125" i="1"/>
  <c r="I125" i="1"/>
  <c r="H125" i="1"/>
  <c r="J127" i="1"/>
  <c r="P127" i="1"/>
  <c r="M127" i="1"/>
  <c r="L127" i="1"/>
  <c r="K127" i="1"/>
  <c r="I127" i="1"/>
  <c r="H127" i="1"/>
  <c r="P128" i="1"/>
  <c r="M128" i="1"/>
  <c r="K128" i="1"/>
  <c r="J128" i="1"/>
  <c r="H128" i="1"/>
  <c r="J129" i="1"/>
  <c r="I129" i="1"/>
  <c r="H129" i="1"/>
  <c r="L130" i="1"/>
  <c r="P130" i="1"/>
  <c r="S130" i="1" s="1"/>
  <c r="J131" i="1"/>
  <c r="P131" i="1"/>
  <c r="M131" i="1"/>
  <c r="L131" i="1"/>
  <c r="K131" i="1"/>
  <c r="I131" i="1"/>
  <c r="H131" i="1"/>
  <c r="P132" i="1"/>
  <c r="K132" i="1"/>
  <c r="H132" i="1"/>
  <c r="M133" i="1"/>
  <c r="L133" i="1"/>
  <c r="J133" i="1"/>
  <c r="H133" i="1"/>
  <c r="K134" i="1"/>
  <c r="J134" i="1"/>
  <c r="I134" i="1"/>
  <c r="J135" i="1"/>
  <c r="P135" i="1"/>
  <c r="R135" i="1" s="1"/>
  <c r="X135" i="1" s="1"/>
  <c r="M135" i="1"/>
  <c r="L135" i="1"/>
  <c r="K135" i="1"/>
  <c r="I135" i="1"/>
  <c r="H135" i="1"/>
  <c r="P136" i="1"/>
  <c r="S136" i="1" s="1"/>
  <c r="M136" i="1"/>
  <c r="K136" i="1"/>
  <c r="J136" i="1"/>
  <c r="H136" i="1"/>
  <c r="M137" i="1"/>
  <c r="J137" i="1"/>
  <c r="I137" i="1"/>
  <c r="H137" i="1"/>
  <c r="P138" i="1"/>
  <c r="L138" i="1"/>
  <c r="K138" i="1"/>
  <c r="I138" i="1"/>
  <c r="J139" i="1"/>
  <c r="P139" i="1"/>
  <c r="T139" i="1" s="1"/>
  <c r="M139" i="1"/>
  <c r="L139" i="1"/>
  <c r="K139" i="1"/>
  <c r="I139" i="1"/>
  <c r="H139" i="1"/>
  <c r="P140" i="1"/>
  <c r="T140" i="1" s="1"/>
  <c r="K140" i="1"/>
  <c r="H140" i="1"/>
  <c r="M141" i="1"/>
  <c r="L141" i="1"/>
  <c r="J141" i="1"/>
  <c r="H141" i="1"/>
  <c r="P142" i="1"/>
  <c r="K142" i="1"/>
  <c r="I142" i="1"/>
  <c r="J143" i="1"/>
  <c r="P143" i="1"/>
  <c r="T143" i="1" s="1"/>
  <c r="M143" i="1"/>
  <c r="L143" i="1"/>
  <c r="K143" i="1"/>
  <c r="I143" i="1"/>
  <c r="H143" i="1"/>
  <c r="P144" i="1"/>
  <c r="S144" i="1" s="1"/>
  <c r="M144" i="1"/>
  <c r="K144" i="1"/>
  <c r="J144" i="1"/>
  <c r="H144" i="1"/>
  <c r="P146" i="1"/>
  <c r="L146" i="1"/>
  <c r="K146" i="1"/>
  <c r="I146" i="1"/>
  <c r="J147" i="1"/>
  <c r="P147" i="1"/>
  <c r="M147" i="1"/>
  <c r="L147" i="1"/>
  <c r="K147" i="1"/>
  <c r="I147" i="1"/>
  <c r="H147" i="1"/>
  <c r="P148" i="1"/>
  <c r="K148" i="1"/>
  <c r="H148" i="1"/>
  <c r="M149" i="1"/>
  <c r="L149" i="1"/>
  <c r="J149" i="1"/>
  <c r="H149" i="1"/>
  <c r="J151" i="1"/>
  <c r="P151" i="1"/>
  <c r="M151" i="1"/>
  <c r="L151" i="1"/>
  <c r="K151" i="1"/>
  <c r="I151" i="1"/>
  <c r="H151" i="1"/>
  <c r="P152" i="1"/>
  <c r="M152" i="1"/>
  <c r="K152" i="1"/>
  <c r="J152" i="1"/>
  <c r="H152" i="1"/>
  <c r="L154" i="1"/>
  <c r="K154" i="1"/>
  <c r="I154" i="1"/>
  <c r="J155" i="1"/>
  <c r="P155" i="1"/>
  <c r="M155" i="1"/>
  <c r="L155" i="1"/>
  <c r="K155" i="1"/>
  <c r="I155" i="1"/>
  <c r="H155" i="1"/>
  <c r="L157" i="1"/>
  <c r="J157" i="1"/>
  <c r="P158" i="1"/>
  <c r="J158" i="1"/>
  <c r="T47" i="1"/>
  <c r="R47" i="1"/>
  <c r="X47" i="1" s="1"/>
  <c r="I50" i="1"/>
  <c r="H50" i="1"/>
  <c r="P50" i="1"/>
  <c r="L50" i="1"/>
  <c r="K50" i="1"/>
  <c r="J50" i="1"/>
  <c r="T34" i="1"/>
  <c r="S34" i="1"/>
  <c r="R34" i="1"/>
  <c r="X34" i="1" s="1"/>
  <c r="T44" i="1"/>
  <c r="S44" i="1"/>
  <c r="R44" i="1"/>
  <c r="X44" i="1" s="1"/>
  <c r="T51" i="1"/>
  <c r="S51" i="1"/>
  <c r="T64" i="1"/>
  <c r="S64" i="1"/>
  <c r="R64" i="1"/>
  <c r="X64" i="1" s="1"/>
  <c r="T66" i="1"/>
  <c r="S66" i="1"/>
  <c r="R66" i="1"/>
  <c r="X66" i="1" s="1"/>
  <c r="T77" i="1"/>
  <c r="S77" i="1"/>
  <c r="R77" i="1"/>
  <c r="X77" i="1" s="1"/>
  <c r="S84" i="1"/>
  <c r="T84" i="1"/>
  <c r="R84" i="1"/>
  <c r="X84" i="1" s="1"/>
  <c r="T85" i="1"/>
  <c r="S85" i="1"/>
  <c r="R85" i="1"/>
  <c r="X85" i="1" s="1"/>
  <c r="R15" i="1"/>
  <c r="X15" i="1" s="1"/>
  <c r="R17" i="1"/>
  <c r="X17" i="1" s="1"/>
  <c r="S17" i="1"/>
  <c r="S20" i="1"/>
  <c r="T25" i="1"/>
  <c r="R27" i="1"/>
  <c r="X27" i="1" s="1"/>
  <c r="I38" i="1"/>
  <c r="H38" i="1"/>
  <c r="P38" i="1"/>
  <c r="M38" i="1"/>
  <c r="L38" i="1"/>
  <c r="R51" i="1"/>
  <c r="X51" i="1" s="1"/>
  <c r="T58" i="1"/>
  <c r="S58" i="1"/>
  <c r="K55" i="1"/>
  <c r="J55" i="1"/>
  <c r="M55" i="1"/>
  <c r="L55" i="1"/>
  <c r="I55" i="1"/>
  <c r="M60" i="1"/>
  <c r="L60" i="1"/>
  <c r="P60" i="1"/>
  <c r="K60" i="1"/>
  <c r="J60" i="1"/>
  <c r="I60" i="1"/>
  <c r="I14" i="1"/>
  <c r="P14" i="1"/>
  <c r="R20" i="1"/>
  <c r="X20" i="1" s="1"/>
  <c r="T22" i="1"/>
  <c r="S22" i="1"/>
  <c r="J14" i="1"/>
  <c r="S15" i="1"/>
  <c r="K15" i="1"/>
  <c r="I15" i="1"/>
  <c r="M20" i="1"/>
  <c r="J20" i="1"/>
  <c r="I20" i="1"/>
  <c r="I30" i="1"/>
  <c r="L30" i="1"/>
  <c r="K30" i="1"/>
  <c r="J30" i="1"/>
  <c r="H55" i="1"/>
  <c r="I62" i="1"/>
  <c r="H62" i="1"/>
  <c r="P62" i="1"/>
  <c r="M62" i="1"/>
  <c r="L62" i="1"/>
  <c r="K62" i="1"/>
  <c r="T91" i="1"/>
  <c r="S91" i="1"/>
  <c r="R91" i="1"/>
  <c r="X91" i="1" s="1"/>
  <c r="K14" i="1"/>
  <c r="R16" i="1"/>
  <c r="X16" i="1" s="1"/>
  <c r="S27" i="1"/>
  <c r="L14" i="1"/>
  <c r="K23" i="1"/>
  <c r="P23" i="1"/>
  <c r="M23" i="1"/>
  <c r="L23" i="1"/>
  <c r="T24" i="1"/>
  <c r="S24" i="1"/>
  <c r="R24" i="1"/>
  <c r="X24" i="1" s="1"/>
  <c r="I26" i="1"/>
  <c r="P26" i="1"/>
  <c r="M26" i="1"/>
  <c r="K43" i="1"/>
  <c r="J43" i="1"/>
  <c r="L43" i="1"/>
  <c r="I43" i="1"/>
  <c r="H43" i="1"/>
  <c r="T46" i="1"/>
  <c r="S46" i="1"/>
  <c r="R46" i="1"/>
  <c r="X46" i="1" s="1"/>
  <c r="S18" i="1"/>
  <c r="K20" i="1"/>
  <c r="H23" i="1"/>
  <c r="H26" i="1"/>
  <c r="K27" i="1"/>
  <c r="J27" i="1"/>
  <c r="I27" i="1"/>
  <c r="H27" i="1"/>
  <c r="M28" i="1"/>
  <c r="P28" i="1"/>
  <c r="L28" i="1"/>
  <c r="K28" i="1"/>
  <c r="M30" i="1"/>
  <c r="R37" i="1"/>
  <c r="X37" i="1" s="1"/>
  <c r="T37" i="1"/>
  <c r="R40" i="1"/>
  <c r="X40" i="1" s="1"/>
  <c r="T42" i="1"/>
  <c r="S42" i="1"/>
  <c r="M43" i="1"/>
  <c r="M48" i="1"/>
  <c r="L48" i="1"/>
  <c r="P48" i="1"/>
  <c r="J48" i="1"/>
  <c r="I48" i="1"/>
  <c r="H48" i="1"/>
  <c r="T54" i="1"/>
  <c r="S54" i="1"/>
  <c r="R54" i="1"/>
  <c r="X54" i="1" s="1"/>
  <c r="T56" i="1"/>
  <c r="S56" i="1"/>
  <c r="T59" i="1"/>
  <c r="S59" i="1"/>
  <c r="R59" i="1"/>
  <c r="X59" i="1" s="1"/>
  <c r="T73" i="1"/>
  <c r="S73" i="1"/>
  <c r="R73" i="1"/>
  <c r="X73" i="1" s="1"/>
  <c r="P83" i="1"/>
  <c r="I83" i="1"/>
  <c r="H83" i="1"/>
  <c r="J83" i="1"/>
  <c r="M83" i="1"/>
  <c r="L83" i="1"/>
  <c r="K83" i="1"/>
  <c r="H15" i="1"/>
  <c r="T52" i="1"/>
  <c r="R52" i="1"/>
  <c r="X52" i="1" s="1"/>
  <c r="S55" i="1"/>
  <c r="R55" i="1"/>
  <c r="X55" i="1" s="1"/>
  <c r="M14" i="1"/>
  <c r="J15" i="1"/>
  <c r="S16" i="1"/>
  <c r="L15" i="1"/>
  <c r="M16" i="1"/>
  <c r="L16" i="1"/>
  <c r="I18" i="1"/>
  <c r="K18" i="1"/>
  <c r="S19" i="1"/>
  <c r="R19" i="1"/>
  <c r="X19" i="1" s="1"/>
  <c r="L20" i="1"/>
  <c r="I23" i="1"/>
  <c r="J26" i="1"/>
  <c r="L27" i="1"/>
  <c r="H28" i="1"/>
  <c r="P30" i="1"/>
  <c r="M32" i="1"/>
  <c r="J32" i="1"/>
  <c r="I32" i="1"/>
  <c r="H32" i="1"/>
  <c r="S33" i="1"/>
  <c r="S37" i="1"/>
  <c r="T39" i="1"/>
  <c r="S39" i="1"/>
  <c r="S40" i="1"/>
  <c r="P43" i="1"/>
  <c r="K48" i="1"/>
  <c r="R56" i="1"/>
  <c r="X56" i="1" s="1"/>
  <c r="R99" i="1"/>
  <c r="X99" i="1" s="1"/>
  <c r="T99" i="1"/>
  <c r="S99" i="1"/>
  <c r="T105" i="1"/>
  <c r="S105" i="1"/>
  <c r="R105" i="1"/>
  <c r="X105" i="1" s="1"/>
  <c r="P31" i="1"/>
  <c r="J35" i="1"/>
  <c r="P36" i="1"/>
  <c r="J40" i="1"/>
  <c r="L42" i="1"/>
  <c r="M47" i="1"/>
  <c r="K52" i="1"/>
  <c r="M54" i="1"/>
  <c r="K63" i="1"/>
  <c r="J63" i="1"/>
  <c r="L67" i="1"/>
  <c r="M68" i="1"/>
  <c r="L68" i="1"/>
  <c r="I70" i="1"/>
  <c r="H70" i="1"/>
  <c r="M73" i="1"/>
  <c r="P75" i="1"/>
  <c r="K75" i="1"/>
  <c r="J75" i="1"/>
  <c r="J78" i="1"/>
  <c r="H79" i="1"/>
  <c r="R81" i="1"/>
  <c r="X81" i="1" s="1"/>
  <c r="I84" i="1"/>
  <c r="R94" i="1"/>
  <c r="X94" i="1" s="1"/>
  <c r="T94" i="1"/>
  <c r="S94" i="1"/>
  <c r="R95" i="1"/>
  <c r="X95" i="1" s="1"/>
  <c r="R98" i="1"/>
  <c r="X98" i="1" s="1"/>
  <c r="I101" i="1"/>
  <c r="M101" i="1"/>
  <c r="P101" i="1"/>
  <c r="L101" i="1"/>
  <c r="H105" i="1"/>
  <c r="I106" i="1"/>
  <c r="L35" i="1"/>
  <c r="K40" i="1"/>
  <c r="M42" i="1"/>
  <c r="K51" i="1"/>
  <c r="J51" i="1"/>
  <c r="M56" i="1"/>
  <c r="L56" i="1"/>
  <c r="I58" i="1"/>
  <c r="H58" i="1"/>
  <c r="H63" i="1"/>
  <c r="H68" i="1"/>
  <c r="J70" i="1"/>
  <c r="P71" i="1"/>
  <c r="L71" i="1"/>
  <c r="K71" i="1"/>
  <c r="S72" i="1"/>
  <c r="T72" i="1"/>
  <c r="R72" i="1"/>
  <c r="X72" i="1" s="1"/>
  <c r="H75" i="1"/>
  <c r="K78" i="1"/>
  <c r="K79" i="1"/>
  <c r="H80" i="1"/>
  <c r="P80" i="1"/>
  <c r="M80" i="1"/>
  <c r="S81" i="1"/>
  <c r="J84" i="1"/>
  <c r="S95" i="1"/>
  <c r="S98" i="1"/>
  <c r="H101" i="1"/>
  <c r="K102" i="1"/>
  <c r="H102" i="1"/>
  <c r="J102" i="1"/>
  <c r="I102" i="1"/>
  <c r="K105" i="1"/>
  <c r="H118" i="1"/>
  <c r="I118" i="1"/>
  <c r="L118" i="1"/>
  <c r="K118" i="1"/>
  <c r="M118" i="1"/>
  <c r="P118" i="1"/>
  <c r="J118" i="1"/>
  <c r="M35" i="1"/>
  <c r="M44" i="1"/>
  <c r="L44" i="1"/>
  <c r="I46" i="1"/>
  <c r="H46" i="1"/>
  <c r="H76" i="1"/>
  <c r="P76" i="1"/>
  <c r="L79" i="1"/>
  <c r="K84" i="1"/>
  <c r="K86" i="1"/>
  <c r="M86" i="1"/>
  <c r="P86" i="1"/>
  <c r="L86" i="1"/>
  <c r="S87" i="1"/>
  <c r="T87" i="1"/>
  <c r="I93" i="1"/>
  <c r="K93" i="1"/>
  <c r="J93" i="1"/>
  <c r="H93" i="1"/>
  <c r="M103" i="1"/>
  <c r="K103" i="1"/>
  <c r="L105" i="1"/>
  <c r="T119" i="1"/>
  <c r="R119" i="1"/>
  <c r="X119" i="1" s="1"/>
  <c r="K59" i="1"/>
  <c r="J59" i="1"/>
  <c r="M64" i="1"/>
  <c r="L64" i="1"/>
  <c r="I66" i="1"/>
  <c r="H66" i="1"/>
  <c r="J81" i="1"/>
  <c r="I81" i="1"/>
  <c r="H81" i="1"/>
  <c r="K110" i="1"/>
  <c r="L110" i="1"/>
  <c r="J110" i="1"/>
  <c r="P110" i="1"/>
  <c r="M110" i="1"/>
  <c r="H110" i="1"/>
  <c r="S119" i="1"/>
  <c r="S122" i="1"/>
  <c r="T122" i="1"/>
  <c r="R122" i="1"/>
  <c r="X122" i="1" s="1"/>
  <c r="K47" i="1"/>
  <c r="J47" i="1"/>
  <c r="M52" i="1"/>
  <c r="L52" i="1"/>
  <c r="I54" i="1"/>
  <c r="H54" i="1"/>
  <c r="H59" i="1"/>
  <c r="H64" i="1"/>
  <c r="J66" i="1"/>
  <c r="S74" i="1"/>
  <c r="R74" i="1"/>
  <c r="X74" i="1" s="1"/>
  <c r="J77" i="1"/>
  <c r="K77" i="1"/>
  <c r="I77" i="1"/>
  <c r="K81" i="1"/>
  <c r="L82" i="1"/>
  <c r="P82" i="1"/>
  <c r="M82" i="1"/>
  <c r="K90" i="1"/>
  <c r="I90" i="1"/>
  <c r="P90" i="1"/>
  <c r="M90" i="1"/>
  <c r="M95" i="1"/>
  <c r="I95" i="1"/>
  <c r="L95" i="1"/>
  <c r="K95" i="1"/>
  <c r="R96" i="1"/>
  <c r="X96" i="1" s="1"/>
  <c r="T96" i="1"/>
  <c r="S96" i="1"/>
  <c r="M99" i="1"/>
  <c r="L99" i="1"/>
  <c r="K99" i="1"/>
  <c r="I103" i="1"/>
  <c r="R127" i="1"/>
  <c r="X127" i="1" s="1"/>
  <c r="T127" i="1"/>
  <c r="S127" i="1"/>
  <c r="M40" i="1"/>
  <c r="L40" i="1"/>
  <c r="I42" i="1"/>
  <c r="H42" i="1"/>
  <c r="H47" i="1"/>
  <c r="H52" i="1"/>
  <c r="J54" i="1"/>
  <c r="I59" i="1"/>
  <c r="I64" i="1"/>
  <c r="K66" i="1"/>
  <c r="K67" i="1"/>
  <c r="J67" i="1"/>
  <c r="T70" i="1"/>
  <c r="S70" i="1"/>
  <c r="J73" i="1"/>
  <c r="L73" i="1"/>
  <c r="K73" i="1"/>
  <c r="T74" i="1"/>
  <c r="H77" i="1"/>
  <c r="L78" i="1"/>
  <c r="P78" i="1"/>
  <c r="L81" i="1"/>
  <c r="H82" i="1"/>
  <c r="H90" i="1"/>
  <c r="M91" i="1"/>
  <c r="L91" i="1"/>
  <c r="I91" i="1"/>
  <c r="H91" i="1"/>
  <c r="R92" i="1"/>
  <c r="X92" i="1" s="1"/>
  <c r="S92" i="1"/>
  <c r="P93" i="1"/>
  <c r="H95" i="1"/>
  <c r="H99" i="1"/>
  <c r="R100" i="1"/>
  <c r="X100" i="1" s="1"/>
  <c r="T100" i="1"/>
  <c r="S100" i="1"/>
  <c r="R102" i="1"/>
  <c r="X102" i="1" s="1"/>
  <c r="J103" i="1"/>
  <c r="T116" i="1"/>
  <c r="R116" i="1"/>
  <c r="X116" i="1" s="1"/>
  <c r="T97" i="1"/>
  <c r="S97" i="1"/>
  <c r="P113" i="1"/>
  <c r="J113" i="1"/>
  <c r="I113" i="1"/>
  <c r="M113" i="1"/>
  <c r="K113" i="1"/>
  <c r="H113" i="1"/>
  <c r="L120" i="1"/>
  <c r="H120" i="1"/>
  <c r="P120" i="1"/>
  <c r="I120" i="1"/>
  <c r="K120" i="1"/>
  <c r="J120" i="1"/>
  <c r="P79" i="1"/>
  <c r="J79" i="1"/>
  <c r="I79" i="1"/>
  <c r="H84" i="1"/>
  <c r="M84" i="1"/>
  <c r="L84" i="1"/>
  <c r="R97" i="1"/>
  <c r="X97" i="1" s="1"/>
  <c r="J99" i="1"/>
  <c r="S103" i="1"/>
  <c r="R103" i="1"/>
  <c r="X103" i="1" s="1"/>
  <c r="I105" i="1"/>
  <c r="J105" i="1"/>
  <c r="M105" i="1"/>
  <c r="K106" i="1"/>
  <c r="P106" i="1"/>
  <c r="L106" i="1"/>
  <c r="J106" i="1"/>
  <c r="H106" i="1"/>
  <c r="T107" i="1"/>
  <c r="S107" i="1"/>
  <c r="L113" i="1"/>
  <c r="M120" i="1"/>
  <c r="R124" i="1"/>
  <c r="X124" i="1" s="1"/>
  <c r="L112" i="1"/>
  <c r="J112" i="1"/>
  <c r="P112" i="1"/>
  <c r="H112" i="1"/>
  <c r="H114" i="1"/>
  <c r="J114" i="1"/>
  <c r="K114" i="1"/>
  <c r="J115" i="1"/>
  <c r="P115" i="1"/>
  <c r="L115" i="1"/>
  <c r="K115" i="1"/>
  <c r="P121" i="1"/>
  <c r="L121" i="1"/>
  <c r="K121" i="1"/>
  <c r="J121" i="1"/>
  <c r="M121" i="1"/>
  <c r="H126" i="1"/>
  <c r="L126" i="1"/>
  <c r="K126" i="1"/>
  <c r="J126" i="1"/>
  <c r="P126" i="1"/>
  <c r="M126" i="1"/>
  <c r="T109" i="1"/>
  <c r="S109" i="1"/>
  <c r="R109" i="1"/>
  <c r="X109" i="1" s="1"/>
  <c r="I112" i="1"/>
  <c r="I114" i="1"/>
  <c r="H115" i="1"/>
  <c r="H121" i="1"/>
  <c r="I126" i="1"/>
  <c r="K98" i="1"/>
  <c r="L98" i="1"/>
  <c r="H85" i="1"/>
  <c r="I89" i="1"/>
  <c r="P89" i="1"/>
  <c r="H98" i="1"/>
  <c r="M107" i="1"/>
  <c r="H107" i="1"/>
  <c r="R111" i="1"/>
  <c r="X111" i="1" s="1"/>
  <c r="T111" i="1"/>
  <c r="S114" i="1"/>
  <c r="T114" i="1"/>
  <c r="R114" i="1"/>
  <c r="X114" i="1" s="1"/>
  <c r="P117" i="1"/>
  <c r="M117" i="1"/>
  <c r="P125" i="1"/>
  <c r="K125" i="1"/>
  <c r="L132" i="1"/>
  <c r="I132" i="1"/>
  <c r="M132" i="1"/>
  <c r="J132" i="1"/>
  <c r="T144" i="1"/>
  <c r="R144" i="1"/>
  <c r="X144" i="1" s="1"/>
  <c r="J123" i="1"/>
  <c r="L123" i="1"/>
  <c r="P129" i="1"/>
  <c r="K129" i="1"/>
  <c r="R130" i="1"/>
  <c r="X130" i="1" s="1"/>
  <c r="H134" i="1"/>
  <c r="M134" i="1"/>
  <c r="L134" i="1"/>
  <c r="S135" i="1"/>
  <c r="H142" i="1"/>
  <c r="M142" i="1"/>
  <c r="L142" i="1"/>
  <c r="J142" i="1"/>
  <c r="T130" i="1"/>
  <c r="T135" i="1"/>
  <c r="T136" i="1"/>
  <c r="R136" i="1"/>
  <c r="X136" i="1" s="1"/>
  <c r="P145" i="1"/>
  <c r="K145" i="1"/>
  <c r="H145" i="1"/>
  <c r="L145" i="1"/>
  <c r="I145" i="1"/>
  <c r="R131" i="1"/>
  <c r="X131" i="1" s="1"/>
  <c r="S131" i="1"/>
  <c r="J145" i="1"/>
  <c r="H130" i="1"/>
  <c r="M130" i="1"/>
  <c r="J130" i="1"/>
  <c r="T131" i="1"/>
  <c r="S142" i="1"/>
  <c r="R142" i="1"/>
  <c r="X142" i="1" s="1"/>
  <c r="T148" i="1"/>
  <c r="S148" i="1"/>
  <c r="R148" i="1"/>
  <c r="X148" i="1" s="1"/>
  <c r="S158" i="1"/>
  <c r="R158" i="1"/>
  <c r="X158" i="1" s="1"/>
  <c r="T158" i="1"/>
  <c r="L116" i="1"/>
  <c r="I116" i="1"/>
  <c r="J119" i="1"/>
  <c r="M119" i="1"/>
  <c r="M123" i="1"/>
  <c r="L129" i="1"/>
  <c r="I130" i="1"/>
  <c r="P134" i="1"/>
  <c r="P137" i="1"/>
  <c r="K137" i="1"/>
  <c r="L137" i="1"/>
  <c r="T138" i="1"/>
  <c r="R139" i="1"/>
  <c r="X139" i="1" s="1"/>
  <c r="S139" i="1"/>
  <c r="R140" i="1"/>
  <c r="X140" i="1" s="1"/>
  <c r="T142" i="1"/>
  <c r="S150" i="1"/>
  <c r="R150" i="1"/>
  <c r="X150" i="1" s="1"/>
  <c r="P123" i="1"/>
  <c r="M129" i="1"/>
  <c r="K130" i="1"/>
  <c r="S140" i="1"/>
  <c r="R143" i="1"/>
  <c r="X143" i="1" s="1"/>
  <c r="S143" i="1"/>
  <c r="T150" i="1"/>
  <c r="L140" i="1"/>
  <c r="I140" i="1"/>
  <c r="R146" i="1"/>
  <c r="X146" i="1" s="1"/>
  <c r="L148" i="1"/>
  <c r="I148" i="1"/>
  <c r="J150" i="1"/>
  <c r="I153" i="1"/>
  <c r="L156" i="1"/>
  <c r="I156" i="1"/>
  <c r="K150" i="1"/>
  <c r="J153" i="1"/>
  <c r="H156" i="1"/>
  <c r="K158" i="1"/>
  <c r="P133" i="1"/>
  <c r="K133" i="1"/>
  <c r="H138" i="1"/>
  <c r="M138" i="1"/>
  <c r="J140" i="1"/>
  <c r="P141" i="1"/>
  <c r="K141" i="1"/>
  <c r="H146" i="1"/>
  <c r="M146" i="1"/>
  <c r="J148" i="1"/>
  <c r="P149" i="1"/>
  <c r="K149" i="1"/>
  <c r="L150" i="1"/>
  <c r="R152" i="1"/>
  <c r="X152" i="1" s="1"/>
  <c r="L153" i="1"/>
  <c r="H154" i="1"/>
  <c r="M154" i="1"/>
  <c r="J156" i="1"/>
  <c r="P157" i="1"/>
  <c r="K157" i="1"/>
  <c r="L158" i="1"/>
  <c r="K156" i="1"/>
  <c r="H157" i="1"/>
  <c r="L128" i="1"/>
  <c r="I128" i="1"/>
  <c r="I133" i="1"/>
  <c r="L136" i="1"/>
  <c r="I136" i="1"/>
  <c r="J138" i="1"/>
  <c r="M140" i="1"/>
  <c r="I141" i="1"/>
  <c r="L144" i="1"/>
  <c r="I144" i="1"/>
  <c r="J146" i="1"/>
  <c r="S147" i="1"/>
  <c r="M148" i="1"/>
  <c r="I149" i="1"/>
  <c r="L152" i="1"/>
  <c r="I152" i="1"/>
  <c r="J154" i="1"/>
  <c r="S155" i="1"/>
  <c r="M156" i="1"/>
  <c r="I157" i="1"/>
  <c r="P156" i="1"/>
  <c r="H150" i="1"/>
  <c r="M150" i="1"/>
  <c r="P153" i="1"/>
  <c r="K153" i="1"/>
  <c r="H158" i="1"/>
  <c r="M158" i="1"/>
  <c r="I150" i="1"/>
  <c r="H153" i="1"/>
  <c r="P154" i="1"/>
  <c r="M157" i="1"/>
  <c r="I158" i="1"/>
  <c r="R155" i="1" l="1"/>
  <c r="X155" i="1" s="1"/>
  <c r="T155" i="1"/>
  <c r="T152" i="1"/>
  <c r="S152" i="1"/>
  <c r="R151" i="1"/>
  <c r="X151" i="1" s="1"/>
  <c r="T151" i="1"/>
  <c r="S151" i="1"/>
  <c r="R147" i="1"/>
  <c r="X147" i="1" s="1"/>
  <c r="T147" i="1"/>
  <c r="S146" i="1"/>
  <c r="T146" i="1"/>
  <c r="S138" i="1"/>
  <c r="R138" i="1"/>
  <c r="X138" i="1" s="1"/>
  <c r="T132" i="1"/>
  <c r="S132" i="1"/>
  <c r="R132" i="1"/>
  <c r="X132" i="1" s="1"/>
  <c r="T128" i="1"/>
  <c r="S128" i="1"/>
  <c r="R128" i="1"/>
  <c r="X128" i="1" s="1"/>
  <c r="S124" i="1"/>
  <c r="T124" i="1"/>
  <c r="R108" i="1"/>
  <c r="X108" i="1" s="1"/>
  <c r="T108" i="1"/>
  <c r="S108" i="1"/>
  <c r="R104" i="1"/>
  <c r="X104" i="1" s="1"/>
  <c r="T104" i="1"/>
  <c r="S104" i="1"/>
  <c r="T102" i="1"/>
  <c r="S102" i="1"/>
  <c r="R88" i="1"/>
  <c r="X88" i="1" s="1"/>
  <c r="T88" i="1"/>
  <c r="S88" i="1"/>
  <c r="R69" i="1"/>
  <c r="X69" i="1" s="1"/>
  <c r="T69" i="1"/>
  <c r="S69" i="1"/>
  <c r="T68" i="1"/>
  <c r="S68" i="1"/>
  <c r="R68" i="1"/>
  <c r="X68" i="1" s="1"/>
  <c r="T67" i="1"/>
  <c r="S67" i="1"/>
  <c r="R67" i="1"/>
  <c r="X67" i="1" s="1"/>
  <c r="R65" i="1"/>
  <c r="X65" i="1" s="1"/>
  <c r="T65" i="1"/>
  <c r="S65" i="1"/>
  <c r="T63" i="1"/>
  <c r="S63" i="1"/>
  <c r="R63" i="1"/>
  <c r="X63" i="1" s="1"/>
  <c r="R61" i="1"/>
  <c r="X61" i="1" s="1"/>
  <c r="T61" i="1"/>
  <c r="S61" i="1"/>
  <c r="R57" i="1"/>
  <c r="X57" i="1" s="1"/>
  <c r="T57" i="1"/>
  <c r="S57" i="1"/>
  <c r="R53" i="1"/>
  <c r="X53" i="1" s="1"/>
  <c r="T53" i="1"/>
  <c r="S53" i="1"/>
  <c r="R49" i="1"/>
  <c r="X49" i="1" s="1"/>
  <c r="T49" i="1"/>
  <c r="S49" i="1"/>
  <c r="R45" i="1"/>
  <c r="X45" i="1" s="1"/>
  <c r="T45" i="1"/>
  <c r="S45" i="1"/>
  <c r="R41" i="1"/>
  <c r="X41" i="1" s="1"/>
  <c r="T41" i="1"/>
  <c r="S41" i="1"/>
  <c r="S35" i="1"/>
  <c r="T35" i="1"/>
  <c r="R35" i="1"/>
  <c r="X35" i="1" s="1"/>
  <c r="R33" i="1"/>
  <c r="X33" i="1" s="1"/>
  <c r="T33" i="1"/>
  <c r="T32" i="1"/>
  <c r="S32" i="1"/>
  <c r="R32" i="1"/>
  <c r="X32" i="1" s="1"/>
  <c r="R29" i="1"/>
  <c r="X29" i="1" s="1"/>
  <c r="T29" i="1"/>
  <c r="S29" i="1"/>
  <c r="R25" i="1"/>
  <c r="X25" i="1" s="1"/>
  <c r="S25" i="1"/>
  <c r="R21" i="1"/>
  <c r="X21" i="1" s="1"/>
  <c r="T21" i="1"/>
  <c r="S21" i="1"/>
  <c r="T18" i="1"/>
  <c r="R18" i="1"/>
  <c r="X18" i="1" s="1"/>
  <c r="R145" i="1"/>
  <c r="X145" i="1" s="1"/>
  <c r="T145" i="1"/>
  <c r="S145" i="1"/>
  <c r="T30" i="1"/>
  <c r="S30" i="1"/>
  <c r="R30" i="1"/>
  <c r="X30" i="1" s="1"/>
  <c r="T23" i="1"/>
  <c r="R23" i="1"/>
  <c r="X23" i="1" s="1"/>
  <c r="S23" i="1"/>
  <c r="T38" i="1"/>
  <c r="S38" i="1"/>
  <c r="R38" i="1"/>
  <c r="X38" i="1" s="1"/>
  <c r="T141" i="1"/>
  <c r="R141" i="1"/>
  <c r="X141" i="1" s="1"/>
  <c r="S141" i="1"/>
  <c r="S125" i="1"/>
  <c r="R125" i="1"/>
  <c r="X125" i="1" s="1"/>
  <c r="T125" i="1"/>
  <c r="T120" i="1"/>
  <c r="R120" i="1"/>
  <c r="X120" i="1" s="1"/>
  <c r="S120" i="1"/>
  <c r="R113" i="1"/>
  <c r="X113" i="1" s="1"/>
  <c r="T113" i="1"/>
  <c r="S113" i="1"/>
  <c r="T26" i="1"/>
  <c r="R26" i="1"/>
  <c r="X26" i="1" s="1"/>
  <c r="S26" i="1"/>
  <c r="S154" i="1"/>
  <c r="T154" i="1"/>
  <c r="R154" i="1"/>
  <c r="X154" i="1" s="1"/>
  <c r="T123" i="1"/>
  <c r="R123" i="1"/>
  <c r="X123" i="1" s="1"/>
  <c r="S123" i="1"/>
  <c r="S126" i="1"/>
  <c r="R126" i="1"/>
  <c r="X126" i="1" s="1"/>
  <c r="T126" i="1"/>
  <c r="R48" i="1"/>
  <c r="X48" i="1" s="1"/>
  <c r="T48" i="1"/>
  <c r="S48" i="1"/>
  <c r="T156" i="1"/>
  <c r="S156" i="1"/>
  <c r="R156" i="1"/>
  <c r="X156" i="1" s="1"/>
  <c r="S117" i="1"/>
  <c r="R117" i="1"/>
  <c r="X117" i="1" s="1"/>
  <c r="T117" i="1"/>
  <c r="S121" i="1"/>
  <c r="T121" i="1"/>
  <c r="R121" i="1"/>
  <c r="X121" i="1" s="1"/>
  <c r="T90" i="1"/>
  <c r="S90" i="1"/>
  <c r="R90" i="1"/>
  <c r="X90" i="1" s="1"/>
  <c r="S36" i="1"/>
  <c r="R36" i="1"/>
  <c r="X36" i="1" s="1"/>
  <c r="T36" i="1"/>
  <c r="T83" i="1"/>
  <c r="S83" i="1"/>
  <c r="R83" i="1"/>
  <c r="X83" i="1" s="1"/>
  <c r="S60" i="1"/>
  <c r="R60" i="1"/>
  <c r="X60" i="1" s="1"/>
  <c r="T60" i="1"/>
  <c r="T50" i="1"/>
  <c r="S50" i="1"/>
  <c r="R50" i="1"/>
  <c r="X50" i="1" s="1"/>
  <c r="T153" i="1"/>
  <c r="S153" i="1"/>
  <c r="R153" i="1"/>
  <c r="X153" i="1" s="1"/>
  <c r="T157" i="1"/>
  <c r="S157" i="1"/>
  <c r="R157" i="1"/>
  <c r="X157" i="1" s="1"/>
  <c r="T149" i="1"/>
  <c r="S149" i="1"/>
  <c r="R149" i="1"/>
  <c r="X149" i="1" s="1"/>
  <c r="R137" i="1"/>
  <c r="X137" i="1" s="1"/>
  <c r="T137" i="1"/>
  <c r="S137" i="1"/>
  <c r="T89" i="1"/>
  <c r="S89" i="1"/>
  <c r="R89" i="1"/>
  <c r="X89" i="1" s="1"/>
  <c r="R112" i="1"/>
  <c r="X112" i="1" s="1"/>
  <c r="S112" i="1"/>
  <c r="T112" i="1"/>
  <c r="S76" i="1"/>
  <c r="R76" i="1"/>
  <c r="X76" i="1" s="1"/>
  <c r="T76" i="1"/>
  <c r="S118" i="1"/>
  <c r="R118" i="1"/>
  <c r="X118" i="1" s="1"/>
  <c r="T118" i="1"/>
  <c r="T62" i="1"/>
  <c r="S62" i="1"/>
  <c r="R62" i="1"/>
  <c r="X62" i="1" s="1"/>
  <c r="S134" i="1"/>
  <c r="R134" i="1"/>
  <c r="X134" i="1" s="1"/>
  <c r="T134" i="1"/>
  <c r="S79" i="1"/>
  <c r="R79" i="1"/>
  <c r="X79" i="1" s="1"/>
  <c r="T79" i="1"/>
  <c r="T93" i="1"/>
  <c r="S93" i="1"/>
  <c r="R93" i="1"/>
  <c r="X93" i="1" s="1"/>
  <c r="S80" i="1"/>
  <c r="T80" i="1"/>
  <c r="R80" i="1"/>
  <c r="X80" i="1" s="1"/>
  <c r="T75" i="1"/>
  <c r="R75" i="1"/>
  <c r="X75" i="1" s="1"/>
  <c r="S75" i="1"/>
  <c r="S31" i="1"/>
  <c r="R31" i="1"/>
  <c r="X31" i="1" s="1"/>
  <c r="T31" i="1"/>
  <c r="T133" i="1"/>
  <c r="S133" i="1"/>
  <c r="R133" i="1"/>
  <c r="X133" i="1" s="1"/>
  <c r="S115" i="1"/>
  <c r="R115" i="1"/>
  <c r="X115" i="1" s="1"/>
  <c r="T115" i="1"/>
  <c r="S110" i="1"/>
  <c r="T110" i="1"/>
  <c r="R110" i="1"/>
  <c r="X110" i="1" s="1"/>
  <c r="R43" i="1"/>
  <c r="X43" i="1" s="1"/>
  <c r="T43" i="1"/>
  <c r="S43" i="1"/>
  <c r="S28" i="1"/>
  <c r="T28" i="1"/>
  <c r="R28" i="1"/>
  <c r="X28" i="1" s="1"/>
  <c r="T14" i="1"/>
  <c r="R14" i="1"/>
  <c r="X14" i="1" s="1"/>
  <c r="S14" i="1"/>
  <c r="R129" i="1"/>
  <c r="X129" i="1" s="1"/>
  <c r="T129" i="1"/>
  <c r="S129" i="1"/>
  <c r="T106" i="1"/>
  <c r="S106" i="1"/>
  <c r="R106" i="1"/>
  <c r="X106" i="1" s="1"/>
  <c r="R78" i="1"/>
  <c r="X78" i="1" s="1"/>
  <c r="T78" i="1"/>
  <c r="S78" i="1"/>
  <c r="T82" i="1"/>
  <c r="S82" i="1"/>
  <c r="R82" i="1"/>
  <c r="X82" i="1" s="1"/>
  <c r="S86" i="1"/>
  <c r="T86" i="1"/>
  <c r="R86" i="1"/>
  <c r="X86" i="1" s="1"/>
  <c r="S71" i="1"/>
  <c r="T71" i="1"/>
  <c r="R71" i="1"/>
  <c r="X71" i="1" s="1"/>
  <c r="T101" i="1"/>
  <c r="S101" i="1"/>
  <c r="R101" i="1"/>
  <c r="X101" i="1" s="1"/>
  <c r="X12" i="1" l="1"/>
  <c r="X9" i="1" s="1"/>
  <c r="T1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<sst xmlns="http://schemas.openxmlformats.org/spreadsheetml/2006/main" count="578" uniqueCount="152">
  <si>
    <t>FORMATO DE GLOSAS
CONVENIO GSP-PSPIC 01 DE OCTUBRE 2025 A 30 JUNIO  2027
SUBRED CENTRO ORIENTE CONVENIO 8387562-2025</t>
  </si>
  <si>
    <t>SUBRED :</t>
  </si>
  <si>
    <t>CENTRO ORIENTE</t>
  </si>
  <si>
    <t xml:space="preserve">CONVENIO NUMERO: </t>
  </si>
  <si>
    <t>8387562-2025</t>
  </si>
  <si>
    <t>GLOSA INICIAL</t>
  </si>
  <si>
    <t>VIGENCIA:</t>
  </si>
  <si>
    <t>01 DE OCTUBRE 2025 A 30 JUNIO  2027</t>
  </si>
  <si>
    <t>GLOSA DEFINTIVA</t>
  </si>
  <si>
    <t>PERIODO DE SEGUIMIENTO:</t>
  </si>
  <si>
    <t>01 ENERO 2026 HASTA 28 FEBRERO 2026</t>
  </si>
  <si>
    <t>Elegir de lista desplegable</t>
  </si>
  <si>
    <t>Digitar</t>
  </si>
  <si>
    <t>TIPO DE SEGUIMIENTO</t>
  </si>
  <si>
    <t>CODIGO ACTIVIDAD (AB)</t>
  </si>
  <si>
    <t>ACCIÓN INTEGRAL-INTEGRADA / 
PROCESO INTEGRAL E INTEGRADO</t>
  </si>
  <si>
    <t>ENTORNO/PROCESO TRANSVERSAL</t>
  </si>
  <si>
    <t>llave 1</t>
  </si>
  <si>
    <t>VIGENCIA RECURSOS</t>
  </si>
  <si>
    <t>ACCIÓN DE BIENESTAR</t>
  </si>
  <si>
    <t xml:space="preserve">LINEAS OPERATIVAS </t>
  </si>
  <si>
    <t>PRODUCTO ( VSA)</t>
  </si>
  <si>
    <t>COMPONENTE DE SALUD PUBLICA</t>
  </si>
  <si>
    <t>UNIDAD DE MEDIDA
SEGUIMIENTO FINANCIERO</t>
  </si>
  <si>
    <t>NIVEL DE OPERACIÓN</t>
  </si>
  <si>
    <t>LOCALIDAD</t>
  </si>
  <si>
    <t>MES</t>
  </si>
  <si>
    <t>llave 2</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</si>
  <si>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</si>
  <si>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</si>
  <si>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</si>
  <si>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</si>
  <si>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</si>
  <si>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</si>
  <si>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</si>
  <si>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</si>
  <si>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</si>
  <si>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</si>
  <si>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</si>
  <si>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</si>
  <si>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</si>
  <si>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</si>
  <si>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</si>
  <si>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</si>
  <si>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</si>
  <si>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RETROSPECTIVO</t>
  </si>
  <si>
    <t>12. Vigilancia de la Salud Ambiental</t>
  </si>
  <si>
    <t>Vigilancia de la Salud Ambiental</t>
  </si>
  <si>
    <t>5_RAFAEL_URIBE</t>
  </si>
  <si>
    <t>1_ENERO_2026</t>
  </si>
  <si>
    <t>Alexandra Zuleta González</t>
  </si>
  <si>
    <t>G3-1</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</si>
  <si>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Para el acta SB03E703384, ID 325847, de fecha 19/01/2026, con concepto desfavorable, se evidencia en el anexo SA05E001274 incongruencia en la calificación de los ítems. Lo anterior, debido a que en el campo “Valor de la media móvil de los últimos 6 meses (kg)” se registró “No presenta” y en el ítem “Copia de los comprobantes de recolección entregados por el transportador de residuos o desechos peligrosos” se registró “1 cumple”, de igual manera no se realiza observación del tiempo de funcionamiento del establecimiento. </t>
  </si>
  <si>
    <t>Favorable para la subred. Es importante resaltar que faltó alimentar la observación, teniendo en cuenta lo evidenciado al momento de la visita en relación con el tiempo de funcionamiento. No obstante, este aspecto no necesariamente condiciona la calificación de la media móvil.</t>
  </si>
  <si>
    <t>FORMATO DE GLOSAS
CONVENIO GSP-PSPIC 01 DE OCTUBRE 2025 A 30 JUNIO  2027
SUBRED SUR OCCIDENTE CONVENIO 8388233-2025</t>
  </si>
  <si>
    <t>SUR OCCIDENTE</t>
  </si>
  <si>
    <t>8388233-2025</t>
  </si>
  <si>
    <t>Columna2</t>
  </si>
  <si>
    <t>1_FONTIBON</t>
  </si>
  <si>
    <t>Se genera glosa del 100% del valor de cada intervención POR INCUMPLIMIENTO DE ANEXO 6 LINEAMIENTOS TÉCNICOS DE LA GESTIÓN DE LA SALUD PÚBLICA GSP Y DEL PLAN DE SALUD PÚBLICA DE INTERVENCIONES COLECTIVAS - PSPIC Y MÓDULO DE STÁNDARES - SIVIGILA D.C ya que se evidenció lo siguiente en (10) Actas:
Se evidenció que en el campo “Tipo de generador” se seleccionó la opción “Pequeño generador”, lo cual no corresponde, dado que para esta clasificación el rango establecido es de 10 ≤ 100 kg. Así mismo se observó que el ítem 8.3 se registró No aplica. Lo anterior para los siguientes soportes: 
1. No. SB18C008669, ID 719456, de fecha 14/01/2026, con concepto desfavorable, se evidencia en su anexo SA05C002188 que en el campo “Valor media móvil de los últimos 6 meses” se registró un valor de 3,53 kg. 
2. No. SB18C008672, ID 716786, de fecha 19/01/2026, con concepto desfavorable, se evidencia en su anexo SA05C002192 que en el campo “Valor media móvil de los últimos 6 meses” se registró un valor de 7,2 kg. 
3. No. SB18C008671, ID 624752, de fecha 08/01/2026, con concepto favorable con requerimientos, se evidencia en su anexo SA05C002193 que en el campo “Valor media móvil de los últimos 6 meses” se registró un valor de 7,51 kg. 
4. No. SB18C008668, ID 753672, de fecha 07/01/2026, con concepto favorable con requerimientos, se evidencia en su anexo SA05C002187 que en el campo “Valor media móvil de los últimos 6 meses” se registró un valor de 4,2 kg. 
5. No. SB18C008667, ID 708607, de fecha 07/01/2026, con concepto favorable con requerimientos, se evidencia en su anexo SA05C002186 que en el campo “Valor media móvil de los últimos 6 meses” se registró un valor de 3,5 kg. 
6. No. SB18C008666, ID 719461, de fecha 07/01/2026, con concepto favorable con requerimientos, se evidencia en su anexo SA05C002185 que en el campo “Valor media móvil de los últimos 6 meses” se registró un valor de 0,97 kg. 
7. No. SB18C008670, ID 797044, de fecha 15/01/2026, con concepto favorable con requerimientos, se evidencia en su anexo SA05C002194 que en el campo “Valor media móvil de los últimos 6 meses” se registró un valor de 3,53 kg. 
Se evidencia en anexo SA05C que en ítem 8.3 se registró No aplica. Lo anterior para las siguientes visitas.
8. No. SB18C008673, ID 703114, de fecha 21/01/2026, con concepto desfavorable.
9. No. SB18C008674, ID 621079, de fecha 17/01/2026, con concepto favorable.
10. No. SB18C008677, ID 627664, de fecha 15/01/2026, con concepto favorable con requerimientos.</t>
  </si>
  <si>
    <t xml:space="preserve">Valida la glosa error  en interpretación </t>
  </si>
  <si>
    <t xml:space="preserve">Se valida la glosa para la totalidad de las actas de la 1 hasta la 7, teniendo en cuenta que, al momento de realizar la aplicación del acta, se debe contar con el conocimiento de la normativa vigente o, en su defecto, disponer de la misma para su consulta durante la visita, con el fin de garantizar la adecuada clasificación del generador.
Con relación a las actas donde se evidencia en anexo SA05C que en ítem 8.3 se registró No aplica
Es importante precisar que las subredes cuentan con un instructivo específico para el diligenciamiento de este aspecto, en el cual se establecen las directrices y criterios para la correspondiente calificación. En caso de no disponer de dicho instructivo, se deberá contar con la normativa aplicable, en particular la Resolución 591 de 2024, la cual debe estar disponible para su consulta durante la visita, a fin de garantizar una adecuada interpretación y aplicación de los lineamientos establecidos.
Por lo anterior teniendo en cuenta el instructivo  se indica lo siguiente:
Para efectos de llevar a cabo las actividades de inspección, vigilancia y control, el generador debe tener a disposición de la autoridad sanitaria competente.
Se deberá verificar que los establecimientos generadores, a excepción de plantas de beneficio animal, cuente con el informe del seguimiento de la gestión interna de residuos del año inmediatamente anterior, relacionado con capacitaciones, accidentes laborales asociados al manejo de residuos, contingencias y auditoría interna, empleando el formato del Anexo 5.6 numeral 4.1.3.2 de la Resolución 591 de 2024. Para el informe del año 2025, que se reporta en el año 2026, se tendrá en cuenta la información que establecimiento presente bajo la Resolución 1164 de 2002.
</t>
  </si>
  <si>
    <t>3_PUENTE_ARANDA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</si>
  <si>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SB12C001139 ID 502190 de fecha 17/01/2026 concepto Desfavorable en su anexo SA05C0020254 se evidencia incongruencia en ítems debido que en campo Valor media móvil de los últimos 6 meses se diligenció 8 kg, Sin embargo, no cuenta con comprobantes de recolección, PGIRASA ni con formato para el registro detallado de los residuos generados, donde se documenta la cantidad y tipo de residuos generados.
Nota: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t>
  </si>
  <si>
    <t>Valida la glosa</t>
  </si>
  <si>
    <t>Validar la glosa, toda vez que se asignó un valor sin contar con el soporte necesario que permita determinar el tipo de generador, conforme a lo establecido en el Anexo 5.2. Adicionalmente, es importante tener en cuenta que, aunque inicialmente se indicó que no se generaban hallazgos sujetos a glosa del Anexo SA_05, se precisó que la información requerida puede ser tomada de los manifiestos o del informe acumulado para realizar el respectivo cálculo.
En ese sentido, y de acuerdo con la postura del equipo de seguimiento, se requiere la verificación y debida sustentación del valor asignado, con el fin de garantizar la trazabilidad de la información, la consistencia del análisis y el adecuado respaldo técnico.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</si>
  <si>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SB03C003737 ID 350420, de fecha 14/01/2026, con concepto favorable con requerimientos se evidencia en su anexo SA05C002184 que en el campo “Valor media móvil de los últimos 6 meses” se registró un valor de 0,68 kg. Sin embargo, en el campo “Tipo de generador” se seleccionó la opción “Pequeño generador”, lo cual no corresponde, dado que para esta clasificación el rango establecido es de 10 ≤ 100 kg. Así mismo se observó que el ítem 8.3 se registró No Aplica.</t>
  </si>
  <si>
    <t>Se valida la glosa para la totalidad de las actas de la 1 hasta la 7, teniendo en cuenta que, al momento de realizar la aplicación del acta, se debe contar con el conocimiento de la normativa vigente o, en su defecto, disponer de la misma para su consulta durante la visita, con el fin de garantizar la adecuada clasificación del generador.</t>
  </si>
  <si>
    <t>2_KENNEDY</t>
  </si>
  <si>
    <t xml:space="preserve">John Fredy Corso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</si>
  <si>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SB03C003572 ID 339611 del 19/01/2026 con concepto desfavorable, se evidencio que se incluyó en la visita el anexo técnico Verificación de condiciones sanitarias de calderas y calderines, el cual no se relacionó en el acta principal en el espacio de observaciones que se contaba con dicho anexo, según como lo solicita el lineamiento técnico. Además, anexa SA05002058 se registró que la media móvil del establecimiento fue de 10 kg y fue clasificado como micro generador, lo cual es incongruente frente a que un micro generador es menos de 10kg. 
En acta SB03C003575 ID 336309 del 19/01/2026 con concepto favorable, se evidencio que en el ítem 5.5 Cuenta con sistema de producción de vapor? Se diligencio la opción No, y en el ítem 5.8 Cual? Se cerraron los espacios y no se registró el tipo de equipo evidenciado, además se registró el anexo Verificación de condiciones sanitarias de calderas y calderines, lo cual indica que si hay un equipo en el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</si>
  <si>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SB18C008364 ID 851199 con concepto favorable con requerimientos del 06/01/2026. 
SB18C008365 ID 583299 con concepto favorable con requerimientos del 06/01/2026. 
Nota: Los soportes corresponden a recursos 2026.</t>
  </si>
  <si>
    <t>Con relación a las actas donde se evidencia en anexo SA05C que en ítem 8.3 se registró No aplica
Es importante precisar que las subredes cuentan con un instructivo específico para el diligenciamiento de este aspecto, en el cual se establecen las directrices y criterios para la correspondiente calificación. En caso de no disponer de dicho instructivo, se deberá contar con la normativa aplicable, en particular la Resolución 591 de 2024, la cual debe estar disponible para su consulta durante la visita, a fin de garantizar una adecuada interpretación y aplicación de los lineamientos establecidos.
Por lo anterior teniendo en cuenta el instructivo  se indica lo siguiente:
Para efectos de llevar a cabo las actividades de inspección, vigilancia y control, el generador debe tener a disposición de la autoridad sanitaria competente.
Se deberá verificar que los establecimientos generadores, a excepción de plantas de beneficio animal, cuente con el informe del seguimiento de la gestión interna de residuos del año inmediatamente anterior, relacionado con capacitaciones, accidentes laborales asociados al manejo de residuos, contingencias y auditoría interna, empleando el formato del Anexo 5.6 numeral 4.1.3.2 de la Resolución 591 de 2024. Para el informe del año 2025, que se reporta en el año 2026, se tendrá en cuenta la información que establecimiento presente bajo la Resolución 1164 de 2002.</t>
  </si>
  <si>
    <t>CAMPO</t>
  </si>
  <si>
    <t>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</si>
  <si>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</si>
  <si>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4_BOSA</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</si>
  <si>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</si>
  <si>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el acta de visita SB18C008605 del 16/01/2026 de concepto favorable con requerimientos con ID 800916, se presentó incumplimiento en las características técnicas y de calidad en el diligenciamiento de los instrumentos, debido a la no calificación ni evaluación del ítem 4.2 “Cuenta con sistema de almacenamiento de agua”, ya que no se selecciona calificación ni se registra hallazgo observando espacio en blanco para dicho ítem.
-En acta SB18C008650 del 17/01/2026 de concepto favorable con requerimientos con ID 813273, se presentó incumplimiento en las características técnicas y de calidad en el diligenciamiento de los instrumentos, debido a que para el anexo SA05C002153 el no registro de hallazgo frente a lo calificado como no cumplimiento para el ítem 3.1; ya que este fue calificado como 2 - No Cumple; sin embargo, no registra hallazgo, evidenciando este espacio en blanco el cual fue cerrado con una línea. 
-En acta SB18C008652 del 17/01/2026 de concepto favorable con requerimientos con ID 627918, se presentó incumplimiento en las características técnicas y de calidad en el diligenciamiento de los instrumentos, debido a que se evidencia para el anexo SA05C002152 la no calificación del ítem 8.3 tanto en escala de ponderación como en el hallazgo, observando estos espacios en blanco. 
-En acta SB18C008658 del 24/01/2026 de concepto favorable con requerimientos con ID 842812, se presentó incumplimiento en las características técnicas y de calidad en el diligenciamiento de los instrumentos, debido a que para el anexo SA05C002150 se observó incongruencia en calificación del cuarto aspecto  denominado “Soporte del registro de generadores de residuos o desechos peligrosos ante la autoridad ambiental”, ya que el mismo fue calificado como “No Aplica” ; sin embargo, este ítem es evaluable frente al cumplimiento para los establecimientos de servicios de atención en salud. 
Nota: Se aclara que las intervenciones corresponden a recursos 2026.</t>
  </si>
  <si>
    <t>FORMATO DE GLOSAS
CONVENIO GSP-PSPIC 01 DE OCTUBRE 2025 A 30 JUNIO  2027
SUBRED SUR  CONVENIO 8385626-2025</t>
  </si>
  <si>
    <t>SUR</t>
  </si>
  <si>
    <t>8385626-2025</t>
  </si>
  <si>
    <t>ACCIÓN DE BIENESTAR2</t>
  </si>
  <si>
    <t>Columna3</t>
  </si>
  <si>
    <t>100512. Vigilancia de la Salud AmbientalVigilancia de la Salud Ambiental2026</t>
  </si>
  <si>
    <t>Acciones de Fiscalización y Aseguramiento Sanitario</t>
  </si>
  <si>
    <t>Línea Calidad de Agua y Saneamiento básico</t>
  </si>
  <si>
    <t>Establecimiento vigilado y controlado</t>
  </si>
  <si>
    <t>GSP</t>
  </si>
  <si>
    <t>VER SIVIGILA</t>
  </si>
  <si>
    <t>1_TUNJUELITO</t>
  </si>
  <si>
    <t>202712. Vigilancia de la Salud AmbientalVigilancia de la Salud Ambiental20262_USME2_FEBRERO_2026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</si>
  <si>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SB18S004299 ID 807439 de fecha 22/01/2026 con concepto favorable con requerimientos se evidencia en anexo SA05S000615 en campo tipo de generador espacio en blanco. 
2. Para el acta SB18S004412 ID 842327 de fecha 22/01/2026 con concepto desfavorable se evidencia en anexo SA05S000987 se evidencia incongruencia en ítems debido a que en campo Valor media Movil de los últimos 6 meses se diligenció 4,75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(como actividades de la práctica odontológica)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</si>
  <si>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"Validar la glosa, toda vez que se asignó un valor sin contar con el soporte necesario que permita determinar el tipo de generador, conforme a lo establecido en el Anexo 5.2. Adicionalmente, es importante tener en cuenta que, aunque inicialmente se indicó que no se generaban hallazgos sujetos a glosa del Anexo SA_05, se precisó que la información requerida puede ser tomada de los manifiestos o del informe acumulado para realizar el respectivo cálculo.
En ese sentido, y de acuerdo con la postura del equipo de seguimiento, se requiere la verificación y debida sustentación del valor asignado, con el fin de garantizar la trazabilidad de la información, la consistencia del análisis y el adecuado respaldo técnico."</t>
  </si>
  <si>
    <t>202012. Vigilancia de la Salud AmbientalVigilancia de la Salud Ambiental2026</t>
  </si>
  <si>
    <t>3112. Vigilancia de la Salud AmbientalVigilancia de la Salud Ambiental20263_CIUDAD_BOLIVAR1_ENERO_2026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</si>
  <si>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No. SB12S000742 ID844040 de fecha 21/01/2026 concepto Desfavorable en su anexo SA05S000832 se evidencia incongruencia en ítems debido a que en campo Valor media Movil de los últimos 6 meses se diligenció 1,2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</si>
  <si>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 xml:space="preserve">Valida la glosa </t>
  </si>
  <si>
    <t>"Valida la glosa, toda vez que se asignó un valor sin contar con el soporte necesario que permita determinar el tipo de generador, conforme a lo establecido en el Anexo 5.2. Adicionalmente, es importante tener en cuenta que, aunque inicialmente se indicó que no se generaban hallazgos sujetos a glosa del Anexo SA_05, se precisó que la información requerida puede ser tomada de los manifiestos o del informe acumulado para realizar el respectivo cálculo.
En ese sentido, y de acuerdo con la postura del equipo de seguimiento, se requiere la verificación y debida sustentación del valor asignado, con el fin de garantizar la trazabilidad de la información, la consistencia del análisis y el adecuado respaldo técnico."</t>
  </si>
  <si>
    <t>215012. Vigilancia de la Salud AmbientalVigilancia de la Salud Ambiental2026</t>
  </si>
  <si>
    <t>100512. Vigilancia de la Salud AmbientalVigilancia de la Salud Ambiental20263_CIUDAD_BOLIVAR1_ENERO_2026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</si>
  <si>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SB3S001656 ID323232 de fecha 12/02/2026 concepto Desfavorable en su anexo SA05S000832 se evidencia incongruencia en ítems debido a que en campo Valor media Movil de los últimos 6 meses se diligenció 1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(Motel, residencia, amoblado)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</si>
  <si>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"Valida la glosa, toda vez que se asignó un valor sin contar con el soporte necesario que permita determinar el tipo de generador, conforme a lo establecido en el Anexo 5.2. Adicionalmente, es importante tener en cuenta que, aunque inicialmente se indicó que no se generaban hallazgos sujetos a glosa del Anexo SA_05, se precisó que la información requerida puede ser tomada de los manifiestos o del informe acumulado para realizar el respectivo cálculo.
En ese sentido, y de acuerdo con la postura del equipo de seguimiento, se requiere la verificación y debida sustentación del valor asignado, con el fin de garantizar la trazabilidad de la información, la consistencia del análisis y el adecuado respaldo técnico.</t>
  </si>
  <si>
    <t>3_CIUDAD_BOLIVAR</t>
  </si>
  <si>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</si>
  <si>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SB18S004399 del 22/01/2026 de concepto favorable con requerimientos con ID Nuevo, se presentó incumplimiento en las características técnicas y de calidad en el diligenciamiento de los instrumentos, ya que se evidencia que en anexo SA05S000854 no se registran hallazgos específicos frente a lo evidenciado en la visita para los ítems 2.5.4 “El establecimiento cuenta con las condiciones particulares para la segregación de los residuos biosanitarios” y 2.5.6 “El establecimiento cuenta con las condiciones particulares para la segregación de los residuos cortopunzantes”; ya que dichos ítems fueron calificados como “No cumple” con hallazgo: “No cumple con las condiciones”; igualmente para el ítem 2.5.10 “El establecimiento cuenta con las condiciones particulares para la segregación de los residuos peligrosos distintos a los de riesgo biológico o infeccioso”; ya que se calificó como: “No cumple” con hallazgo: “No cuenta con condiciones particulares”; donde da cuenta de la existencia de este tipo de residuos; Sin embargo, en espacio denominado “Nombre del gestor de residuos peligrosos con otras características de peligrosidad” se registró “No aplica” lo cual no es congruente, ya que se relaciona en el acta contar con este tipo de residuos; adicionalmente teniendo en cuenta lo registrado en el acta para los anteriores ítems permite evidenciar que el establecimiento no cumple con las condiciones requeridas bajo la normatividad, para el manejo de residuos de riesgo biológico, cortopunzantes y residuos peligrosos con otras características de peligrosidad, presentando un factor de riesgo a la salud pública; sin embargo, no se emitió concepto sanitario desfavorable ni se aplicó ninguna medida sanitaria de seguridad; cabe aclarar que dicho establecimiento no cuenta con código de habilitación emitido por la SDS; ya que en el acta en el numeral 2.4 código como prestador asignado por la SDS se registró “No Tiene”.</t>
  </si>
  <si>
    <t>Favorable para la subred</t>
  </si>
  <si>
    <t>En caso de que el error obedezca a que la persona no tuvo en cuenta la relación de los aspectos, posiblemente por omisión u olvido, esta situación pudo generar una equivocación al momento de evaluar el aspecto correspondiente.al item 2.5.10</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</si>
  <si>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“Rotal Dentt”, se presentó incumplimiento a lo establecido en lineamientos técnicos “documento operativo” y ficha técnica de la línea; ya que lo consignado en el acta de visita frente a condiciones locativas, no corresponde con la situación actual del establecimiento; dado que en el acta de IVC objeto de seguimiento con consecutivo SB18S004280 del 21/01/2026 con ID 582952 de concepto favorable con requerimientos, se calificó en cumplimiento el ítem 3.2 alusivo a condiciones de cielos rasos, techos y paredes; Sin embargo, durante el seguimiento en campo se evidenció que en el área donde se encuentra la unidad odontológica se presenta pared con evidente deterioro presentando grieta en parte superior. Adicionalmente, en el anexo de dicha intervención SA05S000831 el ítem 2.5.6 “El establecimiento cuenta con las condiciones particulares para la segregación de los residuos cortopunzantes” fue calificado en cumplimiento; Sin embargo, en seguimiento en campo se evidenció  un primer contenedor de residuos cortopunzantes en piso y un segundo recipiente en uso y sin tapa ubicado sobre soporte de mesa de la unidad odontológica; razón por la cual se indaga al profesional independiente si durante la visita de la Subred se había dado alguna indicación frente al correcto manejo de dichos residuos, respondiendo que no se dio indicación u observación alguna y que dicho manejo se ha venido desarrollando de esta forma.   
Finalmente, para esta intervención se presentó incumplimiento en las características técnicas y de calidad en el diligenciamiento de los instrumentos, debido a que en el anexo SA05S000831; se evidenció el diligenciamiento incompleto de la información para el ítem 5.1 “Cronograma de actividades para la implementación del PGIRASA”; ya que este aspecto fue calificado en “No Cumplimiento”; Sin embargo, no se registró respectivo hallazgo frente a lo evidenciado en la visita para este ítem, observando este espacio en blanco.</t>
  </si>
  <si>
    <t>FORMATO DE GLOSAS
CONVENIO GSP-PSPIC 01 DE OCTUBRE 2025 A 30 JUNIO  2027
SUBRED NORTE  CONVENIO 8387508-2025</t>
  </si>
  <si>
    <t>NORTE</t>
  </si>
  <si>
    <t>8387508-2025</t>
  </si>
  <si>
    <t xml:space="preserve">observaciones </t>
  </si>
  <si>
    <t>1_USAQUEN</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</si>
  <si>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SB18N02092 ID 401816 con concepto favorable del 19/02/2026, se evidencio que en el anexo SA05N003780 se registró un valor de media móvil de 4,4 Kg y se dio una clasificación de generación de pequeño generador, lo cual no es congruente frente a la cantidad de residuos peligrosos que se generan, ya que este correspondería a un micro generador. 
Nota: Los soportes corresponden a recursos 2025.</t>
  </si>
  <si>
    <t>Se valida la glosa para acta SB18N02092 ID 401816 , teniendo en cuenta que, al momento de realizar la aplicación del acta, se debe contar con el conocimiento de la normativa vigente o, en su defecto, disponer de la misma para su consulta durante la visita, con el fin de garantizar la adecuada clasificación del generador.
Ahora bien, desde la Secretaría Distrital de Salud se informó a las subredes que, durante el periodo de estabilización de los lineamientos y la fase de prueba del instrumento SA_05, comprendido entre octubre a diciembre de 2025, los hallazgos evidenciados por el equipo de apoyo a la supervisión no serían susceptibles de glosa. Teniendo en cuenta que dicho periodo finalizaba el 31 de diciembre de 2025, la SDS elaboró el instructivo de diligenciamiento del acta SA_05, el cual fue socializado a todas las subredes el 19 de diciembre de 2025 y publicado en el DRIVE el 24 del mismo mes, con el fin de iniciar su implementación el 1 de enero de 2026.</t>
  </si>
  <si>
    <t>3_SUBA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</si>
  <si>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	SB18N020498 ID 844925 con concepto desfavorable del 23/02/2026, en el anexo SA05N002700.
-	SB18N020297 ID 555378 con concepto favorable con requerimientos del 23/02/2026 en el anexo SA05N002431. 
Nota: Los soportes corresponden a recursos 2026.
 </t>
  </si>
  <si>
    <t>Para el presente hallazgo, se brindó la correspondiente explicación durante la socialización del instructivo SA_05, realizada el 19 de diciembre de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</si>
  <si>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SB03N007393 ID 378999 con concepto desfavorable del 17/02/2026, se evidencio que el ítem 5.5. ¿Cuenta con sistema de producción de vapor? No se diligencio o califico, dejando el espacio en blanco, además se evidenció que en el anexo SA05N002451 en el espacio de la identificación del tipo de generador se registró como micro generador, y en el ítem 1.2. Conformidad del Grupo administrativo de gestión ambiental y sanitaria (GAGAS), fue evaluado y calificado en No cumplimiento, lo cual no aplica según el tipo de clasificación del generador dado inicialmente. Además, en la visita se aplicó acta AR01N147609 la cual no fue relacionada como anexo en el acta principal SB03N.
Nota: Los soportes corresponden a recursos 2026.</t>
  </si>
  <si>
    <t xml:space="preserve">
VERIFICAR TIPO DE ESTABLECIMIENTO: alojamiento O CLUB? se sugiere revisar</t>
  </si>
  <si>
    <r>
      <rPr>
        <sz val="10"/>
        <color rgb="FF000000"/>
        <rFont val="Arial Narrow"/>
      </rPr>
      <t>En lo que respecta al anexo SA_05  item 1,2, es favorable para la subred dado a que la resolución 591 de 2024 indica "</t>
    </r>
    <r>
      <rPr>
        <i/>
        <sz val="10"/>
        <color rgb="FF000000"/>
        <rFont val="Arial Narrow"/>
      </rPr>
      <t xml:space="preserve">Para el caso de las plantas de beneficio animal (mataderos) y los micro y pequeños generadores
deben contar con un responsable o grupo administrativo de gestión ambiental y sanitaria, el cual
liderará el cumplimiento de lo establecido en el presente manual y en tal sentido, promover la
evaluación, la ejecución y tomar los correctivos y acciones pertinentes que permitan el cumplimiento
de la normatividad vigente a través de la implementación del Plan de Gestión Integral de Residuos
Generados en la Atención en Salud y Otras Actividades"
</t>
    </r>
    <r>
      <rPr>
        <sz val="10"/>
        <color rgb="FF000000"/>
        <rFont val="Arial Narrow"/>
      </rPr>
      <t xml:space="preserve">Es importante tener presente que este aspecto se encuentra dividido en dos párrafos: el primero establece las indicaciones para medianos y grandes generadores, mientras que el segundo corresponde a las orientaciones para pequeños y microgeneradores.
</t>
    </r>
  </si>
  <si>
    <t>2_ENGATIVA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</si>
  <si>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SB18N020710, ID 631964, de fecha 13/01/2026 concepto favorable con requerimientos, se evidencia una no concordancia entre la descripción y la calificación de los ítems. En el anexo SA05N002934,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
2. Para el acta SB18N020711, ID 572212, de fecha 13/01/2026 concepto Favorable con requerimientos, se evidencia una no concordancia entre la descripción y la calificación de los ítems. En el anexo SA05N002935,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t>
  </si>
  <si>
    <t>Es error de interpretación, valida la glosa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</si>
  <si>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SB12N001859 ID 839913 de fecha 22/01/2026 concepto desfavorable,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</si>
  <si>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 xml:space="preserve"> se podría revisar</t>
  </si>
  <si>
    <t>En primera medida, es importante que el equipo de seguimiento aclare si el error se debe a que se omitió el registro del dato, dejándolo en blanco, o si, por el contrario, se marcó la opción “no presentó”. Lo anterior debe analizarse teniendo en cuenta la información suministrada por el usuario, la cual no cuenta con los datos correspondientes a seis meses, requisito necesario para poder calcular la media móvil de manera adecuada, conforme a lo establecido en el Anexo 5.2.
En consecuencia, si se presenta el segundo escenario, el concepto sería favorable para la subred.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</si>
  <si>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1. Para el acta No. SB18N020370, ID 369665, de fecha 14/01/2026, con concepto favorable con requerimientos, correspondiente al establecimiento Aquarehabilitar S.A.S., se evidenció que el establecimiento cuenta con piscina; sin embargo, esta área no fue verificada ni registrada en el apartado de observaciones del acta. Adicionalmente, se identificó un error en la cédula del establecimiento, específicamente en el campo “nombre del representante legal”, donde se consignó “Normas Constanza Olaya Vejarano”. No obstante, el apellido correcto corresponde a “Verano”.
2. Para el acta SB18N020591 ID 482989 de fecha 20/01/2026 Concepto favorable con Requerimientos, se evidencia falta de concordancia en la descripción y calificación de ítems ya que en su anexo SA05N003189 se identifica como micro generador, sin embargo, en ítem 2.7.4 “Los pequeños y micro generadores que no están en inmuebles (…) se califica como no aplica.
3. Para el acta SB18N020590 ID 768276 de fecha 20/01/2026 Concepto favorable con Requerimientos, se evidencia falta de concordancia en la descripción y calificación de ítems ya que en su anexo SA05N003188 se identifica como micro generador, sin embargo, en ítem 2.7.4 “Los pequeños y micro generadores que no están en inmuebles (…) se califica como no aplica.
4. Para el acta SB18N020663 ID 586463 de fecha 27/01/2026 Concepto favorable con Requerimientos, se evidencia falta de concordancia en la descripción y calificación de ítems ya que en su anexo SA05N003479 se identifica como mediano generador, sin embargo, en ítem 2.7.4 “Los pequeños y micro generadores que no están en inmuebles (…) se califica como cumple.
5. Para el acta SB18N020367 ID 594860 de fecha 13/01/2026 Concepto favorable con requerimientos,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</si>
  <si>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Se considera revisar las actas nuevamente</t>
  </si>
  <si>
    <t xml:space="preserve">Frente a los hallazgos descritos en las acatas enumeradas en imiten 2 y 3, se aclara que la clasificación como generador no es el único aspecto que debe considerarse para determinar las condiciones de almacenamiento. En este sentido, de acuerdo con lo establecido en el artículo 4.1.1.3.1.7, cuando el establecimiento se encuentra ubicado dentro de una propiedad horizontal, debe dar cumplimiento a las condiciones correspondientes a la unidad de almacenamiento central.
Por lo anterior, es necesario verificar la ubicación del establecimiento en el acta principal, con el fin de definir adecuadamente las condiciones de almacenamiento que serán objeto de evaluación y de igual forma verificar si la funcionaria califico correctamente este aspecto.
Para el acta descrita en el numeral 4, se supone un error en la identificación de las las unidades de almacenamiento por error de interpretación de la norma y el aspecto a verificar.
Para el acta enumerada en el numeral 5, es importante que el equipo de seguimiento aclare si el error se debe a que se omitió el registro del dato, dejándolo en blanco, o si, por el contrario, se marcó la opción “no presentó”. Lo anterior debe analizarse teniendo en cuenta la información suministrada por el usuario, la cual no cuenta con los datos correspondientes a seis meses, requisito necesario para poder calcular la media móvil de manera adecuada, conforme a lo establecido en el Anexo 5.2.
</t>
  </si>
  <si>
    <t>5_BARRIOS_UNIDOS</t>
  </si>
  <si>
    <t>100512. Vigilancia de la Salud AmbientalVigilancia de la Salud Ambiental20265_BARRIOS_UNIDOS1_ENERO_2026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</si>
  <si>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evidencia para el anexo SA05N el no registro de dato del valor de la media móvil de los últimos 6 meses, ya que se consigna “No Presenta”; sin embargo, en el establecimiento se presentan comprobantes de recolección entregados por el transportador de residuos peligrosos, documento PGIRASA actualizado del establecimiento así como con formatos del registro detallado de los residuos generados; donde estos soportes documentales permiten realizar el cálculo de la media móvil del establecimiento. Lo anterior para las siguientes actas de visita:
•SB18N020712 del 15/01/2026 de concepto favorable con requerimientos con ID 717392 anexo SA05N003362.
•SB18N020713 del 15/01/2026 de concepto favorable con requerimientos con ID 758662 anexo SA05N003363.
Nota: Se aclara que las intervenciones corresponden a recursos 2026.</t>
  </si>
  <si>
    <t xml:space="preserve"> se podría revisar
</t>
  </si>
  <si>
    <t xml:space="preserve"> Teniendo en cuenta que, para el cálculo de la media móvil, se marcó la opción “no presenta”, a pesar de que el establecimiento contaba con soportes como comprobantes y formatos de recolección de información, el funcionario determinó que la información suministrada no era suficiente para realizar dicho cálculo. Esto, debido a que los datos requeridos deben corresponder a un periodo de seis meses, requisito indispensable para calcular la media móvil de manera adecuada, conforme a lo establecido en el Anexo 5.2.
No obstante, es importante aclarar que la Resolución 591 de 2024 no establece que este cálculo deba ser realizado por el funcionario que efectúa la visita. Por el contrario, el Anexo 5.2 define la metodología de cálculo, por lo cual el deber corresponde al establecimiento, que debe realizarlo y presentarlo. En este sentido, queda a potestad del funcionario decidir si realiza o no dicho cálculo durante la visita
</t>
  </si>
  <si>
    <t>100512. Vigilancia de la Salud AmbientalVigilancia de la Salud Ambiental20265_BARRIOS_UNIDOS2_FEBRERO_2026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</si>
  <si>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 Para el acta de visita SB18N020901 del 12/02/2026 de concepto favorable con requerimientos con ID 760944, se presentó incumplimiento en las características técnicas y de calidad en el diligenciamiento de los instrumentos, debido a que en anexo SA05N002679 no se registra dato del valor de la media móvil de los últimos 6 meses, ya que se consigna “No Presenta”; sin embargo, en el establecimiento se presentan comprobantes de recolección entregados por el transportador de residuos peligrosos, así como con formatos del registro detallado de los residuos generados con consolidado anual; donde estos soportes documentales permiten realizar el cálculo de la media móvil del establecimiento. Se aclara que la intervención corresponde a recursos 2026. 
- Para el acta de visita SB18N019612 del 17/02/2026 de concepto favorable con requerimientos con ID 583652, se presentó incumplimiento en las características técnicas y de calidad en el diligenciamiento de los instrumentos, debido a la no evaluación ni calificación del ítem 4.2 “Cuenta con sistema de almacenamiento de agua?”, ya que dicho numeral se encuentra en blanco en su escala de calificación y hallazgo. Se aclara que la intervención corresponde a recursos 2026.
-Para dos (2) actas de visita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•SB18N019617 del 18/02/2026 de concepto favorable con requerimientos con ID 854644, con anexo SA05N002774.
•SB18N019616 del 18/02/2026 de concepto favorable con requerimientos con ID 453071, con anexo SA05N002773.
Nota: Se aclara que las intervenciones corresponden a recursos 2026. </t>
  </si>
  <si>
    <t xml:space="preserve">Para el acta de visita SB18N020901 del 12/02/2026 
Teniendo en cuenta que, para el cálculo de la media móvil, se marcó la opción “no presenta”, a pesar de que el establecimiento contaba con soportes como comprobantes y formatos de recolección de información, el funcionario determinó que la información suministrada no era suficiente para realizar dicho cálculo. Esto, debido a que los datos requeridos deben corresponder a un periodo de seis meses, requisito indispensable para calcular la media móvil de manera adecuada, conforme a lo establecido en el Anexo 5.2.
No obstante, es importante aclarar que la Resolución 591 de 2024 no establece que este cálculo deba ser realizado por el funcionario que efectúa la visita. Por el contrario, el Anexo 5.2 define la metodología de cálculo, por lo cual el deber corresponde al establecimiento, que debe realizarlo y presentarlo. En este sentido, queda a potestad del funcionario decidir si realiza o no dicho cálculo durante la visita
</t>
  </si>
  <si>
    <t>215412. Vigilancia de la Salud AmbientalVigilancia de la Salud Ambiental20265_BARRIOS_UNIDOS2_FEBRERO_2026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</si>
  <si>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-En acta SB18N019826 del 02/02/2026 de concepto favorable con requerimientos con ID 613502, se presentó incumplimiento en las características técnicas y de calidad en el diligenciamiento de los instrumentos, debido a que se evidencia que el anexo de inspección y vigilancia Ley 1335 de 2009 AR01N147144 en su hoja 3 registra fecha errada de constancia de la visita ya que se diligencia 02/02/2025 registrando de manera errada el año. Se aclara que la intervención corresponde a recursos 2026. 
-En acta SB18N019625 del 23/02/2026 de concepto favorable con requerimientos con ID 605500, se presentó incumplimiento en las características técnicas y de calidad en el diligenciamiento de los instrumentos, debido a que se evidencia que el anexo de inspección y vigilancia Ley 1335 de 2009 AR01N147134 en su hoja 3  no registra la firma de quien  atiende la visita por parte del establecimiento, ya que la profesional que realizó la visita consigno los datos de nombre, tipo y número de documento y cargo, sin embargo el espacio para firma del establecimiento se encuentra en blanco. Se aclara que la intervención corresponde a recursos 2026. 
-En acta SB18N020938 del 24/02/2026 de concepto favorable con requerimientos con ID 412935, se presentó incumplimiento en las características técnicas y de calidad en el diligenciamiento de los instrumentos, debido a que no se registró el número del acta anexa “Inspección Vigilancia y Control Sanitario para la gestión de residuos generados en atención en salud y otras actividades (GIRASA)”, correspondiendo este al consecutivo “SA05N002399”. Se aclara que la intervención corresponde a recursos 2026.</t>
  </si>
  <si>
    <t>VALIDA LA GLOSA</t>
  </si>
  <si>
    <t>4_CHAPINERO</t>
  </si>
  <si>
    <t>100512. Vigilancia de la Salud AmbientalVigilancia de la Salud Ambiental20264_CHAPINERO1_ENERO_2026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</si>
  <si>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SB18N020656 del 23/01/2026 de concepto favorable con requerimientos con ID 852111, se presentó incumplimiento en las características técnicas y de calidad en el diligenciamiento de los instrumentos, debido a que en el  anexo SA05N003533 no se evalúa ni califica el ítem 2.5.10 “El establecimiento cuenta con las condiciones particulares para la segregación de residuos peligrosos distintos a los de riesgo biológico o infeccioso”; ya que este ítem se encuentra en blanco en su escala de calificación y hallazgo. Se aclara que la intervención corresponde a recursos 2026.</t>
  </si>
  <si>
    <t>215412. Vigilancia de la Salud AmbientalVigilancia de la Salud Ambiental20264_CHAPINERO1_ENERO_2026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</si>
  <si>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-En acta SB18N020654 del 19/01/2026 de concepto favorable con requerimientos con ID 585595, se presentó incumplimiento en las características técnicas y de calidad en el diligenciamiento de los instrumentos, debido a que se evidencia para el anexo SA05N003527 error en la clasificación del tipo de generador de acuerdo al valor de la media móvil reportada; ya que se seleccionó la opción “pequeño generador”, lo cual no corresponde, toda vez que el valor de la media móvil del establecimiento registrada en el anexo es de “9,3 Kg” y el rango establecido para esta clasificación es de 10 ≤ 100 kg, por lo que el establecimiento pertenece a la clasificación de micro generador. Se aclara que la intervención corresponde a recursos 2026. 
-En acta SB18N019443 del 14/01/2026 de concepto favorable con requerimientos con ID 588568, se presentó incumplimiento en las características técnicas y de calidad en el diligenciamiento de los instrumentos, debido a que en el anexo SA05N002983 no se registró del tipo de generador de acuerdo con el valor de la media móvil reportado; ya que se registró como valor “3 Kg”; sin embargo, no se clasificó a que tipo de generador corresponde el establecimiento observando este espacio en blanco. Se aclara que la intervención corresponde a recursos 2026.</t>
  </si>
  <si>
    <t xml:space="preserve">Se valida la glosa para el acta SB18N020654 del 19/01/2026, teniendo en cuenta que, la SDS elaboró el instructivo de diligenciamiento del acta SA_05, el cual fue socializado a todas las subredes el 19 de diciembre de 2025 y publicado en el DRIVE el 24 del mismo mes, con el fin de iniciar su implementación el 1 de enero de 2026.
Lo anterior permite evidenciar que las subredes contaban con un instrumento guía para la correcta ejecución de las intervenciones y el adecuado diligenciamiento del anexo SA_05 GIRASA, el cual complementa el conocimiento previo que debe tener el profesional respecto de la normativa aplicable, en particular de la Resolución 591 de 2024, la cual es de acceso público.
</t>
  </si>
  <si>
    <t>100512. Vigilancia de la Salud AmbientalVigilancia de la Salud Ambiental20264_CHAPINERO2_FEBRERO_2026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</si>
  <si>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•SB18N020968 del 05/02/2026 de concepto favorable con requerimientos con ID 852723, con anexo SA05N003726.
•SB18N020969 del 05/02/2026 de concepto favorable con requerimientos con ID 852735, con anexo SA05N003722.
Nota: Se aclara que las intervenciones corresponden a recursos 2026.</t>
  </si>
  <si>
    <t>202012. Vigilancia de la Salud AmbientalVigilancia de la Salud Ambiental20264_CHAPINERO2_FEBRERO_2026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</si>
  <si>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SB12N001861 del 24/02/2026 de concepto favorable con requerimientos con ID 603643, se presentó incumplimiento en las características técnicas y de calidad en el diligenciamiento de los instrumentos, debido a que se evidencia para el anexo SA05N002615 el no registro del tipo de generador de acuerdo con el valor de la media móvil de los últimos 6 meses; ya que se diligenció 5.5 kg; sin embargo, el dato de clasificación del tipo de generador se encuentra en blanco. Se aclara que la intervención corresponde a recursos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</si>
</sst>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4" formatCode="_-&quot;$&quot;\ * #,##0.00_-;\-&quot;$&quot;\ * #,##0.00_-;_-&quot;$&quot;\ * &quot;-&quot;??_-;_-@_-"/>
    <numFmt numFmtId="43" formatCode="_-* #,##0.00_-;\-* #,##0.00_-;_-* &quot;-&quot;??_-;_-@_-"/>
    <numFmt numFmtId="164" formatCode="&quot;$&quot;\ #,##0.00"/>
    <numFmt numFmtId="165" formatCode="&quot;$&quot;\ #,##0"/>
    <numFmt numFmtId="166" formatCode="_-* #,##0_-;\-* #,##0_-;_-* \-??_-;_-@_-"/>
  </numFmts>
  <fonts count="55" x14ac:knownFonts="1">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sz val="11"/>
      <color theme="0"/>
      <name val="Aptos Narrow"/>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Aptos Narrow"/>
      <family val="2"/>
      <scheme val="minor"/>
    </font>
    <font>
      <b/>
      <sz val="14"/>
      <color theme="0"/>
      <name val="Arial Narrow"/>
      <family val="2"/>
    </font>
    <font>
      <b/>
      <sz val="24"/>
      <color theme="3"/>
      <name val="Aptos Narrow"/>
      <family val="2"/>
      <scheme val="minor"/>
    </font>
    <font>
      <b/>
      <sz val="14"/>
      <color theme="3"/>
      <name val="Aptos Narrow"/>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0"/>
      <name val="Arial Narrow"/>
      <family val="2"/>
    </font>
    <font>
      <sz val="14"/>
      <color theme="3"/>
      <name val="Arial Narrow"/>
      <family val="2"/>
    </font>
    <font>
      <b/>
      <sz val="14"/>
      <name val="Arial Narrow"/>
      <family val="2"/>
    </font>
    <font>
      <b/>
      <sz val="20"/>
      <color theme="1"/>
      <name val="Arial Narrow"/>
      <family val="2"/>
    </font>
    <font>
      <sz val="15"/>
      <color theme="0"/>
      <name val="Arial Narrow"/>
      <family val="2"/>
    </font>
    <font>
      <b/>
      <sz val="15"/>
      <color theme="0"/>
      <name val="Arial Narrow"/>
      <family val="2"/>
    </font>
    <font>
      <sz val="15"/>
      <color rgb="FFFF0000"/>
      <name val="Arial Narrow"/>
      <family val="2"/>
    </font>
    <font>
      <sz val="18"/>
      <color theme="0"/>
      <name val="Arial Narrow"/>
      <family val="2"/>
    </font>
    <font>
      <sz val="14"/>
      <color rgb="FFFF0000"/>
      <name val="Arial Narrow"/>
      <family val="2"/>
    </font>
    <font>
      <sz val="10"/>
      <color theme="1"/>
      <name val="Arial Narrow"/>
      <family val="2"/>
    </font>
    <font>
      <sz val="12"/>
      <color theme="1"/>
      <name val="Arial Narrow"/>
      <family val="2"/>
    </font>
    <font>
      <sz val="10"/>
      <color theme="0"/>
      <name val="Arial Narrow"/>
      <family val="2"/>
    </font>
    <font>
      <b/>
      <sz val="10"/>
      <name val="Arial Narrow"/>
      <family val="2"/>
    </font>
    <font>
      <b/>
      <sz val="10"/>
      <color theme="1"/>
      <name val="Arial Narrow"/>
      <family val="2"/>
    </font>
    <font>
      <b/>
      <sz val="12"/>
      <color theme="1"/>
      <name val="Arial Narrow"/>
      <family val="2"/>
    </font>
    <font>
      <sz val="11"/>
      <color theme="1"/>
      <name val="Arial Narrow"/>
      <family val="2"/>
    </font>
    <font>
      <b/>
      <sz val="10"/>
      <color theme="0"/>
      <name val="Arial Narrow"/>
      <family val="2"/>
    </font>
    <font>
      <sz val="8"/>
      <color indexed="8"/>
      <name val="Arial Narrow"/>
      <family val="2"/>
    </font>
    <font>
      <b/>
      <sz val="8"/>
      <color indexed="8"/>
      <name val="Arial Narrow"/>
      <family val="2"/>
    </font>
    <font>
      <sz val="8"/>
      <color theme="0"/>
      <name val="Arial Narrow"/>
      <family val="2"/>
    </font>
    <font>
      <sz val="8"/>
      <color theme="3"/>
      <name val="Arial Narrow"/>
      <family val="2"/>
    </font>
    <font>
      <b/>
      <sz val="8"/>
      <color theme="0"/>
      <name val="Arial Narrow"/>
      <family val="2"/>
    </font>
    <font>
      <b/>
      <sz val="8"/>
      <name val="Arial Narrow"/>
      <family val="2"/>
    </font>
    <font>
      <sz val="11"/>
      <name val="Arial Narrow"/>
      <family val="2"/>
    </font>
    <font>
      <sz val="14"/>
      <color theme="0"/>
      <name val="Arial Narrow"/>
    </font>
    <font>
      <sz val="8"/>
      <name val="Aptos Narrow"/>
      <family val="2"/>
      <scheme val="minor"/>
    </font>
    <font>
      <sz val="10"/>
      <color theme="1"/>
      <name val="Arial Narrow"/>
    </font>
    <font>
      <sz val="10"/>
      <color rgb="FF000000"/>
      <name val="Arial Narrow"/>
    </font>
    <font>
      <i/>
      <sz val="10"/>
      <color rgb="FF000000"/>
      <name val="Arial Narrow"/>
    </font>
    <font>
      <sz val="11"/>
      <color theme="1"/>
      <name val="Arial Narrow"/>
    </font>
    <font>
      <sz val="11"/>
      <color indexed="8"/>
      <name val="Arial Narrow"/>
      <family val="2"/>
    </font>
    <font>
      <b/>
      <sz val="11"/>
      <color theme="1"/>
      <name val="Arial Narrow"/>
      <family val="2"/>
    </font>
    <font>
      <sz val="11"/>
      <color theme="0"/>
      <name val="Arial Narrow"/>
    </font>
    <font>
      <sz val="11"/>
      <color rgb="FFFF0000"/>
      <name val="Arial Narrow"/>
      <family val="2"/>
    </font>
    <font>
      <sz val="10"/>
      <color rgb="FF782170"/>
      <name val="Arial Narrow"/>
    </font>
    <font>
      <sz val="10"/>
      <color rgb="FF000000"/>
      <name val="Arial Narrow"/>
      <family val="2"/>
    </font>
    <font>
      <sz val="11"/>
      <color theme="1"/>
      <name val="Aptos Narrow"/>
      <scheme val="minor"/>
    </font>
  </fonts>
  <fills count="8">
    <fill>
      <patternFill patternType="none"/>
    </fill>
    <fill>
      <patternFill patternType="gray125"/>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1C6EC8"/>
        <bgColor indexed="64"/>
      </patternFill>
    </fill>
  </fills>
  <borders count="3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right/>
      <top/>
      <bottom style="medium">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slantDashDot">
        <color rgb="FF0070C0"/>
      </left>
      <right style="slantDashDot">
        <color rgb="FF0070C0"/>
      </right>
      <top style="slantDashDot">
        <color rgb="FF0070C0"/>
      </top>
      <bottom/>
      <diagonal/>
    </border>
    <border>
      <left style="thin">
        <color indexed="64"/>
      </left>
      <right style="thin">
        <color indexed="64"/>
      </right>
      <top/>
      <bottom/>
      <diagonal/>
    </border>
    <border>
      <left style="double">
        <color rgb="FF3F3F3F"/>
      </left>
      <right/>
      <top style="double">
        <color rgb="FF3F3F3F"/>
      </top>
      <bottom/>
      <diagonal/>
    </border>
    <border>
      <left/>
      <right/>
      <top style="double">
        <color rgb="FF3F3F3F"/>
      </top>
      <bottom/>
      <diagonal/>
    </border>
    <border>
      <left style="double">
        <color rgb="FF3F3F3F"/>
      </left>
      <right style="double">
        <color rgb="FF3F3F3F"/>
      </right>
      <top/>
      <bottom style="double">
        <color rgb="FF3F3F3F"/>
      </bottom>
      <diagonal/>
    </border>
    <border>
      <left style="medium">
        <color theme="8"/>
      </left>
      <right style="thin">
        <color theme="8"/>
      </right>
      <top style="thin">
        <color theme="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cellStyleXfs>
  <cellXfs count="168">
    <xf numFmtId="0" fontId="0" fillId="0" borderId="0" xfId="0"/>
    <xf numFmtId="0" fontId="5" fillId="0" borderId="0" xfId="0" applyFont="1"/>
    <xf numFmtId="0" fontId="7" fillId="0" borderId="0" xfId="0" applyFont="1"/>
    <xf numFmtId="0" fontId="8" fillId="0" borderId="0" xfId="0" applyFont="1" applyAlignment="1">
      <alignment vertical="center"/>
    </xf>
    <xf numFmtId="0" fontId="11" fillId="2" borderId="12" xfId="7" applyFont="1" applyBorder="1" applyAlignment="1">
      <alignment horizontal="center" vertical="center" wrapText="1"/>
    </xf>
    <xf numFmtId="164" fontId="13" fillId="0" borderId="0" xfId="3" applyNumberFormat="1" applyFont="1" applyBorder="1" applyAlignment="1">
      <alignment horizontal="center"/>
    </xf>
    <xf numFmtId="42" fontId="13" fillId="0" borderId="0" xfId="3" applyFont="1" applyBorder="1" applyAlignment="1">
      <alignment horizontal="center"/>
    </xf>
    <xf numFmtId="0" fontId="15" fillId="0" borderId="0" xfId="5" applyFont="1" applyFill="1" applyBorder="1" applyAlignment="1" applyProtection="1">
      <alignment vertical="center"/>
      <protection hidden="1"/>
    </xf>
    <xf numFmtId="0" fontId="8" fillId="0" borderId="0" xfId="5" applyFont="1" applyFill="1" applyBorder="1" applyAlignment="1" applyProtection="1">
      <alignment vertical="center"/>
    </xf>
    <xf numFmtId="0" fontId="8" fillId="0" borderId="16" xfId="5" applyFont="1" applyFill="1" applyBorder="1" applyAlignment="1" applyProtection="1">
      <alignment horizontal="center" vertical="center"/>
      <protection hidden="1"/>
    </xf>
    <xf numFmtId="0" fontId="8" fillId="0" borderId="17" xfId="5" applyFont="1" applyFill="1" applyBorder="1" applyAlignment="1" applyProtection="1">
      <alignment horizontal="center" vertical="center"/>
    </xf>
    <xf numFmtId="9" fontId="8" fillId="0" borderId="18" xfId="4" applyFont="1" applyFill="1" applyBorder="1" applyAlignment="1" applyProtection="1">
      <alignment horizontal="center" vertical="center"/>
    </xf>
    <xf numFmtId="0" fontId="8" fillId="0" borderId="19" xfId="0" applyFont="1" applyBorder="1" applyAlignment="1">
      <alignment vertical="center"/>
    </xf>
    <xf numFmtId="0" fontId="8" fillId="0" borderId="20" xfId="0" applyFont="1" applyBorder="1" applyAlignment="1">
      <alignment vertical="center"/>
    </xf>
    <xf numFmtId="0" fontId="16" fillId="0" borderId="0" xfId="0" applyFont="1" applyAlignment="1">
      <alignment vertical="center" wrapText="1"/>
    </xf>
    <xf numFmtId="0" fontId="17" fillId="4" borderId="21" xfId="0" applyFont="1" applyFill="1" applyBorder="1" applyAlignment="1">
      <alignment horizontal="center" vertical="center" wrapText="1"/>
    </xf>
    <xf numFmtId="0" fontId="18" fillId="0" borderId="22" xfId="0" applyFont="1" applyBorder="1" applyAlignment="1">
      <alignment horizontal="center" vertical="center" wrapText="1"/>
    </xf>
    <xf numFmtId="0" fontId="19" fillId="0" borderId="22" xfId="5" applyFont="1" applyFill="1" applyBorder="1" applyAlignment="1" applyProtection="1">
      <alignment horizontal="center" vertical="center" wrapText="1"/>
      <protection hidden="1"/>
    </xf>
    <xf numFmtId="0" fontId="19" fillId="0" borderId="23" xfId="5" applyFont="1" applyFill="1" applyBorder="1" applyAlignment="1" applyProtection="1">
      <alignment horizontal="center" vertical="center" wrapText="1"/>
      <protection hidden="1"/>
    </xf>
    <xf numFmtId="0" fontId="11" fillId="2" borderId="0" xfId="7" applyFont="1" applyBorder="1" applyAlignment="1">
      <alignment horizontal="center" vertical="center" wrapText="1"/>
    </xf>
    <xf numFmtId="164" fontId="11" fillId="2" borderId="13" xfId="7" applyNumberFormat="1" applyFont="1" applyBorder="1" applyAlignment="1">
      <alignment horizontal="center" vertical="center" wrapText="1"/>
    </xf>
    <xf numFmtId="164" fontId="11" fillId="2" borderId="14" xfId="7" applyNumberFormat="1" applyFont="1" applyBorder="1" applyAlignment="1">
      <alignment horizontal="center" vertical="center" wrapText="1"/>
    </xf>
    <xf numFmtId="0" fontId="20" fillId="0" borderId="24" xfId="0" applyFont="1" applyBorder="1" applyAlignment="1">
      <alignment horizontal="center" vertical="center" wrapText="1"/>
    </xf>
    <xf numFmtId="0" fontId="11" fillId="2" borderId="8" xfId="7" applyFont="1" applyBorder="1" applyAlignment="1">
      <alignment horizontal="center" vertical="center" wrapText="1"/>
    </xf>
    <xf numFmtId="0" fontId="16" fillId="0" borderId="24" xfId="0" applyFont="1" applyBorder="1" applyAlignment="1">
      <alignment vertical="center" wrapText="1"/>
    </xf>
    <xf numFmtId="0" fontId="11" fillId="2" borderId="13" xfId="7" applyFont="1" applyBorder="1" applyAlignment="1">
      <alignment horizontal="center" vertical="center" wrapText="1"/>
    </xf>
    <xf numFmtId="0" fontId="21" fillId="0" borderId="0" xfId="0" applyFont="1" applyAlignment="1">
      <alignment horizontal="center" vertical="center" wrapText="1"/>
    </xf>
    <xf numFmtId="0" fontId="22" fillId="2" borderId="25" xfId="7" applyFont="1" applyBorder="1" applyAlignment="1">
      <alignment horizontal="center" vertical="center" wrapText="1"/>
    </xf>
    <xf numFmtId="0" fontId="23" fillId="2" borderId="25" xfId="7" applyFont="1" applyBorder="1" applyAlignment="1">
      <alignment horizontal="center" vertical="center" wrapText="1"/>
    </xf>
    <xf numFmtId="0" fontId="24" fillId="5" borderId="25" xfId="7" applyFont="1" applyFill="1" applyBorder="1" applyAlignment="1">
      <alignment horizontal="center" vertical="center" wrapText="1"/>
    </xf>
    <xf numFmtId="0" fontId="25" fillId="2" borderId="25" xfId="7" applyFont="1" applyBorder="1" applyAlignment="1">
      <alignment horizontal="center" vertical="center" wrapText="1"/>
    </xf>
    <xf numFmtId="0" fontId="26" fillId="5" borderId="25" xfId="7" applyFont="1" applyFill="1" applyBorder="1" applyAlignment="1" applyProtection="1">
      <alignment horizontal="center" vertical="center" wrapText="1"/>
      <protection hidden="1"/>
    </xf>
    <xf numFmtId="0" fontId="22" fillId="2" borderId="26" xfId="7" applyFont="1" applyBorder="1" applyAlignment="1">
      <alignment horizontal="center" vertical="center" wrapText="1"/>
    </xf>
    <xf numFmtId="9" fontId="22" fillId="2" borderId="25" xfId="4" applyFont="1" applyFill="1" applyBorder="1" applyAlignment="1">
      <alignment horizontal="center" vertical="center" wrapText="1"/>
    </xf>
    <xf numFmtId="0" fontId="22" fillId="2" borderId="2" xfId="7" applyFont="1" applyBorder="1" applyAlignment="1">
      <alignment horizontal="center" vertical="center" wrapText="1"/>
    </xf>
    <xf numFmtId="0" fontId="8" fillId="0" borderId="0" xfId="0" applyFont="1" applyAlignment="1">
      <alignment horizontal="center" vertical="center" wrapText="1"/>
    </xf>
    <xf numFmtId="0" fontId="27" fillId="0" borderId="0" xfId="0" applyFont="1" applyAlignment="1">
      <alignment horizontal="justify" vertical="center" wrapText="1"/>
    </xf>
    <xf numFmtId="0" fontId="27" fillId="0" borderId="27" xfId="8" applyNumberFormat="1" applyFont="1" applyFill="1" applyBorder="1" applyAlignment="1" applyProtection="1">
      <alignment horizontal="center" vertical="center" wrapText="1"/>
      <protection locked="0"/>
    </xf>
    <xf numFmtId="0" fontId="28" fillId="6" borderId="27" xfId="8" applyFont="1" applyFill="1" applyBorder="1" applyAlignment="1" applyProtection="1">
      <alignment horizontal="center" vertical="center" wrapText="1"/>
      <protection locked="0"/>
    </xf>
    <xf numFmtId="0" fontId="27" fillId="0" borderId="27" xfId="8" applyFont="1" applyFill="1" applyBorder="1" applyAlignment="1" applyProtection="1">
      <alignment horizontal="center" vertical="center" wrapText="1"/>
      <protection locked="0"/>
    </xf>
    <xf numFmtId="0" fontId="29" fillId="0" borderId="27" xfId="8" applyNumberFormat="1" applyFont="1" applyFill="1" applyBorder="1" applyAlignment="1" applyProtection="1">
      <alignment horizontal="center" vertical="center" wrapText="1"/>
      <protection hidden="1"/>
    </xf>
    <xf numFmtId="0" fontId="30" fillId="0" borderId="27" xfId="8" applyFont="1" applyFill="1" applyBorder="1" applyAlignment="1" applyProtection="1">
      <alignment horizontal="center" vertical="center" wrapText="1"/>
      <protection hidden="1"/>
    </xf>
    <xf numFmtId="0" fontId="27" fillId="0" borderId="27" xfId="8" applyNumberFormat="1" applyFont="1" applyFill="1" applyBorder="1" applyAlignment="1" applyProtection="1">
      <alignment horizontal="center" vertical="center" wrapText="1"/>
      <protection hidden="1"/>
    </xf>
    <xf numFmtId="0" fontId="31" fillId="0" borderId="27" xfId="8" applyFont="1" applyFill="1" applyBorder="1" applyAlignment="1" applyProtection="1">
      <alignment horizontal="center" vertical="center" wrapText="1"/>
      <protection locked="0"/>
    </xf>
    <xf numFmtId="0" fontId="31" fillId="0" borderId="27" xfId="8" applyNumberFormat="1" applyFont="1" applyFill="1" applyBorder="1" applyAlignment="1" applyProtection="1">
      <alignment horizontal="center" vertical="center" wrapText="1"/>
      <protection locked="0"/>
    </xf>
    <xf numFmtId="0" fontId="29" fillId="0" borderId="27" xfId="8" applyFont="1" applyFill="1" applyBorder="1" applyAlignment="1" applyProtection="1">
      <alignment horizontal="center" vertical="center" wrapText="1"/>
      <protection hidden="1"/>
    </xf>
    <xf numFmtId="165" fontId="27" fillId="0" borderId="27" xfId="8" applyNumberFormat="1" applyFont="1" applyFill="1" applyBorder="1" applyAlignment="1" applyProtection="1">
      <alignment horizontal="center" vertical="center" wrapText="1"/>
      <protection hidden="1"/>
    </xf>
    <xf numFmtId="2" fontId="27" fillId="0" borderId="27" xfId="1" applyNumberFormat="1" applyFont="1" applyFill="1" applyBorder="1" applyAlignment="1" applyProtection="1">
      <alignment horizontal="center" vertical="center" wrapText="1"/>
      <protection hidden="1"/>
    </xf>
    <xf numFmtId="164" fontId="27" fillId="0" borderId="27" xfId="8" applyNumberFormat="1" applyFont="1" applyFill="1" applyBorder="1" applyAlignment="1" applyProtection="1">
      <alignment horizontal="center" vertical="center" wrapText="1"/>
      <protection hidden="1"/>
    </xf>
    <xf numFmtId="0" fontId="32" fillId="0" borderId="27" xfId="8" applyFont="1" applyFill="1" applyBorder="1" applyAlignment="1" applyProtection="1">
      <alignment horizontal="center" vertical="center" wrapText="1"/>
      <protection locked="0"/>
    </xf>
    <xf numFmtId="9" fontId="32" fillId="0" borderId="27" xfId="4" applyFont="1" applyFill="1" applyBorder="1" applyAlignment="1" applyProtection="1">
      <alignment horizontal="center" vertical="center" wrapText="1"/>
      <protection locked="0"/>
    </xf>
    <xf numFmtId="164" fontId="27" fillId="0" borderId="27" xfId="3" applyNumberFormat="1" applyFont="1" applyFill="1" applyBorder="1" applyAlignment="1" applyProtection="1">
      <alignment horizontal="center" vertical="center" wrapText="1"/>
      <protection hidden="1"/>
    </xf>
    <xf numFmtId="0" fontId="33" fillId="0" borderId="27" xfId="8" applyFont="1" applyFill="1" applyBorder="1" applyAlignment="1" applyProtection="1">
      <alignment horizontal="justify" vertical="justify" wrapText="1"/>
      <protection locked="0"/>
    </xf>
    <xf numFmtId="0" fontId="27" fillId="0" borderId="28" xfId="8" applyFont="1" applyFill="1" applyBorder="1" applyAlignment="1" applyProtection="1">
      <alignment horizontal="center" vertical="center" wrapText="1"/>
      <protection locked="0"/>
    </xf>
    <xf numFmtId="165" fontId="27" fillId="0" borderId="27" xfId="8" applyNumberFormat="1" applyFont="1" applyFill="1" applyBorder="1" applyAlignment="1" applyProtection="1">
      <alignment horizontal="center" vertical="center" wrapText="1"/>
      <protection locked="0"/>
    </xf>
    <xf numFmtId="0" fontId="28" fillId="0" borderId="27" xfId="8" applyFont="1" applyFill="1" applyBorder="1" applyAlignment="1" applyProtection="1">
      <alignment horizontal="center" vertical="center" wrapText="1"/>
      <protection locked="0"/>
    </xf>
    <xf numFmtId="0" fontId="32" fillId="0" borderId="27" xfId="0" applyFont="1" applyBorder="1" applyAlignment="1" applyProtection="1">
      <alignment horizontal="center" vertical="center" wrapText="1"/>
      <protection locked="0"/>
    </xf>
    <xf numFmtId="0" fontId="27" fillId="0" borderId="27" xfId="8" applyFont="1" applyFill="1" applyBorder="1" applyAlignment="1" applyProtection="1">
      <alignment horizontal="center" vertical="center" wrapText="1"/>
      <protection hidden="1"/>
    </xf>
    <xf numFmtId="164" fontId="27" fillId="0" borderId="27" xfId="1" applyNumberFormat="1" applyFont="1" applyFill="1" applyBorder="1" applyAlignment="1" applyProtection="1">
      <alignment horizontal="center" vertical="center" wrapText="1"/>
      <protection hidden="1"/>
    </xf>
    <xf numFmtId="0" fontId="27" fillId="0" borderId="0" xfId="0" applyFont="1"/>
    <xf numFmtId="0" fontId="27" fillId="0" borderId="0" xfId="0" applyFont="1" applyAlignment="1">
      <alignment horizontal="center"/>
    </xf>
    <xf numFmtId="0" fontId="29" fillId="0" borderId="0" xfId="0" applyFont="1"/>
    <xf numFmtId="0" fontId="34" fillId="0" borderId="0" xfId="0" applyFont="1"/>
    <xf numFmtId="0" fontId="27" fillId="0" borderId="0" xfId="0" applyFont="1" applyProtection="1">
      <protection hidden="1"/>
    </xf>
    <xf numFmtId="0" fontId="27" fillId="0" borderId="0" xfId="0" applyFont="1" applyAlignment="1" applyProtection="1">
      <alignment wrapText="1"/>
      <protection hidden="1"/>
    </xf>
    <xf numFmtId="0" fontId="27" fillId="0" borderId="0" xfId="0" applyFont="1" applyAlignment="1" applyProtection="1">
      <alignment horizontal="center" vertical="center"/>
      <protection hidden="1"/>
    </xf>
    <xf numFmtId="0" fontId="29" fillId="0" borderId="0" xfId="0" applyFont="1" applyProtection="1">
      <protection hidden="1"/>
    </xf>
    <xf numFmtId="0" fontId="27" fillId="0" borderId="0" xfId="0" applyFont="1" applyAlignment="1">
      <alignment horizontal="center" wrapText="1"/>
    </xf>
    <xf numFmtId="9" fontId="27" fillId="0" borderId="0" xfId="4" applyFont="1" applyAlignment="1">
      <alignment horizontal="center"/>
    </xf>
    <xf numFmtId="166" fontId="27" fillId="0" borderId="0" xfId="0" applyNumberFormat="1" applyFont="1" applyAlignment="1">
      <alignment horizontal="center" vertical="center"/>
    </xf>
    <xf numFmtId="44" fontId="27" fillId="0" borderId="0" xfId="2" applyFont="1"/>
    <xf numFmtId="0" fontId="27" fillId="0" borderId="0" xfId="0" applyFont="1" applyAlignment="1">
      <alignment vertical="center" wrapText="1"/>
    </xf>
    <xf numFmtId="0" fontId="27" fillId="0" borderId="0" xfId="0" applyFont="1" applyProtection="1">
      <protection locked="0"/>
    </xf>
    <xf numFmtId="44" fontId="27" fillId="0" borderId="0" xfId="2" applyFont="1" applyAlignment="1">
      <alignment vertical="center" wrapText="1"/>
    </xf>
    <xf numFmtId="0" fontId="35" fillId="0" borderId="0" xfId="0" applyFont="1" applyAlignment="1">
      <alignment vertical="center" wrapText="1"/>
    </xf>
    <xf numFmtId="0" fontId="36" fillId="4" borderId="29" xfId="0" applyFont="1" applyFill="1" applyBorder="1" applyAlignment="1">
      <alignment horizontal="center" vertical="center" wrapText="1"/>
    </xf>
    <xf numFmtId="0" fontId="37" fillId="0" borderId="30" xfId="0" applyFont="1" applyBorder="1" applyAlignment="1">
      <alignment horizontal="center" vertical="center" wrapText="1"/>
    </xf>
    <xf numFmtId="0" fontId="38" fillId="0" borderId="30" xfId="5" applyFont="1" applyFill="1" applyBorder="1" applyAlignment="1" applyProtection="1">
      <alignment horizontal="center" vertical="center" wrapText="1"/>
      <protection hidden="1"/>
    </xf>
    <xf numFmtId="0" fontId="39" fillId="2" borderId="0" xfId="7" applyFont="1" applyBorder="1" applyAlignment="1">
      <alignment horizontal="center" vertical="center" wrapText="1"/>
    </xf>
    <xf numFmtId="164" fontId="39" fillId="2" borderId="31" xfId="7" applyNumberFormat="1" applyFont="1" applyBorder="1" applyAlignment="1">
      <alignment horizontal="center" vertical="center" wrapText="1"/>
    </xf>
    <xf numFmtId="164" fontId="34" fillId="2" borderId="32" xfId="7" applyNumberFormat="1" applyFont="1" applyBorder="1" applyAlignment="1">
      <alignment horizontal="center" vertical="center" wrapText="1"/>
    </xf>
    <xf numFmtId="0" fontId="40" fillId="0" borderId="24" xfId="0" applyFont="1" applyBorder="1" applyAlignment="1">
      <alignment horizontal="center" vertical="center" wrapText="1"/>
    </xf>
    <xf numFmtId="0" fontId="39" fillId="2" borderId="8" xfId="7" applyFont="1" applyBorder="1" applyAlignment="1">
      <alignment horizontal="center" vertical="center" wrapText="1"/>
    </xf>
    <xf numFmtId="0" fontId="35" fillId="0" borderId="24" xfId="0" applyFont="1" applyBorder="1" applyAlignment="1">
      <alignment vertical="center" wrapText="1"/>
    </xf>
    <xf numFmtId="0" fontId="39" fillId="2" borderId="13" xfId="7" applyFont="1" applyBorder="1" applyAlignment="1">
      <alignment horizontal="center" vertical="center" wrapText="1"/>
    </xf>
    <xf numFmtId="0" fontId="22" fillId="2" borderId="27" xfId="7" applyFont="1" applyBorder="1" applyAlignment="1">
      <alignment horizontal="center" vertical="center" wrapText="1"/>
    </xf>
    <xf numFmtId="0" fontId="23" fillId="2" borderId="27" xfId="7" applyFont="1" applyBorder="1" applyAlignment="1">
      <alignment horizontal="center" vertical="center" wrapText="1"/>
    </xf>
    <xf numFmtId="0" fontId="24" fillId="5" borderId="27" xfId="7" applyFont="1" applyFill="1" applyBorder="1" applyAlignment="1">
      <alignment horizontal="center" vertical="center" wrapText="1"/>
    </xf>
    <xf numFmtId="0" fontId="25" fillId="2" borderId="27" xfId="7" applyFont="1" applyBorder="1" applyAlignment="1">
      <alignment horizontal="center" vertical="center" wrapText="1"/>
    </xf>
    <xf numFmtId="0" fontId="26" fillId="5" borderId="27" xfId="7" applyFont="1" applyFill="1" applyBorder="1" applyAlignment="1" applyProtection="1">
      <alignment horizontal="center" vertical="center" wrapText="1"/>
      <protection hidden="1"/>
    </xf>
    <xf numFmtId="9" fontId="22" fillId="2" borderId="27" xfId="4" applyFont="1" applyFill="1" applyBorder="1" applyAlignment="1">
      <alignment horizontal="center" vertical="center" wrapText="1"/>
    </xf>
    <xf numFmtId="0" fontId="22" fillId="2" borderId="15" xfId="7" applyFont="1" applyBorder="1" applyAlignment="1">
      <alignment horizontal="center" vertical="center" wrapText="1"/>
    </xf>
    <xf numFmtId="0" fontId="18" fillId="7" borderId="0" xfId="8" applyFont="1" applyFill="1" applyAlignment="1">
      <alignment horizontal="center" vertical="center" wrapText="1"/>
    </xf>
    <xf numFmtId="9" fontId="28" fillId="0" borderId="27" xfId="4" applyFont="1" applyFill="1" applyBorder="1" applyAlignment="1" applyProtection="1">
      <alignment horizontal="center" vertical="center" wrapText="1"/>
      <protection locked="0"/>
    </xf>
    <xf numFmtId="0" fontId="41" fillId="0" borderId="27" xfId="8" applyFont="1" applyFill="1" applyBorder="1" applyAlignment="1" applyProtection="1">
      <alignment horizontal="justify" vertical="justify" wrapText="1"/>
      <protection locked="0"/>
    </xf>
    <xf numFmtId="42" fontId="27" fillId="0" borderId="27" xfId="8" applyNumberFormat="1" applyFont="1" applyFill="1" applyBorder="1" applyAlignment="1" applyProtection="1">
      <alignment horizontal="center" vertical="center" wrapText="1"/>
      <protection locked="0"/>
    </xf>
    <xf numFmtId="164" fontId="0" fillId="2" borderId="13" xfId="7" applyNumberFormat="1" applyFont="1" applyBorder="1" applyAlignment="1">
      <alignment horizontal="center" vertical="center" wrapText="1"/>
    </xf>
    <xf numFmtId="164" fontId="0" fillId="2" borderId="14" xfId="7" applyNumberFormat="1" applyFont="1" applyBorder="1" applyAlignment="1">
      <alignment horizontal="center" vertical="center" wrapText="1"/>
    </xf>
    <xf numFmtId="0" fontId="0" fillId="2" borderId="8" xfId="7" applyFont="1" applyBorder="1" applyAlignment="1">
      <alignment horizontal="center" vertical="center" wrapText="1"/>
    </xf>
    <xf numFmtId="0" fontId="0" fillId="2" borderId="13" xfId="7" applyFont="1" applyBorder="1" applyAlignment="1">
      <alignment horizontal="center" vertical="center" wrapText="1"/>
    </xf>
    <xf numFmtId="0" fontId="28" fillId="6" borderId="27" xfId="0" applyFont="1" applyFill="1" applyBorder="1" applyAlignment="1" applyProtection="1">
      <alignment horizontal="center" vertical="center" wrapText="1"/>
      <protection locked="0"/>
    </xf>
    <xf numFmtId="0" fontId="23" fillId="2" borderId="2" xfId="7" applyFont="1" applyBorder="1" applyAlignment="1">
      <alignment horizontal="center" vertical="center" wrapText="1"/>
    </xf>
    <xf numFmtId="0" fontId="24" fillId="5" borderId="2" xfId="7" applyFont="1" applyFill="1" applyBorder="1" applyAlignment="1">
      <alignment horizontal="center" vertical="center" wrapText="1"/>
    </xf>
    <xf numFmtId="0" fontId="25" fillId="2" borderId="2" xfId="7" applyFont="1" applyBorder="1" applyAlignment="1">
      <alignment horizontal="center" vertical="center" wrapText="1"/>
    </xf>
    <xf numFmtId="0" fontId="26" fillId="5" borderId="2" xfId="7" applyFont="1" applyFill="1" applyBorder="1" applyAlignment="1" applyProtection="1">
      <alignment horizontal="center" vertical="center" wrapText="1"/>
      <protection hidden="1"/>
    </xf>
    <xf numFmtId="0" fontId="22" fillId="2" borderId="33" xfId="7" applyFont="1" applyBorder="1" applyAlignment="1">
      <alignment horizontal="center" vertical="center" wrapText="1"/>
    </xf>
    <xf numFmtId="9" fontId="22" fillId="2" borderId="2" xfId="4" applyFont="1" applyFill="1" applyBorder="1" applyAlignment="1">
      <alignment horizontal="center" vertical="center" wrapText="1"/>
    </xf>
    <xf numFmtId="0" fontId="32" fillId="6" borderId="34" xfId="0" applyFont="1" applyFill="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42" fillId="7" borderId="0" xfId="8" applyFont="1" applyFill="1" applyAlignment="1">
      <alignment horizontal="center" vertical="center" wrapText="1"/>
    </xf>
    <xf numFmtId="0" fontId="27" fillId="0" borderId="35" xfId="8" applyFont="1" applyFill="1" applyBorder="1" applyAlignment="1" applyProtection="1">
      <alignment horizontal="center" vertical="center" wrapText="1"/>
      <protection locked="0"/>
    </xf>
    <xf numFmtId="0" fontId="27" fillId="0" borderId="36" xfId="8" applyFont="1" applyFill="1" applyBorder="1" applyAlignment="1" applyProtection="1">
      <alignment horizontal="center" vertical="center" wrapText="1"/>
      <protection locked="0"/>
    </xf>
    <xf numFmtId="0" fontId="27" fillId="0" borderId="0" xfId="8" applyNumberFormat="1" applyFont="1" applyFill="1" applyBorder="1" applyAlignment="1" applyProtection="1">
      <alignment horizontal="center" vertical="center" wrapText="1"/>
      <protection locked="0"/>
    </xf>
    <xf numFmtId="0" fontId="28" fillId="6" borderId="0" xfId="8" applyFont="1" applyFill="1" applyBorder="1" applyAlignment="1" applyProtection="1">
      <alignment horizontal="center" vertical="center" wrapText="1"/>
      <protection locked="0"/>
    </xf>
    <xf numFmtId="0" fontId="27" fillId="0" borderId="0" xfId="8" applyFont="1" applyFill="1" applyBorder="1" applyAlignment="1" applyProtection="1">
      <alignment horizontal="center" vertical="center" wrapText="1"/>
      <protection locked="0"/>
    </xf>
    <xf numFmtId="0" fontId="29" fillId="0" borderId="0" xfId="8" applyNumberFormat="1" applyFont="1" applyFill="1" applyBorder="1" applyAlignment="1" applyProtection="1">
      <alignment horizontal="center" vertical="center" wrapText="1"/>
      <protection hidden="1"/>
    </xf>
    <xf numFmtId="0" fontId="30" fillId="0" borderId="0" xfId="8" applyFont="1" applyFill="1" applyBorder="1" applyAlignment="1" applyProtection="1">
      <alignment horizontal="center" vertical="center" wrapText="1"/>
      <protection hidden="1"/>
    </xf>
    <xf numFmtId="0" fontId="27" fillId="0" borderId="0" xfId="8" applyNumberFormat="1" applyFont="1" applyFill="1" applyBorder="1" applyAlignment="1" applyProtection="1">
      <alignment horizontal="center" vertical="center" wrapText="1"/>
      <protection hidden="1"/>
    </xf>
    <xf numFmtId="0" fontId="31" fillId="0" borderId="0" xfId="8" applyFont="1" applyFill="1" applyBorder="1" applyAlignment="1" applyProtection="1">
      <alignment horizontal="center" vertical="center" wrapText="1"/>
      <protection locked="0"/>
    </xf>
    <xf numFmtId="0" fontId="31" fillId="0" borderId="0" xfId="8" applyNumberFormat="1" applyFont="1" applyFill="1" applyBorder="1" applyAlignment="1" applyProtection="1">
      <alignment horizontal="center" vertical="center" wrapText="1"/>
      <protection locked="0"/>
    </xf>
    <xf numFmtId="165" fontId="27" fillId="0" borderId="0" xfId="8" applyNumberFormat="1" applyFont="1" applyFill="1" applyBorder="1" applyAlignment="1" applyProtection="1">
      <alignment horizontal="center" vertical="center" wrapText="1"/>
      <protection hidden="1"/>
    </xf>
    <xf numFmtId="2" fontId="27" fillId="0" borderId="0" xfId="1" applyNumberFormat="1" applyFont="1" applyFill="1" applyBorder="1" applyAlignment="1" applyProtection="1">
      <alignment horizontal="center" vertical="center" wrapText="1"/>
      <protection hidden="1"/>
    </xf>
    <xf numFmtId="164" fontId="27" fillId="0" borderId="0" xfId="8" applyNumberFormat="1" applyFont="1" applyFill="1" applyBorder="1" applyAlignment="1" applyProtection="1">
      <alignment horizontal="center" vertical="center" wrapText="1"/>
      <protection hidden="1"/>
    </xf>
    <xf numFmtId="0" fontId="32" fillId="0" borderId="0" xfId="8" applyFont="1" applyFill="1" applyBorder="1" applyAlignment="1" applyProtection="1">
      <alignment horizontal="center" vertical="center" wrapText="1"/>
      <protection locked="0"/>
    </xf>
    <xf numFmtId="9" fontId="32" fillId="0" borderId="0" xfId="4" applyFont="1" applyFill="1" applyBorder="1" applyAlignment="1" applyProtection="1">
      <alignment horizontal="center" vertical="center" wrapText="1"/>
      <protection locked="0"/>
    </xf>
    <xf numFmtId="164" fontId="27" fillId="0" borderId="0" xfId="3" applyNumberFormat="1" applyFont="1" applyFill="1" applyBorder="1" applyAlignment="1" applyProtection="1">
      <alignment horizontal="center" vertical="center" wrapText="1"/>
      <protection hidden="1"/>
    </xf>
    <xf numFmtId="0" fontId="33" fillId="0" borderId="0" xfId="8" applyFont="1" applyFill="1" applyBorder="1" applyAlignment="1" applyProtection="1">
      <alignment horizontal="justify" vertical="justify" wrapText="1"/>
      <protection locked="0"/>
    </xf>
    <xf numFmtId="165" fontId="27" fillId="0" borderId="0" xfId="8" applyNumberFormat="1" applyFont="1" applyFill="1" applyBorder="1" applyAlignment="1" applyProtection="1">
      <alignment horizontal="center" vertical="center" wrapText="1"/>
      <protection locked="0"/>
    </xf>
    <xf numFmtId="0" fontId="44" fillId="0" borderId="0" xfId="8" applyFont="1" applyFill="1" applyAlignment="1" applyProtection="1">
      <alignment horizontal="center" vertical="center" wrapText="1"/>
      <protection locked="0"/>
    </xf>
    <xf numFmtId="0" fontId="47" fillId="0" borderId="27" xfId="8" applyNumberFormat="1" applyFont="1" applyFill="1" applyBorder="1" applyAlignment="1" applyProtection="1">
      <alignment horizontal="center" vertical="center" wrapText="1"/>
      <protection locked="0"/>
    </xf>
    <xf numFmtId="0" fontId="48" fillId="0" borderId="0" xfId="0" applyFont="1"/>
    <xf numFmtId="0" fontId="33" fillId="0" borderId="0" xfId="0" applyFont="1"/>
    <xf numFmtId="0" fontId="49" fillId="0" borderId="0" xfId="0" applyFont="1" applyAlignment="1">
      <alignment vertical="center"/>
    </xf>
    <xf numFmtId="0" fontId="48" fillId="0" borderId="0" xfId="0" applyFont="1" applyAlignment="1">
      <alignment vertical="center" wrapText="1"/>
    </xf>
    <xf numFmtId="0" fontId="50" fillId="7" borderId="0" xfId="8" applyFont="1" applyFill="1" applyAlignment="1">
      <alignment horizontal="center" vertical="center" wrapText="1"/>
    </xf>
    <xf numFmtId="42" fontId="33" fillId="0" borderId="35" xfId="8" applyNumberFormat="1" applyFont="1" applyFill="1" applyBorder="1" applyAlignment="1" applyProtection="1">
      <alignment horizontal="center" vertical="center" wrapText="1"/>
      <protection locked="0"/>
    </xf>
    <xf numFmtId="42" fontId="33" fillId="0" borderId="27" xfId="8" applyNumberFormat="1" applyFont="1" applyFill="1" applyBorder="1" applyAlignment="1" applyProtection="1">
      <alignment horizontal="center" vertical="center" wrapText="1"/>
      <protection locked="0"/>
    </xf>
    <xf numFmtId="42" fontId="51" fillId="0" borderId="27" xfId="8" applyNumberFormat="1" applyFont="1" applyFill="1" applyBorder="1" applyAlignment="1" applyProtection="1">
      <alignment horizontal="center" vertical="center" wrapText="1"/>
      <protection locked="0"/>
    </xf>
    <xf numFmtId="42" fontId="33" fillId="0" borderId="36" xfId="8" applyNumberFormat="1" applyFont="1" applyFill="1" applyBorder="1" applyAlignment="1" applyProtection="1">
      <alignment horizontal="center" vertical="center" wrapText="1"/>
      <protection locked="0"/>
    </xf>
    <xf numFmtId="0" fontId="52" fillId="0" borderId="27" xfId="8" applyFont="1" applyFill="1" applyBorder="1" applyAlignment="1" applyProtection="1">
      <alignment horizontal="center" vertical="center" wrapText="1"/>
      <protection locked="0"/>
    </xf>
    <xf numFmtId="0" fontId="53" fillId="0" borderId="27" xfId="8" applyFont="1" applyFill="1" applyBorder="1" applyAlignment="1" applyProtection="1">
      <alignment horizontal="center" vertical="center" wrapText="1"/>
      <protection locked="0"/>
    </xf>
    <xf numFmtId="0" fontId="44" fillId="0" borderId="36" xfId="8" applyFont="1" applyFill="1" applyBorder="1" applyAlignment="1" applyProtection="1">
      <alignment horizontal="center" vertical="center" wrapText="1"/>
      <protection locked="0"/>
    </xf>
    <xf numFmtId="0" fontId="54" fillId="0" borderId="0" xfId="0" applyFont="1" applyAlignment="1">
      <alignment horizontal="left" vertical="center" wrapText="1"/>
    </xf>
    <xf numFmtId="0" fontId="54" fillId="0" borderId="0" xfId="0" applyFont="1" applyAlignment="1">
      <alignment wrapText="1"/>
    </xf>
    <xf numFmtId="0" fontId="45" fillId="0" borderId="0" xfId="8" applyFont="1" applyFill="1" applyAlignment="1" applyProtection="1">
      <alignment horizontal="left" vertical="center" wrapText="1"/>
      <protection locked="0"/>
    </xf>
    <xf numFmtId="0" fontId="44" fillId="0" borderId="0" xfId="8" applyFont="1" applyFill="1" applyAlignment="1" applyProtection="1">
      <alignment horizontal="left" vertical="center" wrapText="1"/>
      <protection locked="0"/>
    </xf>
    <xf numFmtId="0" fontId="27" fillId="0" borderId="27" xfId="8" applyFont="1" applyFill="1" applyBorder="1" applyAlignment="1" applyProtection="1">
      <alignment horizontal="left" vertical="center" wrapText="1"/>
      <protection locked="0"/>
    </xf>
    <xf numFmtId="0" fontId="44" fillId="0" borderId="27" xfId="8" applyFont="1" applyFill="1" applyBorder="1" applyAlignment="1" applyProtection="1">
      <alignment horizontal="left" vertical="center" wrapText="1"/>
      <protection locked="0"/>
    </xf>
    <xf numFmtId="0" fontId="14" fillId="2" borderId="13" xfId="7" applyFont="1" applyBorder="1" applyAlignment="1">
      <alignment horizontal="center" vertical="center" wrapText="1"/>
    </xf>
    <xf numFmtId="0" fontId="14" fillId="2" borderId="14" xfId="7" applyFont="1" applyBorder="1" applyAlignment="1">
      <alignment horizontal="center" vertical="center" wrapText="1"/>
    </xf>
    <xf numFmtId="0" fontId="14" fillId="2" borderId="15" xfId="7" applyFont="1" applyBorder="1" applyAlignment="1">
      <alignment horizontal="center" vertical="center" wrapText="1"/>
    </xf>
    <xf numFmtId="17" fontId="3" fillId="0" borderId="1" xfId="6" quotePrefix="1" applyNumberFormat="1" applyFill="1" applyAlignment="1" applyProtection="1">
      <alignment horizontal="center" vertical="center" wrapText="1"/>
      <protection locked="0" hidden="1"/>
    </xf>
    <xf numFmtId="0" fontId="11" fillId="0" borderId="0" xfId="7" applyFont="1" applyFill="1" applyBorder="1" applyAlignment="1">
      <alignment horizontal="center" vertical="center" wrapText="1"/>
    </xf>
    <xf numFmtId="0" fontId="6" fillId="0" borderId="3" xfId="6" applyFont="1" applyFill="1" applyBorder="1" applyAlignment="1" applyProtection="1">
      <alignment horizontal="center" vertical="center" wrapText="1"/>
    </xf>
    <xf numFmtId="0" fontId="6" fillId="0" borderId="4" xfId="6" applyFont="1" applyFill="1" applyBorder="1" applyAlignment="1" applyProtection="1">
      <alignment horizontal="center" vertical="center" wrapText="1"/>
    </xf>
    <xf numFmtId="0" fontId="6" fillId="0" borderId="1" xfId="6" applyFont="1" applyFill="1" applyAlignment="1" applyProtection="1">
      <alignment horizontal="center" vertical="center" wrapText="1"/>
    </xf>
    <xf numFmtId="0" fontId="6" fillId="0" borderId="5" xfId="6" applyFont="1" applyFill="1" applyBorder="1" applyAlignment="1" applyProtection="1">
      <alignment horizontal="center" vertical="center" wrapText="1"/>
    </xf>
    <xf numFmtId="0" fontId="6" fillId="0" borderId="6" xfId="6" applyFont="1" applyFill="1" applyBorder="1" applyAlignment="1" applyProtection="1">
      <alignment horizontal="center" vertical="center" wrapText="1"/>
    </xf>
    <xf numFmtId="0" fontId="6" fillId="0" borderId="7" xfId="6" applyFont="1" applyFill="1" applyBorder="1" applyAlignment="1" applyProtection="1">
      <alignment horizontal="center" vertical="center" wrapText="1"/>
    </xf>
    <xf numFmtId="0" fontId="9" fillId="2" borderId="8" xfId="7" applyFont="1" applyBorder="1" applyAlignment="1">
      <alignment horizontal="center" vertical="center" wrapText="1"/>
    </xf>
    <xf numFmtId="0" fontId="9" fillId="2" borderId="9" xfId="7" applyFont="1" applyBorder="1" applyAlignment="1">
      <alignment horizontal="center" vertical="center" wrapText="1"/>
    </xf>
    <xf numFmtId="0" fontId="9" fillId="2" borderId="10" xfId="7" applyFont="1" applyBorder="1" applyAlignment="1">
      <alignment horizontal="center" vertical="center" wrapText="1"/>
    </xf>
    <xf numFmtId="17" fontId="10" fillId="0" borderId="1" xfId="6" quotePrefix="1" applyNumberFormat="1" applyFont="1" applyFill="1" applyAlignment="1" applyProtection="1">
      <alignment horizontal="center" vertical="center"/>
      <protection locked="0" hidden="1"/>
    </xf>
    <xf numFmtId="0" fontId="11" fillId="2" borderId="11" xfId="7" applyFont="1" applyBorder="1" applyAlignment="1">
      <alignment horizontal="center" vertical="center" wrapText="1"/>
    </xf>
    <xf numFmtId="17" fontId="12" fillId="0" borderId="1" xfId="6" quotePrefix="1" applyNumberFormat="1" applyFont="1" applyFill="1" applyAlignment="1" applyProtection="1">
      <alignment horizontal="left" vertical="center"/>
      <protection locked="0" hidden="1"/>
    </xf>
    <xf numFmtId="0" fontId="9" fillId="2" borderId="13" xfId="7" applyFont="1" applyBorder="1" applyAlignment="1">
      <alignment horizontal="center" vertical="center" wrapText="1"/>
    </xf>
    <xf numFmtId="0" fontId="9" fillId="2" borderId="14" xfId="7" applyFont="1" applyBorder="1" applyAlignment="1">
      <alignment horizontal="center" vertical="center" wrapText="1"/>
    </xf>
    <xf numFmtId="0" fontId="9" fillId="2" borderId="15" xfId="7" applyFont="1" applyBorder="1" applyAlignment="1">
      <alignment horizontal="center" vertical="center" wrapText="1"/>
    </xf>
  </cellXfs>
  <cellStyles count="9">
    <cellStyle name="Énfasis1" xfId="7" builtinId="29"/>
    <cellStyle name="Énfasis5" xfId="8" builtinId="45"/>
    <cellStyle name="Millares" xfId="1" builtinId="3"/>
    <cellStyle name="Moneda" xfId="2" builtinId="4"/>
    <cellStyle name="Moneda [0]" xfId="3" builtinId="7"/>
    <cellStyle name="Normal" xfId="0" builtinId="0"/>
    <cellStyle name="Porcentaje" xfId="4" builtinId="5"/>
    <cellStyle name="Título" xfId="5" builtinId="15"/>
    <cellStyle name="Título 2" xfId="6" builtinId="17"/>
  </cellStyles>
  <dxfs count="237">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1"/>
        <color auto="1"/>
        <name val="Arial Narrow"/>
        <scheme val="none"/>
      </font>
      <fill>
        <patternFill patternType="none">
          <fgColor indexed="64"/>
          <bgColor auto="1"/>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ill>
        <patternFill patternType="solid">
          <fgColor rgb="FFFCE4D6"/>
          <bgColor rgb="FF000000"/>
        </patternFill>
      </fill>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4"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5"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ill>
        <patternFill patternType="solid">
          <fgColor rgb="FFFFFF00"/>
          <bgColor rgb="FF000000"/>
        </patternFill>
      </fill>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microsoft.com/office/2017/06/relationships/rdRichValue" Target="richData/rdrichvalue.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uario/Downloads/NORTE%20_Formato_Glosas_Iniciales_2&#176;Ciclo_0101206_28022026_8385626_2025_06052026%20(1).xlsx" TargetMode="External"/><Relationship Id="rId2" Type="http://schemas.openxmlformats.org/officeDocument/2006/relationships/externalLinkPath" Target="file:///C:\Users\usuario\Downloads\NORTE%20_Formato_Glosas_Iniciales_2&#176;Ciclo_0101206_28022026_8385626_2025_06052026%20(1).xlsx" TargetMode="External"/><Relationship Id="rId1" Type="http://schemas.openxmlformats.org/officeDocument/2006/relationships/externalLinkPath" Target="/Users/usuario/Downloads/NORTE%20_Formato_Glosas_Iniciales_2&#176;Ciclo_0101206_28022026_8385626_2025_06052026%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John_PC\Downloads\Glosas_CASB_ENE%20Y%20FEB%202026%20BUNIDOS%20Y%20CHAPINERO%20(1).xlsx" TargetMode="External"/><Relationship Id="rId1" Type="http://schemas.openxmlformats.org/officeDocument/2006/relationships/externalLinkPath" Target="file:///D:\John_PC\Downloads\Glosas_CASB_ENE%20Y%20FEB%202026%20BUNIDOS%20Y%20CHAPINERO%20(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Ale\5.%20Covenio_2025_2\2_Ene_Feb26\1_CO_Glosas_Iniciales_2&#176;Ciclo_0101206_28022026_8387562_2025%20(1).xlsx" TargetMode="External"/><Relationship Id="rId1" Type="http://schemas.openxmlformats.org/officeDocument/2006/relationships/externalLinkPath" Target="file:///D:\Ale\5.%20Covenio_2025_2\2_Ene_Feb26\1_CO_Glosas_Iniciales_2&#176;Ciclo_0101206_28022026_8387562_2025%20(1).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usuario/Downloads/1_SO_Glosas_Iniciales_2&#176;Ciclo_0101206_28022026_8388233_2025%20(2).xlsx" TargetMode="External"/><Relationship Id="rId2" Type="http://schemas.openxmlformats.org/officeDocument/2006/relationships/externalLinkPath" Target="file:///C:\Users\usuario\Downloads\1_SO_Glosas_Iniciales_2&#176;Ciclo_0101206_28022026_8388233_2025%20(2).xlsx" TargetMode="External"/><Relationship Id="rId1" Type="http://schemas.openxmlformats.org/officeDocument/2006/relationships/externalLinkPath" Target="/Users/usuario/Downloads/1_SO_Glosas_Iniciales_2&#176;Ciclo_0101206_28022026_8388233_2025%20(2).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usuario/Downloads/20-04-2026_SUR_Consolidado_2&#176;Ciclo_%20(2).xlsx" TargetMode="External"/><Relationship Id="rId2" Type="http://schemas.openxmlformats.org/officeDocument/2006/relationships/externalLinkPath" Target="file:///C:\Users\usuario\Downloads\20-04-2026_SUR_Consolidado_2&#176;Ciclo_%20(2).xlsx" TargetMode="External"/><Relationship Id="rId1" Type="http://schemas.openxmlformats.org/officeDocument/2006/relationships/externalLinkPath" Target="/Users/usuario/Downloads/20-04-2026_SUR_Consolidado_2&#176;Ciclo_%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row r="7">
          <cell r="F7" t="str">
            <v>11. Gestión Territorial para la Atención Primaria Social de los procesos de Gestión de la Salud Pública (GSP) y el Plan de Salud Pública de Intervenciones Colectivas (PSPIC)Gestión Territorial2026</v>
          </cell>
          <cell r="G7" t="str">
            <v>Coordinación Territorial Zonal GSP-PSPIC</v>
          </cell>
          <cell r="H7" t="str">
            <v>Coordinación y seguimiento de la gestión territorial</v>
          </cell>
          <cell r="I7" t="str">
            <v>GSP - PSPIC</v>
          </cell>
          <cell r="J7" t="str">
            <v>No aplica</v>
          </cell>
          <cell r="K7" t="str">
            <v>Plan de acción</v>
          </cell>
          <cell r="L7" t="str">
            <v>Zonal</v>
          </cell>
          <cell r="M7" t="str">
            <v>1_USAQUEN</v>
          </cell>
          <cell r="N7" t="str">
            <v>1_ENERO_2026</v>
          </cell>
          <cell r="O7" t="str">
            <v>11. Gestión Territorial para la Atención Primaria Social de los procesos de Gestión de la Salud Pública (GSP) y el Plan de Salud Pública de Intervenciones Colectivas (PSPIC)Gestión Territorial20261_USAQUEN1_ENERO_2026</v>
          </cell>
          <cell r="P7">
            <v>30277568</v>
          </cell>
          <cell r="S7">
            <v>0</v>
          </cell>
          <cell r="T7">
            <v>0</v>
          </cell>
        </row>
        <row r="8">
          <cell r="F8" t="str">
            <v>31. Gestión Territorial para la Atención Primaria Social de los procesos de Gestión de la Salud Pública (GSP) y el Plan de Salud Pública de Intervenciones Colectivas (PSPIC)Gestión Territorial2026</v>
          </cell>
          <cell r="G8" t="str">
            <v>Gestión local del GSP-PSPIC (Monitoreo y Seguimiento)</v>
          </cell>
          <cell r="H8" t="str">
            <v>Coordinación y seguimiento de la gestión territorial</v>
          </cell>
          <cell r="I8" t="str">
            <v>GSP-PSPIC</v>
          </cell>
          <cell r="J8" t="str">
            <v>No aplica</v>
          </cell>
          <cell r="K8" t="str">
            <v>Plan de acción</v>
          </cell>
          <cell r="L8" t="str">
            <v>Local</v>
          </cell>
          <cell r="M8" t="str">
            <v>1_USAQUEN</v>
          </cell>
          <cell r="N8" t="str">
            <v>1_ENERO_2026</v>
          </cell>
          <cell r="O8" t="str">
            <v>31. Gestión Territorial para la Atención Primaria Social de los procesos de Gestión de la Salud Pública (GSP) y el Plan de Salud Pública de Intervenciones Colectivas (PSPIC)Gestión Territorial20261_USAQUEN1_ENERO_2026</v>
          </cell>
          <cell r="P8">
            <v>12204720</v>
          </cell>
          <cell r="S8">
            <v>1</v>
          </cell>
          <cell r="T8">
            <v>12204720</v>
          </cell>
        </row>
        <row r="9">
          <cell r="F9" t="str">
            <v>41. Gestión Territorial para la Atención Primaria Social de los procesos de Gestión de la Salud Pública (GSP) y el Plan de Salud Pública de Intervenciones Colectivas (PSPIC)Gestión Territorial2026</v>
          </cell>
          <cell r="G9" t="str">
            <v>Gestión local del GSP-PSPIC (Soporte operativo)</v>
          </cell>
          <cell r="H9" t="str">
            <v>Coordinación y seguimiento de la gestión territorial</v>
          </cell>
          <cell r="I9" t="str">
            <v>GSP-PSPIC</v>
          </cell>
          <cell r="J9" t="str">
            <v>No aplica</v>
          </cell>
          <cell r="K9" t="str">
            <v>Plan de acción</v>
          </cell>
          <cell r="L9" t="str">
            <v>Local</v>
          </cell>
          <cell r="M9" t="str">
            <v>1_USAQUEN</v>
          </cell>
          <cell r="N9" t="str">
            <v>1_ENERO_2026</v>
          </cell>
          <cell r="O9" t="str">
            <v>41. Gestión Territorial para la Atención Primaria Social de los procesos de Gestión de la Salud Pública (GSP) y el Plan de Salud Pública de Intervenciones Colectivas (PSPIC)Gestión Territorial20261_USAQUEN1_ENERO_2026</v>
          </cell>
          <cell r="P9">
            <v>6484528</v>
          </cell>
          <cell r="S9">
            <v>1</v>
          </cell>
          <cell r="T9">
            <v>6484528</v>
          </cell>
        </row>
        <row r="10">
          <cell r="F10" t="str">
            <v>51. Gestión Territorial para la Atención Primaria Social de los procesos de Gestión de la Salud Pública (GSP) y el Plan de Salud Pública de Intervenciones Colectivas (PSPIC)Gestión Territorial2026</v>
          </cell>
          <cell r="G10" t="str">
            <v>Gestión local del GSP-PSPIC (prescripción social)</v>
          </cell>
          <cell r="H10" t="str">
            <v>Coordinación y seguimiento de la gestión territorial</v>
          </cell>
          <cell r="I10" t="str">
            <v>GSP-PSPIC</v>
          </cell>
          <cell r="J10" t="str">
            <v>No aplica</v>
          </cell>
          <cell r="K10" t="str">
            <v>Plan de acción</v>
          </cell>
          <cell r="L10" t="str">
            <v>Local</v>
          </cell>
          <cell r="M10" t="str">
            <v>1_USAQUEN</v>
          </cell>
          <cell r="N10" t="str">
            <v>1_ENERO_2026</v>
          </cell>
          <cell r="O10" t="str">
            <v>51. Gestión Territorial para la Atención Primaria Social de los procesos de Gestión de la Salud Pública (GSP) y el Plan de Salud Pública de Intervenciones Colectivas (PSPIC)Gestión Territorial20261_USAQUEN1_ENERO_2026</v>
          </cell>
          <cell r="P10">
            <v>5621568</v>
          </cell>
          <cell r="S10">
            <v>1</v>
          </cell>
          <cell r="T10">
            <v>5621568</v>
          </cell>
        </row>
        <row r="11">
          <cell r="F11" t="str">
            <v>61. Gestión Territorial para la Atención Primaria Social de los procesos de Gestión de la Salud Pública (GSP) y el Plan de Salud Pública de Intervenciones Colectivas (PSPIC)Gestión Territorial2026</v>
          </cell>
          <cell r="G11" t="str">
            <v>Gestión local del GSP-PSPIC (Sumapaz)</v>
          </cell>
          <cell r="H11" t="str">
            <v>Coordinación y seguimiento de la gestión territorial</v>
          </cell>
          <cell r="I11" t="str">
            <v>GSP-PSPIC</v>
          </cell>
          <cell r="J11" t="str">
            <v>No aplica</v>
          </cell>
          <cell r="K11" t="str">
            <v>Plan de acción</v>
          </cell>
          <cell r="L11" t="str">
            <v>Local</v>
          </cell>
          <cell r="M11" t="str">
            <v>1_USAQUEN</v>
          </cell>
          <cell r="N11" t="str">
            <v>1_ENERO_2026</v>
          </cell>
          <cell r="O11" t="str">
            <v>61. Gestión Territorial para la Atención Primaria Social de los procesos de Gestión de la Salud Pública (GSP) y el Plan de Salud Pública de Intervenciones Colectivas (PSPIC)Gestión Territorial20261_USAQUEN1_ENERO_2026</v>
          </cell>
          <cell r="P11">
            <v>15132712</v>
          </cell>
          <cell r="S11">
            <v>0</v>
          </cell>
          <cell r="T11">
            <v>0</v>
          </cell>
        </row>
        <row r="12">
          <cell r="F12" t="str">
            <v>71. Gestión Territorial para la Atención Primaria Social de los procesos de Gestión de la Salud Pública (GSP) y el Plan de Salud Pública de Intervenciones Colectivas (PSPIC)Gestión Territorial2026</v>
          </cell>
          <cell r="G12" t="str">
            <v>Gestión zonal  VSP</v>
          </cell>
          <cell r="H12" t="str">
            <v>Coordinación y seguimiento de la gestión territorial</v>
          </cell>
          <cell r="I12" t="str">
            <v>GSP</v>
          </cell>
          <cell r="J12" t="str">
            <v>No aplica</v>
          </cell>
          <cell r="K12" t="str">
            <v>Plan de acción</v>
          </cell>
          <cell r="L12" t="str">
            <v>Zonal</v>
          </cell>
          <cell r="M12" t="str">
            <v>1_USAQUEN</v>
          </cell>
          <cell r="N12" t="str">
            <v>1_ENERO_2026</v>
          </cell>
          <cell r="O12" t="str">
            <v>71. Gestión Territorial para la Atención Primaria Social de los procesos de Gestión de la Salud Pública (GSP) y el Plan de Salud Pública de Intervenciones Colectivas (PSPIC)Gestión Territorial20261_USAQUEN1_ENERO_2026</v>
          </cell>
          <cell r="P12">
            <v>25617584</v>
          </cell>
          <cell r="S12">
            <v>0</v>
          </cell>
          <cell r="T12">
            <v>0</v>
          </cell>
        </row>
        <row r="13">
          <cell r="F13" t="str">
            <v>81. Gestión Territorial para la Atención Primaria Social de los procesos de Gestión de la Salud Pública (GSP) y el Plan de Salud Pública de Intervenciones Colectivas (PSPIC)Gestión Territorial2026</v>
          </cell>
          <cell r="G13" t="str">
            <v>Gestión zonal  VSA</v>
          </cell>
          <cell r="H13" t="str">
            <v>Coordinación y seguimiento de la gestión territorial</v>
          </cell>
          <cell r="I13" t="str">
            <v>GSP</v>
          </cell>
          <cell r="J13" t="str">
            <v>No aplica</v>
          </cell>
          <cell r="K13" t="str">
            <v>Plan de acción</v>
          </cell>
          <cell r="L13" t="str">
            <v>Zonal</v>
          </cell>
          <cell r="M13" t="str">
            <v>1_USAQUEN</v>
          </cell>
          <cell r="N13" t="str">
            <v>1_ENERO_2026</v>
          </cell>
          <cell r="O13" t="str">
            <v>81. Gestión Territorial para la Atención Primaria Social de los procesos de Gestión de la Salud Pública (GSP) y el Plan de Salud Pública de Intervenciones Colectivas (PSPIC)Gestión Territorial20261_USAQUEN1_ENERO_2026</v>
          </cell>
          <cell r="P13">
            <v>9098064</v>
          </cell>
          <cell r="S13">
            <v>0</v>
          </cell>
          <cell r="T13">
            <v>0</v>
          </cell>
        </row>
        <row r="14">
          <cell r="F14" t="str">
            <v>91. Gestión Territorial para la Atención Primaria Social de los procesos de Gestión de la Salud Pública (GSP) y el Plan de Salud Pública de Intervenciones Colectivas (PSPIC)Gestión Territorial2026</v>
          </cell>
          <cell r="G14" t="str">
            <v>Gestión zonal  GPEPB - PAI</v>
          </cell>
          <cell r="H14" t="str">
            <v>Coordinación y seguimiento de la gestión territorial</v>
          </cell>
          <cell r="I14" t="str">
            <v>GSP</v>
          </cell>
          <cell r="J14" t="str">
            <v>No aplica</v>
          </cell>
          <cell r="K14" t="str">
            <v>Plan de acción</v>
          </cell>
          <cell r="L14" t="str">
            <v>Zonal</v>
          </cell>
          <cell r="M14" t="str">
            <v>1_USAQUEN</v>
          </cell>
          <cell r="N14" t="str">
            <v>1_ENERO_2026</v>
          </cell>
          <cell r="O14" t="str">
            <v>91. Gestión Territorial para la Atención Primaria Social de los procesos de Gestión de la Salud Pública (GSP) y el Plan de Salud Pública de Intervenciones Colectivas (PSPIC)Gestión Territorial20261_USAQUEN1_ENERO_2026</v>
          </cell>
          <cell r="P14">
            <v>28674928</v>
          </cell>
          <cell r="S14">
            <v>0</v>
          </cell>
          <cell r="T14">
            <v>0</v>
          </cell>
        </row>
        <row r="15">
          <cell r="F15" t="str">
            <v>101. Gestión Territorial para la Atención Primaria Social de los procesos de Gestión de la Salud Pública (GSP) y el Plan de Salud Pública de Intervenciones Colectivas (PSPIC)Gestión Territorial2026</v>
          </cell>
          <cell r="G15" t="str">
            <v>Gestión zonal  POLÍTICAS</v>
          </cell>
          <cell r="H15" t="str">
            <v>Coordinación y seguimiento de la gestión territorial</v>
          </cell>
          <cell r="I15" t="str">
            <v>GSP</v>
          </cell>
          <cell r="J15" t="str">
            <v>No aplica</v>
          </cell>
          <cell r="K15" t="str">
            <v>Plan de acción</v>
          </cell>
          <cell r="L15" t="str">
            <v>Zonal</v>
          </cell>
          <cell r="M15" t="str">
            <v>1_USAQUEN</v>
          </cell>
          <cell r="N15" t="str">
            <v>1_ENERO_2026</v>
          </cell>
          <cell r="O15" t="str">
            <v>101. Gestión Territorial para la Atención Primaria Social de los procesos de Gestión de la Salud Pública (GSP) y el Plan de Salud Pública de Intervenciones Colectivas (PSPIC)Gestión Territorial20261_USAQUEN1_ENERO_2026</v>
          </cell>
          <cell r="P15">
            <v>13092336</v>
          </cell>
          <cell r="S15">
            <v>0</v>
          </cell>
          <cell r="T15">
            <v>0</v>
          </cell>
        </row>
        <row r="16">
          <cell r="F16" t="str">
            <v>111. Gestión Territorial para la Atención Primaria Social de los procesos de Gestión de la Salud Pública (GSP) y el Plan de Salud Pública de Intervenciones Colectivas (PSPIC)Gestión Territorial2026</v>
          </cell>
          <cell r="G16" t="str">
            <v>Entornos de MAS Bienestar</v>
          </cell>
          <cell r="H16" t="str">
            <v>Coordinación y seguimiento de la gestión territorial</v>
          </cell>
          <cell r="I16" t="str">
            <v>GSP</v>
          </cell>
          <cell r="J16" t="str">
            <v>No aplica</v>
          </cell>
          <cell r="K16" t="str">
            <v>Plan de acción</v>
          </cell>
          <cell r="L16" t="str">
            <v>Zonal</v>
          </cell>
          <cell r="M16" t="str">
            <v>1_USAQUEN</v>
          </cell>
          <cell r="N16" t="str">
            <v>1_ENERO_2026</v>
          </cell>
          <cell r="O16" t="str">
            <v>111. Gestión Territorial para la Atención Primaria Social de los procesos de Gestión de la Salud Pública (GSP) y el Plan de Salud Pública de Intervenciones Colectivas (PSPIC)Gestión Territorial20261_USAQUEN1_ENERO_2026</v>
          </cell>
          <cell r="P16">
            <v>29389952</v>
          </cell>
          <cell r="S16">
            <v>0</v>
          </cell>
          <cell r="T16">
            <v>0</v>
          </cell>
        </row>
        <row r="17">
          <cell r="F17" t="str">
            <v>121. Gestión Territorial para la Atención Primaria Social de los procesos de Gestión de la Salud Pública (GSP) y el Plan de Salud Pública de Intervenciones Colectivas (PSPIC)Gestión Territorial2026</v>
          </cell>
          <cell r="G17" t="str">
            <v>Gestión de la información de acciones colectivas en salud pública - GESI</v>
          </cell>
          <cell r="H17" t="str">
            <v>Soporte estratégico para la GSP-PSPIC</v>
          </cell>
          <cell r="I17" t="str">
            <v>GSP</v>
          </cell>
          <cell r="J17" t="str">
            <v>No aplica</v>
          </cell>
          <cell r="K17" t="str">
            <v>Plan de acción</v>
          </cell>
          <cell r="L17" t="str">
            <v>Zonal</v>
          </cell>
          <cell r="M17" t="str">
            <v>1_USAQUEN</v>
          </cell>
          <cell r="N17" t="str">
            <v>1_ENERO_2026</v>
          </cell>
          <cell r="O17" t="str">
            <v>121. Gestión Territorial para la Atención Primaria Social de los procesos de Gestión de la Salud Pública (GSP) y el Plan de Salud Pública de Intervenciones Colectivas (PSPIC)Gestión Territorial20261_USAQUEN1_ENERO_2026</v>
          </cell>
          <cell r="P17">
            <v>100029392</v>
          </cell>
          <cell r="S17">
            <v>0</v>
          </cell>
          <cell r="T17">
            <v>0</v>
          </cell>
        </row>
        <row r="18">
          <cell r="F18" t="str">
            <v>131. Gestión Territorial para la Atención Primaria Social de los procesos de Gestión de la Salud Pública (GSP) y el Plan de Salud Pública de Intervenciones Colectivas (PSPIC)Gestión Territorial2026</v>
          </cell>
          <cell r="G18" t="str">
            <v>Educación para la salud pública - ESP</v>
          </cell>
          <cell r="H18" t="str">
            <v>Soporte estratégico para la GSP-PSPIC</v>
          </cell>
          <cell r="I18" t="str">
            <v>GSP</v>
          </cell>
          <cell r="J18" t="str">
            <v>No aplica</v>
          </cell>
          <cell r="K18" t="str">
            <v>Plan de acción</v>
          </cell>
          <cell r="L18" t="str">
            <v>Zonal</v>
          </cell>
          <cell r="M18" t="str">
            <v>1_USAQUEN</v>
          </cell>
          <cell r="N18" t="str">
            <v>1_ENERO_2026</v>
          </cell>
          <cell r="O18" t="str">
            <v>131. Gestión Territorial para la Atención Primaria Social de los procesos de Gestión de la Salud Pública (GSP) y el Plan de Salud Pública de Intervenciones Colectivas (PSPIC)Gestión Territorial20261_USAQUEN1_ENERO_2026</v>
          </cell>
          <cell r="P18">
            <v>29833760</v>
          </cell>
          <cell r="S18">
            <v>0</v>
          </cell>
          <cell r="T18">
            <v>0</v>
          </cell>
        </row>
        <row r="19">
          <cell r="F19" t="str">
            <v>141. Gestión Territorial para la Atención Primaria Social de los procesos de Gestión de la Salud Pública (GSP) y el Plan de Salud Pública de Intervenciones Colectivas (PSPIC)Gestión Territorial2026</v>
          </cell>
          <cell r="G19" t="str">
            <v>Prescripción social - Activación de rutas</v>
          </cell>
          <cell r="H19" t="str">
            <v>Soporte estratégico para la GSP-PSPIC</v>
          </cell>
          <cell r="I19" t="str">
            <v>GSP</v>
          </cell>
          <cell r="J19" t="str">
            <v>No aplica</v>
          </cell>
          <cell r="K19" t="str">
            <v>Plan de acción</v>
          </cell>
          <cell r="L19" t="str">
            <v>Zonal</v>
          </cell>
          <cell r="M19" t="str">
            <v>1_USAQUEN</v>
          </cell>
          <cell r="N19" t="str">
            <v>1_ENERO_2026</v>
          </cell>
          <cell r="O19" t="str">
            <v>141. Gestión Territorial para la Atención Primaria Social de los procesos de Gestión de la Salud Pública (GSP) y el Plan de Salud Pública de Intervenciones Colectivas (PSPIC)Gestión Territorial20261_USAQUEN1_ENERO_2026</v>
          </cell>
          <cell r="P19">
            <v>54021296</v>
          </cell>
          <cell r="S19">
            <v>0</v>
          </cell>
          <cell r="T19">
            <v>0</v>
          </cell>
        </row>
        <row r="20">
          <cell r="F20" t="str">
            <v>151. Gestión Territorial para la Atención Primaria Social de los procesos de Gestión de la Salud Pública (GSP) y el Plan de Salud Pública de Intervenciones Colectivas (PSPIC)Gestión Territorial2026</v>
          </cell>
          <cell r="G20" t="str">
            <v>Prescripción social - Activación de rutas (Salud Mental)</v>
          </cell>
          <cell r="H20" t="str">
            <v>Soporte estratégico para la GSP-PSPIC</v>
          </cell>
          <cell r="I20" t="str">
            <v>GSP</v>
          </cell>
          <cell r="J20" t="str">
            <v>No aplica</v>
          </cell>
          <cell r="K20" t="str">
            <v>Plan de acción</v>
          </cell>
          <cell r="L20" t="str">
            <v>Zonal</v>
          </cell>
          <cell r="M20" t="str">
            <v>1_USAQUEN</v>
          </cell>
          <cell r="N20" t="str">
            <v>1_ENERO_2026</v>
          </cell>
          <cell r="O20" t="str">
            <v>151. Gestión Territorial para la Atención Primaria Social de los procesos de Gestión de la Salud Pública (GSP) y el Plan de Salud Pública de Intervenciones Colectivas (PSPIC)Gestión Territorial20261_USAQUEN1_ENERO_2026</v>
          </cell>
          <cell r="P20">
            <v>5621568</v>
          </cell>
          <cell r="S20">
            <v>0</v>
          </cell>
          <cell r="T20">
            <v>0</v>
          </cell>
        </row>
        <row r="21">
          <cell r="F21" t="str">
            <v>161. Gestión Territorial para la Atención Primaria Social de los procesos de Gestión de la Salud Pública (GSP) y el Plan de Salud Pública de Intervenciones Colectivas (PSPIC)Gestión Territorial2026</v>
          </cell>
          <cell r="G21" t="str">
            <v>Prescripción social - Activación de rutas (Sur - Centro Oriente)</v>
          </cell>
          <cell r="H21" t="str">
            <v>Soporte estratégico para la GSP-PSPIC</v>
          </cell>
          <cell r="I21" t="str">
            <v>GSP</v>
          </cell>
          <cell r="J21" t="str">
            <v>No aplica</v>
          </cell>
          <cell r="K21" t="str">
            <v>Plan de acción</v>
          </cell>
          <cell r="L21" t="str">
            <v>Distrito</v>
          </cell>
          <cell r="M21" t="str">
            <v>1_USAQUEN</v>
          </cell>
          <cell r="N21" t="str">
            <v>1_ENERO_2026</v>
          </cell>
          <cell r="O21" t="str">
            <v>161. Gestión Territorial para la Atención Primaria Social de los procesos de Gestión de la Salud Pública (GSP) y el Plan de Salud Pública de Intervenciones Colectivas (PSPIC)Gestión Territorial20261_USAQUEN1_ENERO_2026</v>
          </cell>
          <cell r="P21">
            <v>3994272</v>
          </cell>
          <cell r="S21">
            <v>0</v>
          </cell>
          <cell r="T21">
            <v>0</v>
          </cell>
        </row>
        <row r="22">
          <cell r="F22" t="str">
            <v>171. Gestión Territorial para la Atención Primaria Social de los procesos de Gestión de la Salud Pública (GSP) y el Plan de Salud Pública de Intervenciones Colectivas (PSPIC)Gestión Territorial2026</v>
          </cell>
          <cell r="G22" t="str">
            <v>Análisis de condiciones, calidad de vida, salud y enfermedad - ACCVSyE-DC (Sur Occidente)</v>
          </cell>
          <cell r="H22" t="str">
            <v>Análisis de la gestión territorial de la salud pública</v>
          </cell>
          <cell r="I22" t="str">
            <v>GSP</v>
          </cell>
          <cell r="J22" t="str">
            <v>No aplica</v>
          </cell>
          <cell r="K22" t="str">
            <v>Plan de análisis</v>
          </cell>
          <cell r="L22" t="str">
            <v>Distrito</v>
          </cell>
          <cell r="M22" t="str">
            <v>1_USAQUEN</v>
          </cell>
          <cell r="N22" t="str">
            <v>1_ENERO_2026</v>
          </cell>
          <cell r="O22" t="str">
            <v>171. Gestión Territorial para la Atención Primaria Social de los procesos de Gestión de la Salud Pública (GSP) y el Plan de Salud Pública de Intervenciones Colectivas (PSPIC)Gestión Territorial20261_USAQUEN1_ENERO_2026</v>
          </cell>
          <cell r="P22">
            <v>5621568</v>
          </cell>
          <cell r="S22">
            <v>0</v>
          </cell>
          <cell r="T22">
            <v>0</v>
          </cell>
        </row>
        <row r="23">
          <cell r="F23" t="str">
            <v>181. Gestión Territorial para la Atención Primaria Social de los procesos de Gestión de la Salud Pública (GSP) y el Plan de Salud Pública de Intervenciones Colectivas (PSPIC)Gestión Territorial2026</v>
          </cell>
          <cell r="G23" t="str">
            <v>Análisis de condiciones, calidad de vida, salud y enfermedad - ACCVSyE</v>
          </cell>
          <cell r="H23" t="str">
            <v>Análisis de la gestión territorial de la salud pública</v>
          </cell>
          <cell r="I23" t="str">
            <v>GSP</v>
          </cell>
          <cell r="J23" t="str">
            <v>No aplica</v>
          </cell>
          <cell r="K23" t="str">
            <v>Plan de análisis</v>
          </cell>
          <cell r="L23" t="str">
            <v>Zonal</v>
          </cell>
          <cell r="M23" t="str">
            <v>1_USAQUEN</v>
          </cell>
          <cell r="N23" t="str">
            <v>1_ENERO_2026</v>
          </cell>
          <cell r="O23" t="str">
            <v>181. Gestión Territorial para la Atención Primaria Social de los procesos de Gestión de la Salud Pública (GSP) y el Plan de Salud Pública de Intervenciones Colectivas (PSPIC)Gestión Territorial20261_USAQUEN1_ENERO_2026</v>
          </cell>
          <cell r="P23">
            <v>32422640</v>
          </cell>
          <cell r="S23">
            <v>0</v>
          </cell>
          <cell r="T23">
            <v>0</v>
          </cell>
        </row>
        <row r="24">
          <cell r="F24" t="str">
            <v>191. Gestión Territorial para la Atención Primaria Social de los procesos de Gestión de la Salud Pública (GSP) y el Plan de Salud Pública de Intervenciones Colectivas (PSPIC)Gestión Territorial2026</v>
          </cell>
          <cell r="G24" t="str">
            <v>Análisis de las políticas y acciones para la salud pública en el marco de la gestión territorial</v>
          </cell>
          <cell r="H24" t="str">
            <v>Análisis de la gestión territorial de la salud pública</v>
          </cell>
          <cell r="I24" t="str">
            <v>GSP</v>
          </cell>
          <cell r="J24" t="str">
            <v>No aplica</v>
          </cell>
          <cell r="K24" t="str">
            <v>Plan de análisis</v>
          </cell>
          <cell r="L24" t="str">
            <v>Zonal</v>
          </cell>
          <cell r="M24" t="str">
            <v>1_USAQUEN</v>
          </cell>
          <cell r="N24" t="str">
            <v>1_ENERO_2026</v>
          </cell>
          <cell r="O24" t="str">
            <v>191. Gestión Territorial para la Atención Primaria Social de los procesos de Gestión de la Salud Pública (GSP) y el Plan de Salud Pública de Intervenciones Colectivas (PSPIC)Gestión Territorial20261_USAQUEN1_ENERO_2026</v>
          </cell>
          <cell r="P24">
            <v>20316544</v>
          </cell>
          <cell r="S24">
            <v>0</v>
          </cell>
          <cell r="T24">
            <v>0</v>
          </cell>
        </row>
        <row r="25">
          <cell r="F25" t="str">
            <v>202. Cuidado Continuo por una vida con bienestarComunitario2026</v>
          </cell>
          <cell r="G25" t="str">
            <v xml:space="preserve">Sesiones educativas para MAS bienestar </v>
          </cell>
          <cell r="H25" t="str">
            <v xml:space="preserve">Promoción de la salud y bienestar </v>
          </cell>
          <cell r="I25" t="str">
            <v>PSPIC</v>
          </cell>
          <cell r="J25" t="str">
            <v>No aplica</v>
          </cell>
          <cell r="K25" t="str">
            <v>Sesión</v>
          </cell>
          <cell r="L25" t="str">
            <v>Local</v>
          </cell>
          <cell r="M25" t="str">
            <v>1_USAQUEN</v>
          </cell>
          <cell r="N25" t="str">
            <v>1_ENERO_2026</v>
          </cell>
          <cell r="O25" t="str">
            <v>202. Cuidado Continuo por una vida con bienestarComunitario20261_USAQUEN1_ENERO_2026</v>
          </cell>
          <cell r="P25">
            <v>105404</v>
          </cell>
          <cell r="S25">
            <v>39</v>
          </cell>
          <cell r="T25">
            <v>4110756</v>
          </cell>
        </row>
        <row r="26">
          <cell r="F26" t="str">
            <v>202. Cuidado Continuo por una vida con bienestarEducativo 2026</v>
          </cell>
          <cell r="G26" t="str">
            <v xml:space="preserve">Sesiones educativas para MAS bienestar </v>
          </cell>
          <cell r="H26" t="str">
            <v xml:space="preserve">Promoción de la salud y bienestar </v>
          </cell>
          <cell r="I26" t="str">
            <v>PSPIC</v>
          </cell>
          <cell r="J26" t="str">
            <v>No aplica</v>
          </cell>
          <cell r="K26" t="str">
            <v>Sesión</v>
          </cell>
          <cell r="L26" t="str">
            <v>Local</v>
          </cell>
          <cell r="M26" t="str">
            <v>1_USAQUEN</v>
          </cell>
          <cell r="N26" t="str">
            <v>1_ENERO_2026</v>
          </cell>
          <cell r="O26" t="str">
            <v>202. Cuidado Continuo por una vida con bienestarEducativo 20261_USAQUEN1_ENERO_2026</v>
          </cell>
          <cell r="P26">
            <v>105404</v>
          </cell>
          <cell r="S26">
            <v>104</v>
          </cell>
          <cell r="T26">
            <v>10962016</v>
          </cell>
        </row>
        <row r="27">
          <cell r="F27" t="str">
            <v>202. Cuidado Continuo por una vida con bienestarInstitucional2026</v>
          </cell>
          <cell r="G27" t="str">
            <v xml:space="preserve">Sesiones educativas para MAS bienestar </v>
          </cell>
          <cell r="H27" t="str">
            <v xml:space="preserve">Promoción de la salud y bienestar </v>
          </cell>
          <cell r="I27" t="str">
            <v>PSPIC</v>
          </cell>
          <cell r="J27" t="str">
            <v>No aplica</v>
          </cell>
          <cell r="K27" t="str">
            <v>Sesión</v>
          </cell>
          <cell r="L27" t="str">
            <v>Local</v>
          </cell>
          <cell r="M27" t="str">
            <v>1_USAQUEN</v>
          </cell>
          <cell r="N27" t="str">
            <v>1_ENERO_2026</v>
          </cell>
          <cell r="O27" t="str">
            <v>202. Cuidado Continuo por una vida con bienestarInstitucional20261_USAQUEN1_ENERO_2026</v>
          </cell>
          <cell r="P27">
            <v>105404</v>
          </cell>
          <cell r="S27">
            <v>133</v>
          </cell>
          <cell r="T27">
            <v>14018732</v>
          </cell>
        </row>
        <row r="28">
          <cell r="F28" t="str">
            <v>212. Cuidado Continuo por una vida con bienestarComunitario2026</v>
          </cell>
          <cell r="G28" t="str">
            <v>Sesiones educativas para MAS bienestar en nuestras comunidades - Gestión territorial</v>
          </cell>
          <cell r="H28" t="str">
            <v xml:space="preserve">Promoción de la salud y bienestar </v>
          </cell>
          <cell r="I28" t="str">
            <v>PSPIC</v>
          </cell>
          <cell r="J28" t="str">
            <v>No aplica</v>
          </cell>
          <cell r="K28" t="str">
            <v>Sesión</v>
          </cell>
          <cell r="L28" t="str">
            <v>Local</v>
          </cell>
          <cell r="M28" t="str">
            <v>1_USAQUEN</v>
          </cell>
          <cell r="N28" t="str">
            <v>1_ENERO_2026</v>
          </cell>
          <cell r="O28" t="str">
            <v>212. Cuidado Continuo por una vida con bienestarComunitario20261_USAQUEN1_ENERO_2026</v>
          </cell>
          <cell r="P28">
            <v>55938</v>
          </cell>
          <cell r="S28">
            <v>22</v>
          </cell>
          <cell r="T28">
            <v>1230636</v>
          </cell>
        </row>
        <row r="29">
          <cell r="F29" t="str">
            <v>222. Cuidado Continuo por una vida con bienestarComunitario2026</v>
          </cell>
          <cell r="G29" t="str">
            <v>Sesiones educativas para el bienestar en las  barras futboleras</v>
          </cell>
          <cell r="H29" t="str">
            <v xml:space="preserve">Promoción de la salud y bienestar </v>
          </cell>
          <cell r="I29" t="str">
            <v>PSPIC</v>
          </cell>
          <cell r="J29" t="str">
            <v>No aplica</v>
          </cell>
          <cell r="K29" t="str">
            <v>Sesión</v>
          </cell>
          <cell r="L29" t="str">
            <v>Distrito</v>
          </cell>
          <cell r="M29" t="str">
            <v>1_USAQUEN</v>
          </cell>
          <cell r="N29" t="str">
            <v>1_ENERO_2026</v>
          </cell>
          <cell r="O29" t="str">
            <v>222. Cuidado Continuo por una vida con bienestarComunitario20261_USAQUEN1_ENERO_2026</v>
          </cell>
          <cell r="P29">
            <v>105404</v>
          </cell>
          <cell r="S29">
            <v>0</v>
          </cell>
          <cell r="T29">
            <v>0</v>
          </cell>
        </row>
        <row r="30">
          <cell r="F30" t="str">
            <v>232. Cuidado Continuo por una vida con bienestarComunitario2026</v>
          </cell>
          <cell r="G30" t="str">
            <v>Sesiones educativas para el bienestar con los gestores en las  barras futboleras</v>
          </cell>
          <cell r="H30" t="str">
            <v xml:space="preserve">Promoción de la salud y bienestar </v>
          </cell>
          <cell r="I30" t="str">
            <v>PSPIC</v>
          </cell>
          <cell r="J30" t="str">
            <v>No aplica</v>
          </cell>
          <cell r="K30" t="str">
            <v>Sesión</v>
          </cell>
          <cell r="L30" t="str">
            <v>Distrito</v>
          </cell>
          <cell r="M30" t="str">
            <v>1_USAQUEN</v>
          </cell>
          <cell r="N30" t="str">
            <v>1_ENERO_2026</v>
          </cell>
          <cell r="O30" t="str">
            <v>232. Cuidado Continuo por una vida con bienestarComunitario20261_USAQUEN1_ENERO_2026</v>
          </cell>
          <cell r="P30">
            <v>55938</v>
          </cell>
          <cell r="S30">
            <v>0</v>
          </cell>
          <cell r="T30">
            <v>0</v>
          </cell>
        </row>
        <row r="31">
          <cell r="F31" t="str">
            <v>242. Cuidado Continuo por una vida con bienestarEducativo 2026</v>
          </cell>
          <cell r="G31" t="str">
            <v>Sesiones educativas para la promoción de la salud oral</v>
          </cell>
          <cell r="H31" t="str">
            <v xml:space="preserve">Promoción de la salud y bienestar </v>
          </cell>
          <cell r="I31" t="str">
            <v>PSPIC</v>
          </cell>
          <cell r="J31" t="str">
            <v>No aplica</v>
          </cell>
          <cell r="K31" t="str">
            <v>Sesión</v>
          </cell>
          <cell r="L31" t="str">
            <v>Local</v>
          </cell>
          <cell r="M31" t="str">
            <v>1_USAQUEN</v>
          </cell>
          <cell r="N31" t="str">
            <v>1_ENERO_2026</v>
          </cell>
          <cell r="O31" t="str">
            <v>242. Cuidado Continuo por una vida con bienestarEducativo 20261_USAQUEN1_ENERO_2026</v>
          </cell>
          <cell r="P31">
            <v>180297</v>
          </cell>
          <cell r="S31">
            <v>5</v>
          </cell>
          <cell r="T31">
            <v>901485</v>
          </cell>
        </row>
        <row r="32">
          <cell r="F32" t="str">
            <v>252. Cuidado Continuo por una vida con bienestarLaboral2026</v>
          </cell>
          <cell r="G32" t="str">
            <v xml:space="preserve">Sesiones educativas para la prevención y erradicación del trabajo infantil </v>
          </cell>
          <cell r="H32" t="str">
            <v xml:space="preserve">Promoción de la salud y bienestar </v>
          </cell>
          <cell r="I32" t="str">
            <v>PSPIC</v>
          </cell>
          <cell r="J32" t="str">
            <v>No aplica</v>
          </cell>
          <cell r="K32" t="str">
            <v>Sesión</v>
          </cell>
          <cell r="L32" t="str">
            <v>Local</v>
          </cell>
          <cell r="M32" t="str">
            <v>1_USAQUEN</v>
          </cell>
          <cell r="N32" t="str">
            <v>1_ENERO_2026</v>
          </cell>
          <cell r="O32" t="str">
            <v>252. Cuidado Continuo por una vida con bienestarLaboral20261_USAQUEN1_ENERO_2026</v>
          </cell>
          <cell r="P32">
            <v>210809</v>
          </cell>
          <cell r="S32">
            <v>1</v>
          </cell>
          <cell r="T32">
            <v>210809</v>
          </cell>
        </row>
        <row r="33">
          <cell r="F33" t="str">
            <v>262. Cuidado Continuo por una vida con bienestarComunitario2026</v>
          </cell>
          <cell r="G33" t="str">
            <v xml:space="preserve">Grupos socioeducativos para MAS bienestar en nuestras comunidades </v>
          </cell>
          <cell r="H33" t="str">
            <v xml:space="preserve">Promoción de la salud y bienestar </v>
          </cell>
          <cell r="I33" t="str">
            <v>PSPIC</v>
          </cell>
          <cell r="J33" t="str">
            <v>No aplica</v>
          </cell>
          <cell r="K33" t="str">
            <v>Sesión</v>
          </cell>
          <cell r="L33" t="str">
            <v>Local</v>
          </cell>
          <cell r="M33" t="str">
            <v>1_USAQUEN</v>
          </cell>
          <cell r="N33" t="str">
            <v>1_ENERO_2026</v>
          </cell>
          <cell r="O33" t="str">
            <v>262. Cuidado Continuo por una vida con bienestarComunitario20261_USAQUEN1_ENERO_2026</v>
          </cell>
          <cell r="P33">
            <v>140539</v>
          </cell>
          <cell r="S33">
            <v>54</v>
          </cell>
          <cell r="T33">
            <v>7589106</v>
          </cell>
        </row>
        <row r="34">
          <cell r="F34" t="str">
            <v>272. Cuidado Continuo por una vida con bienestarComunitario2026</v>
          </cell>
          <cell r="G34" t="str">
            <v>Grupos socioeducativos para MAS bienestar en nuestras comunidades - Gestión territorial</v>
          </cell>
          <cell r="H34" t="str">
            <v xml:space="preserve">Promoción de la salud y bienestar </v>
          </cell>
          <cell r="I34" t="str">
            <v>PSPIC</v>
          </cell>
          <cell r="J34" t="str">
            <v>No aplica</v>
          </cell>
          <cell r="K34" t="str">
            <v>Sesión</v>
          </cell>
          <cell r="L34" t="str">
            <v>Local</v>
          </cell>
          <cell r="M34" t="str">
            <v>1_USAQUEN</v>
          </cell>
          <cell r="N34" t="str">
            <v>1_ENERO_2026</v>
          </cell>
          <cell r="O34" t="str">
            <v>272. Cuidado Continuo por una vida con bienestarComunitario20261_USAQUEN1_ENERO_2026</v>
          </cell>
          <cell r="P34">
            <v>74584</v>
          </cell>
          <cell r="S34">
            <v>36</v>
          </cell>
          <cell r="T34">
            <v>2685024</v>
          </cell>
        </row>
        <row r="35">
          <cell r="F35" t="str">
            <v>282. Cuidado Continuo por una vida con bienestarComunitario2026</v>
          </cell>
          <cell r="G35" t="str">
            <v>Grupos socieducativas para MAS bienestar en salud mental de la RBC</v>
          </cell>
          <cell r="H35" t="str">
            <v xml:space="preserve">Promoción de la salud y bienestar </v>
          </cell>
          <cell r="I35" t="str">
            <v>PSPIC</v>
          </cell>
          <cell r="J35" t="str">
            <v>No aplica</v>
          </cell>
          <cell r="K35" t="str">
            <v>Sesión</v>
          </cell>
          <cell r="L35" t="str">
            <v>Local</v>
          </cell>
          <cell r="M35" t="str">
            <v>1_USAQUEN</v>
          </cell>
          <cell r="N35" t="str">
            <v>1_ENERO_2026</v>
          </cell>
          <cell r="O35" t="str">
            <v>282. Cuidado Continuo por una vida con bienestarComunitario20261_USAQUEN1_ENERO_2026</v>
          </cell>
          <cell r="P35">
            <v>215123</v>
          </cell>
          <cell r="S35">
            <v>16</v>
          </cell>
          <cell r="T35">
            <v>3441968</v>
          </cell>
        </row>
        <row r="36">
          <cell r="F36" t="str">
            <v>292. Cuidado Continuo por una vida con bienestarComunitario2026</v>
          </cell>
          <cell r="G36" t="str">
            <v>Grupos socioeducativos para el bienestar en  barras futboleras</v>
          </cell>
          <cell r="H36" t="str">
            <v xml:space="preserve">Promoción de la salud y bienestar </v>
          </cell>
          <cell r="I36" t="str">
            <v>PSPIC</v>
          </cell>
          <cell r="J36" t="str">
            <v>No aplica</v>
          </cell>
          <cell r="K36" t="str">
            <v>Sesión</v>
          </cell>
          <cell r="L36" t="str">
            <v>Distrito</v>
          </cell>
          <cell r="M36" t="str">
            <v>1_USAQUEN</v>
          </cell>
          <cell r="N36" t="str">
            <v>1_ENERO_2026</v>
          </cell>
          <cell r="O36" t="str">
            <v>292. Cuidado Continuo por una vida con bienestarComunitario20261_USAQUEN1_ENERO_2026</v>
          </cell>
          <cell r="P36">
            <v>140539</v>
          </cell>
          <cell r="S36">
            <v>0</v>
          </cell>
          <cell r="T36">
            <v>0</v>
          </cell>
        </row>
        <row r="37">
          <cell r="F37" t="str">
            <v>302. Cuidado Continuo por una vida con bienestarComunitario2026</v>
          </cell>
          <cell r="G37" t="str">
            <v xml:space="preserve">Grupos socioeducativos para el bienestar en  barras futboleras - Gestión territorial </v>
          </cell>
          <cell r="H37" t="str">
            <v xml:space="preserve">Promoción de la salud y bienestar </v>
          </cell>
          <cell r="I37" t="str">
            <v>PSPIC</v>
          </cell>
          <cell r="J37" t="str">
            <v>No aplica</v>
          </cell>
          <cell r="K37" t="str">
            <v>Sesión</v>
          </cell>
          <cell r="L37" t="str">
            <v>Distrito</v>
          </cell>
          <cell r="M37" t="str">
            <v>1_USAQUEN</v>
          </cell>
          <cell r="N37" t="str">
            <v>1_ENERO_2026</v>
          </cell>
          <cell r="O37" t="str">
            <v>302. Cuidado Continuo por una vida con bienestarComunitario20261_USAQUEN1_ENERO_2026</v>
          </cell>
          <cell r="P37">
            <v>74584</v>
          </cell>
          <cell r="S37">
            <v>0</v>
          </cell>
          <cell r="T37">
            <v>0</v>
          </cell>
        </row>
        <row r="38">
          <cell r="F38" t="str">
            <v>312. Cuidado Continuo por una vida con bienestarComunitario2026</v>
          </cell>
          <cell r="G38" t="str">
            <v>Grupos socioeducativos para el bienestar (AIEPI)</v>
          </cell>
          <cell r="H38" t="str">
            <v xml:space="preserve">Promoción de la salud y bienestar </v>
          </cell>
          <cell r="I38" t="str">
            <v>PSPIC</v>
          </cell>
          <cell r="J38" t="str">
            <v>No aplica</v>
          </cell>
          <cell r="K38" t="str">
            <v>Sesión</v>
          </cell>
          <cell r="L38" t="str">
            <v>Local</v>
          </cell>
          <cell r="M38" t="str">
            <v>1_USAQUEN</v>
          </cell>
          <cell r="N38" t="str">
            <v>1_ENERO_2026</v>
          </cell>
          <cell r="O38" t="str">
            <v>312. Cuidado Continuo por una vida con bienestarComunitario20261_USAQUEN1_ENERO_2026</v>
          </cell>
          <cell r="P38">
            <v>215123</v>
          </cell>
          <cell r="S38">
            <v>4</v>
          </cell>
          <cell r="T38">
            <v>860492</v>
          </cell>
        </row>
        <row r="39">
          <cell r="F39" t="str">
            <v>312. Cuidado Continuo por una vida con bienestarEducativo 2026</v>
          </cell>
          <cell r="G39" t="str">
            <v>Grupos socioeducativos para el bienestar (AIEPI)</v>
          </cell>
          <cell r="H39" t="str">
            <v xml:space="preserve">Promoción de la salud y bienestar </v>
          </cell>
          <cell r="I39" t="str">
            <v>PSPIC</v>
          </cell>
          <cell r="J39" t="str">
            <v>No aplica</v>
          </cell>
          <cell r="K39" t="str">
            <v>Sesión</v>
          </cell>
          <cell r="L39" t="str">
            <v>Local</v>
          </cell>
          <cell r="M39" t="str">
            <v>1_USAQUEN</v>
          </cell>
          <cell r="N39" t="str">
            <v>1_ENERO_2026</v>
          </cell>
          <cell r="O39" t="str">
            <v>312. Cuidado Continuo por una vida con bienestarEducativo 20261_USAQUEN1_ENERO_2026</v>
          </cell>
          <cell r="P39">
            <v>215123</v>
          </cell>
          <cell r="S39">
            <v>4</v>
          </cell>
          <cell r="T39">
            <v>860492</v>
          </cell>
        </row>
        <row r="40">
          <cell r="F40" t="str">
            <v>312. Cuidado Continuo por una vida con bienestarLaboral2026</v>
          </cell>
          <cell r="G40" t="str">
            <v>Grupos socioeducativos para el bienestar (AIEPI)</v>
          </cell>
          <cell r="H40" t="str">
            <v xml:space="preserve">Promoción de la salud y bienestar </v>
          </cell>
          <cell r="I40" t="str">
            <v>PSPIC</v>
          </cell>
          <cell r="J40" t="str">
            <v>No aplica</v>
          </cell>
          <cell r="K40" t="str">
            <v>Sesión</v>
          </cell>
          <cell r="L40" t="str">
            <v>Local</v>
          </cell>
          <cell r="M40" t="str">
            <v>1_USAQUEN</v>
          </cell>
          <cell r="N40" t="str">
            <v>1_ENERO_2026</v>
          </cell>
          <cell r="O40" t="str">
            <v>312. Cuidado Continuo por una vida con bienestarLaboral20261_USAQUEN1_ENERO_2026</v>
          </cell>
          <cell r="P40">
            <v>215123</v>
          </cell>
          <cell r="S40">
            <v>0</v>
          </cell>
          <cell r="T40">
            <v>0</v>
          </cell>
        </row>
        <row r="41">
          <cell r="F41" t="str">
            <v>312. Cuidado Continuo por una vida con bienestarInstitucional2026</v>
          </cell>
          <cell r="G41" t="str">
            <v>Grupos socioeducativos para el bienestar (AIEPI)</v>
          </cell>
          <cell r="H41" t="str">
            <v xml:space="preserve">Promoción de la salud y bienestar </v>
          </cell>
          <cell r="I41" t="str">
            <v>PSPIC</v>
          </cell>
          <cell r="J41" t="str">
            <v>No aplica</v>
          </cell>
          <cell r="K41" t="str">
            <v>Sesión</v>
          </cell>
          <cell r="L41" t="str">
            <v>Local</v>
          </cell>
          <cell r="M41" t="str">
            <v>1_USAQUEN</v>
          </cell>
          <cell r="N41" t="str">
            <v>1_ENERO_2026</v>
          </cell>
          <cell r="O41" t="str">
            <v>312. Cuidado Continuo por una vida con bienestarInstitucional20261_USAQUEN1_ENERO_2026</v>
          </cell>
          <cell r="P41">
            <v>215123</v>
          </cell>
          <cell r="S41">
            <v>4</v>
          </cell>
          <cell r="T41">
            <v>860492</v>
          </cell>
        </row>
        <row r="42">
          <cell r="F42" t="str">
            <v>322. Cuidado Continuo por una vida con bienestarEducativo 2026</v>
          </cell>
          <cell r="G42" t="str">
            <v>Grupos socioeducativos de  vacaciones con MAS Bienestar</v>
          </cell>
          <cell r="H42" t="str">
            <v xml:space="preserve">Promoción de la salud y bienestar </v>
          </cell>
          <cell r="I42" t="str">
            <v>PSPIC</v>
          </cell>
          <cell r="J42" t="str">
            <v>No aplica</v>
          </cell>
          <cell r="K42" t="str">
            <v>Sesión</v>
          </cell>
          <cell r="L42" t="str">
            <v>Local</v>
          </cell>
          <cell r="M42" t="str">
            <v>1_USAQUEN</v>
          </cell>
          <cell r="N42" t="str">
            <v>1_ENERO_2026</v>
          </cell>
          <cell r="O42" t="str">
            <v>322. Cuidado Continuo por una vida con bienestarEducativo 20261_USAQUEN1_ENERO_2026</v>
          </cell>
          <cell r="P42">
            <v>281078</v>
          </cell>
          <cell r="S42">
            <v>40</v>
          </cell>
          <cell r="T42">
            <v>11243120</v>
          </cell>
        </row>
        <row r="43">
          <cell r="F43" t="str">
            <v>332. Cuidado Continuo por una vida con bienestarLaboral2026</v>
          </cell>
          <cell r="G43" t="str">
            <v>Grupos socioeducativos para el bienestar de trabajadores y trabajadoras en la economía informal</v>
          </cell>
          <cell r="H43" t="str">
            <v xml:space="preserve">Promoción de la salud y bienestar </v>
          </cell>
          <cell r="I43" t="str">
            <v>PSPIC</v>
          </cell>
          <cell r="J43" t="str">
            <v>No aplica</v>
          </cell>
          <cell r="K43" t="str">
            <v>Grupo</v>
          </cell>
          <cell r="L43" t="str">
            <v>Local</v>
          </cell>
          <cell r="M43" t="str">
            <v>1_USAQUEN</v>
          </cell>
          <cell r="N43" t="str">
            <v>1_ENERO_2026</v>
          </cell>
          <cell r="O43" t="str">
            <v>332. Cuidado Continuo por una vida con bienestarLaboral20261_USAQUEN1_ENERO_2026</v>
          </cell>
          <cell r="P43">
            <v>1094110</v>
          </cell>
          <cell r="S43">
            <v>0</v>
          </cell>
          <cell r="T43">
            <v>0</v>
          </cell>
        </row>
        <row r="44">
          <cell r="F44" t="str">
            <v>342. Cuidado Continuo por una vida con bienestarComunitario2026</v>
          </cell>
          <cell r="G44" t="str">
            <v>Acompañamiento amigable - Salud mental RBC</v>
          </cell>
          <cell r="H44" t="str">
            <v>Gestión del Riesgo para el Bienestar Colectivo en los Territorios</v>
          </cell>
          <cell r="I44" t="str">
            <v>PSPIC</v>
          </cell>
          <cell r="J44" t="str">
            <v>No aplica</v>
          </cell>
          <cell r="K44" t="str">
            <v>Sesión</v>
          </cell>
          <cell r="L44" t="str">
            <v>Local</v>
          </cell>
          <cell r="M44" t="str">
            <v>1_USAQUEN</v>
          </cell>
          <cell r="N44" t="str">
            <v>1_ENERO_2026</v>
          </cell>
          <cell r="O44" t="str">
            <v>342. Cuidado Continuo por una vida con bienestarComunitario20261_USAQUEN1_ENERO_2026</v>
          </cell>
          <cell r="P44">
            <v>161342</v>
          </cell>
          <cell r="S44">
            <v>2</v>
          </cell>
          <cell r="T44">
            <v>322684</v>
          </cell>
        </row>
        <row r="45">
          <cell r="F45" t="str">
            <v>352. Cuidado Continuo por una vida con bienestarComunitario2026</v>
          </cell>
          <cell r="G45" t="str">
            <v>Escuelas de liderazgo - Salud mental RBC</v>
          </cell>
          <cell r="H45" t="str">
            <v xml:space="preserve">Promoción de la salud y bienestar </v>
          </cell>
          <cell r="I45" t="str">
            <v>PSPIC</v>
          </cell>
          <cell r="J45" t="str">
            <v>No aplica</v>
          </cell>
          <cell r="K45" t="str">
            <v>Sesión</v>
          </cell>
          <cell r="L45" t="str">
            <v>Local</v>
          </cell>
          <cell r="M45" t="str">
            <v>1_USAQUEN</v>
          </cell>
          <cell r="N45" t="str">
            <v>1_ENERO_2026</v>
          </cell>
          <cell r="O45" t="str">
            <v>352. Cuidado Continuo por una vida con bienestarComunitario20261_USAQUEN1_ENERO_2026</v>
          </cell>
          <cell r="P45">
            <v>215123</v>
          </cell>
          <cell r="S45">
            <v>0</v>
          </cell>
          <cell r="T45">
            <v>0</v>
          </cell>
        </row>
        <row r="46">
          <cell r="F46" t="str">
            <v>362. Cuidado Continuo por una vida con bienestarComunitario2026</v>
          </cell>
          <cell r="G46" t="str">
            <v>Escuelas de liderazgo desde el barrismo social</v>
          </cell>
          <cell r="H46" t="str">
            <v xml:space="preserve">Promoción de la salud y bienestar </v>
          </cell>
          <cell r="I46" t="str">
            <v>PSPIC</v>
          </cell>
          <cell r="J46" t="str">
            <v>No aplica</v>
          </cell>
          <cell r="K46" t="str">
            <v>Sesión</v>
          </cell>
          <cell r="L46" t="str">
            <v>Distrito</v>
          </cell>
          <cell r="M46" t="str">
            <v>1_USAQUEN</v>
          </cell>
          <cell r="N46" t="str">
            <v>1_ENERO_2026</v>
          </cell>
          <cell r="O46" t="str">
            <v>362. Cuidado Continuo por una vida con bienestarComunitario20261_USAQUEN1_ENERO_2026</v>
          </cell>
          <cell r="P46">
            <v>140539</v>
          </cell>
          <cell r="S46">
            <v>0</v>
          </cell>
          <cell r="T46">
            <v>0</v>
          </cell>
        </row>
        <row r="47">
          <cell r="F47" t="str">
            <v>372. Cuidado Continuo por una vida con bienestarComunitario2026</v>
          </cell>
          <cell r="G47" t="str">
            <v xml:space="preserve">Escuelas de liderazgo desde el barrismo social - Gestión territorial </v>
          </cell>
          <cell r="H47" t="str">
            <v xml:space="preserve">Promoción de la salud y bienestar </v>
          </cell>
          <cell r="I47" t="str">
            <v>PSPIC</v>
          </cell>
          <cell r="J47" t="str">
            <v>No aplica</v>
          </cell>
          <cell r="K47" t="str">
            <v>Sesión</v>
          </cell>
          <cell r="L47" t="str">
            <v>Distrito</v>
          </cell>
          <cell r="M47" t="str">
            <v>1_USAQUEN</v>
          </cell>
          <cell r="N47" t="str">
            <v>1_ENERO_2026</v>
          </cell>
          <cell r="O47" t="str">
            <v>372. Cuidado Continuo por una vida con bienestarComunitario20261_USAQUEN1_ENERO_2026</v>
          </cell>
          <cell r="P47">
            <v>74584</v>
          </cell>
          <cell r="S47">
            <v>0</v>
          </cell>
          <cell r="T47">
            <v>0</v>
          </cell>
        </row>
        <row r="48">
          <cell r="F48" t="str">
            <v>382. Cuidado Continuo por una vida con bienestarComunitario2026</v>
          </cell>
          <cell r="G48" t="str">
            <v>Escuela para Comunidades activas construyendo bienestar y seguridad vial</v>
          </cell>
          <cell r="H48" t="str">
            <v xml:space="preserve">Promoción de la salud y bienestar </v>
          </cell>
          <cell r="I48" t="str">
            <v>PSPIC</v>
          </cell>
          <cell r="J48" t="str">
            <v>No aplica</v>
          </cell>
          <cell r="K48" t="str">
            <v>Sesión</v>
          </cell>
          <cell r="L48" t="str">
            <v>Local</v>
          </cell>
          <cell r="M48" t="str">
            <v>1_USAQUEN</v>
          </cell>
          <cell r="N48" t="str">
            <v>1_ENERO_2026</v>
          </cell>
          <cell r="O48" t="str">
            <v>382. Cuidado Continuo por una vida con bienestarComunitario20261_USAQUEN1_ENERO_2026</v>
          </cell>
          <cell r="P48">
            <v>355662</v>
          </cell>
          <cell r="S48">
            <v>4</v>
          </cell>
          <cell r="T48">
            <v>1422648</v>
          </cell>
        </row>
        <row r="49">
          <cell r="F49" t="str">
            <v>392. Cuidado Continuo por una vida con bienestarComunitario2026</v>
          </cell>
          <cell r="G49" t="str">
            <v>Fortalecimiento de redes desde el barrismo social</v>
          </cell>
          <cell r="H49" t="str">
            <v xml:space="preserve">Promoción de la salud y bienestar </v>
          </cell>
          <cell r="I49" t="str">
            <v>PSPIC</v>
          </cell>
          <cell r="J49" t="str">
            <v>No aplica</v>
          </cell>
          <cell r="K49" t="str">
            <v>Sesión</v>
          </cell>
          <cell r="L49" t="str">
            <v>Local</v>
          </cell>
          <cell r="M49" t="str">
            <v>1_USAQUEN</v>
          </cell>
          <cell r="N49" t="str">
            <v>1_ENERO_2026</v>
          </cell>
          <cell r="O49" t="str">
            <v>392. Cuidado Continuo por una vida con bienestarComunitario20261_USAQUEN1_ENERO_2026</v>
          </cell>
          <cell r="P49">
            <v>140539</v>
          </cell>
          <cell r="S49">
            <v>0</v>
          </cell>
          <cell r="T49">
            <v>0</v>
          </cell>
        </row>
        <row r="50">
          <cell r="F50" t="str">
            <v>402. Cuidado Continuo por una vida con bienestarComunitario2026</v>
          </cell>
          <cell r="G50" t="str">
            <v xml:space="preserve">Fortalecimiento de redes desde el barrismo social - Gestión territorial </v>
          </cell>
          <cell r="H50" t="str">
            <v xml:space="preserve">Promoción de la salud y bienestar </v>
          </cell>
          <cell r="I50" t="str">
            <v>PSPIC</v>
          </cell>
          <cell r="J50" t="str">
            <v>No aplica</v>
          </cell>
          <cell r="K50" t="str">
            <v>Sesión</v>
          </cell>
          <cell r="L50" t="str">
            <v>Local</v>
          </cell>
          <cell r="M50" t="str">
            <v>1_USAQUEN</v>
          </cell>
          <cell r="N50" t="str">
            <v>1_ENERO_2026</v>
          </cell>
          <cell r="O50" t="str">
            <v>402. Cuidado Continuo por una vida con bienestarComunitario20261_USAQUEN1_ENERO_2026</v>
          </cell>
          <cell r="P50">
            <v>74584</v>
          </cell>
          <cell r="S50">
            <v>0</v>
          </cell>
          <cell r="T50">
            <v>0</v>
          </cell>
        </row>
        <row r="51">
          <cell r="F51" t="str">
            <v>412. Cuidado Continuo por una vida con bienestarComunitario2026</v>
          </cell>
          <cell r="G51" t="str">
            <v>Jornadas de tamizaje para la salud publica _Cuidate se feliz</v>
          </cell>
          <cell r="H51" t="str">
            <v>Alta externalidad</v>
          </cell>
          <cell r="I51" t="str">
            <v>PSPIC</v>
          </cell>
          <cell r="J51" t="str">
            <v>No aplica</v>
          </cell>
          <cell r="K51" t="str">
            <v>Jornada</v>
          </cell>
          <cell r="L51" t="str">
            <v>Local</v>
          </cell>
          <cell r="M51" t="str">
            <v>1_USAQUEN</v>
          </cell>
          <cell r="N51" t="str">
            <v>1_ENERO_2026</v>
          </cell>
          <cell r="O51" t="str">
            <v>412. Cuidado Continuo por una vida con bienestarComunitario20261_USAQUEN1_ENERO_2026</v>
          </cell>
          <cell r="P51">
            <v>621332</v>
          </cell>
          <cell r="S51">
            <v>10</v>
          </cell>
          <cell r="T51">
            <v>6213320</v>
          </cell>
        </row>
        <row r="52">
          <cell r="F52" t="str">
            <v>422. Cuidado Continuo por una vida con bienestarComunitario2026</v>
          </cell>
          <cell r="G52" t="str">
            <v>Jornadas de educación para la salud publica _Cuidate se feliz</v>
          </cell>
          <cell r="H52" t="str">
            <v xml:space="preserve">Promoción de la salud y bienestar </v>
          </cell>
          <cell r="I52" t="str">
            <v>PSPIC</v>
          </cell>
          <cell r="J52" t="str">
            <v>No aplica</v>
          </cell>
          <cell r="K52" t="str">
            <v>Jornada</v>
          </cell>
          <cell r="L52" t="str">
            <v>Local</v>
          </cell>
          <cell r="M52" t="str">
            <v>1_USAQUEN</v>
          </cell>
          <cell r="N52" t="str">
            <v>1_ENERO_2026</v>
          </cell>
          <cell r="O52" t="str">
            <v>422. Cuidado Continuo por una vida con bienestarComunitario20261_USAQUEN1_ENERO_2026</v>
          </cell>
          <cell r="P52">
            <v>340253</v>
          </cell>
          <cell r="S52">
            <v>10</v>
          </cell>
          <cell r="T52">
            <v>3402530</v>
          </cell>
        </row>
        <row r="53">
          <cell r="F53" t="str">
            <v>432. Cuidado Continuo por una vida con bienestarComunitario2026</v>
          </cell>
          <cell r="G53" t="str">
            <v>Jornadas de tamizaje de Prevención y detección temprana de factores de riesgo ITS</v>
          </cell>
          <cell r="H53" t="str">
            <v>Alta externalidad</v>
          </cell>
          <cell r="I53" t="str">
            <v>PSPIC</v>
          </cell>
          <cell r="J53" t="str">
            <v>No aplica</v>
          </cell>
          <cell r="K53" t="str">
            <v>Jornada</v>
          </cell>
          <cell r="L53" t="str">
            <v>Local</v>
          </cell>
          <cell r="M53" t="str">
            <v>1_USAQUEN</v>
          </cell>
          <cell r="N53" t="str">
            <v>1_ENERO_2026</v>
          </cell>
          <cell r="O53" t="str">
            <v>432. Cuidado Continuo por una vida con bienestarComunitario20261_USAQUEN1_ENERO_2026</v>
          </cell>
          <cell r="P53">
            <v>548596</v>
          </cell>
          <cell r="S53">
            <v>2</v>
          </cell>
          <cell r="T53">
            <v>1097192</v>
          </cell>
        </row>
        <row r="54">
          <cell r="F54" t="str">
            <v>442. Cuidado Continuo por una vida con bienestarComunitario2026</v>
          </cell>
          <cell r="G54" t="str">
            <v>Jornadas SPAcios de cuidado</v>
          </cell>
          <cell r="H54" t="str">
            <v xml:space="preserve">Promoción de la salud y bienestar </v>
          </cell>
          <cell r="I54" t="str">
            <v>PSPIC</v>
          </cell>
          <cell r="J54" t="str">
            <v>No aplica</v>
          </cell>
          <cell r="K54" t="str">
            <v>Jornada</v>
          </cell>
          <cell r="L54" t="str">
            <v>Local</v>
          </cell>
          <cell r="M54" t="str">
            <v>1_USAQUEN</v>
          </cell>
          <cell r="N54" t="str">
            <v>1_ENERO_2026</v>
          </cell>
          <cell r="O54" t="str">
            <v>442. Cuidado Continuo por una vida con bienestarComunitario20261_USAQUEN1_ENERO_2026</v>
          </cell>
          <cell r="P54">
            <v>711326</v>
          </cell>
          <cell r="S54">
            <v>2</v>
          </cell>
          <cell r="T54">
            <v>1422652</v>
          </cell>
        </row>
        <row r="55">
          <cell r="F55" t="str">
            <v>452. Cuidado Continuo por una vida con bienestarComunitario2026</v>
          </cell>
          <cell r="G55" t="str">
            <v>Jornadas SPAcios de cuidado-tamizaje de Prevención y detección temprana de factores de riesgo ITS_SPA</v>
          </cell>
          <cell r="H55" t="str">
            <v>Alta externalidad</v>
          </cell>
          <cell r="I55" t="str">
            <v>PSPIC</v>
          </cell>
          <cell r="J55" t="str">
            <v>No aplica</v>
          </cell>
          <cell r="K55" t="str">
            <v>Jornada</v>
          </cell>
          <cell r="L55" t="str">
            <v>Local</v>
          </cell>
          <cell r="M55" t="str">
            <v>1_USAQUEN</v>
          </cell>
          <cell r="N55" t="str">
            <v>1_ENERO_2026</v>
          </cell>
          <cell r="O55" t="str">
            <v>452. Cuidado Continuo por una vida con bienestarComunitario20261_USAQUEN1_ENERO_2026</v>
          </cell>
          <cell r="P55">
            <v>281078</v>
          </cell>
          <cell r="S55">
            <v>2</v>
          </cell>
          <cell r="T55">
            <v>562156</v>
          </cell>
        </row>
        <row r="56">
          <cell r="F56" t="str">
            <v>462. Cuidado Continuo por una vida con bienestarEducativo 2026</v>
          </cell>
          <cell r="G56" t="str">
            <v>Jornadas de educación para la Salud y Bienestar</v>
          </cell>
          <cell r="H56" t="str">
            <v xml:space="preserve">Promoción de la salud y bienestar </v>
          </cell>
          <cell r="I56" t="str">
            <v>PSPIC</v>
          </cell>
          <cell r="J56" t="str">
            <v>No aplica</v>
          </cell>
          <cell r="K56" t="str">
            <v>Jornada</v>
          </cell>
          <cell r="L56" t="str">
            <v>Local</v>
          </cell>
          <cell r="M56" t="str">
            <v>1_USAQUEN</v>
          </cell>
          <cell r="N56" t="str">
            <v>1_ENERO_2026</v>
          </cell>
          <cell r="O56" t="str">
            <v>462. Cuidado Continuo por una vida con bienestarEducativo 20261_USAQUEN1_ENERO_2026</v>
          </cell>
          <cell r="P56">
            <v>2366976</v>
          </cell>
          <cell r="S56">
            <v>2</v>
          </cell>
          <cell r="T56">
            <v>4733952</v>
          </cell>
        </row>
        <row r="57">
          <cell r="F57" t="str">
            <v>472. Cuidado Continuo por una vida con bienestarLaboral2026</v>
          </cell>
          <cell r="G57" t="str">
            <v>Jornadas para el bienestar y cuidado  de los trabajadores informales</v>
          </cell>
          <cell r="H57" t="str">
            <v xml:space="preserve">Promoción de la salud y bienestar </v>
          </cell>
          <cell r="I57" t="str">
            <v>PSPIC</v>
          </cell>
          <cell r="J57" t="str">
            <v>No aplica</v>
          </cell>
          <cell r="K57" t="str">
            <v>Jornada</v>
          </cell>
          <cell r="L57" t="str">
            <v>Local</v>
          </cell>
          <cell r="M57" t="str">
            <v>1_USAQUEN</v>
          </cell>
          <cell r="N57" t="str">
            <v>1_ENERO_2026</v>
          </cell>
          <cell r="O57" t="str">
            <v>472. Cuidado Continuo por una vida con bienestarLaboral20261_USAQUEN1_ENERO_2026</v>
          </cell>
          <cell r="P57">
            <v>110336</v>
          </cell>
          <cell r="S57">
            <v>1</v>
          </cell>
          <cell r="T57">
            <v>110336</v>
          </cell>
        </row>
        <row r="58">
          <cell r="F58" t="str">
            <v>482. Cuidado Continuo por una vida con bienestarComunitario2026</v>
          </cell>
          <cell r="G58" t="str">
            <v>Sesiones Cuidate se feliz kids y gestion integral de la infancia y adolescencia en el espacio publico.</v>
          </cell>
          <cell r="H58" t="str">
            <v xml:space="preserve">Promoción de la salud y bienestar </v>
          </cell>
          <cell r="I58" t="str">
            <v>PSPIC</v>
          </cell>
          <cell r="J58" t="str">
            <v>No aplica</v>
          </cell>
          <cell r="K58" t="str">
            <v>Jornada</v>
          </cell>
          <cell r="L58" t="str">
            <v>Local</v>
          </cell>
          <cell r="M58" t="str">
            <v>1_USAQUEN</v>
          </cell>
          <cell r="N58" t="str">
            <v>1_ENERO_2026</v>
          </cell>
          <cell r="O58" t="str">
            <v>482. Cuidado Continuo por una vida con bienestarComunitario20261_USAQUEN1_ENERO_2026</v>
          </cell>
          <cell r="P58">
            <v>430247</v>
          </cell>
          <cell r="S58">
            <v>1</v>
          </cell>
          <cell r="T58">
            <v>430247</v>
          </cell>
        </row>
        <row r="59">
          <cell r="F59" t="str">
            <v>492. Cuidado Continuo por una vida con bienestarComunitario2026</v>
          </cell>
          <cell r="G59" t="str">
            <v>Comunidades saludables: vive la noche con bienestar y seguridad vial</v>
          </cell>
          <cell r="H59" t="str">
            <v xml:space="preserve">Promoción de la salud y bienestar </v>
          </cell>
          <cell r="I59" t="str">
            <v>PSPIC</v>
          </cell>
          <cell r="J59" t="str">
            <v>No aplica</v>
          </cell>
          <cell r="K59" t="str">
            <v>Jornada</v>
          </cell>
          <cell r="L59" t="str">
            <v>Local</v>
          </cell>
          <cell r="M59" t="str">
            <v>1_USAQUEN</v>
          </cell>
          <cell r="N59" t="str">
            <v>1_ENERO_2026</v>
          </cell>
          <cell r="O59" t="str">
            <v>492. Cuidado Continuo por una vida con bienestarComunitario20261_USAQUEN1_ENERO_2026</v>
          </cell>
          <cell r="P59">
            <v>711326</v>
          </cell>
          <cell r="S59">
            <v>7</v>
          </cell>
          <cell r="T59">
            <v>4979282</v>
          </cell>
        </row>
        <row r="60">
          <cell r="F60" t="str">
            <v>502. Cuidado Continuo por una vida con bienestarComunitario2026</v>
          </cell>
          <cell r="G60" t="str">
            <v xml:space="preserve">Sesiones para Comunidades activas construyendo bienestar y seguridad vial </v>
          </cell>
          <cell r="H60" t="str">
            <v xml:space="preserve">Promoción de la salud y bienestar </v>
          </cell>
          <cell r="I60" t="str">
            <v>PSPIC</v>
          </cell>
          <cell r="J60" t="str">
            <v>No aplica</v>
          </cell>
          <cell r="K60" t="str">
            <v>Sesión</v>
          </cell>
          <cell r="L60" t="str">
            <v>Local</v>
          </cell>
          <cell r="M60" t="str">
            <v>1_USAQUEN</v>
          </cell>
          <cell r="N60" t="str">
            <v>1_ENERO_2026</v>
          </cell>
          <cell r="O60" t="str">
            <v>502. Cuidado Continuo por una vida con bienestarComunitario20261_USAQUEN1_ENERO_2026</v>
          </cell>
          <cell r="P60">
            <v>266747</v>
          </cell>
          <cell r="S60">
            <v>5</v>
          </cell>
          <cell r="T60">
            <v>1333735</v>
          </cell>
        </row>
        <row r="61">
          <cell r="F61" t="str">
            <v>512. Cuidado Continuo por una vida con bienestarComunitario2026</v>
          </cell>
          <cell r="G61" t="str">
            <v>Gestion y seguimiento de acciones de educacion para la salud publica promocion bienestar emocional la cultura ciudadana y prevencion consumo nocivo de alcohol_seguridad vial</v>
          </cell>
          <cell r="H61" t="str">
            <v xml:space="preserve">Promoción de la salud y bienestar </v>
          </cell>
          <cell r="I61" t="str">
            <v>PSPIC</v>
          </cell>
          <cell r="J61" t="str">
            <v>No aplica</v>
          </cell>
          <cell r="K61" t="str">
            <v>Plan de acción</v>
          </cell>
          <cell r="L61" t="str">
            <v>Distrito</v>
          </cell>
          <cell r="M61" t="str">
            <v>1_USAQUEN</v>
          </cell>
          <cell r="N61" t="str">
            <v>1_ENERO_2026</v>
          </cell>
          <cell r="O61" t="str">
            <v>512. Cuidado Continuo por una vida con bienestarComunitario20261_USAQUEN1_ENERO_2026</v>
          </cell>
          <cell r="P61">
            <v>5621568</v>
          </cell>
          <cell r="S61">
            <v>0</v>
          </cell>
          <cell r="T61">
            <v>0</v>
          </cell>
        </row>
        <row r="62">
          <cell r="F62" t="str">
            <v>522. Cuidado Continuo por una vida con bienestarComunitario2026</v>
          </cell>
          <cell r="G62" t="str">
            <v xml:space="preserve">Escucha activa: conectando con el bienestar </v>
          </cell>
          <cell r="H62" t="str">
            <v>Gestión del Riesgo para el Bienestar Colectivo en los Territorios</v>
          </cell>
          <cell r="I62" t="str">
            <v>PSPIC</v>
          </cell>
          <cell r="J62" t="str">
            <v>No aplica</v>
          </cell>
          <cell r="K62" t="str">
            <v>Jornada</v>
          </cell>
          <cell r="L62" t="str">
            <v>Local</v>
          </cell>
          <cell r="M62" t="str">
            <v>1_USAQUEN</v>
          </cell>
          <cell r="N62" t="str">
            <v>1_ENERO_2026</v>
          </cell>
          <cell r="O62" t="str">
            <v>522. Cuidado Continuo por una vida con bienestarComunitario20261_USAQUEN1_ENERO_2026</v>
          </cell>
          <cell r="P62">
            <v>711326</v>
          </cell>
          <cell r="S62">
            <v>3</v>
          </cell>
          <cell r="T62">
            <v>2133978</v>
          </cell>
        </row>
        <row r="63">
          <cell r="F63" t="str">
            <v>532. Cuidado Continuo por una vida con bienestarComunitario2026</v>
          </cell>
          <cell r="G63" t="str">
            <v xml:space="preserve">Cuentero en  educacion para la salud publica _CuidArte_ Cuidandonos a traves del arte </v>
          </cell>
          <cell r="H63" t="str">
            <v xml:space="preserve">Promoción de la salud y bienestar </v>
          </cell>
          <cell r="I63" t="str">
            <v>PSPIC</v>
          </cell>
          <cell r="J63" t="str">
            <v>No aplica</v>
          </cell>
          <cell r="K63" t="str">
            <v>Plan de acción</v>
          </cell>
          <cell r="L63" t="str">
            <v>Zonal</v>
          </cell>
          <cell r="M63" t="str">
            <v>1_USAQUEN</v>
          </cell>
          <cell r="N63" t="str">
            <v>1_ENERO_2026</v>
          </cell>
          <cell r="O63" t="str">
            <v>532. Cuidado Continuo por una vida con bienestarComunitario20261_USAQUEN1_ENERO_2026</v>
          </cell>
          <cell r="P63">
            <v>5621568</v>
          </cell>
          <cell r="S63">
            <v>0</v>
          </cell>
          <cell r="T63">
            <v>0</v>
          </cell>
        </row>
        <row r="64">
          <cell r="F64" t="str">
            <v>542. Cuidado Continuo por una vida con bienestarComunitario2026</v>
          </cell>
          <cell r="G64" t="str">
            <v xml:space="preserve">Sesiones cuidarte_ cuidandonos a traves del arte </v>
          </cell>
          <cell r="H64" t="str">
            <v xml:space="preserve">Promoción de la salud y bienestar </v>
          </cell>
          <cell r="I64" t="str">
            <v>PSPIC</v>
          </cell>
          <cell r="J64" t="str">
            <v>No aplica</v>
          </cell>
          <cell r="K64" t="str">
            <v>Sesión</v>
          </cell>
          <cell r="L64" t="str">
            <v>Local</v>
          </cell>
          <cell r="M64" t="str">
            <v>1_USAQUEN</v>
          </cell>
          <cell r="N64" t="str">
            <v>1_ENERO_2026</v>
          </cell>
          <cell r="O64" t="str">
            <v>542. Cuidado Continuo por una vida con bienestarComunitario20261_USAQUEN1_ENERO_2026</v>
          </cell>
          <cell r="P64">
            <v>285702</v>
          </cell>
          <cell r="S64">
            <v>48</v>
          </cell>
          <cell r="T64">
            <v>13713696</v>
          </cell>
        </row>
        <row r="65">
          <cell r="F65" t="str">
            <v>552. Cuidado Continuo por una vida con bienestarComunitario2026</v>
          </cell>
          <cell r="G65" t="str">
            <v>Reconocimiento del cuerpo a traves del arte _ Circuito de la salud para mas bienestar _ Cuidarte</v>
          </cell>
          <cell r="H65" t="str">
            <v xml:space="preserve">Promoción de la salud y bienestar </v>
          </cell>
          <cell r="I65" t="str">
            <v>PSPIC</v>
          </cell>
          <cell r="J65" t="str">
            <v>No aplica</v>
          </cell>
          <cell r="K65" t="str">
            <v>Sesión</v>
          </cell>
          <cell r="L65" t="str">
            <v>Local</v>
          </cell>
          <cell r="M65" t="str">
            <v>1_USAQUEN</v>
          </cell>
          <cell r="N65" t="str">
            <v>1_ENERO_2026</v>
          </cell>
          <cell r="O65" t="str">
            <v>552. Cuidado Continuo por una vida con bienestarComunitario20261_USAQUEN1_ENERO_2026</v>
          </cell>
          <cell r="P65">
            <v>380935</v>
          </cell>
          <cell r="S65">
            <v>4</v>
          </cell>
          <cell r="T65">
            <v>1523740</v>
          </cell>
        </row>
        <row r="66">
          <cell r="F66" t="str">
            <v>562. Cuidado Continuo por una vida con bienestarComunitario2026</v>
          </cell>
          <cell r="G66" t="str">
            <v>SPAcios educativos de bienestar (jóvenes, alcohol, población especial (PPL-SRPA)</v>
          </cell>
          <cell r="H66" t="str">
            <v xml:space="preserve">Promoción de la salud y bienestar </v>
          </cell>
          <cell r="I66" t="str">
            <v>PSPIC</v>
          </cell>
          <cell r="J66" t="str">
            <v>No aplica</v>
          </cell>
          <cell r="K66" t="str">
            <v>Sesión</v>
          </cell>
          <cell r="L66" t="str">
            <v>Local</v>
          </cell>
          <cell r="M66" t="str">
            <v>1_USAQUEN</v>
          </cell>
          <cell r="N66" t="str">
            <v>1_ENERO_2026</v>
          </cell>
          <cell r="O66" t="str">
            <v>562. Cuidado Continuo por una vida con bienestarComunitario20261_USAQUEN1_ENERO_2026</v>
          </cell>
          <cell r="P66">
            <v>266747</v>
          </cell>
          <cell r="S66">
            <v>24</v>
          </cell>
          <cell r="T66">
            <v>6401928</v>
          </cell>
        </row>
        <row r="67">
          <cell r="F67" t="str">
            <v>572. Cuidado Continuo por una vida con bienestarComunitario2026</v>
          </cell>
          <cell r="G67" t="str">
            <v>SPAcios breves de bienestar (jóvenes, alcohol, población especial (PPL-SRPA)</v>
          </cell>
          <cell r="H67" t="str">
            <v>Gestión del Riesgo para el Bienestar Colectivo en los Territorios</v>
          </cell>
          <cell r="I67" t="str">
            <v>PSPIC</v>
          </cell>
          <cell r="J67" t="str">
            <v>No aplica</v>
          </cell>
          <cell r="K67" t="str">
            <v>Sesión</v>
          </cell>
          <cell r="L67" t="str">
            <v>Local</v>
          </cell>
          <cell r="M67" t="str">
            <v>1_USAQUEN</v>
          </cell>
          <cell r="N67" t="str">
            <v>1_ENERO_2026</v>
          </cell>
          <cell r="O67" t="str">
            <v>572. Cuidado Continuo por una vida con bienestarComunitario20261_USAQUEN1_ENERO_2026</v>
          </cell>
          <cell r="P67">
            <v>88916</v>
          </cell>
          <cell r="S67">
            <v>113</v>
          </cell>
          <cell r="T67">
            <v>10047508</v>
          </cell>
        </row>
        <row r="68">
          <cell r="F68" t="str">
            <v>582. Cuidado Continuo por una vida con bienestarEducativo 2026</v>
          </cell>
          <cell r="G68" t="str">
            <v>Guardianes de la Salud</v>
          </cell>
          <cell r="H68" t="str">
            <v xml:space="preserve">Promoción de la salud y bienestar </v>
          </cell>
          <cell r="I68" t="str">
            <v>PSPIC</v>
          </cell>
          <cell r="J68" t="str">
            <v>No aplica</v>
          </cell>
          <cell r="K68" t="str">
            <v xml:space="preserve"> Jornadas</v>
          </cell>
          <cell r="L68" t="str">
            <v>Local</v>
          </cell>
          <cell r="M68" t="str">
            <v>1_USAQUEN</v>
          </cell>
          <cell r="N68" t="str">
            <v>1_ENERO_2026</v>
          </cell>
          <cell r="O68" t="str">
            <v>582. Cuidado Continuo por una vida con bienestarEducativo 20261_USAQUEN1_ENERO_2026</v>
          </cell>
          <cell r="P68">
            <v>562157</v>
          </cell>
          <cell r="S68">
            <v>4</v>
          </cell>
          <cell r="T68">
            <v>2248628</v>
          </cell>
        </row>
        <row r="69">
          <cell r="F69" t="str">
            <v>592. Cuidado Continuo por una vida con bienestarEducativo 2026</v>
          </cell>
          <cell r="G69" t="str">
            <v>Entornos Inspiradores son MAS Bienestar</v>
          </cell>
          <cell r="H69" t="str">
            <v xml:space="preserve">Promoción de la salud y bienestar </v>
          </cell>
          <cell r="I69" t="str">
            <v>PSPIC</v>
          </cell>
          <cell r="J69" t="str">
            <v>No aplica</v>
          </cell>
          <cell r="K69" t="str">
            <v>Plan de acción</v>
          </cell>
          <cell r="L69" t="str">
            <v>Zonal</v>
          </cell>
          <cell r="M69" t="str">
            <v>1_USAQUEN</v>
          </cell>
          <cell r="N69" t="str">
            <v>1_ENERO_2026</v>
          </cell>
          <cell r="O69" t="str">
            <v>592. Cuidado Continuo por una vida con bienestarEducativo 20261_USAQUEN1_ENERO_2026</v>
          </cell>
          <cell r="P69">
            <v>14226512</v>
          </cell>
          <cell r="S69">
            <v>0</v>
          </cell>
          <cell r="T69">
            <v>0</v>
          </cell>
        </row>
        <row r="70">
          <cell r="F70" t="str">
            <v>602. Cuidado Continuo por una vida con bienestarEducativo 2026</v>
          </cell>
          <cell r="G70" t="str">
            <v>Embajadores del Bienestar</v>
          </cell>
          <cell r="H70" t="str">
            <v xml:space="preserve">Promoción de la salud y bienestar </v>
          </cell>
          <cell r="I70" t="str">
            <v>PSPIC</v>
          </cell>
          <cell r="J70" t="str">
            <v>No aplica</v>
          </cell>
          <cell r="K70" t="str">
            <v>Sesión</v>
          </cell>
          <cell r="L70" t="str">
            <v>Local</v>
          </cell>
          <cell r="M70" t="str">
            <v>1_USAQUEN</v>
          </cell>
          <cell r="N70" t="str">
            <v>1_ENERO_2026</v>
          </cell>
          <cell r="O70" t="str">
            <v>602. Cuidado Continuo por una vida con bienestarEducativo 20261_USAQUEN1_ENERO_2026</v>
          </cell>
          <cell r="P70">
            <v>105404</v>
          </cell>
          <cell r="S70">
            <v>19</v>
          </cell>
          <cell r="T70">
            <v>2002676</v>
          </cell>
        </row>
        <row r="71">
          <cell r="F71" t="str">
            <v>612. Cuidado Continuo por una vida con bienestarEducativo 2026</v>
          </cell>
          <cell r="G71" t="str">
            <v>SPAcios educativos de bienestar - ZOE -ZOU</v>
          </cell>
          <cell r="H71" t="str">
            <v xml:space="preserve">Promoción de la salud y bienestar </v>
          </cell>
          <cell r="I71" t="str">
            <v>PSPIC</v>
          </cell>
          <cell r="J71" t="str">
            <v>No aplica</v>
          </cell>
          <cell r="K71" t="str">
            <v>Sesión</v>
          </cell>
          <cell r="L71" t="str">
            <v>Local</v>
          </cell>
          <cell r="M71" t="str">
            <v>1_USAQUEN</v>
          </cell>
          <cell r="N71" t="str">
            <v>1_ENERO_2026</v>
          </cell>
          <cell r="O71" t="str">
            <v>612. Cuidado Continuo por una vida con bienestarEducativo 20261_USAQUEN1_ENERO_2026</v>
          </cell>
          <cell r="P71">
            <v>266747</v>
          </cell>
          <cell r="S71">
            <v>12</v>
          </cell>
          <cell r="T71">
            <v>3200964</v>
          </cell>
        </row>
        <row r="72">
          <cell r="F72" t="str">
            <v>622. Cuidado Continuo por una vida con bienestarEducativo 2026</v>
          </cell>
          <cell r="G72" t="str">
            <v>Identificación del riesgo nutricional visual y auditivo</v>
          </cell>
          <cell r="H72" t="str">
            <v>Alta externalidad</v>
          </cell>
          <cell r="I72" t="str">
            <v>PSPIC</v>
          </cell>
          <cell r="J72" t="str">
            <v>No aplica</v>
          </cell>
          <cell r="K72" t="str">
            <v>Plan de acción</v>
          </cell>
          <cell r="L72" t="str">
            <v>Zonal</v>
          </cell>
          <cell r="M72" t="str">
            <v>1_USAQUEN</v>
          </cell>
          <cell r="N72" t="str">
            <v>1_ENERO_2026</v>
          </cell>
          <cell r="O72" t="str">
            <v>622. Cuidado Continuo por una vida con bienestarEducativo 20261_USAQUEN1_ENERO_2026</v>
          </cell>
          <cell r="P72">
            <v>13610112</v>
          </cell>
          <cell r="S72">
            <v>0</v>
          </cell>
          <cell r="T72">
            <v>0</v>
          </cell>
        </row>
        <row r="73">
          <cell r="F73" t="str">
            <v>632. Cuidado Continuo por una vida con bienestarEducativo 2026</v>
          </cell>
          <cell r="G73" t="str">
            <v>Sexualidad hablar sin incomodidad</v>
          </cell>
          <cell r="H73" t="str">
            <v>Alta externalidad</v>
          </cell>
          <cell r="I73" t="str">
            <v>PSPIC</v>
          </cell>
          <cell r="J73" t="str">
            <v>No aplica</v>
          </cell>
          <cell r="K73" t="str">
            <v>Sesión</v>
          </cell>
          <cell r="L73" t="str">
            <v>Local</v>
          </cell>
          <cell r="M73" t="str">
            <v>1_USAQUEN</v>
          </cell>
          <cell r="N73" t="str">
            <v>1_ENERO_2026</v>
          </cell>
          <cell r="O73" t="str">
            <v>632. Cuidado Continuo por una vida con bienestarEducativo 20261_USAQUEN1_ENERO_2026</v>
          </cell>
          <cell r="P73">
            <v>105404</v>
          </cell>
          <cell r="S73">
            <v>20</v>
          </cell>
          <cell r="T73">
            <v>2108080</v>
          </cell>
        </row>
        <row r="74">
          <cell r="F74" t="str">
            <v>642. Cuidado Continuo por una vida con bienestarEducativo 2026</v>
          </cell>
          <cell r="G74" t="str">
            <v>Salud mental es MAS Bienestar</v>
          </cell>
          <cell r="H74" t="str">
            <v>Gestión del Riesgo para el Bienestar Colectivo en los Territorios</v>
          </cell>
          <cell r="I74" t="str">
            <v>PSPIC</v>
          </cell>
          <cell r="J74" t="str">
            <v>No aplica</v>
          </cell>
          <cell r="K74" t="str">
            <v>Sesión</v>
          </cell>
          <cell r="L74" t="str">
            <v>Local</v>
          </cell>
          <cell r="M74" t="str">
            <v>1_USAQUEN</v>
          </cell>
          <cell r="N74" t="str">
            <v>1_ENERO_2026</v>
          </cell>
          <cell r="O74" t="str">
            <v>642. Cuidado Continuo por una vida con bienestarEducativo 20261_USAQUEN1_ENERO_2026</v>
          </cell>
          <cell r="P74">
            <v>137765</v>
          </cell>
          <cell r="S74">
            <v>48</v>
          </cell>
          <cell r="T74">
            <v>6612720</v>
          </cell>
        </row>
        <row r="75">
          <cell r="F75" t="str">
            <v>652. Cuidado Continuo por una vida con bienestarEducativo 2026</v>
          </cell>
          <cell r="G75" t="str">
            <v>Conectando con el cuidado emocional</v>
          </cell>
          <cell r="H75" t="str">
            <v>Gestión del Riesgo para el Bienestar Colectivo en los Territorios</v>
          </cell>
          <cell r="I75" t="str">
            <v>PSPIC</v>
          </cell>
          <cell r="J75" t="str">
            <v>No aplica</v>
          </cell>
          <cell r="K75" t="str">
            <v>Sesión</v>
          </cell>
          <cell r="L75" t="str">
            <v>Local</v>
          </cell>
          <cell r="M75" t="str">
            <v>1_USAQUEN</v>
          </cell>
          <cell r="N75" t="str">
            <v>1_ENERO_2026</v>
          </cell>
          <cell r="O75" t="str">
            <v>652. Cuidado Continuo por una vida con bienestarEducativo 20261_USAQUEN1_ENERO_2026</v>
          </cell>
          <cell r="P75">
            <v>105404</v>
          </cell>
          <cell r="S75">
            <v>76</v>
          </cell>
          <cell r="T75">
            <v>8010704</v>
          </cell>
        </row>
        <row r="76">
          <cell r="F76" t="str">
            <v>662. Cuidado Continuo por una vida con bienestarEducativo 2026</v>
          </cell>
          <cell r="G76" t="str">
            <v>Prevención y detección temprana de factores de riesgo ITS</v>
          </cell>
          <cell r="H76" t="str">
            <v>Gestión del Riesgo para el Bienestar Colectivo en los Territorios</v>
          </cell>
          <cell r="I76" t="str">
            <v>PSPIC</v>
          </cell>
          <cell r="J76" t="str">
            <v>No aplica</v>
          </cell>
          <cell r="K76" t="str">
            <v>Jornada</v>
          </cell>
          <cell r="L76" t="str">
            <v>Local</v>
          </cell>
          <cell r="M76" t="str">
            <v>1_USAQUEN</v>
          </cell>
          <cell r="N76" t="str">
            <v>1_ENERO_2026</v>
          </cell>
          <cell r="O76" t="str">
            <v>662. Cuidado Continuo por una vida con bienestarEducativo 20261_USAQUEN1_ENERO_2026</v>
          </cell>
          <cell r="P76">
            <v>199714</v>
          </cell>
          <cell r="S76">
            <v>2</v>
          </cell>
          <cell r="T76">
            <v>399428</v>
          </cell>
        </row>
        <row r="77">
          <cell r="F77" t="str">
            <v>672. Cuidado Continuo por una vida con bienestarEducativo 2026</v>
          </cell>
          <cell r="G77" t="str">
            <v xml:space="preserve">SPAcios breves de bienestar ZOU -ZOE </v>
          </cell>
          <cell r="H77" t="str">
            <v>Gestión del Riesgo para el Bienestar Colectivo en los Territorios</v>
          </cell>
          <cell r="I77" t="str">
            <v>PSPIC</v>
          </cell>
          <cell r="J77" t="str">
            <v>No aplica</v>
          </cell>
          <cell r="K77" t="str">
            <v>Sesión</v>
          </cell>
          <cell r="L77" t="str">
            <v>Local</v>
          </cell>
          <cell r="M77" t="str">
            <v>1_USAQUEN</v>
          </cell>
          <cell r="N77" t="str">
            <v>1_ENERO_2026</v>
          </cell>
          <cell r="O77" t="str">
            <v>672. Cuidado Continuo por una vida con bienestarEducativo 20261_USAQUEN1_ENERO_2026</v>
          </cell>
          <cell r="P77">
            <v>88916</v>
          </cell>
          <cell r="S77">
            <v>50</v>
          </cell>
          <cell r="T77">
            <v>4445800</v>
          </cell>
        </row>
        <row r="78">
          <cell r="F78" t="str">
            <v>682. Cuidado Continuo por una vida con bienestarInstitucional2026</v>
          </cell>
          <cell r="G78" t="str">
            <v>Seguimiento a condiciones de salud en casos prioritarios en Instituciones de protección y atención</v>
          </cell>
          <cell r="H78" t="str">
            <v>Gestión del Riesgo para el Bienestar Colectivo en los Territorios</v>
          </cell>
          <cell r="I78" t="str">
            <v>PSPIC</v>
          </cell>
          <cell r="J78" t="str">
            <v>No aplica</v>
          </cell>
          <cell r="K78" t="str">
            <v>Sesión</v>
          </cell>
          <cell r="L78" t="str">
            <v>Local</v>
          </cell>
          <cell r="M78" t="str">
            <v>1_USAQUEN</v>
          </cell>
          <cell r="N78" t="str">
            <v>1_ENERO_2026</v>
          </cell>
          <cell r="O78" t="str">
            <v>682. Cuidado Continuo por una vida con bienestarInstitucional20261_USAQUEN1_ENERO_2026</v>
          </cell>
          <cell r="P78">
            <v>105404</v>
          </cell>
          <cell r="S78">
            <v>17</v>
          </cell>
          <cell r="T78">
            <v>1791868</v>
          </cell>
        </row>
        <row r="79">
          <cell r="F79" t="str">
            <v>692. Cuidado Continuo por una vida con bienestarInstitucional2026</v>
          </cell>
          <cell r="G79" t="str">
            <v>Identificación de riesgos a través de aplicación de tamizajes en Instituciones de protección y atención</v>
          </cell>
          <cell r="H79" t="str">
            <v>Alta externalidad</v>
          </cell>
          <cell r="I79" t="str">
            <v>PSPIC</v>
          </cell>
          <cell r="J79" t="str">
            <v>No aplica</v>
          </cell>
          <cell r="K79" t="str">
            <v>Sesión</v>
          </cell>
          <cell r="L79" t="str">
            <v>Local</v>
          </cell>
          <cell r="M79" t="str">
            <v>1_USAQUEN</v>
          </cell>
          <cell r="N79" t="str">
            <v>1_ENERO_2026</v>
          </cell>
          <cell r="O79" t="str">
            <v>692. Cuidado Continuo por una vida con bienestarInstitucional20261_USAQUEN1_ENERO_2026</v>
          </cell>
          <cell r="P79">
            <v>105404</v>
          </cell>
          <cell r="S79">
            <v>29</v>
          </cell>
          <cell r="T79">
            <v>3056716</v>
          </cell>
        </row>
        <row r="80">
          <cell r="F80" t="str">
            <v>702. Cuidado Continuo por una vida con bienestarInstitucional2026</v>
          </cell>
          <cell r="G80" t="str">
            <v>Instituciones sostenibles por la Salud Ambiental</v>
          </cell>
          <cell r="H80" t="str">
            <v xml:space="preserve">Promoción de la salud y bienestar </v>
          </cell>
          <cell r="I80" t="str">
            <v>PSPIC</v>
          </cell>
          <cell r="J80" t="str">
            <v>No aplica</v>
          </cell>
          <cell r="K80" t="str">
            <v>Sesión</v>
          </cell>
          <cell r="L80" t="str">
            <v>Local</v>
          </cell>
          <cell r="M80" t="str">
            <v>1_USAQUEN</v>
          </cell>
          <cell r="N80" t="str">
            <v>1_ENERO_2026</v>
          </cell>
          <cell r="O80" t="str">
            <v>702. Cuidado Continuo por una vida con bienestarInstitucional20261_USAQUEN1_ENERO_2026</v>
          </cell>
          <cell r="P80">
            <v>74893</v>
          </cell>
          <cell r="S80">
            <v>34</v>
          </cell>
          <cell r="T80">
            <v>2546362</v>
          </cell>
        </row>
        <row r="81">
          <cell r="F81" t="str">
            <v>712. Cuidado Continuo por una vida con bienestarLaboral2026</v>
          </cell>
          <cell r="G81" t="str">
            <v>Caracterización de las unidades de trabajo informal de mediano y bajo impacto</v>
          </cell>
          <cell r="H81" t="str">
            <v>Gestión del Riesgo para el Bienestar Colectivo en los Territorios</v>
          </cell>
          <cell r="I81" t="str">
            <v>PSPIC</v>
          </cell>
          <cell r="J81" t="str">
            <v>No aplica</v>
          </cell>
          <cell r="K81" t="str">
            <v>Caracterización</v>
          </cell>
          <cell r="L81" t="str">
            <v>Local</v>
          </cell>
          <cell r="M81" t="str">
            <v>1_USAQUEN</v>
          </cell>
          <cell r="N81" t="str">
            <v>1_ENERO_2026</v>
          </cell>
          <cell r="O81" t="str">
            <v>712. Cuidado Continuo por una vida con bienestarLaboral20261_USAQUEN1_ENERO_2026</v>
          </cell>
          <cell r="P81">
            <v>59965</v>
          </cell>
          <cell r="S81">
            <v>31</v>
          </cell>
          <cell r="T81">
            <v>1858915</v>
          </cell>
        </row>
        <row r="82">
          <cell r="F82" t="str">
            <v>722. Cuidado Continuo por una vida con bienestarLaboral2026</v>
          </cell>
          <cell r="G82" t="str">
            <v>Caracterización de las unidades de trabajo informal de alto impacto</v>
          </cell>
          <cell r="H82" t="str">
            <v>Gestión del Riesgo para el Bienestar Colectivo en los Territorios</v>
          </cell>
          <cell r="I82" t="str">
            <v>PSPIC</v>
          </cell>
          <cell r="J82" t="str">
            <v>No aplica</v>
          </cell>
          <cell r="K82" t="str">
            <v>Caracterización</v>
          </cell>
          <cell r="L82" t="str">
            <v>Local</v>
          </cell>
          <cell r="M82" t="str">
            <v>1_USAQUEN</v>
          </cell>
          <cell r="N82" t="str">
            <v>1_ENERO_2026</v>
          </cell>
          <cell r="O82" t="str">
            <v>722. Cuidado Continuo por una vida con bienestarLaboral20261_USAQUEN1_ENERO_2026</v>
          </cell>
          <cell r="P82">
            <v>99830</v>
          </cell>
          <cell r="S82">
            <v>16</v>
          </cell>
          <cell r="T82">
            <v>1597280</v>
          </cell>
        </row>
        <row r="83">
          <cell r="F83" t="str">
            <v>732. Cuidado Continuo por una vida con bienestarLaboral2026</v>
          </cell>
          <cell r="G83" t="str">
            <v>Asesoría para el mejoramiento de las condiciones de salud y trabajo en las unidades de trabajo informal de mediano y bajo impacto</v>
          </cell>
          <cell r="H83" t="str">
            <v>Gestión del Riesgo para el Bienestar Colectivo en los Territorios</v>
          </cell>
          <cell r="I83" t="str">
            <v>PSPIC</v>
          </cell>
          <cell r="J83" t="str">
            <v>No aplica</v>
          </cell>
          <cell r="K83" t="str">
            <v>Unidad de trabajo informal</v>
          </cell>
          <cell r="L83" t="str">
            <v>Local</v>
          </cell>
          <cell r="M83" t="str">
            <v>1_USAQUEN</v>
          </cell>
          <cell r="N83" t="str">
            <v>1_ENERO_2026</v>
          </cell>
          <cell r="O83" t="str">
            <v>732. Cuidado Continuo por una vida con bienestarLaboral20261_USAQUEN1_ENERO_2026</v>
          </cell>
          <cell r="P83">
            <v>220671</v>
          </cell>
          <cell r="S83">
            <v>0</v>
          </cell>
          <cell r="T83">
            <v>0</v>
          </cell>
        </row>
        <row r="84">
          <cell r="F84" t="str">
            <v>742. Cuidado Continuo por una vida con bienestarLaboral2026</v>
          </cell>
          <cell r="G84" t="str">
            <v>Asesoría para el mejoramiento de las condiciones de salud y trabajo en las unidades de trabajo informal de alto impacto</v>
          </cell>
          <cell r="H84" t="str">
            <v>Gestión del Riesgo para el Bienestar Colectivo en los Territorios</v>
          </cell>
          <cell r="I84" t="str">
            <v>PSPIC</v>
          </cell>
          <cell r="J84" t="str">
            <v>No aplica</v>
          </cell>
          <cell r="K84" t="str">
            <v>Unidad de trabajo informal</v>
          </cell>
          <cell r="L84" t="str">
            <v>Local</v>
          </cell>
          <cell r="M84" t="str">
            <v>1_USAQUEN</v>
          </cell>
          <cell r="N84" t="str">
            <v>1_ENERO_2026</v>
          </cell>
          <cell r="O84" t="str">
            <v>742. Cuidado Continuo por una vida con bienestarLaboral20261_USAQUEN1_ENERO_2026</v>
          </cell>
          <cell r="P84">
            <v>367374</v>
          </cell>
          <cell r="S84">
            <v>0</v>
          </cell>
          <cell r="T84">
            <v>0</v>
          </cell>
        </row>
        <row r="85">
          <cell r="F85" t="str">
            <v>752. Cuidado Continuo por una vida con bienestarLaboral2026</v>
          </cell>
          <cell r="G85" t="str">
            <v xml:space="preserve">Asesoría para el mejoramiento de las condiciones de salud en los trabajadores y trabajadoras de las unidades de trabajo informal </v>
          </cell>
          <cell r="H85" t="str">
            <v>Gestión del Riesgo para el Bienestar Colectivo en los Territorios</v>
          </cell>
          <cell r="I85" t="str">
            <v>PSPIC</v>
          </cell>
          <cell r="J85" t="str">
            <v>No aplica</v>
          </cell>
          <cell r="K85" t="str">
            <v>Asesoría</v>
          </cell>
          <cell r="L85" t="str">
            <v>Local</v>
          </cell>
          <cell r="M85" t="str">
            <v>1_USAQUEN</v>
          </cell>
          <cell r="N85" t="str">
            <v>1_ENERO_2026</v>
          </cell>
          <cell r="O85" t="str">
            <v>752. Cuidado Continuo por una vida con bienestarLaboral20261_USAQUEN1_ENERO_2026</v>
          </cell>
          <cell r="P85">
            <v>210809</v>
          </cell>
          <cell r="S85">
            <v>0</v>
          </cell>
          <cell r="T85">
            <v>0</v>
          </cell>
        </row>
        <row r="86">
          <cell r="F86" t="str">
            <v>762. Cuidado Continuo por una vida con bienestarLaboral2026</v>
          </cell>
          <cell r="G86" t="str">
            <v>Asesoría de seguimiento para unidades de trabajo informal intervenidas en vigencias anteriores</v>
          </cell>
          <cell r="H86" t="str">
            <v>Gestión del Riesgo para el Bienestar Colectivo en los Territorios</v>
          </cell>
          <cell r="I86" t="str">
            <v>PSPIC</v>
          </cell>
          <cell r="J86" t="str">
            <v>No aplica</v>
          </cell>
          <cell r="K86" t="str">
            <v>Asesoría</v>
          </cell>
          <cell r="L86" t="str">
            <v>Local</v>
          </cell>
          <cell r="M86" t="str">
            <v>1_USAQUEN</v>
          </cell>
          <cell r="N86" t="str">
            <v>1_ENERO_2026</v>
          </cell>
          <cell r="O86" t="str">
            <v>762. Cuidado Continuo por una vida con bienestarLaboral20261_USAQUEN1_ENERO_2026</v>
          </cell>
          <cell r="P86">
            <v>55168</v>
          </cell>
          <cell r="S86">
            <v>0</v>
          </cell>
          <cell r="T86">
            <v>0</v>
          </cell>
        </row>
        <row r="87">
          <cell r="F87" t="str">
            <v>772. Cuidado Continuo por una vida con bienestarLaboral2026</v>
          </cell>
          <cell r="G87" t="str">
            <v>Asesoría en Salud para trabajadores y trabajadoras en Empresas del Sector Formal</v>
          </cell>
          <cell r="H87" t="str">
            <v>Gestión del Riesgo para el Bienestar Colectivo en los Territorios</v>
          </cell>
          <cell r="I87" t="str">
            <v>PSPIC</v>
          </cell>
          <cell r="J87" t="str">
            <v>No aplica</v>
          </cell>
          <cell r="K87" t="str">
            <v>Asesoría</v>
          </cell>
          <cell r="L87" t="str">
            <v>Distrito</v>
          </cell>
          <cell r="M87" t="str">
            <v>1_USAQUEN</v>
          </cell>
          <cell r="N87" t="str">
            <v>1_ENERO_2026</v>
          </cell>
          <cell r="O87" t="str">
            <v>772. Cuidado Continuo por una vida con bienestarLaboral20261_USAQUEN1_ENERO_2026</v>
          </cell>
          <cell r="P87">
            <v>91844</v>
          </cell>
          <cell r="S87">
            <v>0</v>
          </cell>
          <cell r="T87">
            <v>0</v>
          </cell>
        </row>
        <row r="88">
          <cell r="F88" t="str">
            <v>782. Cuidado Continuo por una vida con bienestarLaboral2026</v>
          </cell>
          <cell r="G88" t="str">
            <v>Espacios Amigos para Más Bienestar materno infantil</v>
          </cell>
          <cell r="H88" t="str">
            <v>Gestión del Riesgo para el Bienestar Colectivo en los Territorios</v>
          </cell>
          <cell r="I88" t="str">
            <v>PSPIC</v>
          </cell>
          <cell r="J88" t="str">
            <v>No aplica</v>
          </cell>
          <cell r="K88" t="str">
            <v>Asesoría</v>
          </cell>
          <cell r="L88" t="str">
            <v>Distrito</v>
          </cell>
          <cell r="M88" t="str">
            <v>1_USAQUEN</v>
          </cell>
          <cell r="N88" t="str">
            <v>1_ENERO_2026</v>
          </cell>
          <cell r="O88" t="str">
            <v>782. Cuidado Continuo por una vida con bienestarLaboral20261_USAQUEN1_ENERO_2026</v>
          </cell>
          <cell r="P88">
            <v>121585</v>
          </cell>
          <cell r="S88">
            <v>0</v>
          </cell>
          <cell r="T88">
            <v>0</v>
          </cell>
        </row>
        <row r="89">
          <cell r="F89" t="str">
            <v>792. Cuidado Continuo por una vida con bienestarLaboral2026</v>
          </cell>
          <cell r="G89" t="str">
            <v>Conexión nocturna: Bienestar, trabajo y cuidado</v>
          </cell>
          <cell r="H89" t="str">
            <v>Gestión del Riesgo para el Bienestar Colectivo en los Territorios</v>
          </cell>
          <cell r="I89" t="str">
            <v>PSPIC</v>
          </cell>
          <cell r="J89" t="str">
            <v>No aplica</v>
          </cell>
          <cell r="K89" t="str">
            <v>Asesoría</v>
          </cell>
          <cell r="L89" t="str">
            <v>Local</v>
          </cell>
          <cell r="M89" t="str">
            <v>1_USAQUEN</v>
          </cell>
          <cell r="N89" t="str">
            <v>1_ENERO_2026</v>
          </cell>
          <cell r="O89" t="str">
            <v>792. Cuidado Continuo por una vida con bienestarLaboral20261_USAQUEN1_ENERO_2026</v>
          </cell>
          <cell r="P89">
            <v>125438</v>
          </cell>
          <cell r="S89">
            <v>24</v>
          </cell>
          <cell r="T89">
            <v>3010512</v>
          </cell>
        </row>
        <row r="90">
          <cell r="F90" t="str">
            <v>802. Cuidado Continuo por una vida con bienestarLaboral2026</v>
          </cell>
          <cell r="G90" t="str">
            <v>Acciones de orientación a la población para la efectividad del mejoramiento de las condiciones de salud y sociales en los trabajadores y trabajadoras de las unidades de trabajo informal</v>
          </cell>
          <cell r="H90" t="str">
            <v>Gestión del Riesgo para el Bienestar Colectivo en los Territorios</v>
          </cell>
          <cell r="I90" t="str">
            <v>PSPIC</v>
          </cell>
          <cell r="J90" t="str">
            <v>No aplica</v>
          </cell>
          <cell r="K90" t="str">
            <v>Orientación</v>
          </cell>
          <cell r="L90" t="str">
            <v>Zonal</v>
          </cell>
          <cell r="M90" t="str">
            <v>1_USAQUEN</v>
          </cell>
          <cell r="N90" t="str">
            <v>1_ENERO_2026</v>
          </cell>
          <cell r="O90" t="str">
            <v>802. Cuidado Continuo por una vida con bienestarLaboral20261_USAQUEN1_ENERO_2026</v>
          </cell>
          <cell r="P90">
            <v>53781</v>
          </cell>
          <cell r="S90">
            <v>0</v>
          </cell>
          <cell r="T90">
            <v>0</v>
          </cell>
        </row>
        <row r="91">
          <cell r="F91" t="str">
            <v>812. Cuidado Continuo por una vida con bienestarLaboral2026</v>
          </cell>
          <cell r="G91" t="str">
            <v xml:space="preserve">Caracterización de las condiciones de salud y trabajo de los niños, niñas y adolescentes identificados en trabajo infantil </v>
          </cell>
          <cell r="H91" t="str">
            <v>Gestión del Riesgo para el Bienestar Colectivo en los Territorios</v>
          </cell>
          <cell r="I91" t="str">
            <v>PSPIC</v>
          </cell>
          <cell r="J91" t="str">
            <v>No aplica</v>
          </cell>
          <cell r="K91" t="str">
            <v>Caracterización</v>
          </cell>
          <cell r="L91" t="str">
            <v>Local</v>
          </cell>
          <cell r="M91" t="str">
            <v>1_USAQUEN</v>
          </cell>
          <cell r="N91" t="str">
            <v>1_ENERO_2026</v>
          </cell>
          <cell r="O91" t="str">
            <v>812. Cuidado Continuo por una vida con bienestarLaboral20261_USAQUEN1_ENERO_2026</v>
          </cell>
          <cell r="P91">
            <v>82752</v>
          </cell>
          <cell r="S91">
            <v>40</v>
          </cell>
          <cell r="T91">
            <v>3310080</v>
          </cell>
        </row>
        <row r="92">
          <cell r="F92" t="str">
            <v>822. Cuidado Continuo por una vida con bienestarLaboral2026</v>
          </cell>
          <cell r="G92" t="str">
            <v xml:space="preserve">Asesorías para promover la desvinculación laboral de los niños, niñas y adolescentes identificados en trabajo infantil </v>
          </cell>
          <cell r="H92" t="str">
            <v>Gestión del Riesgo para el Bienestar Colectivo en los Territorios</v>
          </cell>
          <cell r="I92" t="str">
            <v>PSPIC</v>
          </cell>
          <cell r="J92" t="str">
            <v>No aplica</v>
          </cell>
          <cell r="K92" t="str">
            <v>Niño niña adolescente intervenido</v>
          </cell>
          <cell r="L92" t="str">
            <v>Local</v>
          </cell>
          <cell r="M92" t="str">
            <v>1_USAQUEN</v>
          </cell>
          <cell r="N92" t="str">
            <v>1_ENERO_2026</v>
          </cell>
          <cell r="O92" t="str">
            <v>822. Cuidado Continuo por una vida con bienestarLaboral20261_USAQUEN1_ENERO_2026</v>
          </cell>
          <cell r="P92">
            <v>281078</v>
          </cell>
          <cell r="S92">
            <v>0</v>
          </cell>
          <cell r="T92">
            <v>0</v>
          </cell>
        </row>
        <row r="93">
          <cell r="F93" t="str">
            <v>832. Cuidado Continuo por una vida con bienestarLaboral2026</v>
          </cell>
          <cell r="G93" t="str">
            <v>Asesoría de seguimiento al efecto para niños, niñas y adolescentes identificados en trabajo infantil e  intervenidos en vigencias anteriores</v>
          </cell>
          <cell r="H93" t="str">
            <v>Gestión del Riesgo para el Bienestar Colectivo en los Territorios</v>
          </cell>
          <cell r="I93" t="str">
            <v>PSPIC</v>
          </cell>
          <cell r="J93" t="str">
            <v>No aplica</v>
          </cell>
          <cell r="K93" t="str">
            <v>Asesoría</v>
          </cell>
          <cell r="L93" t="str">
            <v>Local</v>
          </cell>
          <cell r="M93" t="str">
            <v>1_USAQUEN</v>
          </cell>
          <cell r="N93" t="str">
            <v>1_ENERO_2026</v>
          </cell>
          <cell r="O93" t="str">
            <v>832. Cuidado Continuo por una vida con bienestarLaboral20261_USAQUEN1_ENERO_2026</v>
          </cell>
          <cell r="P93">
            <v>70270</v>
          </cell>
          <cell r="S93">
            <v>0</v>
          </cell>
          <cell r="T93">
            <v>0</v>
          </cell>
        </row>
        <row r="94">
          <cell r="F94" t="str">
            <v>842. Cuidado Continuo por una vida con bienestarLaboral2026</v>
          </cell>
          <cell r="G94" t="str">
            <v xml:space="preserve">Asesorias en salud de los niños, niñas y adolescentes identificados en trabajo infantil </v>
          </cell>
          <cell r="H94" t="str">
            <v>Gestión del Riesgo para el Bienestar Colectivo en los Territorios</v>
          </cell>
          <cell r="I94" t="str">
            <v>PSPIC</v>
          </cell>
          <cell r="J94" t="str">
            <v>No aplica</v>
          </cell>
          <cell r="K94" t="str">
            <v>Asesoría</v>
          </cell>
          <cell r="L94" t="str">
            <v>Local</v>
          </cell>
          <cell r="M94" t="str">
            <v>1_USAQUEN</v>
          </cell>
          <cell r="N94" t="str">
            <v>1_ENERO_2026</v>
          </cell>
          <cell r="O94" t="str">
            <v>842. Cuidado Continuo por una vida con bienestarLaboral20261_USAQUEN1_ENERO_2026</v>
          </cell>
          <cell r="P94">
            <v>105404</v>
          </cell>
          <cell r="S94">
            <v>14</v>
          </cell>
          <cell r="T94">
            <v>1475656</v>
          </cell>
        </row>
        <row r="95">
          <cell r="F95" t="str">
            <v>852. Cuidado Continuo por una vida con bienestarLaboral2026</v>
          </cell>
          <cell r="G95" t="str">
            <v>Acciones de orientación a la población para la efectividad a la desvinculación laboral de niños, niñas y adolescentes identificados en trabajo infanti desde el secfor salud</v>
          </cell>
          <cell r="H95" t="str">
            <v>Gestión del Riesgo para el Bienestar Colectivo en los Territorios</v>
          </cell>
          <cell r="I95" t="str">
            <v>PSPIC</v>
          </cell>
          <cell r="J95" t="str">
            <v>No aplica</v>
          </cell>
          <cell r="K95" t="str">
            <v>Orientación</v>
          </cell>
          <cell r="L95" t="str">
            <v>Zonal</v>
          </cell>
          <cell r="M95" t="str">
            <v>1_USAQUEN</v>
          </cell>
          <cell r="N95" t="str">
            <v>1_ENERO_2026</v>
          </cell>
          <cell r="O95" t="str">
            <v>852. Cuidado Continuo por una vida con bienestarLaboral20261_USAQUEN1_ENERO_2026</v>
          </cell>
          <cell r="P95">
            <v>35135</v>
          </cell>
          <cell r="S95">
            <v>0</v>
          </cell>
          <cell r="T95">
            <v>0</v>
          </cell>
        </row>
        <row r="96">
          <cell r="F96" t="str">
            <v>873. Cuidado Continuo por una vida con bienestar con enfoque diferencial étnicoComunitario2026</v>
          </cell>
          <cell r="G96" t="str">
            <v>Abordaje socioeducativo diferencial para el bienestar del pueblo Raizal</v>
          </cell>
          <cell r="H96" t="str">
            <v xml:space="preserve">Promoción de la salud y bienestar </v>
          </cell>
          <cell r="I96" t="str">
            <v>PSPIC</v>
          </cell>
          <cell r="J96" t="str">
            <v>No aplica</v>
          </cell>
          <cell r="K96" t="str">
            <v>Plan de acción</v>
          </cell>
          <cell r="L96" t="str">
            <v>Distrito</v>
          </cell>
          <cell r="M96" t="str">
            <v>1_USAQUEN</v>
          </cell>
          <cell r="N96" t="str">
            <v>1_ENERO_2026</v>
          </cell>
          <cell r="O96" t="str">
            <v>873. Cuidado Continuo por una vida con bienestar con enfoque diferencial étnicoComunitario20261_USAQUEN1_ENERO_2026</v>
          </cell>
          <cell r="P96">
            <v>25814832</v>
          </cell>
          <cell r="S96">
            <v>0</v>
          </cell>
          <cell r="T96">
            <v>0</v>
          </cell>
        </row>
        <row r="97">
          <cell r="F97" t="str">
            <v>883. Cuidado Continuo por una vida con bienestar con enfoque diferencial étnicoComunitario2026</v>
          </cell>
          <cell r="G97" t="str">
            <v xml:space="preserve">MAS Bienestar para la comunidad Raizal </v>
          </cell>
          <cell r="H97" t="str">
            <v xml:space="preserve">Promoción de la salud y bienestar </v>
          </cell>
          <cell r="I97" t="str">
            <v>PSPIC</v>
          </cell>
          <cell r="J97" t="str">
            <v>No aplica</v>
          </cell>
          <cell r="K97" t="str">
            <v>Plan de acción</v>
          </cell>
          <cell r="L97" t="str">
            <v>Distrito</v>
          </cell>
          <cell r="M97" t="str">
            <v>1_USAQUEN</v>
          </cell>
          <cell r="N97" t="str">
            <v>1_ENERO_2026</v>
          </cell>
          <cell r="O97" t="str">
            <v>883. Cuidado Continuo por una vida con bienestar con enfoque diferencial étnicoComunitario20261_USAQUEN1_ENERO_2026</v>
          </cell>
          <cell r="P97">
            <v>19848080</v>
          </cell>
          <cell r="S97">
            <v>0</v>
          </cell>
          <cell r="T97">
            <v>0</v>
          </cell>
        </row>
        <row r="98">
          <cell r="F98" t="str">
            <v>893. Cuidado Continuo por una vida con bienestar con enfoque diferencial étnicoComunitario2026</v>
          </cell>
          <cell r="G98" t="str">
            <v>MAS Bienestar para la comunidad negra y afrocolombiana.</v>
          </cell>
          <cell r="H98" t="str">
            <v xml:space="preserve">Promoción de la salud y bienestar </v>
          </cell>
          <cell r="I98" t="str">
            <v>PSPIC</v>
          </cell>
          <cell r="J98" t="str">
            <v>No aplica</v>
          </cell>
          <cell r="K98" t="str">
            <v>Plan de acción</v>
          </cell>
          <cell r="L98" t="str">
            <v>Distrito</v>
          </cell>
          <cell r="M98" t="str">
            <v>1_USAQUEN</v>
          </cell>
          <cell r="N98" t="str">
            <v>1_ENERO_2026</v>
          </cell>
          <cell r="O98" t="str">
            <v>893. Cuidado Continuo por una vida con bienestar con enfoque diferencial étnicoComunitario20261_USAQUEN1_ENERO_2026</v>
          </cell>
          <cell r="P98">
            <v>33729408</v>
          </cell>
          <cell r="S98">
            <v>0</v>
          </cell>
          <cell r="T98">
            <v>0</v>
          </cell>
        </row>
        <row r="99">
          <cell r="F99" t="str">
            <v>903. Cuidado Continuo por una vida con bienestar con enfoque diferencial étnicoComunitario2026</v>
          </cell>
          <cell r="G99" t="str">
            <v>MAS Bienestar para la comunidad Palenquero</v>
          </cell>
          <cell r="H99" t="str">
            <v xml:space="preserve">Promoción de la salud y bienestar </v>
          </cell>
          <cell r="I99" t="str">
            <v>PSPIC</v>
          </cell>
          <cell r="J99" t="str">
            <v>No aplica</v>
          </cell>
          <cell r="K99" t="str">
            <v>Plan de acción</v>
          </cell>
          <cell r="L99" t="str">
            <v>Distrito</v>
          </cell>
          <cell r="M99" t="str">
            <v>1_USAQUEN</v>
          </cell>
          <cell r="N99" t="str">
            <v>1_ENERO_2026</v>
          </cell>
          <cell r="O99" t="str">
            <v>903. Cuidado Continuo por una vida con bienestar con enfoque diferencial étnicoComunitario20261_USAQUEN1_ENERO_2026</v>
          </cell>
          <cell r="P99">
            <v>11243136</v>
          </cell>
          <cell r="S99">
            <v>0</v>
          </cell>
          <cell r="T99">
            <v>0</v>
          </cell>
        </row>
        <row r="100">
          <cell r="F100" t="str">
            <v>913. Cuidado Continuo por una vida con bienestar con enfoque diferencial étnicoComunitario2026</v>
          </cell>
          <cell r="G100" t="str">
            <v xml:space="preserve">Mas bienestar para el pueblo Rrom gitano </v>
          </cell>
          <cell r="H100" t="str">
            <v xml:space="preserve">Promoción de la salud y bienestar </v>
          </cell>
          <cell r="I100" t="str">
            <v>PSPIC</v>
          </cell>
          <cell r="J100" t="str">
            <v>No aplica</v>
          </cell>
          <cell r="K100" t="str">
            <v>Plan de acción</v>
          </cell>
          <cell r="L100" t="str">
            <v>Distrito</v>
          </cell>
          <cell r="M100" t="str">
            <v>1_USAQUEN</v>
          </cell>
          <cell r="N100" t="str">
            <v>1_ENERO_2026</v>
          </cell>
          <cell r="O100" t="str">
            <v>913. Cuidado Continuo por una vida con bienestar con enfoque diferencial étnicoComunitario20261_USAQUEN1_ENERO_2026</v>
          </cell>
          <cell r="P100">
            <v>19305648</v>
          </cell>
          <cell r="S100">
            <v>0</v>
          </cell>
          <cell r="T100">
            <v>0</v>
          </cell>
        </row>
        <row r="101">
          <cell r="F101" t="str">
            <v>924. Cuidado Continuo por una vida con bienestar con enfoque GéneroComunitario2026</v>
          </cell>
          <cell r="G101" t="str">
            <v>Sesion educativa para MAS Bienestar, dirigida a mujeres y LGBTI</v>
          </cell>
          <cell r="H101" t="str">
            <v xml:space="preserve">Promoción de la salud y bienestar </v>
          </cell>
          <cell r="I101" t="str">
            <v>PSPIC</v>
          </cell>
          <cell r="J101" t="str">
            <v>No aplica</v>
          </cell>
          <cell r="K101" t="str">
            <v>Sesión</v>
          </cell>
          <cell r="L101" t="str">
            <v>Local</v>
          </cell>
          <cell r="M101" t="str">
            <v>1_USAQUEN</v>
          </cell>
          <cell r="N101" t="str">
            <v>1_ENERO_2026</v>
          </cell>
          <cell r="O101" t="str">
            <v>924. Cuidado Continuo por una vida con bienestar con enfoque GéneroComunitario20261_USAQUEN1_ENERO_2026</v>
          </cell>
          <cell r="P101">
            <v>372151</v>
          </cell>
          <cell r="S101">
            <v>8</v>
          </cell>
          <cell r="T101">
            <v>2977208</v>
          </cell>
        </row>
        <row r="102">
          <cell r="F102" t="str">
            <v>934. Cuidado Continuo por una vida con bienestar con enfoque GéneroComunitario2026</v>
          </cell>
          <cell r="G102" t="str">
            <v xml:space="preserve">Recorriendo tu barrio para MAS bienestar </v>
          </cell>
          <cell r="H102" t="str">
            <v>Gestión del Riesgo para el Bienestar Colectivo en los Territorios</v>
          </cell>
          <cell r="I102" t="str">
            <v>PSPIC</v>
          </cell>
          <cell r="J102" t="str">
            <v>No aplica</v>
          </cell>
          <cell r="K102" t="str">
            <v>Sesión</v>
          </cell>
          <cell r="L102" t="str">
            <v>Local</v>
          </cell>
          <cell r="M102" t="str">
            <v>1_USAQUEN</v>
          </cell>
          <cell r="N102" t="str">
            <v>1_ENERO_2026</v>
          </cell>
          <cell r="O102" t="str">
            <v>934. Cuidado Continuo por una vida con bienestar con enfoque GéneroComunitario20261_USAQUEN1_ENERO_2026</v>
          </cell>
          <cell r="P102">
            <v>372151</v>
          </cell>
          <cell r="S102">
            <v>4</v>
          </cell>
          <cell r="T102">
            <v>1488604</v>
          </cell>
        </row>
        <row r="103">
          <cell r="F103" t="str">
            <v>944. Cuidado Continuo por una vida con bienestar con enfoque GéneroComunitario2026</v>
          </cell>
          <cell r="G103" t="str">
            <v xml:space="preserve">Tejiendo redes para MAS bienestar </v>
          </cell>
          <cell r="H103" t="str">
            <v xml:space="preserve">Promoción de la salud y bienestar </v>
          </cell>
          <cell r="I103" t="str">
            <v>PSPIC</v>
          </cell>
          <cell r="J103" t="str">
            <v>No aplica</v>
          </cell>
          <cell r="K103" t="str">
            <v>Sesión</v>
          </cell>
          <cell r="L103" t="str">
            <v>Local</v>
          </cell>
          <cell r="M103" t="str">
            <v>1_USAQUEN</v>
          </cell>
          <cell r="N103" t="str">
            <v>1_ENERO_2026</v>
          </cell>
          <cell r="O103" t="str">
            <v>944. Cuidado Continuo por una vida con bienestar con enfoque GéneroComunitario20261_USAQUEN1_ENERO_2026</v>
          </cell>
          <cell r="P103">
            <v>372151</v>
          </cell>
          <cell r="S103">
            <v>0</v>
          </cell>
          <cell r="T103">
            <v>0</v>
          </cell>
        </row>
        <row r="104">
          <cell r="F104" t="str">
            <v>954. Cuidado Continuo por una vida con bienestar con enfoque GéneroComunitario2026</v>
          </cell>
          <cell r="G104" t="str">
            <v>Asesoria Psicosocial</v>
          </cell>
          <cell r="H104" t="str">
            <v>Gestión del Riesgo para el Bienestar Colectivo en los Territorios</v>
          </cell>
          <cell r="I104" t="str">
            <v>PSPIC</v>
          </cell>
          <cell r="J104" t="str">
            <v>No aplica</v>
          </cell>
          <cell r="K104" t="str">
            <v>Sesión</v>
          </cell>
          <cell r="L104" t="str">
            <v>Local</v>
          </cell>
          <cell r="M104" t="str">
            <v>1_USAQUEN</v>
          </cell>
          <cell r="N104" t="str">
            <v>1_ENERO_2026</v>
          </cell>
          <cell r="O104" t="str">
            <v>954. Cuidado Continuo por una vida con bienestar con enfoque GéneroComunitario20261_USAQUEN1_ENERO_2026</v>
          </cell>
          <cell r="P104">
            <v>70270</v>
          </cell>
          <cell r="S104">
            <v>11</v>
          </cell>
          <cell r="T104">
            <v>772970</v>
          </cell>
        </row>
        <row r="105">
          <cell r="F105" t="str">
            <v>964. Cuidado Continuo por una vida con bienestar con enfoque GéneroComunitario2026</v>
          </cell>
          <cell r="G105" t="str">
            <v>Asesoria en Salud</v>
          </cell>
          <cell r="H105" t="str">
            <v>Gestión del Riesgo para el Bienestar Colectivo en los Territorios</v>
          </cell>
          <cell r="I105" t="str">
            <v>PSPIC</v>
          </cell>
          <cell r="J105" t="str">
            <v>No aplica</v>
          </cell>
          <cell r="K105" t="str">
            <v>Sesión</v>
          </cell>
          <cell r="L105" t="str">
            <v>Local</v>
          </cell>
          <cell r="M105" t="str">
            <v>1_USAQUEN</v>
          </cell>
          <cell r="N105" t="str">
            <v>1_ENERO_2026</v>
          </cell>
          <cell r="O105" t="str">
            <v>964. Cuidado Continuo por una vida con bienestar con enfoque GéneroComunitario20261_USAQUEN1_ENERO_2026</v>
          </cell>
          <cell r="P105">
            <v>70270</v>
          </cell>
          <cell r="S105">
            <v>11</v>
          </cell>
          <cell r="T105">
            <v>772970</v>
          </cell>
        </row>
        <row r="106">
          <cell r="F106" t="str">
            <v>974. Cuidado Continuo por una vida con bienestar con enfoque GéneroComunitario2026</v>
          </cell>
          <cell r="G106" t="str">
            <v xml:space="preserve">Circula del cuidado </v>
          </cell>
          <cell r="H106" t="str">
            <v xml:space="preserve">Promoción de la salud y bienestar </v>
          </cell>
          <cell r="I106" t="str">
            <v>PSPIC</v>
          </cell>
          <cell r="J106" t="str">
            <v>No aplica</v>
          </cell>
          <cell r="K106" t="str">
            <v>Sesión</v>
          </cell>
          <cell r="L106" t="str">
            <v>Local</v>
          </cell>
          <cell r="M106" t="str">
            <v>1_USAQUEN</v>
          </cell>
          <cell r="N106" t="str">
            <v>1_ENERO_2026</v>
          </cell>
          <cell r="O106" t="str">
            <v>974. Cuidado Continuo por una vida con bienestar con enfoque GéneroComunitario20261_USAQUEN1_ENERO_2026</v>
          </cell>
          <cell r="P106">
            <v>215123</v>
          </cell>
          <cell r="S106">
            <v>2</v>
          </cell>
          <cell r="T106">
            <v>430246</v>
          </cell>
        </row>
        <row r="107">
          <cell r="F107" t="str">
            <v>984. Cuidado Continuo por una vida con bienestar con enfoque GéneroComunitario2026</v>
          </cell>
          <cell r="G107" t="str">
            <v>Acompañamiento para Mas Bienestar</v>
          </cell>
          <cell r="H107" t="str">
            <v>Gestión del Riesgo para el Bienestar Colectivo en los Territorios</v>
          </cell>
          <cell r="I107" t="str">
            <v>PSPIC</v>
          </cell>
          <cell r="J107" t="str">
            <v>No aplica</v>
          </cell>
          <cell r="K107" t="str">
            <v>Sesión</v>
          </cell>
          <cell r="L107" t="str">
            <v>Local</v>
          </cell>
          <cell r="M107" t="str">
            <v>1_USAQUEN</v>
          </cell>
          <cell r="N107" t="str">
            <v>1_ENERO_2026</v>
          </cell>
          <cell r="O107" t="str">
            <v>984. Cuidado Continuo por una vida con bienestar con enfoque GéneroComunitario20261_USAQUEN1_ENERO_2026</v>
          </cell>
          <cell r="P107">
            <v>161342</v>
          </cell>
          <cell r="S107">
            <v>4</v>
          </cell>
          <cell r="T107">
            <v>645368</v>
          </cell>
        </row>
        <row r="108">
          <cell r="F108" t="str">
            <v>994. Cuidado Continuo por una vida con bienestar con enfoque GéneroComunitario2026</v>
          </cell>
          <cell r="G108" t="str">
            <v>Acompañamiento personas Trans</v>
          </cell>
          <cell r="H108" t="str">
            <v>Gestión del Riesgo para el Bienestar Colectivo en los Territorios</v>
          </cell>
          <cell r="I108" t="str">
            <v>PSPIC</v>
          </cell>
          <cell r="J108" t="str">
            <v>No aplica</v>
          </cell>
          <cell r="K108" t="str">
            <v>Plan de acción</v>
          </cell>
          <cell r="L108" t="str">
            <v>Distrito</v>
          </cell>
          <cell r="M108" t="str">
            <v>1_USAQUEN</v>
          </cell>
          <cell r="N108" t="str">
            <v>1_ENERO_2026</v>
          </cell>
          <cell r="O108" t="str">
            <v>994. Cuidado Continuo por una vida con bienestar con enfoque GéneroComunitario20261_USAQUEN1_ENERO_2026</v>
          </cell>
          <cell r="P108">
            <v>5621568</v>
          </cell>
          <cell r="S108">
            <v>0</v>
          </cell>
          <cell r="T108">
            <v>0</v>
          </cell>
        </row>
        <row r="109">
          <cell r="F109" t="str">
            <v>1004. Cuidado Continuo por una vida con bienestar con enfoque GéneroComunitario2026</v>
          </cell>
          <cell r="G109" t="str">
            <v>Prevención y detección temprana de factores de riesgo ITS (Mujer_LGBTI)</v>
          </cell>
          <cell r="H109" t="str">
            <v>Alta externalidad</v>
          </cell>
          <cell r="I109" t="str">
            <v>PSPIC</v>
          </cell>
          <cell r="J109" t="str">
            <v>No aplica</v>
          </cell>
          <cell r="K109" t="str">
            <v>Jornada</v>
          </cell>
          <cell r="L109" t="str">
            <v>Local</v>
          </cell>
          <cell r="M109" t="str">
            <v>1_USAQUEN</v>
          </cell>
          <cell r="N109" t="str">
            <v>1_ENERO_2026</v>
          </cell>
          <cell r="O109" t="str">
            <v>1004. Cuidado Continuo por una vida con bienestar con enfoque GéneroComunitario20261_USAQUEN1_ENERO_2026</v>
          </cell>
          <cell r="P109">
            <v>199714</v>
          </cell>
          <cell r="S109">
            <v>4</v>
          </cell>
          <cell r="T109">
            <v>798856</v>
          </cell>
        </row>
        <row r="110">
          <cell r="F110" t="str">
            <v>1015. Cuidado Continuo por una vida con bienestar con enfoque Población para formas extremas de exclusión:Comunitario2026</v>
          </cell>
          <cell r="G110" t="str">
            <v>SPAcios educativos para la reducción del daño:  Personas que se inyectan drogas (PID)</v>
          </cell>
          <cell r="H110" t="str">
            <v xml:space="preserve">Promoción de la salud y bienestar </v>
          </cell>
          <cell r="I110" t="str">
            <v>PSPIC</v>
          </cell>
          <cell r="J110" t="str">
            <v>No aplica</v>
          </cell>
          <cell r="K110" t="str">
            <v>Sesión</v>
          </cell>
          <cell r="L110" t="str">
            <v>Distrito</v>
          </cell>
          <cell r="M110" t="str">
            <v>1_USAQUEN</v>
          </cell>
          <cell r="N110" t="str">
            <v>1_ENERO_2026</v>
          </cell>
          <cell r="O110" t="str">
            <v>1015. Cuidado Continuo por una vida con bienestar con enfoque Población para formas extremas de exclusión:Comunitario20261_USAQUEN1_ENERO_2026</v>
          </cell>
          <cell r="P110">
            <v>322686</v>
          </cell>
          <cell r="S110">
            <v>0</v>
          </cell>
          <cell r="T110">
            <v>0</v>
          </cell>
        </row>
        <row r="111">
          <cell r="F111" t="str">
            <v>1025. Cuidado Continuo por una vida con bienestar con enfoque Población para formas extremas de exclusión:Comunitario2026</v>
          </cell>
          <cell r="G111" t="str">
            <v>SPAcios para la reducción del daño: acompañamiento solidario a personas que se inyectan drogas (PID)</v>
          </cell>
          <cell r="H111" t="str">
            <v>Gestión del Riesgo para el Bienestar Colectivo en los Territorios</v>
          </cell>
          <cell r="I111" t="str">
            <v>PSPIC</v>
          </cell>
          <cell r="J111" t="str">
            <v>No aplica</v>
          </cell>
          <cell r="K111" t="str">
            <v>Sesión</v>
          </cell>
          <cell r="L111" t="str">
            <v>Distrito</v>
          </cell>
          <cell r="M111" t="str">
            <v>1_USAQUEN</v>
          </cell>
          <cell r="N111" t="str">
            <v>1_ENERO_2026</v>
          </cell>
          <cell r="O111" t="str">
            <v>1025. Cuidado Continuo por una vida con bienestar con enfoque Población para formas extremas de exclusión:Comunitario20261_USAQUEN1_ENERO_2026</v>
          </cell>
          <cell r="P111">
            <v>322686</v>
          </cell>
          <cell r="S111">
            <v>0</v>
          </cell>
          <cell r="T111">
            <v>0</v>
          </cell>
        </row>
        <row r="112">
          <cell r="F112" t="str">
            <v>1035. Cuidado Continuo por una vida con bienestar con enfoque Población para formas extremas de exclusión:Comunitario2026</v>
          </cell>
          <cell r="G112" t="str">
            <v>SPAcios breves para la reducción del daño con personas que se inyectan drogas (PID)</v>
          </cell>
          <cell r="H112" t="str">
            <v>Alta externalidad</v>
          </cell>
          <cell r="I112" t="str">
            <v>PSPIC</v>
          </cell>
          <cell r="J112" t="str">
            <v>No aplica</v>
          </cell>
          <cell r="K112" t="str">
            <v>Sesión</v>
          </cell>
          <cell r="L112" t="str">
            <v>Distrito</v>
          </cell>
          <cell r="M112" t="str">
            <v>1_USAQUEN</v>
          </cell>
          <cell r="N112" t="str">
            <v>1_ENERO_2026</v>
          </cell>
          <cell r="O112" t="str">
            <v>1035. Cuidado Continuo por una vida con bienestar con enfoque Población para formas extremas de exclusión:Comunitario20261_USAQUEN1_ENERO_2026</v>
          </cell>
          <cell r="P112">
            <v>53781</v>
          </cell>
          <cell r="S112">
            <v>0</v>
          </cell>
          <cell r="T112">
            <v>0</v>
          </cell>
        </row>
        <row r="113">
          <cell r="F113" t="str">
            <v>1045. Cuidado Continuo por una vida con bienestar con enfoque Población para formas extremas de exclusión:Comunitario2026</v>
          </cell>
          <cell r="G113" t="str">
            <v xml:space="preserve">SPAcios para la reduccion del daño en poblacion diferencial  </v>
          </cell>
          <cell r="H113" t="str">
            <v xml:space="preserve">Promoción de la salud y bienestar </v>
          </cell>
          <cell r="I113" t="str">
            <v>PSPIC</v>
          </cell>
          <cell r="J113" t="str">
            <v>No aplica</v>
          </cell>
          <cell r="K113" t="str">
            <v>Sesión</v>
          </cell>
          <cell r="L113" t="str">
            <v>Distrito</v>
          </cell>
          <cell r="M113" t="str">
            <v>1_USAQUEN</v>
          </cell>
          <cell r="N113" t="str">
            <v>1_ENERO_2026</v>
          </cell>
          <cell r="O113" t="str">
            <v>1045. Cuidado Continuo por una vida con bienestar con enfoque Población para formas extremas de exclusión:Comunitario20261_USAQUEN1_ENERO_2026</v>
          </cell>
          <cell r="P113">
            <v>210809</v>
          </cell>
          <cell r="S113">
            <v>0</v>
          </cell>
          <cell r="T113">
            <v>0</v>
          </cell>
        </row>
        <row r="114">
          <cell r="F114" t="str">
            <v>1055. Cuidado Continuo por una vida con bienestar con enfoque Población para formas extremas de exclusión:Comunitario2026</v>
          </cell>
          <cell r="G114" t="str">
            <v>SPAcios de prevención y detección temprana de factores de riesgo ITS - SPA (PID)</v>
          </cell>
          <cell r="H114" t="str">
            <v>Alta externalidad</v>
          </cell>
          <cell r="I114" t="str">
            <v>PSPIC</v>
          </cell>
          <cell r="J114" t="str">
            <v>No aplica</v>
          </cell>
          <cell r="K114" t="str">
            <v>Jornada</v>
          </cell>
          <cell r="L114" t="str">
            <v>Distrito</v>
          </cell>
          <cell r="M114" t="str">
            <v>1_USAQUEN</v>
          </cell>
          <cell r="N114" t="str">
            <v>1_ENERO_2026</v>
          </cell>
          <cell r="O114" t="str">
            <v>1055. Cuidado Continuo por una vida con bienestar con enfoque Población para formas extremas de exclusión:Comunitario20261_USAQUEN1_ENERO_2026</v>
          </cell>
          <cell r="P114">
            <v>281078</v>
          </cell>
          <cell r="S114">
            <v>0</v>
          </cell>
          <cell r="T114">
            <v>0</v>
          </cell>
        </row>
        <row r="115">
          <cell r="F115" t="str">
            <v>1065. Cuidado Continuo por una vida con bienestar con enfoque Población para formas extremas de exclusión:Comunitario2026</v>
          </cell>
          <cell r="G115" t="str">
            <v>Sesion educativa para MAS Bienestar, dirigida la poblacion habitanza en calle</v>
          </cell>
          <cell r="H115" t="str">
            <v xml:space="preserve">Promoción de la salud y bienestar </v>
          </cell>
          <cell r="I115" t="str">
            <v>PSPIC</v>
          </cell>
          <cell r="J115" t="str">
            <v>No aplica</v>
          </cell>
          <cell r="K115" t="str">
            <v>Sesión</v>
          </cell>
          <cell r="L115" t="str">
            <v>Local</v>
          </cell>
          <cell r="M115" t="str">
            <v>1_USAQUEN</v>
          </cell>
          <cell r="N115" t="str">
            <v>1_ENERO_2026</v>
          </cell>
          <cell r="O115" t="str">
            <v>1065. Cuidado Continuo por una vida con bienestar con enfoque Población para formas extremas de exclusión:Comunitario20261_USAQUEN1_ENERO_2026</v>
          </cell>
          <cell r="P115">
            <v>210809</v>
          </cell>
          <cell r="S115">
            <v>11</v>
          </cell>
          <cell r="T115">
            <v>2318899</v>
          </cell>
        </row>
        <row r="116">
          <cell r="F116" t="str">
            <v>1075. Cuidado Continuo por una vida con bienestar con enfoque Población para formas extremas de exclusión:Comunitario2026</v>
          </cell>
          <cell r="G116" t="str">
            <v>Acompañamiento solidarios (HC)</v>
          </cell>
          <cell r="H116" t="str">
            <v>Gestión del Riesgo para el Bienestar Colectivo en los Territorios</v>
          </cell>
          <cell r="I116" t="str">
            <v>PSPIC</v>
          </cell>
          <cell r="J116" t="str">
            <v>No aplica</v>
          </cell>
          <cell r="K116" t="str">
            <v>Sesión</v>
          </cell>
          <cell r="L116" t="str">
            <v>Local</v>
          </cell>
          <cell r="M116" t="str">
            <v>1_USAQUEN</v>
          </cell>
          <cell r="N116" t="str">
            <v>1_ENERO_2026</v>
          </cell>
          <cell r="O116" t="str">
            <v>1075. Cuidado Continuo por una vida con bienestar con enfoque Población para formas extremas de exclusión:Comunitario20261_USAQUEN1_ENERO_2026</v>
          </cell>
          <cell r="P116">
            <v>55938</v>
          </cell>
          <cell r="S116">
            <v>10</v>
          </cell>
          <cell r="T116">
            <v>559380</v>
          </cell>
        </row>
        <row r="117">
          <cell r="F117" t="str">
            <v>1085. Cuidado Continuo por una vida con bienestar con enfoque Población para formas extremas de exclusión:Comunitario2026</v>
          </cell>
          <cell r="G117" t="str">
            <v>Asesorias prevención y detección temprana de factores Psicosocial y en salud (HC)</v>
          </cell>
          <cell r="H117" t="str">
            <v>Gestión del Riesgo para el Bienestar Colectivo en los Territorios</v>
          </cell>
          <cell r="I117" t="str">
            <v>PSPIC</v>
          </cell>
          <cell r="J117" t="str">
            <v>No aplica</v>
          </cell>
          <cell r="K117" t="str">
            <v>Sesión</v>
          </cell>
          <cell r="L117" t="str">
            <v>Local</v>
          </cell>
          <cell r="M117" t="str">
            <v>1_USAQUEN</v>
          </cell>
          <cell r="N117" t="str">
            <v>1_ENERO_2026</v>
          </cell>
          <cell r="O117" t="str">
            <v>1085. Cuidado Continuo por una vida con bienestar con enfoque Población para formas extremas de exclusión:Comunitario20261_USAQUEN1_ENERO_2026</v>
          </cell>
          <cell r="P117">
            <v>210809</v>
          </cell>
          <cell r="S117">
            <v>11</v>
          </cell>
          <cell r="T117">
            <v>2318899</v>
          </cell>
        </row>
        <row r="118">
          <cell r="F118" t="str">
            <v>1095. Cuidado Continuo por una vida con bienestar con enfoque Población para formas extremas de exclusión:Comunitario2026</v>
          </cell>
          <cell r="G118" t="str">
            <v>Prevención y detección temprana de factores de riesgo ITS (HC)</v>
          </cell>
          <cell r="H118" t="str">
            <v>Alta externalidad</v>
          </cell>
          <cell r="I118" t="str">
            <v>PSPIC</v>
          </cell>
          <cell r="J118" t="str">
            <v>No aplica</v>
          </cell>
          <cell r="K118" t="str">
            <v>Jornada</v>
          </cell>
          <cell r="L118" t="str">
            <v>Local</v>
          </cell>
          <cell r="M118" t="str">
            <v>1_USAQUEN</v>
          </cell>
          <cell r="N118" t="str">
            <v>1_ENERO_2026</v>
          </cell>
          <cell r="O118" t="str">
            <v>1095. Cuidado Continuo por una vida con bienestar con enfoque Población para formas extremas de exclusión:Comunitario20261_USAQUEN1_ENERO_2026</v>
          </cell>
          <cell r="P118">
            <v>199714</v>
          </cell>
          <cell r="S118">
            <v>2</v>
          </cell>
          <cell r="T118">
            <v>399428</v>
          </cell>
        </row>
        <row r="119">
          <cell r="F119" t="str">
            <v>1105. Cuidado Continuo por una vida con bienestar con enfoque Población para formas extremas de exclusión:Laboral2026</v>
          </cell>
          <cell r="G119" t="str">
            <v>Sesion educativa para población diferencial - Actividades Sexuales Pagadas (ASP)</v>
          </cell>
          <cell r="H119" t="str">
            <v xml:space="preserve">Promoción de la salud y bienestar </v>
          </cell>
          <cell r="I119" t="str">
            <v>PSPIC</v>
          </cell>
          <cell r="J119" t="str">
            <v>No aplica</v>
          </cell>
          <cell r="K119" t="str">
            <v>Sesión</v>
          </cell>
          <cell r="L119" t="str">
            <v>Local</v>
          </cell>
          <cell r="M119" t="str">
            <v>1_USAQUEN</v>
          </cell>
          <cell r="N119" t="str">
            <v>1_ENERO_2026</v>
          </cell>
          <cell r="O119" t="str">
            <v>1105. Cuidado Continuo por una vida con bienestar con enfoque Población para formas extremas de exclusión:Laboral20261_USAQUEN1_ENERO_2026</v>
          </cell>
          <cell r="P119">
            <v>316213</v>
          </cell>
          <cell r="S119">
            <v>0</v>
          </cell>
          <cell r="T119">
            <v>0</v>
          </cell>
        </row>
        <row r="120">
          <cell r="F120" t="str">
            <v>1115. Cuidado Continuo por una vida con bienestar con enfoque Población para formas extremas de exclusión:Laboral2026</v>
          </cell>
          <cell r="G120" t="str">
            <v>Recorridos en calle - Actividades Sexuales Pagadas (ASP)</v>
          </cell>
          <cell r="H120" t="str">
            <v>Gestión del Riesgo para el Bienestar Colectivo en los Territorios</v>
          </cell>
          <cell r="I120" t="str">
            <v>PSPIC</v>
          </cell>
          <cell r="J120" t="str">
            <v>No aplica</v>
          </cell>
          <cell r="K120" t="str">
            <v>Recorrido</v>
          </cell>
          <cell r="L120" t="str">
            <v>Local</v>
          </cell>
          <cell r="M120" t="str">
            <v>1_USAQUEN</v>
          </cell>
          <cell r="N120" t="str">
            <v>1_ENERO_2026</v>
          </cell>
          <cell r="O120" t="str">
            <v>1115. Cuidado Continuo por una vida con bienestar con enfoque Población para formas extremas de exclusión:Laboral20261_USAQUEN1_ENERO_2026</v>
          </cell>
          <cell r="P120">
            <v>421618</v>
          </cell>
          <cell r="S120">
            <v>0</v>
          </cell>
          <cell r="T120">
            <v>0</v>
          </cell>
        </row>
        <row r="121">
          <cell r="F121" t="str">
            <v>1125. Cuidado Continuo por una vida con bienestar con enfoque Población para formas extremas de exclusión:Laboral2026</v>
          </cell>
          <cell r="G121" t="str">
            <v xml:space="preserve">Red para ciudad </v>
          </cell>
          <cell r="H121" t="str">
            <v xml:space="preserve">Promoción de la salud y bienestar </v>
          </cell>
          <cell r="I121" t="str">
            <v>PSPIC</v>
          </cell>
          <cell r="J121" t="str">
            <v>No aplica</v>
          </cell>
          <cell r="K121" t="str">
            <v>Sesión</v>
          </cell>
          <cell r="L121" t="str">
            <v>Local</v>
          </cell>
          <cell r="M121" t="str">
            <v>1_USAQUEN</v>
          </cell>
          <cell r="N121" t="str">
            <v>1_ENERO_2026</v>
          </cell>
          <cell r="O121" t="str">
            <v>1125. Cuidado Continuo por una vida con bienestar con enfoque Población para formas extremas de exclusión:Laboral20261_USAQUEN1_ENERO_2026</v>
          </cell>
          <cell r="P121">
            <v>140539</v>
          </cell>
          <cell r="S121">
            <v>0</v>
          </cell>
          <cell r="T121">
            <v>0</v>
          </cell>
        </row>
        <row r="122">
          <cell r="F122" t="str">
            <v>1135. Cuidado Continuo por una vida con bienestar con enfoque Población para formas extremas de exclusión:Laboral2026</v>
          </cell>
          <cell r="G122" t="str">
            <v>Asesorias prevención y detección temprana de factores de riesgo  psicosocial y en salud</v>
          </cell>
          <cell r="H122" t="str">
            <v>Gestión del Riesgo para el Bienestar Colectivo en los Territorios</v>
          </cell>
          <cell r="I122" t="str">
            <v>PSPIC</v>
          </cell>
          <cell r="J122" t="str">
            <v>No aplica</v>
          </cell>
          <cell r="K122" t="str">
            <v>Asesoría</v>
          </cell>
          <cell r="L122" t="str">
            <v>Local</v>
          </cell>
          <cell r="M122" t="str">
            <v>1_USAQUEN</v>
          </cell>
          <cell r="N122" t="str">
            <v>1_ENERO_2026</v>
          </cell>
          <cell r="O122" t="str">
            <v>1135. Cuidado Continuo por una vida con bienestar con enfoque Población para formas extremas de exclusión:Laboral20261_USAQUEN1_ENERO_2026</v>
          </cell>
          <cell r="P122">
            <v>70270</v>
          </cell>
          <cell r="S122">
            <v>0</v>
          </cell>
          <cell r="T122">
            <v>0</v>
          </cell>
        </row>
        <row r="123">
          <cell r="F123" t="str">
            <v>1145. Cuidado Continuo por una vida con bienestar con enfoque Población para formas extremas de exclusión:Laboral2026</v>
          </cell>
          <cell r="G123" t="str">
            <v>Tamizajes para la prevención y detección temprana de factores de riesgo ITS (ASP)</v>
          </cell>
          <cell r="H123" t="str">
            <v>Alta externalidad</v>
          </cell>
          <cell r="I123" t="str">
            <v>PSPIC</v>
          </cell>
          <cell r="J123" t="str">
            <v>No aplica</v>
          </cell>
          <cell r="K123" t="str">
            <v>Tamizaje</v>
          </cell>
          <cell r="L123" t="str">
            <v>Local</v>
          </cell>
          <cell r="M123" t="str">
            <v>1_USAQUEN</v>
          </cell>
          <cell r="N123" t="str">
            <v>1_ENERO_2026</v>
          </cell>
          <cell r="O123" t="str">
            <v>1145. Cuidado Continuo por una vida con bienestar con enfoque Población para formas extremas de exclusión:Laboral20261_USAQUEN1_ENERO_2026</v>
          </cell>
          <cell r="P123">
            <v>19971</v>
          </cell>
          <cell r="S123">
            <v>0</v>
          </cell>
          <cell r="T123">
            <v>0</v>
          </cell>
        </row>
        <row r="124">
          <cell r="F124" t="str">
            <v>1155. Cuidado Continuo por una vida con bienestar con enfoque Población para formas extremas de exclusión:Laboral2026</v>
          </cell>
          <cell r="G124" t="str">
            <v xml:space="preserve">Acciones de acompañamiento  a la población para la efectividad a las canalizaciones </v>
          </cell>
          <cell r="H124" t="str">
            <v>Gestión del Riesgo para el Bienestar Colectivo en los Territorios</v>
          </cell>
          <cell r="I124" t="str">
            <v>PSPIC</v>
          </cell>
          <cell r="J124" t="str">
            <v>No aplica</v>
          </cell>
          <cell r="K124" t="str">
            <v>Acompañamiento</v>
          </cell>
          <cell r="L124" t="str">
            <v>Local</v>
          </cell>
          <cell r="M124" t="str">
            <v>1_USAQUEN</v>
          </cell>
          <cell r="N124" t="str">
            <v>1_ENERO_2026</v>
          </cell>
          <cell r="O124" t="str">
            <v>1155. Cuidado Continuo por una vida con bienestar con enfoque Población para formas extremas de exclusión:Laboral20261_USAQUEN1_ENERO_2026</v>
          </cell>
          <cell r="P124">
            <v>70270</v>
          </cell>
          <cell r="S124">
            <v>0</v>
          </cell>
          <cell r="T124">
            <v>0</v>
          </cell>
        </row>
        <row r="125">
          <cell r="F125" t="str">
            <v>1166. Cuidado Continuo por una vida con bienestar para la población migrante internacional de BogotáEducativo 2026</v>
          </cell>
          <cell r="G125" t="str">
            <v>Gestión para el bienestar en instituciones  educativas con alta presencia de población migrante internacional</v>
          </cell>
          <cell r="H125" t="str">
            <v xml:space="preserve">Promoción de la salud y bienestar </v>
          </cell>
          <cell r="I125" t="str">
            <v>PSPIC</v>
          </cell>
          <cell r="J125" t="str">
            <v>No aplica</v>
          </cell>
          <cell r="K125" t="str">
            <v>Sesión</v>
          </cell>
          <cell r="L125" t="str">
            <v>Local</v>
          </cell>
          <cell r="M125" t="str">
            <v>1_USAQUEN</v>
          </cell>
          <cell r="N125" t="str">
            <v>1_ENERO_2026</v>
          </cell>
          <cell r="O125" t="str">
            <v>1166. Cuidado Continuo por una vida con bienestar para la población migrante internacional de BogotáEducativo 20261_USAQUEN1_ENERO_2026</v>
          </cell>
          <cell r="P125">
            <v>105404</v>
          </cell>
          <cell r="S125">
            <v>10</v>
          </cell>
          <cell r="T125">
            <v>1054040</v>
          </cell>
        </row>
        <row r="126">
          <cell r="F126" t="str">
            <v>1177. Cuidado Continuo por una vida con bienestar para la población con discapacidadEducativo 2026</v>
          </cell>
          <cell r="G126" t="str">
            <v xml:space="preserve">*Bienestar e inclusión educativa de niños, niñas y adolescentes en el entorno educativo y de población con discapacidad en las UTIS, mediante sesiones educativas de la Rehabilitación Basada en Comunidad – RBC. 
</v>
          </cell>
          <cell r="H126" t="str">
            <v xml:space="preserve">Promoción de la salud y bienestar </v>
          </cell>
          <cell r="I126" t="str">
            <v>PSPIC</v>
          </cell>
          <cell r="J126" t="str">
            <v>No aplica</v>
          </cell>
          <cell r="K126" t="str">
            <v>Sesión</v>
          </cell>
          <cell r="L126" t="str">
            <v>Local</v>
          </cell>
          <cell r="M126" t="str">
            <v>1_USAQUEN</v>
          </cell>
          <cell r="N126" t="str">
            <v>1_ENERO_2026</v>
          </cell>
          <cell r="O126" t="str">
            <v>1177. Cuidado Continuo por una vida con bienestar para la población con discapacidadEducativo 20261_USAQUEN1_ENERO_2026</v>
          </cell>
          <cell r="P126">
            <v>161342</v>
          </cell>
          <cell r="S126">
            <v>8</v>
          </cell>
          <cell r="T126">
            <v>1290736</v>
          </cell>
        </row>
        <row r="127">
          <cell r="F127" t="str">
            <v>1177. Cuidado Continuo por una vida con bienestar para la población con discapacidadLaboral2026</v>
          </cell>
          <cell r="G127" t="str">
            <v xml:space="preserve">*Bienestar e inclusión educativa de niños, niñas y adolescentes en el entorno educativo y de población con discapacidad en las UTIS, mediante sesiones educativas de la Rehabilitación Basada en Comunidad – RBC. 
</v>
          </cell>
          <cell r="H127" t="str">
            <v xml:space="preserve">Promoción de la salud y bienestar </v>
          </cell>
          <cell r="I127" t="str">
            <v>PSPIC</v>
          </cell>
          <cell r="J127" t="str">
            <v>No aplica</v>
          </cell>
          <cell r="K127" t="str">
            <v>Sesión</v>
          </cell>
          <cell r="L127" t="str">
            <v>Zonal</v>
          </cell>
          <cell r="M127" t="str">
            <v>1_USAQUEN</v>
          </cell>
          <cell r="N127" t="str">
            <v>1_ENERO_2026</v>
          </cell>
          <cell r="O127" t="str">
            <v>1177. Cuidado Continuo por una vida con bienestar para la población con discapacidadLaboral20261_USAQUEN1_ENERO_2026</v>
          </cell>
          <cell r="P127">
            <v>161342</v>
          </cell>
          <cell r="S127">
            <v>4</v>
          </cell>
          <cell r="T127">
            <v>645368</v>
          </cell>
        </row>
        <row r="128">
          <cell r="F128" t="str">
            <v>1187. Cuidado Continuo por una vida con bienestar para la población con discapacidadComunitario2026</v>
          </cell>
          <cell r="G128" t="str">
            <v>Fortalecimiento de prácticas de cuidado en nodos de familias y personas cuidadoras de personas con discapacidad por curso de vida a través de grupos Socioeducativos de Rehabilitación Basada en Comunidad - RBC</v>
          </cell>
          <cell r="H128" t="str">
            <v xml:space="preserve">Promoción de la salud y bienestar </v>
          </cell>
          <cell r="I128" t="str">
            <v>PSPIC</v>
          </cell>
          <cell r="J128" t="str">
            <v>No aplica</v>
          </cell>
          <cell r="K128" t="str">
            <v>Grupo</v>
          </cell>
          <cell r="L128" t="str">
            <v>Local</v>
          </cell>
          <cell r="M128" t="str">
            <v>1_USAQUEN</v>
          </cell>
          <cell r="N128" t="str">
            <v>1_ENERO_2026</v>
          </cell>
          <cell r="O128" t="str">
            <v>1187. Cuidado Continuo por una vida con bienestar para la población con discapacidadComunitario20261_USAQUEN1_ENERO_2026</v>
          </cell>
          <cell r="P128">
            <v>992404</v>
          </cell>
          <cell r="S128">
            <v>4</v>
          </cell>
          <cell r="T128">
            <v>3969616</v>
          </cell>
        </row>
        <row r="129">
          <cell r="F129" t="str">
            <v>1197. Cuidado Continuo por una vida con bienestar para la población con discapacidadComunitario2026</v>
          </cell>
          <cell r="G129" t="str">
            <v>Fortalecimiento de agentes de cambio promotores de inclusión social y bienestar colectivo a través de escuelas de liderazgo en entorno comunitario</v>
          </cell>
          <cell r="H129" t="str">
            <v xml:space="preserve">Promoción de la salud y bienestar </v>
          </cell>
          <cell r="I129" t="str">
            <v>PSPIC</v>
          </cell>
          <cell r="J129" t="str">
            <v>No aplica</v>
          </cell>
          <cell r="K129" t="str">
            <v>Sesión</v>
          </cell>
          <cell r="L129" t="str">
            <v>Local</v>
          </cell>
          <cell r="M129" t="str">
            <v>1_USAQUEN</v>
          </cell>
          <cell r="N129" t="str">
            <v>1_ENERO_2026</v>
          </cell>
          <cell r="O129" t="str">
            <v>1197. Cuidado Continuo por una vida con bienestar para la población con discapacidadComunitario20261_USAQUEN1_ENERO_2026</v>
          </cell>
          <cell r="P129">
            <v>355662</v>
          </cell>
          <cell r="S129">
            <v>4</v>
          </cell>
          <cell r="T129">
            <v>1422648</v>
          </cell>
        </row>
        <row r="130">
          <cell r="F130" t="str">
            <v>1207. Cuidado Continuo por una vida con bienestar para la población con discapacidadComunitario2026</v>
          </cell>
          <cell r="G130" t="str">
            <v>Fortalecimiento de redes de personas cuidadoras de personas con discapacidad para el apoyo y cuidado colectivo en entorno comunitario (local, Interlocal y distrital).</v>
          </cell>
          <cell r="H130" t="str">
            <v xml:space="preserve">Promoción de la salud y bienestar </v>
          </cell>
          <cell r="I130" t="str">
            <v>PSPIC</v>
          </cell>
          <cell r="J130" t="str">
            <v>No aplica</v>
          </cell>
          <cell r="K130" t="str">
            <v>Red</v>
          </cell>
          <cell r="L130" t="str">
            <v>Local</v>
          </cell>
          <cell r="M130" t="str">
            <v>1_USAQUEN</v>
          </cell>
          <cell r="N130" t="str">
            <v>1_ENERO_2026</v>
          </cell>
          <cell r="O130" t="str">
            <v>1207. Cuidado Continuo por una vida con bienestar para la población con discapacidadComunitario20261_USAQUEN1_ENERO_2026</v>
          </cell>
          <cell r="P130">
            <v>1422652</v>
          </cell>
          <cell r="S130">
            <v>1</v>
          </cell>
          <cell r="T130">
            <v>1422652</v>
          </cell>
        </row>
        <row r="131">
          <cell r="F131" t="str">
            <v>1217. Cuidado Continuo por una vida con bienestar para la población con discapacidadComunitario2026</v>
          </cell>
          <cell r="G131" t="str">
            <v>Asesoría en bienestar e inclusión para la población con discapacidad mediante la intervención breve</v>
          </cell>
          <cell r="H131" t="str">
            <v>Alta externalidad</v>
          </cell>
          <cell r="I131" t="str">
            <v>PSPIC</v>
          </cell>
          <cell r="J131" t="str">
            <v>No aplica</v>
          </cell>
          <cell r="K131" t="str">
            <v>Asesoría</v>
          </cell>
          <cell r="L131" t="str">
            <v>Local</v>
          </cell>
          <cell r="M131" t="str">
            <v>1_USAQUEN</v>
          </cell>
          <cell r="N131" t="str">
            <v>1_ENERO_2026</v>
          </cell>
          <cell r="O131" t="str">
            <v>1217. Cuidado Continuo por una vida con bienestar para la población con discapacidadComunitario20261_USAQUEN1_ENERO_2026</v>
          </cell>
          <cell r="P131">
            <v>35135</v>
          </cell>
          <cell r="S131">
            <v>8</v>
          </cell>
          <cell r="T131">
            <v>281080</v>
          </cell>
        </row>
        <row r="132">
          <cell r="F132" t="str">
            <v>1227. Cuidado Continuo por una vida con bienestar para la población con discapacidadComunitario2026</v>
          </cell>
          <cell r="G132" t="str">
            <v>Mejoramiento de los procesos de inclusión social para la población con discapacidad mediante la activación de rutas y gestión de casos en el territorio.</v>
          </cell>
          <cell r="H132" t="str">
            <v>Gestión del Riesgo para el Bienestar Colectivo en los Territorios</v>
          </cell>
          <cell r="I132" t="str">
            <v>PSPIC</v>
          </cell>
          <cell r="J132" t="str">
            <v>No aplica</v>
          </cell>
          <cell r="K132" t="str">
            <v>Caso</v>
          </cell>
          <cell r="L132" t="str">
            <v>Local</v>
          </cell>
          <cell r="M132" t="str">
            <v>1_USAQUEN</v>
          </cell>
          <cell r="N132" t="str">
            <v>1_ENERO_2026</v>
          </cell>
          <cell r="O132" t="str">
            <v>1227. Cuidado Continuo por una vida con bienestar para la población con discapacidadComunitario20261_USAQUEN1_ENERO_2026</v>
          </cell>
          <cell r="P132">
            <v>53781</v>
          </cell>
          <cell r="S132">
            <v>6</v>
          </cell>
          <cell r="T132">
            <v>322686</v>
          </cell>
        </row>
        <row r="133">
          <cell r="F133" t="str">
            <v>1237. Cuidado Continuo por una vida con bienestar para la población con discapacidadInstitucional2026</v>
          </cell>
          <cell r="G133" t="str">
            <v>Instituciones Promotoras de la inclusión a través de sesiones educativas en entorno institucional</v>
          </cell>
          <cell r="H133" t="str">
            <v xml:space="preserve">Promoción de la salud y bienestar </v>
          </cell>
          <cell r="I133" t="str">
            <v>PSPIC</v>
          </cell>
          <cell r="J133" t="str">
            <v>No aplica</v>
          </cell>
          <cell r="K133" t="str">
            <v>Sesión</v>
          </cell>
          <cell r="L133" t="str">
            <v>Local</v>
          </cell>
          <cell r="M133" t="str">
            <v>1_USAQUEN</v>
          </cell>
          <cell r="N133" t="str">
            <v>1_ENERO_2026</v>
          </cell>
          <cell r="O133" t="str">
            <v>1237. Cuidado Continuo por una vida con bienestar para la población con discapacidadInstitucional20261_USAQUEN1_ENERO_2026</v>
          </cell>
          <cell r="P133">
            <v>266747</v>
          </cell>
          <cell r="S133">
            <v>4</v>
          </cell>
          <cell r="T133">
            <v>1066988</v>
          </cell>
        </row>
        <row r="134">
          <cell r="F134" t="str">
            <v>1247. Cuidado Continuo por una vida con bienestar para la población con discapacidadComunitario2026</v>
          </cell>
          <cell r="G134" t="str">
            <v>Encuentros interlocales de actores de RBC
 Encuentros locales y distritales de personas cuidadoras de personas con discapacidad 
Jornada conmemorativa mes de la discapacidad</v>
          </cell>
          <cell r="H134" t="str">
            <v xml:space="preserve">Promoción de la salud y bienestar </v>
          </cell>
          <cell r="I134" t="str">
            <v>PSPIC</v>
          </cell>
          <cell r="J134" t="str">
            <v>No aplica</v>
          </cell>
          <cell r="K134" t="str">
            <v>Encuentro</v>
          </cell>
          <cell r="L134" t="str">
            <v>Local</v>
          </cell>
          <cell r="M134" t="str">
            <v>1_USAQUEN</v>
          </cell>
          <cell r="N134" t="str">
            <v>1_ENERO_2026</v>
          </cell>
          <cell r="O134" t="str">
            <v>1247. Cuidado Continuo por una vida con bienestar para la población con discapacidadComunitario20261_USAQUEN1_ENERO_2026</v>
          </cell>
          <cell r="P134">
            <v>851865</v>
          </cell>
          <cell r="S134">
            <v>0</v>
          </cell>
          <cell r="T134">
            <v>0</v>
          </cell>
        </row>
        <row r="135">
          <cell r="F135" t="str">
            <v>1257. Cuidado Continuo por una vida con bienestar para la población con discapacidadComunitario2026</v>
          </cell>
          <cell r="G135" t="str">
            <v xml:space="preserve">Fortalecimiento de capacidades del talento humano para implementar la estrategia rehabilitación basada en comunidad en los territorios </v>
          </cell>
          <cell r="H135" t="str">
            <v xml:space="preserve">Promoción de la salud y bienestar </v>
          </cell>
          <cell r="I135" t="str">
            <v>PSPIC</v>
          </cell>
          <cell r="J135" t="str">
            <v>No aplica</v>
          </cell>
          <cell r="K135" t="str">
            <v>Plan de acción</v>
          </cell>
          <cell r="L135" t="str">
            <v>Distrito</v>
          </cell>
          <cell r="M135" t="str">
            <v>1_USAQUEN</v>
          </cell>
          <cell r="N135" t="str">
            <v>1_ENERO_2026</v>
          </cell>
          <cell r="O135" t="str">
            <v>1257. Cuidado Continuo por una vida con bienestar para la población con discapacidadComunitario20261_USAQUEN1_ENERO_2026</v>
          </cell>
          <cell r="P135">
            <v>12879544</v>
          </cell>
          <cell r="S135">
            <v>0</v>
          </cell>
          <cell r="T135">
            <v>0</v>
          </cell>
        </row>
        <row r="136">
          <cell r="F136" t="str">
            <v>1268. Cuidado Continuo por una vida con bienestar para la ruralidad de BogotáComunitario2026</v>
          </cell>
          <cell r="G136" t="str">
            <v>Grupos socioeducativos para el bienestar en la ruralidad cercana - salud ambiental</v>
          </cell>
          <cell r="H136" t="str">
            <v xml:space="preserve">Promoción de la salud y bienestar </v>
          </cell>
          <cell r="I136" t="str">
            <v>PSPIC</v>
          </cell>
          <cell r="J136" t="str">
            <v>No aplica</v>
          </cell>
          <cell r="K136" t="str">
            <v>Sesión</v>
          </cell>
          <cell r="L136" t="str">
            <v>Distrito</v>
          </cell>
          <cell r="M136" t="str">
            <v>1_USAQUEN</v>
          </cell>
          <cell r="N136" t="str">
            <v>1_ENERO_2026</v>
          </cell>
          <cell r="O136" t="str">
            <v>1268. Cuidado Continuo por una vida con bienestar para la ruralidad de BogotáComunitario20261_USAQUEN1_ENERO_2026</v>
          </cell>
          <cell r="P136">
            <v>175674</v>
          </cell>
          <cell r="S136">
            <v>0</v>
          </cell>
          <cell r="T136">
            <v>0</v>
          </cell>
        </row>
        <row r="137">
          <cell r="F137" t="str">
            <v>1278. Cuidado Continuo por una vida con bienestar para la ruralidad de BogotáComunitario2026</v>
          </cell>
          <cell r="G137" t="str">
            <v>Sesiones educativas para el bienestar en la ruralidad lejana (salud ambiental, salud mental, salud sexual y reproductiva, discapacidad, seguridad alimentaria y nutricional, salud materna y salud infantil)</v>
          </cell>
          <cell r="H137" t="str">
            <v xml:space="preserve">Promoción de la salud y bienestar </v>
          </cell>
          <cell r="I137" t="str">
            <v>PSPIC</v>
          </cell>
          <cell r="J137" t="str">
            <v>No aplica</v>
          </cell>
          <cell r="K137" t="str">
            <v>Sesión</v>
          </cell>
          <cell r="L137" t="str">
            <v>Local</v>
          </cell>
          <cell r="M137" t="str">
            <v>1_USAQUEN</v>
          </cell>
          <cell r="N137" t="str">
            <v>1_ENERO_2026</v>
          </cell>
          <cell r="O137" t="str">
            <v>1278. Cuidado Continuo por una vida con bienestar para la ruralidad de BogotáComunitario20261_USAQUEN1_ENERO_2026</v>
          </cell>
          <cell r="P137">
            <v>468320</v>
          </cell>
          <cell r="S137">
            <v>0</v>
          </cell>
          <cell r="T137">
            <v>0</v>
          </cell>
        </row>
        <row r="138">
          <cell r="F138" t="str">
            <v>1278. Cuidado Continuo por una vida con bienestar para la ruralidad de BogotáEducativo 2026</v>
          </cell>
          <cell r="G138" t="str">
            <v>Sesiones educativas para el bienestar en la ruralidad lejana (salud ambiental, salud mental, salud sexual y reproductiva, discapacidad, seguridad alimentaria y nutricional, salud materna y salud infantil)</v>
          </cell>
          <cell r="H138" t="str">
            <v xml:space="preserve">Promoción de la salud y bienestar </v>
          </cell>
          <cell r="I138" t="str">
            <v>PSPIC</v>
          </cell>
          <cell r="J138" t="str">
            <v>No aplica</v>
          </cell>
          <cell r="K138" t="str">
            <v>Sesión</v>
          </cell>
          <cell r="L138" t="str">
            <v>Local</v>
          </cell>
          <cell r="M138" t="str">
            <v>1_USAQUEN</v>
          </cell>
          <cell r="N138" t="str">
            <v>1_ENERO_2026</v>
          </cell>
          <cell r="O138" t="str">
            <v>1278. Cuidado Continuo por una vida con bienestar para la ruralidad de BogotáEducativo 20261_USAQUEN1_ENERO_2026</v>
          </cell>
          <cell r="P138">
            <v>468320</v>
          </cell>
          <cell r="S138">
            <v>0</v>
          </cell>
          <cell r="T138">
            <v>0</v>
          </cell>
        </row>
        <row r="139">
          <cell r="F139" t="str">
            <v>1278. Cuidado Continuo por una vida con bienestar para la ruralidad de BogotáInstitucional2026</v>
          </cell>
          <cell r="G139" t="str">
            <v>Sesiones educativas para el bienestar en la ruralidad lejana (salud ambiental, salud mental, salud sexual y reproductiva, discapacidad, seguridad alimentaria y nutricional, salud materna y salud infantil)</v>
          </cell>
          <cell r="H139" t="str">
            <v xml:space="preserve">Promoción de la salud y bienestar </v>
          </cell>
          <cell r="I139" t="str">
            <v>PSPIC</v>
          </cell>
          <cell r="J139" t="str">
            <v>No aplica</v>
          </cell>
          <cell r="K139" t="str">
            <v>Sesión</v>
          </cell>
          <cell r="L139" t="str">
            <v>Local</v>
          </cell>
          <cell r="M139" t="str">
            <v>1_USAQUEN</v>
          </cell>
          <cell r="N139" t="str">
            <v>1_ENERO_2026</v>
          </cell>
          <cell r="O139" t="str">
            <v>1278. Cuidado Continuo por una vida con bienestar para la ruralidad de BogotáInstitucional20261_USAQUEN1_ENERO_2026</v>
          </cell>
          <cell r="P139">
            <v>468320</v>
          </cell>
          <cell r="S139">
            <v>0</v>
          </cell>
          <cell r="T139">
            <v>0</v>
          </cell>
        </row>
        <row r="140">
          <cell r="F140" t="str">
            <v>1288. Cuidado Continuo por una vida con bienestar para la ruralidad de BogotáComunitario2026</v>
          </cell>
          <cell r="G140" t="str">
            <v>Sesiones educativas para el bienestar en la ruralidad cercana (salud ambiental, salud mental, salud sexual y reproductiva, discapacidad, seguridad alimentaria y nutricional, salud materna y salud infantil)</v>
          </cell>
          <cell r="H140" t="str">
            <v xml:space="preserve">Promoción de la salud y bienestar </v>
          </cell>
          <cell r="I140" t="str">
            <v>PSPIC</v>
          </cell>
          <cell r="J140" t="str">
            <v>No aplica</v>
          </cell>
          <cell r="K140" t="str">
            <v>Sesión</v>
          </cell>
          <cell r="L140" t="str">
            <v>Distrito</v>
          </cell>
          <cell r="M140" t="str">
            <v>1_USAQUEN</v>
          </cell>
          <cell r="N140" t="str">
            <v>1_ENERO_2026</v>
          </cell>
          <cell r="O140" t="str">
            <v>1288. Cuidado Continuo por una vida con bienestar para la ruralidad de BogotáComunitario20261_USAQUEN1_ENERO_2026</v>
          </cell>
          <cell r="P140">
            <v>140539</v>
          </cell>
          <cell r="S140">
            <v>0</v>
          </cell>
          <cell r="T140">
            <v>0</v>
          </cell>
        </row>
        <row r="141">
          <cell r="F141" t="str">
            <v>1288. Cuidado Continuo por una vida con bienestar para la ruralidad de BogotáEducativo 2026</v>
          </cell>
          <cell r="G141" t="str">
            <v>Sesiones educativas para el bienestar en la ruralidad cercana (salud ambiental, salud mental, salud sexual y reproductiva, discapacidad, seguridad alimentaria y nutricional, salud materna y salud infantil)</v>
          </cell>
          <cell r="H141" t="str">
            <v xml:space="preserve">Promoción de la salud y bienestar </v>
          </cell>
          <cell r="I141" t="str">
            <v>PSPIC</v>
          </cell>
          <cell r="J141" t="str">
            <v>No aplica</v>
          </cell>
          <cell r="K141" t="str">
            <v>Sesión</v>
          </cell>
          <cell r="L141" t="str">
            <v>Distrito</v>
          </cell>
          <cell r="M141" t="str">
            <v>1_USAQUEN</v>
          </cell>
          <cell r="N141" t="str">
            <v>1_ENERO_2026</v>
          </cell>
          <cell r="O141" t="str">
            <v>1288. Cuidado Continuo por una vida con bienestar para la ruralidad de BogotáEducativo 20261_USAQUEN1_ENERO_2026</v>
          </cell>
          <cell r="P141">
            <v>140539</v>
          </cell>
          <cell r="S141">
            <v>0</v>
          </cell>
          <cell r="T141">
            <v>0</v>
          </cell>
        </row>
        <row r="142">
          <cell r="F142" t="str">
            <v>1298. Cuidado Continuo por una vida con bienestar para la ruralidad de BogotáComunitario2026</v>
          </cell>
          <cell r="G142" t="str">
            <v>Escuelas para el bienestar y cuidado de la salud rural y nodos para promoción de la salud rural (redes sociales y comunitarias) en la ruralidad lejana</v>
          </cell>
          <cell r="H142" t="str">
            <v xml:space="preserve">Promoción de la salud y bienestar </v>
          </cell>
          <cell r="I142" t="str">
            <v>PSPIC</v>
          </cell>
          <cell r="J142" t="str">
            <v>No aplica</v>
          </cell>
          <cell r="K142" t="str">
            <v>Sesión</v>
          </cell>
          <cell r="L142" t="str">
            <v>Local</v>
          </cell>
          <cell r="M142" t="str">
            <v>1_USAQUEN</v>
          </cell>
          <cell r="N142" t="str">
            <v>1_ENERO_2026</v>
          </cell>
          <cell r="O142" t="str">
            <v>1298. Cuidado Continuo por una vida con bienestar para la ruralidad de BogotáComunitario20261_USAQUEN1_ENERO_2026</v>
          </cell>
          <cell r="P142">
            <v>175674</v>
          </cell>
          <cell r="S142">
            <v>0</v>
          </cell>
          <cell r="T142">
            <v>0</v>
          </cell>
        </row>
        <row r="143">
          <cell r="F143" t="str">
            <v>1308. Cuidado Continuo por una vida con bienestar para la ruralidad de BogotáComunitario2026</v>
          </cell>
          <cell r="G143" t="str">
            <v>Escuelas para el bienestar y cuidado de la salud y nodos para promoción de la salud rural (redes sociales y comunitarias) en la ruralidad cercana</v>
          </cell>
          <cell r="H143" t="str">
            <v xml:space="preserve">Promoción de la salud y bienestar </v>
          </cell>
          <cell r="I143" t="str">
            <v>PSPIC</v>
          </cell>
          <cell r="J143" t="str">
            <v>No aplica</v>
          </cell>
          <cell r="K143" t="str">
            <v>Sesión</v>
          </cell>
          <cell r="L143" t="str">
            <v>Distrito</v>
          </cell>
          <cell r="M143" t="str">
            <v>1_USAQUEN</v>
          </cell>
          <cell r="N143" t="str">
            <v>1_ENERO_2026</v>
          </cell>
          <cell r="O143" t="str">
            <v>1308. Cuidado Continuo por una vida con bienestar para la ruralidad de BogotáComunitario20261_USAQUEN1_ENERO_2026</v>
          </cell>
          <cell r="P143">
            <v>140539</v>
          </cell>
          <cell r="S143">
            <v>0</v>
          </cell>
          <cell r="T143">
            <v>0</v>
          </cell>
        </row>
        <row r="144">
          <cell r="F144" t="str">
            <v>1318. Cuidado Continuo por una vida con bienestar para la ruralidad de BogotáLaboral2026</v>
          </cell>
          <cell r="G144" t="str">
            <v>Asesoría para el mejoramiento de las condiciones de salud y trabajo en las unidades de trabajo informal de alto impacto en la ruralidad lejana</v>
          </cell>
          <cell r="H144" t="str">
            <v>Gestión del Riesgo para el Bienestar Colectivo en los Territorios</v>
          </cell>
          <cell r="I144" t="str">
            <v>PSPIC</v>
          </cell>
          <cell r="J144" t="str">
            <v>No aplica</v>
          </cell>
          <cell r="K144" t="str">
            <v>Unidad de trabajo informal</v>
          </cell>
          <cell r="L144" t="str">
            <v>Local</v>
          </cell>
          <cell r="M144" t="str">
            <v>1_USAQUEN</v>
          </cell>
          <cell r="N144" t="str">
            <v>1_ENERO_2026</v>
          </cell>
          <cell r="O144" t="str">
            <v>1318. Cuidado Continuo por una vida con bienestar para la ruralidad de BogotáLaboral20261_USAQUEN1_ENERO_2026</v>
          </cell>
          <cell r="P144">
            <v>940787</v>
          </cell>
          <cell r="S144">
            <v>0</v>
          </cell>
          <cell r="T144">
            <v>0</v>
          </cell>
        </row>
        <row r="145">
          <cell r="F145" t="str">
            <v>1328. Cuidado Continuo por una vida con bienestar para la ruralidad de BogotáLaboral2026</v>
          </cell>
          <cell r="G145" t="str">
            <v>Asesoría para el mejoramiento de las condiciones de salud y trabajo en las unidades de trabajo informal de alto impacto en la ruralidad cercana</v>
          </cell>
          <cell r="H145" t="str">
            <v>Gestión del Riesgo para el Bienestar Colectivo en los Territorios</v>
          </cell>
          <cell r="I145" t="str">
            <v>PSPIC</v>
          </cell>
          <cell r="J145" t="str">
            <v>No aplica</v>
          </cell>
          <cell r="K145" t="str">
            <v>Asesoria</v>
          </cell>
          <cell r="L145" t="str">
            <v>Distrito</v>
          </cell>
          <cell r="M145" t="str">
            <v>1_USAQUEN</v>
          </cell>
          <cell r="N145" t="str">
            <v>1_ENERO_2026</v>
          </cell>
          <cell r="O145" t="str">
            <v>1328. Cuidado Continuo por una vida con bienestar para la ruralidad de BogotáLaboral20261_USAQUEN1_ENERO_2026</v>
          </cell>
          <cell r="P145">
            <v>250875</v>
          </cell>
          <cell r="S145">
            <v>0</v>
          </cell>
          <cell r="T145">
            <v>0</v>
          </cell>
        </row>
        <row r="146">
          <cell r="F146" t="str">
            <v>1338. Cuidado Continuo por una vida con bienestar para la ruralidad de BogotáLaboral2026</v>
          </cell>
          <cell r="G146" t="str">
            <v>Asesoría para el mejoramiento de las condiciones de salud y trabajo en las unidades de trabajo informal de alto impacto en la ruralidad cercana - especialista</v>
          </cell>
          <cell r="H146" t="str">
            <v>Gestión del Riesgo para el Bienestar Colectivo en los Territorios</v>
          </cell>
          <cell r="I146" t="str">
            <v>PSPIC</v>
          </cell>
          <cell r="J146" t="str">
            <v>No aplica</v>
          </cell>
          <cell r="K146" t="str">
            <v>Asesoria</v>
          </cell>
          <cell r="L146" t="str">
            <v>Distrito</v>
          </cell>
          <cell r="M146" t="str">
            <v>1_USAQUEN</v>
          </cell>
          <cell r="N146" t="str">
            <v>1_ENERO_2026</v>
          </cell>
          <cell r="O146" t="str">
            <v>1338. Cuidado Continuo por una vida con bienestar para la ruralidad de BogotáLaboral20261_USAQUEN1_ENERO_2026</v>
          </cell>
          <cell r="P146">
            <v>183687</v>
          </cell>
          <cell r="S146">
            <v>0</v>
          </cell>
          <cell r="T146">
            <v>0</v>
          </cell>
        </row>
        <row r="147">
          <cell r="F147" t="str">
            <v>1348. Cuidado Continuo por una vida con bienestar para la ruralidad de BogotáLaboral2026</v>
          </cell>
          <cell r="G147" t="str">
            <v>Caracterización de las unidades de trabajo informal de alto impacto en la ruralidad cercana</v>
          </cell>
          <cell r="H147" t="str">
            <v>Gestión del Riesgo para el Bienestar Colectivo en los Territorios</v>
          </cell>
          <cell r="I147" t="str">
            <v>PSPIC</v>
          </cell>
          <cell r="J147" t="str">
            <v>No aplica</v>
          </cell>
          <cell r="K147" t="str">
            <v>Caracterización</v>
          </cell>
          <cell r="L147" t="str">
            <v>Distrito</v>
          </cell>
          <cell r="M147" t="str">
            <v>1_USAQUEN</v>
          </cell>
          <cell r="N147" t="str">
            <v>1_ENERO_2026</v>
          </cell>
          <cell r="O147" t="str">
            <v>1348. Cuidado Continuo por una vida con bienestar para la ruralidad de BogotáLaboral20261_USAQUEN1_ENERO_2026</v>
          </cell>
          <cell r="P147">
            <v>110336</v>
          </cell>
          <cell r="S147">
            <v>0</v>
          </cell>
          <cell r="T147">
            <v>0</v>
          </cell>
        </row>
        <row r="148">
          <cell r="F148" t="str">
            <v>1358. Cuidado Continuo por una vida con bienestar para la ruralidad de BogotáLaboral2026</v>
          </cell>
          <cell r="G148" t="str">
            <v>Caracterización de las unidades de trabajo informal de alto impacto en la ruralidad lejana</v>
          </cell>
          <cell r="H148" t="str">
            <v>Gestión del Riesgo para el Bienestar Colectivo en los Territorios</v>
          </cell>
          <cell r="I148" t="str">
            <v>PSPIC</v>
          </cell>
          <cell r="J148" t="str">
            <v>No aplica</v>
          </cell>
          <cell r="K148" t="str">
            <v>Caracterización</v>
          </cell>
          <cell r="L148" t="str">
            <v>Local</v>
          </cell>
          <cell r="M148" t="str">
            <v>1_USAQUEN</v>
          </cell>
          <cell r="N148" t="str">
            <v>1_ENERO_2026</v>
          </cell>
          <cell r="O148" t="str">
            <v>1358. Cuidado Continuo por una vida con bienestar para la ruralidad de BogotáLaboral20261_USAQUEN1_ENERO_2026</v>
          </cell>
          <cell r="P148">
            <v>137922</v>
          </cell>
          <cell r="S148">
            <v>0</v>
          </cell>
          <cell r="T148">
            <v>0</v>
          </cell>
        </row>
        <row r="149">
          <cell r="F149" t="str">
            <v>869. Gestión de Programas Estrategias y Planes para el BienestarGestión Integral Estrategias y Programas2026</v>
          </cell>
          <cell r="G149" t="str">
            <v xml:space="preserve">Encuentro Redes Intersectoriales y Comunitarias de Salud Ambiental Locales REDSAL </v>
          </cell>
          <cell r="H149" t="str">
            <v>Plan</v>
          </cell>
          <cell r="I149" t="str">
            <v>PSPIC</v>
          </cell>
          <cell r="J149" t="str">
            <v>No aplica</v>
          </cell>
          <cell r="K149" t="str">
            <v>Encuentro</v>
          </cell>
          <cell r="L149" t="str">
            <v>Zonal</v>
          </cell>
          <cell r="M149" t="str">
            <v>1_USAQUEN</v>
          </cell>
          <cell r="N149" t="str">
            <v>1_ENERO_2026</v>
          </cell>
          <cell r="O149" t="str">
            <v>869. Gestión de Programas Estrategias y Planes para el BienestarGestión Integral Estrategias y Programas20261_USAQUEN1_ENERO_2026</v>
          </cell>
          <cell r="P149">
            <v>73474880</v>
          </cell>
          <cell r="S149">
            <v>0</v>
          </cell>
          <cell r="T149">
            <v>0</v>
          </cell>
        </row>
        <row r="150">
          <cell r="F150" t="str">
            <v>1369. Gestión de Programas Estrategias y Planes para el BienestarGestión Integral Estrategias y Programas2026</v>
          </cell>
          <cell r="G150" t="str">
            <v>Desarrollo de capacidades institucionales para el manejo integral de la Tuberculosis y lepra.</v>
          </cell>
          <cell r="H150" t="str">
            <v>Programa</v>
          </cell>
          <cell r="I150" t="str">
            <v>GSP</v>
          </cell>
          <cell r="J150" t="str">
            <v>No aplica</v>
          </cell>
          <cell r="K150" t="str">
            <v>Plan de acción</v>
          </cell>
          <cell r="L150" t="str">
            <v>Zonal</v>
          </cell>
          <cell r="M150" t="str">
            <v>1_USAQUEN</v>
          </cell>
          <cell r="N150" t="str">
            <v>1_ENERO_2026</v>
          </cell>
          <cell r="O150" t="str">
            <v>1369. Gestión de Programas Estrategias y Planes para el BienestarGestión Integral Estrategias y Programas20261_USAQUEN1_ENERO_2026</v>
          </cell>
          <cell r="P150">
            <v>5621568</v>
          </cell>
          <cell r="S150">
            <v>0</v>
          </cell>
          <cell r="T150">
            <v>0</v>
          </cell>
        </row>
        <row r="151">
          <cell r="F151" t="str">
            <v>1379. Gestión de Programas Estrategias y Planes para el BienestarGestión Integral Estrategias y Programas2026</v>
          </cell>
          <cell r="G151" t="str">
            <v>Monitoreo de indicadores de los Programas locales de Tuberculosis y Lepra.</v>
          </cell>
          <cell r="H151" t="str">
            <v>Programa</v>
          </cell>
          <cell r="I151" t="str">
            <v>GSP</v>
          </cell>
          <cell r="J151" t="str">
            <v>No aplica</v>
          </cell>
          <cell r="K151" t="str">
            <v>Plan de acción</v>
          </cell>
          <cell r="L151" t="str">
            <v>Zonal</v>
          </cell>
          <cell r="M151" t="str">
            <v>1_USAQUEN</v>
          </cell>
          <cell r="N151" t="str">
            <v>1_ENERO_2026</v>
          </cell>
          <cell r="O151" t="str">
            <v>1379. Gestión de Programas Estrategias y Planes para el BienestarGestión Integral Estrategias y Programas20261_USAQUEN1_ENERO_2026</v>
          </cell>
          <cell r="P151">
            <v>3994272</v>
          </cell>
          <cell r="S151">
            <v>0</v>
          </cell>
          <cell r="T151">
            <v>0</v>
          </cell>
        </row>
        <row r="152">
          <cell r="F152" t="str">
            <v>1389. Gestión de Programas Estrategias y Planes para el BienestarGestión Integral Estrategias y Programas2026</v>
          </cell>
          <cell r="G152" t="str">
            <v>Gestion del cuidado (participacion de instancias sectoriales) en Tuberculosis y Lepra.</v>
          </cell>
          <cell r="H152" t="str">
            <v>Programa</v>
          </cell>
          <cell r="I152" t="str">
            <v>GSP</v>
          </cell>
          <cell r="J152" t="str">
            <v>No aplica</v>
          </cell>
          <cell r="K152" t="str">
            <v>Plan de acción</v>
          </cell>
          <cell r="L152" t="str">
            <v>Zonal</v>
          </cell>
          <cell r="M152" t="str">
            <v>1_USAQUEN</v>
          </cell>
          <cell r="N152" t="str">
            <v>1_ENERO_2026</v>
          </cell>
          <cell r="O152" t="str">
            <v>1389. Gestión de Programas Estrategias y Planes para el BienestarGestión Integral Estrategias y Programas20261_USAQUEN1_ENERO_2026</v>
          </cell>
          <cell r="P152">
            <v>12969056</v>
          </cell>
          <cell r="S152">
            <v>0</v>
          </cell>
          <cell r="T152">
            <v>0</v>
          </cell>
        </row>
        <row r="153">
          <cell r="F153" t="str">
            <v>1399. Gestión de Programas Estrategias y Planes para el BienestarGestión Integral Estrategias y Programas2026</v>
          </cell>
          <cell r="G153" t="str">
            <v>Gestion de medicamentos para los programas locales de Tuberculosis y Lepra.</v>
          </cell>
          <cell r="H153" t="str">
            <v>Programa</v>
          </cell>
          <cell r="I153" t="str">
            <v>GSP</v>
          </cell>
          <cell r="J153" t="str">
            <v>No aplica</v>
          </cell>
          <cell r="K153" t="str">
            <v>Plan de acción</v>
          </cell>
          <cell r="L153" t="str">
            <v>Zonal</v>
          </cell>
          <cell r="M153" t="str">
            <v>1_USAQUEN</v>
          </cell>
          <cell r="N153" t="str">
            <v>1_ENERO_2026</v>
          </cell>
          <cell r="O153" t="str">
            <v>1399. Gestión de Programas Estrategias y Planes para el BienestarGestión Integral Estrategias y Programas20261_USAQUEN1_ENERO_2026</v>
          </cell>
          <cell r="P153">
            <v>3994272</v>
          </cell>
          <cell r="S153">
            <v>0</v>
          </cell>
          <cell r="T153">
            <v>0</v>
          </cell>
        </row>
        <row r="154">
          <cell r="F154" t="str">
            <v>1409. Gestión de Programas Estrategias y Planes para el BienestarGestión Integral Estrategias y Programas2026</v>
          </cell>
          <cell r="G154" t="str">
            <v>Desarrollo de capacidades personales e institucionales para el manejo integral de ETV</v>
          </cell>
          <cell r="H154" t="str">
            <v>Programa</v>
          </cell>
          <cell r="I154" t="str">
            <v>GSP</v>
          </cell>
          <cell r="J154" t="str">
            <v>No aplica</v>
          </cell>
          <cell r="K154" t="str">
            <v>Plan de acción</v>
          </cell>
          <cell r="L154" t="str">
            <v>Zonal</v>
          </cell>
          <cell r="M154" t="str">
            <v>1_USAQUEN</v>
          </cell>
          <cell r="N154" t="str">
            <v>1_ENERO_2026</v>
          </cell>
          <cell r="O154" t="str">
            <v>1409. Gestión de Programas Estrategias y Planes para el BienestarGestión Integral Estrategias y Programas20261_USAQUEN1_ENERO_2026</v>
          </cell>
          <cell r="P154">
            <v>5621568</v>
          </cell>
          <cell r="S154">
            <v>0</v>
          </cell>
          <cell r="T154">
            <v>0</v>
          </cell>
        </row>
        <row r="155">
          <cell r="F155" t="str">
            <v>1419. Gestión de Programas Estrategias y Planes para el BienestarGestión Integral Estrategias y Programas2026</v>
          </cell>
          <cell r="G155" t="str">
            <v>Gestión y control de medicamentos del Programa de ETV</v>
          </cell>
          <cell r="H155" t="str">
            <v>Programa</v>
          </cell>
          <cell r="I155" t="str">
            <v>GSP</v>
          </cell>
          <cell r="J155" t="str">
            <v>No aplica</v>
          </cell>
          <cell r="K155" t="str">
            <v>Plan de acción</v>
          </cell>
          <cell r="L155" t="str">
            <v>Zonal</v>
          </cell>
          <cell r="M155" t="str">
            <v>1_USAQUEN</v>
          </cell>
          <cell r="N155" t="str">
            <v>1_ENERO_2026</v>
          </cell>
          <cell r="O155" t="str">
            <v>1419. Gestión de Programas Estrategias y Planes para el BienestarGestión Integral Estrategias y Programas20261_USAQUEN1_ENERO_2026</v>
          </cell>
          <cell r="P155">
            <v>3994272</v>
          </cell>
          <cell r="S155">
            <v>0</v>
          </cell>
          <cell r="T155">
            <v>0</v>
          </cell>
        </row>
        <row r="156">
          <cell r="F156" t="str">
            <v>1429. Gestión de Programas Estrategias y Planes para el BienestarGestión Integral Estrategias y Programas2026</v>
          </cell>
          <cell r="G156" t="str">
            <v>Bases de datos de ETV a nivel distrital actualizadas y con criterios de calidad</v>
          </cell>
          <cell r="H156" t="str">
            <v>Programa</v>
          </cell>
          <cell r="I156" t="str">
            <v>GSP</v>
          </cell>
          <cell r="J156" t="str">
            <v>No aplica</v>
          </cell>
          <cell r="K156" t="str">
            <v>Plan de acción</v>
          </cell>
          <cell r="L156" t="str">
            <v>Distrito</v>
          </cell>
          <cell r="M156" t="str">
            <v>1_USAQUEN</v>
          </cell>
          <cell r="N156" t="str">
            <v>1_ENERO_2026</v>
          </cell>
          <cell r="O156" t="str">
            <v>1429. Gestión de Programas Estrategias y Planes para el BienestarGestión Integral Estrategias y Programas20261_USAQUEN1_ENERO_2026</v>
          </cell>
          <cell r="P156">
            <v>3994272</v>
          </cell>
          <cell r="S156">
            <v>0</v>
          </cell>
          <cell r="T156">
            <v>0</v>
          </cell>
        </row>
        <row r="157">
          <cell r="F157" t="str">
            <v>1439. Gestión de Programas Estrategias y Planes para el BienestarGestión Integral Estrategias y Programas2026</v>
          </cell>
          <cell r="G157" t="str">
            <v xml:space="preserve">Desarrollo de capacidades personales e institucionales orientadas a la seguridad alimentaria y nutricional </v>
          </cell>
          <cell r="H157" t="str">
            <v>Estrategia</v>
          </cell>
          <cell r="I157" t="str">
            <v>GSP</v>
          </cell>
          <cell r="J157" t="str">
            <v>No aplica</v>
          </cell>
          <cell r="K157" t="str">
            <v>Plan de acción</v>
          </cell>
          <cell r="L157" t="str">
            <v>Zonal</v>
          </cell>
          <cell r="M157" t="str">
            <v>1_USAQUEN</v>
          </cell>
          <cell r="N157" t="str">
            <v>1_ENERO_2026</v>
          </cell>
          <cell r="O157" t="str">
            <v>1439. Gestión de Programas Estrategias y Planes para el BienestarGestión Integral Estrategias y Programas20261_USAQUEN1_ENERO_2026</v>
          </cell>
          <cell r="P157">
            <v>7508288</v>
          </cell>
          <cell r="S157">
            <v>0</v>
          </cell>
          <cell r="T157">
            <v>0</v>
          </cell>
        </row>
        <row r="158">
          <cell r="F158" t="str">
            <v>1449. Gestión de Programas Estrategias y Planes para el BienestarGestión Integral Estrategias y Programas2026</v>
          </cell>
          <cell r="G158" t="str">
            <v xml:space="preserve">Seguimiento individual para la atención integral en salud de la malnutrición </v>
          </cell>
          <cell r="H158" t="str">
            <v>Estrategia</v>
          </cell>
          <cell r="I158" t="str">
            <v>GSP</v>
          </cell>
          <cell r="J158" t="str">
            <v>No aplica</v>
          </cell>
          <cell r="K158" t="str">
            <v>Plan de acción</v>
          </cell>
          <cell r="L158" t="str">
            <v>Zonal</v>
          </cell>
          <cell r="M158" t="str">
            <v>1_USAQUEN</v>
          </cell>
          <cell r="N158" t="str">
            <v>1_ENERO_2026</v>
          </cell>
          <cell r="O158" t="str">
            <v>1449. Gestión de Programas Estrategias y Planes para el BienestarGestión Integral Estrategias y Programas20261_USAQUEN1_ENERO_2026</v>
          </cell>
          <cell r="P158">
            <v>7508288</v>
          </cell>
          <cell r="S158">
            <v>0</v>
          </cell>
          <cell r="T158">
            <v>0</v>
          </cell>
        </row>
        <row r="159">
          <cell r="F159" t="str">
            <v>1459. Gestión de Programas Estrategias y Planes para el BienestarGestión Integral Estrategias y Programas2026</v>
          </cell>
          <cell r="G159" t="str">
            <v>Gestión sectorial e intersectorial para la movilización  de acciones que impacten en los determinantes sociales de la seguridad alimentaria y nutricional</v>
          </cell>
          <cell r="H159" t="str">
            <v>Estrategia</v>
          </cell>
          <cell r="I159" t="str">
            <v>GSP</v>
          </cell>
          <cell r="J159" t="str">
            <v>No aplica</v>
          </cell>
          <cell r="K159" t="str">
            <v>Plan de acción</v>
          </cell>
          <cell r="L159" t="str">
            <v>Zonal</v>
          </cell>
          <cell r="M159" t="str">
            <v>1_USAQUEN</v>
          </cell>
          <cell r="N159" t="str">
            <v>1_ENERO_2026</v>
          </cell>
          <cell r="O159" t="str">
            <v>1459. Gestión de Programas Estrategias y Planes para el BienestarGestión Integral Estrategias y Programas20261_USAQUEN1_ENERO_2026</v>
          </cell>
          <cell r="P159">
            <v>5299968</v>
          </cell>
          <cell r="S159">
            <v>0</v>
          </cell>
          <cell r="T159">
            <v>0</v>
          </cell>
        </row>
        <row r="160">
          <cell r="F160" t="str">
            <v>1469. Gestión de Programas Estrategias y Planes para el BienestarGestión Integral Estrategias y Programas2026</v>
          </cell>
          <cell r="G160" t="str">
            <v>Desarrollo de capacidades personales e institucionales para el manejo integral de la primera infancia</v>
          </cell>
          <cell r="H160" t="str">
            <v>Estrategia</v>
          </cell>
          <cell r="I160" t="str">
            <v>GSP</v>
          </cell>
          <cell r="J160" t="str">
            <v>No aplica</v>
          </cell>
          <cell r="K160" t="str">
            <v>Sesión</v>
          </cell>
          <cell r="L160" t="str">
            <v>Distrito</v>
          </cell>
          <cell r="M160" t="str">
            <v>1_USAQUEN</v>
          </cell>
          <cell r="N160" t="str">
            <v>1_ENERO_2026</v>
          </cell>
          <cell r="O160" t="str">
            <v>1469. Gestión de Programas Estrategias y Planes para el BienestarGestión Integral Estrategias y Programas20261_USAQUEN1_ENERO_2026</v>
          </cell>
          <cell r="P160">
            <v>122208</v>
          </cell>
          <cell r="S160">
            <v>0</v>
          </cell>
          <cell r="T160">
            <v>0</v>
          </cell>
        </row>
        <row r="161">
          <cell r="F161" t="str">
            <v>1479. Gestión de Programas Estrategias y Planes para el BienestarGestión Integral Estrategias y Programas2026</v>
          </cell>
          <cell r="G161" t="str">
            <v>Seguimiento Nominal  de la primera infancia</v>
          </cell>
          <cell r="H161" t="str">
            <v>Estrategia</v>
          </cell>
          <cell r="I161" t="str">
            <v>GSP</v>
          </cell>
          <cell r="J161" t="str">
            <v>No aplica</v>
          </cell>
          <cell r="K161" t="str">
            <v>Caso</v>
          </cell>
          <cell r="L161" t="str">
            <v>Distrito</v>
          </cell>
          <cell r="M161" t="str">
            <v>1_USAQUEN</v>
          </cell>
          <cell r="N161" t="str">
            <v>1_ENERO_2026</v>
          </cell>
          <cell r="O161" t="str">
            <v>1479. Gestión de Programas Estrategias y Planes para el BienestarGestión Integral Estrategias y Programas20261_USAQUEN1_ENERO_2026</v>
          </cell>
          <cell r="P161">
            <v>30552</v>
          </cell>
          <cell r="S161">
            <v>0</v>
          </cell>
          <cell r="T161">
            <v>0</v>
          </cell>
        </row>
        <row r="162">
          <cell r="F162" t="str">
            <v>1489. Gestión de Programas Estrategias y Planes para el BienestarGestión Integral Estrategias y Programas2026</v>
          </cell>
          <cell r="G162" t="str">
            <v>Gestión sectorial e intersectorial de la primera infancia</v>
          </cell>
          <cell r="H162" t="str">
            <v>Estrategia</v>
          </cell>
          <cell r="I162" t="str">
            <v>GSP</v>
          </cell>
          <cell r="J162" t="str">
            <v>No aplica</v>
          </cell>
          <cell r="K162" t="str">
            <v>Sesión</v>
          </cell>
          <cell r="L162" t="str">
            <v>Distrito</v>
          </cell>
          <cell r="M162" t="str">
            <v>1_USAQUEN</v>
          </cell>
          <cell r="N162" t="str">
            <v>1_ENERO_2026</v>
          </cell>
          <cell r="O162" t="str">
            <v>1489. Gestión de Programas Estrategias y Planes para el BienestarGestión Integral Estrategias y Programas20261_USAQUEN1_ENERO_2026</v>
          </cell>
          <cell r="P162">
            <v>122208</v>
          </cell>
          <cell r="S162">
            <v>0</v>
          </cell>
          <cell r="T162">
            <v>0</v>
          </cell>
        </row>
        <row r="163">
          <cell r="F163" t="str">
            <v>1499. Gestión de Programas Estrategias y Planes para el BienestarGestión Integral Estrategias y Programas2026</v>
          </cell>
          <cell r="G163" t="str">
            <v>Desarrollo de capacidades personales e institucionales para  la implementación, seguimiento y monitoreo de la estrategia distrital de bienestar en Salud Sexual, Reproductiva y Materno perinatal  para la población del Distrito</v>
          </cell>
          <cell r="H163" t="str">
            <v>Estrategia</v>
          </cell>
          <cell r="I163" t="str">
            <v>GSP</v>
          </cell>
          <cell r="J163" t="str">
            <v>No aplica</v>
          </cell>
          <cell r="K163" t="str">
            <v>Plan de acción</v>
          </cell>
          <cell r="L163" t="str">
            <v>Zonal</v>
          </cell>
          <cell r="M163" t="str">
            <v>1_USAQUEN</v>
          </cell>
          <cell r="N163" t="str">
            <v>1_ENERO_2026</v>
          </cell>
          <cell r="O163" t="str">
            <v>1499. Gestión de Programas Estrategias y Planes para el BienestarGestión Integral Estrategias y Programas20261_USAQUEN1_ENERO_2026</v>
          </cell>
          <cell r="P163">
            <v>3665168</v>
          </cell>
          <cell r="S163">
            <v>0</v>
          </cell>
          <cell r="T163">
            <v>0</v>
          </cell>
        </row>
        <row r="164">
          <cell r="F164" t="str">
            <v>1509. Gestión de Programas Estrategias y Planes para el BienestarGestión Integral Estrategias y Programas2026</v>
          </cell>
          <cell r="G164" t="str">
            <v>Seguimiento Individual para el cuidado colectivo a partir de la gestión y seguimiento nominal a casos identificados para salud sexual, reproductiva y Maternoperinatal para la reducción de riesgos y desenlaces negativos en salud.</v>
          </cell>
          <cell r="H164" t="str">
            <v>Estrategia</v>
          </cell>
          <cell r="I164" t="str">
            <v>GSP</v>
          </cell>
          <cell r="J164" t="str">
            <v>No aplica</v>
          </cell>
          <cell r="K164" t="str">
            <v>Plan de acción</v>
          </cell>
          <cell r="L164" t="str">
            <v>Zonal</v>
          </cell>
          <cell r="M164" t="str">
            <v>1_USAQUEN</v>
          </cell>
          <cell r="N164" t="str">
            <v>1_ENERO_2026</v>
          </cell>
          <cell r="O164" t="str">
            <v>1509. Gestión de Programas Estrategias y Planes para el BienestarGestión Integral Estrategias y Programas20261_USAQUEN1_ENERO_2026</v>
          </cell>
          <cell r="P164">
            <v>1057260</v>
          </cell>
          <cell r="S164">
            <v>0</v>
          </cell>
          <cell r="T164">
            <v>0</v>
          </cell>
        </row>
        <row r="165">
          <cell r="F165" t="str">
            <v>1519. Gestión de Programas Estrategias y Planes para el BienestarGestión Integral Estrategias y Programas2026</v>
          </cell>
          <cell r="G165" t="str">
            <v>Gestión sectorial e intersectorial para la movilización  de acciones sinérgicas que impacten determinantes sociales relacionados con la salud sexual, reproductiva y materno perinatal.</v>
          </cell>
          <cell r="H165" t="str">
            <v>Estrategia</v>
          </cell>
          <cell r="I165" t="str">
            <v>GSP</v>
          </cell>
          <cell r="J165" t="str">
            <v>No aplica</v>
          </cell>
          <cell r="K165" t="str">
            <v>Plan de acción</v>
          </cell>
          <cell r="L165" t="str">
            <v>Zonal</v>
          </cell>
          <cell r="M165" t="str">
            <v>1_USAQUEN</v>
          </cell>
          <cell r="N165" t="str">
            <v>1_ENERO_2026</v>
          </cell>
          <cell r="O165" t="str">
            <v>1519. Gestión de Programas Estrategias y Planes para el BienestarGestión Integral Estrategias y Programas20261_USAQUEN1_ENERO_2026</v>
          </cell>
          <cell r="P165">
            <v>1409680</v>
          </cell>
          <cell r="S165">
            <v>0</v>
          </cell>
          <cell r="T165">
            <v>0</v>
          </cell>
        </row>
        <row r="166">
          <cell r="F166" t="str">
            <v>1529. Gestión de Programas Estrategias y Planes para el BienestarGestión Integral Estrategias y Programas2026</v>
          </cell>
          <cell r="G166" t="str">
            <v>Gestión de dispositivos médicos de Salud Sexual  para fortalecer prácticas de autocuidado en población de riesgo y población general en acciones de prevención combinada. SUBREDES</v>
          </cell>
          <cell r="H166" t="str">
            <v>Estrategia</v>
          </cell>
          <cell r="I166" t="str">
            <v>GSP</v>
          </cell>
          <cell r="J166" t="str">
            <v>No aplica</v>
          </cell>
          <cell r="K166" t="str">
            <v>Plan de acción</v>
          </cell>
          <cell r="L166" t="str">
            <v>Zonal</v>
          </cell>
          <cell r="M166" t="str">
            <v>1_USAQUEN</v>
          </cell>
          <cell r="N166" t="str">
            <v>1_ENERO_2026</v>
          </cell>
          <cell r="O166" t="str">
            <v>1529. Gestión de Programas Estrategias y Planes para el BienestarGestión Integral Estrategias y Programas20261_USAQUEN1_ENERO_2026</v>
          </cell>
          <cell r="P166">
            <v>352420</v>
          </cell>
          <cell r="S166">
            <v>0</v>
          </cell>
          <cell r="T166">
            <v>0</v>
          </cell>
        </row>
        <row r="167">
          <cell r="F167" t="str">
            <v>1539. Gestión de Programas Estrategias y Planes para el BienestarGestión Integral Estrategias y Programas2026</v>
          </cell>
          <cell r="G167" t="str">
            <v>Desarrollo de capacidades sociales para la movilización de actores comunitarios en  la abogacia de la Salud Ambiental</v>
          </cell>
          <cell r="H167" t="str">
            <v>Plan</v>
          </cell>
          <cell r="I167" t="str">
            <v>GSP</v>
          </cell>
          <cell r="J167" t="str">
            <v>No aplica</v>
          </cell>
          <cell r="K167" t="str">
            <v>Plan de acción</v>
          </cell>
          <cell r="L167" t="str">
            <v>Zonal</v>
          </cell>
          <cell r="M167" t="str">
            <v>1_USAQUEN</v>
          </cell>
          <cell r="N167" t="str">
            <v>1_ENERO_2026</v>
          </cell>
          <cell r="O167" t="str">
            <v>1539. Gestión de Programas Estrategias y Planes para el BienestarGestión Integral Estrategias y Programas20261_USAQUEN1_ENERO_2026</v>
          </cell>
          <cell r="P167">
            <v>7347488</v>
          </cell>
          <cell r="S167">
            <v>0</v>
          </cell>
          <cell r="T167">
            <v>0</v>
          </cell>
        </row>
        <row r="168">
          <cell r="F168" t="str">
            <v>1549. Gestión de Programas Estrategias y Planes para el BienestarGestión Integral Estrategias y Programas2026</v>
          </cell>
          <cell r="G168" t="str">
            <v xml:space="preserve">Gestión institucional para liderar el cambio climático en salud para Hospitales verdes y saludables </v>
          </cell>
          <cell r="H168" t="str">
            <v>Plan</v>
          </cell>
          <cell r="I168" t="str">
            <v>GSP</v>
          </cell>
          <cell r="J168" t="str">
            <v>No aplica</v>
          </cell>
          <cell r="K168" t="str">
            <v>Plan de acción</v>
          </cell>
          <cell r="L168" t="str">
            <v>Zonal</v>
          </cell>
          <cell r="M168" t="str">
            <v>1_USAQUEN</v>
          </cell>
          <cell r="N168" t="str">
            <v>1_ENERO_2026</v>
          </cell>
          <cell r="O168" t="str">
            <v>1549. Gestión de Programas Estrategias y Planes para el BienestarGestión Integral Estrategias y Programas20261_USAQUEN1_ENERO_2026</v>
          </cell>
          <cell r="P168">
            <v>7347488</v>
          </cell>
          <cell r="S168">
            <v>0</v>
          </cell>
          <cell r="T168">
            <v>0</v>
          </cell>
        </row>
        <row r="169">
          <cell r="F169" t="str">
            <v>1559. Gestión de Programas Estrategias y Planes para el BienestarGestión Integral Estrategias y Programas2026</v>
          </cell>
          <cell r="G169" t="str">
            <v>Gestión sectorial e intersectorial para la movilización  de acciones que impacten en los determinantes sociales de la Salud Ambiental</v>
          </cell>
          <cell r="H169" t="str">
            <v>Plan</v>
          </cell>
          <cell r="I169" t="str">
            <v>GSP</v>
          </cell>
          <cell r="J169" t="str">
            <v>No aplica</v>
          </cell>
          <cell r="K169" t="str">
            <v>Plan de acción</v>
          </cell>
          <cell r="L169" t="str">
            <v>Zonal</v>
          </cell>
          <cell r="M169" t="str">
            <v>1_USAQUEN</v>
          </cell>
          <cell r="N169" t="str">
            <v>1_ENERO_2026</v>
          </cell>
          <cell r="O169" t="str">
            <v>1559. Gestión de Programas Estrategias y Planes para el BienestarGestión Integral Estrategias y Programas20261_USAQUEN1_ENERO_2026</v>
          </cell>
          <cell r="P169">
            <v>7347488</v>
          </cell>
          <cell r="S169">
            <v>0</v>
          </cell>
          <cell r="T169">
            <v>0</v>
          </cell>
        </row>
        <row r="170">
          <cell r="F170" t="str">
            <v>1569. Gestión de Programas Estrategias y Planes para el BienestarGestión Integral Estrategias y Programas2026</v>
          </cell>
          <cell r="G170" t="str">
            <v>Fortalecimiento de capacidades personales e institucionales para la implementación, seguimiento y monitoreo del plan de salud mental y sus diferentes componentes (humanización, prevención de la conducta suicida, violencias, seguridad vial)</v>
          </cell>
          <cell r="H170" t="str">
            <v>Plan</v>
          </cell>
          <cell r="I170" t="str">
            <v>GSP</v>
          </cell>
          <cell r="J170" t="str">
            <v>No aplica</v>
          </cell>
          <cell r="K170" t="str">
            <v>Plan de acción</v>
          </cell>
          <cell r="L170" t="str">
            <v>Zonal</v>
          </cell>
          <cell r="M170" t="str">
            <v>1_USAQUEN</v>
          </cell>
          <cell r="N170" t="str">
            <v>1_ENERO_2026</v>
          </cell>
          <cell r="O170" t="str">
            <v>1569. Gestión de Programas Estrategias y Planes para el BienestarGestión Integral Estrategias y Programas20261_USAQUEN1_ENERO_2026</v>
          </cell>
          <cell r="P170">
            <v>13832016</v>
          </cell>
          <cell r="S170">
            <v>0</v>
          </cell>
          <cell r="T170">
            <v>0</v>
          </cell>
        </row>
        <row r="171">
          <cell r="F171" t="str">
            <v>1579. Gestión de Programas Estrategias y Planes para el BienestarGestión Integral Estrategias y Programas2026</v>
          </cell>
          <cell r="G171" t="str">
            <v xml:space="preserve">Desarrollo de espacios de autocuidado con talento humano del sector salud que desarrolla acciones con salud mental, violencias y seguridad vial. </v>
          </cell>
          <cell r="H171" t="str">
            <v>Plan</v>
          </cell>
          <cell r="I171" t="str">
            <v>GSP</v>
          </cell>
          <cell r="J171" t="str">
            <v>No aplica</v>
          </cell>
          <cell r="K171" t="str">
            <v>Plan de acción</v>
          </cell>
          <cell r="L171" t="str">
            <v>Zonal</v>
          </cell>
          <cell r="M171" t="str">
            <v>1_USAQUEN</v>
          </cell>
          <cell r="N171" t="str">
            <v>1_ENERO_2026</v>
          </cell>
          <cell r="O171" t="str">
            <v>1579. Gestión de Programas Estrategias y Planes para el BienestarGestión Integral Estrategias y Programas20261_USAQUEN1_ENERO_2026</v>
          </cell>
          <cell r="P171">
            <v>13832016</v>
          </cell>
          <cell r="S171">
            <v>0</v>
          </cell>
          <cell r="T171">
            <v>0</v>
          </cell>
        </row>
        <row r="172">
          <cell r="F172" t="str">
            <v>1589. Gestión de Programas Estrategias y Planes para el BienestarGestión Integral Estrategias y Programas2026</v>
          </cell>
          <cell r="G172" t="str">
            <v>Desarrollar capacidades personales, sociales e institucionales para el abordaje integral de las condiciones crónicas no transmisibles con actores del sector salud y otros sectores</v>
          </cell>
          <cell r="H172" t="str">
            <v>Plan</v>
          </cell>
          <cell r="I172" t="str">
            <v>GSP</v>
          </cell>
          <cell r="J172" t="str">
            <v>No aplica</v>
          </cell>
          <cell r="K172" t="str">
            <v>Sesión</v>
          </cell>
          <cell r="L172" t="str">
            <v>Zonal</v>
          </cell>
          <cell r="M172" t="str">
            <v>1_USAQUEN</v>
          </cell>
          <cell r="N172" t="str">
            <v>1_ENERO_2026</v>
          </cell>
          <cell r="O172" t="str">
            <v>1589. Gestión de Programas Estrategias y Planes para el BienestarGestión Integral Estrategias y Programas20261_USAQUEN1_ENERO_2026</v>
          </cell>
          <cell r="P172">
            <v>2114520</v>
          </cell>
          <cell r="S172">
            <v>0</v>
          </cell>
          <cell r="T172">
            <v>0</v>
          </cell>
        </row>
        <row r="173">
          <cell r="F173" t="str">
            <v>1599. Gestión de Programas Estrategias y Planes para el BienestarGestión Integral Estrategias y Programas2026</v>
          </cell>
          <cell r="G173" t="str">
            <v>Gestion sectorial e intersectorial para el abordaje integral de las condiciones crónicas no transmisibles. (Profesional)</v>
          </cell>
          <cell r="H173" t="str">
            <v>Plan</v>
          </cell>
          <cell r="I173" t="str">
            <v>GSP</v>
          </cell>
          <cell r="J173" t="str">
            <v>No aplica</v>
          </cell>
          <cell r="K173" t="str">
            <v>Plan de acción</v>
          </cell>
          <cell r="L173" t="str">
            <v>Zonal</v>
          </cell>
          <cell r="M173" t="str">
            <v>1_USAQUEN</v>
          </cell>
          <cell r="N173" t="str">
            <v>1_ENERO_2026</v>
          </cell>
          <cell r="O173" t="str">
            <v>1599. Gestión de Programas Estrategias y Planes para el BienestarGestión Integral Estrategias y Programas20261_USAQUEN1_ENERO_2026</v>
          </cell>
          <cell r="P173">
            <v>4370008</v>
          </cell>
          <cell r="S173">
            <v>0</v>
          </cell>
          <cell r="T173">
            <v>0</v>
          </cell>
        </row>
        <row r="174">
          <cell r="F174" t="str">
            <v>1609. Gestión de Programas Estrategias y Planes para el BienestarGestión Integral Estrategias y Programas2026</v>
          </cell>
          <cell r="G174" t="str">
            <v>Gestion sectorial e intersectorial para el abordaje integral de las condiciones crónicas no transmisibles. (Técnico)</v>
          </cell>
          <cell r="H174" t="str">
            <v>Plan</v>
          </cell>
          <cell r="I174" t="str">
            <v>GSP</v>
          </cell>
          <cell r="J174" t="str">
            <v>No aplica</v>
          </cell>
          <cell r="K174" t="str">
            <v>Plan de acción</v>
          </cell>
          <cell r="L174" t="str">
            <v>Zonal</v>
          </cell>
          <cell r="M174" t="str">
            <v>1_USAQUEN</v>
          </cell>
          <cell r="N174" t="str">
            <v>1_ENERO_2026</v>
          </cell>
          <cell r="O174" t="str">
            <v>1609. Gestión de Programas Estrategias y Planes para el BienestarGestión Integral Estrategias y Programas20261_USAQUEN1_ENERO_2026</v>
          </cell>
          <cell r="P174">
            <v>3994272</v>
          </cell>
          <cell r="S174">
            <v>0</v>
          </cell>
          <cell r="T174">
            <v>0</v>
          </cell>
        </row>
        <row r="175">
          <cell r="F175" t="str">
            <v>1619. Gestión de Programas Estrategias y Planes para el BienestarGestión Integral Estrategias y Programas2026</v>
          </cell>
          <cell r="G175" t="str">
            <v>Gestion sectorial e intersectorial local del Programa Ampliado de Inmunizaciones</v>
          </cell>
          <cell r="H175" t="str">
            <v>Programa</v>
          </cell>
          <cell r="I175" t="str">
            <v>GSP</v>
          </cell>
          <cell r="J175" t="str">
            <v>No aplica</v>
          </cell>
          <cell r="K175" t="str">
            <v>Plan de acción</v>
          </cell>
          <cell r="L175" t="str">
            <v>Zonal</v>
          </cell>
          <cell r="M175" t="str">
            <v>1_USAQUEN</v>
          </cell>
          <cell r="N175" t="str">
            <v>1_ENERO_2026</v>
          </cell>
          <cell r="O175" t="str">
            <v>1619. Gestión de Programas Estrategias y Planes para el BienestarGestión Integral Estrategias y Programas20261_USAQUEN1_ENERO_2026</v>
          </cell>
          <cell r="P175">
            <v>7347488</v>
          </cell>
          <cell r="S175">
            <v>0</v>
          </cell>
          <cell r="T175">
            <v>0</v>
          </cell>
        </row>
        <row r="176">
          <cell r="F176" t="str">
            <v>1629. Gestión de Programas Estrategias y Planes para el BienestarGestión Integral Estrategias y Programas2026</v>
          </cell>
          <cell r="G176" t="str">
            <v xml:space="preserve">Desarrollo de capacidades institucionales para la gestión de la implementación y operación del PAI en la IPS públicas, privadas. </v>
          </cell>
          <cell r="H176" t="str">
            <v>Programa</v>
          </cell>
          <cell r="I176" t="str">
            <v>GSP</v>
          </cell>
          <cell r="J176" t="str">
            <v>No aplica</v>
          </cell>
          <cell r="K176" t="str">
            <v>Plan de acción</v>
          </cell>
          <cell r="L176" t="str">
            <v>Zonal</v>
          </cell>
          <cell r="M176" t="str">
            <v>1_USAQUEN</v>
          </cell>
          <cell r="N176" t="str">
            <v>1_ENERO_2026</v>
          </cell>
          <cell r="O176" t="str">
            <v>1629. Gestión de Programas Estrategias y Planes para el BienestarGestión Integral Estrategias y Programas20261_USAQUEN1_ENERO_2026</v>
          </cell>
          <cell r="P176">
            <v>10478800</v>
          </cell>
          <cell r="S176">
            <v>0</v>
          </cell>
          <cell r="T176">
            <v>0</v>
          </cell>
        </row>
        <row r="177">
          <cell r="F177" t="str">
            <v>1639. Gestión de Programas Estrategias y Planes para el BienestarGestión Integral Estrategias y Programas2026</v>
          </cell>
          <cell r="G177" t="str">
            <v>Desarrollo de capacidades Institucionales para la gestión de la implementación y operación del PAI en sistemas de información</v>
          </cell>
          <cell r="H177" t="str">
            <v>Programa</v>
          </cell>
          <cell r="I177" t="str">
            <v>GSP</v>
          </cell>
          <cell r="J177" t="str">
            <v>No aplica</v>
          </cell>
          <cell r="K177" t="str">
            <v>Plan de acción</v>
          </cell>
          <cell r="L177" t="str">
            <v>Zonal</v>
          </cell>
          <cell r="M177" t="str">
            <v>1_USAQUEN</v>
          </cell>
          <cell r="N177" t="str">
            <v>1_ENERO_2026</v>
          </cell>
          <cell r="O177" t="str">
            <v>1639. Gestión de Programas Estrategias y Planes para el BienestarGestión Integral Estrategias y Programas20261_USAQUEN1_ENERO_2026</v>
          </cell>
          <cell r="P177">
            <v>3994272</v>
          </cell>
          <cell r="S177">
            <v>0</v>
          </cell>
          <cell r="T177">
            <v>0</v>
          </cell>
        </row>
        <row r="178">
          <cell r="F178" t="str">
            <v>1649. Gestión de Programas Estrategias y Planes para el BienestarGestión Integral Estrategias y Programas2026</v>
          </cell>
          <cell r="G178" t="str">
            <v xml:space="preserve">Gestión Sectorial e Intersectorial para la implementación y operación de estrategias del PAI para MAS Bienestar </v>
          </cell>
          <cell r="H178" t="str">
            <v>Programa</v>
          </cell>
          <cell r="I178" t="str">
            <v>GSP</v>
          </cell>
          <cell r="J178" t="str">
            <v>No aplica</v>
          </cell>
          <cell r="K178" t="str">
            <v>Plan de acción</v>
          </cell>
          <cell r="L178" t="str">
            <v>Zonal</v>
          </cell>
          <cell r="M178" t="str">
            <v>1_USAQUEN</v>
          </cell>
          <cell r="N178" t="str">
            <v>1_ENERO_2026</v>
          </cell>
          <cell r="O178" t="str">
            <v>1649. Gestión de Programas Estrategias y Planes para el BienestarGestión Integral Estrategias y Programas20261_USAQUEN1_ENERO_2026</v>
          </cell>
          <cell r="P178">
            <v>6484528</v>
          </cell>
          <cell r="S178">
            <v>0</v>
          </cell>
          <cell r="T178">
            <v>0</v>
          </cell>
        </row>
        <row r="179">
          <cell r="F179" t="str">
            <v>1659. Gestión de Programas Estrategias y Planes para el BienestarGestión Integral Estrategias y Programas2026</v>
          </cell>
          <cell r="G179" t="str">
            <v xml:space="preserve">Gestión Sectorial e Intersectorial para la operación de estrategias del PAI para MAS Bienestar </v>
          </cell>
          <cell r="H179" t="str">
            <v>Programa</v>
          </cell>
          <cell r="I179" t="str">
            <v>GSP</v>
          </cell>
          <cell r="J179" t="str">
            <v>No aplica</v>
          </cell>
          <cell r="K179" t="str">
            <v>Plan de acción</v>
          </cell>
          <cell r="L179" t="str">
            <v>Zonal</v>
          </cell>
          <cell r="M179" t="str">
            <v>1_USAQUEN</v>
          </cell>
          <cell r="N179" t="str">
            <v>1_ENERO_2026</v>
          </cell>
          <cell r="O179" t="str">
            <v>1659. Gestión de Programas Estrategias y Planes para el BienestarGestión Integral Estrategias y Programas20261_USAQUEN1_ENERO_2026</v>
          </cell>
          <cell r="P179">
            <v>3994272</v>
          </cell>
          <cell r="S179">
            <v>0</v>
          </cell>
          <cell r="T179">
            <v>0</v>
          </cell>
        </row>
        <row r="180">
          <cell r="F180" t="str">
            <v>1669. Gestión de Programas Estrategias y Planes para el BienestarGestión Integral Estrategias y Programas2026</v>
          </cell>
          <cell r="G180" t="str">
            <v xml:space="preserve">Gestión Sectorial e Intersectorial para la operación y registro de estrategias del PAI para MAS Bienestar </v>
          </cell>
          <cell r="H180" t="str">
            <v>Programa</v>
          </cell>
          <cell r="I180" t="str">
            <v>GSP</v>
          </cell>
          <cell r="J180" t="str">
            <v>No aplica</v>
          </cell>
          <cell r="K180" t="str">
            <v>Plan de acción</v>
          </cell>
          <cell r="L180" t="str">
            <v>Zonal</v>
          </cell>
          <cell r="M180" t="str">
            <v>1_USAQUEN</v>
          </cell>
          <cell r="N180" t="str">
            <v>1_ENERO_2026</v>
          </cell>
          <cell r="O180" t="str">
            <v>1669. Gestión de Programas Estrategias y Planes para el BienestarGestión Integral Estrategias y Programas20261_USAQUEN1_ENERO_2026</v>
          </cell>
          <cell r="P180">
            <v>2983376</v>
          </cell>
          <cell r="S180">
            <v>0</v>
          </cell>
          <cell r="T180">
            <v>0</v>
          </cell>
        </row>
        <row r="181">
          <cell r="F181" t="str">
            <v>1679. Gestión de Programas Estrategias y Planes para el BienestarGestión Integral Estrategias y Programas2026</v>
          </cell>
          <cell r="G181" t="str">
            <v>Gestión  Sectorial e Intersectorial para la implementación y operación de estrategias del PAI para MAS Bienestar  - en el entorno educativo</v>
          </cell>
          <cell r="H181" t="str">
            <v>Programa</v>
          </cell>
          <cell r="I181" t="str">
            <v>GSP</v>
          </cell>
          <cell r="J181" t="str">
            <v>No aplica</v>
          </cell>
          <cell r="K181" t="str">
            <v>Plan de acción</v>
          </cell>
          <cell r="L181" t="str">
            <v>Zonal</v>
          </cell>
          <cell r="M181" t="str">
            <v>1_USAQUEN</v>
          </cell>
          <cell r="N181" t="str">
            <v>1_ENERO_2026</v>
          </cell>
          <cell r="O181" t="str">
            <v>1679. Gestión de Programas Estrategias y Planes para el BienestarGestión Integral Estrategias y Programas20261_USAQUEN1_ENERO_2026</v>
          </cell>
          <cell r="P181">
            <v>6484528</v>
          </cell>
          <cell r="S181">
            <v>0</v>
          </cell>
          <cell r="T181">
            <v>0</v>
          </cell>
        </row>
        <row r="182">
          <cell r="F182" t="str">
            <v>1689. Gestión de Programas Estrategias y Planes para el BienestarGestión Integral Estrategias y Programas2026</v>
          </cell>
          <cell r="G182" t="str">
            <v>Gestión  Sectorial e Intersectorial para la operación de estrategias del PAI para MAS Bienestar  en el entorno educativo</v>
          </cell>
          <cell r="H182" t="str">
            <v>Programa</v>
          </cell>
          <cell r="I182" t="str">
            <v>GSP</v>
          </cell>
          <cell r="J182" t="str">
            <v>No aplica</v>
          </cell>
          <cell r="K182" t="str">
            <v>Plan de acción</v>
          </cell>
          <cell r="L182" t="str">
            <v>Zonal</v>
          </cell>
          <cell r="M182" t="str">
            <v>1_USAQUEN</v>
          </cell>
          <cell r="N182" t="str">
            <v>1_ENERO_2026</v>
          </cell>
          <cell r="O182" t="str">
            <v>1689. Gestión de Programas Estrategias y Planes para el BienestarGestión Integral Estrategias y Programas20261_USAQUEN1_ENERO_2026</v>
          </cell>
          <cell r="P182">
            <v>3994272</v>
          </cell>
          <cell r="S182">
            <v>0</v>
          </cell>
          <cell r="T182">
            <v>0</v>
          </cell>
        </row>
        <row r="183">
          <cell r="F183" t="str">
            <v>1699. Gestión de Programas Estrategias y Planes para el BienestarGestión Integral Estrategias y Programas2026</v>
          </cell>
          <cell r="G183" t="str">
            <v>Gestión de medicamentos e insumos para la operación de la cadena de frío del PAI</v>
          </cell>
          <cell r="H183" t="str">
            <v>Programa</v>
          </cell>
          <cell r="I183" t="str">
            <v>GSP</v>
          </cell>
          <cell r="J183" t="str">
            <v>No aplica</v>
          </cell>
          <cell r="K183" t="str">
            <v>Plan de acción</v>
          </cell>
          <cell r="L183" t="str">
            <v>Zonal</v>
          </cell>
          <cell r="M183" t="str">
            <v>1_USAQUEN</v>
          </cell>
          <cell r="N183" t="str">
            <v>1_ENERO_2026</v>
          </cell>
          <cell r="O183" t="str">
            <v>1699. Gestión de Programas Estrategias y Planes para el BienestarGestión Integral Estrategias y Programas20261_USAQUEN1_ENERO_2026</v>
          </cell>
          <cell r="P183">
            <v>3994272</v>
          </cell>
          <cell r="S183">
            <v>0</v>
          </cell>
          <cell r="T183">
            <v>0</v>
          </cell>
        </row>
        <row r="184">
          <cell r="F184" t="str">
            <v>1709. Gestión de Programas Estrategias y Planes para el BienestarGestión Integral Estrategias y Programas2026</v>
          </cell>
          <cell r="G184" t="str">
            <v>Gestión de medicamentos e insumos para la operación logística del PAI</v>
          </cell>
          <cell r="H184" t="str">
            <v>Programa</v>
          </cell>
          <cell r="I184" t="str">
            <v>GSP</v>
          </cell>
          <cell r="J184" t="str">
            <v>No aplica</v>
          </cell>
          <cell r="K184" t="str">
            <v xml:space="preserve"> Vehículos  </v>
          </cell>
          <cell r="L184" t="str">
            <v>Zonal</v>
          </cell>
          <cell r="M184" t="str">
            <v>1_USAQUEN</v>
          </cell>
          <cell r="N184" t="str">
            <v>1_ENERO_2026</v>
          </cell>
          <cell r="O184" t="str">
            <v>1709. Gestión de Programas Estrategias y Planes para el BienestarGestión Integral Estrategias y Programas20261_USAQUEN1_ENERO_2026</v>
          </cell>
          <cell r="P184">
            <v>19450000</v>
          </cell>
          <cell r="S184">
            <v>0</v>
          </cell>
          <cell r="T184">
            <v>0</v>
          </cell>
        </row>
        <row r="185">
          <cell r="F185" t="str">
            <v>1719. Gestión de Programas Estrategias y Planes para el BienestarGestión Integral Estrategias y Programas2026</v>
          </cell>
          <cell r="G185" t="str">
            <v>Gestión Sectorial e Intersectorial para la operación vacunación punto viajero</v>
          </cell>
          <cell r="H185" t="str">
            <v>Programa</v>
          </cell>
          <cell r="I185" t="str">
            <v>GSP</v>
          </cell>
          <cell r="J185" t="str">
            <v>No aplica</v>
          </cell>
          <cell r="K185" t="str">
            <v>Cronograma de actividades</v>
          </cell>
          <cell r="L185" t="str">
            <v>Zonal</v>
          </cell>
          <cell r="M185" t="str">
            <v>1_USAQUEN</v>
          </cell>
          <cell r="N185" t="str">
            <v>1_ENERO_2026</v>
          </cell>
          <cell r="O185" t="str">
            <v>1719. Gestión de Programas Estrategias y Planes para el BienestarGestión Integral Estrategias y Programas20261_USAQUEN1_ENERO_2026</v>
          </cell>
          <cell r="P185">
            <v>3994272</v>
          </cell>
          <cell r="S185">
            <v>0</v>
          </cell>
          <cell r="T185">
            <v>0</v>
          </cell>
        </row>
        <row r="186">
          <cell r="F186" t="str">
            <v>1729. Gestión de Programas Estrategias y Planes para el BienestarGestión Integral Estrategias y Programas2026</v>
          </cell>
          <cell r="G186" t="str">
            <v>Operación de la estrategia extramural del Programa Ampliado de Imnunizaciones para la ruralidad lejana</v>
          </cell>
          <cell r="H186" t="str">
            <v>Programa</v>
          </cell>
          <cell r="I186" t="str">
            <v>GSP</v>
          </cell>
          <cell r="J186" t="str">
            <v>No aplica</v>
          </cell>
          <cell r="K186" t="str">
            <v>Plan de acción</v>
          </cell>
          <cell r="L186" t="str">
            <v>Zonal</v>
          </cell>
          <cell r="M186" t="str">
            <v>1_USAQUEN</v>
          </cell>
          <cell r="N186" t="str">
            <v>1_ENERO_2026</v>
          </cell>
          <cell r="O186" t="str">
            <v>1729. Gestión de Programas Estrategias y Planes para el BienestarGestión Integral Estrategias y Programas20261_USAQUEN1_ENERO_2026</v>
          </cell>
          <cell r="P186">
            <v>9985680</v>
          </cell>
          <cell r="S186">
            <v>0</v>
          </cell>
          <cell r="T186">
            <v>0</v>
          </cell>
        </row>
        <row r="187">
          <cell r="F187" t="str">
            <v>1739. Gestión de Programas Estrategias y Planes para el BienestarGestión Integral Estrategias y Programas2026</v>
          </cell>
          <cell r="G187" t="str">
            <v>Gestión Sectorial e intersectrial para la operación y registros de estrategias del PAI para MAS Bienestar</v>
          </cell>
          <cell r="H187" t="str">
            <v>Programa</v>
          </cell>
          <cell r="I187" t="str">
            <v>GSP</v>
          </cell>
          <cell r="J187" t="str">
            <v>No aplica</v>
          </cell>
          <cell r="K187" t="str">
            <v>Plan de acción</v>
          </cell>
          <cell r="L187" t="str">
            <v>Zonal</v>
          </cell>
          <cell r="M187" t="str">
            <v>1_USAQUEN</v>
          </cell>
          <cell r="N187" t="str">
            <v>1_ENERO_2026</v>
          </cell>
          <cell r="O187" t="str">
            <v>1739. Gestión de Programas Estrategias y Planes para el BienestarGestión Integral Estrategias y Programas20261_USAQUEN1_ENERO_2026</v>
          </cell>
          <cell r="P187">
            <v>2983376</v>
          </cell>
          <cell r="S187">
            <v>0</v>
          </cell>
          <cell r="T187">
            <v>0</v>
          </cell>
        </row>
        <row r="188">
          <cell r="F188" t="str">
            <v>17410. Proceso integral e integrado de la Vigilancia de la Salud PúblicaVigilancia en salud pública2026</v>
          </cell>
          <cell r="G188" t="str">
            <v>Gestión y seguimiento de la información  del  componente SSR Y SMI - Subred Norte y Sur Occidente</v>
          </cell>
          <cell r="H188" t="str">
            <v>Gestión, análisis y divulgación  de información de la vigilancia en salud pública</v>
          </cell>
          <cell r="I188" t="str">
            <v>GSP</v>
          </cell>
          <cell r="J188" t="str">
            <v>No aplica</v>
          </cell>
          <cell r="K188" t="str">
            <v>Plan de acción</v>
          </cell>
          <cell r="L188" t="str">
            <v>Zonal</v>
          </cell>
          <cell r="M188" t="str">
            <v>1_USAQUEN</v>
          </cell>
          <cell r="N188" t="str">
            <v>1_ENERO_2026</v>
          </cell>
          <cell r="O188" t="str">
            <v>17410. Proceso integral e integrado de la Vigilancia de la Salud PúblicaVigilancia en salud pública20261_USAQUEN1_ENERO_2026</v>
          </cell>
          <cell r="P188">
            <v>37920928</v>
          </cell>
          <cell r="S188">
            <v>0</v>
          </cell>
          <cell r="T188">
            <v>0</v>
          </cell>
        </row>
        <row r="189">
          <cell r="F189" t="str">
            <v>17510. Proceso integral e integrado de la Vigilancia de la Salud PúblicaVigilancia en salud pública2026</v>
          </cell>
          <cell r="G189" t="str">
            <v>Gestión y seguimiento de la información  del  componente SSR Y SMI - Subred centro Oriente y Sur</v>
          </cell>
          <cell r="H189" t="str">
            <v>Gestión, análisis y divulgación  de información de la vigilancia en salud pública</v>
          </cell>
          <cell r="I189" t="str">
            <v>GSP</v>
          </cell>
          <cell r="J189" t="str">
            <v>No aplica</v>
          </cell>
          <cell r="K189" t="str">
            <v>Plan de acción</v>
          </cell>
          <cell r="L189" t="str">
            <v>Zonal</v>
          </cell>
          <cell r="M189" t="str">
            <v>1_USAQUEN</v>
          </cell>
          <cell r="N189" t="str">
            <v>1_ENERO_2026</v>
          </cell>
          <cell r="O189" t="str">
            <v>17510. Proceso integral e integrado de la Vigilancia de la Salud PúblicaVigilancia en salud pública20261_USAQUEN1_ENERO_2026</v>
          </cell>
          <cell r="P189">
            <v>26899696</v>
          </cell>
          <cell r="S189">
            <v>0</v>
          </cell>
          <cell r="T189">
            <v>0</v>
          </cell>
        </row>
        <row r="190">
          <cell r="F190" t="str">
            <v>17610. Proceso integral e integrado de la Vigilancia de la Salud PúblicaVigilancia en salud pública2026</v>
          </cell>
          <cell r="G190" t="str">
            <v>Monitoreo de la Vigilancia Intensificada de gestantes  con alto riesgo de morbilidad y mortalidad materna "Angeles Guardianes"</v>
          </cell>
          <cell r="H190" t="str">
            <v>Gestión, análisis y divulgación  de información de la vigilancia en salud pública</v>
          </cell>
          <cell r="I190" t="str">
            <v>GSP</v>
          </cell>
          <cell r="J190" t="str">
            <v>No aplica</v>
          </cell>
          <cell r="K190" t="str">
            <v>Plan de acción</v>
          </cell>
          <cell r="L190" t="str">
            <v>Distrito</v>
          </cell>
          <cell r="M190" t="str">
            <v>1_USAQUEN</v>
          </cell>
          <cell r="N190" t="str">
            <v>1_ENERO_2026</v>
          </cell>
          <cell r="O190" t="str">
            <v>17610. Proceso integral e integrado de la Vigilancia de la Salud PúblicaVigilancia en salud pública20261_USAQUEN1_ENERO_2026</v>
          </cell>
          <cell r="P190">
            <v>28206464</v>
          </cell>
          <cell r="S190">
            <v>0</v>
          </cell>
          <cell r="T190">
            <v>0</v>
          </cell>
        </row>
        <row r="191">
          <cell r="F191" t="str">
            <v>17710. Proceso integral e integrado de la Vigilancia de la Salud PúblicaVigilancia en salud pública2026</v>
          </cell>
          <cell r="G191" t="str">
            <v xml:space="preserve"> Monitoreo de la Vigilancia intensificada Neonatal y Defectos Congenitos</v>
          </cell>
          <cell r="H191" t="str">
            <v>Gestión, análisis y divulgación  de información de la vigilancia en salud pública</v>
          </cell>
          <cell r="I191" t="str">
            <v>GSP</v>
          </cell>
          <cell r="J191" t="str">
            <v>No aplica</v>
          </cell>
          <cell r="K191" t="str">
            <v>Plan de acción</v>
          </cell>
          <cell r="L191" t="str">
            <v>Distrito</v>
          </cell>
          <cell r="M191" t="str">
            <v>1_USAQUEN</v>
          </cell>
          <cell r="N191" t="str">
            <v>1_ENERO_2026</v>
          </cell>
          <cell r="O191" t="str">
            <v>17710. Proceso integral e integrado de la Vigilancia de la Salud PúblicaVigilancia en salud pública20261_USAQUEN1_ENERO_2026</v>
          </cell>
          <cell r="P191">
            <v>37181248</v>
          </cell>
          <cell r="S191">
            <v>0</v>
          </cell>
          <cell r="T191">
            <v>0</v>
          </cell>
        </row>
        <row r="192">
          <cell r="F192" t="str">
            <v>17810. Proceso integral e integrado de la Vigilancia de la Salud PúblicaVigilancia en salud pública2026</v>
          </cell>
          <cell r="G192" t="str">
            <v xml:space="preserve">Investigaciones epidemiológicas de campo de alto impacto para eventos de salud materno-perinatal en la Subred Norte, Centro Oriente, Sur y Sur Occidente </v>
          </cell>
          <cell r="H192" t="str">
            <v>Gestión, análisis y divulgación  de información de la vigilancia en salud pública</v>
          </cell>
          <cell r="I192" t="str">
            <v>GSP</v>
          </cell>
          <cell r="J192" t="str">
            <v>No aplica</v>
          </cell>
          <cell r="K192" t="str">
            <v>Plan de acción</v>
          </cell>
          <cell r="L192" t="str">
            <v>Zonal</v>
          </cell>
          <cell r="M192" t="str">
            <v>1_USAQUEN</v>
          </cell>
          <cell r="N192" t="str">
            <v>1_ENERO_2026</v>
          </cell>
          <cell r="O192" t="str">
            <v>17810. Proceso integral e integrado de la Vigilancia de la Salud PúblicaVigilancia en salud pública20261_USAQUEN1_ENERO_2026</v>
          </cell>
          <cell r="P192">
            <v>7347488</v>
          </cell>
          <cell r="S192">
            <v>0</v>
          </cell>
          <cell r="T192">
            <v>0</v>
          </cell>
        </row>
        <row r="193">
          <cell r="F193" t="str">
            <v>17910. Proceso integral e integrado de la Vigilancia de la Salud PúblicaVigilancia en salud pública2026</v>
          </cell>
          <cell r="G193" t="str">
            <v xml:space="preserve">Unidades de análisis de eventos de interés en salud pública de SSR en la Subred Norte y Sur Occidente </v>
          </cell>
          <cell r="H193" t="str">
            <v>Gestión, análisis y divulgación  de información de la vigilancia en salud pública</v>
          </cell>
          <cell r="I193" t="str">
            <v>GSP</v>
          </cell>
          <cell r="J193" t="str">
            <v>No aplica</v>
          </cell>
          <cell r="K193" t="str">
            <v>Plan de acción</v>
          </cell>
          <cell r="L193" t="str">
            <v>Zonal</v>
          </cell>
          <cell r="M193" t="str">
            <v>1_USAQUEN</v>
          </cell>
          <cell r="N193" t="str">
            <v>1_ENERO_2026</v>
          </cell>
          <cell r="O193" t="str">
            <v>17910. Proceso integral e integrado de la Vigilancia de la Salud PúblicaVigilancia en salud pública20261_USAQUEN1_ENERO_2026</v>
          </cell>
          <cell r="P193">
            <v>3673744</v>
          </cell>
          <cell r="S193">
            <v>0</v>
          </cell>
          <cell r="T193">
            <v>0</v>
          </cell>
        </row>
        <row r="194">
          <cell r="F194" t="str">
            <v>18010. Proceso integral e integrado de la Vigilancia de la Salud PúblicaVigilancia en salud pública2026</v>
          </cell>
          <cell r="G194" t="str">
            <v xml:space="preserve">Unidades de análisis de eventos de interés en salud pública de SSR en la Subred  Centro Oriente y Sur </v>
          </cell>
          <cell r="H194" t="str">
            <v>Gestión, análisis y divulgación  de información de la vigilancia en salud pública</v>
          </cell>
          <cell r="I194" t="str">
            <v>GSP</v>
          </cell>
          <cell r="J194" t="str">
            <v>No aplica</v>
          </cell>
          <cell r="K194" t="str">
            <v>Plan de acción</v>
          </cell>
          <cell r="L194" t="str">
            <v>Zonal</v>
          </cell>
          <cell r="M194" t="str">
            <v>1_USAQUEN</v>
          </cell>
          <cell r="N194" t="str">
            <v>1_ENERO_2026</v>
          </cell>
          <cell r="O194" t="str">
            <v>18010. Proceso integral e integrado de la Vigilancia de la Salud PúblicaVigilancia en salud pública20261_USAQUEN1_ENERO_2026</v>
          </cell>
          <cell r="P194">
            <v>3673744</v>
          </cell>
          <cell r="S194">
            <v>0</v>
          </cell>
          <cell r="T194">
            <v>0</v>
          </cell>
        </row>
        <row r="195">
          <cell r="F195" t="str">
            <v>18110. Proceso integral e integrado de la Vigilancia de la Salud PúblicaVigilancia en salud pública2026</v>
          </cell>
          <cell r="G195" t="str">
            <v>Gestión de la información  del  componente Transmisibles - Subred Norte y Sur Occidente</v>
          </cell>
          <cell r="H195" t="str">
            <v>Gestión, análisis y divulgación  de información de la vigilancia en salud pública</v>
          </cell>
          <cell r="I195" t="str">
            <v>GSP</v>
          </cell>
          <cell r="J195" t="str">
            <v>No aplica</v>
          </cell>
          <cell r="K195" t="str">
            <v>Plan de acción</v>
          </cell>
          <cell r="L195" t="str">
            <v>Zonal</v>
          </cell>
          <cell r="M195" t="str">
            <v>1_USAQUEN</v>
          </cell>
          <cell r="N195" t="str">
            <v>1_ENERO_2026</v>
          </cell>
          <cell r="O195" t="str">
            <v>18110. Proceso integral e integrado de la Vigilancia de la Salud PúblicaVigilancia en salud pública20261_USAQUEN1_ENERO_2026</v>
          </cell>
          <cell r="P195">
            <v>87405520</v>
          </cell>
          <cell r="S195">
            <v>0</v>
          </cell>
          <cell r="T195">
            <v>0</v>
          </cell>
        </row>
        <row r="196">
          <cell r="F196" t="str">
            <v>18210. Proceso integral e integrado de la Vigilancia de la Salud PúblicaVigilancia en salud pública2026</v>
          </cell>
          <cell r="G196" t="str">
            <v>Fortalecimiento y capacitación a UPGD Transmisibles Norte y Sur Occidente</v>
          </cell>
          <cell r="H196" t="str">
            <v>Gestión, análisis y divulgación  de información de la vigilancia en salud pública</v>
          </cell>
          <cell r="I196" t="str">
            <v>GSP</v>
          </cell>
          <cell r="J196" t="str">
            <v>No aplica</v>
          </cell>
          <cell r="K196" t="str">
            <v>Plan de acción</v>
          </cell>
          <cell r="L196" t="str">
            <v>Zonal</v>
          </cell>
          <cell r="M196" t="str">
            <v>1_USAQUEN</v>
          </cell>
          <cell r="N196" t="str">
            <v>1_ENERO_2026</v>
          </cell>
          <cell r="O196" t="str">
            <v>18210. Proceso integral e integrado de la Vigilancia de la Salud PúblicaVigilancia en salud pública20261_USAQUEN1_ENERO_2026</v>
          </cell>
          <cell r="P196">
            <v>17288787</v>
          </cell>
          <cell r="S196">
            <v>0</v>
          </cell>
          <cell r="T196">
            <v>0</v>
          </cell>
        </row>
        <row r="197">
          <cell r="F197" t="str">
            <v>18310. Proceso integral e integrado de la Vigilancia de la Salud PúblicaVigilancia en salud pública2026</v>
          </cell>
          <cell r="G197" t="str">
            <v>Gestión de la información  del  componente Transmisibles - Subred Centro Oriente</v>
          </cell>
          <cell r="H197" t="str">
            <v>Gestión, análisis y divulgación  de información de la vigilancia en salud pública</v>
          </cell>
          <cell r="I197" t="str">
            <v>GSP</v>
          </cell>
          <cell r="J197" t="str">
            <v>No aplica</v>
          </cell>
          <cell r="K197" t="str">
            <v>Plan de acción</v>
          </cell>
          <cell r="L197" t="str">
            <v>Zonal</v>
          </cell>
          <cell r="M197" t="str">
            <v>1_USAQUEN</v>
          </cell>
          <cell r="N197" t="str">
            <v>1_ENERO_2026</v>
          </cell>
          <cell r="O197" t="str">
            <v>18310. Proceso integral e integrado de la Vigilancia de la Salud PúblicaVigilancia en salud pública20261_USAQUEN1_ENERO_2026</v>
          </cell>
          <cell r="P197">
            <v>61146880</v>
          </cell>
          <cell r="S197">
            <v>0</v>
          </cell>
          <cell r="T197">
            <v>0</v>
          </cell>
        </row>
        <row r="198">
          <cell r="F198" t="str">
            <v>18410. Proceso integral e integrado de la Vigilancia de la Salud PúblicaVigilancia en salud pública2026</v>
          </cell>
          <cell r="G198" t="str">
            <v>Fortalecimiento y capacitación a UPGD Transmisibles Centro oriente y SUR</v>
          </cell>
          <cell r="H198" t="str">
            <v>Gestión, análisis y divulgación  de información de la vigilancia en salud pública</v>
          </cell>
          <cell r="I198" t="str">
            <v>GSP</v>
          </cell>
          <cell r="J198" t="str">
            <v>No aplica</v>
          </cell>
          <cell r="K198" t="str">
            <v>Plan de acción</v>
          </cell>
          <cell r="L198" t="str">
            <v>Zonal</v>
          </cell>
          <cell r="M198" t="str">
            <v>1_USAQUEN</v>
          </cell>
          <cell r="N198" t="str">
            <v>1_ENERO_2026</v>
          </cell>
          <cell r="O198" t="str">
            <v>18410. Proceso integral e integrado de la Vigilancia de la Salud PúblicaVigilancia en salud pública20261_USAQUEN1_ENERO_2026</v>
          </cell>
          <cell r="P198">
            <v>9941299</v>
          </cell>
          <cell r="S198">
            <v>0</v>
          </cell>
          <cell r="T198">
            <v>0</v>
          </cell>
        </row>
        <row r="199">
          <cell r="F199" t="str">
            <v>18510. Proceso integral e integrado de la Vigilancia de la Salud PúblicaVigilancia en salud pública2026</v>
          </cell>
          <cell r="G199" t="str">
            <v>Gestión de la información  del  componente Transmisibles - Subred Sur</v>
          </cell>
          <cell r="H199" t="str">
            <v>Gestión, análisis y divulgación  de información de la vigilancia en salud pública</v>
          </cell>
          <cell r="I199" t="str">
            <v>GSP</v>
          </cell>
          <cell r="J199" t="str">
            <v>No aplica</v>
          </cell>
          <cell r="K199" t="str">
            <v>Plan de acción</v>
          </cell>
          <cell r="L199" t="str">
            <v>Zonal</v>
          </cell>
          <cell r="M199" t="str">
            <v>1_USAQUEN</v>
          </cell>
          <cell r="N199" t="str">
            <v>1_ENERO_2026</v>
          </cell>
          <cell r="O199" t="str">
            <v>18510. Proceso integral e integrado de la Vigilancia de la Salud PúblicaVigilancia en salud pública20261_USAQUEN1_ENERO_2026</v>
          </cell>
          <cell r="P199">
            <v>40189280</v>
          </cell>
          <cell r="S199">
            <v>0</v>
          </cell>
          <cell r="T199">
            <v>0</v>
          </cell>
        </row>
        <row r="200">
          <cell r="F200" t="str">
            <v>18610. Proceso integral e integrado de la Vigilancia de la Salud PúblicaVigilancia en salud pública2026</v>
          </cell>
          <cell r="G200" t="str">
            <v>Mantenimiento y fortalecimiento del sistema de  Vigilancia Centinela Meningitis, neumonía bacteriana</v>
          </cell>
          <cell r="H200" t="str">
            <v>Gestión, análisis y divulgación  de información de la vigilancia en salud pública</v>
          </cell>
          <cell r="I200" t="str">
            <v>GSP</v>
          </cell>
          <cell r="J200" t="str">
            <v>No aplica</v>
          </cell>
          <cell r="K200" t="str">
            <v>Plan de acción</v>
          </cell>
          <cell r="L200" t="str">
            <v>Distrito</v>
          </cell>
          <cell r="M200" t="str">
            <v>1_USAQUEN</v>
          </cell>
          <cell r="N200" t="str">
            <v>1_ENERO_2026</v>
          </cell>
          <cell r="O200" t="str">
            <v>18610. Proceso integral e integrado de la Vigilancia de la Salud PúblicaVigilancia en salud pública20261_USAQUEN1_ENERO_2026</v>
          </cell>
          <cell r="P200">
            <v>7347488</v>
          </cell>
          <cell r="S200">
            <v>0</v>
          </cell>
          <cell r="T200">
            <v>0</v>
          </cell>
        </row>
        <row r="201">
          <cell r="F201" t="str">
            <v>18710. Proceso integral e integrado de la Vigilancia de la Salud PúblicaVigilancia en salud pública2026</v>
          </cell>
          <cell r="G201" t="str">
            <v>Acciones de contención mediante bloqueos</v>
          </cell>
          <cell r="H201" t="str">
            <v xml:space="preserve">Intervención integral en brotes, alertas y situaciones de emergencia en salud pública
</v>
          </cell>
          <cell r="I201" t="str">
            <v>GSP</v>
          </cell>
          <cell r="J201" t="str">
            <v>No aplica</v>
          </cell>
          <cell r="K201" t="str">
            <v>Plan de acción</v>
          </cell>
          <cell r="L201" t="str">
            <v>Zonal</v>
          </cell>
          <cell r="M201" t="str">
            <v>1_USAQUEN</v>
          </cell>
          <cell r="N201" t="str">
            <v>1_ENERO_2026</v>
          </cell>
          <cell r="O201" t="str">
            <v>18710. Proceso integral e integrado de la Vigilancia de la Salud PúblicaVigilancia en salud pública20261_USAQUEN1_ENERO_2026</v>
          </cell>
          <cell r="P201">
            <v>3994272</v>
          </cell>
          <cell r="S201">
            <v>0</v>
          </cell>
          <cell r="T201">
            <v>0</v>
          </cell>
        </row>
        <row r="202">
          <cell r="F202" t="str">
            <v>18810. Proceso integral e integrado de la Vigilancia de la Salud PúblicaVigilancia en salud pública2026</v>
          </cell>
          <cell r="G202" t="str">
            <v>Investigaciones epidemiológicas de campo de alto impacto para eventos transmisibles Subred Norte y Sur Occidente</v>
          </cell>
          <cell r="H202" t="str">
            <v xml:space="preserve">Intervención integral en brotes, alertas y situaciones de emergencia en salud pública
</v>
          </cell>
          <cell r="I202" t="str">
            <v>GSP</v>
          </cell>
          <cell r="J202" t="str">
            <v>No aplica</v>
          </cell>
          <cell r="K202" t="str">
            <v>Plan de acción</v>
          </cell>
          <cell r="L202" t="str">
            <v>Zonal</v>
          </cell>
          <cell r="M202" t="str">
            <v>1_USAQUEN</v>
          </cell>
          <cell r="N202" t="str">
            <v>1_ENERO_2026</v>
          </cell>
          <cell r="O202" t="str">
            <v>18810. Proceso integral e integrado de la Vigilancia de la Salud PúblicaVigilancia en salud pública20261_USAQUEN1_ENERO_2026</v>
          </cell>
          <cell r="P202">
            <v>33280669</v>
          </cell>
          <cell r="S202">
            <v>0</v>
          </cell>
          <cell r="T202">
            <v>0</v>
          </cell>
        </row>
        <row r="203">
          <cell r="F203" t="str">
            <v>18910. Proceso integral e integrado de la Vigilancia de la Salud PúblicaVigilancia en salud pública2026</v>
          </cell>
          <cell r="G203" t="str">
            <v xml:space="preserve">Investigaciones epidemiológicas de campo de alto impacto para eventos transmisibles Subred Centro Oriente y Sur </v>
          </cell>
          <cell r="H203" t="str">
            <v xml:space="preserve">Intervención integral en brotes, alertas y situaciones de emergencia en salud pública
</v>
          </cell>
          <cell r="I203" t="str">
            <v>GSP</v>
          </cell>
          <cell r="J203" t="str">
            <v>No aplica</v>
          </cell>
          <cell r="K203" t="str">
            <v>Plan de acción</v>
          </cell>
          <cell r="L203" t="str">
            <v>Zonal</v>
          </cell>
          <cell r="M203" t="str">
            <v>1_USAQUEN</v>
          </cell>
          <cell r="N203" t="str">
            <v>1_ENERO_2026</v>
          </cell>
          <cell r="O203" t="str">
            <v>18910. Proceso integral e integrado de la Vigilancia de la Salud PúblicaVigilancia en salud pública20261_USAQUEN1_ENERO_2026</v>
          </cell>
          <cell r="P203">
            <v>25933181</v>
          </cell>
          <cell r="S203">
            <v>0</v>
          </cell>
          <cell r="T203">
            <v>0</v>
          </cell>
        </row>
        <row r="204">
          <cell r="F204" t="str">
            <v>19010. Proceso integral e integrado de la Vigilancia de la Salud PúblicaVigilancia en salud pública2026</v>
          </cell>
          <cell r="G204" t="str">
            <v>Investigaciones epidemiológicas de campo de control para eventos transmisibles Subred Norte, Sur Occidente, Centro Oriente y Sur</v>
          </cell>
          <cell r="H204" t="str">
            <v xml:space="preserve">Intervención integral en brotes, alertas y situaciones de emergencia en salud pública
</v>
          </cell>
          <cell r="I204" t="str">
            <v>GSP</v>
          </cell>
          <cell r="J204" t="str">
            <v>No aplica</v>
          </cell>
          <cell r="K204" t="str">
            <v>Plan de acción</v>
          </cell>
          <cell r="L204" t="str">
            <v>Zonal</v>
          </cell>
          <cell r="M204" t="str">
            <v>1_USAQUEN</v>
          </cell>
          <cell r="N204" t="str">
            <v>1_ENERO_2026</v>
          </cell>
          <cell r="O204" t="str">
            <v>19010. Proceso integral e integrado de la Vigilancia de la Salud PúblicaVigilancia en salud pública20261_USAQUEN1_ENERO_2026</v>
          </cell>
          <cell r="P204">
            <v>8432352</v>
          </cell>
          <cell r="S204">
            <v>0</v>
          </cell>
          <cell r="T204">
            <v>0</v>
          </cell>
        </row>
        <row r="205">
          <cell r="F205" t="str">
            <v>19110. Proceso integral e integrado de la Vigilancia de la Salud PúblicaVigilancia en salud pública2026</v>
          </cell>
          <cell r="G205" t="str">
            <v>Unidades de analisis de eventos de interes en salud Pública Norte y Centro Oriente _ Transmisibles</v>
          </cell>
          <cell r="H205" t="str">
            <v>Gestión, análisis y divulgación  de información de la vigilancia en salud pública</v>
          </cell>
          <cell r="I205" t="str">
            <v>GSP</v>
          </cell>
          <cell r="J205" t="str">
            <v>No aplica</v>
          </cell>
          <cell r="K205" t="str">
            <v>Plan de acción</v>
          </cell>
          <cell r="L205" t="str">
            <v>Zonal</v>
          </cell>
          <cell r="M205" t="str">
            <v>1_USAQUEN</v>
          </cell>
          <cell r="N205" t="str">
            <v>1_ENERO_2026</v>
          </cell>
          <cell r="O205" t="str">
            <v>19110. Proceso integral e integrado de la Vigilancia de la Salud PúblicaVigilancia en salud pública20261_USAQUEN1_ENERO_2026</v>
          </cell>
          <cell r="P205">
            <v>7347488</v>
          </cell>
          <cell r="S205">
            <v>0</v>
          </cell>
          <cell r="T205">
            <v>0</v>
          </cell>
        </row>
        <row r="206">
          <cell r="F206" t="str">
            <v>19210. Proceso integral e integrado de la Vigilancia de la Salud PúblicaVigilancia en salud pública2026</v>
          </cell>
          <cell r="G206" t="str">
            <v>Unidades de analisis de eventos de interes en salud Pública Sur y Sur Occidente _ Transmisibles</v>
          </cell>
          <cell r="H206" t="str">
            <v>Gestión, análisis y divulgación  de información de la vigilancia en salud pública</v>
          </cell>
          <cell r="I206" t="str">
            <v>GSP</v>
          </cell>
          <cell r="J206" t="str">
            <v>No aplica</v>
          </cell>
          <cell r="K206" t="str">
            <v>Plan de acción</v>
          </cell>
          <cell r="L206" t="str">
            <v>Zonal</v>
          </cell>
          <cell r="M206" t="str">
            <v>1_USAQUEN</v>
          </cell>
          <cell r="N206" t="str">
            <v>1_ENERO_2026</v>
          </cell>
          <cell r="O206" t="str">
            <v>19210. Proceso integral e integrado de la Vigilancia de la Salud PúblicaVigilancia en salud pública20261_USAQUEN1_ENERO_2026</v>
          </cell>
          <cell r="P206">
            <v>3673744</v>
          </cell>
          <cell r="S206">
            <v>0</v>
          </cell>
          <cell r="T206">
            <v>0</v>
          </cell>
        </row>
        <row r="207">
          <cell r="F207" t="str">
            <v>19310. Proceso integral e integrado de la Vigilancia de la Salud PúblicaVigilancia en salud pública2026</v>
          </cell>
          <cell r="G207" t="str">
            <v>Plan de acción para el Monitoreo rapido de cobertura: Operativo en campo y Documento de análisis Norte y Centro Oriente</v>
          </cell>
          <cell r="H207" t="str">
            <v xml:space="preserve">Intervención integral en brotes, alertas y situaciones de emergencia en salud pública
</v>
          </cell>
          <cell r="I207" t="str">
            <v>GSP</v>
          </cell>
          <cell r="J207" t="str">
            <v>No aplica</v>
          </cell>
          <cell r="K207" t="str">
            <v>Plan de acción</v>
          </cell>
          <cell r="L207" t="str">
            <v>Zonal</v>
          </cell>
          <cell r="M207" t="str">
            <v>1_USAQUEN</v>
          </cell>
          <cell r="N207" t="str">
            <v>1_ENERO_2026</v>
          </cell>
          <cell r="O207" t="str">
            <v>19310. Proceso integral e integrado de la Vigilancia de la Salud PúblicaVigilancia en salud pública20261_USAQUEN1_ENERO_2026</v>
          </cell>
          <cell r="P207">
            <v>42556256</v>
          </cell>
          <cell r="S207">
            <v>0</v>
          </cell>
          <cell r="T207">
            <v>0</v>
          </cell>
        </row>
        <row r="208">
          <cell r="F208" t="str">
            <v>19410. Proceso integral e integrado de la Vigilancia de la Salud PúblicaVigilancia en salud pública2026</v>
          </cell>
          <cell r="G208" t="str">
            <v>Plan de acción para el Monitoreo rapido de cobertura: Operativo en campo y Documento de análisis Sur Occidente y Sur</v>
          </cell>
          <cell r="H208" t="str">
            <v xml:space="preserve">Intervención integral en brotes, alertas y situaciones de emergencia en salud pública
</v>
          </cell>
          <cell r="I208" t="str">
            <v>GSP</v>
          </cell>
          <cell r="J208" t="str">
            <v>No aplica</v>
          </cell>
          <cell r="K208" t="str">
            <v>Plan de acción</v>
          </cell>
          <cell r="L208" t="str">
            <v>Zonal</v>
          </cell>
          <cell r="M208" t="str">
            <v>1_USAQUEN</v>
          </cell>
          <cell r="N208" t="str">
            <v>1_ENERO_2026</v>
          </cell>
          <cell r="O208" t="str">
            <v>19410. Proceso integral e integrado de la Vigilancia de la Salud PúblicaVigilancia en salud pública20261_USAQUEN1_ENERO_2026</v>
          </cell>
          <cell r="P208">
            <v>38561984</v>
          </cell>
          <cell r="S208">
            <v>0</v>
          </cell>
          <cell r="T208">
            <v>0</v>
          </cell>
        </row>
        <row r="209">
          <cell r="F209" t="str">
            <v>19510. Proceso integral e integrado de la Vigilancia de la Salud PúblicaVigilancia en salud pública2026</v>
          </cell>
          <cell r="G209" t="str">
            <v xml:space="preserve"> Gestión de la información  del  componente SIVIGILA -  Subred Norte </v>
          </cell>
          <cell r="H209" t="str">
            <v>Gestión, análisis y divulgación  de información de la vigilancia en salud pública</v>
          </cell>
          <cell r="I209" t="str">
            <v>GSP</v>
          </cell>
          <cell r="J209" t="str">
            <v>No aplica</v>
          </cell>
          <cell r="K209" t="str">
            <v>Plan de acción</v>
          </cell>
          <cell r="L209" t="str">
            <v>Zonal</v>
          </cell>
          <cell r="M209" t="str">
            <v>1_USAQUEN</v>
          </cell>
          <cell r="N209" t="str">
            <v>1_ENERO_2026</v>
          </cell>
          <cell r="O209" t="str">
            <v>19510. Proceso integral e integrado de la Vigilancia de la Salud PúblicaVigilancia en salud pública20261_USAQUEN1_ENERO_2026</v>
          </cell>
          <cell r="P209">
            <v>125967504</v>
          </cell>
          <cell r="S209">
            <v>0</v>
          </cell>
          <cell r="T209">
            <v>0</v>
          </cell>
        </row>
        <row r="210">
          <cell r="F210" t="str">
            <v>19610. Proceso integral e integrado de la Vigilancia de la Salud PúblicaVigilancia en salud pública2026</v>
          </cell>
          <cell r="G210" t="str">
            <v xml:space="preserve"> Gestión de la información  del  componente SIVIGILA -  Subred  Sur Occidente y Centro Oriente</v>
          </cell>
          <cell r="H210" t="str">
            <v>Gestión, análisis y divulgación  de información de la vigilancia en salud pública</v>
          </cell>
          <cell r="I210" t="str">
            <v>GSP</v>
          </cell>
          <cell r="J210" t="str">
            <v>No aplica</v>
          </cell>
          <cell r="K210" t="str">
            <v>Plan de acción</v>
          </cell>
          <cell r="L210" t="str">
            <v>Zonal</v>
          </cell>
          <cell r="M210" t="str">
            <v>1_USAQUEN</v>
          </cell>
          <cell r="N210" t="str">
            <v>1_ENERO_2026</v>
          </cell>
          <cell r="O210" t="str">
            <v>19610. Proceso integral e integrado de la Vigilancia de la Salud PúblicaVigilancia en salud pública20261_USAQUEN1_ENERO_2026</v>
          </cell>
          <cell r="P210">
            <v>59199056</v>
          </cell>
          <cell r="S210">
            <v>0</v>
          </cell>
          <cell r="T210">
            <v>0</v>
          </cell>
        </row>
        <row r="211">
          <cell r="F211" t="str">
            <v>19710. Proceso integral e integrado de la Vigilancia de la Salud PúblicaVigilancia en salud pública2026</v>
          </cell>
          <cell r="G211" t="str">
            <v xml:space="preserve"> Gestión de la información  del  componente SIVIGILA -  Subred  Sur </v>
          </cell>
          <cell r="H211" t="str">
            <v>Gestión, análisis y divulgación  de información de la vigilancia en salud pública</v>
          </cell>
          <cell r="I211" t="str">
            <v>GSP</v>
          </cell>
          <cell r="J211" t="str">
            <v>No aplica</v>
          </cell>
          <cell r="K211" t="str">
            <v>Plan de acción</v>
          </cell>
          <cell r="L211" t="str">
            <v>Zonal</v>
          </cell>
          <cell r="M211" t="str">
            <v>1_USAQUEN</v>
          </cell>
          <cell r="N211" t="str">
            <v>1_ENERO_2026</v>
          </cell>
          <cell r="O211" t="str">
            <v>19710. Proceso integral e integrado de la Vigilancia de la Salud PúblicaVigilancia en salud pública20261_USAQUEN1_ENERO_2026</v>
          </cell>
          <cell r="P211">
            <v>34888240</v>
          </cell>
          <cell r="S211">
            <v>0</v>
          </cell>
          <cell r="T211">
            <v>0</v>
          </cell>
        </row>
        <row r="212">
          <cell r="F212" t="str">
            <v>19810. Proceso integral e integrado de la Vigilancia de la Salud PúblicaVigilancia en salud pública2026</v>
          </cell>
          <cell r="G212" t="str">
            <v>Gestión de la información  del  componente No Transmisibles - Subred Norte</v>
          </cell>
          <cell r="H212" t="str">
            <v>Gestión, análisis y divulgación  de información de la vigilancia en salud pública</v>
          </cell>
          <cell r="I212" t="str">
            <v>GSP</v>
          </cell>
          <cell r="J212" t="str">
            <v>No aplica</v>
          </cell>
          <cell r="K212" t="str">
            <v>Plan de acción</v>
          </cell>
          <cell r="L212" t="str">
            <v>Zonal</v>
          </cell>
          <cell r="M212" t="str">
            <v>1_USAQUEN</v>
          </cell>
          <cell r="N212" t="str">
            <v>1_ENERO_2026</v>
          </cell>
          <cell r="O212" t="str">
            <v>19810. Proceso integral e integrado de la Vigilancia de la Salud PúblicaVigilancia en salud pública20261_USAQUEN1_ENERO_2026</v>
          </cell>
          <cell r="P212">
            <v>73252976</v>
          </cell>
          <cell r="S212">
            <v>0</v>
          </cell>
          <cell r="T212">
            <v>0</v>
          </cell>
        </row>
        <row r="213">
          <cell r="F213" t="str">
            <v>19910. Proceso integral e integrado de la Vigilancia de la Salud PúblicaVigilancia en salud pública2026</v>
          </cell>
          <cell r="G213" t="str">
            <v>Gestión de la información  del  componente No Transmisibles - Subred Centro Oriente y Sur Occidente</v>
          </cell>
          <cell r="H213" t="str">
            <v>Gestión, análisis y divulgación  de información de la vigilancia en salud pública</v>
          </cell>
          <cell r="I213" t="str">
            <v>GSP</v>
          </cell>
          <cell r="J213" t="str">
            <v>No aplica</v>
          </cell>
          <cell r="K213" t="str">
            <v>Plan de acción</v>
          </cell>
          <cell r="L213" t="str">
            <v>Zonal</v>
          </cell>
          <cell r="M213" t="str">
            <v>1_USAQUEN</v>
          </cell>
          <cell r="N213" t="str">
            <v>1_ENERO_2026</v>
          </cell>
          <cell r="O213" t="str">
            <v>19910. Proceso integral e integrado de la Vigilancia de la Salud PúblicaVigilancia en salud pública20261_USAQUEN1_ENERO_2026</v>
          </cell>
          <cell r="P213">
            <v>67631408</v>
          </cell>
          <cell r="S213">
            <v>0</v>
          </cell>
          <cell r="T213">
            <v>0</v>
          </cell>
        </row>
        <row r="214">
          <cell r="F214" t="str">
            <v>20010. Proceso integral e integrado de la Vigilancia de la Salud PúblicaVigilancia en salud pública2026</v>
          </cell>
          <cell r="G214" t="str">
            <v>Gestión de la información  del  componente No Transmisibles  Sur</v>
          </cell>
          <cell r="H214" t="str">
            <v>Gestión, análisis y divulgación  de información de la vigilancia en salud pública</v>
          </cell>
          <cell r="I214" t="str">
            <v>GSP</v>
          </cell>
          <cell r="J214" t="str">
            <v>No aplica</v>
          </cell>
          <cell r="K214" t="str">
            <v>Plan de acción</v>
          </cell>
          <cell r="L214" t="str">
            <v>Zonal</v>
          </cell>
          <cell r="M214" t="str">
            <v>1_USAQUEN</v>
          </cell>
          <cell r="N214" t="str">
            <v>1_ENERO_2026</v>
          </cell>
          <cell r="O214" t="str">
            <v>20010. Proceso integral e integrado de la Vigilancia de la Salud PúblicaVigilancia en salud pública20261_USAQUEN1_ENERO_2026</v>
          </cell>
          <cell r="P214">
            <v>62009840</v>
          </cell>
          <cell r="S214">
            <v>0</v>
          </cell>
          <cell r="T214">
            <v>0</v>
          </cell>
        </row>
        <row r="215">
          <cell r="F215" t="str">
            <v>20110. Proceso integral e integrado de la Vigilancia de la Salud PúblicaVigilancia en salud pública2026</v>
          </cell>
          <cell r="G215" t="str">
            <v>Investigaciones epidemiológicas de campo -No Transmisibles</v>
          </cell>
          <cell r="H215" t="str">
            <v xml:space="preserve">Intervención integral en brotes, alertas y situaciones de emergencia en salud pública
</v>
          </cell>
          <cell r="I215" t="str">
            <v>GSP</v>
          </cell>
          <cell r="J215" t="str">
            <v>No aplica</v>
          </cell>
          <cell r="K215" t="str">
            <v xml:space="preserve">Investigaciones Epidemiológicas de campo realizadas </v>
          </cell>
          <cell r="L215" t="str">
            <v>Zonal</v>
          </cell>
          <cell r="M215" t="str">
            <v>1_USAQUEN</v>
          </cell>
          <cell r="N215" t="str">
            <v>1_ENERO_2026</v>
          </cell>
          <cell r="O215" t="str">
            <v>20110. Proceso integral e integrado de la Vigilancia de la Salud PúblicaVigilancia en salud pública20261_USAQUEN1_ENERO_2026</v>
          </cell>
          <cell r="P215">
            <v>152760</v>
          </cell>
          <cell r="S215">
            <v>0</v>
          </cell>
          <cell r="T215">
            <v>0</v>
          </cell>
        </row>
        <row r="216">
          <cell r="F216" t="str">
            <v>20210. Proceso integral e integrado de la Vigilancia de la Salud PúblicaVigilancia en salud pública2026</v>
          </cell>
          <cell r="G216" t="str">
            <v>Gestión de la información  del  componente SISVAN - Subred Norte</v>
          </cell>
          <cell r="H216" t="str">
            <v>Gestión, análisis y divulgación  de información de la vigilancia en salud pública</v>
          </cell>
          <cell r="I216" t="str">
            <v>GSP</v>
          </cell>
          <cell r="J216" t="str">
            <v>No aplica</v>
          </cell>
          <cell r="K216" t="str">
            <v>Plan de acción</v>
          </cell>
          <cell r="L216" t="str">
            <v>Zonal</v>
          </cell>
          <cell r="M216" t="str">
            <v>1_USAQUEN</v>
          </cell>
          <cell r="N216" t="str">
            <v>1_ENERO_2026</v>
          </cell>
          <cell r="O216" t="str">
            <v>20210. Proceso integral e integrado de la Vigilancia de la Salud PúblicaVigilancia en salud pública20261_USAQUEN1_ENERO_2026</v>
          </cell>
          <cell r="P216">
            <v>41150864</v>
          </cell>
          <cell r="S216">
            <v>0</v>
          </cell>
          <cell r="T216">
            <v>0</v>
          </cell>
        </row>
        <row r="217">
          <cell r="F217" t="str">
            <v>20310. Proceso integral e integrado de la Vigilancia de la Salud PúblicaVigilancia en salud pública2026</v>
          </cell>
          <cell r="G217" t="str">
            <v xml:space="preserve">Gestión de información del componente SISVAN Subred Occidente </v>
          </cell>
          <cell r="H217" t="str">
            <v>Gestión, análisis y divulgación  de información de la vigilancia en salud pública</v>
          </cell>
          <cell r="I217" t="str">
            <v>GSP</v>
          </cell>
          <cell r="J217" t="str">
            <v>No aplica</v>
          </cell>
          <cell r="K217" t="str">
            <v>Plan de acción</v>
          </cell>
          <cell r="L217" t="str">
            <v>Zonal</v>
          </cell>
          <cell r="M217" t="str">
            <v>1_USAQUEN</v>
          </cell>
          <cell r="N217" t="str">
            <v>1_ENERO_2026</v>
          </cell>
          <cell r="O217" t="str">
            <v>20310. Proceso integral e integrado de la Vigilancia de la Salud PúblicaVigilancia en salud pública20261_USAQUEN1_ENERO_2026</v>
          </cell>
          <cell r="P217">
            <v>37156592</v>
          </cell>
          <cell r="S217">
            <v>0</v>
          </cell>
          <cell r="T217">
            <v>0</v>
          </cell>
        </row>
        <row r="218">
          <cell r="F218" t="str">
            <v>20410. Proceso integral e integrado de la Vigilancia de la Salud PúblicaVigilancia en salud pública2026</v>
          </cell>
          <cell r="G218" t="str">
            <v>Gestión de información del componente SISVAN Centro Oriente y Sur</v>
          </cell>
          <cell r="H218" t="str">
            <v>Gestión, análisis y divulgación  de información de la vigilancia en salud pública</v>
          </cell>
          <cell r="I218" t="str">
            <v>GSP</v>
          </cell>
          <cell r="J218" t="str">
            <v>No aplica</v>
          </cell>
          <cell r="K218" t="str">
            <v>Plan de acción</v>
          </cell>
          <cell r="L218" t="str">
            <v>Zonal</v>
          </cell>
          <cell r="M218" t="str">
            <v>1_USAQUEN</v>
          </cell>
          <cell r="N218" t="str">
            <v>1_ENERO_2026</v>
          </cell>
          <cell r="O218" t="str">
            <v>20410. Proceso integral e integrado de la Vigilancia de la Salud PúblicaVigilancia en salud pública20261_USAQUEN1_ENERO_2026</v>
          </cell>
          <cell r="P218">
            <v>33162320</v>
          </cell>
          <cell r="S218">
            <v>0</v>
          </cell>
          <cell r="T218">
            <v>0</v>
          </cell>
        </row>
        <row r="219">
          <cell r="F219" t="str">
            <v>20510. Proceso integral e integrado de la Vigilancia de la Salud PúblicaVigilancia en salud pública2026</v>
          </cell>
          <cell r="G219" t="str">
            <v>Seguimiento a las atenciones brindadas y orientaciones en alimentación a los menores de 5 años con diagnósticos de RIESGO DE DNT AGUDA y DNT AGUDA y  caracterizaciones a las gestantes notificadas al SISVAN en las Subredes</v>
          </cell>
          <cell r="H219" t="str">
            <v>Gestión, análisis y divulgación  de información de la vigilancia en salud pública</v>
          </cell>
          <cell r="I219" t="str">
            <v>GSP</v>
          </cell>
          <cell r="J219" t="str">
            <v>No aplica</v>
          </cell>
          <cell r="K219" t="str">
            <v>Plan de acción</v>
          </cell>
          <cell r="L219" t="str">
            <v>Zonal</v>
          </cell>
          <cell r="M219" t="str">
            <v>1_USAQUEN</v>
          </cell>
          <cell r="N219" t="str">
            <v>1_ENERO_2026</v>
          </cell>
          <cell r="O219" t="str">
            <v>20510. Proceso integral e integrado de la Vigilancia de la Salud PúblicaVigilancia en salud pública20261_USAQUEN1_ENERO_2026</v>
          </cell>
          <cell r="P219">
            <v>11243136</v>
          </cell>
          <cell r="S219">
            <v>0</v>
          </cell>
          <cell r="T219">
            <v>0</v>
          </cell>
        </row>
        <row r="220">
          <cell r="F220" t="str">
            <v>20610. Proceso integral e integrado de la Vigilancia de la Salud PúblicaVigilancia en salud pública2026</v>
          </cell>
          <cell r="G220" t="str">
            <v>Caracterización de la situación alimentaria y nutricional de población menor de 5 años y recien nacidos.</v>
          </cell>
          <cell r="H220" t="str">
            <v>Gestión, análisis y divulgación  de información de la vigilancia en salud pública</v>
          </cell>
          <cell r="I220" t="str">
            <v>GSP</v>
          </cell>
          <cell r="J220" t="str">
            <v>No aplica</v>
          </cell>
          <cell r="K220" t="str">
            <v>Plan de acción</v>
          </cell>
          <cell r="L220" t="str">
            <v>Zonal</v>
          </cell>
          <cell r="M220" t="str">
            <v>1_USAQUEN</v>
          </cell>
          <cell r="N220" t="str">
            <v>1_ENERO_2026</v>
          </cell>
          <cell r="O220" t="str">
            <v>20610. Proceso integral e integrado de la Vigilancia de la Salud PúblicaVigilancia en salud pública20261_USAQUEN1_ENERO_2026</v>
          </cell>
          <cell r="P220">
            <v>7347488</v>
          </cell>
          <cell r="S220">
            <v>0</v>
          </cell>
          <cell r="T220">
            <v>0</v>
          </cell>
        </row>
        <row r="221">
          <cell r="F221" t="str">
            <v>20710. Proceso integral e integrado de la Vigilancia de la Salud PúblicaVigilancia en salud pública2026</v>
          </cell>
          <cell r="G221" t="str">
            <v>Gestión de la información  del  componente de Urgencias y Emergencias  - Subred Norte, Centro Oriente, Sur Occidente y Sur</v>
          </cell>
          <cell r="H221" t="str">
            <v>Gestión, análisis y divulgación  de información de la vigilancia en salud pública</v>
          </cell>
          <cell r="I221" t="str">
            <v>GSP</v>
          </cell>
          <cell r="J221" t="str">
            <v>No aplica</v>
          </cell>
          <cell r="K221" t="str">
            <v>Plan de acción</v>
          </cell>
          <cell r="L221" t="str">
            <v>Zonal</v>
          </cell>
          <cell r="M221" t="str">
            <v>1_USAQUEN</v>
          </cell>
          <cell r="N221" t="str">
            <v>1_ENERO_2026</v>
          </cell>
          <cell r="O221" t="str">
            <v>20710. Proceso integral e integrado de la Vigilancia de la Salud PúblicaVigilancia en salud pública20261_USAQUEN1_ENERO_2026</v>
          </cell>
          <cell r="P221">
            <v>8210448</v>
          </cell>
          <cell r="S221">
            <v>0</v>
          </cell>
          <cell r="T221">
            <v>0</v>
          </cell>
        </row>
        <row r="222">
          <cell r="F222" t="str">
            <v>20810. Proceso integral e integrado de la Vigilancia de la Salud PúblicaVigilancia en salud pública2026</v>
          </cell>
          <cell r="G222" t="str">
            <v xml:space="preserve">Atención de urgencias y emergencias en Salud Pública por parte del equipo profesional de respuesta inmediata - ERI
</v>
          </cell>
          <cell r="H222" t="str">
            <v xml:space="preserve">Intervención integral en brotes, alertas y situaciones de emergencia en salud pública
</v>
          </cell>
          <cell r="I222" t="str">
            <v>GSP</v>
          </cell>
          <cell r="J222" t="str">
            <v>No aplica</v>
          </cell>
          <cell r="K222" t="str">
            <v>Plan de acción</v>
          </cell>
          <cell r="L222" t="str">
            <v>Zonal</v>
          </cell>
          <cell r="M222" t="str">
            <v>1_USAQUEN</v>
          </cell>
          <cell r="N222" t="str">
            <v>1_ENERO_2026</v>
          </cell>
          <cell r="O222" t="str">
            <v>20810. Proceso integral e integrado de la Vigilancia de la Salud PúblicaVigilancia en salud pública20261_USAQUEN1_ENERO_2026</v>
          </cell>
          <cell r="P222">
            <v>12969056</v>
          </cell>
          <cell r="S222">
            <v>0</v>
          </cell>
          <cell r="T222">
            <v>0</v>
          </cell>
        </row>
        <row r="223">
          <cell r="F223" t="str">
            <v>20910. Proceso integral e integrado de la Vigilancia de la Salud PúblicaVigilancia en salud pública2026</v>
          </cell>
          <cell r="G223" t="str">
            <v xml:space="preserve">Atención de urgencias y emergencias en Salud Pública por parte del equipo técnico de respuesta inmediata - ERI
</v>
          </cell>
          <cell r="H223" t="str">
            <v xml:space="preserve">Intervención integral en brotes, alertas y situaciones de emergencia en salud pública
</v>
          </cell>
          <cell r="I223" t="str">
            <v>GSP</v>
          </cell>
          <cell r="J223" t="str">
            <v>No aplica</v>
          </cell>
          <cell r="K223" t="str">
            <v>Plan de acción</v>
          </cell>
          <cell r="L223" t="str">
            <v>Zonal</v>
          </cell>
          <cell r="M223" t="str">
            <v>1_USAQUEN</v>
          </cell>
          <cell r="N223" t="str">
            <v>1_ENERO_2026</v>
          </cell>
          <cell r="O223" t="str">
            <v>20910. Proceso integral e integrado de la Vigilancia de la Salud PúblicaVigilancia en salud pública20261_USAQUEN1_ENERO_2026</v>
          </cell>
          <cell r="P223">
            <v>7988544</v>
          </cell>
          <cell r="S223">
            <v>0</v>
          </cell>
          <cell r="T223">
            <v>0</v>
          </cell>
        </row>
        <row r="224">
          <cell r="F224" t="str">
            <v>21010. Proceso integral e integrado de la Vigilancia de la Salud PúblicaVigilancia en salud pública2026</v>
          </cell>
          <cell r="G224" t="str">
            <v>Mantenimiento, seguimiento y  fortalecimiento de  la estrategia Vigilancia Epidemiológica  Portuaria- Subred  Suroccidente</v>
          </cell>
          <cell r="H224" t="str">
            <v xml:space="preserve">Intervención integral en brotes, alertas y situaciones de emergencia en salud pública
</v>
          </cell>
          <cell r="I224" t="str">
            <v>GSP</v>
          </cell>
          <cell r="J224" t="str">
            <v>No aplica</v>
          </cell>
          <cell r="K224" t="str">
            <v>Plan de acción</v>
          </cell>
          <cell r="L224" t="str">
            <v>Distrito</v>
          </cell>
          <cell r="M224" t="str">
            <v>1_USAQUEN</v>
          </cell>
          <cell r="N224" t="str">
            <v>1_ENERO_2026</v>
          </cell>
          <cell r="O224" t="str">
            <v>21010. Proceso integral e integrado de la Vigilancia de la Salud PúblicaVigilancia en salud pública20261_USAQUEN1_ENERO_2026</v>
          </cell>
          <cell r="P224">
            <v>70836688</v>
          </cell>
          <cell r="S224">
            <v>0</v>
          </cell>
          <cell r="T224">
            <v>0</v>
          </cell>
        </row>
        <row r="225">
          <cell r="F225" t="str">
            <v>21110. Proceso integral e integrado de la Vigilancia de la Salud PúblicaVigilancia en salud pública2026</v>
          </cell>
          <cell r="G225" t="str">
            <v>Seguimiento al fortalecimiento de los eventos de interes internacional en salud pública ESPII</v>
          </cell>
          <cell r="H225" t="str">
            <v xml:space="preserve">Intervención integral en brotes, alertas y situaciones de emergencia en salud pública
</v>
          </cell>
          <cell r="I225" t="str">
            <v>GSP</v>
          </cell>
          <cell r="J225" t="str">
            <v>No aplica</v>
          </cell>
          <cell r="K225" t="str">
            <v>Plan de acción</v>
          </cell>
          <cell r="L225" t="str">
            <v>Distrito</v>
          </cell>
          <cell r="M225" t="str">
            <v>1_USAQUEN</v>
          </cell>
          <cell r="N225" t="str">
            <v>1_ENERO_2026</v>
          </cell>
          <cell r="O225" t="str">
            <v>21110. Proceso integral e integrado de la Vigilancia de la Salud PúblicaVigilancia en salud pública20261_USAQUEN1_ENERO_2026</v>
          </cell>
          <cell r="P225">
            <v>25938112</v>
          </cell>
          <cell r="S225">
            <v>0</v>
          </cell>
          <cell r="T225">
            <v>0</v>
          </cell>
        </row>
        <row r="226">
          <cell r="F226" t="str">
            <v>21210. Proceso integral e integrado de la Vigilancia de la Salud PúblicaVigilancia en salud pública2026</v>
          </cell>
          <cell r="G226" t="str">
            <v>Simulacro ESPII</v>
          </cell>
          <cell r="H226" t="str">
            <v xml:space="preserve">Intervención integral en brotes, alertas y situaciones de emergencia en salud pública
</v>
          </cell>
          <cell r="I226" t="str">
            <v>GSP</v>
          </cell>
          <cell r="J226" t="str">
            <v>No aplica</v>
          </cell>
          <cell r="K226" t="str">
            <v>Plan de acción</v>
          </cell>
          <cell r="L226" t="str">
            <v>Distrito</v>
          </cell>
          <cell r="M226" t="str">
            <v>1_USAQUEN</v>
          </cell>
          <cell r="N226" t="str">
            <v>1_ENERO_2026</v>
          </cell>
          <cell r="O226" t="str">
            <v>21210. Proceso integral e integrado de la Vigilancia de la Salud PúblicaVigilancia en salud pública20261_USAQUEN1_ENERO_2026</v>
          </cell>
          <cell r="P226">
            <v>100000000</v>
          </cell>
          <cell r="S226">
            <v>0</v>
          </cell>
          <cell r="T226">
            <v>0</v>
          </cell>
        </row>
        <row r="227">
          <cell r="F227" t="str">
            <v>21310. Proceso integral e integrado de la Vigilancia de la Salud PúblicaVigilancia en salud pública2026</v>
          </cell>
          <cell r="G227" t="str">
            <v xml:space="preserve">Gestión  de la información  del Componente de Salud Mental - Subred Norte y Sur Occidente </v>
          </cell>
          <cell r="H227" t="str">
            <v>Gestión, análisis y divulgación  de información de la vigilancia en salud pública</v>
          </cell>
          <cell r="I227" t="str">
            <v>GSP</v>
          </cell>
          <cell r="J227" t="str">
            <v>No aplica</v>
          </cell>
          <cell r="K227" t="str">
            <v>Plan de acción</v>
          </cell>
          <cell r="L227" t="str">
            <v>Zonal</v>
          </cell>
          <cell r="M227" t="str">
            <v>1_USAQUEN</v>
          </cell>
          <cell r="N227" t="str">
            <v>1_ENERO_2026</v>
          </cell>
          <cell r="O227" t="str">
            <v>21310. Proceso integral e integrado de la Vigilancia de la Salud PúblicaVigilancia en salud pública20261_USAQUEN1_ENERO_2026</v>
          </cell>
          <cell r="P227">
            <v>92953120</v>
          </cell>
          <cell r="S227">
            <v>0</v>
          </cell>
          <cell r="T227">
            <v>0</v>
          </cell>
        </row>
        <row r="228">
          <cell r="F228" t="str">
            <v>21410. Proceso integral e integrado de la Vigilancia de la Salud PúblicaVigilancia en salud pública2026</v>
          </cell>
          <cell r="G228" t="str">
            <v xml:space="preserve">Gestión  de la información  del Componente de Salud Mental - Subred Centro Oriente y Sur </v>
          </cell>
          <cell r="H228" t="str">
            <v>Gestión, análisis y divulgación  de información de la vigilancia en salud pública</v>
          </cell>
          <cell r="I228" t="str">
            <v>GSP</v>
          </cell>
          <cell r="J228" t="str">
            <v>No aplica</v>
          </cell>
          <cell r="K228" t="str">
            <v>Plan de acción</v>
          </cell>
          <cell r="L228" t="str">
            <v>Zonal</v>
          </cell>
          <cell r="M228" t="str">
            <v>1_USAQUEN</v>
          </cell>
          <cell r="N228" t="str">
            <v>1_ENERO_2026</v>
          </cell>
          <cell r="O228" t="str">
            <v>21410. Proceso integral e integrado de la Vigilancia de la Salud PúblicaVigilancia en salud pública20261_USAQUEN1_ENERO_2026</v>
          </cell>
          <cell r="P228">
            <v>72587264</v>
          </cell>
          <cell r="S228">
            <v>0</v>
          </cell>
          <cell r="T228">
            <v>0</v>
          </cell>
        </row>
        <row r="229">
          <cell r="F229" t="str">
            <v>21510. Proceso integral e integrado de la Vigilancia de la Salud PúblicaVigilancia en salud pública2026</v>
          </cell>
          <cell r="G229" t="str">
            <v>Investigaciones epidemiológicas de eventos prioritarios en salud mental</v>
          </cell>
          <cell r="H229" t="str">
            <v xml:space="preserve">Intervención integral en brotes, alertas y situaciones de emergencia en salud pública
</v>
          </cell>
          <cell r="I229" t="str">
            <v>GSP</v>
          </cell>
          <cell r="J229" t="str">
            <v>No aplica</v>
          </cell>
          <cell r="K229" t="str">
            <v>Investigaciones Epidemiológicas de campo realizadas</v>
          </cell>
          <cell r="L229" t="str">
            <v>Zonal</v>
          </cell>
          <cell r="M229" t="str">
            <v>1_USAQUEN</v>
          </cell>
          <cell r="N229" t="str">
            <v>1_ENERO_2026</v>
          </cell>
          <cell r="O229" t="str">
            <v>21510. Proceso integral e integrado de la Vigilancia de la Salud PúblicaVigilancia en salud pública20261_USAQUEN1_ENERO_2026</v>
          </cell>
          <cell r="P229">
            <v>211452</v>
          </cell>
          <cell r="S229">
            <v>0</v>
          </cell>
          <cell r="T229">
            <v>0</v>
          </cell>
        </row>
        <row r="230">
          <cell r="F230" t="str">
            <v>21610. Proceso integral e integrado de la Vigilancia de la Salud PúblicaVigilancia en salud pública2026</v>
          </cell>
          <cell r="G230" t="str">
            <v>Implementación de los componentes delito asociado, morbimortalidad, consumo de SPA, respuesta social del Centro Distrital de Monitoreo de las Drogas- CEMID)</v>
          </cell>
          <cell r="H230" t="str">
            <v>Gestión, análisis y divulgación  de información de la vigilancia en salud pública</v>
          </cell>
          <cell r="I230" t="str">
            <v>GSP</v>
          </cell>
          <cell r="J230" t="str">
            <v>No aplica</v>
          </cell>
          <cell r="K230" t="str">
            <v>Plan de acción</v>
          </cell>
          <cell r="L230" t="str">
            <v>Distrito</v>
          </cell>
          <cell r="M230" t="str">
            <v>1_USAQUEN</v>
          </cell>
          <cell r="N230" t="str">
            <v>1_ENERO_2026</v>
          </cell>
          <cell r="O230" t="str">
            <v>21610. Proceso integral e integrado de la Vigilancia de la Salud PúblicaVigilancia en salud pública20261_USAQUEN1_ENERO_2026</v>
          </cell>
          <cell r="P230">
            <v>30252912</v>
          </cell>
          <cell r="S230">
            <v>0</v>
          </cell>
          <cell r="T230">
            <v>0</v>
          </cell>
        </row>
        <row r="231">
          <cell r="F231" t="str">
            <v>21710. Proceso integral e integrado de la Vigilancia de la Salud PúblicaVigilancia en salud pública2026</v>
          </cell>
          <cell r="G231" t="str">
            <v>Gestión de la información  del  componente Estadísticas Vitales  - Subred Norte, Centro Oriente, Sur Occidente y Sur</v>
          </cell>
          <cell r="H231" t="str">
            <v>Gestión, análisis y divulgación  de información de la vigilancia en salud pública</v>
          </cell>
          <cell r="I231" t="str">
            <v>GSP</v>
          </cell>
          <cell r="J231" t="str">
            <v>No aplica</v>
          </cell>
          <cell r="K231" t="str">
            <v>Plan de acción</v>
          </cell>
          <cell r="L231" t="str">
            <v>Zonal</v>
          </cell>
          <cell r="M231" t="str">
            <v>1_USAQUEN</v>
          </cell>
          <cell r="N231" t="str">
            <v>1_ENERO_2026</v>
          </cell>
          <cell r="O231" t="str">
            <v>21710. Proceso integral e integrado de la Vigilancia de la Salud PúblicaVigilancia en salud pública20261_USAQUEN1_ENERO_2026</v>
          </cell>
          <cell r="P231">
            <v>3994272</v>
          </cell>
          <cell r="S231">
            <v>0</v>
          </cell>
          <cell r="T231">
            <v>0</v>
          </cell>
        </row>
        <row r="232">
          <cell r="F232" t="str">
            <v>21810. Proceso integral e integrado de la Vigilancia de la Salud PúblicaVigilancia en salud pública2026</v>
          </cell>
          <cell r="G232" t="str">
            <v>Asistencia técnica de las UPGD que conforman la red de  Estadísticas Vitales</v>
          </cell>
          <cell r="H232" t="str">
            <v>Gestión, análisis y divulgación  de información de la vigilancia en salud pública</v>
          </cell>
          <cell r="I232" t="str">
            <v>GSP</v>
          </cell>
          <cell r="J232" t="str">
            <v>No aplica</v>
          </cell>
          <cell r="K232" t="str">
            <v>Plan de acción</v>
          </cell>
          <cell r="L232" t="str">
            <v>Zonal</v>
          </cell>
          <cell r="M232" t="str">
            <v>1_USAQUEN</v>
          </cell>
          <cell r="N232" t="str">
            <v>1_ENERO_2026</v>
          </cell>
          <cell r="O232" t="str">
            <v>21810. Proceso integral e integrado de la Vigilancia de la Salud PúblicaVigilancia en salud pública20261_USAQUEN1_ENERO_2026</v>
          </cell>
          <cell r="P232">
            <v>7347488</v>
          </cell>
          <cell r="S232">
            <v>0</v>
          </cell>
          <cell r="T232">
            <v>0</v>
          </cell>
        </row>
        <row r="233">
          <cell r="F233" t="str">
            <v>21910. Proceso integral e integrado de la Vigilancia de la Salud PúblicaVigilancia en salud pública2026</v>
          </cell>
          <cell r="G233" t="str">
            <v>Evaluación y verificación en las asistencias técnicas de la Cabalidad y los diferentes procesos de EEVV</v>
          </cell>
          <cell r="H233" t="str">
            <v>Gestión, análisis y divulgación  de información de la vigilancia en salud pública</v>
          </cell>
          <cell r="I233" t="str">
            <v>GSP</v>
          </cell>
          <cell r="J233" t="str">
            <v>No aplica</v>
          </cell>
          <cell r="K233" t="str">
            <v>Plan de acción</v>
          </cell>
          <cell r="L233" t="str">
            <v>Zonal</v>
          </cell>
          <cell r="M233" t="str">
            <v>1_USAQUEN</v>
          </cell>
          <cell r="N233" t="str">
            <v>1_ENERO_2026</v>
          </cell>
          <cell r="O233" t="str">
            <v>21910. Proceso integral e integrado de la Vigilancia de la Salud PúblicaVigilancia en salud pública20261_USAQUEN1_ENERO_2026</v>
          </cell>
          <cell r="P233">
            <v>6484528</v>
          </cell>
          <cell r="S233">
            <v>0</v>
          </cell>
          <cell r="T233">
            <v>0</v>
          </cell>
        </row>
        <row r="234">
          <cell r="F234" t="str">
            <v>22010. Proceso integral e integrado de la Vigilancia de la Salud PúblicaVigilancia en salud pública2026</v>
          </cell>
          <cell r="G234" t="str">
            <v>Apoyo en las asistencias técnicas de los procesos de EEVV</v>
          </cell>
          <cell r="H234" t="str">
            <v>Gestión, análisis y divulgación  de información de la vigilancia en salud pública</v>
          </cell>
          <cell r="I234" t="str">
            <v>GSP</v>
          </cell>
          <cell r="J234" t="str">
            <v>No aplica</v>
          </cell>
          <cell r="K234" t="str">
            <v>Plan de acción</v>
          </cell>
          <cell r="L234" t="str">
            <v>Zonal</v>
          </cell>
          <cell r="M234" t="str">
            <v>1_USAQUEN</v>
          </cell>
          <cell r="N234" t="str">
            <v>1_ENERO_2026</v>
          </cell>
          <cell r="O234" t="str">
            <v>22010. Proceso integral e integrado de la Vigilancia de la Salud PúblicaVigilancia en salud pública20261_USAQUEN1_ENERO_2026</v>
          </cell>
          <cell r="P234">
            <v>5621568</v>
          </cell>
          <cell r="S234">
            <v>0</v>
          </cell>
          <cell r="T234">
            <v>0</v>
          </cell>
        </row>
        <row r="235">
          <cell r="F235" t="str">
            <v>22110. Proceso integral e integrado de la Vigilancia de la Salud PúblicaVigilancia en salud pública2026</v>
          </cell>
          <cell r="G235" t="str">
            <v>Seguimiento de muertes consideradas como no violentas (manera de muerte no violenta) y que ocurren extra institucionalmente (por fuera de las instituciones prestadoras de servicios de salud “IPS”) para población pobre vulnerable - no asegurada GAHD</v>
          </cell>
          <cell r="H235" t="str">
            <v xml:space="preserve">Intervención integral en brotes, alertas y situaciones de emergencia en salud pública
</v>
          </cell>
          <cell r="I235" t="str">
            <v>GSP</v>
          </cell>
          <cell r="J235" t="str">
            <v>No aplica</v>
          </cell>
          <cell r="K235" t="str">
            <v>Plan de acción</v>
          </cell>
          <cell r="L235" t="str">
            <v>Distrito</v>
          </cell>
          <cell r="M235" t="str">
            <v>1_USAQUEN</v>
          </cell>
          <cell r="N235" t="str">
            <v>1_ENERO_2026</v>
          </cell>
          <cell r="O235" t="str">
            <v>22110. Proceso integral e integrado de la Vigilancia de la Salud PúblicaVigilancia en salud pública20261_USAQUEN1_ENERO_2026</v>
          </cell>
          <cell r="P235">
            <v>149094832</v>
          </cell>
          <cell r="S235">
            <v>0</v>
          </cell>
          <cell r="T235">
            <v>0</v>
          </cell>
        </row>
        <row r="236">
          <cell r="F236" t="str">
            <v>22210. Proceso integral e integrado de la Vigilancia de la Salud PúblicaVigilancia en salud pública2026</v>
          </cell>
          <cell r="G236" t="str">
            <v>Georreferenciación y análisis de información cartográfica de eventos de interés en salud pública</v>
          </cell>
          <cell r="H236" t="str">
            <v>Gestión, análisis y divulgación  de información de la vigilancia en salud pública</v>
          </cell>
          <cell r="I236" t="str">
            <v>GSP</v>
          </cell>
          <cell r="J236" t="str">
            <v>No aplica</v>
          </cell>
          <cell r="K236" t="str">
            <v>Plan de acción</v>
          </cell>
          <cell r="L236" t="str">
            <v>Zonal</v>
          </cell>
          <cell r="M236" t="str">
            <v>1_USAQUEN</v>
          </cell>
          <cell r="N236" t="str">
            <v>1_ENERO_2026</v>
          </cell>
          <cell r="O236" t="str">
            <v>22210. Proceso integral e integrado de la Vigilancia de la Salud PúblicaVigilancia en salud pública20261_USAQUEN1_ENERO_2026</v>
          </cell>
          <cell r="P236">
            <v>18590624</v>
          </cell>
          <cell r="S236">
            <v>0</v>
          </cell>
          <cell r="T236">
            <v>0</v>
          </cell>
        </row>
        <row r="237">
          <cell r="F237" t="str">
            <v>22310. Proceso integral e integrado de la Vigilancia de la Salud PúblicaVigilancia en salud pública2026</v>
          </cell>
          <cell r="G237" t="str">
            <v>Gestión de la Vigilancia  centinela por exposición a contaminación ambiental en zonas aledañas parque de innovación Doña Juana</v>
          </cell>
          <cell r="H237" t="str">
            <v>Gestión, análisis y divulgación  de información de la vigilancia en salud pública</v>
          </cell>
          <cell r="I237" t="str">
            <v>GSP</v>
          </cell>
          <cell r="J237" t="str">
            <v>No aplica</v>
          </cell>
          <cell r="K237" t="str">
            <v>Plan de acción</v>
          </cell>
          <cell r="L237" t="str">
            <v>Zonal</v>
          </cell>
          <cell r="M237" t="str">
            <v>1_USAQUEN</v>
          </cell>
          <cell r="N237" t="str">
            <v>1_ENERO_2026</v>
          </cell>
          <cell r="O237" t="str">
            <v>22310. Proceso integral e integrado de la Vigilancia de la Salud PúblicaVigilancia en salud pública20261_USAQUEN1_ENERO_2026</v>
          </cell>
          <cell r="P237">
            <v>29488576</v>
          </cell>
          <cell r="S237">
            <v>0</v>
          </cell>
          <cell r="T237">
            <v>0</v>
          </cell>
        </row>
        <row r="238">
          <cell r="F238" t="str">
            <v>22410. Proceso integral e integrado de la Vigilancia de la Salud PúblicaVigilancia en salud pública2026</v>
          </cell>
          <cell r="G238" t="str">
            <v>Seguimiento y monitoreo de los instrumentos de canalizaciones de Vigilancia en Salud  pública. Subred Norte, Sur Occidente,  Centro oriente y Sur</v>
          </cell>
          <cell r="H238" t="str">
            <v xml:space="preserve">Intervención integral en brotes, alertas y situaciones de emergencia en salud pública
</v>
          </cell>
          <cell r="I238" t="str">
            <v>GSP</v>
          </cell>
          <cell r="J238" t="str">
            <v>No aplica</v>
          </cell>
          <cell r="K238" t="str">
            <v>Plan de acción</v>
          </cell>
          <cell r="L238" t="str">
            <v>Zonal</v>
          </cell>
          <cell r="M238" t="str">
            <v>1_USAQUEN</v>
          </cell>
          <cell r="N238" t="str">
            <v>1_ENERO_2026</v>
          </cell>
          <cell r="O238" t="str">
            <v>22410. Proceso integral e integrado de la Vigilancia de la Salud PúblicaVigilancia en salud pública20261_USAQUEN1_ENERO_2026</v>
          </cell>
          <cell r="P238">
            <v>3994272</v>
          </cell>
          <cell r="S238">
            <v>0</v>
          </cell>
          <cell r="T238">
            <v>0</v>
          </cell>
        </row>
        <row r="239">
          <cell r="F239" t="str">
            <v>22510. Proceso integral e integrado de la Vigilancia de la Salud PúblicaVigilancia en salud pública2026</v>
          </cell>
          <cell r="G239" t="str">
            <v>Gestión  de la información  del Componente de IAAS</v>
          </cell>
          <cell r="H239" t="str">
            <v>Gestión, análisis y divulgación  de información de la vigilancia en salud pública</v>
          </cell>
          <cell r="I239" t="str">
            <v>GSP</v>
          </cell>
          <cell r="J239" t="str">
            <v>No aplica</v>
          </cell>
          <cell r="K239" t="str">
            <v>Plan de acción</v>
          </cell>
          <cell r="L239" t="str">
            <v>Zonal</v>
          </cell>
          <cell r="M239" t="str">
            <v>1_USAQUEN</v>
          </cell>
          <cell r="N239" t="str">
            <v>1_ENERO_2026</v>
          </cell>
          <cell r="O239" t="str">
            <v>22510. Proceso integral e integrado de la Vigilancia de la Salud PúblicaVigilancia en salud pública20261_USAQUEN1_ENERO_2026</v>
          </cell>
          <cell r="P239">
            <v>7347488</v>
          </cell>
          <cell r="S239">
            <v>0</v>
          </cell>
          <cell r="T239">
            <v>0</v>
          </cell>
        </row>
        <row r="240">
          <cell r="F240" t="str">
            <v>22610. Proceso integral e integrado de la Vigilancia de la Salud PúblicaVigilancia en salud pública2026</v>
          </cell>
          <cell r="G240" t="str">
            <v>Gestión administrativa y operativa de seguimiento y monitoreo AT integrales-</v>
          </cell>
          <cell r="H240" t="str">
            <v>Gestión, análisis y divulgación  de información de la vigilancia en salud pública</v>
          </cell>
          <cell r="I240" t="str">
            <v>GSP</v>
          </cell>
          <cell r="J240" t="str">
            <v>No aplica</v>
          </cell>
          <cell r="K240" t="str">
            <v>Plan de acción</v>
          </cell>
          <cell r="L240" t="str">
            <v>Distrito</v>
          </cell>
          <cell r="M240" t="str">
            <v>1_USAQUEN</v>
          </cell>
          <cell r="N240" t="str">
            <v>1_ENERO_2026</v>
          </cell>
          <cell r="O240" t="str">
            <v>22610. Proceso integral e integrado de la Vigilancia de la Salud PúblicaVigilancia en salud pública20261_USAQUEN1_ENERO_2026</v>
          </cell>
          <cell r="P240">
            <v>95295440</v>
          </cell>
          <cell r="S240">
            <v>0</v>
          </cell>
          <cell r="T240">
            <v>0</v>
          </cell>
        </row>
        <row r="241">
          <cell r="F241" t="str">
            <v>22710. Proceso integral e integrado de la Vigilancia de la Salud PúblicaVigilancia en salud pública2026</v>
          </cell>
          <cell r="G241" t="str">
            <v>Gestión operativa de seguimiento y monitoreo AT integrales</v>
          </cell>
          <cell r="H241" t="str">
            <v>Gestión, análisis y divulgación  de información de la vigilancia en salud pública</v>
          </cell>
          <cell r="I241" t="str">
            <v>GSP</v>
          </cell>
          <cell r="J241" t="str">
            <v>No aplica</v>
          </cell>
          <cell r="K241" t="str">
            <v>Plan de acción</v>
          </cell>
          <cell r="L241" t="str">
            <v>Distrito</v>
          </cell>
          <cell r="M241" t="str">
            <v>1_USAQUEN</v>
          </cell>
          <cell r="N241" t="str">
            <v>1_ENERO_2026</v>
          </cell>
          <cell r="O241" t="str">
            <v>22710. Proceso integral e integrado de la Vigilancia de la Salud PúblicaVigilancia en salud pública20261_USAQUEN1_ENERO_2026</v>
          </cell>
          <cell r="P241">
            <v>53602144</v>
          </cell>
          <cell r="S241">
            <v>0</v>
          </cell>
          <cell r="T241">
            <v>0</v>
          </cell>
        </row>
        <row r="242">
          <cell r="F242" t="str">
            <v>22810. Proceso integral e integrado de la Vigilancia de la Salud PúblicaVigilancia en salud pública2026</v>
          </cell>
          <cell r="G242" t="str">
            <v>Investigaciones epidemiológicas de eventos prioritarios en salud mental- Ruralidad</v>
          </cell>
          <cell r="H242" t="str">
            <v xml:space="preserve">Intervención integral en brotes, alertas y situaciones de emergencia en salud pública
</v>
          </cell>
          <cell r="I242" t="str">
            <v>GSP</v>
          </cell>
          <cell r="J242" t="str">
            <v>No aplica</v>
          </cell>
          <cell r="K242" t="str">
            <v>Plan de acción</v>
          </cell>
          <cell r="L242" t="str">
            <v>Local</v>
          </cell>
          <cell r="M242" t="str">
            <v>1_USAQUEN</v>
          </cell>
          <cell r="N242" t="str">
            <v>1_ENERO_2026</v>
          </cell>
          <cell r="O242" t="str">
            <v>22810. Proceso integral e integrado de la Vigilancia de la Salud PúblicaVigilancia en salud pública20261_USAQUEN1_ENERO_2026</v>
          </cell>
          <cell r="P242">
            <v>3513480</v>
          </cell>
          <cell r="S242">
            <v>0</v>
          </cell>
          <cell r="T242">
            <v>0</v>
          </cell>
        </row>
        <row r="243">
          <cell r="F243" t="str">
            <v>22910. Proceso integral e integrado de la Vigilancia de la Salud PúblicaVigilancia en salud pública2026</v>
          </cell>
          <cell r="G243" t="str">
            <v xml:space="preserve">Fortalecimiento de capacidades IEC Salud mental </v>
          </cell>
          <cell r="H243" t="str">
            <v xml:space="preserve">Intervención integral en brotes, alertas y situaciones de emergencia en salud pública
</v>
          </cell>
          <cell r="I243" t="str">
            <v>GSP</v>
          </cell>
          <cell r="J243" t="str">
            <v>No aplica</v>
          </cell>
          <cell r="K243" t="str">
            <v>Plan de Fortalecimiento</v>
          </cell>
          <cell r="L243" t="str">
            <v>Zonal</v>
          </cell>
          <cell r="M243" t="str">
            <v>1_USAQUEN</v>
          </cell>
          <cell r="N243" t="str">
            <v>1_ENERO_2026</v>
          </cell>
          <cell r="O243" t="str">
            <v>22910. Proceso integral e integrado de la Vigilancia de la Salud PúblicaVigilancia en salud pública20261_USAQUEN1_ENERO_2026</v>
          </cell>
          <cell r="P243">
            <v>281936</v>
          </cell>
          <cell r="S243">
            <v>0</v>
          </cell>
          <cell r="T243">
            <v>0</v>
          </cell>
        </row>
        <row r="244">
          <cell r="F244" t="str">
            <v>23010. Proceso integral e integrado de la Vigilancia de la Salud PúblicaVigilancia en salud pública2026</v>
          </cell>
          <cell r="G244" t="str">
            <v xml:space="preserve">Fortalecimiento de capacidades IEC No trasmisibles </v>
          </cell>
          <cell r="H244" t="str">
            <v xml:space="preserve">Intervención integral en brotes, alertas y situaciones de emergencia en salud pública
</v>
          </cell>
          <cell r="I244" t="str">
            <v>GSP</v>
          </cell>
          <cell r="J244" t="str">
            <v>No aplica</v>
          </cell>
          <cell r="K244" t="str">
            <v>Plan de Fortalecimiento</v>
          </cell>
          <cell r="L244" t="str">
            <v>Zonal</v>
          </cell>
          <cell r="M244" t="str">
            <v>1_USAQUEN</v>
          </cell>
          <cell r="N244" t="str">
            <v>1_ENERO_2026</v>
          </cell>
          <cell r="O244" t="str">
            <v>23010. Proceso integral e integrado de la Vigilancia de la Salud PúblicaVigilancia en salud pública20261_USAQUEN1_ENERO_2026</v>
          </cell>
          <cell r="P244">
            <v>244416</v>
          </cell>
          <cell r="S244">
            <v>0</v>
          </cell>
          <cell r="T244">
            <v>0</v>
          </cell>
        </row>
        <row r="245">
          <cell r="F245" t="str">
            <v>23111. Proceso integral e integrado de la Vigilancia basada en ComunidadVigilancia en salud pública2026</v>
          </cell>
          <cell r="G245" t="str">
            <v>Gestión Estrategica territorial en el contexto de la VBC</v>
          </cell>
          <cell r="H245" t="str">
            <v>Gestión Estrategica territorial en el contexto de la VBC</v>
          </cell>
          <cell r="I245" t="str">
            <v>GSP</v>
          </cell>
          <cell r="J245" t="str">
            <v>No aplica</v>
          </cell>
          <cell r="K245" t="str">
            <v>Plan de acción</v>
          </cell>
          <cell r="L245" t="str">
            <v>Zonal</v>
          </cell>
          <cell r="M245" t="str">
            <v>1_USAQUEN</v>
          </cell>
          <cell r="N245" t="str">
            <v>1_ENERO_2026</v>
          </cell>
          <cell r="O245" t="str">
            <v>23111. Proceso integral e integrado de la Vigilancia basada en ComunidadVigilancia en salud pública20261_USAQUEN1_ENERO_2026</v>
          </cell>
          <cell r="P245">
            <v>25173776</v>
          </cell>
          <cell r="S245">
            <v>0</v>
          </cell>
          <cell r="T245">
            <v>0</v>
          </cell>
        </row>
        <row r="246">
          <cell r="F246" t="str">
            <v>23211. Proceso integral e integrado de la Vigilancia basada en ComunidadVigilancia en salud pública2026</v>
          </cell>
          <cell r="G246" t="str">
            <v>Gestión Operativa para el Fortalecmiento de la REVCOM</v>
          </cell>
          <cell r="H246" t="str">
            <v>Gestión Operativa para el Fortalecmiento de la REVCOM</v>
          </cell>
          <cell r="I246" t="str">
            <v>GSP</v>
          </cell>
          <cell r="J246" t="str">
            <v>No aplica</v>
          </cell>
          <cell r="K246" t="str">
            <v>Plan de acción</v>
          </cell>
          <cell r="L246" t="str">
            <v>Local</v>
          </cell>
          <cell r="M246" t="str">
            <v>1_USAQUEN</v>
          </cell>
          <cell r="N246" t="str">
            <v>1_ENERO_2026</v>
          </cell>
          <cell r="O246" t="str">
            <v>23211. Proceso integral e integrado de la Vigilancia basada en ComunidadVigilancia en salud pública20261_USAQUEN1_ENERO_2026</v>
          </cell>
          <cell r="P246">
            <v>5621568</v>
          </cell>
          <cell r="S246">
            <v>1</v>
          </cell>
          <cell r="T246">
            <v>5621568</v>
          </cell>
        </row>
        <row r="247">
          <cell r="F247" t="str">
            <v>23311. Proceso integral e integrado de la Vigilancia basada en ComunidadVigilancia en salud pública2026</v>
          </cell>
          <cell r="G247" t="str">
            <v>Gestión estratégica y  operativa para el Fortalecimiento de la RevCom - en la Ruralidad de Sumapaz</v>
          </cell>
          <cell r="H247" t="str">
            <v>Gestión Operativa para el Fortalecmiento de la REVCOM</v>
          </cell>
          <cell r="I247" t="str">
            <v>GSP</v>
          </cell>
          <cell r="J247" t="str">
            <v>No aplica</v>
          </cell>
          <cell r="K247" t="str">
            <v>Plan de acción</v>
          </cell>
          <cell r="L247" t="str">
            <v>Local</v>
          </cell>
          <cell r="M247" t="str">
            <v>1_USAQUEN</v>
          </cell>
          <cell r="N247" t="str">
            <v>1_ENERO_2026</v>
          </cell>
          <cell r="O247" t="str">
            <v>23311. Proceso integral e integrado de la Vigilancia basada en ComunidadVigilancia en salud pública20261_USAQUEN1_ENERO_2026</v>
          </cell>
          <cell r="P247">
            <v>7026960</v>
          </cell>
          <cell r="S247">
            <v>0</v>
          </cell>
          <cell r="T247">
            <v>0</v>
          </cell>
        </row>
        <row r="248">
          <cell r="F248" t="str">
            <v>23413. Proceso integral e integrado de gestión y análisis de políticas para el bienestarAnálisis de Politicas2026</v>
          </cell>
          <cell r="G248" t="str">
            <v>Participación y gestión intersectorial  para la formulación, implementación, seguimiento o evaluación de las políticas públicas en los territorios</v>
          </cell>
          <cell r="H248" t="str">
            <v>Gestión Intersectorial de Políticas Públicas en los Territorios</v>
          </cell>
          <cell r="I248" t="str">
            <v>GSP</v>
          </cell>
          <cell r="J248" t="str">
            <v>No aplica</v>
          </cell>
          <cell r="K248" t="str">
            <v>Plan de acción</v>
          </cell>
          <cell r="L248" t="str">
            <v>Local</v>
          </cell>
          <cell r="M248" t="str">
            <v>1_USAQUEN</v>
          </cell>
          <cell r="N248" t="str">
            <v>1_ENERO_2026</v>
          </cell>
          <cell r="O248" t="str">
            <v>23413. Proceso integral e integrado de gestión y análisis de políticas para el bienestarAnálisis de Politicas20261_USAQUEN1_ENERO_2026</v>
          </cell>
          <cell r="P248">
            <v>24853248</v>
          </cell>
          <cell r="S248">
            <v>1</v>
          </cell>
          <cell r="T248">
            <v>24853248</v>
          </cell>
        </row>
        <row r="249">
          <cell r="F249" t="str">
            <v>23513. Proceso integral e integrado de gestión y análisis de políticas para el bienestarAnálisis de Politicas2026</v>
          </cell>
          <cell r="G249" t="e">
            <v>#VALUE!</v>
          </cell>
          <cell r="H249" t="str">
            <v>Gestión Intersectorial de Políticas Públicas en los Territorios</v>
          </cell>
          <cell r="I249" t="str">
            <v>GSP</v>
          </cell>
          <cell r="J249" t="str">
            <v>No aplica</v>
          </cell>
          <cell r="K249" t="str">
            <v>Plan de acción</v>
          </cell>
          <cell r="L249" t="str">
            <v>Zonal</v>
          </cell>
          <cell r="M249" t="str">
            <v>1_USAQUEN</v>
          </cell>
          <cell r="N249" t="str">
            <v>1_ENERO_2026</v>
          </cell>
          <cell r="O249" t="str">
            <v>23513. Proceso integral e integrado de gestión y análisis de políticas para el bienestarAnálisis de Politicas20261_USAQUEN1_ENERO_2026</v>
          </cell>
          <cell r="P249">
            <v>7332480</v>
          </cell>
          <cell r="S249">
            <v>0</v>
          </cell>
          <cell r="T249">
            <v>0</v>
          </cell>
        </row>
        <row r="250">
          <cell r="F250" t="str">
            <v>23613. Proceso integral e integrado de gestión y análisis de políticas para el bienestarAnálisis de Politicas2026</v>
          </cell>
          <cell r="G250" t="str">
            <v>Participación y gestión intersectorial local con los diferentes actores para la formulación, implementación, seguimiento o evaluación de la política pública de Ruralidad, exceptuando Sumapaz</v>
          </cell>
          <cell r="H250" t="str">
            <v>Gestión Intersectorial de Políticas Públicas en los Territorios</v>
          </cell>
          <cell r="I250" t="str">
            <v>GSP</v>
          </cell>
          <cell r="J250" t="str">
            <v>No aplica</v>
          </cell>
          <cell r="K250" t="str">
            <v>Plan de acción</v>
          </cell>
          <cell r="L250" t="str">
            <v>Distrito</v>
          </cell>
          <cell r="M250" t="str">
            <v>1_USAQUEN</v>
          </cell>
          <cell r="N250" t="str">
            <v>1_ENERO_2026</v>
          </cell>
          <cell r="O250" t="str">
            <v>23613. Proceso integral e integrado de gestión y análisis de políticas para el bienestarAnálisis de Politicas20261_USAQUEN1_ENERO_2026</v>
          </cell>
          <cell r="P250">
            <v>7332480</v>
          </cell>
          <cell r="S250">
            <v>0</v>
          </cell>
          <cell r="T250">
            <v>0</v>
          </cell>
        </row>
        <row r="251">
          <cell r="F251" t="str">
            <v>23713. Proceso integral e integrado de gestión y análisis de políticas para el bienestarAnálisis de Politicas2026</v>
          </cell>
          <cell r="G251" t="str">
            <v>Participación y gestión intersectorial local con los diferentes actores para la formulación, implementación, seguimiento o evaluación de las políticas públicas priorizadas en Sumapaz</v>
          </cell>
          <cell r="H251" t="str">
            <v>Gestión Intersectorial de Políticas Públicas en los Territorios</v>
          </cell>
          <cell r="I251" t="str">
            <v>GSP</v>
          </cell>
          <cell r="J251" t="str">
            <v>No aplica</v>
          </cell>
          <cell r="K251" t="str">
            <v>Plan de acción</v>
          </cell>
          <cell r="L251" t="str">
            <v>Local</v>
          </cell>
          <cell r="M251" t="str">
            <v>1_USAQUEN</v>
          </cell>
          <cell r="N251" t="str">
            <v>1_ENERO_2026</v>
          </cell>
          <cell r="O251" t="str">
            <v>23713. Proceso integral e integrado de gestión y análisis de políticas para el bienestarAnálisis de Politicas20261_USAQUEN1_ENERO_2026</v>
          </cell>
          <cell r="P251">
            <v>22914000</v>
          </cell>
          <cell r="S251">
            <v>0</v>
          </cell>
          <cell r="T251">
            <v>0</v>
          </cell>
        </row>
        <row r="252">
          <cell r="F252" t="str">
            <v>23813. Proceso integral e integrado de gestión y análisis de políticas para el bienestarAnálisis de Politicas2026</v>
          </cell>
          <cell r="G252" t="str">
            <v>Participación y gestión intersectorial local con los diferentes actores para la formulación, implementación, seguimiento o evaluación de las políticas públicas étnicas en los territorios</v>
          </cell>
          <cell r="H252" t="str">
            <v>Gestión Intersectorial de Políticas Públicas en los Territorios</v>
          </cell>
          <cell r="I252" t="str">
            <v>GSP</v>
          </cell>
          <cell r="J252" t="str">
            <v>No aplica</v>
          </cell>
          <cell r="K252" t="str">
            <v>Plan de acción</v>
          </cell>
          <cell r="L252" t="str">
            <v>Distrito</v>
          </cell>
          <cell r="M252" t="str">
            <v>1_USAQUEN</v>
          </cell>
          <cell r="N252" t="str">
            <v>1_ENERO_2026</v>
          </cell>
          <cell r="O252" t="str">
            <v>23813. Proceso integral e integrado de gestión y análisis de políticas para el bienestarAnálisis de Politicas20261_USAQUEN1_ENERO_2026</v>
          </cell>
          <cell r="P252">
            <v>29329920</v>
          </cell>
          <cell r="S252">
            <v>0</v>
          </cell>
          <cell r="T252">
            <v>0</v>
          </cell>
        </row>
        <row r="253">
          <cell r="F253" t="str">
            <v>23913. Proceso integral e integrado de gestión y análisis de políticas para el bienestarAnálisis de Politicas2026</v>
          </cell>
          <cell r="G253" t="str">
            <v>Coordinación de la respuesta sectorial a las prioridades en salud y situaciones emergentes en el marco de la gestión de las políticas públicas</v>
          </cell>
          <cell r="H253" t="str">
            <v>Gestión Sectorial de Políticas Públicas en los Territorios</v>
          </cell>
          <cell r="I253" t="str">
            <v>GSP</v>
          </cell>
          <cell r="J253" t="str">
            <v>No aplica</v>
          </cell>
          <cell r="K253" t="str">
            <v>Plan de acción</v>
          </cell>
          <cell r="L253" t="str">
            <v>Local</v>
          </cell>
          <cell r="M253" t="str">
            <v>1_USAQUEN</v>
          </cell>
          <cell r="N253" t="str">
            <v>1_ENERO_2026</v>
          </cell>
          <cell r="O253" t="str">
            <v>23913. Proceso integral e integrado de gestión y análisis de políticas para el bienestarAnálisis de Politicas20261_USAQUEN1_ENERO_2026</v>
          </cell>
          <cell r="P253">
            <v>17086608</v>
          </cell>
          <cell r="S253">
            <v>1</v>
          </cell>
          <cell r="T253">
            <v>17086608</v>
          </cell>
        </row>
        <row r="254">
          <cell r="F254" t="str">
            <v>24013. Proceso integral e integrado de gestión y análisis de políticas para el bienestarAnálisis de Politicas2026</v>
          </cell>
          <cell r="G254" t="str">
            <v>Coordinación de la respuesta sectorial a las prioridades en salud y situaciones emergentes en el marco de la gestión de las políticas públicas de adultez, trabajo,  salud oral, Acogida, Inclusión y Desarrollo de los Nuevos Bogotanos</v>
          </cell>
          <cell r="H254" t="str">
            <v>Gestión Sectorial de Políticas Públicas en los Territorios</v>
          </cell>
          <cell r="I254" t="str">
            <v>GSP</v>
          </cell>
          <cell r="J254" t="str">
            <v>No aplica</v>
          </cell>
          <cell r="K254" t="str">
            <v>Plan de acción</v>
          </cell>
          <cell r="L254" t="str">
            <v>Zonal</v>
          </cell>
          <cell r="M254" t="str">
            <v>1_USAQUEN</v>
          </cell>
          <cell r="N254" t="str">
            <v>1_ENERO_2026</v>
          </cell>
          <cell r="O254" t="str">
            <v>24013. Proceso integral e integrado de gestión y análisis de políticas para el bienestarAnálisis de Politicas20261_USAQUEN1_ENERO_2026</v>
          </cell>
          <cell r="P254">
            <v>3910656</v>
          </cell>
          <cell r="S254">
            <v>0</v>
          </cell>
          <cell r="T254">
            <v>0</v>
          </cell>
        </row>
        <row r="255">
          <cell r="F255" t="str">
            <v>24113. Proceso integral e integrado de gestión y análisis de políticas para el bienestarAnálisis de Politicas2026</v>
          </cell>
          <cell r="G255" t="str">
            <v>Coordinación de la respuesta sectorial a las prioridades en salud y situaciones emergentes en el marco de la gestión de la política pública de ruralidad exceptuando Sumapaz</v>
          </cell>
          <cell r="H255" t="str">
            <v>Gestión Sectorial de Políticas Públicas en los Territorios</v>
          </cell>
          <cell r="I255" t="str">
            <v>GSP</v>
          </cell>
          <cell r="J255" t="str">
            <v>No aplica</v>
          </cell>
          <cell r="K255" t="str">
            <v>Plan de acción</v>
          </cell>
          <cell r="L255" t="str">
            <v>Distrito</v>
          </cell>
          <cell r="M255" t="str">
            <v>1_USAQUEN</v>
          </cell>
          <cell r="N255" t="str">
            <v>1_ENERO_2026</v>
          </cell>
          <cell r="O255" t="str">
            <v>24113. Proceso integral e integrado de gestión y análisis de políticas para el bienestarAnálisis de Politicas20261_USAQUEN1_ENERO_2026</v>
          </cell>
          <cell r="P255">
            <v>3910656</v>
          </cell>
          <cell r="S255">
            <v>0</v>
          </cell>
          <cell r="T255">
            <v>0</v>
          </cell>
        </row>
        <row r="256">
          <cell r="F256" t="str">
            <v>24213. Proceso integral e integrado de gestión y análisis de políticas para el bienestarAnálisis de Politicas2026</v>
          </cell>
          <cell r="G256" t="str">
            <v>Coordinación de la respuesta sectorial a las prioridades en salud y situaciones emergentes en el marco de la gestión de las políticas públicas priorizadas en Sumapaz</v>
          </cell>
          <cell r="H256" t="str">
            <v>Gestión Sectorial de Políticas Públicas en los Territorios</v>
          </cell>
          <cell r="I256" t="str">
            <v>GSP</v>
          </cell>
          <cell r="J256" t="str">
            <v>No aplica</v>
          </cell>
          <cell r="K256" t="str">
            <v>Plan de acción</v>
          </cell>
          <cell r="L256" t="str">
            <v>Local</v>
          </cell>
          <cell r="M256" t="str">
            <v>1_USAQUEN</v>
          </cell>
          <cell r="N256" t="str">
            <v>1_ENERO_2026</v>
          </cell>
          <cell r="O256" t="str">
            <v>24213. Proceso integral e integrado de gestión y análisis de políticas para el bienestarAnálisis de Politicas20261_USAQUEN1_ENERO_2026</v>
          </cell>
          <cell r="P256">
            <v>12220800</v>
          </cell>
          <cell r="S256">
            <v>0</v>
          </cell>
          <cell r="T256">
            <v>0</v>
          </cell>
        </row>
        <row r="257">
          <cell r="F257" t="str">
            <v>24313. Proceso integral e integrado de gestión y análisis de políticas para el bienestarAnálisis de Politicas2026</v>
          </cell>
          <cell r="G257" t="str">
            <v>Coordinación de la respuesta sectorial a las prioridades en salud y situaciones emergentes en el marco de la gestión de las políticas públicas étnicas</v>
          </cell>
          <cell r="H257" t="str">
            <v>Gestión Sectorial de Políticas Públicas en los Territorios</v>
          </cell>
          <cell r="I257" t="str">
            <v>GSP</v>
          </cell>
          <cell r="J257" t="str">
            <v>No aplica</v>
          </cell>
          <cell r="K257" t="str">
            <v>Plan de análisis</v>
          </cell>
          <cell r="L257" t="str">
            <v>Distrito</v>
          </cell>
          <cell r="M257" t="str">
            <v>1_USAQUEN</v>
          </cell>
          <cell r="N257" t="str">
            <v>1_ENERO_2026</v>
          </cell>
          <cell r="O257" t="str">
            <v>24313. Proceso integral e integrado de gestión y análisis de políticas para el bienestarAnálisis de Politicas20261_USAQUEN1_ENERO_2026</v>
          </cell>
          <cell r="P257">
            <v>15642624</v>
          </cell>
          <cell r="S257">
            <v>0</v>
          </cell>
          <cell r="T257">
            <v>0</v>
          </cell>
        </row>
        <row r="258">
          <cell r="F258" t="str">
            <v>24413. Proceso integral e integrado de gestión y análisis de políticas para el bienestarAnálisis de Politicas2026</v>
          </cell>
          <cell r="G258" t="str">
            <v>Análisis sociales de la salud en el marco de las políticas</v>
          </cell>
          <cell r="H258" t="str">
            <v>Gestión y Generación de Conocimiento en el Marco de las Políticas Públicas</v>
          </cell>
          <cell r="I258" t="str">
            <v>GSP</v>
          </cell>
          <cell r="J258" t="str">
            <v>No aplica</v>
          </cell>
          <cell r="K258" t="str">
            <v>Plan de análisis</v>
          </cell>
          <cell r="L258" t="str">
            <v>Zonal</v>
          </cell>
          <cell r="M258" t="str">
            <v>1_USAQUEN</v>
          </cell>
          <cell r="N258" t="str">
            <v>1_ENERO_2026</v>
          </cell>
          <cell r="O258" t="str">
            <v>24413. Proceso integral e integrado de gestión y análisis de políticas para el bienestarAnálisis de Politicas20261_USAQUEN1_ENERO_2026</v>
          </cell>
          <cell r="P258">
            <v>20316544</v>
          </cell>
          <cell r="S258">
            <v>0</v>
          </cell>
          <cell r="T258">
            <v>0</v>
          </cell>
        </row>
        <row r="259">
          <cell r="F259" t="str">
            <v>24513. Proceso integral e integrado de gestión y análisis de políticas para el bienestarAnálisis de Politicas2026</v>
          </cell>
          <cell r="G259" t="str">
            <v>Análisis diferenciales de la salud en el marco de productos de políticas públicas étnicas</v>
          </cell>
          <cell r="H259" t="str">
            <v>Gestión y Generación de Conocimiento en el Marco de las Políticas Públicas</v>
          </cell>
          <cell r="I259" t="str">
            <v>GSP</v>
          </cell>
          <cell r="J259" t="str">
            <v>No aplica</v>
          </cell>
          <cell r="K259" t="str">
            <v>Plan de análisis</v>
          </cell>
          <cell r="L259" t="str">
            <v>Distrito</v>
          </cell>
          <cell r="M259" t="str">
            <v>1_USAQUEN</v>
          </cell>
          <cell r="N259" t="str">
            <v>1_ENERO_2026</v>
          </cell>
          <cell r="O259" t="str">
            <v>24513. Proceso integral e integrado de gestión y análisis de políticas para el bienestarAnálisis de Politicas20261_USAQUEN1_ENERO_2026</v>
          </cell>
          <cell r="P259">
            <v>24729968</v>
          </cell>
          <cell r="S259">
            <v>0</v>
          </cell>
          <cell r="T259">
            <v>0</v>
          </cell>
        </row>
        <row r="260">
          <cell r="F260" t="str">
            <v>24613. Proceso integral e integrado de gestión y análisis de políticas para el bienestarAnálisis de Politicas2026</v>
          </cell>
          <cell r="G260" t="e">
            <v>#VALUE!</v>
          </cell>
          <cell r="H260" t="str">
            <v>Gestión Intersectorial de Políticas Públicas en los Territorios</v>
          </cell>
          <cell r="I260" t="str">
            <v>GSP</v>
          </cell>
          <cell r="J260" t="str">
            <v>No aplica</v>
          </cell>
          <cell r="K260" t="str">
            <v xml:space="preserve"> Plan de Fortalecimiento </v>
          </cell>
          <cell r="L260" t="str">
            <v>Distrito</v>
          </cell>
          <cell r="M260" t="str">
            <v>1_USAQUEN</v>
          </cell>
          <cell r="N260" t="str">
            <v>1_ENERO_2026</v>
          </cell>
          <cell r="O260" t="str">
            <v>24613. Proceso integral e integrado de gestión y análisis de políticas para el bienestarAnálisis de Politicas20261_USAQUEN1_ENERO_2026</v>
          </cell>
          <cell r="P260">
            <v>67458816</v>
          </cell>
          <cell r="S260">
            <v>0</v>
          </cell>
          <cell r="T260">
            <v>0</v>
          </cell>
        </row>
        <row r="261">
          <cell r="F261" t="str">
            <v>11. Gestión Territorial para la Atención Primaria Social de los procesos de Gestión de la Salud Pública (GSP) y el Plan de Salud Pública de Intervenciones Colectivas (PSPIC)Gestión Territorial2026</v>
          </cell>
          <cell r="G261" t="e">
            <v>#VALUE!</v>
          </cell>
          <cell r="H261" t="str">
            <v>Gestión Intersectorial de Políticas Públicas en los Territorios</v>
          </cell>
          <cell r="I261" t="str">
            <v>GSP</v>
          </cell>
          <cell r="J261" t="str">
            <v>No aplica</v>
          </cell>
          <cell r="K261" t="str">
            <v xml:space="preserve"> Plan de Fortalecimiento </v>
          </cell>
          <cell r="L261" t="str">
            <v>Distrito</v>
          </cell>
          <cell r="M261" t="str">
            <v>2_ENGATIVA</v>
          </cell>
          <cell r="N261" t="str">
            <v>1_ENERO_2026</v>
          </cell>
          <cell r="O261" t="str">
            <v>11. Gestión Territorial para la Atención Primaria Social de los procesos de Gestión de la Salud Pública (GSP) y el Plan de Salud Pública de Intervenciones Colectivas (PSPIC)Gestión Territorial20262_ENGATIVA1_ENERO_2026</v>
          </cell>
          <cell r="P261">
            <v>30277568</v>
          </cell>
          <cell r="S261">
            <v>0</v>
          </cell>
          <cell r="T261">
            <v>0</v>
          </cell>
        </row>
        <row r="262">
          <cell r="F262" t="str">
            <v>31. Gestión Territorial para la Atención Primaria Social de los procesos de Gestión de la Salud Pública (GSP) y el Plan de Salud Pública de Intervenciones Colectivas (PSPIC)Gestión Territorial2026</v>
          </cell>
          <cell r="G262" t="e">
            <v>#VALUE!</v>
          </cell>
          <cell r="H262" t="str">
            <v>Gestión Intersectorial de Políticas Públicas en los Territorios</v>
          </cell>
          <cell r="I262" t="str">
            <v>GSP</v>
          </cell>
          <cell r="J262" t="str">
            <v>No aplica</v>
          </cell>
          <cell r="K262" t="str">
            <v xml:space="preserve"> Plan de Fortalecimiento </v>
          </cell>
          <cell r="L262" t="str">
            <v>Distrito</v>
          </cell>
          <cell r="M262" t="str">
            <v>2_ENGATIVA</v>
          </cell>
          <cell r="N262" t="str">
            <v>1_ENERO_2026</v>
          </cell>
          <cell r="O262" t="str">
            <v>31. Gestión Territorial para la Atención Primaria Social de los procesos de Gestión de la Salud Pública (GSP) y el Plan de Salud Pública de Intervenciones Colectivas (PSPIC)Gestión Territorial20262_ENGATIVA1_ENERO_2026</v>
          </cell>
          <cell r="P262">
            <v>12204720</v>
          </cell>
          <cell r="S262">
            <v>1</v>
          </cell>
          <cell r="T262">
            <v>12204720</v>
          </cell>
        </row>
        <row r="263">
          <cell r="F263" t="str">
            <v>41. Gestión Territorial para la Atención Primaria Social de los procesos de Gestión de la Salud Pública (GSP) y el Plan de Salud Pública de Intervenciones Colectivas (PSPIC)Gestión Territorial2026</v>
          </cell>
          <cell r="G263" t="e">
            <v>#VALUE!</v>
          </cell>
          <cell r="H263" t="str">
            <v>Gestión Intersectorial de Políticas Públicas en los Territorios</v>
          </cell>
          <cell r="I263" t="str">
            <v>GSP</v>
          </cell>
          <cell r="J263" t="str">
            <v>No aplica</v>
          </cell>
          <cell r="K263" t="str">
            <v xml:space="preserve"> Plan de Fortalecimiento </v>
          </cell>
          <cell r="L263" t="str">
            <v>Distrito</v>
          </cell>
          <cell r="M263" t="str">
            <v>2_ENGATIVA</v>
          </cell>
          <cell r="N263" t="str">
            <v>1_ENERO_2026</v>
          </cell>
          <cell r="O263" t="str">
            <v>41. Gestión Territorial para la Atención Primaria Social de los procesos de Gestión de la Salud Pública (GSP) y el Plan de Salud Pública de Intervenciones Colectivas (PSPIC)Gestión Territorial20262_ENGATIVA1_ENERO_2026</v>
          </cell>
          <cell r="P263">
            <v>6484528</v>
          </cell>
          <cell r="S263">
            <v>1</v>
          </cell>
          <cell r="T263">
            <v>6484528</v>
          </cell>
        </row>
        <row r="264">
          <cell r="F264" t="str">
            <v>51. Gestión Territorial para la Atención Primaria Social de los procesos de Gestión de la Salud Pública (GSP) y el Plan de Salud Pública de Intervenciones Colectivas (PSPIC)Gestión Territorial2026</v>
          </cell>
          <cell r="G264" t="e">
            <v>#VALUE!</v>
          </cell>
          <cell r="H264" t="str">
            <v>Gestión Intersectorial de Políticas Públicas en los Territorios</v>
          </cell>
          <cell r="I264" t="str">
            <v>GSP</v>
          </cell>
          <cell r="J264" t="str">
            <v>No aplica</v>
          </cell>
          <cell r="K264" t="str">
            <v xml:space="preserve"> Plan de Fortalecimiento </v>
          </cell>
          <cell r="L264" t="str">
            <v>Distrito</v>
          </cell>
          <cell r="M264" t="str">
            <v>2_ENGATIVA</v>
          </cell>
          <cell r="N264" t="str">
            <v>1_ENERO_2026</v>
          </cell>
          <cell r="O264" t="str">
            <v>51. Gestión Territorial para la Atención Primaria Social de los procesos de Gestión de la Salud Pública (GSP) y el Plan de Salud Pública de Intervenciones Colectivas (PSPIC)Gestión Territorial20262_ENGATIVA1_ENERO_2026</v>
          </cell>
          <cell r="P264">
            <v>5621568</v>
          </cell>
          <cell r="S264">
            <v>1</v>
          </cell>
          <cell r="T264">
            <v>5621568</v>
          </cell>
        </row>
        <row r="265">
          <cell r="F265" t="str">
            <v>61. Gestión Territorial para la Atención Primaria Social de los procesos de Gestión de la Salud Pública (GSP) y el Plan de Salud Pública de Intervenciones Colectivas (PSPIC)Gestión Territorial2026</v>
          </cell>
          <cell r="G265" t="e">
            <v>#VALUE!</v>
          </cell>
          <cell r="H265" t="str">
            <v>Gestión Intersectorial de Políticas Públicas en los Territorios</v>
          </cell>
          <cell r="I265" t="str">
            <v>GSP</v>
          </cell>
          <cell r="J265" t="str">
            <v>No aplica</v>
          </cell>
          <cell r="K265" t="str">
            <v xml:space="preserve"> Plan de Fortalecimiento </v>
          </cell>
          <cell r="L265" t="str">
            <v>Distrito</v>
          </cell>
          <cell r="M265" t="str">
            <v>2_ENGATIVA</v>
          </cell>
          <cell r="N265" t="str">
            <v>1_ENERO_2026</v>
          </cell>
          <cell r="O265" t="str">
            <v>61. Gestión Territorial para la Atención Primaria Social de los procesos de Gestión de la Salud Pública (GSP) y el Plan de Salud Pública de Intervenciones Colectivas (PSPIC)Gestión Territorial20262_ENGATIVA1_ENERO_2026</v>
          </cell>
          <cell r="P265">
            <v>15132712</v>
          </cell>
          <cell r="S265">
            <v>0</v>
          </cell>
          <cell r="T265">
            <v>0</v>
          </cell>
        </row>
        <row r="266">
          <cell r="F266" t="str">
            <v>71. Gestión Territorial para la Atención Primaria Social de los procesos de Gestión de la Salud Pública (GSP) y el Plan de Salud Pública de Intervenciones Colectivas (PSPIC)Gestión Territorial2026</v>
          </cell>
          <cell r="G266" t="e">
            <v>#VALUE!</v>
          </cell>
          <cell r="H266" t="str">
            <v>Gestión Intersectorial de Políticas Públicas en los Territorios</v>
          </cell>
          <cell r="I266" t="str">
            <v>GSP</v>
          </cell>
          <cell r="J266" t="str">
            <v>No aplica</v>
          </cell>
          <cell r="K266" t="str">
            <v xml:space="preserve"> Plan de Fortalecimiento </v>
          </cell>
          <cell r="L266" t="str">
            <v>Distrito</v>
          </cell>
          <cell r="M266" t="str">
            <v>2_ENGATIVA</v>
          </cell>
          <cell r="N266" t="str">
            <v>1_ENERO_2026</v>
          </cell>
          <cell r="O266" t="str">
            <v>71. Gestión Territorial para la Atención Primaria Social de los procesos de Gestión de la Salud Pública (GSP) y el Plan de Salud Pública de Intervenciones Colectivas (PSPIC)Gestión Territorial20262_ENGATIVA1_ENERO_2026</v>
          </cell>
          <cell r="P266">
            <v>25617584</v>
          </cell>
          <cell r="S266">
            <v>0</v>
          </cell>
          <cell r="T266">
            <v>0</v>
          </cell>
        </row>
        <row r="267">
          <cell r="F267" t="str">
            <v>81. Gestión Territorial para la Atención Primaria Social de los procesos de Gestión de la Salud Pública (GSP) y el Plan de Salud Pública de Intervenciones Colectivas (PSPIC)Gestión Territorial2026</v>
          </cell>
          <cell r="G267" t="e">
            <v>#VALUE!</v>
          </cell>
          <cell r="H267" t="str">
            <v>Gestión Intersectorial de Políticas Públicas en los Territorios</v>
          </cell>
          <cell r="I267" t="str">
            <v>GSP</v>
          </cell>
          <cell r="J267" t="str">
            <v>No aplica</v>
          </cell>
          <cell r="K267" t="str">
            <v xml:space="preserve"> Plan de Fortalecimiento </v>
          </cell>
          <cell r="L267" t="str">
            <v>Distrito</v>
          </cell>
          <cell r="M267" t="str">
            <v>2_ENGATIVA</v>
          </cell>
          <cell r="N267" t="str">
            <v>1_ENERO_2026</v>
          </cell>
          <cell r="O267" t="str">
            <v>81. Gestión Territorial para la Atención Primaria Social de los procesos de Gestión de la Salud Pública (GSP) y el Plan de Salud Pública de Intervenciones Colectivas (PSPIC)Gestión Territorial20262_ENGATIVA1_ENERO_2026</v>
          </cell>
          <cell r="P267">
            <v>9098064</v>
          </cell>
          <cell r="S267">
            <v>0</v>
          </cell>
          <cell r="T267">
            <v>0</v>
          </cell>
        </row>
        <row r="268">
          <cell r="F268" t="str">
            <v>91. Gestión Territorial para la Atención Primaria Social de los procesos de Gestión de la Salud Pública (GSP) y el Plan de Salud Pública de Intervenciones Colectivas (PSPIC)Gestión Territorial2026</v>
          </cell>
          <cell r="G268" t="e">
            <v>#VALUE!</v>
          </cell>
          <cell r="H268" t="str">
            <v>Gestión Intersectorial de Políticas Públicas en los Territorios</v>
          </cell>
          <cell r="I268" t="str">
            <v>GSP</v>
          </cell>
          <cell r="J268" t="str">
            <v>No aplica</v>
          </cell>
          <cell r="K268" t="str">
            <v xml:space="preserve"> Plan de Fortalecimiento </v>
          </cell>
          <cell r="L268" t="str">
            <v>Distrito</v>
          </cell>
          <cell r="M268" t="str">
            <v>2_ENGATIVA</v>
          </cell>
          <cell r="N268" t="str">
            <v>1_ENERO_2026</v>
          </cell>
          <cell r="O268" t="str">
            <v>91. Gestión Territorial para la Atención Primaria Social de los procesos de Gestión de la Salud Pública (GSP) y el Plan de Salud Pública de Intervenciones Colectivas (PSPIC)Gestión Territorial20262_ENGATIVA1_ENERO_2026</v>
          </cell>
          <cell r="P268">
            <v>28674928</v>
          </cell>
          <cell r="S268">
            <v>0</v>
          </cell>
          <cell r="T268">
            <v>0</v>
          </cell>
        </row>
        <row r="269">
          <cell r="F269" t="str">
            <v>101. Gestión Territorial para la Atención Primaria Social de los procesos de Gestión de la Salud Pública (GSP) y el Plan de Salud Pública de Intervenciones Colectivas (PSPIC)Gestión Territorial2026</v>
          </cell>
          <cell r="G269" t="e">
            <v>#VALUE!</v>
          </cell>
          <cell r="H269" t="str">
            <v>Gestión Intersectorial de Políticas Públicas en los Territorios</v>
          </cell>
          <cell r="I269" t="str">
            <v>GSP</v>
          </cell>
          <cell r="J269" t="str">
            <v>No aplica</v>
          </cell>
          <cell r="K269" t="str">
            <v xml:space="preserve"> Plan de Fortalecimiento </v>
          </cell>
          <cell r="L269" t="str">
            <v>Distrito</v>
          </cell>
          <cell r="M269" t="str">
            <v>2_ENGATIVA</v>
          </cell>
          <cell r="N269" t="str">
            <v>1_ENERO_2026</v>
          </cell>
          <cell r="O269" t="str">
            <v>101. Gestión Territorial para la Atención Primaria Social de los procesos de Gestión de la Salud Pública (GSP) y el Plan de Salud Pública de Intervenciones Colectivas (PSPIC)Gestión Territorial20262_ENGATIVA1_ENERO_2026</v>
          </cell>
          <cell r="P269">
            <v>13092336</v>
          </cell>
          <cell r="S269">
            <v>0</v>
          </cell>
          <cell r="T269">
            <v>0</v>
          </cell>
        </row>
        <row r="270">
          <cell r="F270" t="str">
            <v>111. Gestión Territorial para la Atención Primaria Social de los procesos de Gestión de la Salud Pública (GSP) y el Plan de Salud Pública de Intervenciones Colectivas (PSPIC)Gestión Territorial2026</v>
          </cell>
          <cell r="G270" t="e">
            <v>#VALUE!</v>
          </cell>
          <cell r="H270" t="str">
            <v>Gestión Intersectorial de Políticas Públicas en los Territorios</v>
          </cell>
          <cell r="I270" t="str">
            <v>GSP</v>
          </cell>
          <cell r="J270" t="str">
            <v>No aplica</v>
          </cell>
          <cell r="K270" t="str">
            <v xml:space="preserve"> Plan de Fortalecimiento </v>
          </cell>
          <cell r="L270" t="str">
            <v>Distrito</v>
          </cell>
          <cell r="M270" t="str">
            <v>2_ENGATIVA</v>
          </cell>
          <cell r="N270" t="str">
            <v>1_ENERO_2026</v>
          </cell>
          <cell r="O270" t="str">
            <v>111. Gestión Territorial para la Atención Primaria Social de los procesos de Gestión de la Salud Pública (GSP) y el Plan de Salud Pública de Intervenciones Colectivas (PSPIC)Gestión Territorial20262_ENGATIVA1_ENERO_2026</v>
          </cell>
          <cell r="P270">
            <v>29389952</v>
          </cell>
          <cell r="S270">
            <v>0</v>
          </cell>
          <cell r="T270">
            <v>0</v>
          </cell>
        </row>
        <row r="271">
          <cell r="F271" t="str">
            <v>121. Gestión Territorial para la Atención Primaria Social de los procesos de Gestión de la Salud Pública (GSP) y el Plan de Salud Pública de Intervenciones Colectivas (PSPIC)Gestión Territorial2026</v>
          </cell>
          <cell r="G271" t="e">
            <v>#VALUE!</v>
          </cell>
          <cell r="H271" t="str">
            <v>Gestión Intersectorial de Políticas Públicas en los Territorios</v>
          </cell>
          <cell r="I271" t="str">
            <v>GSP</v>
          </cell>
          <cell r="J271" t="str">
            <v>No aplica</v>
          </cell>
          <cell r="K271" t="str">
            <v xml:space="preserve"> Plan de Fortalecimiento </v>
          </cell>
          <cell r="L271" t="str">
            <v>Distrito</v>
          </cell>
          <cell r="M271" t="str">
            <v>2_ENGATIVA</v>
          </cell>
          <cell r="N271" t="str">
            <v>1_ENERO_2026</v>
          </cell>
          <cell r="O271" t="str">
            <v>121. Gestión Territorial para la Atención Primaria Social de los procesos de Gestión de la Salud Pública (GSP) y el Plan de Salud Pública de Intervenciones Colectivas (PSPIC)Gestión Territorial20262_ENGATIVA1_ENERO_2026</v>
          </cell>
          <cell r="P271">
            <v>100029392</v>
          </cell>
          <cell r="S271">
            <v>0</v>
          </cell>
          <cell r="T271">
            <v>0</v>
          </cell>
        </row>
        <row r="272">
          <cell r="F272" t="str">
            <v>131. Gestión Territorial para la Atención Primaria Social de los procesos de Gestión de la Salud Pública (GSP) y el Plan de Salud Pública de Intervenciones Colectivas (PSPIC)Gestión Territorial2026</v>
          </cell>
          <cell r="G272" t="e">
            <v>#VALUE!</v>
          </cell>
          <cell r="H272" t="str">
            <v>Gestión Intersectorial de Políticas Públicas en los Territorios</v>
          </cell>
          <cell r="I272" t="str">
            <v>GSP</v>
          </cell>
          <cell r="J272" t="str">
            <v>No aplica</v>
          </cell>
          <cell r="K272" t="str">
            <v xml:space="preserve"> Plan de Fortalecimiento </v>
          </cell>
          <cell r="L272" t="str">
            <v>Distrito</v>
          </cell>
          <cell r="M272" t="str">
            <v>2_ENGATIVA</v>
          </cell>
          <cell r="N272" t="str">
            <v>1_ENERO_2026</v>
          </cell>
          <cell r="O272" t="str">
            <v>131. Gestión Territorial para la Atención Primaria Social de los procesos de Gestión de la Salud Pública (GSP) y el Plan de Salud Pública de Intervenciones Colectivas (PSPIC)Gestión Territorial20262_ENGATIVA1_ENERO_2026</v>
          </cell>
          <cell r="P272">
            <v>29833760</v>
          </cell>
          <cell r="S272">
            <v>0</v>
          </cell>
          <cell r="T272">
            <v>0</v>
          </cell>
        </row>
        <row r="273">
          <cell r="F273" t="str">
            <v>141. Gestión Territorial para la Atención Primaria Social de los procesos de Gestión de la Salud Pública (GSP) y el Plan de Salud Pública de Intervenciones Colectivas (PSPIC)Gestión Territorial2026</v>
          </cell>
          <cell r="G273" t="e">
            <v>#VALUE!</v>
          </cell>
          <cell r="H273" t="str">
            <v>Gestión Intersectorial de Políticas Públicas en los Territorios</v>
          </cell>
          <cell r="I273" t="str">
            <v>GSP</v>
          </cell>
          <cell r="J273" t="str">
            <v>No aplica</v>
          </cell>
          <cell r="K273" t="str">
            <v xml:space="preserve"> Plan de Fortalecimiento </v>
          </cell>
          <cell r="L273" t="str">
            <v>Distrito</v>
          </cell>
          <cell r="M273" t="str">
            <v>2_ENGATIVA</v>
          </cell>
          <cell r="N273" t="str">
            <v>1_ENERO_2026</v>
          </cell>
          <cell r="O273" t="str">
            <v>141. Gestión Territorial para la Atención Primaria Social de los procesos de Gestión de la Salud Pública (GSP) y el Plan de Salud Pública de Intervenciones Colectivas (PSPIC)Gestión Territorial20262_ENGATIVA1_ENERO_2026</v>
          </cell>
          <cell r="P273">
            <v>54021296</v>
          </cell>
          <cell r="S273">
            <v>0</v>
          </cell>
          <cell r="T273">
            <v>0</v>
          </cell>
        </row>
        <row r="274">
          <cell r="F274" t="str">
            <v>151. Gestión Territorial para la Atención Primaria Social de los procesos de Gestión de la Salud Pública (GSP) y el Plan de Salud Pública de Intervenciones Colectivas (PSPIC)Gestión Territorial2026</v>
          </cell>
          <cell r="G274" t="e">
            <v>#VALUE!</v>
          </cell>
          <cell r="H274" t="str">
            <v>Gestión Intersectorial de Políticas Públicas en los Territorios</v>
          </cell>
          <cell r="I274" t="str">
            <v>GSP</v>
          </cell>
          <cell r="J274" t="str">
            <v>No aplica</v>
          </cell>
          <cell r="K274" t="str">
            <v xml:space="preserve"> Plan de Fortalecimiento </v>
          </cell>
          <cell r="L274" t="str">
            <v>Distrito</v>
          </cell>
          <cell r="M274" t="str">
            <v>2_ENGATIVA</v>
          </cell>
          <cell r="N274" t="str">
            <v>1_ENERO_2026</v>
          </cell>
          <cell r="O274" t="str">
            <v>151. Gestión Territorial para la Atención Primaria Social de los procesos de Gestión de la Salud Pública (GSP) y el Plan de Salud Pública de Intervenciones Colectivas (PSPIC)Gestión Territorial20262_ENGATIVA1_ENERO_2026</v>
          </cell>
          <cell r="P274">
            <v>5621568</v>
          </cell>
          <cell r="S274">
            <v>0</v>
          </cell>
          <cell r="T274">
            <v>0</v>
          </cell>
        </row>
        <row r="275">
          <cell r="F275" t="str">
            <v>161. Gestión Territorial para la Atención Primaria Social de los procesos de Gestión de la Salud Pública (GSP) y el Plan de Salud Pública de Intervenciones Colectivas (PSPIC)Gestión Territorial2026</v>
          </cell>
          <cell r="G275" t="e">
            <v>#VALUE!</v>
          </cell>
          <cell r="H275" t="str">
            <v>Gestión Intersectorial de Políticas Públicas en los Territorios</v>
          </cell>
          <cell r="I275" t="str">
            <v>GSP</v>
          </cell>
          <cell r="J275" t="str">
            <v>No aplica</v>
          </cell>
          <cell r="K275" t="str">
            <v xml:space="preserve"> Plan de Fortalecimiento </v>
          </cell>
          <cell r="L275" t="str">
            <v>Distrito</v>
          </cell>
          <cell r="M275" t="str">
            <v>2_ENGATIVA</v>
          </cell>
          <cell r="N275" t="str">
            <v>1_ENERO_2026</v>
          </cell>
          <cell r="O275" t="str">
            <v>161. Gestión Territorial para la Atención Primaria Social de los procesos de Gestión de la Salud Pública (GSP) y el Plan de Salud Pública de Intervenciones Colectivas (PSPIC)Gestión Territorial20262_ENGATIVA1_ENERO_2026</v>
          </cell>
          <cell r="P275">
            <v>3994272</v>
          </cell>
          <cell r="S275">
            <v>0</v>
          </cell>
          <cell r="T275">
            <v>0</v>
          </cell>
        </row>
        <row r="276">
          <cell r="F276" t="str">
            <v>171. Gestión Territorial para la Atención Primaria Social de los procesos de Gestión de la Salud Pública (GSP) y el Plan de Salud Pública de Intervenciones Colectivas (PSPIC)Gestión Territorial2026</v>
          </cell>
          <cell r="G276" t="e">
            <v>#VALUE!</v>
          </cell>
          <cell r="H276" t="str">
            <v>Gestión Intersectorial de Políticas Públicas en los Territorios</v>
          </cell>
          <cell r="I276" t="str">
            <v>GSP</v>
          </cell>
          <cell r="J276" t="str">
            <v>No aplica</v>
          </cell>
          <cell r="K276" t="str">
            <v xml:space="preserve"> Plan de Fortalecimiento </v>
          </cell>
          <cell r="L276" t="str">
            <v>Distrito</v>
          </cell>
          <cell r="M276" t="str">
            <v>2_ENGATIVA</v>
          </cell>
          <cell r="N276" t="str">
            <v>1_ENERO_2026</v>
          </cell>
          <cell r="O276" t="str">
            <v>171. Gestión Territorial para la Atención Primaria Social de los procesos de Gestión de la Salud Pública (GSP) y el Plan de Salud Pública de Intervenciones Colectivas (PSPIC)Gestión Territorial20262_ENGATIVA1_ENERO_2026</v>
          </cell>
          <cell r="P276">
            <v>5621568</v>
          </cell>
          <cell r="S276">
            <v>0</v>
          </cell>
          <cell r="T276">
            <v>0</v>
          </cell>
        </row>
        <row r="277">
          <cell r="F277" t="str">
            <v>181. Gestión Territorial para la Atención Primaria Social de los procesos de Gestión de la Salud Pública (GSP) y el Plan de Salud Pública de Intervenciones Colectivas (PSPIC)Gestión Territorial2026</v>
          </cell>
          <cell r="G277" t="e">
            <v>#VALUE!</v>
          </cell>
          <cell r="H277" t="str">
            <v>Gestión Intersectorial de Políticas Públicas en los Territorios</v>
          </cell>
          <cell r="I277" t="str">
            <v>GSP</v>
          </cell>
          <cell r="J277" t="str">
            <v>No aplica</v>
          </cell>
          <cell r="K277" t="str">
            <v xml:space="preserve"> Plan de Fortalecimiento </v>
          </cell>
          <cell r="L277" t="str">
            <v>Distrito</v>
          </cell>
          <cell r="M277" t="str">
            <v>2_ENGATIVA</v>
          </cell>
          <cell r="N277" t="str">
            <v>1_ENERO_2026</v>
          </cell>
          <cell r="O277" t="str">
            <v>181. Gestión Territorial para la Atención Primaria Social de los procesos de Gestión de la Salud Pública (GSP) y el Plan de Salud Pública de Intervenciones Colectivas (PSPIC)Gestión Territorial20262_ENGATIVA1_ENERO_2026</v>
          </cell>
          <cell r="P277">
            <v>32422640</v>
          </cell>
          <cell r="S277">
            <v>0</v>
          </cell>
          <cell r="T277">
            <v>0</v>
          </cell>
        </row>
        <row r="278">
          <cell r="F278" t="str">
            <v>191. Gestión Territorial para la Atención Primaria Social de los procesos de Gestión de la Salud Pública (GSP) y el Plan de Salud Pública de Intervenciones Colectivas (PSPIC)Gestión Territorial2026</v>
          </cell>
          <cell r="G278" t="e">
            <v>#VALUE!</v>
          </cell>
          <cell r="H278" t="str">
            <v>Gestión Intersectorial de Políticas Públicas en los Territorios</v>
          </cell>
          <cell r="I278" t="str">
            <v>GSP</v>
          </cell>
          <cell r="J278" t="str">
            <v>No aplica</v>
          </cell>
          <cell r="K278" t="str">
            <v xml:space="preserve"> Plan de Fortalecimiento </v>
          </cell>
          <cell r="L278" t="str">
            <v>Distrito</v>
          </cell>
          <cell r="M278" t="str">
            <v>2_ENGATIVA</v>
          </cell>
          <cell r="N278" t="str">
            <v>1_ENERO_2026</v>
          </cell>
          <cell r="O278" t="str">
            <v>191. Gestión Territorial para la Atención Primaria Social de los procesos de Gestión de la Salud Pública (GSP) y el Plan de Salud Pública de Intervenciones Colectivas (PSPIC)Gestión Territorial20262_ENGATIVA1_ENERO_2026</v>
          </cell>
          <cell r="P278">
            <v>20316544</v>
          </cell>
          <cell r="S278">
            <v>0</v>
          </cell>
          <cell r="T278">
            <v>0</v>
          </cell>
        </row>
        <row r="279">
          <cell r="F279" t="str">
            <v>202. Cuidado Continuo por una vida con bienestarComunitario2026</v>
          </cell>
          <cell r="G279" t="e">
            <v>#VALUE!</v>
          </cell>
          <cell r="H279" t="str">
            <v>Gestión Intersectorial de Políticas Públicas en los Territorios</v>
          </cell>
          <cell r="I279" t="str">
            <v>GSP</v>
          </cell>
          <cell r="J279" t="str">
            <v>No aplica</v>
          </cell>
          <cell r="K279" t="str">
            <v xml:space="preserve"> Plan de Fortalecimiento </v>
          </cell>
          <cell r="L279" t="str">
            <v>Distrito</v>
          </cell>
          <cell r="M279" t="str">
            <v>2_ENGATIVA</v>
          </cell>
          <cell r="N279" t="str">
            <v>1_ENERO_2026</v>
          </cell>
          <cell r="O279" t="str">
            <v>202. Cuidado Continuo por una vida con bienestarComunitario20262_ENGATIVA1_ENERO_2026</v>
          </cell>
          <cell r="P279">
            <v>105404</v>
          </cell>
          <cell r="S279">
            <v>49</v>
          </cell>
          <cell r="T279">
            <v>5164796</v>
          </cell>
        </row>
        <row r="280">
          <cell r="F280" t="str">
            <v>202. Cuidado Continuo por una vida con bienestarEducativo 2026</v>
          </cell>
          <cell r="G280" t="e">
            <v>#VALUE!</v>
          </cell>
          <cell r="H280" t="str">
            <v>Gestión Intersectorial de Políticas Públicas en los Territorios</v>
          </cell>
          <cell r="I280" t="str">
            <v>GSP</v>
          </cell>
          <cell r="J280" t="str">
            <v>No aplica</v>
          </cell>
          <cell r="K280" t="str">
            <v xml:space="preserve"> Plan de Fortalecimiento </v>
          </cell>
          <cell r="L280" t="str">
            <v>Distrito</v>
          </cell>
          <cell r="M280" t="str">
            <v>2_ENGATIVA</v>
          </cell>
          <cell r="N280" t="str">
            <v>1_ENERO_2026</v>
          </cell>
          <cell r="O280" t="str">
            <v>202. Cuidado Continuo por una vida con bienestarEducativo 20262_ENGATIVA1_ENERO_2026</v>
          </cell>
          <cell r="P280">
            <v>105404</v>
          </cell>
          <cell r="S280">
            <v>149</v>
          </cell>
          <cell r="T280">
            <v>15705196</v>
          </cell>
        </row>
        <row r="281">
          <cell r="F281" t="str">
            <v>202. Cuidado Continuo por una vida con bienestarInstitucional2026</v>
          </cell>
          <cell r="G281" t="e">
            <v>#VALUE!</v>
          </cell>
          <cell r="H281" t="str">
            <v>Gestión Intersectorial de Políticas Públicas en los Territorios</v>
          </cell>
          <cell r="I281" t="str">
            <v>GSP</v>
          </cell>
          <cell r="J281" t="str">
            <v>No aplica</v>
          </cell>
          <cell r="K281" t="str">
            <v xml:space="preserve"> Plan de Fortalecimiento </v>
          </cell>
          <cell r="L281" t="str">
            <v>Distrito</v>
          </cell>
          <cell r="M281" t="str">
            <v>2_ENGATIVA</v>
          </cell>
          <cell r="N281" t="str">
            <v>1_ENERO_2026</v>
          </cell>
          <cell r="O281" t="str">
            <v>202. Cuidado Continuo por una vida con bienestarInstitucional20262_ENGATIVA1_ENERO_2026</v>
          </cell>
          <cell r="P281">
            <v>105404</v>
          </cell>
          <cell r="S281">
            <v>159</v>
          </cell>
          <cell r="T281">
            <v>16759236</v>
          </cell>
        </row>
        <row r="282">
          <cell r="F282" t="str">
            <v>212. Cuidado Continuo por una vida con bienestarComunitario2026</v>
          </cell>
          <cell r="G282" t="e">
            <v>#VALUE!</v>
          </cell>
          <cell r="H282" t="str">
            <v>Gestión Intersectorial de Políticas Públicas en los Territorios</v>
          </cell>
          <cell r="I282" t="str">
            <v>GSP</v>
          </cell>
          <cell r="J282" t="str">
            <v>No aplica</v>
          </cell>
          <cell r="K282" t="str">
            <v xml:space="preserve"> Plan de Fortalecimiento </v>
          </cell>
          <cell r="L282" t="str">
            <v>Distrito</v>
          </cell>
          <cell r="M282" t="str">
            <v>2_ENGATIVA</v>
          </cell>
          <cell r="N282" t="str">
            <v>1_ENERO_2026</v>
          </cell>
          <cell r="O282" t="str">
            <v>212. Cuidado Continuo por una vida con bienestarComunitario20262_ENGATIVA1_ENERO_2026</v>
          </cell>
          <cell r="P282">
            <v>55938</v>
          </cell>
          <cell r="S282">
            <v>28</v>
          </cell>
          <cell r="T282">
            <v>1566264</v>
          </cell>
        </row>
        <row r="283">
          <cell r="F283" t="str">
            <v>222. Cuidado Continuo por una vida con bienestarComunitario2026</v>
          </cell>
          <cell r="G283" t="e">
            <v>#VALUE!</v>
          </cell>
          <cell r="H283" t="str">
            <v>Gestión Intersectorial de Políticas Públicas en los Territorios</v>
          </cell>
          <cell r="I283" t="str">
            <v>GSP</v>
          </cell>
          <cell r="J283" t="str">
            <v>No aplica</v>
          </cell>
          <cell r="K283" t="str">
            <v xml:space="preserve"> Plan de Fortalecimiento </v>
          </cell>
          <cell r="L283" t="str">
            <v>Distrito</v>
          </cell>
          <cell r="M283" t="str">
            <v>2_ENGATIVA</v>
          </cell>
          <cell r="N283" t="str">
            <v>1_ENERO_2026</v>
          </cell>
          <cell r="O283" t="str">
            <v>222. Cuidado Continuo por una vida con bienestarComunitario20262_ENGATIVA1_ENERO_2026</v>
          </cell>
          <cell r="P283">
            <v>105404</v>
          </cell>
          <cell r="S283">
            <v>16</v>
          </cell>
          <cell r="T283">
            <v>1686464</v>
          </cell>
        </row>
        <row r="284">
          <cell r="F284" t="str">
            <v>232. Cuidado Continuo por una vida con bienestarComunitario2026</v>
          </cell>
          <cell r="G284" t="e">
            <v>#VALUE!</v>
          </cell>
          <cell r="H284" t="str">
            <v>Gestión Intersectorial de Políticas Públicas en los Territorios</v>
          </cell>
          <cell r="I284" t="str">
            <v>GSP</v>
          </cell>
          <cell r="J284" t="str">
            <v>No aplica</v>
          </cell>
          <cell r="K284" t="str">
            <v xml:space="preserve"> Plan de Fortalecimiento </v>
          </cell>
          <cell r="L284" t="str">
            <v>Distrito</v>
          </cell>
          <cell r="M284" t="str">
            <v>2_ENGATIVA</v>
          </cell>
          <cell r="N284" t="str">
            <v>1_ENERO_2026</v>
          </cell>
          <cell r="O284" t="str">
            <v>232. Cuidado Continuo por una vida con bienestarComunitario20262_ENGATIVA1_ENERO_2026</v>
          </cell>
          <cell r="P284">
            <v>55938</v>
          </cell>
          <cell r="S284">
            <v>396</v>
          </cell>
          <cell r="T284">
            <v>22151448</v>
          </cell>
        </row>
        <row r="285">
          <cell r="F285" t="str">
            <v>242. Cuidado Continuo por una vida con bienestarEducativo 2026</v>
          </cell>
          <cell r="G285" t="e">
            <v>#VALUE!</v>
          </cell>
          <cell r="H285" t="str">
            <v>Gestión Intersectorial de Políticas Públicas en los Territorios</v>
          </cell>
          <cell r="I285" t="str">
            <v>GSP</v>
          </cell>
          <cell r="J285" t="str">
            <v>No aplica</v>
          </cell>
          <cell r="K285" t="str">
            <v xml:space="preserve"> Plan de Fortalecimiento </v>
          </cell>
          <cell r="L285" t="str">
            <v>Distrito</v>
          </cell>
          <cell r="M285" t="str">
            <v>2_ENGATIVA</v>
          </cell>
          <cell r="N285" t="str">
            <v>1_ENERO_2026</v>
          </cell>
          <cell r="O285" t="str">
            <v>242. Cuidado Continuo por una vida con bienestarEducativo 20262_ENGATIVA1_ENERO_2026</v>
          </cell>
          <cell r="P285">
            <v>180297</v>
          </cell>
          <cell r="S285">
            <v>7</v>
          </cell>
          <cell r="T285">
            <v>1262079</v>
          </cell>
        </row>
        <row r="286">
          <cell r="F286" t="str">
            <v>252. Cuidado Continuo por una vida con bienestarLaboral2026</v>
          </cell>
          <cell r="G286" t="e">
            <v>#VALUE!</v>
          </cell>
          <cell r="H286" t="str">
            <v>Gestión Intersectorial de Políticas Públicas en los Territorios</v>
          </cell>
          <cell r="I286" t="str">
            <v>GSP</v>
          </cell>
          <cell r="J286" t="str">
            <v>No aplica</v>
          </cell>
          <cell r="K286" t="str">
            <v xml:space="preserve"> Plan de Fortalecimiento </v>
          </cell>
          <cell r="L286" t="str">
            <v>Distrito</v>
          </cell>
          <cell r="M286" t="str">
            <v>2_ENGATIVA</v>
          </cell>
          <cell r="N286" t="str">
            <v>1_ENERO_2026</v>
          </cell>
          <cell r="O286" t="str">
            <v>252. Cuidado Continuo por una vida con bienestarLaboral20262_ENGATIVA1_ENERO_2026</v>
          </cell>
          <cell r="P286">
            <v>210809</v>
          </cell>
          <cell r="S286">
            <v>1</v>
          </cell>
          <cell r="T286">
            <v>210809</v>
          </cell>
        </row>
        <row r="287">
          <cell r="F287" t="str">
            <v>262. Cuidado Continuo por una vida con bienestarComunitario2026</v>
          </cell>
          <cell r="G287" t="e">
            <v>#VALUE!</v>
          </cell>
          <cell r="H287" t="str">
            <v>Gestión Intersectorial de Políticas Públicas en los Territorios</v>
          </cell>
          <cell r="I287" t="str">
            <v>GSP</v>
          </cell>
          <cell r="J287" t="str">
            <v>No aplica</v>
          </cell>
          <cell r="K287" t="str">
            <v xml:space="preserve"> Plan de Fortalecimiento </v>
          </cell>
          <cell r="L287" t="str">
            <v>Distrito</v>
          </cell>
          <cell r="M287" t="str">
            <v>2_ENGATIVA</v>
          </cell>
          <cell r="N287" t="str">
            <v>1_ENERO_2026</v>
          </cell>
          <cell r="O287" t="str">
            <v>262. Cuidado Continuo por una vida con bienestarComunitario20262_ENGATIVA1_ENERO_2026</v>
          </cell>
          <cell r="P287">
            <v>140539</v>
          </cell>
          <cell r="S287">
            <v>70</v>
          </cell>
          <cell r="T287">
            <v>9837730</v>
          </cell>
        </row>
        <row r="288">
          <cell r="F288" t="str">
            <v>272. Cuidado Continuo por una vida con bienestarComunitario2026</v>
          </cell>
          <cell r="G288" t="e">
            <v>#VALUE!</v>
          </cell>
          <cell r="H288" t="str">
            <v>Gestión Intersectorial de Políticas Públicas en los Territorios</v>
          </cell>
          <cell r="I288" t="str">
            <v>GSP</v>
          </cell>
          <cell r="J288" t="str">
            <v>No aplica</v>
          </cell>
          <cell r="K288" t="str">
            <v xml:space="preserve"> Plan de Fortalecimiento </v>
          </cell>
          <cell r="L288" t="str">
            <v>Distrito</v>
          </cell>
          <cell r="M288" t="str">
            <v>2_ENGATIVA</v>
          </cell>
          <cell r="N288" t="str">
            <v>1_ENERO_2026</v>
          </cell>
          <cell r="O288" t="str">
            <v>272. Cuidado Continuo por una vida con bienestarComunitario20262_ENGATIVA1_ENERO_2026</v>
          </cell>
          <cell r="P288">
            <v>74584</v>
          </cell>
          <cell r="S288">
            <v>56</v>
          </cell>
          <cell r="T288">
            <v>4176704</v>
          </cell>
        </row>
        <row r="289">
          <cell r="F289" t="str">
            <v>282. Cuidado Continuo por una vida con bienestarComunitario2026</v>
          </cell>
          <cell r="G289" t="e">
            <v>#VALUE!</v>
          </cell>
          <cell r="H289" t="str">
            <v>Gestión Intersectorial de Políticas Públicas en los Territorios</v>
          </cell>
          <cell r="I289" t="str">
            <v>GSP</v>
          </cell>
          <cell r="J289" t="str">
            <v>No aplica</v>
          </cell>
          <cell r="K289" t="str">
            <v xml:space="preserve"> Plan de Fortalecimiento </v>
          </cell>
          <cell r="L289" t="str">
            <v>Distrito</v>
          </cell>
          <cell r="M289" t="str">
            <v>2_ENGATIVA</v>
          </cell>
          <cell r="N289" t="str">
            <v>1_ENERO_2026</v>
          </cell>
          <cell r="O289" t="str">
            <v>282. Cuidado Continuo por una vida con bienestarComunitario20262_ENGATIVA1_ENERO_2026</v>
          </cell>
          <cell r="P289">
            <v>215123</v>
          </cell>
          <cell r="S289">
            <v>0</v>
          </cell>
          <cell r="T289">
            <v>0</v>
          </cell>
        </row>
        <row r="290">
          <cell r="F290" t="str">
            <v>292. Cuidado Continuo por una vida con bienestarComunitario2026</v>
          </cell>
          <cell r="G290" t="e">
            <v>#VALUE!</v>
          </cell>
          <cell r="H290" t="str">
            <v>Gestión Intersectorial de Políticas Públicas en los Territorios</v>
          </cell>
          <cell r="I290" t="str">
            <v>GSP</v>
          </cell>
          <cell r="J290" t="str">
            <v>No aplica</v>
          </cell>
          <cell r="K290" t="str">
            <v xml:space="preserve"> Plan de Fortalecimiento </v>
          </cell>
          <cell r="L290" t="str">
            <v>Distrito</v>
          </cell>
          <cell r="M290" t="str">
            <v>2_ENGATIVA</v>
          </cell>
          <cell r="N290" t="str">
            <v>1_ENERO_2026</v>
          </cell>
          <cell r="O290" t="str">
            <v>292. Cuidado Continuo por una vida con bienestarComunitario20262_ENGATIVA1_ENERO_2026</v>
          </cell>
          <cell r="P290">
            <v>140539</v>
          </cell>
          <cell r="S290">
            <v>48</v>
          </cell>
          <cell r="T290">
            <v>6745872</v>
          </cell>
        </row>
        <row r="291">
          <cell r="F291" t="str">
            <v>302. Cuidado Continuo por una vida con bienestarComunitario2026</v>
          </cell>
          <cell r="G291" t="e">
            <v>#VALUE!</v>
          </cell>
          <cell r="H291" t="str">
            <v>Gestión Intersectorial de Políticas Públicas en los Territorios</v>
          </cell>
          <cell r="I291" t="str">
            <v>GSP</v>
          </cell>
          <cell r="J291" t="str">
            <v>No aplica</v>
          </cell>
          <cell r="K291" t="str">
            <v xml:space="preserve"> Plan de Fortalecimiento </v>
          </cell>
          <cell r="L291" t="str">
            <v>Distrito</v>
          </cell>
          <cell r="M291" t="str">
            <v>2_ENGATIVA</v>
          </cell>
          <cell r="N291" t="str">
            <v>1_ENERO_2026</v>
          </cell>
          <cell r="O291" t="str">
            <v>302. Cuidado Continuo por una vida con bienestarComunitario20262_ENGATIVA1_ENERO_2026</v>
          </cell>
          <cell r="P291">
            <v>74584</v>
          </cell>
          <cell r="S291">
            <v>33</v>
          </cell>
          <cell r="T291">
            <v>2461272</v>
          </cell>
        </row>
        <row r="292">
          <cell r="F292" t="str">
            <v>312. Cuidado Continuo por una vida con bienestarComunitario2026</v>
          </cell>
          <cell r="G292" t="e">
            <v>#VALUE!</v>
          </cell>
          <cell r="H292" t="str">
            <v>Gestión Intersectorial de Políticas Públicas en los Territorios</v>
          </cell>
          <cell r="I292" t="str">
            <v>GSP</v>
          </cell>
          <cell r="J292" t="str">
            <v>No aplica</v>
          </cell>
          <cell r="K292" t="str">
            <v xml:space="preserve"> Plan de Fortalecimiento </v>
          </cell>
          <cell r="L292" t="str">
            <v>Distrito</v>
          </cell>
          <cell r="M292" t="str">
            <v>2_ENGATIVA</v>
          </cell>
          <cell r="N292" t="str">
            <v>1_ENERO_2026</v>
          </cell>
          <cell r="O292" t="str">
            <v>312. Cuidado Continuo por una vida con bienestarComunitario20262_ENGATIVA1_ENERO_2026</v>
          </cell>
          <cell r="P292">
            <v>215123</v>
          </cell>
          <cell r="S292">
            <v>4</v>
          </cell>
          <cell r="T292">
            <v>860492</v>
          </cell>
        </row>
        <row r="293">
          <cell r="F293" t="str">
            <v>312. Cuidado Continuo por una vida con bienestarEducativo 2026</v>
          </cell>
          <cell r="G293" t="e">
            <v>#VALUE!</v>
          </cell>
          <cell r="H293" t="str">
            <v>Gestión Intersectorial de Políticas Públicas en los Territorios</v>
          </cell>
          <cell r="I293" t="str">
            <v>GSP</v>
          </cell>
          <cell r="J293" t="str">
            <v>No aplica</v>
          </cell>
          <cell r="K293" t="str">
            <v xml:space="preserve"> Plan de Fortalecimiento </v>
          </cell>
          <cell r="L293" t="str">
            <v>Distrito</v>
          </cell>
          <cell r="M293" t="str">
            <v>2_ENGATIVA</v>
          </cell>
          <cell r="N293" t="str">
            <v>1_ENERO_2026</v>
          </cell>
          <cell r="O293" t="str">
            <v>312. Cuidado Continuo por una vida con bienestarEducativo 20262_ENGATIVA1_ENERO_2026</v>
          </cell>
          <cell r="P293">
            <v>215123</v>
          </cell>
          <cell r="S293">
            <v>0</v>
          </cell>
          <cell r="T293">
            <v>0</v>
          </cell>
        </row>
        <row r="294">
          <cell r="F294" t="str">
            <v>312. Cuidado Continuo por una vida con bienestarLaboral2026</v>
          </cell>
          <cell r="G294" t="e">
            <v>#VALUE!</v>
          </cell>
          <cell r="H294" t="str">
            <v>Gestión Intersectorial de Políticas Públicas en los Territorios</v>
          </cell>
          <cell r="I294" t="str">
            <v>GSP</v>
          </cell>
          <cell r="J294" t="str">
            <v>No aplica</v>
          </cell>
          <cell r="K294" t="str">
            <v xml:space="preserve"> Plan de Fortalecimiento </v>
          </cell>
          <cell r="L294" t="str">
            <v>Distrito</v>
          </cell>
          <cell r="M294" t="str">
            <v>2_ENGATIVA</v>
          </cell>
          <cell r="N294" t="str">
            <v>1_ENERO_2026</v>
          </cell>
          <cell r="O294" t="str">
            <v>312. Cuidado Continuo por una vida con bienestarLaboral20262_ENGATIVA1_ENERO_2026</v>
          </cell>
          <cell r="P294">
            <v>215123</v>
          </cell>
          <cell r="S294">
            <v>4</v>
          </cell>
          <cell r="T294">
            <v>860492</v>
          </cell>
        </row>
        <row r="295">
          <cell r="F295" t="str">
            <v>312. Cuidado Continuo por una vida con bienestarInstitucional2026</v>
          </cell>
          <cell r="G295" t="e">
            <v>#VALUE!</v>
          </cell>
          <cell r="H295" t="str">
            <v>Gestión Intersectorial de Políticas Públicas en los Territorios</v>
          </cell>
          <cell r="I295" t="str">
            <v>GSP</v>
          </cell>
          <cell r="J295" t="str">
            <v>No aplica</v>
          </cell>
          <cell r="K295" t="str">
            <v xml:space="preserve"> Plan de Fortalecimiento </v>
          </cell>
          <cell r="L295" t="str">
            <v>Distrito</v>
          </cell>
          <cell r="M295" t="str">
            <v>2_ENGATIVA</v>
          </cell>
          <cell r="N295" t="str">
            <v>1_ENERO_2026</v>
          </cell>
          <cell r="O295" t="str">
            <v>312. Cuidado Continuo por una vida con bienestarInstitucional20262_ENGATIVA1_ENERO_2026</v>
          </cell>
          <cell r="P295">
            <v>215123</v>
          </cell>
          <cell r="S295">
            <v>0</v>
          </cell>
          <cell r="T295">
            <v>0</v>
          </cell>
        </row>
        <row r="296">
          <cell r="F296" t="str">
            <v>322. Cuidado Continuo por una vida con bienestarEducativo 2026</v>
          </cell>
          <cell r="G296" t="e">
            <v>#VALUE!</v>
          </cell>
          <cell r="H296" t="str">
            <v>Gestión Intersectorial de Políticas Públicas en los Territorios</v>
          </cell>
          <cell r="I296" t="str">
            <v>GSP</v>
          </cell>
          <cell r="J296" t="str">
            <v>No aplica</v>
          </cell>
          <cell r="K296" t="str">
            <v xml:space="preserve"> Plan de Fortalecimiento </v>
          </cell>
          <cell r="L296" t="str">
            <v>Distrito</v>
          </cell>
          <cell r="M296" t="str">
            <v>2_ENGATIVA</v>
          </cell>
          <cell r="N296" t="str">
            <v>1_ENERO_2026</v>
          </cell>
          <cell r="O296" t="str">
            <v>322. Cuidado Continuo por una vida con bienestarEducativo 20262_ENGATIVA1_ENERO_2026</v>
          </cell>
          <cell r="P296">
            <v>281078</v>
          </cell>
          <cell r="S296">
            <v>70</v>
          </cell>
          <cell r="T296">
            <v>19675460</v>
          </cell>
        </row>
        <row r="297">
          <cell r="F297" t="str">
            <v>332. Cuidado Continuo por una vida con bienestarLaboral2026</v>
          </cell>
          <cell r="G297" t="e">
            <v>#VALUE!</v>
          </cell>
          <cell r="H297" t="str">
            <v>Gestión Intersectorial de Políticas Públicas en los Territorios</v>
          </cell>
          <cell r="I297" t="str">
            <v>GSP</v>
          </cell>
          <cell r="J297" t="str">
            <v>No aplica</v>
          </cell>
          <cell r="K297" t="str">
            <v xml:space="preserve"> Plan de Fortalecimiento </v>
          </cell>
          <cell r="L297" t="str">
            <v>Distrito</v>
          </cell>
          <cell r="M297" t="str">
            <v>2_ENGATIVA</v>
          </cell>
          <cell r="N297" t="str">
            <v>1_ENERO_2026</v>
          </cell>
          <cell r="O297" t="str">
            <v>332. Cuidado Continuo por una vida con bienestarLaboral20262_ENGATIVA1_ENERO_2026</v>
          </cell>
          <cell r="P297">
            <v>1094110</v>
          </cell>
          <cell r="S297">
            <v>1</v>
          </cell>
          <cell r="T297">
            <v>1094110</v>
          </cell>
        </row>
        <row r="298">
          <cell r="F298" t="str">
            <v>342. Cuidado Continuo por una vida con bienestarComunitario2026</v>
          </cell>
          <cell r="G298" t="e">
            <v>#VALUE!</v>
          </cell>
          <cell r="H298" t="str">
            <v>Gestión Intersectorial de Políticas Públicas en los Territorios</v>
          </cell>
          <cell r="I298" t="str">
            <v>GSP</v>
          </cell>
          <cell r="J298" t="str">
            <v>No aplica</v>
          </cell>
          <cell r="K298" t="str">
            <v xml:space="preserve"> Plan de Fortalecimiento </v>
          </cell>
          <cell r="L298" t="str">
            <v>Distrito</v>
          </cell>
          <cell r="M298" t="str">
            <v>2_ENGATIVA</v>
          </cell>
          <cell r="N298" t="str">
            <v>1_ENERO_2026</v>
          </cell>
          <cell r="O298" t="str">
            <v>342. Cuidado Continuo por una vida con bienestarComunitario20262_ENGATIVA1_ENERO_2026</v>
          </cell>
          <cell r="P298">
            <v>161342</v>
          </cell>
          <cell r="S298">
            <v>3</v>
          </cell>
          <cell r="T298">
            <v>484026</v>
          </cell>
        </row>
        <row r="299">
          <cell r="F299" t="str">
            <v>352. Cuidado Continuo por una vida con bienestarComunitario2026</v>
          </cell>
          <cell r="G299" t="e">
            <v>#VALUE!</v>
          </cell>
          <cell r="H299" t="str">
            <v>Gestión Intersectorial de Políticas Públicas en los Territorios</v>
          </cell>
          <cell r="I299" t="str">
            <v>GSP</v>
          </cell>
          <cell r="J299" t="str">
            <v>No aplica</v>
          </cell>
          <cell r="K299" t="str">
            <v xml:space="preserve"> Plan de Fortalecimiento </v>
          </cell>
          <cell r="L299" t="str">
            <v>Distrito</v>
          </cell>
          <cell r="M299" t="str">
            <v>2_ENGATIVA</v>
          </cell>
          <cell r="N299" t="str">
            <v>1_ENERO_2026</v>
          </cell>
          <cell r="O299" t="str">
            <v>352. Cuidado Continuo por una vida con bienestarComunitario20262_ENGATIVA1_ENERO_2026</v>
          </cell>
          <cell r="P299">
            <v>215123</v>
          </cell>
          <cell r="S299">
            <v>10</v>
          </cell>
          <cell r="T299">
            <v>2151230</v>
          </cell>
        </row>
        <row r="300">
          <cell r="F300" t="str">
            <v>362. Cuidado Continuo por una vida con bienestarComunitario2026</v>
          </cell>
          <cell r="G300" t="e">
            <v>#VALUE!</v>
          </cell>
          <cell r="H300" t="str">
            <v>Gestión Intersectorial de Políticas Públicas en los Territorios</v>
          </cell>
          <cell r="I300" t="str">
            <v>GSP</v>
          </cell>
          <cell r="J300" t="str">
            <v>No aplica</v>
          </cell>
          <cell r="K300" t="str">
            <v xml:space="preserve"> Plan de Fortalecimiento </v>
          </cell>
          <cell r="L300" t="str">
            <v>Distrito</v>
          </cell>
          <cell r="M300" t="str">
            <v>2_ENGATIVA</v>
          </cell>
          <cell r="N300" t="str">
            <v>1_ENERO_2026</v>
          </cell>
          <cell r="O300" t="str">
            <v>362. Cuidado Continuo por una vida con bienestarComunitario20262_ENGATIVA1_ENERO_2026</v>
          </cell>
          <cell r="P300">
            <v>140539</v>
          </cell>
          <cell r="S300">
            <v>16</v>
          </cell>
          <cell r="T300">
            <v>2248624</v>
          </cell>
        </row>
        <row r="301">
          <cell r="F301" t="str">
            <v>372. Cuidado Continuo por una vida con bienestarComunitario2026</v>
          </cell>
          <cell r="G301" t="e">
            <v>#VALUE!</v>
          </cell>
          <cell r="H301" t="str">
            <v>Gestión Intersectorial de Políticas Públicas en los Territorios</v>
          </cell>
          <cell r="I301" t="str">
            <v>GSP</v>
          </cell>
          <cell r="J301" t="str">
            <v>No aplica</v>
          </cell>
          <cell r="K301" t="str">
            <v xml:space="preserve"> Plan de Fortalecimiento </v>
          </cell>
          <cell r="L301" t="str">
            <v>Distrito</v>
          </cell>
          <cell r="M301" t="str">
            <v>2_ENGATIVA</v>
          </cell>
          <cell r="N301" t="str">
            <v>1_ENERO_2026</v>
          </cell>
          <cell r="O301" t="str">
            <v>372. Cuidado Continuo por una vida con bienestarComunitario20262_ENGATIVA1_ENERO_2026</v>
          </cell>
          <cell r="P301">
            <v>74584</v>
          </cell>
          <cell r="S301">
            <v>88</v>
          </cell>
          <cell r="T301">
            <v>6563392</v>
          </cell>
        </row>
        <row r="302">
          <cell r="F302" t="str">
            <v>382. Cuidado Continuo por una vida con bienestarComunitario2026</v>
          </cell>
          <cell r="G302" t="e">
            <v>#VALUE!</v>
          </cell>
          <cell r="H302" t="str">
            <v>Gestión Intersectorial de Políticas Públicas en los Territorios</v>
          </cell>
          <cell r="I302" t="str">
            <v>GSP</v>
          </cell>
          <cell r="J302" t="str">
            <v>No aplica</v>
          </cell>
          <cell r="K302" t="str">
            <v xml:space="preserve"> Plan de Fortalecimiento </v>
          </cell>
          <cell r="L302" t="str">
            <v>Distrito</v>
          </cell>
          <cell r="M302" t="str">
            <v>2_ENGATIVA</v>
          </cell>
          <cell r="N302" t="str">
            <v>1_ENERO_2026</v>
          </cell>
          <cell r="O302" t="str">
            <v>382. Cuidado Continuo por una vida con bienestarComunitario20262_ENGATIVA1_ENERO_2026</v>
          </cell>
          <cell r="P302">
            <v>355662</v>
          </cell>
          <cell r="S302">
            <v>4</v>
          </cell>
          <cell r="T302">
            <v>1422648</v>
          </cell>
        </row>
        <row r="303">
          <cell r="F303" t="str">
            <v>392. Cuidado Continuo por una vida con bienestarComunitario2026</v>
          </cell>
          <cell r="G303" t="e">
            <v>#VALUE!</v>
          </cell>
          <cell r="H303" t="str">
            <v>Gestión Intersectorial de Políticas Públicas en los Territorios</v>
          </cell>
          <cell r="I303" t="str">
            <v>GSP</v>
          </cell>
          <cell r="J303" t="str">
            <v>No aplica</v>
          </cell>
          <cell r="K303" t="str">
            <v xml:space="preserve"> Plan de Fortalecimiento </v>
          </cell>
          <cell r="L303" t="str">
            <v>Distrito</v>
          </cell>
          <cell r="M303" t="str">
            <v>2_ENGATIVA</v>
          </cell>
          <cell r="N303" t="str">
            <v>1_ENERO_2026</v>
          </cell>
          <cell r="O303" t="str">
            <v>392. Cuidado Continuo por una vida con bienestarComunitario20262_ENGATIVA1_ENERO_2026</v>
          </cell>
          <cell r="P303">
            <v>140539</v>
          </cell>
          <cell r="S303">
            <v>4</v>
          </cell>
          <cell r="T303">
            <v>562156</v>
          </cell>
        </row>
        <row r="304">
          <cell r="F304" t="str">
            <v>402. Cuidado Continuo por una vida con bienestarComunitario2026</v>
          </cell>
          <cell r="G304" t="e">
            <v>#VALUE!</v>
          </cell>
          <cell r="H304" t="str">
            <v>Gestión Intersectorial de Políticas Públicas en los Territorios</v>
          </cell>
          <cell r="I304" t="str">
            <v>GSP</v>
          </cell>
          <cell r="J304" t="str">
            <v>No aplica</v>
          </cell>
          <cell r="K304" t="str">
            <v xml:space="preserve"> Plan de Fortalecimiento </v>
          </cell>
          <cell r="L304" t="str">
            <v>Distrito</v>
          </cell>
          <cell r="M304" t="str">
            <v>2_ENGATIVA</v>
          </cell>
          <cell r="N304" t="str">
            <v>1_ENERO_2026</v>
          </cell>
          <cell r="O304" t="str">
            <v>402. Cuidado Continuo por una vida con bienestarComunitario20262_ENGATIVA1_ENERO_2026</v>
          </cell>
          <cell r="P304">
            <v>74584</v>
          </cell>
          <cell r="S304">
            <v>22</v>
          </cell>
          <cell r="T304">
            <v>1640848</v>
          </cell>
        </row>
        <row r="305">
          <cell r="F305" t="str">
            <v>412. Cuidado Continuo por una vida con bienestarComunitario2026</v>
          </cell>
          <cell r="G305" t="e">
            <v>#VALUE!</v>
          </cell>
          <cell r="H305" t="str">
            <v>Gestión Intersectorial de Políticas Públicas en los Territorios</v>
          </cell>
          <cell r="I305" t="str">
            <v>GSP</v>
          </cell>
          <cell r="J305" t="str">
            <v>No aplica</v>
          </cell>
          <cell r="K305" t="str">
            <v xml:space="preserve"> Plan de Fortalecimiento </v>
          </cell>
          <cell r="L305" t="str">
            <v>Distrito</v>
          </cell>
          <cell r="M305" t="str">
            <v>2_ENGATIVA</v>
          </cell>
          <cell r="N305" t="str">
            <v>1_ENERO_2026</v>
          </cell>
          <cell r="O305" t="str">
            <v>412. Cuidado Continuo por una vida con bienestarComunitario20262_ENGATIVA1_ENERO_2026</v>
          </cell>
          <cell r="P305">
            <v>621332</v>
          </cell>
          <cell r="S305">
            <v>20</v>
          </cell>
          <cell r="T305">
            <v>12426640</v>
          </cell>
        </row>
        <row r="306">
          <cell r="F306" t="str">
            <v>422. Cuidado Continuo por una vida con bienestarComunitario2026</v>
          </cell>
          <cell r="G306" t="e">
            <v>#VALUE!</v>
          </cell>
          <cell r="H306" t="str">
            <v>Gestión Intersectorial de Políticas Públicas en los Territorios</v>
          </cell>
          <cell r="I306" t="str">
            <v>GSP</v>
          </cell>
          <cell r="J306" t="str">
            <v>No aplica</v>
          </cell>
          <cell r="K306" t="str">
            <v xml:space="preserve"> Plan de Fortalecimiento </v>
          </cell>
          <cell r="L306" t="str">
            <v>Distrito</v>
          </cell>
          <cell r="M306" t="str">
            <v>2_ENGATIVA</v>
          </cell>
          <cell r="N306" t="str">
            <v>1_ENERO_2026</v>
          </cell>
          <cell r="O306" t="str">
            <v>422. Cuidado Continuo por una vida con bienestarComunitario20262_ENGATIVA1_ENERO_2026</v>
          </cell>
          <cell r="P306">
            <v>340253</v>
          </cell>
          <cell r="S306">
            <v>20</v>
          </cell>
          <cell r="T306">
            <v>6805060</v>
          </cell>
        </row>
        <row r="307">
          <cell r="F307" t="str">
            <v>432. Cuidado Continuo por una vida con bienestarComunitario2026</v>
          </cell>
          <cell r="G307" t="e">
            <v>#VALUE!</v>
          </cell>
          <cell r="H307" t="str">
            <v>Gestión Intersectorial de Políticas Públicas en los Territorios</v>
          </cell>
          <cell r="I307" t="str">
            <v>GSP</v>
          </cell>
          <cell r="J307" t="str">
            <v>No aplica</v>
          </cell>
          <cell r="K307" t="str">
            <v xml:space="preserve"> Plan de Fortalecimiento </v>
          </cell>
          <cell r="L307" t="str">
            <v>Distrito</v>
          </cell>
          <cell r="M307" t="str">
            <v>2_ENGATIVA</v>
          </cell>
          <cell r="N307" t="str">
            <v>1_ENERO_2026</v>
          </cell>
          <cell r="O307" t="str">
            <v>432. Cuidado Continuo por una vida con bienestarComunitario20262_ENGATIVA1_ENERO_2026</v>
          </cell>
          <cell r="P307">
            <v>548596</v>
          </cell>
          <cell r="S307">
            <v>4</v>
          </cell>
          <cell r="T307">
            <v>2194384</v>
          </cell>
        </row>
        <row r="308">
          <cell r="F308" t="str">
            <v>442. Cuidado Continuo por una vida con bienestarComunitario2026</v>
          </cell>
          <cell r="G308" t="e">
            <v>#VALUE!</v>
          </cell>
          <cell r="H308" t="str">
            <v>Gestión Intersectorial de Políticas Públicas en los Territorios</v>
          </cell>
          <cell r="I308" t="str">
            <v>GSP</v>
          </cell>
          <cell r="J308" t="str">
            <v>No aplica</v>
          </cell>
          <cell r="K308" t="str">
            <v xml:space="preserve"> Plan de Fortalecimiento </v>
          </cell>
          <cell r="L308" t="str">
            <v>Distrito</v>
          </cell>
          <cell r="M308" t="str">
            <v>2_ENGATIVA</v>
          </cell>
          <cell r="N308" t="str">
            <v>1_ENERO_2026</v>
          </cell>
          <cell r="O308" t="str">
            <v>442. Cuidado Continuo por una vida con bienestarComunitario20262_ENGATIVA1_ENERO_2026</v>
          </cell>
          <cell r="P308">
            <v>711326</v>
          </cell>
          <cell r="S308">
            <v>4</v>
          </cell>
          <cell r="T308">
            <v>2845304</v>
          </cell>
        </row>
        <row r="309">
          <cell r="F309" t="str">
            <v>452. Cuidado Continuo por una vida con bienestarComunitario2026</v>
          </cell>
          <cell r="G309" t="e">
            <v>#VALUE!</v>
          </cell>
          <cell r="H309" t="str">
            <v>Gestión Intersectorial de Políticas Públicas en los Territorios</v>
          </cell>
          <cell r="I309" t="str">
            <v>GSP</v>
          </cell>
          <cell r="J309" t="str">
            <v>No aplica</v>
          </cell>
          <cell r="K309" t="str">
            <v xml:space="preserve"> Plan de Fortalecimiento </v>
          </cell>
          <cell r="L309" t="str">
            <v>Distrito</v>
          </cell>
          <cell r="M309" t="str">
            <v>2_ENGATIVA</v>
          </cell>
          <cell r="N309" t="str">
            <v>1_ENERO_2026</v>
          </cell>
          <cell r="O309" t="str">
            <v>452. Cuidado Continuo por una vida con bienestarComunitario20262_ENGATIVA1_ENERO_2026</v>
          </cell>
          <cell r="P309">
            <v>281078</v>
          </cell>
          <cell r="S309">
            <v>4</v>
          </cell>
          <cell r="T309">
            <v>1124312</v>
          </cell>
        </row>
        <row r="310">
          <cell r="F310" t="str">
            <v>462. Cuidado Continuo por una vida con bienestarEducativo 2026</v>
          </cell>
          <cell r="G310" t="e">
            <v>#VALUE!</v>
          </cell>
          <cell r="H310" t="str">
            <v>Gestión Intersectorial de Políticas Públicas en los Territorios</v>
          </cell>
          <cell r="I310" t="str">
            <v>GSP</v>
          </cell>
          <cell r="J310" t="str">
            <v>No aplica</v>
          </cell>
          <cell r="K310" t="str">
            <v xml:space="preserve"> Plan de Fortalecimiento </v>
          </cell>
          <cell r="L310" t="str">
            <v>Distrito</v>
          </cell>
          <cell r="M310" t="str">
            <v>2_ENGATIVA</v>
          </cell>
          <cell r="N310" t="str">
            <v>1_ENERO_2026</v>
          </cell>
          <cell r="O310" t="str">
            <v>462. Cuidado Continuo por una vida con bienestarEducativo 20262_ENGATIVA1_ENERO_2026</v>
          </cell>
          <cell r="P310">
            <v>2366976</v>
          </cell>
          <cell r="S310">
            <v>2</v>
          </cell>
          <cell r="T310">
            <v>4733952</v>
          </cell>
        </row>
        <row r="311">
          <cell r="F311" t="str">
            <v>472. Cuidado Continuo por una vida con bienestarLaboral2026</v>
          </cell>
          <cell r="G311" t="e">
            <v>#VALUE!</v>
          </cell>
          <cell r="H311" t="str">
            <v>Gestión Intersectorial de Políticas Públicas en los Territorios</v>
          </cell>
          <cell r="I311" t="str">
            <v>GSP</v>
          </cell>
          <cell r="J311" t="str">
            <v>No aplica</v>
          </cell>
          <cell r="K311" t="str">
            <v xml:space="preserve"> Plan de Fortalecimiento </v>
          </cell>
          <cell r="L311" t="str">
            <v>Distrito</v>
          </cell>
          <cell r="M311" t="str">
            <v>2_ENGATIVA</v>
          </cell>
          <cell r="N311" t="str">
            <v>1_ENERO_2026</v>
          </cell>
          <cell r="O311" t="str">
            <v>472. Cuidado Continuo por una vida con bienestarLaboral20262_ENGATIVA1_ENERO_2026</v>
          </cell>
          <cell r="P311">
            <v>110336</v>
          </cell>
          <cell r="S311">
            <v>0</v>
          </cell>
          <cell r="T311">
            <v>0</v>
          </cell>
        </row>
        <row r="312">
          <cell r="F312" t="str">
            <v>482. Cuidado Continuo por una vida con bienestarComunitario2026</v>
          </cell>
          <cell r="G312" t="e">
            <v>#VALUE!</v>
          </cell>
          <cell r="H312" t="str">
            <v>Gestión Intersectorial de Políticas Públicas en los Territorios</v>
          </cell>
          <cell r="I312" t="str">
            <v>GSP</v>
          </cell>
          <cell r="J312" t="str">
            <v>No aplica</v>
          </cell>
          <cell r="K312" t="str">
            <v xml:space="preserve"> Plan de Fortalecimiento </v>
          </cell>
          <cell r="L312" t="str">
            <v>Distrito</v>
          </cell>
          <cell r="M312" t="str">
            <v>2_ENGATIVA</v>
          </cell>
          <cell r="N312" t="str">
            <v>1_ENERO_2026</v>
          </cell>
          <cell r="O312" t="str">
            <v>482. Cuidado Continuo por una vida con bienestarComunitario20262_ENGATIVA1_ENERO_2026</v>
          </cell>
          <cell r="P312">
            <v>430247</v>
          </cell>
          <cell r="S312">
            <v>3</v>
          </cell>
          <cell r="T312">
            <v>1290741</v>
          </cell>
        </row>
        <row r="313">
          <cell r="F313" t="str">
            <v>492. Cuidado Continuo por una vida con bienestarComunitario2026</v>
          </cell>
          <cell r="G313" t="e">
            <v>#VALUE!</v>
          </cell>
          <cell r="H313" t="str">
            <v>Gestión Intersectorial de Políticas Públicas en los Territorios</v>
          </cell>
          <cell r="I313" t="str">
            <v>GSP</v>
          </cell>
          <cell r="J313" t="str">
            <v>No aplica</v>
          </cell>
          <cell r="K313" t="str">
            <v xml:space="preserve"> Plan de Fortalecimiento </v>
          </cell>
          <cell r="L313" t="str">
            <v>Distrito</v>
          </cell>
          <cell r="M313" t="str">
            <v>2_ENGATIVA</v>
          </cell>
          <cell r="N313" t="str">
            <v>1_ENERO_2026</v>
          </cell>
          <cell r="O313" t="str">
            <v>492. Cuidado Continuo por una vida con bienestarComunitario20262_ENGATIVA1_ENERO_2026</v>
          </cell>
          <cell r="P313">
            <v>711326</v>
          </cell>
          <cell r="S313">
            <v>9</v>
          </cell>
          <cell r="T313">
            <v>6401934</v>
          </cell>
        </row>
        <row r="314">
          <cell r="F314" t="str">
            <v>502. Cuidado Continuo por una vida con bienestarComunitario2026</v>
          </cell>
          <cell r="G314" t="e">
            <v>#VALUE!</v>
          </cell>
          <cell r="H314" t="str">
            <v>Gestión Intersectorial de Políticas Públicas en los Territorios</v>
          </cell>
          <cell r="I314" t="str">
            <v>GSP</v>
          </cell>
          <cell r="J314" t="str">
            <v>No aplica</v>
          </cell>
          <cell r="K314" t="str">
            <v xml:space="preserve"> Plan de Fortalecimiento </v>
          </cell>
          <cell r="L314" t="str">
            <v>Distrito</v>
          </cell>
          <cell r="M314" t="str">
            <v>2_ENGATIVA</v>
          </cell>
          <cell r="N314" t="str">
            <v>1_ENERO_2026</v>
          </cell>
          <cell r="O314" t="str">
            <v>502. Cuidado Continuo por una vida con bienestarComunitario20262_ENGATIVA1_ENERO_2026</v>
          </cell>
          <cell r="P314">
            <v>266747</v>
          </cell>
          <cell r="S314">
            <v>6</v>
          </cell>
          <cell r="T314">
            <v>1600482</v>
          </cell>
        </row>
        <row r="315">
          <cell r="F315" t="str">
            <v>512. Cuidado Continuo por una vida con bienestarComunitario2026</v>
          </cell>
          <cell r="G315" t="e">
            <v>#VALUE!</v>
          </cell>
          <cell r="H315" t="str">
            <v>Gestión Intersectorial de Políticas Públicas en los Territorios</v>
          </cell>
          <cell r="I315" t="str">
            <v>GSP</v>
          </cell>
          <cell r="J315" t="str">
            <v>No aplica</v>
          </cell>
          <cell r="K315" t="str">
            <v xml:space="preserve"> Plan de Fortalecimiento </v>
          </cell>
          <cell r="L315" t="str">
            <v>Distrito</v>
          </cell>
          <cell r="M315" t="str">
            <v>2_ENGATIVA</v>
          </cell>
          <cell r="N315" t="str">
            <v>1_ENERO_2026</v>
          </cell>
          <cell r="O315" t="str">
            <v>512. Cuidado Continuo por una vida con bienestarComunitario20262_ENGATIVA1_ENERO_2026</v>
          </cell>
          <cell r="P315">
            <v>5621568</v>
          </cell>
          <cell r="S315">
            <v>1</v>
          </cell>
          <cell r="T315">
            <v>5621568</v>
          </cell>
        </row>
        <row r="316">
          <cell r="F316" t="str">
            <v>522. Cuidado Continuo por una vida con bienestarComunitario2026</v>
          </cell>
          <cell r="G316" t="e">
            <v>#VALUE!</v>
          </cell>
          <cell r="H316" t="str">
            <v>Gestión Intersectorial de Políticas Públicas en los Territorios</v>
          </cell>
          <cell r="I316" t="str">
            <v>GSP</v>
          </cell>
          <cell r="J316" t="str">
            <v>No aplica</v>
          </cell>
          <cell r="K316" t="str">
            <v xml:space="preserve"> Plan de Fortalecimiento </v>
          </cell>
          <cell r="L316" t="str">
            <v>Distrito</v>
          </cell>
          <cell r="M316" t="str">
            <v>2_ENGATIVA</v>
          </cell>
          <cell r="N316" t="str">
            <v>1_ENERO_2026</v>
          </cell>
          <cell r="O316" t="str">
            <v>522. Cuidado Continuo por una vida con bienestarComunitario20262_ENGATIVA1_ENERO_2026</v>
          </cell>
          <cell r="P316">
            <v>711326</v>
          </cell>
          <cell r="S316">
            <v>4</v>
          </cell>
          <cell r="T316">
            <v>2845304</v>
          </cell>
        </row>
        <row r="317">
          <cell r="F317" t="str">
            <v>532. Cuidado Continuo por una vida con bienestarComunitario2026</v>
          </cell>
          <cell r="G317" t="e">
            <v>#VALUE!</v>
          </cell>
          <cell r="H317" t="str">
            <v>Gestión Intersectorial de Políticas Públicas en los Territorios</v>
          </cell>
          <cell r="I317" t="str">
            <v>GSP</v>
          </cell>
          <cell r="J317" t="str">
            <v>No aplica</v>
          </cell>
          <cell r="K317" t="str">
            <v xml:space="preserve"> Plan de Fortalecimiento </v>
          </cell>
          <cell r="L317" t="str">
            <v>Distrito</v>
          </cell>
          <cell r="M317" t="str">
            <v>2_ENGATIVA</v>
          </cell>
          <cell r="N317" t="str">
            <v>1_ENERO_2026</v>
          </cell>
          <cell r="O317" t="str">
            <v>532. Cuidado Continuo por una vida con bienestarComunitario20262_ENGATIVA1_ENERO_2026</v>
          </cell>
          <cell r="P317">
            <v>5621568</v>
          </cell>
          <cell r="S317">
            <v>0</v>
          </cell>
          <cell r="T317">
            <v>0</v>
          </cell>
        </row>
        <row r="318">
          <cell r="F318" t="str">
            <v>542. Cuidado Continuo por una vida con bienestarComunitario2026</v>
          </cell>
          <cell r="G318" t="e">
            <v>#VALUE!</v>
          </cell>
          <cell r="H318" t="str">
            <v>Gestión Intersectorial de Políticas Públicas en los Territorios</v>
          </cell>
          <cell r="I318" t="str">
            <v>GSP</v>
          </cell>
          <cell r="J318" t="str">
            <v>No aplica</v>
          </cell>
          <cell r="K318" t="str">
            <v xml:space="preserve"> Plan de Fortalecimiento </v>
          </cell>
          <cell r="L318" t="str">
            <v>Distrito</v>
          </cell>
          <cell r="M318" t="str">
            <v>2_ENGATIVA</v>
          </cell>
          <cell r="N318" t="str">
            <v>1_ENERO_2026</v>
          </cell>
          <cell r="O318" t="str">
            <v>542. Cuidado Continuo por una vida con bienestarComunitario20262_ENGATIVA1_ENERO_2026</v>
          </cell>
          <cell r="P318">
            <v>285702</v>
          </cell>
          <cell r="S318">
            <v>48</v>
          </cell>
          <cell r="T318">
            <v>13713696</v>
          </cell>
        </row>
        <row r="319">
          <cell r="F319" t="str">
            <v>552. Cuidado Continuo por una vida con bienestarComunitario2026</v>
          </cell>
          <cell r="G319" t="e">
            <v>#VALUE!</v>
          </cell>
          <cell r="H319" t="str">
            <v>Gestión Intersectorial de Políticas Públicas en los Territorios</v>
          </cell>
          <cell r="I319" t="str">
            <v>GSP</v>
          </cell>
          <cell r="J319" t="str">
            <v>No aplica</v>
          </cell>
          <cell r="K319" t="str">
            <v xml:space="preserve"> Plan de Fortalecimiento </v>
          </cell>
          <cell r="L319" t="str">
            <v>Distrito</v>
          </cell>
          <cell r="M319" t="str">
            <v>2_ENGATIVA</v>
          </cell>
          <cell r="N319" t="str">
            <v>1_ENERO_2026</v>
          </cell>
          <cell r="O319" t="str">
            <v>552. Cuidado Continuo por una vida con bienestarComunitario20262_ENGATIVA1_ENERO_2026</v>
          </cell>
          <cell r="P319">
            <v>380935</v>
          </cell>
          <cell r="S319">
            <v>4</v>
          </cell>
          <cell r="T319">
            <v>1523740</v>
          </cell>
        </row>
        <row r="320">
          <cell r="F320" t="str">
            <v>562. Cuidado Continuo por una vida con bienestarComunitario2026</v>
          </cell>
          <cell r="G320" t="e">
            <v>#VALUE!</v>
          </cell>
          <cell r="H320" t="str">
            <v>Gestión Intersectorial de Políticas Públicas en los Territorios</v>
          </cell>
          <cell r="I320" t="str">
            <v>GSP</v>
          </cell>
          <cell r="J320" t="str">
            <v>No aplica</v>
          </cell>
          <cell r="K320" t="str">
            <v xml:space="preserve"> Plan de Fortalecimiento </v>
          </cell>
          <cell r="L320" t="str">
            <v>Distrito</v>
          </cell>
          <cell r="M320" t="str">
            <v>2_ENGATIVA</v>
          </cell>
          <cell r="N320" t="str">
            <v>1_ENERO_2026</v>
          </cell>
          <cell r="O320" t="str">
            <v>562. Cuidado Continuo por una vida con bienestarComunitario20262_ENGATIVA1_ENERO_2026</v>
          </cell>
          <cell r="P320">
            <v>266747</v>
          </cell>
          <cell r="S320">
            <v>24</v>
          </cell>
          <cell r="T320">
            <v>6401928</v>
          </cell>
        </row>
        <row r="321">
          <cell r="F321" t="str">
            <v>572. Cuidado Continuo por una vida con bienestarComunitario2026</v>
          </cell>
          <cell r="G321" t="e">
            <v>#VALUE!</v>
          </cell>
          <cell r="H321" t="str">
            <v>Gestión Intersectorial de Políticas Públicas en los Territorios</v>
          </cell>
          <cell r="I321" t="str">
            <v>GSP</v>
          </cell>
          <cell r="J321" t="str">
            <v>No aplica</v>
          </cell>
          <cell r="K321" t="str">
            <v xml:space="preserve"> Plan de Fortalecimiento </v>
          </cell>
          <cell r="L321" t="str">
            <v>Distrito</v>
          </cell>
          <cell r="M321" t="str">
            <v>2_ENGATIVA</v>
          </cell>
          <cell r="N321" t="str">
            <v>1_ENERO_2026</v>
          </cell>
          <cell r="O321" t="str">
            <v>572. Cuidado Continuo por una vida con bienestarComunitario20262_ENGATIVA1_ENERO_2026</v>
          </cell>
          <cell r="P321">
            <v>88916</v>
          </cell>
          <cell r="S321">
            <v>90</v>
          </cell>
          <cell r="T321">
            <v>8002440</v>
          </cell>
        </row>
        <row r="322">
          <cell r="F322" t="str">
            <v>582. Cuidado Continuo por una vida con bienestarEducativo 2026</v>
          </cell>
          <cell r="G322" t="e">
            <v>#VALUE!</v>
          </cell>
          <cell r="H322" t="str">
            <v>Gestión Intersectorial de Políticas Públicas en los Territorios</v>
          </cell>
          <cell r="I322" t="str">
            <v>GSP</v>
          </cell>
          <cell r="J322" t="str">
            <v>No aplica</v>
          </cell>
          <cell r="K322" t="str">
            <v xml:space="preserve"> Plan de Fortalecimiento </v>
          </cell>
          <cell r="L322" t="str">
            <v>Distrito</v>
          </cell>
          <cell r="M322" t="str">
            <v>2_ENGATIVA</v>
          </cell>
          <cell r="N322" t="str">
            <v>1_ENERO_2026</v>
          </cell>
          <cell r="O322" t="str">
            <v>582. Cuidado Continuo por una vida con bienestarEducativo 20262_ENGATIVA1_ENERO_2026</v>
          </cell>
          <cell r="P322">
            <v>562157</v>
          </cell>
          <cell r="S322">
            <v>5</v>
          </cell>
          <cell r="T322">
            <v>2810785</v>
          </cell>
        </row>
        <row r="323">
          <cell r="F323" t="str">
            <v>592. Cuidado Continuo por una vida con bienestarEducativo 2026</v>
          </cell>
          <cell r="G323" t="e">
            <v>#VALUE!</v>
          </cell>
          <cell r="H323" t="str">
            <v>Gestión Intersectorial de Políticas Públicas en los Territorios</v>
          </cell>
          <cell r="I323" t="str">
            <v>GSP</v>
          </cell>
          <cell r="J323" t="str">
            <v>No aplica</v>
          </cell>
          <cell r="K323" t="str">
            <v xml:space="preserve"> Plan de Fortalecimiento </v>
          </cell>
          <cell r="L323" t="str">
            <v>Distrito</v>
          </cell>
          <cell r="M323" t="str">
            <v>2_ENGATIVA</v>
          </cell>
          <cell r="N323" t="str">
            <v>1_ENERO_2026</v>
          </cell>
          <cell r="O323" t="str">
            <v>592. Cuidado Continuo por una vida con bienestarEducativo 20262_ENGATIVA1_ENERO_2026</v>
          </cell>
          <cell r="P323">
            <v>14226512</v>
          </cell>
          <cell r="S323">
            <v>0</v>
          </cell>
          <cell r="T323">
            <v>0</v>
          </cell>
        </row>
        <row r="324">
          <cell r="F324" t="str">
            <v>602. Cuidado Continuo por una vida con bienestarEducativo 2026</v>
          </cell>
          <cell r="G324" t="e">
            <v>#VALUE!</v>
          </cell>
          <cell r="H324" t="str">
            <v>Gestión Intersectorial de Políticas Públicas en los Territorios</v>
          </cell>
          <cell r="I324" t="str">
            <v>GSP</v>
          </cell>
          <cell r="J324" t="str">
            <v>No aplica</v>
          </cell>
          <cell r="K324" t="str">
            <v xml:space="preserve"> Plan de Fortalecimiento </v>
          </cell>
          <cell r="L324" t="str">
            <v>Distrito</v>
          </cell>
          <cell r="M324" t="str">
            <v>2_ENGATIVA</v>
          </cell>
          <cell r="N324" t="str">
            <v>1_ENERO_2026</v>
          </cell>
          <cell r="O324" t="str">
            <v>602. Cuidado Continuo por una vida con bienestarEducativo 20262_ENGATIVA1_ENERO_2026</v>
          </cell>
          <cell r="P324">
            <v>105404</v>
          </cell>
          <cell r="S324">
            <v>21</v>
          </cell>
          <cell r="T324">
            <v>2213484</v>
          </cell>
        </row>
        <row r="325">
          <cell r="F325" t="str">
            <v>612. Cuidado Continuo por una vida con bienestarEducativo 2026</v>
          </cell>
          <cell r="G325" t="e">
            <v>#VALUE!</v>
          </cell>
          <cell r="H325" t="str">
            <v>Gestión Intersectorial de Políticas Públicas en los Territorios</v>
          </cell>
          <cell r="I325" t="str">
            <v>GSP</v>
          </cell>
          <cell r="J325" t="str">
            <v>No aplica</v>
          </cell>
          <cell r="K325" t="str">
            <v xml:space="preserve"> Plan de Fortalecimiento </v>
          </cell>
          <cell r="L325" t="str">
            <v>Distrito</v>
          </cell>
          <cell r="M325" t="str">
            <v>2_ENGATIVA</v>
          </cell>
          <cell r="N325" t="str">
            <v>1_ENERO_2026</v>
          </cell>
          <cell r="O325" t="str">
            <v>612. Cuidado Continuo por una vida con bienestarEducativo 20262_ENGATIVA1_ENERO_2026</v>
          </cell>
          <cell r="P325">
            <v>266747</v>
          </cell>
          <cell r="S325">
            <v>7</v>
          </cell>
          <cell r="T325">
            <v>1867229</v>
          </cell>
        </row>
        <row r="326">
          <cell r="F326" t="str">
            <v>622. Cuidado Continuo por una vida con bienestarEducativo 2026</v>
          </cell>
          <cell r="G326" t="e">
            <v>#VALUE!</v>
          </cell>
          <cell r="H326" t="str">
            <v>Gestión Intersectorial de Políticas Públicas en los Territorios</v>
          </cell>
          <cell r="I326" t="str">
            <v>GSP</v>
          </cell>
          <cell r="J326" t="str">
            <v>No aplica</v>
          </cell>
          <cell r="K326" t="str">
            <v xml:space="preserve"> Plan de Fortalecimiento </v>
          </cell>
          <cell r="L326" t="str">
            <v>Distrito</v>
          </cell>
          <cell r="M326" t="str">
            <v>2_ENGATIVA</v>
          </cell>
          <cell r="N326" t="str">
            <v>1_ENERO_2026</v>
          </cell>
          <cell r="O326" t="str">
            <v>622. Cuidado Continuo por una vida con bienestarEducativo 20262_ENGATIVA1_ENERO_2026</v>
          </cell>
          <cell r="P326">
            <v>13610112</v>
          </cell>
          <cell r="S326">
            <v>0</v>
          </cell>
          <cell r="T326">
            <v>0</v>
          </cell>
        </row>
        <row r="327">
          <cell r="F327" t="str">
            <v>632. Cuidado Continuo por una vida con bienestarEducativo 2026</v>
          </cell>
          <cell r="G327" t="e">
            <v>#VALUE!</v>
          </cell>
          <cell r="H327" t="str">
            <v>Gestión Intersectorial de Políticas Públicas en los Territorios</v>
          </cell>
          <cell r="I327" t="str">
            <v>GSP</v>
          </cell>
          <cell r="J327" t="str">
            <v>No aplica</v>
          </cell>
          <cell r="K327" t="str">
            <v xml:space="preserve"> Plan de Fortalecimiento </v>
          </cell>
          <cell r="L327" t="str">
            <v>Distrito</v>
          </cell>
          <cell r="M327" t="str">
            <v>2_ENGATIVA</v>
          </cell>
          <cell r="N327" t="str">
            <v>1_ENERO_2026</v>
          </cell>
          <cell r="O327" t="str">
            <v>632. Cuidado Continuo por una vida con bienestarEducativo 20262_ENGATIVA1_ENERO_2026</v>
          </cell>
          <cell r="P327">
            <v>105404</v>
          </cell>
          <cell r="S327">
            <v>27</v>
          </cell>
          <cell r="T327">
            <v>2845908</v>
          </cell>
        </row>
        <row r="328">
          <cell r="F328" t="str">
            <v>642. Cuidado Continuo por una vida con bienestarEducativo 2026</v>
          </cell>
          <cell r="G328" t="e">
            <v>#VALUE!</v>
          </cell>
          <cell r="H328" t="str">
            <v>Gestión Intersectorial de Políticas Públicas en los Territorios</v>
          </cell>
          <cell r="I328" t="str">
            <v>GSP</v>
          </cell>
          <cell r="J328" t="str">
            <v>No aplica</v>
          </cell>
          <cell r="K328" t="str">
            <v xml:space="preserve"> Plan de Fortalecimiento </v>
          </cell>
          <cell r="L328" t="str">
            <v>Distrito</v>
          </cell>
          <cell r="M328" t="str">
            <v>2_ENGATIVA</v>
          </cell>
          <cell r="N328" t="str">
            <v>1_ENERO_2026</v>
          </cell>
          <cell r="O328" t="str">
            <v>642. Cuidado Continuo por una vida con bienestarEducativo 20262_ENGATIVA1_ENERO_2026</v>
          </cell>
          <cell r="P328">
            <v>137765</v>
          </cell>
          <cell r="S328">
            <v>66</v>
          </cell>
          <cell r="T328">
            <v>9092490</v>
          </cell>
        </row>
        <row r="329">
          <cell r="F329" t="str">
            <v>652. Cuidado Continuo por una vida con bienestarEducativo 2026</v>
          </cell>
          <cell r="G329" t="e">
            <v>#VALUE!</v>
          </cell>
          <cell r="H329" t="str">
            <v>Gestión Intersectorial de Políticas Públicas en los Territorios</v>
          </cell>
          <cell r="I329" t="str">
            <v>GSP</v>
          </cell>
          <cell r="J329" t="str">
            <v>No aplica</v>
          </cell>
          <cell r="K329" t="str">
            <v xml:space="preserve"> Plan de Fortalecimiento </v>
          </cell>
          <cell r="L329" t="str">
            <v>Distrito</v>
          </cell>
          <cell r="M329" t="str">
            <v>2_ENGATIVA</v>
          </cell>
          <cell r="N329" t="str">
            <v>1_ENERO_2026</v>
          </cell>
          <cell r="O329" t="str">
            <v>652. Cuidado Continuo por una vida con bienestarEducativo 20262_ENGATIVA1_ENERO_2026</v>
          </cell>
          <cell r="P329">
            <v>105404</v>
          </cell>
          <cell r="S329">
            <v>106</v>
          </cell>
          <cell r="T329">
            <v>11172824</v>
          </cell>
        </row>
        <row r="330">
          <cell r="F330" t="str">
            <v>662. Cuidado Continuo por una vida con bienestarEducativo 2026</v>
          </cell>
          <cell r="G330" t="e">
            <v>#VALUE!</v>
          </cell>
          <cell r="H330" t="str">
            <v>Gestión Intersectorial de Políticas Públicas en los Territorios</v>
          </cell>
          <cell r="I330" t="str">
            <v>GSP</v>
          </cell>
          <cell r="J330" t="str">
            <v>No aplica</v>
          </cell>
          <cell r="K330" t="str">
            <v xml:space="preserve"> Plan de Fortalecimiento </v>
          </cell>
          <cell r="L330" t="str">
            <v>Distrito</v>
          </cell>
          <cell r="M330" t="str">
            <v>2_ENGATIVA</v>
          </cell>
          <cell r="N330" t="str">
            <v>1_ENERO_2026</v>
          </cell>
          <cell r="O330" t="str">
            <v>662. Cuidado Continuo por una vida con bienestarEducativo 20262_ENGATIVA1_ENERO_2026</v>
          </cell>
          <cell r="P330">
            <v>199714</v>
          </cell>
          <cell r="S330">
            <v>2</v>
          </cell>
          <cell r="T330">
            <v>399428</v>
          </cell>
        </row>
        <row r="331">
          <cell r="F331" t="str">
            <v>672. Cuidado Continuo por una vida con bienestarEducativo 2026</v>
          </cell>
          <cell r="G331" t="e">
            <v>#VALUE!</v>
          </cell>
          <cell r="H331" t="str">
            <v>Gestión Intersectorial de Políticas Públicas en los Territorios</v>
          </cell>
          <cell r="I331" t="str">
            <v>GSP</v>
          </cell>
          <cell r="J331" t="str">
            <v>No aplica</v>
          </cell>
          <cell r="K331" t="str">
            <v xml:space="preserve"> Plan de Fortalecimiento </v>
          </cell>
          <cell r="L331" t="str">
            <v>Distrito</v>
          </cell>
          <cell r="M331" t="str">
            <v>2_ENGATIVA</v>
          </cell>
          <cell r="N331" t="str">
            <v>1_ENERO_2026</v>
          </cell>
          <cell r="O331" t="str">
            <v>672. Cuidado Continuo por una vida con bienestarEducativo 20262_ENGATIVA1_ENERO_2026</v>
          </cell>
          <cell r="P331">
            <v>88916</v>
          </cell>
          <cell r="S331">
            <v>40</v>
          </cell>
          <cell r="T331">
            <v>3556640</v>
          </cell>
        </row>
        <row r="332">
          <cell r="F332" t="str">
            <v>682. Cuidado Continuo por una vida con bienestarInstitucional2026</v>
          </cell>
          <cell r="G332" t="e">
            <v>#VALUE!</v>
          </cell>
          <cell r="H332" t="str">
            <v>Gestión Intersectorial de Políticas Públicas en los Territorios</v>
          </cell>
          <cell r="I332" t="str">
            <v>GSP</v>
          </cell>
          <cell r="J332" t="str">
            <v>No aplica</v>
          </cell>
          <cell r="K332" t="str">
            <v xml:space="preserve"> Plan de Fortalecimiento </v>
          </cell>
          <cell r="L332" t="str">
            <v>Distrito</v>
          </cell>
          <cell r="M332" t="str">
            <v>2_ENGATIVA</v>
          </cell>
          <cell r="N332" t="str">
            <v>1_ENERO_2026</v>
          </cell>
          <cell r="O332" t="str">
            <v>682. Cuidado Continuo por una vida con bienestarInstitucional20262_ENGATIVA1_ENERO_2026</v>
          </cell>
          <cell r="P332">
            <v>105404</v>
          </cell>
          <cell r="S332">
            <v>19</v>
          </cell>
          <cell r="T332">
            <v>2002676</v>
          </cell>
        </row>
        <row r="333">
          <cell r="F333" t="str">
            <v>692. Cuidado Continuo por una vida con bienestarInstitucional2026</v>
          </cell>
          <cell r="G333" t="e">
            <v>#VALUE!</v>
          </cell>
          <cell r="H333" t="str">
            <v>Gestión Intersectorial de Políticas Públicas en los Territorios</v>
          </cell>
          <cell r="I333" t="str">
            <v>GSP</v>
          </cell>
          <cell r="J333" t="str">
            <v>No aplica</v>
          </cell>
          <cell r="K333" t="str">
            <v xml:space="preserve"> Plan de Fortalecimiento </v>
          </cell>
          <cell r="L333" t="str">
            <v>Distrito</v>
          </cell>
          <cell r="M333" t="str">
            <v>2_ENGATIVA</v>
          </cell>
          <cell r="N333" t="str">
            <v>1_ENERO_2026</v>
          </cell>
          <cell r="O333" t="str">
            <v>692. Cuidado Continuo por una vida con bienestarInstitucional20262_ENGATIVA1_ENERO_2026</v>
          </cell>
          <cell r="P333">
            <v>105404</v>
          </cell>
          <cell r="S333">
            <v>43</v>
          </cell>
          <cell r="T333">
            <v>4532372</v>
          </cell>
        </row>
        <row r="334">
          <cell r="F334" t="str">
            <v>702. Cuidado Continuo por una vida con bienestarInstitucional2026</v>
          </cell>
          <cell r="G334" t="e">
            <v>#VALUE!</v>
          </cell>
          <cell r="H334" t="str">
            <v>Gestión Intersectorial de Políticas Públicas en los Territorios</v>
          </cell>
          <cell r="I334" t="str">
            <v>GSP</v>
          </cell>
          <cell r="J334" t="str">
            <v>No aplica</v>
          </cell>
          <cell r="K334" t="str">
            <v xml:space="preserve"> Plan de Fortalecimiento </v>
          </cell>
          <cell r="L334" t="str">
            <v>Distrito</v>
          </cell>
          <cell r="M334" t="str">
            <v>2_ENGATIVA</v>
          </cell>
          <cell r="N334" t="str">
            <v>1_ENERO_2026</v>
          </cell>
          <cell r="O334" t="str">
            <v>702. Cuidado Continuo por una vida con bienestarInstitucional20262_ENGATIVA1_ENERO_2026</v>
          </cell>
          <cell r="P334">
            <v>74893</v>
          </cell>
          <cell r="S334">
            <v>34</v>
          </cell>
          <cell r="T334">
            <v>2546362</v>
          </cell>
        </row>
        <row r="335">
          <cell r="F335" t="str">
            <v>712. Cuidado Continuo por una vida con bienestarLaboral2026</v>
          </cell>
          <cell r="G335" t="e">
            <v>#VALUE!</v>
          </cell>
          <cell r="H335" t="str">
            <v>Gestión Intersectorial de Políticas Públicas en los Territorios</v>
          </cell>
          <cell r="I335" t="str">
            <v>GSP</v>
          </cell>
          <cell r="J335" t="str">
            <v>No aplica</v>
          </cell>
          <cell r="K335" t="str">
            <v xml:space="preserve"> Plan de Fortalecimiento </v>
          </cell>
          <cell r="L335" t="str">
            <v>Distrito</v>
          </cell>
          <cell r="M335" t="str">
            <v>2_ENGATIVA</v>
          </cell>
          <cell r="N335" t="str">
            <v>1_ENERO_2026</v>
          </cell>
          <cell r="O335" t="str">
            <v>712. Cuidado Continuo por una vida con bienestarLaboral20262_ENGATIVA1_ENERO_2026</v>
          </cell>
          <cell r="P335">
            <v>59965</v>
          </cell>
          <cell r="S335">
            <v>31</v>
          </cell>
          <cell r="T335">
            <v>1858915</v>
          </cell>
        </row>
        <row r="336">
          <cell r="F336" t="str">
            <v>722. Cuidado Continuo por una vida con bienestarLaboral2026</v>
          </cell>
          <cell r="G336" t="e">
            <v>#VALUE!</v>
          </cell>
          <cell r="H336" t="str">
            <v>Gestión Intersectorial de Políticas Públicas en los Territorios</v>
          </cell>
          <cell r="I336" t="str">
            <v>GSP</v>
          </cell>
          <cell r="J336" t="str">
            <v>No aplica</v>
          </cell>
          <cell r="K336" t="str">
            <v xml:space="preserve"> Plan de Fortalecimiento </v>
          </cell>
          <cell r="L336" t="str">
            <v>Distrito</v>
          </cell>
          <cell r="M336" t="str">
            <v>2_ENGATIVA</v>
          </cell>
          <cell r="N336" t="str">
            <v>1_ENERO_2026</v>
          </cell>
          <cell r="O336" t="str">
            <v>722. Cuidado Continuo por una vida con bienestarLaboral20262_ENGATIVA1_ENERO_2026</v>
          </cell>
          <cell r="P336">
            <v>99830</v>
          </cell>
          <cell r="S336">
            <v>16</v>
          </cell>
          <cell r="T336">
            <v>1597280</v>
          </cell>
        </row>
        <row r="337">
          <cell r="F337" t="str">
            <v>732. Cuidado Continuo por una vida con bienestarLaboral2026</v>
          </cell>
          <cell r="G337" t="e">
            <v>#VALUE!</v>
          </cell>
          <cell r="H337" t="str">
            <v>Gestión Intersectorial de Políticas Públicas en los Territorios</v>
          </cell>
          <cell r="I337" t="str">
            <v>GSP</v>
          </cell>
          <cell r="J337" t="str">
            <v>No aplica</v>
          </cell>
          <cell r="K337" t="str">
            <v xml:space="preserve"> Plan de Fortalecimiento </v>
          </cell>
          <cell r="L337" t="str">
            <v>Distrito</v>
          </cell>
          <cell r="M337" t="str">
            <v>2_ENGATIVA</v>
          </cell>
          <cell r="N337" t="str">
            <v>1_ENERO_2026</v>
          </cell>
          <cell r="O337" t="str">
            <v>732. Cuidado Continuo por una vida con bienestarLaboral20262_ENGATIVA1_ENERO_2026</v>
          </cell>
          <cell r="P337">
            <v>220671</v>
          </cell>
          <cell r="S337">
            <v>0</v>
          </cell>
          <cell r="T337">
            <v>0</v>
          </cell>
        </row>
        <row r="338">
          <cell r="F338" t="str">
            <v>742. Cuidado Continuo por una vida con bienestarLaboral2026</v>
          </cell>
          <cell r="G338" t="e">
            <v>#VALUE!</v>
          </cell>
          <cell r="H338" t="str">
            <v>Gestión Intersectorial de Políticas Públicas en los Territorios</v>
          </cell>
          <cell r="I338" t="str">
            <v>GSP</v>
          </cell>
          <cell r="J338" t="str">
            <v>No aplica</v>
          </cell>
          <cell r="K338" t="str">
            <v xml:space="preserve"> Plan de Fortalecimiento </v>
          </cell>
          <cell r="L338" t="str">
            <v>Distrito</v>
          </cell>
          <cell r="M338" t="str">
            <v>2_ENGATIVA</v>
          </cell>
          <cell r="N338" t="str">
            <v>1_ENERO_2026</v>
          </cell>
          <cell r="O338" t="str">
            <v>742. Cuidado Continuo por una vida con bienestarLaboral20262_ENGATIVA1_ENERO_2026</v>
          </cell>
          <cell r="P338">
            <v>367374</v>
          </cell>
          <cell r="S338">
            <v>0</v>
          </cell>
          <cell r="T338">
            <v>0</v>
          </cell>
        </row>
        <row r="339">
          <cell r="F339" t="str">
            <v>752. Cuidado Continuo por una vida con bienestarLaboral2026</v>
          </cell>
          <cell r="G339" t="e">
            <v>#VALUE!</v>
          </cell>
          <cell r="H339" t="str">
            <v>Gestión Intersectorial de Políticas Públicas en los Territorios</v>
          </cell>
          <cell r="I339" t="str">
            <v>GSP</v>
          </cell>
          <cell r="J339" t="str">
            <v>No aplica</v>
          </cell>
          <cell r="K339" t="str">
            <v xml:space="preserve"> Plan de Fortalecimiento </v>
          </cell>
          <cell r="L339" t="str">
            <v>Distrito</v>
          </cell>
          <cell r="M339" t="str">
            <v>2_ENGATIVA</v>
          </cell>
          <cell r="N339" t="str">
            <v>1_ENERO_2026</v>
          </cell>
          <cell r="O339" t="str">
            <v>752. Cuidado Continuo por una vida con bienestarLaboral20262_ENGATIVA1_ENERO_2026</v>
          </cell>
          <cell r="P339">
            <v>210809</v>
          </cell>
          <cell r="S339">
            <v>0</v>
          </cell>
          <cell r="T339">
            <v>0</v>
          </cell>
        </row>
        <row r="340">
          <cell r="F340" t="str">
            <v>762. Cuidado Continuo por una vida con bienestarLaboral2026</v>
          </cell>
          <cell r="G340" t="e">
            <v>#VALUE!</v>
          </cell>
          <cell r="H340" t="str">
            <v>Gestión Intersectorial de Políticas Públicas en los Territorios</v>
          </cell>
          <cell r="I340" t="str">
            <v>GSP</v>
          </cell>
          <cell r="J340" t="str">
            <v>No aplica</v>
          </cell>
          <cell r="K340" t="str">
            <v xml:space="preserve"> Plan de Fortalecimiento </v>
          </cell>
          <cell r="L340" t="str">
            <v>Distrito</v>
          </cell>
          <cell r="M340" t="str">
            <v>2_ENGATIVA</v>
          </cell>
          <cell r="N340" t="str">
            <v>1_ENERO_2026</v>
          </cell>
          <cell r="O340" t="str">
            <v>762. Cuidado Continuo por una vida con bienestarLaboral20262_ENGATIVA1_ENERO_2026</v>
          </cell>
          <cell r="P340">
            <v>55168</v>
          </cell>
          <cell r="S340">
            <v>0</v>
          </cell>
          <cell r="T340">
            <v>0</v>
          </cell>
        </row>
        <row r="341">
          <cell r="F341" t="str">
            <v>772. Cuidado Continuo por una vida con bienestarLaboral2026</v>
          </cell>
          <cell r="G341" t="e">
            <v>#VALUE!</v>
          </cell>
          <cell r="H341" t="str">
            <v>Gestión Intersectorial de Políticas Públicas en los Territorios</v>
          </cell>
          <cell r="I341" t="str">
            <v>GSP</v>
          </cell>
          <cell r="J341" t="str">
            <v>No aplica</v>
          </cell>
          <cell r="K341" t="str">
            <v xml:space="preserve"> Plan de Fortalecimiento </v>
          </cell>
          <cell r="L341" t="str">
            <v>Distrito</v>
          </cell>
          <cell r="M341" t="str">
            <v>2_ENGATIVA</v>
          </cell>
          <cell r="N341" t="str">
            <v>1_ENERO_2026</v>
          </cell>
          <cell r="O341" t="str">
            <v>772. Cuidado Continuo por una vida con bienestarLaboral20262_ENGATIVA1_ENERO_2026</v>
          </cell>
          <cell r="P341">
            <v>91844</v>
          </cell>
          <cell r="S341">
            <v>0</v>
          </cell>
          <cell r="T341">
            <v>0</v>
          </cell>
        </row>
        <row r="342">
          <cell r="F342" t="str">
            <v>782. Cuidado Continuo por una vida con bienestarLaboral2026</v>
          </cell>
          <cell r="G342" t="e">
            <v>#VALUE!</v>
          </cell>
          <cell r="H342" t="str">
            <v>Gestión Intersectorial de Políticas Públicas en los Territorios</v>
          </cell>
          <cell r="I342" t="str">
            <v>GSP</v>
          </cell>
          <cell r="J342" t="str">
            <v>No aplica</v>
          </cell>
          <cell r="K342" t="str">
            <v xml:space="preserve"> Plan de Fortalecimiento </v>
          </cell>
          <cell r="L342" t="str">
            <v>Distrito</v>
          </cell>
          <cell r="M342" t="str">
            <v>2_ENGATIVA</v>
          </cell>
          <cell r="N342" t="str">
            <v>1_ENERO_2026</v>
          </cell>
          <cell r="O342" t="str">
            <v>782. Cuidado Continuo por una vida con bienestarLaboral20262_ENGATIVA1_ENERO_2026</v>
          </cell>
          <cell r="P342">
            <v>121585</v>
          </cell>
          <cell r="S342">
            <v>0</v>
          </cell>
          <cell r="T342">
            <v>0</v>
          </cell>
        </row>
        <row r="343">
          <cell r="F343" t="str">
            <v>792. Cuidado Continuo por una vida con bienestarLaboral2026</v>
          </cell>
          <cell r="G343" t="e">
            <v>#VALUE!</v>
          </cell>
          <cell r="H343" t="str">
            <v>Gestión Intersectorial de Políticas Públicas en los Territorios</v>
          </cell>
          <cell r="I343" t="str">
            <v>GSP</v>
          </cell>
          <cell r="J343" t="str">
            <v>No aplica</v>
          </cell>
          <cell r="K343" t="str">
            <v xml:space="preserve"> Plan de Fortalecimiento </v>
          </cell>
          <cell r="L343" t="str">
            <v>Distrito</v>
          </cell>
          <cell r="M343" t="str">
            <v>2_ENGATIVA</v>
          </cell>
          <cell r="N343" t="str">
            <v>1_ENERO_2026</v>
          </cell>
          <cell r="O343" t="str">
            <v>792. Cuidado Continuo por una vida con bienestarLaboral20262_ENGATIVA1_ENERO_2026</v>
          </cell>
          <cell r="P343">
            <v>125438</v>
          </cell>
          <cell r="S343">
            <v>0</v>
          </cell>
          <cell r="T343">
            <v>0</v>
          </cell>
        </row>
        <row r="344">
          <cell r="F344" t="str">
            <v>802. Cuidado Continuo por una vida con bienestarLaboral2026</v>
          </cell>
          <cell r="G344" t="e">
            <v>#VALUE!</v>
          </cell>
          <cell r="H344" t="str">
            <v>Gestión Intersectorial de Políticas Públicas en los Territorios</v>
          </cell>
          <cell r="I344" t="str">
            <v>GSP</v>
          </cell>
          <cell r="J344" t="str">
            <v>No aplica</v>
          </cell>
          <cell r="K344" t="str">
            <v xml:space="preserve"> Plan de Fortalecimiento </v>
          </cell>
          <cell r="L344" t="str">
            <v>Distrito</v>
          </cell>
          <cell r="M344" t="str">
            <v>2_ENGATIVA</v>
          </cell>
          <cell r="N344" t="str">
            <v>1_ENERO_2026</v>
          </cell>
          <cell r="O344" t="str">
            <v>802. Cuidado Continuo por una vida con bienestarLaboral20262_ENGATIVA1_ENERO_2026</v>
          </cell>
          <cell r="P344">
            <v>53781</v>
          </cell>
          <cell r="S344">
            <v>0</v>
          </cell>
          <cell r="T344">
            <v>0</v>
          </cell>
        </row>
        <row r="345">
          <cell r="F345" t="str">
            <v>812. Cuidado Continuo por una vida con bienestarLaboral2026</v>
          </cell>
          <cell r="G345" t="e">
            <v>#VALUE!</v>
          </cell>
          <cell r="H345" t="str">
            <v>Gestión Intersectorial de Políticas Públicas en los Territorios</v>
          </cell>
          <cell r="I345" t="str">
            <v>GSP</v>
          </cell>
          <cell r="J345" t="str">
            <v>No aplica</v>
          </cell>
          <cell r="K345" t="str">
            <v xml:space="preserve"> Plan de Fortalecimiento </v>
          </cell>
          <cell r="L345" t="str">
            <v>Distrito</v>
          </cell>
          <cell r="M345" t="str">
            <v>2_ENGATIVA</v>
          </cell>
          <cell r="N345" t="str">
            <v>1_ENERO_2026</v>
          </cell>
          <cell r="O345" t="str">
            <v>812. Cuidado Continuo por una vida con bienestarLaboral20262_ENGATIVA1_ENERO_2026</v>
          </cell>
          <cell r="P345">
            <v>82752</v>
          </cell>
          <cell r="S345">
            <v>40</v>
          </cell>
          <cell r="T345">
            <v>3310080</v>
          </cell>
        </row>
        <row r="346">
          <cell r="F346" t="str">
            <v>822. Cuidado Continuo por una vida con bienestarLaboral2026</v>
          </cell>
          <cell r="G346" t="e">
            <v>#VALUE!</v>
          </cell>
          <cell r="H346" t="str">
            <v>Gestión Intersectorial de Políticas Públicas en los Territorios</v>
          </cell>
          <cell r="I346" t="str">
            <v>GSP</v>
          </cell>
          <cell r="J346" t="str">
            <v>No aplica</v>
          </cell>
          <cell r="K346" t="str">
            <v xml:space="preserve"> Plan de Fortalecimiento </v>
          </cell>
          <cell r="L346" t="str">
            <v>Distrito</v>
          </cell>
          <cell r="M346" t="str">
            <v>2_ENGATIVA</v>
          </cell>
          <cell r="N346" t="str">
            <v>1_ENERO_2026</v>
          </cell>
          <cell r="O346" t="str">
            <v>822. Cuidado Continuo por una vida con bienestarLaboral20262_ENGATIVA1_ENERO_2026</v>
          </cell>
          <cell r="P346">
            <v>281078</v>
          </cell>
          <cell r="S346">
            <v>0</v>
          </cell>
          <cell r="T346">
            <v>0</v>
          </cell>
        </row>
        <row r="347">
          <cell r="F347" t="str">
            <v>832. Cuidado Continuo por una vida con bienestarLaboral2026</v>
          </cell>
          <cell r="G347" t="e">
            <v>#VALUE!</v>
          </cell>
          <cell r="H347" t="str">
            <v>Gestión Intersectorial de Políticas Públicas en los Territorios</v>
          </cell>
          <cell r="I347" t="str">
            <v>GSP</v>
          </cell>
          <cell r="J347" t="str">
            <v>No aplica</v>
          </cell>
          <cell r="K347" t="str">
            <v xml:space="preserve"> Plan de Fortalecimiento </v>
          </cell>
          <cell r="L347" t="str">
            <v>Distrito</v>
          </cell>
          <cell r="M347" t="str">
            <v>2_ENGATIVA</v>
          </cell>
          <cell r="N347" t="str">
            <v>1_ENERO_2026</v>
          </cell>
          <cell r="O347" t="str">
            <v>832. Cuidado Continuo por una vida con bienestarLaboral20262_ENGATIVA1_ENERO_2026</v>
          </cell>
          <cell r="P347">
            <v>70270</v>
          </cell>
          <cell r="S347">
            <v>0</v>
          </cell>
          <cell r="T347">
            <v>0</v>
          </cell>
        </row>
        <row r="348">
          <cell r="F348" t="str">
            <v>842. Cuidado Continuo por una vida con bienestarLaboral2026</v>
          </cell>
          <cell r="G348" t="e">
            <v>#VALUE!</v>
          </cell>
          <cell r="H348" t="str">
            <v>Gestión Intersectorial de Políticas Públicas en los Territorios</v>
          </cell>
          <cell r="I348" t="str">
            <v>GSP</v>
          </cell>
          <cell r="J348" t="str">
            <v>No aplica</v>
          </cell>
          <cell r="K348" t="str">
            <v xml:space="preserve"> Plan de Fortalecimiento </v>
          </cell>
          <cell r="L348" t="str">
            <v>Distrito</v>
          </cell>
          <cell r="M348" t="str">
            <v>2_ENGATIVA</v>
          </cell>
          <cell r="N348" t="str">
            <v>1_ENERO_2026</v>
          </cell>
          <cell r="O348" t="str">
            <v>842. Cuidado Continuo por una vida con bienestarLaboral20262_ENGATIVA1_ENERO_2026</v>
          </cell>
          <cell r="P348">
            <v>105404</v>
          </cell>
          <cell r="S348">
            <v>22</v>
          </cell>
          <cell r="T348">
            <v>2318888</v>
          </cell>
        </row>
        <row r="349">
          <cell r="F349" t="str">
            <v>852. Cuidado Continuo por una vida con bienestarLaboral2026</v>
          </cell>
          <cell r="G349" t="e">
            <v>#VALUE!</v>
          </cell>
          <cell r="H349" t="str">
            <v>Gestión Intersectorial de Políticas Públicas en los Territorios</v>
          </cell>
          <cell r="I349" t="str">
            <v>GSP</v>
          </cell>
          <cell r="J349" t="str">
            <v>No aplica</v>
          </cell>
          <cell r="K349" t="str">
            <v xml:space="preserve"> Plan de Fortalecimiento </v>
          </cell>
          <cell r="L349" t="str">
            <v>Distrito</v>
          </cell>
          <cell r="M349" t="str">
            <v>2_ENGATIVA</v>
          </cell>
          <cell r="N349" t="str">
            <v>1_ENERO_2026</v>
          </cell>
          <cell r="O349" t="str">
            <v>852. Cuidado Continuo por una vida con bienestarLaboral20262_ENGATIVA1_ENERO_2026</v>
          </cell>
          <cell r="P349">
            <v>35135</v>
          </cell>
          <cell r="S349">
            <v>0</v>
          </cell>
          <cell r="T349">
            <v>0</v>
          </cell>
        </row>
        <row r="350">
          <cell r="F350" t="str">
            <v>873. Cuidado Continuo por una vida con bienestar con enfoque diferencial étnicoComunitario2026</v>
          </cell>
          <cell r="G350" t="e">
            <v>#VALUE!</v>
          </cell>
          <cell r="H350" t="str">
            <v>Gestión Intersectorial de Políticas Públicas en los Territorios</v>
          </cell>
          <cell r="I350" t="str">
            <v>GSP</v>
          </cell>
          <cell r="J350" t="str">
            <v>No aplica</v>
          </cell>
          <cell r="K350" t="str">
            <v xml:space="preserve"> Plan de Fortalecimiento </v>
          </cell>
          <cell r="L350" t="str">
            <v>Distrito</v>
          </cell>
          <cell r="M350" t="str">
            <v>2_ENGATIVA</v>
          </cell>
          <cell r="N350" t="str">
            <v>1_ENERO_2026</v>
          </cell>
          <cell r="O350" t="str">
            <v>873. Cuidado Continuo por una vida con bienestar con enfoque diferencial étnicoComunitario20262_ENGATIVA1_ENERO_2026</v>
          </cell>
          <cell r="P350">
            <v>25814832</v>
          </cell>
          <cell r="S350">
            <v>0</v>
          </cell>
          <cell r="T350">
            <v>0</v>
          </cell>
        </row>
        <row r="351">
          <cell r="F351" t="str">
            <v>883. Cuidado Continuo por una vida con bienestar con enfoque diferencial étnicoComunitario2026</v>
          </cell>
          <cell r="G351" t="e">
            <v>#VALUE!</v>
          </cell>
          <cell r="H351" t="str">
            <v>Gestión Intersectorial de Políticas Públicas en los Territorios</v>
          </cell>
          <cell r="I351" t="str">
            <v>GSP</v>
          </cell>
          <cell r="J351" t="str">
            <v>No aplica</v>
          </cell>
          <cell r="K351" t="str">
            <v xml:space="preserve"> Plan de Fortalecimiento </v>
          </cell>
          <cell r="L351" t="str">
            <v>Distrito</v>
          </cell>
          <cell r="M351" t="str">
            <v>2_ENGATIVA</v>
          </cell>
          <cell r="N351" t="str">
            <v>1_ENERO_2026</v>
          </cell>
          <cell r="O351" t="str">
            <v>883. Cuidado Continuo por una vida con bienestar con enfoque diferencial étnicoComunitario20262_ENGATIVA1_ENERO_2026</v>
          </cell>
          <cell r="P351">
            <v>19848080</v>
          </cell>
          <cell r="S351">
            <v>0</v>
          </cell>
          <cell r="T351">
            <v>0</v>
          </cell>
        </row>
        <row r="352">
          <cell r="F352" t="str">
            <v>893. Cuidado Continuo por una vida con bienestar con enfoque diferencial étnicoComunitario2026</v>
          </cell>
          <cell r="G352" t="e">
            <v>#VALUE!</v>
          </cell>
          <cell r="H352" t="str">
            <v>Gestión Intersectorial de Políticas Públicas en los Territorios</v>
          </cell>
          <cell r="I352" t="str">
            <v>GSP</v>
          </cell>
          <cell r="J352" t="str">
            <v>No aplica</v>
          </cell>
          <cell r="K352" t="str">
            <v xml:space="preserve"> Plan de Fortalecimiento </v>
          </cell>
          <cell r="L352" t="str">
            <v>Distrito</v>
          </cell>
          <cell r="M352" t="str">
            <v>2_ENGATIVA</v>
          </cell>
          <cell r="N352" t="str">
            <v>1_ENERO_2026</v>
          </cell>
          <cell r="O352" t="str">
            <v>893. Cuidado Continuo por una vida con bienestar con enfoque diferencial étnicoComunitario20262_ENGATIVA1_ENERO_2026</v>
          </cell>
          <cell r="P352">
            <v>33729408</v>
          </cell>
          <cell r="S352">
            <v>0</v>
          </cell>
          <cell r="T352">
            <v>0</v>
          </cell>
        </row>
        <row r="353">
          <cell r="F353" t="str">
            <v>903. Cuidado Continuo por una vida con bienestar con enfoque diferencial étnicoComunitario2026</v>
          </cell>
          <cell r="G353" t="e">
            <v>#VALUE!</v>
          </cell>
          <cell r="H353" t="str">
            <v>Gestión Intersectorial de Políticas Públicas en los Territorios</v>
          </cell>
          <cell r="I353" t="str">
            <v>GSP</v>
          </cell>
          <cell r="J353" t="str">
            <v>No aplica</v>
          </cell>
          <cell r="K353" t="str">
            <v xml:space="preserve"> Plan de Fortalecimiento </v>
          </cell>
          <cell r="L353" t="str">
            <v>Distrito</v>
          </cell>
          <cell r="M353" t="str">
            <v>2_ENGATIVA</v>
          </cell>
          <cell r="N353" t="str">
            <v>1_ENERO_2026</v>
          </cell>
          <cell r="O353" t="str">
            <v>903. Cuidado Continuo por una vida con bienestar con enfoque diferencial étnicoComunitario20262_ENGATIVA1_ENERO_2026</v>
          </cell>
          <cell r="P353">
            <v>11243136</v>
          </cell>
          <cell r="S353">
            <v>0</v>
          </cell>
          <cell r="T353">
            <v>0</v>
          </cell>
        </row>
        <row r="354">
          <cell r="F354" t="str">
            <v>913. Cuidado Continuo por una vida con bienestar con enfoque diferencial étnicoComunitario2026</v>
          </cell>
          <cell r="G354" t="e">
            <v>#VALUE!</v>
          </cell>
          <cell r="H354" t="str">
            <v>Gestión Intersectorial de Políticas Públicas en los Territorios</v>
          </cell>
          <cell r="I354" t="str">
            <v>GSP</v>
          </cell>
          <cell r="J354" t="str">
            <v>No aplica</v>
          </cell>
          <cell r="K354" t="str">
            <v xml:space="preserve"> Plan de Fortalecimiento </v>
          </cell>
          <cell r="L354" t="str">
            <v>Distrito</v>
          </cell>
          <cell r="M354" t="str">
            <v>2_ENGATIVA</v>
          </cell>
          <cell r="N354" t="str">
            <v>1_ENERO_2026</v>
          </cell>
          <cell r="O354" t="str">
            <v>913. Cuidado Continuo por una vida con bienestar con enfoque diferencial étnicoComunitario20262_ENGATIVA1_ENERO_2026</v>
          </cell>
          <cell r="P354">
            <v>19305648</v>
          </cell>
          <cell r="S354">
            <v>0</v>
          </cell>
          <cell r="T354">
            <v>0</v>
          </cell>
        </row>
        <row r="355">
          <cell r="F355" t="str">
            <v>924. Cuidado Continuo por una vida con bienestar con enfoque GéneroComunitario2026</v>
          </cell>
          <cell r="G355" t="e">
            <v>#VALUE!</v>
          </cell>
          <cell r="H355" t="str">
            <v>Gestión Intersectorial de Políticas Públicas en los Territorios</v>
          </cell>
          <cell r="I355" t="str">
            <v>GSP</v>
          </cell>
          <cell r="J355" t="str">
            <v>No aplica</v>
          </cell>
          <cell r="K355" t="str">
            <v xml:space="preserve"> Plan de Fortalecimiento </v>
          </cell>
          <cell r="L355" t="str">
            <v>Distrito</v>
          </cell>
          <cell r="M355" t="str">
            <v>2_ENGATIVA</v>
          </cell>
          <cell r="N355" t="str">
            <v>1_ENERO_2026</v>
          </cell>
          <cell r="O355" t="str">
            <v>924. Cuidado Continuo por una vida con bienestar con enfoque GéneroComunitario20262_ENGATIVA1_ENERO_2026</v>
          </cell>
          <cell r="P355">
            <v>372151</v>
          </cell>
          <cell r="S355">
            <v>13</v>
          </cell>
          <cell r="T355">
            <v>4837963</v>
          </cell>
        </row>
        <row r="356">
          <cell r="F356" t="str">
            <v>934. Cuidado Continuo por una vida con bienestar con enfoque GéneroComunitario2026</v>
          </cell>
          <cell r="G356" t="e">
            <v>#VALUE!</v>
          </cell>
          <cell r="H356" t="str">
            <v>Gestión Intersectorial de Políticas Públicas en los Territorios</v>
          </cell>
          <cell r="I356" t="str">
            <v>GSP</v>
          </cell>
          <cell r="J356" t="str">
            <v>No aplica</v>
          </cell>
          <cell r="K356" t="str">
            <v xml:space="preserve"> Plan de Fortalecimiento </v>
          </cell>
          <cell r="L356" t="str">
            <v>Distrito</v>
          </cell>
          <cell r="M356" t="str">
            <v>2_ENGATIVA</v>
          </cell>
          <cell r="N356" t="str">
            <v>1_ENERO_2026</v>
          </cell>
          <cell r="O356" t="str">
            <v>934. Cuidado Continuo por una vida con bienestar con enfoque GéneroComunitario20262_ENGATIVA1_ENERO_2026</v>
          </cell>
          <cell r="P356">
            <v>372151</v>
          </cell>
          <cell r="S356">
            <v>6</v>
          </cell>
          <cell r="T356">
            <v>2232906</v>
          </cell>
        </row>
        <row r="357">
          <cell r="F357" t="str">
            <v>944. Cuidado Continuo por una vida con bienestar con enfoque GéneroComunitario2026</v>
          </cell>
          <cell r="G357" t="e">
            <v>#VALUE!</v>
          </cell>
          <cell r="H357" t="str">
            <v>Gestión Intersectorial de Políticas Públicas en los Territorios</v>
          </cell>
          <cell r="I357" t="str">
            <v>GSP</v>
          </cell>
          <cell r="J357" t="str">
            <v>No aplica</v>
          </cell>
          <cell r="K357" t="str">
            <v xml:space="preserve"> Plan de Fortalecimiento </v>
          </cell>
          <cell r="L357" t="str">
            <v>Distrito</v>
          </cell>
          <cell r="M357" t="str">
            <v>2_ENGATIVA</v>
          </cell>
          <cell r="N357" t="str">
            <v>1_ENERO_2026</v>
          </cell>
          <cell r="O357" t="str">
            <v>944. Cuidado Continuo por una vida con bienestar con enfoque GéneroComunitario20262_ENGATIVA1_ENERO_2026</v>
          </cell>
          <cell r="P357">
            <v>372151</v>
          </cell>
          <cell r="S357">
            <v>4</v>
          </cell>
          <cell r="T357">
            <v>1488604</v>
          </cell>
        </row>
        <row r="358">
          <cell r="F358" t="str">
            <v>954. Cuidado Continuo por una vida con bienestar con enfoque GéneroComunitario2026</v>
          </cell>
          <cell r="G358" t="e">
            <v>#VALUE!</v>
          </cell>
          <cell r="H358" t="str">
            <v>Gestión Intersectorial de Políticas Públicas en los Territorios</v>
          </cell>
          <cell r="I358" t="str">
            <v>GSP</v>
          </cell>
          <cell r="J358" t="str">
            <v>No aplica</v>
          </cell>
          <cell r="K358" t="str">
            <v xml:space="preserve"> Plan de Fortalecimiento </v>
          </cell>
          <cell r="L358" t="str">
            <v>Distrito</v>
          </cell>
          <cell r="M358" t="str">
            <v>2_ENGATIVA</v>
          </cell>
          <cell r="N358" t="str">
            <v>1_ENERO_2026</v>
          </cell>
          <cell r="O358" t="str">
            <v>954. Cuidado Continuo por una vida con bienestar con enfoque GéneroComunitario20262_ENGATIVA1_ENERO_2026</v>
          </cell>
          <cell r="P358">
            <v>70270</v>
          </cell>
          <cell r="S358">
            <v>19</v>
          </cell>
          <cell r="T358">
            <v>1335130</v>
          </cell>
        </row>
        <row r="359">
          <cell r="F359" t="str">
            <v>964. Cuidado Continuo por una vida con bienestar con enfoque GéneroComunitario2026</v>
          </cell>
          <cell r="G359" t="e">
            <v>#VALUE!</v>
          </cell>
          <cell r="H359" t="str">
            <v>Gestión Intersectorial de Políticas Públicas en los Territorios</v>
          </cell>
          <cell r="I359" t="str">
            <v>GSP</v>
          </cell>
          <cell r="J359" t="str">
            <v>No aplica</v>
          </cell>
          <cell r="K359" t="str">
            <v xml:space="preserve"> Plan de Fortalecimiento </v>
          </cell>
          <cell r="L359" t="str">
            <v>Distrito</v>
          </cell>
          <cell r="M359" t="str">
            <v>2_ENGATIVA</v>
          </cell>
          <cell r="N359" t="str">
            <v>1_ENERO_2026</v>
          </cell>
          <cell r="O359" t="str">
            <v>964. Cuidado Continuo por una vida con bienestar con enfoque GéneroComunitario20262_ENGATIVA1_ENERO_2026</v>
          </cell>
          <cell r="P359">
            <v>70270</v>
          </cell>
          <cell r="S359">
            <v>19</v>
          </cell>
          <cell r="T359">
            <v>1335130</v>
          </cell>
        </row>
        <row r="360">
          <cell r="F360" t="str">
            <v>974. Cuidado Continuo por una vida con bienestar con enfoque GéneroComunitario2026</v>
          </cell>
          <cell r="G360" t="e">
            <v>#VALUE!</v>
          </cell>
          <cell r="H360" t="str">
            <v>Gestión Intersectorial de Políticas Públicas en los Territorios</v>
          </cell>
          <cell r="I360" t="str">
            <v>GSP</v>
          </cell>
          <cell r="J360" t="str">
            <v>No aplica</v>
          </cell>
          <cell r="K360" t="str">
            <v xml:space="preserve"> Plan de Fortalecimiento </v>
          </cell>
          <cell r="L360" t="str">
            <v>Distrito</v>
          </cell>
          <cell r="M360" t="str">
            <v>2_ENGATIVA</v>
          </cell>
          <cell r="N360" t="str">
            <v>1_ENERO_2026</v>
          </cell>
          <cell r="O360" t="str">
            <v>974. Cuidado Continuo por una vida con bienestar con enfoque GéneroComunitario20262_ENGATIVA1_ENERO_2026</v>
          </cell>
          <cell r="P360">
            <v>215123</v>
          </cell>
          <cell r="S360">
            <v>5</v>
          </cell>
          <cell r="T360">
            <v>1075615</v>
          </cell>
        </row>
        <row r="361">
          <cell r="F361" t="str">
            <v>984. Cuidado Continuo por una vida con bienestar con enfoque GéneroComunitario2026</v>
          </cell>
          <cell r="G361" t="e">
            <v>#VALUE!</v>
          </cell>
          <cell r="H361" t="str">
            <v>Gestión Intersectorial de Políticas Públicas en los Territorios</v>
          </cell>
          <cell r="I361" t="str">
            <v>GSP</v>
          </cell>
          <cell r="J361" t="str">
            <v>No aplica</v>
          </cell>
          <cell r="K361" t="str">
            <v xml:space="preserve"> Plan de Fortalecimiento </v>
          </cell>
          <cell r="L361" t="str">
            <v>Distrito</v>
          </cell>
          <cell r="M361" t="str">
            <v>2_ENGATIVA</v>
          </cell>
          <cell r="N361" t="str">
            <v>1_ENERO_2026</v>
          </cell>
          <cell r="O361" t="str">
            <v>984. Cuidado Continuo por una vida con bienestar con enfoque GéneroComunitario20262_ENGATIVA1_ENERO_2026</v>
          </cell>
          <cell r="P361">
            <v>161342</v>
          </cell>
          <cell r="S361">
            <v>6</v>
          </cell>
          <cell r="T361">
            <v>968052</v>
          </cell>
        </row>
        <row r="362">
          <cell r="F362" t="str">
            <v>994. Cuidado Continuo por una vida con bienestar con enfoque GéneroComunitario2026</v>
          </cell>
          <cell r="G362" t="e">
            <v>#VALUE!</v>
          </cell>
          <cell r="H362" t="str">
            <v>Gestión Intersectorial de Políticas Públicas en los Territorios</v>
          </cell>
          <cell r="I362" t="str">
            <v>GSP</v>
          </cell>
          <cell r="J362" t="str">
            <v>No aplica</v>
          </cell>
          <cell r="K362" t="str">
            <v xml:space="preserve"> Plan de Fortalecimiento </v>
          </cell>
          <cell r="L362" t="str">
            <v>Distrito</v>
          </cell>
          <cell r="M362" t="str">
            <v>2_ENGATIVA</v>
          </cell>
          <cell r="N362" t="str">
            <v>1_ENERO_2026</v>
          </cell>
          <cell r="O362" t="str">
            <v>994. Cuidado Continuo por una vida con bienestar con enfoque GéneroComunitario20262_ENGATIVA1_ENERO_2026</v>
          </cell>
          <cell r="P362">
            <v>5621568</v>
          </cell>
          <cell r="S362">
            <v>1</v>
          </cell>
          <cell r="T362">
            <v>5621568</v>
          </cell>
        </row>
        <row r="363">
          <cell r="F363" t="str">
            <v>1004. Cuidado Continuo por una vida con bienestar con enfoque GéneroComunitario2026</v>
          </cell>
          <cell r="G363" t="e">
            <v>#VALUE!</v>
          </cell>
          <cell r="H363" t="str">
            <v>Gestión Intersectorial de Políticas Públicas en los Territorios</v>
          </cell>
          <cell r="I363" t="str">
            <v>GSP</v>
          </cell>
          <cell r="J363" t="str">
            <v>No aplica</v>
          </cell>
          <cell r="K363" t="str">
            <v xml:space="preserve"> Plan de Fortalecimiento </v>
          </cell>
          <cell r="L363" t="str">
            <v>Distrito</v>
          </cell>
          <cell r="M363" t="str">
            <v>2_ENGATIVA</v>
          </cell>
          <cell r="N363" t="str">
            <v>1_ENERO_2026</v>
          </cell>
          <cell r="O363" t="str">
            <v>1004. Cuidado Continuo por una vida con bienestar con enfoque GéneroComunitario20262_ENGATIVA1_ENERO_2026</v>
          </cell>
          <cell r="P363">
            <v>199714</v>
          </cell>
          <cell r="S363">
            <v>8</v>
          </cell>
          <cell r="T363">
            <v>1597712</v>
          </cell>
        </row>
        <row r="364">
          <cell r="F364" t="str">
            <v>1015. Cuidado Continuo por una vida con bienestar con enfoque Población para formas extremas de exclusión:Comunitario2026</v>
          </cell>
          <cell r="G364" t="e">
            <v>#VALUE!</v>
          </cell>
          <cell r="H364" t="str">
            <v>Gestión Intersectorial de Políticas Públicas en los Territorios</v>
          </cell>
          <cell r="I364" t="str">
            <v>GSP</v>
          </cell>
          <cell r="J364" t="str">
            <v>No aplica</v>
          </cell>
          <cell r="K364" t="str">
            <v xml:space="preserve"> Plan de Fortalecimiento </v>
          </cell>
          <cell r="L364" t="str">
            <v>Distrito</v>
          </cell>
          <cell r="M364" t="str">
            <v>2_ENGATIVA</v>
          </cell>
          <cell r="N364" t="str">
            <v>1_ENERO_2026</v>
          </cell>
          <cell r="O364" t="str">
            <v>1015. Cuidado Continuo por una vida con bienestar con enfoque Población para formas extremas de exclusión:Comunitario20262_ENGATIVA1_ENERO_2026</v>
          </cell>
          <cell r="P364">
            <v>322686</v>
          </cell>
          <cell r="S364">
            <v>0</v>
          </cell>
          <cell r="T364">
            <v>0</v>
          </cell>
        </row>
        <row r="365">
          <cell r="F365" t="str">
            <v>1025. Cuidado Continuo por una vida con bienestar con enfoque Población para formas extremas de exclusión:Comunitario2026</v>
          </cell>
          <cell r="G365" t="e">
            <v>#VALUE!</v>
          </cell>
          <cell r="H365" t="str">
            <v>Gestión Intersectorial de Políticas Públicas en los Territorios</v>
          </cell>
          <cell r="I365" t="str">
            <v>GSP</v>
          </cell>
          <cell r="J365" t="str">
            <v>No aplica</v>
          </cell>
          <cell r="K365" t="str">
            <v xml:space="preserve"> Plan de Fortalecimiento </v>
          </cell>
          <cell r="L365" t="str">
            <v>Distrito</v>
          </cell>
          <cell r="M365" t="str">
            <v>2_ENGATIVA</v>
          </cell>
          <cell r="N365" t="str">
            <v>1_ENERO_2026</v>
          </cell>
          <cell r="O365" t="str">
            <v>1025. Cuidado Continuo por una vida con bienestar con enfoque Población para formas extremas de exclusión:Comunitario20262_ENGATIVA1_ENERO_2026</v>
          </cell>
          <cell r="P365">
            <v>322686</v>
          </cell>
          <cell r="S365">
            <v>0</v>
          </cell>
          <cell r="T365">
            <v>0</v>
          </cell>
        </row>
        <row r="366">
          <cell r="F366" t="str">
            <v>1035. Cuidado Continuo por una vida con bienestar con enfoque Población para formas extremas de exclusión:Comunitario2026</v>
          </cell>
          <cell r="G366" t="e">
            <v>#VALUE!</v>
          </cell>
          <cell r="H366" t="str">
            <v>Gestión Intersectorial de Políticas Públicas en los Territorios</v>
          </cell>
          <cell r="I366" t="str">
            <v>GSP</v>
          </cell>
          <cell r="J366" t="str">
            <v>No aplica</v>
          </cell>
          <cell r="K366" t="str">
            <v xml:space="preserve"> Plan de Fortalecimiento </v>
          </cell>
          <cell r="L366" t="str">
            <v>Distrito</v>
          </cell>
          <cell r="M366" t="str">
            <v>2_ENGATIVA</v>
          </cell>
          <cell r="N366" t="str">
            <v>1_ENERO_2026</v>
          </cell>
          <cell r="O366" t="str">
            <v>1035. Cuidado Continuo por una vida con bienestar con enfoque Población para formas extremas de exclusión:Comunitario20262_ENGATIVA1_ENERO_2026</v>
          </cell>
          <cell r="P366">
            <v>53781</v>
          </cell>
          <cell r="S366">
            <v>0</v>
          </cell>
          <cell r="T366">
            <v>0</v>
          </cell>
        </row>
        <row r="367">
          <cell r="F367" t="str">
            <v>1045. Cuidado Continuo por una vida con bienestar con enfoque Población para formas extremas de exclusión:Comunitario2026</v>
          </cell>
          <cell r="G367" t="e">
            <v>#VALUE!</v>
          </cell>
          <cell r="H367" t="str">
            <v>Gestión Intersectorial de Políticas Públicas en los Territorios</v>
          </cell>
          <cell r="I367" t="str">
            <v>GSP</v>
          </cell>
          <cell r="J367" t="str">
            <v>No aplica</v>
          </cell>
          <cell r="K367" t="str">
            <v xml:space="preserve"> Plan de Fortalecimiento </v>
          </cell>
          <cell r="L367" t="str">
            <v>Distrito</v>
          </cell>
          <cell r="M367" t="str">
            <v>2_ENGATIVA</v>
          </cell>
          <cell r="N367" t="str">
            <v>1_ENERO_2026</v>
          </cell>
          <cell r="O367" t="str">
            <v>1045. Cuidado Continuo por una vida con bienestar con enfoque Población para formas extremas de exclusión:Comunitario20262_ENGATIVA1_ENERO_2026</v>
          </cell>
          <cell r="P367">
            <v>210809</v>
          </cell>
          <cell r="S367">
            <v>53</v>
          </cell>
          <cell r="T367">
            <v>11172877</v>
          </cell>
        </row>
        <row r="368">
          <cell r="F368" t="str">
            <v>1055. Cuidado Continuo por una vida con bienestar con enfoque Población para formas extremas de exclusión:Comunitario2026</v>
          </cell>
          <cell r="G368" t="e">
            <v>#VALUE!</v>
          </cell>
          <cell r="H368" t="str">
            <v>Gestión Intersectorial de Políticas Públicas en los Territorios</v>
          </cell>
          <cell r="I368" t="str">
            <v>GSP</v>
          </cell>
          <cell r="J368" t="str">
            <v>No aplica</v>
          </cell>
          <cell r="K368" t="str">
            <v xml:space="preserve"> Plan de Fortalecimiento </v>
          </cell>
          <cell r="L368" t="str">
            <v>Distrito</v>
          </cell>
          <cell r="M368" t="str">
            <v>2_ENGATIVA</v>
          </cell>
          <cell r="N368" t="str">
            <v>1_ENERO_2026</v>
          </cell>
          <cell r="O368" t="str">
            <v>1055. Cuidado Continuo por una vida con bienestar con enfoque Población para formas extremas de exclusión:Comunitario20262_ENGATIVA1_ENERO_2026</v>
          </cell>
          <cell r="P368">
            <v>281078</v>
          </cell>
          <cell r="S368">
            <v>0</v>
          </cell>
          <cell r="T368">
            <v>0</v>
          </cell>
        </row>
        <row r="369">
          <cell r="F369" t="str">
            <v>1065. Cuidado Continuo por una vida con bienestar con enfoque Población para formas extremas de exclusión:Comunitario2026</v>
          </cell>
          <cell r="G369" t="e">
            <v>#VALUE!</v>
          </cell>
          <cell r="H369" t="str">
            <v>Gestión Intersectorial de Políticas Públicas en los Territorios</v>
          </cell>
          <cell r="I369" t="str">
            <v>GSP</v>
          </cell>
          <cell r="J369" t="str">
            <v>No aplica</v>
          </cell>
          <cell r="K369" t="str">
            <v xml:space="preserve"> Plan de Fortalecimiento </v>
          </cell>
          <cell r="L369" t="str">
            <v>Distrito</v>
          </cell>
          <cell r="M369" t="str">
            <v>2_ENGATIVA</v>
          </cell>
          <cell r="N369" t="str">
            <v>1_ENERO_2026</v>
          </cell>
          <cell r="O369" t="str">
            <v>1065. Cuidado Continuo por una vida con bienestar con enfoque Población para formas extremas de exclusión:Comunitario20262_ENGATIVA1_ENERO_2026</v>
          </cell>
          <cell r="P369">
            <v>210809</v>
          </cell>
          <cell r="S369">
            <v>16</v>
          </cell>
          <cell r="T369">
            <v>3372944</v>
          </cell>
        </row>
        <row r="370">
          <cell r="F370" t="str">
            <v>1075. Cuidado Continuo por una vida con bienestar con enfoque Población para formas extremas de exclusión:Comunitario2026</v>
          </cell>
          <cell r="G370" t="e">
            <v>#VALUE!</v>
          </cell>
          <cell r="H370" t="str">
            <v>Gestión Intersectorial de Políticas Públicas en los Territorios</v>
          </cell>
          <cell r="I370" t="str">
            <v>GSP</v>
          </cell>
          <cell r="J370" t="str">
            <v>No aplica</v>
          </cell>
          <cell r="K370" t="str">
            <v xml:space="preserve"> Plan de Fortalecimiento </v>
          </cell>
          <cell r="L370" t="str">
            <v>Distrito</v>
          </cell>
          <cell r="M370" t="str">
            <v>2_ENGATIVA</v>
          </cell>
          <cell r="N370" t="str">
            <v>1_ENERO_2026</v>
          </cell>
          <cell r="O370" t="str">
            <v>1075. Cuidado Continuo por una vida con bienestar con enfoque Población para formas extremas de exclusión:Comunitario20262_ENGATIVA1_ENERO_2026</v>
          </cell>
          <cell r="P370">
            <v>55938</v>
          </cell>
          <cell r="S370">
            <v>16</v>
          </cell>
          <cell r="T370">
            <v>895008</v>
          </cell>
        </row>
        <row r="371">
          <cell r="F371" t="str">
            <v>1085. Cuidado Continuo por una vida con bienestar con enfoque Población para formas extremas de exclusión:Comunitario2026</v>
          </cell>
          <cell r="G371" t="e">
            <v>#VALUE!</v>
          </cell>
          <cell r="H371" t="str">
            <v>Gestión Intersectorial de Políticas Públicas en los Territorios</v>
          </cell>
          <cell r="I371" t="str">
            <v>GSP</v>
          </cell>
          <cell r="J371" t="str">
            <v>No aplica</v>
          </cell>
          <cell r="K371" t="str">
            <v xml:space="preserve"> Plan de Fortalecimiento </v>
          </cell>
          <cell r="L371" t="str">
            <v>Distrito</v>
          </cell>
          <cell r="M371" t="str">
            <v>2_ENGATIVA</v>
          </cell>
          <cell r="N371" t="str">
            <v>1_ENERO_2026</v>
          </cell>
          <cell r="O371" t="str">
            <v>1085. Cuidado Continuo por una vida con bienestar con enfoque Población para formas extremas de exclusión:Comunitario20262_ENGATIVA1_ENERO_2026</v>
          </cell>
          <cell r="P371">
            <v>210809</v>
          </cell>
          <cell r="S371">
            <v>16</v>
          </cell>
          <cell r="T371">
            <v>3372944</v>
          </cell>
        </row>
        <row r="372">
          <cell r="F372" t="str">
            <v>1095. Cuidado Continuo por una vida con bienestar con enfoque Población para formas extremas de exclusión:Comunitario2026</v>
          </cell>
          <cell r="G372" t="e">
            <v>#VALUE!</v>
          </cell>
          <cell r="H372" t="str">
            <v>Gestión Intersectorial de Políticas Públicas en los Territorios</v>
          </cell>
          <cell r="I372" t="str">
            <v>GSP</v>
          </cell>
          <cell r="J372" t="str">
            <v>No aplica</v>
          </cell>
          <cell r="K372" t="str">
            <v xml:space="preserve"> Plan de Fortalecimiento </v>
          </cell>
          <cell r="L372" t="str">
            <v>Distrito</v>
          </cell>
          <cell r="M372" t="str">
            <v>2_ENGATIVA</v>
          </cell>
          <cell r="N372" t="str">
            <v>1_ENERO_2026</v>
          </cell>
          <cell r="O372" t="str">
            <v>1095. Cuidado Continuo por una vida con bienestar con enfoque Población para formas extremas de exclusión:Comunitario20262_ENGATIVA1_ENERO_2026</v>
          </cell>
          <cell r="P372">
            <v>199714</v>
          </cell>
          <cell r="S372">
            <v>3</v>
          </cell>
          <cell r="T372">
            <v>599142</v>
          </cell>
        </row>
        <row r="373">
          <cell r="F373" t="str">
            <v>1105. Cuidado Continuo por una vida con bienestar con enfoque Población para formas extremas de exclusión:Laboral2026</v>
          </cell>
          <cell r="G373" t="e">
            <v>#VALUE!</v>
          </cell>
          <cell r="H373" t="str">
            <v>Gestión Intersectorial de Políticas Públicas en los Territorios</v>
          </cell>
          <cell r="I373" t="str">
            <v>GSP</v>
          </cell>
          <cell r="J373" t="str">
            <v>No aplica</v>
          </cell>
          <cell r="K373" t="str">
            <v xml:space="preserve"> Plan de Fortalecimiento </v>
          </cell>
          <cell r="L373" t="str">
            <v>Distrito</v>
          </cell>
          <cell r="M373" t="str">
            <v>2_ENGATIVA</v>
          </cell>
          <cell r="N373" t="str">
            <v>1_ENERO_2026</v>
          </cell>
          <cell r="O373" t="str">
            <v>1105. Cuidado Continuo por una vida con bienestar con enfoque Población para formas extremas de exclusión:Laboral20262_ENGATIVA1_ENERO_2026</v>
          </cell>
          <cell r="P373">
            <v>316213</v>
          </cell>
          <cell r="S373">
            <v>0</v>
          </cell>
          <cell r="T373">
            <v>0</v>
          </cell>
        </row>
        <row r="374">
          <cell r="F374" t="str">
            <v>1115. Cuidado Continuo por una vida con bienestar con enfoque Población para formas extremas de exclusión:Laboral2026</v>
          </cell>
          <cell r="G374" t="e">
            <v>#VALUE!</v>
          </cell>
          <cell r="H374" t="str">
            <v>Gestión Intersectorial de Políticas Públicas en los Territorios</v>
          </cell>
          <cell r="I374" t="str">
            <v>GSP</v>
          </cell>
          <cell r="J374" t="str">
            <v>No aplica</v>
          </cell>
          <cell r="K374" t="str">
            <v xml:space="preserve"> Plan de Fortalecimiento </v>
          </cell>
          <cell r="L374" t="str">
            <v>Distrito</v>
          </cell>
          <cell r="M374" t="str">
            <v>2_ENGATIVA</v>
          </cell>
          <cell r="N374" t="str">
            <v>1_ENERO_2026</v>
          </cell>
          <cell r="O374" t="str">
            <v>1115. Cuidado Continuo por una vida con bienestar con enfoque Población para formas extremas de exclusión:Laboral20262_ENGATIVA1_ENERO_2026</v>
          </cell>
          <cell r="P374">
            <v>421618</v>
          </cell>
          <cell r="S374">
            <v>0</v>
          </cell>
          <cell r="T374">
            <v>0</v>
          </cell>
        </row>
        <row r="375">
          <cell r="F375" t="str">
            <v>1125. Cuidado Continuo por una vida con bienestar con enfoque Población para formas extremas de exclusión:Laboral2026</v>
          </cell>
          <cell r="G375" t="e">
            <v>#VALUE!</v>
          </cell>
          <cell r="H375" t="str">
            <v>Gestión Intersectorial de Políticas Públicas en los Territorios</v>
          </cell>
          <cell r="I375" t="str">
            <v>GSP</v>
          </cell>
          <cell r="J375" t="str">
            <v>No aplica</v>
          </cell>
          <cell r="K375" t="str">
            <v xml:space="preserve"> Plan de Fortalecimiento </v>
          </cell>
          <cell r="L375" t="str">
            <v>Distrito</v>
          </cell>
          <cell r="M375" t="str">
            <v>2_ENGATIVA</v>
          </cell>
          <cell r="N375" t="str">
            <v>1_ENERO_2026</v>
          </cell>
          <cell r="O375" t="str">
            <v>1125. Cuidado Continuo por una vida con bienestar con enfoque Población para formas extremas de exclusión:Laboral20262_ENGATIVA1_ENERO_2026</v>
          </cell>
          <cell r="P375">
            <v>140539</v>
          </cell>
          <cell r="S375">
            <v>0</v>
          </cell>
          <cell r="T375">
            <v>0</v>
          </cell>
        </row>
        <row r="376">
          <cell r="F376" t="str">
            <v>1135. Cuidado Continuo por una vida con bienestar con enfoque Población para formas extremas de exclusión:Laboral2026</v>
          </cell>
          <cell r="G376" t="e">
            <v>#VALUE!</v>
          </cell>
          <cell r="H376" t="str">
            <v>Gestión Intersectorial de Políticas Públicas en los Territorios</v>
          </cell>
          <cell r="I376" t="str">
            <v>GSP</v>
          </cell>
          <cell r="J376" t="str">
            <v>No aplica</v>
          </cell>
          <cell r="K376" t="str">
            <v xml:space="preserve"> Plan de Fortalecimiento </v>
          </cell>
          <cell r="L376" t="str">
            <v>Distrito</v>
          </cell>
          <cell r="M376" t="str">
            <v>2_ENGATIVA</v>
          </cell>
          <cell r="N376" t="str">
            <v>1_ENERO_2026</v>
          </cell>
          <cell r="O376" t="str">
            <v>1135. Cuidado Continuo por una vida con bienestar con enfoque Población para formas extremas de exclusión:Laboral20262_ENGATIVA1_ENERO_2026</v>
          </cell>
          <cell r="P376">
            <v>70270</v>
          </cell>
          <cell r="S376">
            <v>0</v>
          </cell>
          <cell r="T376">
            <v>0</v>
          </cell>
        </row>
        <row r="377">
          <cell r="F377" t="str">
            <v>1145. Cuidado Continuo por una vida con bienestar con enfoque Población para formas extremas de exclusión:Laboral2026</v>
          </cell>
          <cell r="G377" t="e">
            <v>#VALUE!</v>
          </cell>
          <cell r="H377" t="str">
            <v>Gestión Intersectorial de Políticas Públicas en los Territorios</v>
          </cell>
          <cell r="I377" t="str">
            <v>GSP</v>
          </cell>
          <cell r="J377" t="str">
            <v>No aplica</v>
          </cell>
          <cell r="K377" t="str">
            <v xml:space="preserve"> Plan de Fortalecimiento </v>
          </cell>
          <cell r="L377" t="str">
            <v>Distrito</v>
          </cell>
          <cell r="M377" t="str">
            <v>2_ENGATIVA</v>
          </cell>
          <cell r="N377" t="str">
            <v>1_ENERO_2026</v>
          </cell>
          <cell r="O377" t="str">
            <v>1145. Cuidado Continuo por una vida con bienestar con enfoque Población para formas extremas de exclusión:Laboral20262_ENGATIVA1_ENERO_2026</v>
          </cell>
          <cell r="P377">
            <v>19971</v>
          </cell>
          <cell r="S377">
            <v>0</v>
          </cell>
          <cell r="T377">
            <v>0</v>
          </cell>
        </row>
        <row r="378">
          <cell r="F378" t="str">
            <v>1155. Cuidado Continuo por una vida con bienestar con enfoque Población para formas extremas de exclusión:Laboral2026</v>
          </cell>
          <cell r="G378" t="e">
            <v>#VALUE!</v>
          </cell>
          <cell r="H378" t="str">
            <v>Gestión Intersectorial de Políticas Públicas en los Territorios</v>
          </cell>
          <cell r="I378" t="str">
            <v>GSP</v>
          </cell>
          <cell r="J378" t="str">
            <v>No aplica</v>
          </cell>
          <cell r="K378" t="str">
            <v xml:space="preserve"> Plan de Fortalecimiento </v>
          </cell>
          <cell r="L378" t="str">
            <v>Distrito</v>
          </cell>
          <cell r="M378" t="str">
            <v>2_ENGATIVA</v>
          </cell>
          <cell r="N378" t="str">
            <v>1_ENERO_2026</v>
          </cell>
          <cell r="O378" t="str">
            <v>1155. Cuidado Continuo por una vida con bienestar con enfoque Población para formas extremas de exclusión:Laboral20262_ENGATIVA1_ENERO_2026</v>
          </cell>
          <cell r="P378">
            <v>70270</v>
          </cell>
          <cell r="S378">
            <v>0</v>
          </cell>
          <cell r="T378">
            <v>0</v>
          </cell>
        </row>
        <row r="379">
          <cell r="F379" t="str">
            <v>1166. Cuidado Continuo por una vida con bienestar para la población migrante internacional de BogotáEducativo 2026</v>
          </cell>
          <cell r="G379" t="e">
            <v>#VALUE!</v>
          </cell>
          <cell r="H379" t="str">
            <v>Gestión Intersectorial de Políticas Públicas en los Territorios</v>
          </cell>
          <cell r="I379" t="str">
            <v>GSP</v>
          </cell>
          <cell r="J379" t="str">
            <v>No aplica</v>
          </cell>
          <cell r="K379" t="str">
            <v xml:space="preserve"> Plan de Fortalecimiento </v>
          </cell>
          <cell r="L379" t="str">
            <v>Distrito</v>
          </cell>
          <cell r="M379" t="str">
            <v>2_ENGATIVA</v>
          </cell>
          <cell r="N379" t="str">
            <v>1_ENERO_2026</v>
          </cell>
          <cell r="O379" t="str">
            <v>1166. Cuidado Continuo por una vida con bienestar para la población migrante internacional de BogotáEducativo 20262_ENGATIVA1_ENERO_2026</v>
          </cell>
          <cell r="P379">
            <v>105404</v>
          </cell>
          <cell r="S379">
            <v>11</v>
          </cell>
          <cell r="T379">
            <v>1159444</v>
          </cell>
        </row>
        <row r="380">
          <cell r="F380" t="str">
            <v>1177. Cuidado Continuo por una vida con bienestar para la población con discapacidadEducativo 2026</v>
          </cell>
          <cell r="G380" t="e">
            <v>#VALUE!</v>
          </cell>
          <cell r="H380" t="str">
            <v>Gestión Intersectorial de Políticas Públicas en los Territorios</v>
          </cell>
          <cell r="I380" t="str">
            <v>GSP</v>
          </cell>
          <cell r="J380" t="str">
            <v>No aplica</v>
          </cell>
          <cell r="K380" t="str">
            <v xml:space="preserve"> Plan de Fortalecimiento </v>
          </cell>
          <cell r="L380" t="str">
            <v>Distrito</v>
          </cell>
          <cell r="M380" t="str">
            <v>2_ENGATIVA</v>
          </cell>
          <cell r="N380" t="str">
            <v>1_ENERO_2026</v>
          </cell>
          <cell r="O380" t="str">
            <v>1177. Cuidado Continuo por una vida con bienestar para la población con discapacidadEducativo 20262_ENGATIVA1_ENERO_2026</v>
          </cell>
          <cell r="P380">
            <v>161342</v>
          </cell>
          <cell r="S380">
            <v>6</v>
          </cell>
          <cell r="T380">
            <v>968052</v>
          </cell>
        </row>
        <row r="381">
          <cell r="F381" t="str">
            <v>1177. Cuidado Continuo por una vida con bienestar para la población con discapacidadLaboral2026</v>
          </cell>
          <cell r="G381" t="e">
            <v>#VALUE!</v>
          </cell>
          <cell r="H381" t="str">
            <v>Gestión Intersectorial de Políticas Públicas en los Territorios</v>
          </cell>
          <cell r="I381" t="str">
            <v>GSP</v>
          </cell>
          <cell r="J381" t="str">
            <v>No aplica</v>
          </cell>
          <cell r="K381" t="str">
            <v xml:space="preserve"> Plan de Fortalecimiento </v>
          </cell>
          <cell r="L381" t="str">
            <v>Distrito</v>
          </cell>
          <cell r="M381" t="str">
            <v>2_ENGATIVA</v>
          </cell>
          <cell r="N381" t="str">
            <v>1_ENERO_2026</v>
          </cell>
          <cell r="O381" t="str">
            <v>1177. Cuidado Continuo por una vida con bienestar para la población con discapacidadLaboral20262_ENGATIVA1_ENERO_2026</v>
          </cell>
          <cell r="P381">
            <v>161342</v>
          </cell>
          <cell r="S381">
            <v>4</v>
          </cell>
          <cell r="T381">
            <v>645368</v>
          </cell>
        </row>
        <row r="382">
          <cell r="F382" t="str">
            <v>1187. Cuidado Continuo por una vida con bienestar para la población con discapacidadComunitario2026</v>
          </cell>
          <cell r="G382" t="e">
            <v>#VALUE!</v>
          </cell>
          <cell r="H382" t="str">
            <v>Gestión Intersectorial de Políticas Públicas en los Territorios</v>
          </cell>
          <cell r="I382" t="str">
            <v>GSP</v>
          </cell>
          <cell r="J382" t="str">
            <v>No aplica</v>
          </cell>
          <cell r="K382" t="str">
            <v xml:space="preserve"> Plan de Fortalecimiento </v>
          </cell>
          <cell r="L382" t="str">
            <v>Distrito</v>
          </cell>
          <cell r="M382" t="str">
            <v>2_ENGATIVA</v>
          </cell>
          <cell r="N382" t="str">
            <v>1_ENERO_2026</v>
          </cell>
          <cell r="O382" t="str">
            <v>1187. Cuidado Continuo por una vida con bienestar para la población con discapacidadComunitario20262_ENGATIVA1_ENERO_2026</v>
          </cell>
          <cell r="P382">
            <v>992404</v>
          </cell>
          <cell r="S382">
            <v>6</v>
          </cell>
          <cell r="T382">
            <v>5954424</v>
          </cell>
        </row>
        <row r="383">
          <cell r="F383" t="str">
            <v>1197. Cuidado Continuo por una vida con bienestar para la población con discapacidadComunitario2026</v>
          </cell>
          <cell r="G383" t="e">
            <v>#VALUE!</v>
          </cell>
          <cell r="H383" t="str">
            <v>Gestión Intersectorial de Políticas Públicas en los Territorios</v>
          </cell>
          <cell r="I383" t="str">
            <v>GSP</v>
          </cell>
          <cell r="J383" t="str">
            <v>No aplica</v>
          </cell>
          <cell r="K383" t="str">
            <v xml:space="preserve"> Plan de Fortalecimiento </v>
          </cell>
          <cell r="L383" t="str">
            <v>Distrito</v>
          </cell>
          <cell r="M383" t="str">
            <v>2_ENGATIVA</v>
          </cell>
          <cell r="N383" t="str">
            <v>1_ENERO_2026</v>
          </cell>
          <cell r="O383" t="str">
            <v>1197. Cuidado Continuo por una vida con bienestar para la población con discapacidadComunitario20262_ENGATIVA1_ENERO_2026</v>
          </cell>
          <cell r="P383">
            <v>355662</v>
          </cell>
          <cell r="S383">
            <v>4</v>
          </cell>
          <cell r="T383">
            <v>1422648</v>
          </cell>
        </row>
        <row r="384">
          <cell r="F384" t="str">
            <v>1207. Cuidado Continuo por una vida con bienestar para la población con discapacidadComunitario2026</v>
          </cell>
          <cell r="G384" t="e">
            <v>#VALUE!</v>
          </cell>
          <cell r="H384" t="str">
            <v>Gestión Intersectorial de Políticas Públicas en los Territorios</v>
          </cell>
          <cell r="I384" t="str">
            <v>GSP</v>
          </cell>
          <cell r="J384" t="str">
            <v>No aplica</v>
          </cell>
          <cell r="K384" t="str">
            <v xml:space="preserve"> Plan de Fortalecimiento </v>
          </cell>
          <cell r="L384" t="str">
            <v>Distrito</v>
          </cell>
          <cell r="M384" t="str">
            <v>2_ENGATIVA</v>
          </cell>
          <cell r="N384" t="str">
            <v>1_ENERO_2026</v>
          </cell>
          <cell r="O384" t="str">
            <v>1207. Cuidado Continuo por una vida con bienestar para la población con discapacidadComunitario20262_ENGATIVA1_ENERO_2026</v>
          </cell>
          <cell r="P384">
            <v>1422652</v>
          </cell>
          <cell r="S384">
            <v>1</v>
          </cell>
          <cell r="T384">
            <v>1422652</v>
          </cell>
        </row>
        <row r="385">
          <cell r="F385" t="str">
            <v>1217. Cuidado Continuo por una vida con bienestar para la población con discapacidadComunitario2026</v>
          </cell>
          <cell r="G385" t="e">
            <v>#VALUE!</v>
          </cell>
          <cell r="H385" t="str">
            <v>Gestión Intersectorial de Políticas Públicas en los Territorios</v>
          </cell>
          <cell r="I385" t="str">
            <v>GSP</v>
          </cell>
          <cell r="J385" t="str">
            <v>No aplica</v>
          </cell>
          <cell r="K385" t="str">
            <v xml:space="preserve"> Plan de Fortalecimiento </v>
          </cell>
          <cell r="L385" t="str">
            <v>Distrito</v>
          </cell>
          <cell r="M385" t="str">
            <v>2_ENGATIVA</v>
          </cell>
          <cell r="N385" t="str">
            <v>1_ENERO_2026</v>
          </cell>
          <cell r="O385" t="str">
            <v>1217. Cuidado Continuo por una vida con bienestar para la población con discapacidadComunitario20262_ENGATIVA1_ENERO_2026</v>
          </cell>
          <cell r="P385">
            <v>35135</v>
          </cell>
          <cell r="S385">
            <v>12</v>
          </cell>
          <cell r="T385">
            <v>421620</v>
          </cell>
        </row>
        <row r="386">
          <cell r="F386" t="str">
            <v>1227. Cuidado Continuo por una vida con bienestar para la población con discapacidadComunitario2026</v>
          </cell>
          <cell r="G386" t="e">
            <v>#VALUE!</v>
          </cell>
          <cell r="H386" t="str">
            <v>Gestión Intersectorial de Políticas Públicas en los Territorios</v>
          </cell>
          <cell r="I386" t="str">
            <v>GSP</v>
          </cell>
          <cell r="J386" t="str">
            <v>No aplica</v>
          </cell>
          <cell r="K386" t="str">
            <v xml:space="preserve"> Plan de Fortalecimiento </v>
          </cell>
          <cell r="L386" t="str">
            <v>Distrito</v>
          </cell>
          <cell r="M386" t="str">
            <v>2_ENGATIVA</v>
          </cell>
          <cell r="N386" t="str">
            <v>1_ENERO_2026</v>
          </cell>
          <cell r="O386" t="str">
            <v>1227. Cuidado Continuo por una vida con bienestar para la población con discapacidadComunitario20262_ENGATIVA1_ENERO_2026</v>
          </cell>
          <cell r="P386">
            <v>53781</v>
          </cell>
          <cell r="S386">
            <v>9</v>
          </cell>
          <cell r="T386">
            <v>484029</v>
          </cell>
        </row>
        <row r="387">
          <cell r="F387" t="str">
            <v>1237. Cuidado Continuo por una vida con bienestar para la población con discapacidadInstitucional2026</v>
          </cell>
          <cell r="G387" t="e">
            <v>#VALUE!</v>
          </cell>
          <cell r="H387" t="str">
            <v>Gestión Intersectorial de Políticas Públicas en los Territorios</v>
          </cell>
          <cell r="I387" t="str">
            <v>GSP</v>
          </cell>
          <cell r="J387" t="str">
            <v>No aplica</v>
          </cell>
          <cell r="K387" t="str">
            <v xml:space="preserve"> Plan de Fortalecimiento </v>
          </cell>
          <cell r="L387" t="str">
            <v>Distrito</v>
          </cell>
          <cell r="M387" t="str">
            <v>2_ENGATIVA</v>
          </cell>
          <cell r="N387" t="str">
            <v>1_ENERO_2026</v>
          </cell>
          <cell r="O387" t="str">
            <v>1237. Cuidado Continuo por una vida con bienestar para la población con discapacidadInstitucional20262_ENGATIVA1_ENERO_2026</v>
          </cell>
          <cell r="P387">
            <v>266747</v>
          </cell>
          <cell r="S387">
            <v>10</v>
          </cell>
          <cell r="T387">
            <v>2667470</v>
          </cell>
        </row>
        <row r="388">
          <cell r="F388" t="str">
            <v>1247. Cuidado Continuo por una vida con bienestar para la población con discapacidadComunitario2026</v>
          </cell>
          <cell r="G388" t="e">
            <v>#VALUE!</v>
          </cell>
          <cell r="H388" t="str">
            <v>Gestión Intersectorial de Políticas Públicas en los Territorios</v>
          </cell>
          <cell r="I388" t="str">
            <v>GSP</v>
          </cell>
          <cell r="J388" t="str">
            <v>No aplica</v>
          </cell>
          <cell r="K388" t="str">
            <v xml:space="preserve"> Plan de Fortalecimiento </v>
          </cell>
          <cell r="L388" t="str">
            <v>Distrito</v>
          </cell>
          <cell r="M388" t="str">
            <v>2_ENGATIVA</v>
          </cell>
          <cell r="N388" t="str">
            <v>1_ENERO_2026</v>
          </cell>
          <cell r="O388" t="str">
            <v>1247. Cuidado Continuo por una vida con bienestar para la población con discapacidadComunitario20262_ENGATIVA1_ENERO_2026</v>
          </cell>
          <cell r="P388">
            <v>851865</v>
          </cell>
          <cell r="S388">
            <v>0</v>
          </cell>
          <cell r="T388">
            <v>0</v>
          </cell>
        </row>
        <row r="389">
          <cell r="F389" t="str">
            <v>1257. Cuidado Continuo por una vida con bienestar para la población con discapacidadComunitario2026</v>
          </cell>
          <cell r="G389" t="e">
            <v>#VALUE!</v>
          </cell>
          <cell r="H389" t="str">
            <v>Gestión Intersectorial de Políticas Públicas en los Territorios</v>
          </cell>
          <cell r="I389" t="str">
            <v>GSP</v>
          </cell>
          <cell r="J389" t="str">
            <v>No aplica</v>
          </cell>
          <cell r="K389" t="str">
            <v xml:space="preserve"> Plan de Fortalecimiento </v>
          </cell>
          <cell r="L389" t="str">
            <v>Distrito</v>
          </cell>
          <cell r="M389" t="str">
            <v>2_ENGATIVA</v>
          </cell>
          <cell r="N389" t="str">
            <v>1_ENERO_2026</v>
          </cell>
          <cell r="O389" t="str">
            <v>1257. Cuidado Continuo por una vida con bienestar para la población con discapacidadComunitario20262_ENGATIVA1_ENERO_2026</v>
          </cell>
          <cell r="P389">
            <v>12879544</v>
          </cell>
          <cell r="S389">
            <v>0</v>
          </cell>
          <cell r="T389">
            <v>0</v>
          </cell>
        </row>
        <row r="390">
          <cell r="F390" t="str">
            <v>1268. Cuidado Continuo por una vida con bienestar para la ruralidad de BogotáComunitario2026</v>
          </cell>
          <cell r="G390" t="e">
            <v>#VALUE!</v>
          </cell>
          <cell r="H390" t="str">
            <v>Gestión Intersectorial de Políticas Públicas en los Territorios</v>
          </cell>
          <cell r="I390" t="str">
            <v>GSP</v>
          </cell>
          <cell r="J390" t="str">
            <v>No aplica</v>
          </cell>
          <cell r="K390" t="str">
            <v xml:space="preserve"> Plan de Fortalecimiento </v>
          </cell>
          <cell r="L390" t="str">
            <v>Distrito</v>
          </cell>
          <cell r="M390" t="str">
            <v>2_ENGATIVA</v>
          </cell>
          <cell r="N390" t="str">
            <v>1_ENERO_2026</v>
          </cell>
          <cell r="O390" t="str">
            <v>1268. Cuidado Continuo por una vida con bienestar para la ruralidad de BogotáComunitario20262_ENGATIVA1_ENERO_2026</v>
          </cell>
          <cell r="P390">
            <v>175674</v>
          </cell>
          <cell r="S390">
            <v>0</v>
          </cell>
          <cell r="T390">
            <v>0</v>
          </cell>
        </row>
        <row r="391">
          <cell r="F391" t="str">
            <v>1278. Cuidado Continuo por una vida con bienestar para la ruralidad de BogotáComunitario2026</v>
          </cell>
          <cell r="G391" t="e">
            <v>#VALUE!</v>
          </cell>
          <cell r="H391" t="str">
            <v>Gestión Intersectorial de Políticas Públicas en los Territorios</v>
          </cell>
          <cell r="I391" t="str">
            <v>GSP</v>
          </cell>
          <cell r="J391" t="str">
            <v>No aplica</v>
          </cell>
          <cell r="K391" t="str">
            <v xml:space="preserve"> Plan de Fortalecimiento </v>
          </cell>
          <cell r="L391" t="str">
            <v>Distrito</v>
          </cell>
          <cell r="M391" t="str">
            <v>2_ENGATIVA</v>
          </cell>
          <cell r="N391" t="str">
            <v>1_ENERO_2026</v>
          </cell>
          <cell r="O391" t="str">
            <v>1278. Cuidado Continuo por una vida con bienestar para la ruralidad de BogotáComunitario20262_ENGATIVA1_ENERO_2026</v>
          </cell>
          <cell r="P391">
            <v>468320</v>
          </cell>
          <cell r="S391">
            <v>0</v>
          </cell>
          <cell r="T391">
            <v>0</v>
          </cell>
        </row>
        <row r="392">
          <cell r="F392" t="str">
            <v>1278. Cuidado Continuo por una vida con bienestar para la ruralidad de BogotáEducativo 2026</v>
          </cell>
          <cell r="G392" t="e">
            <v>#VALUE!</v>
          </cell>
          <cell r="H392" t="str">
            <v>Gestión Intersectorial de Políticas Públicas en los Territorios</v>
          </cell>
          <cell r="I392" t="str">
            <v>GSP</v>
          </cell>
          <cell r="J392" t="str">
            <v>No aplica</v>
          </cell>
          <cell r="K392" t="str">
            <v xml:space="preserve"> Plan de Fortalecimiento </v>
          </cell>
          <cell r="L392" t="str">
            <v>Distrito</v>
          </cell>
          <cell r="M392" t="str">
            <v>2_ENGATIVA</v>
          </cell>
          <cell r="N392" t="str">
            <v>1_ENERO_2026</v>
          </cell>
          <cell r="O392" t="str">
            <v>1278. Cuidado Continuo por una vida con bienestar para la ruralidad de BogotáEducativo 20262_ENGATIVA1_ENERO_2026</v>
          </cell>
          <cell r="P392">
            <v>468320</v>
          </cell>
          <cell r="S392">
            <v>0</v>
          </cell>
          <cell r="T392">
            <v>0</v>
          </cell>
        </row>
        <row r="393">
          <cell r="F393" t="str">
            <v>1278. Cuidado Continuo por una vida con bienestar para la ruralidad de BogotáInstitucional2026</v>
          </cell>
          <cell r="G393" t="e">
            <v>#VALUE!</v>
          </cell>
          <cell r="H393" t="str">
            <v>Gestión Intersectorial de Políticas Públicas en los Territorios</v>
          </cell>
          <cell r="I393" t="str">
            <v>GSP</v>
          </cell>
          <cell r="J393" t="str">
            <v>No aplica</v>
          </cell>
          <cell r="K393" t="str">
            <v xml:space="preserve"> Plan de Fortalecimiento </v>
          </cell>
          <cell r="L393" t="str">
            <v>Distrito</v>
          </cell>
          <cell r="M393" t="str">
            <v>2_ENGATIVA</v>
          </cell>
          <cell r="N393" t="str">
            <v>1_ENERO_2026</v>
          </cell>
          <cell r="O393" t="str">
            <v>1278. Cuidado Continuo por una vida con bienestar para la ruralidad de BogotáInstitucional20262_ENGATIVA1_ENERO_2026</v>
          </cell>
          <cell r="P393">
            <v>468320</v>
          </cell>
          <cell r="S393">
            <v>0</v>
          </cell>
          <cell r="T393">
            <v>0</v>
          </cell>
        </row>
        <row r="394">
          <cell r="F394" t="str">
            <v>1288. Cuidado Continuo por una vida con bienestar para la ruralidad de BogotáComunitario2026</v>
          </cell>
          <cell r="G394" t="e">
            <v>#VALUE!</v>
          </cell>
          <cell r="H394" t="str">
            <v>Gestión Intersectorial de Políticas Públicas en los Territorios</v>
          </cell>
          <cell r="I394" t="str">
            <v>GSP</v>
          </cell>
          <cell r="J394" t="str">
            <v>No aplica</v>
          </cell>
          <cell r="K394" t="str">
            <v xml:space="preserve"> Plan de Fortalecimiento </v>
          </cell>
          <cell r="L394" t="str">
            <v>Distrito</v>
          </cell>
          <cell r="M394" t="str">
            <v>2_ENGATIVA</v>
          </cell>
          <cell r="N394" t="str">
            <v>1_ENERO_2026</v>
          </cell>
          <cell r="O394" t="str">
            <v>1288. Cuidado Continuo por una vida con bienestar para la ruralidad de BogotáComunitario20262_ENGATIVA1_ENERO_2026</v>
          </cell>
          <cell r="P394">
            <v>140539</v>
          </cell>
          <cell r="S394">
            <v>0</v>
          </cell>
          <cell r="T394">
            <v>0</v>
          </cell>
        </row>
        <row r="395">
          <cell r="F395" t="str">
            <v>1288. Cuidado Continuo por una vida con bienestar para la ruralidad de BogotáEducativo 2026</v>
          </cell>
          <cell r="G395" t="e">
            <v>#VALUE!</v>
          </cell>
          <cell r="H395" t="str">
            <v>Gestión Intersectorial de Políticas Públicas en los Territorios</v>
          </cell>
          <cell r="I395" t="str">
            <v>GSP</v>
          </cell>
          <cell r="J395" t="str">
            <v>No aplica</v>
          </cell>
          <cell r="K395" t="str">
            <v xml:space="preserve"> Plan de Fortalecimiento </v>
          </cell>
          <cell r="L395" t="str">
            <v>Distrito</v>
          </cell>
          <cell r="M395" t="str">
            <v>2_ENGATIVA</v>
          </cell>
          <cell r="N395" t="str">
            <v>1_ENERO_2026</v>
          </cell>
          <cell r="O395" t="str">
            <v>1288. Cuidado Continuo por una vida con bienestar para la ruralidad de BogotáEducativo 20262_ENGATIVA1_ENERO_2026</v>
          </cell>
          <cell r="P395">
            <v>140539</v>
          </cell>
          <cell r="S395">
            <v>0</v>
          </cell>
          <cell r="T395">
            <v>0</v>
          </cell>
        </row>
        <row r="396">
          <cell r="F396" t="str">
            <v>1298. Cuidado Continuo por una vida con bienestar para la ruralidad de BogotáComunitario2026</v>
          </cell>
          <cell r="G396" t="e">
            <v>#VALUE!</v>
          </cell>
          <cell r="H396" t="str">
            <v>Gestión Intersectorial de Políticas Públicas en los Territorios</v>
          </cell>
          <cell r="I396" t="str">
            <v>GSP</v>
          </cell>
          <cell r="J396" t="str">
            <v>No aplica</v>
          </cell>
          <cell r="K396" t="str">
            <v xml:space="preserve"> Plan de Fortalecimiento </v>
          </cell>
          <cell r="L396" t="str">
            <v>Distrito</v>
          </cell>
          <cell r="M396" t="str">
            <v>2_ENGATIVA</v>
          </cell>
          <cell r="N396" t="str">
            <v>1_ENERO_2026</v>
          </cell>
          <cell r="O396" t="str">
            <v>1298. Cuidado Continuo por una vida con bienestar para la ruralidad de BogotáComunitario20262_ENGATIVA1_ENERO_2026</v>
          </cell>
          <cell r="P396">
            <v>175674</v>
          </cell>
          <cell r="S396">
            <v>0</v>
          </cell>
          <cell r="T396">
            <v>0</v>
          </cell>
        </row>
        <row r="397">
          <cell r="F397" t="str">
            <v>1308. Cuidado Continuo por una vida con bienestar para la ruralidad de BogotáComunitario2026</v>
          </cell>
          <cell r="G397" t="e">
            <v>#VALUE!</v>
          </cell>
          <cell r="H397" t="str">
            <v>Gestión Intersectorial de Políticas Públicas en los Territorios</v>
          </cell>
          <cell r="I397" t="str">
            <v>GSP</v>
          </cell>
          <cell r="J397" t="str">
            <v>No aplica</v>
          </cell>
          <cell r="K397" t="str">
            <v xml:space="preserve"> Plan de Fortalecimiento </v>
          </cell>
          <cell r="L397" t="str">
            <v>Distrito</v>
          </cell>
          <cell r="M397" t="str">
            <v>2_ENGATIVA</v>
          </cell>
          <cell r="N397" t="str">
            <v>1_ENERO_2026</v>
          </cell>
          <cell r="O397" t="str">
            <v>1308. Cuidado Continuo por una vida con bienestar para la ruralidad de BogotáComunitario20262_ENGATIVA1_ENERO_2026</v>
          </cell>
          <cell r="P397">
            <v>140539</v>
          </cell>
          <cell r="S397">
            <v>0</v>
          </cell>
          <cell r="T397">
            <v>0</v>
          </cell>
        </row>
        <row r="398">
          <cell r="F398" t="str">
            <v>1318. Cuidado Continuo por una vida con bienestar para la ruralidad de BogotáLaboral2026</v>
          </cell>
          <cell r="G398" t="e">
            <v>#VALUE!</v>
          </cell>
          <cell r="H398" t="str">
            <v>Gestión Intersectorial de Políticas Públicas en los Territorios</v>
          </cell>
          <cell r="I398" t="str">
            <v>GSP</v>
          </cell>
          <cell r="J398" t="str">
            <v>No aplica</v>
          </cell>
          <cell r="K398" t="str">
            <v xml:space="preserve"> Plan de Fortalecimiento </v>
          </cell>
          <cell r="L398" t="str">
            <v>Distrito</v>
          </cell>
          <cell r="M398" t="str">
            <v>2_ENGATIVA</v>
          </cell>
          <cell r="N398" t="str">
            <v>1_ENERO_2026</v>
          </cell>
          <cell r="O398" t="str">
            <v>1318. Cuidado Continuo por una vida con bienestar para la ruralidad de BogotáLaboral20262_ENGATIVA1_ENERO_2026</v>
          </cell>
          <cell r="P398">
            <v>940787</v>
          </cell>
          <cell r="S398">
            <v>0</v>
          </cell>
          <cell r="T398">
            <v>0</v>
          </cell>
        </row>
        <row r="399">
          <cell r="F399" t="str">
            <v>1328. Cuidado Continuo por una vida con bienestar para la ruralidad de BogotáLaboral2026</v>
          </cell>
          <cell r="G399" t="e">
            <v>#VALUE!</v>
          </cell>
          <cell r="H399" t="str">
            <v>Gestión Intersectorial de Políticas Públicas en los Territorios</v>
          </cell>
          <cell r="I399" t="str">
            <v>GSP</v>
          </cell>
          <cell r="J399" t="str">
            <v>No aplica</v>
          </cell>
          <cell r="K399" t="str">
            <v xml:space="preserve"> Plan de Fortalecimiento </v>
          </cell>
          <cell r="L399" t="str">
            <v>Distrito</v>
          </cell>
          <cell r="M399" t="str">
            <v>2_ENGATIVA</v>
          </cell>
          <cell r="N399" t="str">
            <v>1_ENERO_2026</v>
          </cell>
          <cell r="O399" t="str">
            <v>1328. Cuidado Continuo por una vida con bienestar para la ruralidad de BogotáLaboral20262_ENGATIVA1_ENERO_2026</v>
          </cell>
          <cell r="P399">
            <v>250875</v>
          </cell>
          <cell r="S399">
            <v>0</v>
          </cell>
          <cell r="T399">
            <v>0</v>
          </cell>
        </row>
        <row r="400">
          <cell r="F400" t="str">
            <v>1338. Cuidado Continuo por una vida con bienestar para la ruralidad de BogotáLaboral2026</v>
          </cell>
          <cell r="G400" t="e">
            <v>#VALUE!</v>
          </cell>
          <cell r="H400" t="str">
            <v>Gestión Intersectorial de Políticas Públicas en los Territorios</v>
          </cell>
          <cell r="I400" t="str">
            <v>GSP</v>
          </cell>
          <cell r="J400" t="str">
            <v>No aplica</v>
          </cell>
          <cell r="K400" t="str">
            <v xml:space="preserve"> Plan de Fortalecimiento </v>
          </cell>
          <cell r="L400" t="str">
            <v>Distrito</v>
          </cell>
          <cell r="M400" t="str">
            <v>2_ENGATIVA</v>
          </cell>
          <cell r="N400" t="str">
            <v>1_ENERO_2026</v>
          </cell>
          <cell r="O400" t="str">
            <v>1338. Cuidado Continuo por una vida con bienestar para la ruralidad de BogotáLaboral20262_ENGATIVA1_ENERO_2026</v>
          </cell>
          <cell r="P400">
            <v>183687</v>
          </cell>
          <cell r="S400">
            <v>0</v>
          </cell>
          <cell r="T400">
            <v>0</v>
          </cell>
        </row>
        <row r="401">
          <cell r="F401" t="str">
            <v>1348. Cuidado Continuo por una vida con bienestar para la ruralidad de BogotáLaboral2026</v>
          </cell>
          <cell r="G401" t="e">
            <v>#VALUE!</v>
          </cell>
          <cell r="H401" t="str">
            <v>Gestión Intersectorial de Políticas Públicas en los Territorios</v>
          </cell>
          <cell r="I401" t="str">
            <v>GSP</v>
          </cell>
          <cell r="J401" t="str">
            <v>No aplica</v>
          </cell>
          <cell r="K401" t="str">
            <v xml:space="preserve"> Plan de Fortalecimiento </v>
          </cell>
          <cell r="L401" t="str">
            <v>Distrito</v>
          </cell>
          <cell r="M401" t="str">
            <v>2_ENGATIVA</v>
          </cell>
          <cell r="N401" t="str">
            <v>1_ENERO_2026</v>
          </cell>
          <cell r="O401" t="str">
            <v>1348. Cuidado Continuo por una vida con bienestar para la ruralidad de BogotáLaboral20262_ENGATIVA1_ENERO_2026</v>
          </cell>
          <cell r="P401">
            <v>110336</v>
          </cell>
          <cell r="S401">
            <v>0</v>
          </cell>
          <cell r="T401">
            <v>0</v>
          </cell>
        </row>
        <row r="402">
          <cell r="F402" t="str">
            <v>1358. Cuidado Continuo por una vida con bienestar para la ruralidad de BogotáLaboral2026</v>
          </cell>
          <cell r="G402" t="e">
            <v>#VALUE!</v>
          </cell>
          <cell r="H402" t="str">
            <v>Gestión Intersectorial de Políticas Públicas en los Territorios</v>
          </cell>
          <cell r="I402" t="str">
            <v>GSP</v>
          </cell>
          <cell r="J402" t="str">
            <v>No aplica</v>
          </cell>
          <cell r="K402" t="str">
            <v xml:space="preserve"> Plan de Fortalecimiento </v>
          </cell>
          <cell r="L402" t="str">
            <v>Distrito</v>
          </cell>
          <cell r="M402" t="str">
            <v>2_ENGATIVA</v>
          </cell>
          <cell r="N402" t="str">
            <v>1_ENERO_2026</v>
          </cell>
          <cell r="O402" t="str">
            <v>1358. Cuidado Continuo por una vida con bienestar para la ruralidad de BogotáLaboral20262_ENGATIVA1_ENERO_2026</v>
          </cell>
          <cell r="P402">
            <v>137922</v>
          </cell>
          <cell r="S402">
            <v>0</v>
          </cell>
          <cell r="T402">
            <v>0</v>
          </cell>
        </row>
        <row r="403">
          <cell r="F403" t="str">
            <v>869. Gestión de Programas Estrategias y Planes para el BienestarGestión Integral Estrategias y Programas2026</v>
          </cell>
          <cell r="G403" t="e">
            <v>#VALUE!</v>
          </cell>
          <cell r="H403" t="str">
            <v>Gestión Intersectorial de Políticas Públicas en los Territorios</v>
          </cell>
          <cell r="I403" t="str">
            <v>GSP</v>
          </cell>
          <cell r="J403" t="str">
            <v>No aplica</v>
          </cell>
          <cell r="K403" t="str">
            <v xml:space="preserve"> Plan de Fortalecimiento </v>
          </cell>
          <cell r="L403" t="str">
            <v>Distrito</v>
          </cell>
          <cell r="M403" t="str">
            <v>2_ENGATIVA</v>
          </cell>
          <cell r="N403" t="str">
            <v>1_ENERO_2026</v>
          </cell>
          <cell r="O403" t="str">
            <v>869. Gestión de Programas Estrategias y Planes para el BienestarGestión Integral Estrategias y Programas20262_ENGATIVA1_ENERO_2026</v>
          </cell>
          <cell r="P403">
            <v>73474880</v>
          </cell>
          <cell r="S403">
            <v>0</v>
          </cell>
          <cell r="T403">
            <v>0</v>
          </cell>
        </row>
        <row r="404">
          <cell r="F404" t="str">
            <v>1369. Gestión de Programas Estrategias y Planes para el BienestarGestión Integral Estrategias y Programas2026</v>
          </cell>
          <cell r="G404" t="e">
            <v>#VALUE!</v>
          </cell>
          <cell r="H404" t="str">
            <v>Gestión Intersectorial de Políticas Públicas en los Territorios</v>
          </cell>
          <cell r="I404" t="str">
            <v>GSP</v>
          </cell>
          <cell r="J404" t="str">
            <v>No aplica</v>
          </cell>
          <cell r="K404" t="str">
            <v xml:space="preserve"> Plan de Fortalecimiento </v>
          </cell>
          <cell r="L404" t="str">
            <v>Distrito</v>
          </cell>
          <cell r="M404" t="str">
            <v>2_ENGATIVA</v>
          </cell>
          <cell r="N404" t="str">
            <v>1_ENERO_2026</v>
          </cell>
          <cell r="O404" t="str">
            <v>1369. Gestión de Programas Estrategias y Planes para el BienestarGestión Integral Estrategias y Programas20262_ENGATIVA1_ENERO_2026</v>
          </cell>
          <cell r="P404">
            <v>5621568</v>
          </cell>
          <cell r="S404">
            <v>0</v>
          </cell>
          <cell r="T404">
            <v>0</v>
          </cell>
        </row>
        <row r="405">
          <cell r="F405" t="str">
            <v>1379. Gestión de Programas Estrategias y Planes para el BienestarGestión Integral Estrategias y Programas2026</v>
          </cell>
          <cell r="G405" t="e">
            <v>#VALUE!</v>
          </cell>
          <cell r="H405" t="str">
            <v>Gestión Intersectorial de Políticas Públicas en los Territorios</v>
          </cell>
          <cell r="I405" t="str">
            <v>GSP</v>
          </cell>
          <cell r="J405" t="str">
            <v>No aplica</v>
          </cell>
          <cell r="K405" t="str">
            <v xml:space="preserve"> Plan de Fortalecimiento </v>
          </cell>
          <cell r="L405" t="str">
            <v>Distrito</v>
          </cell>
          <cell r="M405" t="str">
            <v>2_ENGATIVA</v>
          </cell>
          <cell r="N405" t="str">
            <v>1_ENERO_2026</v>
          </cell>
          <cell r="O405" t="str">
            <v>1379. Gestión de Programas Estrategias y Planes para el BienestarGestión Integral Estrategias y Programas20262_ENGATIVA1_ENERO_2026</v>
          </cell>
          <cell r="P405">
            <v>3994272</v>
          </cell>
          <cell r="S405">
            <v>0</v>
          </cell>
          <cell r="T405">
            <v>0</v>
          </cell>
        </row>
        <row r="406">
          <cell r="F406" t="str">
            <v>1389. Gestión de Programas Estrategias y Planes para el BienestarGestión Integral Estrategias y Programas2026</v>
          </cell>
          <cell r="G406" t="e">
            <v>#VALUE!</v>
          </cell>
          <cell r="H406" t="str">
            <v>Gestión Intersectorial de Políticas Públicas en los Territorios</v>
          </cell>
          <cell r="I406" t="str">
            <v>GSP</v>
          </cell>
          <cell r="J406" t="str">
            <v>No aplica</v>
          </cell>
          <cell r="K406" t="str">
            <v xml:space="preserve"> Plan de Fortalecimiento </v>
          </cell>
          <cell r="L406" t="str">
            <v>Distrito</v>
          </cell>
          <cell r="M406" t="str">
            <v>2_ENGATIVA</v>
          </cell>
          <cell r="N406" t="str">
            <v>1_ENERO_2026</v>
          </cell>
          <cell r="O406" t="str">
            <v>1389. Gestión de Programas Estrategias y Planes para el BienestarGestión Integral Estrategias y Programas20262_ENGATIVA1_ENERO_2026</v>
          </cell>
          <cell r="P406">
            <v>12969056</v>
          </cell>
          <cell r="S406">
            <v>0</v>
          </cell>
          <cell r="T406">
            <v>0</v>
          </cell>
        </row>
        <row r="407">
          <cell r="F407" t="str">
            <v>1399. Gestión de Programas Estrategias y Planes para el BienestarGestión Integral Estrategias y Programas2026</v>
          </cell>
          <cell r="G407" t="e">
            <v>#VALUE!</v>
          </cell>
          <cell r="H407" t="str">
            <v>Gestión Intersectorial de Políticas Públicas en los Territorios</v>
          </cell>
          <cell r="I407" t="str">
            <v>GSP</v>
          </cell>
          <cell r="J407" t="str">
            <v>No aplica</v>
          </cell>
          <cell r="K407" t="str">
            <v xml:space="preserve"> Plan de Fortalecimiento </v>
          </cell>
          <cell r="L407" t="str">
            <v>Distrito</v>
          </cell>
          <cell r="M407" t="str">
            <v>2_ENGATIVA</v>
          </cell>
          <cell r="N407" t="str">
            <v>1_ENERO_2026</v>
          </cell>
          <cell r="O407" t="str">
            <v>1399. Gestión de Programas Estrategias y Planes para el BienestarGestión Integral Estrategias y Programas20262_ENGATIVA1_ENERO_2026</v>
          </cell>
          <cell r="P407">
            <v>3994272</v>
          </cell>
          <cell r="S407">
            <v>0</v>
          </cell>
          <cell r="T407">
            <v>0</v>
          </cell>
        </row>
        <row r="408">
          <cell r="F408" t="str">
            <v>1409. Gestión de Programas Estrategias y Planes para el BienestarGestión Integral Estrategias y Programas2026</v>
          </cell>
          <cell r="G408" t="e">
            <v>#VALUE!</v>
          </cell>
          <cell r="H408" t="str">
            <v>Gestión Intersectorial de Políticas Públicas en los Territorios</v>
          </cell>
          <cell r="I408" t="str">
            <v>GSP</v>
          </cell>
          <cell r="J408" t="str">
            <v>No aplica</v>
          </cell>
          <cell r="K408" t="str">
            <v xml:space="preserve"> Plan de Fortalecimiento </v>
          </cell>
          <cell r="L408" t="str">
            <v>Distrito</v>
          </cell>
          <cell r="M408" t="str">
            <v>2_ENGATIVA</v>
          </cell>
          <cell r="N408" t="str">
            <v>1_ENERO_2026</v>
          </cell>
          <cell r="O408" t="str">
            <v>1409. Gestión de Programas Estrategias y Planes para el BienestarGestión Integral Estrategias y Programas20262_ENGATIVA1_ENERO_2026</v>
          </cell>
          <cell r="P408">
            <v>5621568</v>
          </cell>
          <cell r="S408">
            <v>0</v>
          </cell>
          <cell r="T408">
            <v>0</v>
          </cell>
        </row>
        <row r="409">
          <cell r="F409" t="str">
            <v>1419. Gestión de Programas Estrategias y Planes para el BienestarGestión Integral Estrategias y Programas2026</v>
          </cell>
          <cell r="G409" t="e">
            <v>#VALUE!</v>
          </cell>
          <cell r="H409" t="str">
            <v>Gestión Intersectorial de Políticas Públicas en los Territorios</v>
          </cell>
          <cell r="I409" t="str">
            <v>GSP</v>
          </cell>
          <cell r="J409" t="str">
            <v>No aplica</v>
          </cell>
          <cell r="K409" t="str">
            <v xml:space="preserve"> Plan de Fortalecimiento </v>
          </cell>
          <cell r="L409" t="str">
            <v>Distrito</v>
          </cell>
          <cell r="M409" t="str">
            <v>2_ENGATIVA</v>
          </cell>
          <cell r="N409" t="str">
            <v>1_ENERO_2026</v>
          </cell>
          <cell r="O409" t="str">
            <v>1419. Gestión de Programas Estrategias y Planes para el BienestarGestión Integral Estrategias y Programas20262_ENGATIVA1_ENERO_2026</v>
          </cell>
          <cell r="P409">
            <v>3994272</v>
          </cell>
          <cell r="S409">
            <v>0</v>
          </cell>
          <cell r="T409">
            <v>0</v>
          </cell>
        </row>
        <row r="410">
          <cell r="F410" t="str">
            <v>1429. Gestión de Programas Estrategias y Planes para el BienestarGestión Integral Estrategias y Programas2026</v>
          </cell>
          <cell r="G410" t="e">
            <v>#VALUE!</v>
          </cell>
          <cell r="H410" t="str">
            <v>Gestión Intersectorial de Políticas Públicas en los Territorios</v>
          </cell>
          <cell r="I410" t="str">
            <v>GSP</v>
          </cell>
          <cell r="J410" t="str">
            <v>No aplica</v>
          </cell>
          <cell r="K410" t="str">
            <v xml:space="preserve"> Plan de Fortalecimiento </v>
          </cell>
          <cell r="L410" t="str">
            <v>Distrito</v>
          </cell>
          <cell r="M410" t="str">
            <v>2_ENGATIVA</v>
          </cell>
          <cell r="N410" t="str">
            <v>1_ENERO_2026</v>
          </cell>
          <cell r="O410" t="str">
            <v>1429. Gestión de Programas Estrategias y Planes para el BienestarGestión Integral Estrategias y Programas20262_ENGATIVA1_ENERO_2026</v>
          </cell>
          <cell r="P410">
            <v>3994272</v>
          </cell>
          <cell r="S410">
            <v>0</v>
          </cell>
          <cell r="T410">
            <v>0</v>
          </cell>
        </row>
        <row r="411">
          <cell r="F411" t="str">
            <v>1439. Gestión de Programas Estrategias y Planes para el BienestarGestión Integral Estrategias y Programas2026</v>
          </cell>
          <cell r="G411" t="e">
            <v>#VALUE!</v>
          </cell>
          <cell r="H411" t="str">
            <v>Gestión Intersectorial de Políticas Públicas en los Territorios</v>
          </cell>
          <cell r="I411" t="str">
            <v>GSP</v>
          </cell>
          <cell r="J411" t="str">
            <v>No aplica</v>
          </cell>
          <cell r="K411" t="str">
            <v xml:space="preserve"> Plan de Fortalecimiento </v>
          </cell>
          <cell r="L411" t="str">
            <v>Distrito</v>
          </cell>
          <cell r="M411" t="str">
            <v>2_ENGATIVA</v>
          </cell>
          <cell r="N411" t="str">
            <v>1_ENERO_2026</v>
          </cell>
          <cell r="O411" t="str">
            <v>1439. Gestión de Programas Estrategias y Planes para el BienestarGestión Integral Estrategias y Programas20262_ENGATIVA1_ENERO_2026</v>
          </cell>
          <cell r="P411">
            <v>7508288</v>
          </cell>
          <cell r="S411">
            <v>0</v>
          </cell>
          <cell r="T411">
            <v>0</v>
          </cell>
        </row>
        <row r="412">
          <cell r="F412" t="str">
            <v>1449. Gestión de Programas Estrategias y Planes para el BienestarGestión Integral Estrategias y Programas2026</v>
          </cell>
          <cell r="G412" t="e">
            <v>#VALUE!</v>
          </cell>
          <cell r="H412" t="str">
            <v>Gestión Intersectorial de Políticas Públicas en los Territorios</v>
          </cell>
          <cell r="I412" t="str">
            <v>GSP</v>
          </cell>
          <cell r="J412" t="str">
            <v>No aplica</v>
          </cell>
          <cell r="K412" t="str">
            <v xml:space="preserve"> Plan de Fortalecimiento </v>
          </cell>
          <cell r="L412" t="str">
            <v>Distrito</v>
          </cell>
          <cell r="M412" t="str">
            <v>2_ENGATIVA</v>
          </cell>
          <cell r="N412" t="str">
            <v>1_ENERO_2026</v>
          </cell>
          <cell r="O412" t="str">
            <v>1449. Gestión de Programas Estrategias y Planes para el BienestarGestión Integral Estrategias y Programas20262_ENGATIVA1_ENERO_2026</v>
          </cell>
          <cell r="P412">
            <v>7508288</v>
          </cell>
          <cell r="S412">
            <v>0</v>
          </cell>
          <cell r="T412">
            <v>0</v>
          </cell>
        </row>
        <row r="413">
          <cell r="F413" t="str">
            <v>1459. Gestión de Programas Estrategias y Planes para el BienestarGestión Integral Estrategias y Programas2026</v>
          </cell>
          <cell r="G413" t="e">
            <v>#VALUE!</v>
          </cell>
          <cell r="H413" t="str">
            <v>Gestión Intersectorial de Políticas Públicas en los Territorios</v>
          </cell>
          <cell r="I413" t="str">
            <v>GSP</v>
          </cell>
          <cell r="J413" t="str">
            <v>No aplica</v>
          </cell>
          <cell r="K413" t="str">
            <v xml:space="preserve"> Plan de Fortalecimiento </v>
          </cell>
          <cell r="L413" t="str">
            <v>Distrito</v>
          </cell>
          <cell r="M413" t="str">
            <v>2_ENGATIVA</v>
          </cell>
          <cell r="N413" t="str">
            <v>1_ENERO_2026</v>
          </cell>
          <cell r="O413" t="str">
            <v>1459. Gestión de Programas Estrategias y Planes para el BienestarGestión Integral Estrategias y Programas20262_ENGATIVA1_ENERO_2026</v>
          </cell>
          <cell r="P413">
            <v>5299968</v>
          </cell>
          <cell r="S413">
            <v>0</v>
          </cell>
          <cell r="T413">
            <v>0</v>
          </cell>
        </row>
        <row r="414">
          <cell r="F414" t="str">
            <v>1469. Gestión de Programas Estrategias y Planes para el BienestarGestión Integral Estrategias y Programas2026</v>
          </cell>
          <cell r="G414" t="e">
            <v>#VALUE!</v>
          </cell>
          <cell r="H414" t="str">
            <v>Gestión Intersectorial de Políticas Públicas en los Territorios</v>
          </cell>
          <cell r="I414" t="str">
            <v>GSP</v>
          </cell>
          <cell r="J414" t="str">
            <v>No aplica</v>
          </cell>
          <cell r="K414" t="str">
            <v xml:space="preserve"> Plan de Fortalecimiento </v>
          </cell>
          <cell r="L414" t="str">
            <v>Distrito</v>
          </cell>
          <cell r="M414" t="str">
            <v>2_ENGATIVA</v>
          </cell>
          <cell r="N414" t="str">
            <v>1_ENERO_2026</v>
          </cell>
          <cell r="O414" t="str">
            <v>1469. Gestión de Programas Estrategias y Planes para el BienestarGestión Integral Estrategias y Programas20262_ENGATIVA1_ENERO_2026</v>
          </cell>
          <cell r="P414">
            <v>122208</v>
          </cell>
          <cell r="S414">
            <v>0</v>
          </cell>
          <cell r="T414">
            <v>0</v>
          </cell>
        </row>
        <row r="415">
          <cell r="F415" t="str">
            <v>1479. Gestión de Programas Estrategias y Planes para el BienestarGestión Integral Estrategias y Programas2026</v>
          </cell>
          <cell r="G415" t="e">
            <v>#VALUE!</v>
          </cell>
          <cell r="H415" t="str">
            <v>Gestión Intersectorial de Políticas Públicas en los Territorios</v>
          </cell>
          <cell r="I415" t="str">
            <v>GSP</v>
          </cell>
          <cell r="J415" t="str">
            <v>No aplica</v>
          </cell>
          <cell r="K415" t="str">
            <v xml:space="preserve"> Plan de Fortalecimiento </v>
          </cell>
          <cell r="L415" t="str">
            <v>Distrito</v>
          </cell>
          <cell r="M415" t="str">
            <v>2_ENGATIVA</v>
          </cell>
          <cell r="N415" t="str">
            <v>1_ENERO_2026</v>
          </cell>
          <cell r="O415" t="str">
            <v>1479. Gestión de Programas Estrategias y Planes para el BienestarGestión Integral Estrategias y Programas20262_ENGATIVA1_ENERO_2026</v>
          </cell>
          <cell r="P415">
            <v>30552</v>
          </cell>
          <cell r="S415">
            <v>0</v>
          </cell>
          <cell r="T415">
            <v>0</v>
          </cell>
        </row>
        <row r="416">
          <cell r="F416" t="str">
            <v>1489. Gestión de Programas Estrategias y Planes para el BienestarGestión Integral Estrategias y Programas2026</v>
          </cell>
          <cell r="G416" t="e">
            <v>#VALUE!</v>
          </cell>
          <cell r="H416" t="str">
            <v>Gestión Intersectorial de Políticas Públicas en los Territorios</v>
          </cell>
          <cell r="I416" t="str">
            <v>GSP</v>
          </cell>
          <cell r="J416" t="str">
            <v>No aplica</v>
          </cell>
          <cell r="K416" t="str">
            <v xml:space="preserve"> Plan de Fortalecimiento </v>
          </cell>
          <cell r="L416" t="str">
            <v>Distrito</v>
          </cell>
          <cell r="M416" t="str">
            <v>2_ENGATIVA</v>
          </cell>
          <cell r="N416" t="str">
            <v>1_ENERO_2026</v>
          </cell>
          <cell r="O416" t="str">
            <v>1489. Gestión de Programas Estrategias y Planes para el BienestarGestión Integral Estrategias y Programas20262_ENGATIVA1_ENERO_2026</v>
          </cell>
          <cell r="P416">
            <v>122208</v>
          </cell>
          <cell r="S416">
            <v>0</v>
          </cell>
          <cell r="T416">
            <v>0</v>
          </cell>
        </row>
        <row r="417">
          <cell r="F417" t="str">
            <v>1499. Gestión de Programas Estrategias y Planes para el BienestarGestión Integral Estrategias y Programas2026</v>
          </cell>
          <cell r="G417" t="e">
            <v>#VALUE!</v>
          </cell>
          <cell r="H417" t="str">
            <v>Gestión Intersectorial de Políticas Públicas en los Territorios</v>
          </cell>
          <cell r="I417" t="str">
            <v>GSP</v>
          </cell>
          <cell r="J417" t="str">
            <v>No aplica</v>
          </cell>
          <cell r="K417" t="str">
            <v xml:space="preserve"> Plan de Fortalecimiento </v>
          </cell>
          <cell r="L417" t="str">
            <v>Distrito</v>
          </cell>
          <cell r="M417" t="str">
            <v>2_ENGATIVA</v>
          </cell>
          <cell r="N417" t="str">
            <v>1_ENERO_2026</v>
          </cell>
          <cell r="O417" t="str">
            <v>1499. Gestión de Programas Estrategias y Planes para el BienestarGestión Integral Estrategias y Programas20262_ENGATIVA1_ENERO_2026</v>
          </cell>
          <cell r="P417">
            <v>3665168</v>
          </cell>
          <cell r="S417">
            <v>0</v>
          </cell>
          <cell r="T417">
            <v>0</v>
          </cell>
        </row>
        <row r="418">
          <cell r="F418" t="str">
            <v>1509. Gestión de Programas Estrategias y Planes para el BienestarGestión Integral Estrategias y Programas2026</v>
          </cell>
          <cell r="G418" t="e">
            <v>#VALUE!</v>
          </cell>
          <cell r="H418" t="str">
            <v>Gestión Intersectorial de Políticas Públicas en los Territorios</v>
          </cell>
          <cell r="I418" t="str">
            <v>GSP</v>
          </cell>
          <cell r="J418" t="str">
            <v>No aplica</v>
          </cell>
          <cell r="K418" t="str">
            <v xml:space="preserve"> Plan de Fortalecimiento </v>
          </cell>
          <cell r="L418" t="str">
            <v>Distrito</v>
          </cell>
          <cell r="M418" t="str">
            <v>2_ENGATIVA</v>
          </cell>
          <cell r="N418" t="str">
            <v>1_ENERO_2026</v>
          </cell>
          <cell r="O418" t="str">
            <v>1509. Gestión de Programas Estrategias y Planes para el BienestarGestión Integral Estrategias y Programas20262_ENGATIVA1_ENERO_2026</v>
          </cell>
          <cell r="P418">
            <v>1057260</v>
          </cell>
          <cell r="S418">
            <v>0</v>
          </cell>
          <cell r="T418">
            <v>0</v>
          </cell>
        </row>
        <row r="419">
          <cell r="F419" t="str">
            <v>1519. Gestión de Programas Estrategias y Planes para el BienestarGestión Integral Estrategias y Programas2026</v>
          </cell>
          <cell r="G419" t="e">
            <v>#VALUE!</v>
          </cell>
          <cell r="H419" t="str">
            <v>Gestión Intersectorial de Políticas Públicas en los Territorios</v>
          </cell>
          <cell r="I419" t="str">
            <v>GSP</v>
          </cell>
          <cell r="J419" t="str">
            <v>No aplica</v>
          </cell>
          <cell r="K419" t="str">
            <v xml:space="preserve"> Plan de Fortalecimiento </v>
          </cell>
          <cell r="L419" t="str">
            <v>Distrito</v>
          </cell>
          <cell r="M419" t="str">
            <v>2_ENGATIVA</v>
          </cell>
          <cell r="N419" t="str">
            <v>1_ENERO_2026</v>
          </cell>
          <cell r="O419" t="str">
            <v>1519. Gestión de Programas Estrategias y Planes para el BienestarGestión Integral Estrategias y Programas20262_ENGATIVA1_ENERO_2026</v>
          </cell>
          <cell r="P419">
            <v>1409680</v>
          </cell>
          <cell r="S419">
            <v>0</v>
          </cell>
          <cell r="T419">
            <v>0</v>
          </cell>
        </row>
        <row r="420">
          <cell r="F420" t="str">
            <v>1529. Gestión de Programas Estrategias y Planes para el BienestarGestión Integral Estrategias y Programas2026</v>
          </cell>
          <cell r="G420" t="e">
            <v>#VALUE!</v>
          </cell>
          <cell r="H420" t="str">
            <v>Gestión Intersectorial de Políticas Públicas en los Territorios</v>
          </cell>
          <cell r="I420" t="str">
            <v>GSP</v>
          </cell>
          <cell r="J420" t="str">
            <v>No aplica</v>
          </cell>
          <cell r="K420" t="str">
            <v xml:space="preserve"> Plan de Fortalecimiento </v>
          </cell>
          <cell r="L420" t="str">
            <v>Distrito</v>
          </cell>
          <cell r="M420" t="str">
            <v>2_ENGATIVA</v>
          </cell>
          <cell r="N420" t="str">
            <v>1_ENERO_2026</v>
          </cell>
          <cell r="O420" t="str">
            <v>1529. Gestión de Programas Estrategias y Planes para el BienestarGestión Integral Estrategias y Programas20262_ENGATIVA1_ENERO_2026</v>
          </cell>
          <cell r="P420">
            <v>352420</v>
          </cell>
          <cell r="S420">
            <v>0</v>
          </cell>
          <cell r="T420">
            <v>0</v>
          </cell>
        </row>
        <row r="421">
          <cell r="F421" t="str">
            <v>1539. Gestión de Programas Estrategias y Planes para el BienestarGestión Integral Estrategias y Programas2026</v>
          </cell>
          <cell r="G421" t="e">
            <v>#VALUE!</v>
          </cell>
          <cell r="H421" t="str">
            <v>Gestión Intersectorial de Políticas Públicas en los Territorios</v>
          </cell>
          <cell r="I421" t="str">
            <v>GSP</v>
          </cell>
          <cell r="J421" t="str">
            <v>No aplica</v>
          </cell>
          <cell r="K421" t="str">
            <v xml:space="preserve"> Plan de Fortalecimiento </v>
          </cell>
          <cell r="L421" t="str">
            <v>Distrito</v>
          </cell>
          <cell r="M421" t="str">
            <v>2_ENGATIVA</v>
          </cell>
          <cell r="N421" t="str">
            <v>1_ENERO_2026</v>
          </cell>
          <cell r="O421" t="str">
            <v>1539. Gestión de Programas Estrategias y Planes para el BienestarGestión Integral Estrategias y Programas20262_ENGATIVA1_ENERO_2026</v>
          </cell>
          <cell r="P421">
            <v>7347488</v>
          </cell>
          <cell r="S421">
            <v>0</v>
          </cell>
          <cell r="T421">
            <v>0</v>
          </cell>
        </row>
        <row r="422">
          <cell r="F422" t="str">
            <v>1549. Gestión de Programas Estrategias y Planes para el BienestarGestión Integral Estrategias y Programas2026</v>
          </cell>
          <cell r="G422" t="e">
            <v>#VALUE!</v>
          </cell>
          <cell r="H422" t="str">
            <v>Gestión Intersectorial de Políticas Públicas en los Territorios</v>
          </cell>
          <cell r="I422" t="str">
            <v>GSP</v>
          </cell>
          <cell r="J422" t="str">
            <v>No aplica</v>
          </cell>
          <cell r="K422" t="str">
            <v xml:space="preserve"> Plan de Fortalecimiento </v>
          </cell>
          <cell r="L422" t="str">
            <v>Distrito</v>
          </cell>
          <cell r="M422" t="str">
            <v>2_ENGATIVA</v>
          </cell>
          <cell r="N422" t="str">
            <v>1_ENERO_2026</v>
          </cell>
          <cell r="O422" t="str">
            <v>1549. Gestión de Programas Estrategias y Planes para el BienestarGestión Integral Estrategias y Programas20262_ENGATIVA1_ENERO_2026</v>
          </cell>
          <cell r="P422">
            <v>7347488</v>
          </cell>
          <cell r="S422">
            <v>0</v>
          </cell>
          <cell r="T422">
            <v>0</v>
          </cell>
        </row>
        <row r="423">
          <cell r="F423" t="str">
            <v>1559. Gestión de Programas Estrategias y Planes para el BienestarGestión Integral Estrategias y Programas2026</v>
          </cell>
          <cell r="G423" t="e">
            <v>#VALUE!</v>
          </cell>
          <cell r="H423" t="str">
            <v>Gestión Intersectorial de Políticas Públicas en los Territorios</v>
          </cell>
          <cell r="I423" t="str">
            <v>GSP</v>
          </cell>
          <cell r="J423" t="str">
            <v>No aplica</v>
          </cell>
          <cell r="K423" t="str">
            <v xml:space="preserve"> Plan de Fortalecimiento </v>
          </cell>
          <cell r="L423" t="str">
            <v>Distrito</v>
          </cell>
          <cell r="M423" t="str">
            <v>2_ENGATIVA</v>
          </cell>
          <cell r="N423" t="str">
            <v>1_ENERO_2026</v>
          </cell>
          <cell r="O423" t="str">
            <v>1559. Gestión de Programas Estrategias y Planes para el BienestarGestión Integral Estrategias y Programas20262_ENGATIVA1_ENERO_2026</v>
          </cell>
          <cell r="P423">
            <v>7347488</v>
          </cell>
          <cell r="S423">
            <v>0</v>
          </cell>
          <cell r="T423">
            <v>0</v>
          </cell>
        </row>
        <row r="424">
          <cell r="F424" t="str">
            <v>1569. Gestión de Programas Estrategias y Planes para el BienestarGestión Integral Estrategias y Programas2026</v>
          </cell>
          <cell r="G424" t="e">
            <v>#VALUE!</v>
          </cell>
          <cell r="H424" t="str">
            <v>Gestión Intersectorial de Políticas Públicas en los Territorios</v>
          </cell>
          <cell r="I424" t="str">
            <v>GSP</v>
          </cell>
          <cell r="J424" t="str">
            <v>No aplica</v>
          </cell>
          <cell r="K424" t="str">
            <v xml:space="preserve"> Plan de Fortalecimiento </v>
          </cell>
          <cell r="L424" t="str">
            <v>Distrito</v>
          </cell>
          <cell r="M424" t="str">
            <v>2_ENGATIVA</v>
          </cell>
          <cell r="N424" t="str">
            <v>1_ENERO_2026</v>
          </cell>
          <cell r="O424" t="str">
            <v>1569. Gestión de Programas Estrategias y Planes para el BienestarGestión Integral Estrategias y Programas20262_ENGATIVA1_ENERO_2026</v>
          </cell>
          <cell r="P424">
            <v>13832016</v>
          </cell>
          <cell r="S424">
            <v>0</v>
          </cell>
          <cell r="T424">
            <v>0</v>
          </cell>
        </row>
        <row r="425">
          <cell r="F425" t="str">
            <v>1579. Gestión de Programas Estrategias y Planes para el BienestarGestión Integral Estrategias y Programas2026</v>
          </cell>
          <cell r="G425" t="e">
            <v>#VALUE!</v>
          </cell>
          <cell r="H425" t="str">
            <v>Gestión Intersectorial de Políticas Públicas en los Territorios</v>
          </cell>
          <cell r="I425" t="str">
            <v>GSP</v>
          </cell>
          <cell r="J425" t="str">
            <v>No aplica</v>
          </cell>
          <cell r="K425" t="str">
            <v xml:space="preserve"> Plan de Fortalecimiento </v>
          </cell>
          <cell r="L425" t="str">
            <v>Distrito</v>
          </cell>
          <cell r="M425" t="str">
            <v>2_ENGATIVA</v>
          </cell>
          <cell r="N425" t="str">
            <v>1_ENERO_2026</v>
          </cell>
          <cell r="O425" t="str">
            <v>1579. Gestión de Programas Estrategias y Planes para el BienestarGestión Integral Estrategias y Programas20262_ENGATIVA1_ENERO_2026</v>
          </cell>
          <cell r="P425">
            <v>13832016</v>
          </cell>
          <cell r="S425">
            <v>0</v>
          </cell>
          <cell r="T425">
            <v>0</v>
          </cell>
        </row>
        <row r="426">
          <cell r="F426" t="str">
            <v>1589. Gestión de Programas Estrategias y Planes para el BienestarGestión Integral Estrategias y Programas2026</v>
          </cell>
          <cell r="G426" t="e">
            <v>#VALUE!</v>
          </cell>
          <cell r="H426" t="str">
            <v>Gestión Intersectorial de Políticas Públicas en los Territorios</v>
          </cell>
          <cell r="I426" t="str">
            <v>GSP</v>
          </cell>
          <cell r="J426" t="str">
            <v>No aplica</v>
          </cell>
          <cell r="K426" t="str">
            <v xml:space="preserve"> Plan de Fortalecimiento </v>
          </cell>
          <cell r="L426" t="str">
            <v>Distrito</v>
          </cell>
          <cell r="M426" t="str">
            <v>2_ENGATIVA</v>
          </cell>
          <cell r="N426" t="str">
            <v>1_ENERO_2026</v>
          </cell>
          <cell r="O426" t="str">
            <v>1589. Gestión de Programas Estrategias y Planes para el BienestarGestión Integral Estrategias y Programas20262_ENGATIVA1_ENERO_2026</v>
          </cell>
          <cell r="P426">
            <v>2114520</v>
          </cell>
          <cell r="S426">
            <v>0</v>
          </cell>
          <cell r="T426">
            <v>0</v>
          </cell>
        </row>
        <row r="427">
          <cell r="F427" t="str">
            <v>1599. Gestión de Programas Estrategias y Planes para el BienestarGestión Integral Estrategias y Programas2026</v>
          </cell>
          <cell r="G427" t="e">
            <v>#VALUE!</v>
          </cell>
          <cell r="H427" t="str">
            <v>Gestión Intersectorial de Políticas Públicas en los Territorios</v>
          </cell>
          <cell r="I427" t="str">
            <v>GSP</v>
          </cell>
          <cell r="J427" t="str">
            <v>No aplica</v>
          </cell>
          <cell r="K427" t="str">
            <v xml:space="preserve"> Plan de Fortalecimiento </v>
          </cell>
          <cell r="L427" t="str">
            <v>Distrito</v>
          </cell>
          <cell r="M427" t="str">
            <v>2_ENGATIVA</v>
          </cell>
          <cell r="N427" t="str">
            <v>1_ENERO_2026</v>
          </cell>
          <cell r="O427" t="str">
            <v>1599. Gestión de Programas Estrategias y Planes para el BienestarGestión Integral Estrategias y Programas20262_ENGATIVA1_ENERO_2026</v>
          </cell>
          <cell r="P427">
            <v>4370008</v>
          </cell>
          <cell r="S427">
            <v>0</v>
          </cell>
          <cell r="T427">
            <v>0</v>
          </cell>
        </row>
        <row r="428">
          <cell r="F428" t="str">
            <v>1609. Gestión de Programas Estrategias y Planes para el BienestarGestión Integral Estrategias y Programas2026</v>
          </cell>
          <cell r="G428" t="e">
            <v>#VALUE!</v>
          </cell>
          <cell r="H428" t="str">
            <v>Gestión Intersectorial de Políticas Públicas en los Territorios</v>
          </cell>
          <cell r="I428" t="str">
            <v>GSP</v>
          </cell>
          <cell r="J428" t="str">
            <v>No aplica</v>
          </cell>
          <cell r="K428" t="str">
            <v xml:space="preserve"> Plan de Fortalecimiento </v>
          </cell>
          <cell r="L428" t="str">
            <v>Distrito</v>
          </cell>
          <cell r="M428" t="str">
            <v>2_ENGATIVA</v>
          </cell>
          <cell r="N428" t="str">
            <v>1_ENERO_2026</v>
          </cell>
          <cell r="O428" t="str">
            <v>1609. Gestión de Programas Estrategias y Planes para el BienestarGestión Integral Estrategias y Programas20262_ENGATIVA1_ENERO_2026</v>
          </cell>
          <cell r="P428">
            <v>3994272</v>
          </cell>
          <cell r="S428">
            <v>0</v>
          </cell>
          <cell r="T428">
            <v>0</v>
          </cell>
        </row>
        <row r="429">
          <cell r="F429" t="str">
            <v>1619. Gestión de Programas Estrategias y Planes para el BienestarGestión Integral Estrategias y Programas2026</v>
          </cell>
          <cell r="G429" t="e">
            <v>#VALUE!</v>
          </cell>
          <cell r="H429" t="str">
            <v>Gestión Intersectorial de Políticas Públicas en los Territorios</v>
          </cell>
          <cell r="I429" t="str">
            <v>GSP</v>
          </cell>
          <cell r="J429" t="str">
            <v>No aplica</v>
          </cell>
          <cell r="K429" t="str">
            <v xml:space="preserve"> Plan de Fortalecimiento </v>
          </cell>
          <cell r="L429" t="str">
            <v>Distrito</v>
          </cell>
          <cell r="M429" t="str">
            <v>2_ENGATIVA</v>
          </cell>
          <cell r="N429" t="str">
            <v>1_ENERO_2026</v>
          </cell>
          <cell r="O429" t="str">
            <v>1619. Gestión de Programas Estrategias y Planes para el BienestarGestión Integral Estrategias y Programas20262_ENGATIVA1_ENERO_2026</v>
          </cell>
          <cell r="P429">
            <v>7347488</v>
          </cell>
          <cell r="S429">
            <v>0</v>
          </cell>
          <cell r="T429">
            <v>0</v>
          </cell>
        </row>
        <row r="430">
          <cell r="F430" t="str">
            <v>1629. Gestión de Programas Estrategias y Planes para el BienestarGestión Integral Estrategias y Programas2026</v>
          </cell>
          <cell r="G430" t="e">
            <v>#VALUE!</v>
          </cell>
          <cell r="H430" t="str">
            <v>Gestión Intersectorial de Políticas Públicas en los Territorios</v>
          </cell>
          <cell r="I430" t="str">
            <v>GSP</v>
          </cell>
          <cell r="J430" t="str">
            <v>No aplica</v>
          </cell>
          <cell r="K430" t="str">
            <v xml:space="preserve"> Plan de Fortalecimiento </v>
          </cell>
          <cell r="L430" t="str">
            <v>Distrito</v>
          </cell>
          <cell r="M430" t="str">
            <v>2_ENGATIVA</v>
          </cell>
          <cell r="N430" t="str">
            <v>1_ENERO_2026</v>
          </cell>
          <cell r="O430" t="str">
            <v>1629. Gestión de Programas Estrategias y Planes para el BienestarGestión Integral Estrategias y Programas20262_ENGATIVA1_ENERO_2026</v>
          </cell>
          <cell r="P430">
            <v>10478800</v>
          </cell>
          <cell r="S430">
            <v>0</v>
          </cell>
          <cell r="T430">
            <v>0</v>
          </cell>
        </row>
        <row r="431">
          <cell r="F431" t="str">
            <v>1639. Gestión de Programas Estrategias y Planes para el BienestarGestión Integral Estrategias y Programas2026</v>
          </cell>
          <cell r="G431" t="e">
            <v>#VALUE!</v>
          </cell>
          <cell r="H431" t="str">
            <v>Gestión Intersectorial de Políticas Públicas en los Territorios</v>
          </cell>
          <cell r="I431" t="str">
            <v>GSP</v>
          </cell>
          <cell r="J431" t="str">
            <v>No aplica</v>
          </cell>
          <cell r="K431" t="str">
            <v xml:space="preserve"> Plan de Fortalecimiento </v>
          </cell>
          <cell r="L431" t="str">
            <v>Distrito</v>
          </cell>
          <cell r="M431" t="str">
            <v>2_ENGATIVA</v>
          </cell>
          <cell r="N431" t="str">
            <v>1_ENERO_2026</v>
          </cell>
          <cell r="O431" t="str">
            <v>1639. Gestión de Programas Estrategias y Planes para el BienestarGestión Integral Estrategias y Programas20262_ENGATIVA1_ENERO_2026</v>
          </cell>
          <cell r="P431">
            <v>3994272</v>
          </cell>
          <cell r="S431">
            <v>0</v>
          </cell>
          <cell r="T431">
            <v>0</v>
          </cell>
        </row>
        <row r="432">
          <cell r="F432" t="str">
            <v>1649. Gestión de Programas Estrategias y Planes para el BienestarGestión Integral Estrategias y Programas2026</v>
          </cell>
          <cell r="G432" t="e">
            <v>#VALUE!</v>
          </cell>
          <cell r="H432" t="str">
            <v>Gestión Intersectorial de Políticas Públicas en los Territorios</v>
          </cell>
          <cell r="I432" t="str">
            <v>GSP</v>
          </cell>
          <cell r="J432" t="str">
            <v>No aplica</v>
          </cell>
          <cell r="K432" t="str">
            <v xml:space="preserve"> Plan de Fortalecimiento </v>
          </cell>
          <cell r="L432" t="str">
            <v>Distrito</v>
          </cell>
          <cell r="M432" t="str">
            <v>2_ENGATIVA</v>
          </cell>
          <cell r="N432" t="str">
            <v>1_ENERO_2026</v>
          </cell>
          <cell r="O432" t="str">
            <v>1649. Gestión de Programas Estrategias y Planes para el BienestarGestión Integral Estrategias y Programas20262_ENGATIVA1_ENERO_2026</v>
          </cell>
          <cell r="P432">
            <v>6484528</v>
          </cell>
          <cell r="S432">
            <v>0</v>
          </cell>
          <cell r="T432">
            <v>0</v>
          </cell>
        </row>
        <row r="433">
          <cell r="F433" t="str">
            <v>1659. Gestión de Programas Estrategias y Planes para el BienestarGestión Integral Estrategias y Programas2026</v>
          </cell>
          <cell r="G433" t="e">
            <v>#VALUE!</v>
          </cell>
          <cell r="H433" t="str">
            <v>Gestión Intersectorial de Políticas Públicas en los Territorios</v>
          </cell>
          <cell r="I433" t="str">
            <v>GSP</v>
          </cell>
          <cell r="J433" t="str">
            <v>No aplica</v>
          </cell>
          <cell r="K433" t="str">
            <v xml:space="preserve"> Plan de Fortalecimiento </v>
          </cell>
          <cell r="L433" t="str">
            <v>Distrito</v>
          </cell>
          <cell r="M433" t="str">
            <v>2_ENGATIVA</v>
          </cell>
          <cell r="N433" t="str">
            <v>1_ENERO_2026</v>
          </cell>
          <cell r="O433" t="str">
            <v>1659. Gestión de Programas Estrategias y Planes para el BienestarGestión Integral Estrategias y Programas20262_ENGATIVA1_ENERO_2026</v>
          </cell>
          <cell r="P433">
            <v>3994272</v>
          </cell>
          <cell r="S433">
            <v>0</v>
          </cell>
          <cell r="T433">
            <v>0</v>
          </cell>
        </row>
        <row r="434">
          <cell r="F434" t="str">
            <v>1669. Gestión de Programas Estrategias y Planes para el BienestarGestión Integral Estrategias y Programas2026</v>
          </cell>
          <cell r="G434" t="e">
            <v>#VALUE!</v>
          </cell>
          <cell r="H434" t="str">
            <v>Gestión Intersectorial de Políticas Públicas en los Territorios</v>
          </cell>
          <cell r="I434" t="str">
            <v>GSP</v>
          </cell>
          <cell r="J434" t="str">
            <v>No aplica</v>
          </cell>
          <cell r="K434" t="str">
            <v xml:space="preserve"> Plan de Fortalecimiento </v>
          </cell>
          <cell r="L434" t="str">
            <v>Distrito</v>
          </cell>
          <cell r="M434" t="str">
            <v>2_ENGATIVA</v>
          </cell>
          <cell r="N434" t="str">
            <v>1_ENERO_2026</v>
          </cell>
          <cell r="O434" t="str">
            <v>1669. Gestión de Programas Estrategias y Planes para el BienestarGestión Integral Estrategias y Programas20262_ENGATIVA1_ENERO_2026</v>
          </cell>
          <cell r="P434">
            <v>2983376</v>
          </cell>
          <cell r="S434">
            <v>0</v>
          </cell>
          <cell r="T434">
            <v>0</v>
          </cell>
        </row>
        <row r="435">
          <cell r="F435" t="str">
            <v>1679. Gestión de Programas Estrategias y Planes para el BienestarGestión Integral Estrategias y Programas2026</v>
          </cell>
          <cell r="G435" t="e">
            <v>#VALUE!</v>
          </cell>
          <cell r="H435" t="str">
            <v>Gestión Intersectorial de Políticas Públicas en los Territorios</v>
          </cell>
          <cell r="I435" t="str">
            <v>GSP</v>
          </cell>
          <cell r="J435" t="str">
            <v>No aplica</v>
          </cell>
          <cell r="K435" t="str">
            <v xml:space="preserve"> Plan de Fortalecimiento </v>
          </cell>
          <cell r="L435" t="str">
            <v>Distrito</v>
          </cell>
          <cell r="M435" t="str">
            <v>2_ENGATIVA</v>
          </cell>
          <cell r="N435" t="str">
            <v>1_ENERO_2026</v>
          </cell>
          <cell r="O435" t="str">
            <v>1679. Gestión de Programas Estrategias y Planes para el BienestarGestión Integral Estrategias y Programas20262_ENGATIVA1_ENERO_2026</v>
          </cell>
          <cell r="P435">
            <v>6484528</v>
          </cell>
          <cell r="S435">
            <v>0</v>
          </cell>
          <cell r="T435">
            <v>0</v>
          </cell>
        </row>
        <row r="436">
          <cell r="F436" t="str">
            <v>1689. Gestión de Programas Estrategias y Planes para el BienestarGestión Integral Estrategias y Programas2026</v>
          </cell>
          <cell r="G436" t="e">
            <v>#VALUE!</v>
          </cell>
          <cell r="H436" t="str">
            <v>Gestión Intersectorial de Políticas Públicas en los Territorios</v>
          </cell>
          <cell r="I436" t="str">
            <v>GSP</v>
          </cell>
          <cell r="J436" t="str">
            <v>No aplica</v>
          </cell>
          <cell r="K436" t="str">
            <v xml:space="preserve"> Plan de Fortalecimiento </v>
          </cell>
          <cell r="L436" t="str">
            <v>Distrito</v>
          </cell>
          <cell r="M436" t="str">
            <v>2_ENGATIVA</v>
          </cell>
          <cell r="N436" t="str">
            <v>1_ENERO_2026</v>
          </cell>
          <cell r="O436" t="str">
            <v>1689. Gestión de Programas Estrategias y Planes para el BienestarGestión Integral Estrategias y Programas20262_ENGATIVA1_ENERO_2026</v>
          </cell>
          <cell r="P436">
            <v>3994272</v>
          </cell>
          <cell r="S436">
            <v>0</v>
          </cell>
          <cell r="T436">
            <v>0</v>
          </cell>
        </row>
        <row r="437">
          <cell r="F437" t="str">
            <v>1699. Gestión de Programas Estrategias y Planes para el BienestarGestión Integral Estrategias y Programas2026</v>
          </cell>
          <cell r="G437" t="e">
            <v>#VALUE!</v>
          </cell>
          <cell r="H437" t="str">
            <v>Gestión Intersectorial de Políticas Públicas en los Territorios</v>
          </cell>
          <cell r="I437" t="str">
            <v>GSP</v>
          </cell>
          <cell r="J437" t="str">
            <v>No aplica</v>
          </cell>
          <cell r="K437" t="str">
            <v xml:space="preserve"> Plan de Fortalecimiento </v>
          </cell>
          <cell r="L437" t="str">
            <v>Distrito</v>
          </cell>
          <cell r="M437" t="str">
            <v>2_ENGATIVA</v>
          </cell>
          <cell r="N437" t="str">
            <v>1_ENERO_2026</v>
          </cell>
          <cell r="O437" t="str">
            <v>1699. Gestión de Programas Estrategias y Planes para el BienestarGestión Integral Estrategias y Programas20262_ENGATIVA1_ENERO_2026</v>
          </cell>
          <cell r="P437">
            <v>3994272</v>
          </cell>
          <cell r="S437">
            <v>0</v>
          </cell>
          <cell r="T437">
            <v>0</v>
          </cell>
        </row>
        <row r="438">
          <cell r="F438" t="str">
            <v>1709. Gestión de Programas Estrategias y Planes para el BienestarGestión Integral Estrategias y Programas2026</v>
          </cell>
          <cell r="G438" t="e">
            <v>#VALUE!</v>
          </cell>
          <cell r="H438" t="str">
            <v>Gestión Intersectorial de Políticas Públicas en los Territorios</v>
          </cell>
          <cell r="I438" t="str">
            <v>GSP</v>
          </cell>
          <cell r="J438" t="str">
            <v>No aplica</v>
          </cell>
          <cell r="K438" t="str">
            <v xml:space="preserve"> Plan de Fortalecimiento </v>
          </cell>
          <cell r="L438" t="str">
            <v>Distrito</v>
          </cell>
          <cell r="M438" t="str">
            <v>2_ENGATIVA</v>
          </cell>
          <cell r="N438" t="str">
            <v>1_ENERO_2026</v>
          </cell>
          <cell r="O438" t="str">
            <v>1709. Gestión de Programas Estrategias y Planes para el BienestarGestión Integral Estrategias y Programas20262_ENGATIVA1_ENERO_2026</v>
          </cell>
          <cell r="P438">
            <v>19450000</v>
          </cell>
          <cell r="S438">
            <v>0</v>
          </cell>
          <cell r="T438">
            <v>0</v>
          </cell>
        </row>
        <row r="439">
          <cell r="F439" t="str">
            <v>1719. Gestión de Programas Estrategias y Planes para el BienestarGestión Integral Estrategias y Programas2026</v>
          </cell>
          <cell r="G439" t="e">
            <v>#VALUE!</v>
          </cell>
          <cell r="H439" t="str">
            <v>Gestión Intersectorial de Políticas Públicas en los Territorios</v>
          </cell>
          <cell r="I439" t="str">
            <v>GSP</v>
          </cell>
          <cell r="J439" t="str">
            <v>No aplica</v>
          </cell>
          <cell r="K439" t="str">
            <v xml:space="preserve"> Plan de Fortalecimiento </v>
          </cell>
          <cell r="L439" t="str">
            <v>Distrito</v>
          </cell>
          <cell r="M439" t="str">
            <v>2_ENGATIVA</v>
          </cell>
          <cell r="N439" t="str">
            <v>1_ENERO_2026</v>
          </cell>
          <cell r="O439" t="str">
            <v>1719. Gestión de Programas Estrategias y Planes para el BienestarGestión Integral Estrategias y Programas20262_ENGATIVA1_ENERO_2026</v>
          </cell>
          <cell r="P439">
            <v>3994272</v>
          </cell>
          <cell r="S439">
            <v>0</v>
          </cell>
          <cell r="T439">
            <v>0</v>
          </cell>
        </row>
        <row r="440">
          <cell r="F440" t="str">
            <v>1729. Gestión de Programas Estrategias y Planes para el BienestarGestión Integral Estrategias y Programas2026</v>
          </cell>
          <cell r="G440" t="e">
            <v>#VALUE!</v>
          </cell>
          <cell r="H440" t="str">
            <v>Gestión Intersectorial de Políticas Públicas en los Territorios</v>
          </cell>
          <cell r="I440" t="str">
            <v>GSP</v>
          </cell>
          <cell r="J440" t="str">
            <v>No aplica</v>
          </cell>
          <cell r="K440" t="str">
            <v xml:space="preserve"> Plan de Fortalecimiento </v>
          </cell>
          <cell r="L440" t="str">
            <v>Distrito</v>
          </cell>
          <cell r="M440" t="str">
            <v>2_ENGATIVA</v>
          </cell>
          <cell r="N440" t="str">
            <v>1_ENERO_2026</v>
          </cell>
          <cell r="O440" t="str">
            <v>1729. Gestión de Programas Estrategias y Planes para el BienestarGestión Integral Estrategias y Programas20262_ENGATIVA1_ENERO_2026</v>
          </cell>
          <cell r="P440">
            <v>9985680</v>
          </cell>
          <cell r="S440">
            <v>0</v>
          </cell>
          <cell r="T440">
            <v>0</v>
          </cell>
        </row>
        <row r="441">
          <cell r="F441" t="str">
            <v>1739. Gestión de Programas Estrategias y Planes para el BienestarGestión Integral Estrategias y Programas2026</v>
          </cell>
          <cell r="G441" t="e">
            <v>#VALUE!</v>
          </cell>
          <cell r="H441" t="str">
            <v>Gestión Intersectorial de Políticas Públicas en los Territorios</v>
          </cell>
          <cell r="I441" t="str">
            <v>GSP</v>
          </cell>
          <cell r="J441" t="str">
            <v>No aplica</v>
          </cell>
          <cell r="K441" t="str">
            <v xml:space="preserve"> Plan de Fortalecimiento </v>
          </cell>
          <cell r="L441" t="str">
            <v>Distrito</v>
          </cell>
          <cell r="M441" t="str">
            <v>2_ENGATIVA</v>
          </cell>
          <cell r="N441" t="str">
            <v>1_ENERO_2026</v>
          </cell>
          <cell r="O441" t="str">
            <v>1739. Gestión de Programas Estrategias y Planes para el BienestarGestión Integral Estrategias y Programas20262_ENGATIVA1_ENERO_2026</v>
          </cell>
          <cell r="P441">
            <v>2983376</v>
          </cell>
          <cell r="S441">
            <v>0</v>
          </cell>
          <cell r="T441">
            <v>0</v>
          </cell>
        </row>
        <row r="442">
          <cell r="F442" t="str">
            <v>17410. Proceso integral e integrado de la Vigilancia de la Salud PúblicaVigilancia en salud pública2026</v>
          </cell>
          <cell r="G442" t="e">
            <v>#VALUE!</v>
          </cell>
          <cell r="H442" t="str">
            <v>Gestión Intersectorial de Políticas Públicas en los Territorios</v>
          </cell>
          <cell r="I442" t="str">
            <v>GSP</v>
          </cell>
          <cell r="J442" t="str">
            <v>No aplica</v>
          </cell>
          <cell r="K442" t="str">
            <v xml:space="preserve"> Plan de Fortalecimiento </v>
          </cell>
          <cell r="L442" t="str">
            <v>Distrito</v>
          </cell>
          <cell r="M442" t="str">
            <v>2_ENGATIVA</v>
          </cell>
          <cell r="N442" t="str">
            <v>1_ENERO_2026</v>
          </cell>
          <cell r="O442" t="str">
            <v>17410. Proceso integral e integrado de la Vigilancia de la Salud PúblicaVigilancia en salud pública20262_ENGATIVA1_ENERO_2026</v>
          </cell>
          <cell r="P442">
            <v>37920928</v>
          </cell>
          <cell r="S442">
            <v>0</v>
          </cell>
          <cell r="T442">
            <v>0</v>
          </cell>
        </row>
        <row r="443">
          <cell r="F443" t="str">
            <v>17510. Proceso integral e integrado de la Vigilancia de la Salud PúblicaVigilancia en salud pública2026</v>
          </cell>
          <cell r="G443" t="e">
            <v>#VALUE!</v>
          </cell>
          <cell r="H443" t="str">
            <v>Gestión Intersectorial de Políticas Públicas en los Territorios</v>
          </cell>
          <cell r="I443" t="str">
            <v>GSP</v>
          </cell>
          <cell r="J443" t="str">
            <v>No aplica</v>
          </cell>
          <cell r="K443" t="str">
            <v xml:space="preserve"> Plan de Fortalecimiento </v>
          </cell>
          <cell r="L443" t="str">
            <v>Distrito</v>
          </cell>
          <cell r="M443" t="str">
            <v>2_ENGATIVA</v>
          </cell>
          <cell r="N443" t="str">
            <v>1_ENERO_2026</v>
          </cell>
          <cell r="O443" t="str">
            <v>17510. Proceso integral e integrado de la Vigilancia de la Salud PúblicaVigilancia en salud pública20262_ENGATIVA1_ENERO_2026</v>
          </cell>
          <cell r="P443">
            <v>26899696</v>
          </cell>
          <cell r="S443">
            <v>0</v>
          </cell>
          <cell r="T443">
            <v>0</v>
          </cell>
        </row>
        <row r="444">
          <cell r="F444" t="str">
            <v>17610. Proceso integral e integrado de la Vigilancia de la Salud PúblicaVigilancia en salud pública2026</v>
          </cell>
          <cell r="G444" t="e">
            <v>#VALUE!</v>
          </cell>
          <cell r="H444" t="str">
            <v>Gestión Intersectorial de Políticas Públicas en los Territorios</v>
          </cell>
          <cell r="I444" t="str">
            <v>GSP</v>
          </cell>
          <cell r="J444" t="str">
            <v>No aplica</v>
          </cell>
          <cell r="K444" t="str">
            <v xml:space="preserve"> Plan de Fortalecimiento </v>
          </cell>
          <cell r="L444" t="str">
            <v>Distrito</v>
          </cell>
          <cell r="M444" t="str">
            <v>2_ENGATIVA</v>
          </cell>
          <cell r="N444" t="str">
            <v>1_ENERO_2026</v>
          </cell>
          <cell r="O444" t="str">
            <v>17610. Proceso integral e integrado de la Vigilancia de la Salud PúblicaVigilancia en salud pública20262_ENGATIVA1_ENERO_2026</v>
          </cell>
          <cell r="P444">
            <v>28206464</v>
          </cell>
          <cell r="S444">
            <v>0</v>
          </cell>
          <cell r="T444">
            <v>0</v>
          </cell>
        </row>
        <row r="445">
          <cell r="F445" t="str">
            <v>17710. Proceso integral e integrado de la Vigilancia de la Salud PúblicaVigilancia en salud pública2026</v>
          </cell>
          <cell r="G445" t="e">
            <v>#VALUE!</v>
          </cell>
          <cell r="H445" t="str">
            <v>Gestión Intersectorial de Políticas Públicas en los Territorios</v>
          </cell>
          <cell r="I445" t="str">
            <v>GSP</v>
          </cell>
          <cell r="J445" t="str">
            <v>No aplica</v>
          </cell>
          <cell r="K445" t="str">
            <v xml:space="preserve"> Plan de Fortalecimiento </v>
          </cell>
          <cell r="L445" t="str">
            <v>Distrito</v>
          </cell>
          <cell r="M445" t="str">
            <v>2_ENGATIVA</v>
          </cell>
          <cell r="N445" t="str">
            <v>1_ENERO_2026</v>
          </cell>
          <cell r="O445" t="str">
            <v>17710. Proceso integral e integrado de la Vigilancia de la Salud PúblicaVigilancia en salud pública20262_ENGATIVA1_ENERO_2026</v>
          </cell>
          <cell r="P445">
            <v>37181248</v>
          </cell>
          <cell r="S445">
            <v>0</v>
          </cell>
          <cell r="T445">
            <v>0</v>
          </cell>
        </row>
        <row r="446">
          <cell r="F446" t="str">
            <v>17810. Proceso integral e integrado de la Vigilancia de la Salud PúblicaVigilancia en salud pública2026</v>
          </cell>
          <cell r="G446" t="e">
            <v>#VALUE!</v>
          </cell>
          <cell r="H446" t="str">
            <v>Gestión Intersectorial de Políticas Públicas en los Territorios</v>
          </cell>
          <cell r="I446" t="str">
            <v>GSP</v>
          </cell>
          <cell r="J446" t="str">
            <v>No aplica</v>
          </cell>
          <cell r="K446" t="str">
            <v xml:space="preserve"> Plan de Fortalecimiento </v>
          </cell>
          <cell r="L446" t="str">
            <v>Distrito</v>
          </cell>
          <cell r="M446" t="str">
            <v>2_ENGATIVA</v>
          </cell>
          <cell r="N446" t="str">
            <v>1_ENERO_2026</v>
          </cell>
          <cell r="O446" t="str">
            <v>17810. Proceso integral e integrado de la Vigilancia de la Salud PúblicaVigilancia en salud pública20262_ENGATIVA1_ENERO_2026</v>
          </cell>
          <cell r="P446">
            <v>7347488</v>
          </cell>
          <cell r="S446">
            <v>0</v>
          </cell>
          <cell r="T446">
            <v>0</v>
          </cell>
        </row>
        <row r="447">
          <cell r="F447" t="str">
            <v>17910. Proceso integral e integrado de la Vigilancia de la Salud PúblicaVigilancia en salud pública2026</v>
          </cell>
          <cell r="G447" t="e">
            <v>#VALUE!</v>
          </cell>
          <cell r="H447" t="str">
            <v>Gestión Intersectorial de Políticas Públicas en los Territorios</v>
          </cell>
          <cell r="I447" t="str">
            <v>GSP</v>
          </cell>
          <cell r="J447" t="str">
            <v>No aplica</v>
          </cell>
          <cell r="K447" t="str">
            <v xml:space="preserve"> Plan de Fortalecimiento </v>
          </cell>
          <cell r="L447" t="str">
            <v>Distrito</v>
          </cell>
          <cell r="M447" t="str">
            <v>2_ENGATIVA</v>
          </cell>
          <cell r="N447" t="str">
            <v>1_ENERO_2026</v>
          </cell>
          <cell r="O447" t="str">
            <v>17910. Proceso integral e integrado de la Vigilancia de la Salud PúblicaVigilancia en salud pública20262_ENGATIVA1_ENERO_2026</v>
          </cell>
          <cell r="P447">
            <v>3673744</v>
          </cell>
          <cell r="S447">
            <v>0</v>
          </cell>
          <cell r="T447">
            <v>0</v>
          </cell>
        </row>
        <row r="448">
          <cell r="F448" t="str">
            <v>18010. Proceso integral e integrado de la Vigilancia de la Salud PúblicaVigilancia en salud pública2026</v>
          </cell>
          <cell r="G448" t="e">
            <v>#VALUE!</v>
          </cell>
          <cell r="H448" t="str">
            <v>Gestión Intersectorial de Políticas Públicas en los Territorios</v>
          </cell>
          <cell r="I448" t="str">
            <v>GSP</v>
          </cell>
          <cell r="J448" t="str">
            <v>No aplica</v>
          </cell>
          <cell r="K448" t="str">
            <v xml:space="preserve"> Plan de Fortalecimiento </v>
          </cell>
          <cell r="L448" t="str">
            <v>Distrito</v>
          </cell>
          <cell r="M448" t="str">
            <v>2_ENGATIVA</v>
          </cell>
          <cell r="N448" t="str">
            <v>1_ENERO_2026</v>
          </cell>
          <cell r="O448" t="str">
            <v>18010. Proceso integral e integrado de la Vigilancia de la Salud PúblicaVigilancia en salud pública20262_ENGATIVA1_ENERO_2026</v>
          </cell>
          <cell r="P448">
            <v>3673744</v>
          </cell>
          <cell r="S448">
            <v>0</v>
          </cell>
          <cell r="T448">
            <v>0</v>
          </cell>
        </row>
        <row r="449">
          <cell r="F449" t="str">
            <v>18110. Proceso integral e integrado de la Vigilancia de la Salud PúblicaVigilancia en salud pública2026</v>
          </cell>
          <cell r="G449" t="e">
            <v>#VALUE!</v>
          </cell>
          <cell r="H449" t="str">
            <v>Gestión Intersectorial de Políticas Públicas en los Territorios</v>
          </cell>
          <cell r="I449" t="str">
            <v>GSP</v>
          </cell>
          <cell r="J449" t="str">
            <v>No aplica</v>
          </cell>
          <cell r="K449" t="str">
            <v xml:space="preserve"> Plan de Fortalecimiento </v>
          </cell>
          <cell r="L449" t="str">
            <v>Distrito</v>
          </cell>
          <cell r="M449" t="str">
            <v>2_ENGATIVA</v>
          </cell>
          <cell r="N449" t="str">
            <v>1_ENERO_2026</v>
          </cell>
          <cell r="O449" t="str">
            <v>18110. Proceso integral e integrado de la Vigilancia de la Salud PúblicaVigilancia en salud pública20262_ENGATIVA1_ENERO_2026</v>
          </cell>
          <cell r="P449">
            <v>87405520</v>
          </cell>
          <cell r="S449">
            <v>0</v>
          </cell>
          <cell r="T449">
            <v>0</v>
          </cell>
        </row>
        <row r="450">
          <cell r="F450" t="str">
            <v>18210. Proceso integral e integrado de la Vigilancia de la Salud PúblicaVigilancia en salud pública2026</v>
          </cell>
          <cell r="G450" t="e">
            <v>#VALUE!</v>
          </cell>
          <cell r="H450" t="str">
            <v>Gestión Intersectorial de Políticas Públicas en los Territorios</v>
          </cell>
          <cell r="I450" t="str">
            <v>GSP</v>
          </cell>
          <cell r="J450" t="str">
            <v>No aplica</v>
          </cell>
          <cell r="K450" t="str">
            <v xml:space="preserve"> Plan de Fortalecimiento </v>
          </cell>
          <cell r="L450" t="str">
            <v>Distrito</v>
          </cell>
          <cell r="M450" t="str">
            <v>2_ENGATIVA</v>
          </cell>
          <cell r="N450" t="str">
            <v>1_ENERO_2026</v>
          </cell>
          <cell r="O450" t="str">
            <v>18210. Proceso integral e integrado de la Vigilancia de la Salud PúblicaVigilancia en salud pública20262_ENGATIVA1_ENERO_2026</v>
          </cell>
          <cell r="P450">
            <v>17288787</v>
          </cell>
          <cell r="S450">
            <v>0</v>
          </cell>
          <cell r="T450">
            <v>0</v>
          </cell>
        </row>
        <row r="451">
          <cell r="F451" t="str">
            <v>18310. Proceso integral e integrado de la Vigilancia de la Salud PúblicaVigilancia en salud pública2026</v>
          </cell>
          <cell r="G451" t="e">
            <v>#VALUE!</v>
          </cell>
          <cell r="H451" t="str">
            <v>Gestión Intersectorial de Políticas Públicas en los Territorios</v>
          </cell>
          <cell r="I451" t="str">
            <v>GSP</v>
          </cell>
          <cell r="J451" t="str">
            <v>No aplica</v>
          </cell>
          <cell r="K451" t="str">
            <v xml:space="preserve"> Plan de Fortalecimiento </v>
          </cell>
          <cell r="L451" t="str">
            <v>Distrito</v>
          </cell>
          <cell r="M451" t="str">
            <v>2_ENGATIVA</v>
          </cell>
          <cell r="N451" t="str">
            <v>1_ENERO_2026</v>
          </cell>
          <cell r="O451" t="str">
            <v>18310. Proceso integral e integrado de la Vigilancia de la Salud PúblicaVigilancia en salud pública20262_ENGATIVA1_ENERO_2026</v>
          </cell>
          <cell r="P451">
            <v>61146880</v>
          </cell>
          <cell r="S451">
            <v>0</v>
          </cell>
          <cell r="T451">
            <v>0</v>
          </cell>
        </row>
        <row r="452">
          <cell r="F452" t="str">
            <v>18410. Proceso integral e integrado de la Vigilancia de la Salud PúblicaVigilancia en salud pública2026</v>
          </cell>
          <cell r="G452" t="e">
            <v>#VALUE!</v>
          </cell>
          <cell r="H452" t="str">
            <v>Gestión Intersectorial de Políticas Públicas en los Territorios</v>
          </cell>
          <cell r="I452" t="str">
            <v>GSP</v>
          </cell>
          <cell r="J452" t="str">
            <v>No aplica</v>
          </cell>
          <cell r="K452" t="str">
            <v xml:space="preserve"> Plan de Fortalecimiento </v>
          </cell>
          <cell r="L452" t="str">
            <v>Distrito</v>
          </cell>
          <cell r="M452" t="str">
            <v>2_ENGATIVA</v>
          </cell>
          <cell r="N452" t="str">
            <v>1_ENERO_2026</v>
          </cell>
          <cell r="O452" t="str">
            <v>18410. Proceso integral e integrado de la Vigilancia de la Salud PúblicaVigilancia en salud pública20262_ENGATIVA1_ENERO_2026</v>
          </cell>
          <cell r="P452">
            <v>9941299</v>
          </cell>
          <cell r="S452">
            <v>0</v>
          </cell>
          <cell r="T452">
            <v>0</v>
          </cell>
        </row>
        <row r="453">
          <cell r="F453" t="str">
            <v>18510. Proceso integral e integrado de la Vigilancia de la Salud PúblicaVigilancia en salud pública2026</v>
          </cell>
          <cell r="G453" t="e">
            <v>#VALUE!</v>
          </cell>
          <cell r="H453" t="str">
            <v>Gestión Intersectorial de Políticas Públicas en los Territorios</v>
          </cell>
          <cell r="I453" t="str">
            <v>GSP</v>
          </cell>
          <cell r="J453" t="str">
            <v>No aplica</v>
          </cell>
          <cell r="K453" t="str">
            <v xml:space="preserve"> Plan de Fortalecimiento </v>
          </cell>
          <cell r="L453" t="str">
            <v>Distrito</v>
          </cell>
          <cell r="M453" t="str">
            <v>2_ENGATIVA</v>
          </cell>
          <cell r="N453" t="str">
            <v>1_ENERO_2026</v>
          </cell>
          <cell r="O453" t="str">
            <v>18510. Proceso integral e integrado de la Vigilancia de la Salud PúblicaVigilancia en salud pública20262_ENGATIVA1_ENERO_2026</v>
          </cell>
          <cell r="P453">
            <v>40189280</v>
          </cell>
          <cell r="S453">
            <v>0</v>
          </cell>
          <cell r="T453">
            <v>0</v>
          </cell>
        </row>
        <row r="454">
          <cell r="F454" t="str">
            <v>18610. Proceso integral e integrado de la Vigilancia de la Salud PúblicaVigilancia en salud pública2026</v>
          </cell>
          <cell r="G454" t="e">
            <v>#VALUE!</v>
          </cell>
          <cell r="H454" t="str">
            <v>Gestión Intersectorial de Políticas Públicas en los Territorios</v>
          </cell>
          <cell r="I454" t="str">
            <v>GSP</v>
          </cell>
          <cell r="J454" t="str">
            <v>No aplica</v>
          </cell>
          <cell r="K454" t="str">
            <v xml:space="preserve"> Plan de Fortalecimiento </v>
          </cell>
          <cell r="L454" t="str">
            <v>Distrito</v>
          </cell>
          <cell r="M454" t="str">
            <v>2_ENGATIVA</v>
          </cell>
          <cell r="N454" t="str">
            <v>1_ENERO_2026</v>
          </cell>
          <cell r="O454" t="str">
            <v>18610. Proceso integral e integrado de la Vigilancia de la Salud PúblicaVigilancia en salud pública20262_ENGATIVA1_ENERO_2026</v>
          </cell>
          <cell r="P454">
            <v>7347488</v>
          </cell>
          <cell r="S454">
            <v>0</v>
          </cell>
          <cell r="T454">
            <v>0</v>
          </cell>
        </row>
        <row r="455">
          <cell r="F455" t="str">
            <v>18710. Proceso integral e integrado de la Vigilancia de la Salud PúblicaVigilancia en salud pública2026</v>
          </cell>
          <cell r="G455" t="e">
            <v>#VALUE!</v>
          </cell>
          <cell r="H455" t="str">
            <v>Gestión Intersectorial de Políticas Públicas en los Territorios</v>
          </cell>
          <cell r="I455" t="str">
            <v>GSP</v>
          </cell>
          <cell r="J455" t="str">
            <v>No aplica</v>
          </cell>
          <cell r="K455" t="str">
            <v xml:space="preserve"> Plan de Fortalecimiento </v>
          </cell>
          <cell r="L455" t="str">
            <v>Distrito</v>
          </cell>
          <cell r="M455" t="str">
            <v>2_ENGATIVA</v>
          </cell>
          <cell r="N455" t="str">
            <v>1_ENERO_2026</v>
          </cell>
          <cell r="O455" t="str">
            <v>18710. Proceso integral e integrado de la Vigilancia de la Salud PúblicaVigilancia en salud pública20262_ENGATIVA1_ENERO_2026</v>
          </cell>
          <cell r="P455">
            <v>3994272</v>
          </cell>
          <cell r="S455">
            <v>0</v>
          </cell>
          <cell r="T455">
            <v>0</v>
          </cell>
        </row>
        <row r="456">
          <cell r="F456" t="str">
            <v>18810. Proceso integral e integrado de la Vigilancia de la Salud PúblicaVigilancia en salud pública2026</v>
          </cell>
          <cell r="G456" t="e">
            <v>#VALUE!</v>
          </cell>
          <cell r="H456" t="str">
            <v>Gestión Intersectorial de Políticas Públicas en los Territorios</v>
          </cell>
          <cell r="I456" t="str">
            <v>GSP</v>
          </cell>
          <cell r="J456" t="str">
            <v>No aplica</v>
          </cell>
          <cell r="K456" t="str">
            <v xml:space="preserve"> Plan de Fortalecimiento </v>
          </cell>
          <cell r="L456" t="str">
            <v>Distrito</v>
          </cell>
          <cell r="M456" t="str">
            <v>2_ENGATIVA</v>
          </cell>
          <cell r="N456" t="str">
            <v>1_ENERO_2026</v>
          </cell>
          <cell r="O456" t="str">
            <v>18810. Proceso integral e integrado de la Vigilancia de la Salud PúblicaVigilancia en salud pública20262_ENGATIVA1_ENERO_2026</v>
          </cell>
          <cell r="P456">
            <v>33280669</v>
          </cell>
          <cell r="S456">
            <v>0</v>
          </cell>
          <cell r="T456">
            <v>0</v>
          </cell>
        </row>
        <row r="457">
          <cell r="F457" t="str">
            <v>18910. Proceso integral e integrado de la Vigilancia de la Salud PúblicaVigilancia en salud pública2026</v>
          </cell>
          <cell r="G457" t="e">
            <v>#VALUE!</v>
          </cell>
          <cell r="H457" t="str">
            <v>Gestión Intersectorial de Políticas Públicas en los Territorios</v>
          </cell>
          <cell r="I457" t="str">
            <v>GSP</v>
          </cell>
          <cell r="J457" t="str">
            <v>No aplica</v>
          </cell>
          <cell r="K457" t="str">
            <v xml:space="preserve"> Plan de Fortalecimiento </v>
          </cell>
          <cell r="L457" t="str">
            <v>Distrito</v>
          </cell>
          <cell r="M457" t="str">
            <v>2_ENGATIVA</v>
          </cell>
          <cell r="N457" t="str">
            <v>1_ENERO_2026</v>
          </cell>
          <cell r="O457" t="str">
            <v>18910. Proceso integral e integrado de la Vigilancia de la Salud PúblicaVigilancia en salud pública20262_ENGATIVA1_ENERO_2026</v>
          </cell>
          <cell r="P457">
            <v>25933181</v>
          </cell>
          <cell r="S457">
            <v>0</v>
          </cell>
          <cell r="T457">
            <v>0</v>
          </cell>
        </row>
        <row r="458">
          <cell r="F458" t="str">
            <v>19010. Proceso integral e integrado de la Vigilancia de la Salud PúblicaVigilancia en salud pública2026</v>
          </cell>
          <cell r="G458" t="e">
            <v>#VALUE!</v>
          </cell>
          <cell r="H458" t="str">
            <v>Gestión Intersectorial de Políticas Públicas en los Territorios</v>
          </cell>
          <cell r="I458" t="str">
            <v>GSP</v>
          </cell>
          <cell r="J458" t="str">
            <v>No aplica</v>
          </cell>
          <cell r="K458" t="str">
            <v xml:space="preserve"> Plan de Fortalecimiento </v>
          </cell>
          <cell r="L458" t="str">
            <v>Distrito</v>
          </cell>
          <cell r="M458" t="str">
            <v>2_ENGATIVA</v>
          </cell>
          <cell r="N458" t="str">
            <v>1_ENERO_2026</v>
          </cell>
          <cell r="O458" t="str">
            <v>19010. Proceso integral e integrado de la Vigilancia de la Salud PúblicaVigilancia en salud pública20262_ENGATIVA1_ENERO_2026</v>
          </cell>
          <cell r="P458">
            <v>8432352</v>
          </cell>
          <cell r="S458">
            <v>0</v>
          </cell>
          <cell r="T458">
            <v>0</v>
          </cell>
        </row>
        <row r="459">
          <cell r="F459" t="str">
            <v>19110. Proceso integral e integrado de la Vigilancia de la Salud PúblicaVigilancia en salud pública2026</v>
          </cell>
          <cell r="G459" t="e">
            <v>#VALUE!</v>
          </cell>
          <cell r="H459" t="str">
            <v>Gestión Intersectorial de Políticas Públicas en los Territorios</v>
          </cell>
          <cell r="I459" t="str">
            <v>GSP</v>
          </cell>
          <cell r="J459" t="str">
            <v>No aplica</v>
          </cell>
          <cell r="K459" t="str">
            <v xml:space="preserve"> Plan de Fortalecimiento </v>
          </cell>
          <cell r="L459" t="str">
            <v>Distrito</v>
          </cell>
          <cell r="M459" t="str">
            <v>2_ENGATIVA</v>
          </cell>
          <cell r="N459" t="str">
            <v>1_ENERO_2026</v>
          </cell>
          <cell r="O459" t="str">
            <v>19110. Proceso integral e integrado de la Vigilancia de la Salud PúblicaVigilancia en salud pública20262_ENGATIVA1_ENERO_2026</v>
          </cell>
          <cell r="P459">
            <v>7347488</v>
          </cell>
          <cell r="S459">
            <v>0</v>
          </cell>
          <cell r="T459">
            <v>0</v>
          </cell>
        </row>
        <row r="460">
          <cell r="F460" t="str">
            <v>19210. Proceso integral e integrado de la Vigilancia de la Salud PúblicaVigilancia en salud pública2026</v>
          </cell>
          <cell r="G460" t="e">
            <v>#VALUE!</v>
          </cell>
          <cell r="H460" t="str">
            <v>Gestión Intersectorial de Políticas Públicas en los Territorios</v>
          </cell>
          <cell r="I460" t="str">
            <v>GSP</v>
          </cell>
          <cell r="J460" t="str">
            <v>No aplica</v>
          </cell>
          <cell r="K460" t="str">
            <v xml:space="preserve"> Plan de Fortalecimiento </v>
          </cell>
          <cell r="L460" t="str">
            <v>Distrito</v>
          </cell>
          <cell r="M460" t="str">
            <v>2_ENGATIVA</v>
          </cell>
          <cell r="N460" t="str">
            <v>1_ENERO_2026</v>
          </cell>
          <cell r="O460" t="str">
            <v>19210. Proceso integral e integrado de la Vigilancia de la Salud PúblicaVigilancia en salud pública20262_ENGATIVA1_ENERO_2026</v>
          </cell>
          <cell r="P460">
            <v>3673744</v>
          </cell>
          <cell r="S460">
            <v>0</v>
          </cell>
          <cell r="T460">
            <v>0</v>
          </cell>
        </row>
        <row r="461">
          <cell r="F461" t="str">
            <v>19310. Proceso integral e integrado de la Vigilancia de la Salud PúblicaVigilancia en salud pública2026</v>
          </cell>
          <cell r="G461" t="e">
            <v>#VALUE!</v>
          </cell>
          <cell r="H461" t="str">
            <v>Gestión Intersectorial de Políticas Públicas en los Territorios</v>
          </cell>
          <cell r="I461" t="str">
            <v>GSP</v>
          </cell>
          <cell r="J461" t="str">
            <v>No aplica</v>
          </cell>
          <cell r="K461" t="str">
            <v xml:space="preserve"> Plan de Fortalecimiento </v>
          </cell>
          <cell r="L461" t="str">
            <v>Distrito</v>
          </cell>
          <cell r="M461" t="str">
            <v>2_ENGATIVA</v>
          </cell>
          <cell r="N461" t="str">
            <v>1_ENERO_2026</v>
          </cell>
          <cell r="O461" t="str">
            <v>19310. Proceso integral e integrado de la Vigilancia de la Salud PúblicaVigilancia en salud pública20262_ENGATIVA1_ENERO_2026</v>
          </cell>
          <cell r="P461">
            <v>42556256</v>
          </cell>
          <cell r="S461">
            <v>0</v>
          </cell>
          <cell r="T461">
            <v>0</v>
          </cell>
        </row>
        <row r="462">
          <cell r="F462" t="str">
            <v>19410. Proceso integral e integrado de la Vigilancia de la Salud PúblicaVigilancia en salud pública2026</v>
          </cell>
          <cell r="G462" t="e">
            <v>#VALUE!</v>
          </cell>
          <cell r="H462" t="str">
            <v>Gestión Intersectorial de Políticas Públicas en los Territorios</v>
          </cell>
          <cell r="I462" t="str">
            <v>GSP</v>
          </cell>
          <cell r="J462" t="str">
            <v>No aplica</v>
          </cell>
          <cell r="K462" t="str">
            <v xml:space="preserve"> Plan de Fortalecimiento </v>
          </cell>
          <cell r="L462" t="str">
            <v>Distrito</v>
          </cell>
          <cell r="M462" t="str">
            <v>2_ENGATIVA</v>
          </cell>
          <cell r="N462" t="str">
            <v>1_ENERO_2026</v>
          </cell>
          <cell r="O462" t="str">
            <v>19410. Proceso integral e integrado de la Vigilancia de la Salud PúblicaVigilancia en salud pública20262_ENGATIVA1_ENERO_2026</v>
          </cell>
          <cell r="P462">
            <v>38561984</v>
          </cell>
          <cell r="S462">
            <v>0</v>
          </cell>
          <cell r="T462">
            <v>0</v>
          </cell>
        </row>
        <row r="463">
          <cell r="F463" t="str">
            <v>19510. Proceso integral e integrado de la Vigilancia de la Salud PúblicaVigilancia en salud pública2026</v>
          </cell>
          <cell r="G463" t="e">
            <v>#VALUE!</v>
          </cell>
          <cell r="H463" t="str">
            <v>Gestión Intersectorial de Políticas Públicas en los Territorios</v>
          </cell>
          <cell r="I463" t="str">
            <v>GSP</v>
          </cell>
          <cell r="J463" t="str">
            <v>No aplica</v>
          </cell>
          <cell r="K463" t="str">
            <v xml:space="preserve"> Plan de Fortalecimiento </v>
          </cell>
          <cell r="L463" t="str">
            <v>Distrito</v>
          </cell>
          <cell r="M463" t="str">
            <v>2_ENGATIVA</v>
          </cell>
          <cell r="N463" t="str">
            <v>1_ENERO_2026</v>
          </cell>
          <cell r="O463" t="str">
            <v>19510. Proceso integral e integrado de la Vigilancia de la Salud PúblicaVigilancia en salud pública20262_ENGATIVA1_ENERO_2026</v>
          </cell>
          <cell r="P463">
            <v>125967504</v>
          </cell>
          <cell r="S463">
            <v>0</v>
          </cell>
          <cell r="T463">
            <v>0</v>
          </cell>
        </row>
        <row r="464">
          <cell r="F464" t="str">
            <v>19610. Proceso integral e integrado de la Vigilancia de la Salud PúblicaVigilancia en salud pública2026</v>
          </cell>
          <cell r="G464" t="e">
            <v>#VALUE!</v>
          </cell>
          <cell r="H464" t="str">
            <v>Gestión Intersectorial de Políticas Públicas en los Territorios</v>
          </cell>
          <cell r="I464" t="str">
            <v>GSP</v>
          </cell>
          <cell r="J464" t="str">
            <v>No aplica</v>
          </cell>
          <cell r="K464" t="str">
            <v xml:space="preserve"> Plan de Fortalecimiento </v>
          </cell>
          <cell r="L464" t="str">
            <v>Distrito</v>
          </cell>
          <cell r="M464" t="str">
            <v>2_ENGATIVA</v>
          </cell>
          <cell r="N464" t="str">
            <v>1_ENERO_2026</v>
          </cell>
          <cell r="O464" t="str">
            <v>19610. Proceso integral e integrado de la Vigilancia de la Salud PúblicaVigilancia en salud pública20262_ENGATIVA1_ENERO_2026</v>
          </cell>
          <cell r="P464">
            <v>59199056</v>
          </cell>
          <cell r="S464">
            <v>0</v>
          </cell>
          <cell r="T464">
            <v>0</v>
          </cell>
        </row>
        <row r="465">
          <cell r="F465" t="str">
            <v>19710. Proceso integral e integrado de la Vigilancia de la Salud PúblicaVigilancia en salud pública2026</v>
          </cell>
          <cell r="G465" t="e">
            <v>#VALUE!</v>
          </cell>
          <cell r="H465" t="str">
            <v>Gestión Intersectorial de Políticas Públicas en los Territorios</v>
          </cell>
          <cell r="I465" t="str">
            <v>GSP</v>
          </cell>
          <cell r="J465" t="str">
            <v>No aplica</v>
          </cell>
          <cell r="K465" t="str">
            <v xml:space="preserve"> Plan de Fortalecimiento </v>
          </cell>
          <cell r="L465" t="str">
            <v>Distrito</v>
          </cell>
          <cell r="M465" t="str">
            <v>2_ENGATIVA</v>
          </cell>
          <cell r="N465" t="str">
            <v>1_ENERO_2026</v>
          </cell>
          <cell r="O465" t="str">
            <v>19710. Proceso integral e integrado de la Vigilancia de la Salud PúblicaVigilancia en salud pública20262_ENGATIVA1_ENERO_2026</v>
          </cell>
          <cell r="P465">
            <v>34888240</v>
          </cell>
          <cell r="S465">
            <v>0</v>
          </cell>
          <cell r="T465">
            <v>0</v>
          </cell>
        </row>
        <row r="466">
          <cell r="F466" t="str">
            <v>19810. Proceso integral e integrado de la Vigilancia de la Salud PúblicaVigilancia en salud pública2026</v>
          </cell>
          <cell r="G466" t="e">
            <v>#VALUE!</v>
          </cell>
          <cell r="H466" t="str">
            <v>Gestión Intersectorial de Políticas Públicas en los Territorios</v>
          </cell>
          <cell r="I466" t="str">
            <v>GSP</v>
          </cell>
          <cell r="J466" t="str">
            <v>No aplica</v>
          </cell>
          <cell r="K466" t="str">
            <v xml:space="preserve"> Plan de Fortalecimiento </v>
          </cell>
          <cell r="L466" t="str">
            <v>Distrito</v>
          </cell>
          <cell r="M466" t="str">
            <v>2_ENGATIVA</v>
          </cell>
          <cell r="N466" t="str">
            <v>1_ENERO_2026</v>
          </cell>
          <cell r="O466" t="str">
            <v>19810. Proceso integral e integrado de la Vigilancia de la Salud PúblicaVigilancia en salud pública20262_ENGATIVA1_ENERO_2026</v>
          </cell>
          <cell r="P466">
            <v>73252976</v>
          </cell>
          <cell r="S466">
            <v>0</v>
          </cell>
          <cell r="T466">
            <v>0</v>
          </cell>
        </row>
        <row r="467">
          <cell r="F467" t="str">
            <v>19910. Proceso integral e integrado de la Vigilancia de la Salud PúblicaVigilancia en salud pública2026</v>
          </cell>
          <cell r="G467" t="e">
            <v>#VALUE!</v>
          </cell>
          <cell r="H467" t="str">
            <v>Gestión Intersectorial de Políticas Públicas en los Territorios</v>
          </cell>
          <cell r="I467" t="str">
            <v>GSP</v>
          </cell>
          <cell r="J467" t="str">
            <v>No aplica</v>
          </cell>
          <cell r="K467" t="str">
            <v xml:space="preserve"> Plan de Fortalecimiento </v>
          </cell>
          <cell r="L467" t="str">
            <v>Distrito</v>
          </cell>
          <cell r="M467" t="str">
            <v>2_ENGATIVA</v>
          </cell>
          <cell r="N467" t="str">
            <v>1_ENERO_2026</v>
          </cell>
          <cell r="O467" t="str">
            <v>19910. Proceso integral e integrado de la Vigilancia de la Salud PúblicaVigilancia en salud pública20262_ENGATIVA1_ENERO_2026</v>
          </cell>
          <cell r="P467">
            <v>67631408</v>
          </cell>
          <cell r="S467">
            <v>0</v>
          </cell>
          <cell r="T467">
            <v>0</v>
          </cell>
        </row>
        <row r="468">
          <cell r="F468" t="str">
            <v>20010. Proceso integral e integrado de la Vigilancia de la Salud PúblicaVigilancia en salud pública2026</v>
          </cell>
          <cell r="G468" t="e">
            <v>#VALUE!</v>
          </cell>
          <cell r="H468" t="str">
            <v>Gestión Intersectorial de Políticas Públicas en los Territorios</v>
          </cell>
          <cell r="I468" t="str">
            <v>GSP</v>
          </cell>
          <cell r="J468" t="str">
            <v>No aplica</v>
          </cell>
          <cell r="K468" t="str">
            <v xml:space="preserve"> Plan de Fortalecimiento </v>
          </cell>
          <cell r="L468" t="str">
            <v>Distrito</v>
          </cell>
          <cell r="M468" t="str">
            <v>2_ENGATIVA</v>
          </cell>
          <cell r="N468" t="str">
            <v>1_ENERO_2026</v>
          </cell>
          <cell r="O468" t="str">
            <v>20010. Proceso integral e integrado de la Vigilancia de la Salud PúblicaVigilancia en salud pública20262_ENGATIVA1_ENERO_2026</v>
          </cell>
          <cell r="P468">
            <v>62009840</v>
          </cell>
          <cell r="S468">
            <v>0</v>
          </cell>
          <cell r="T468">
            <v>0</v>
          </cell>
        </row>
        <row r="469">
          <cell r="F469" t="str">
            <v>20110. Proceso integral e integrado de la Vigilancia de la Salud PúblicaVigilancia en salud pública2026</v>
          </cell>
          <cell r="G469" t="e">
            <v>#VALUE!</v>
          </cell>
          <cell r="H469" t="str">
            <v>Gestión Intersectorial de Políticas Públicas en los Territorios</v>
          </cell>
          <cell r="I469" t="str">
            <v>GSP</v>
          </cell>
          <cell r="J469" t="str">
            <v>No aplica</v>
          </cell>
          <cell r="K469" t="str">
            <v xml:space="preserve"> Plan de Fortalecimiento </v>
          </cell>
          <cell r="L469" t="str">
            <v>Distrito</v>
          </cell>
          <cell r="M469" t="str">
            <v>2_ENGATIVA</v>
          </cell>
          <cell r="N469" t="str">
            <v>1_ENERO_2026</v>
          </cell>
          <cell r="O469" t="str">
            <v>20110. Proceso integral e integrado de la Vigilancia de la Salud PúblicaVigilancia en salud pública20262_ENGATIVA1_ENERO_2026</v>
          </cell>
          <cell r="P469">
            <v>152760</v>
          </cell>
          <cell r="S469">
            <v>0</v>
          </cell>
          <cell r="T469">
            <v>0</v>
          </cell>
        </row>
        <row r="470">
          <cell r="F470" t="str">
            <v>20210. Proceso integral e integrado de la Vigilancia de la Salud PúblicaVigilancia en salud pública2026</v>
          </cell>
          <cell r="G470" t="e">
            <v>#VALUE!</v>
          </cell>
          <cell r="H470" t="str">
            <v>Gestión Intersectorial de Políticas Públicas en los Territorios</v>
          </cell>
          <cell r="I470" t="str">
            <v>GSP</v>
          </cell>
          <cell r="J470" t="str">
            <v>No aplica</v>
          </cell>
          <cell r="K470" t="str">
            <v xml:space="preserve"> Plan de Fortalecimiento </v>
          </cell>
          <cell r="L470" t="str">
            <v>Distrito</v>
          </cell>
          <cell r="M470" t="str">
            <v>2_ENGATIVA</v>
          </cell>
          <cell r="N470" t="str">
            <v>1_ENERO_2026</v>
          </cell>
          <cell r="O470" t="str">
            <v>20210. Proceso integral e integrado de la Vigilancia de la Salud PúblicaVigilancia en salud pública20262_ENGATIVA1_ENERO_2026</v>
          </cell>
          <cell r="P470">
            <v>41150864</v>
          </cell>
          <cell r="S470">
            <v>0</v>
          </cell>
          <cell r="T470">
            <v>0</v>
          </cell>
        </row>
        <row r="471">
          <cell r="F471" t="str">
            <v>20310. Proceso integral e integrado de la Vigilancia de la Salud PúblicaVigilancia en salud pública2026</v>
          </cell>
          <cell r="G471" t="e">
            <v>#VALUE!</v>
          </cell>
          <cell r="H471" t="str">
            <v>Gestión Intersectorial de Políticas Públicas en los Territorios</v>
          </cell>
          <cell r="I471" t="str">
            <v>GSP</v>
          </cell>
          <cell r="J471" t="str">
            <v>No aplica</v>
          </cell>
          <cell r="K471" t="str">
            <v xml:space="preserve"> Plan de Fortalecimiento </v>
          </cell>
          <cell r="L471" t="str">
            <v>Distrito</v>
          </cell>
          <cell r="M471" t="str">
            <v>2_ENGATIVA</v>
          </cell>
          <cell r="N471" t="str">
            <v>1_ENERO_2026</v>
          </cell>
          <cell r="O471" t="str">
            <v>20310. Proceso integral e integrado de la Vigilancia de la Salud PúblicaVigilancia en salud pública20262_ENGATIVA1_ENERO_2026</v>
          </cell>
          <cell r="P471">
            <v>37156592</v>
          </cell>
          <cell r="S471">
            <v>0</v>
          </cell>
          <cell r="T471">
            <v>0</v>
          </cell>
        </row>
        <row r="472">
          <cell r="F472" t="str">
            <v>20410. Proceso integral e integrado de la Vigilancia de la Salud PúblicaVigilancia en salud pública2026</v>
          </cell>
          <cell r="G472" t="e">
            <v>#VALUE!</v>
          </cell>
          <cell r="H472" t="str">
            <v>Gestión Intersectorial de Políticas Públicas en los Territorios</v>
          </cell>
          <cell r="I472" t="str">
            <v>GSP</v>
          </cell>
          <cell r="J472" t="str">
            <v>No aplica</v>
          </cell>
          <cell r="K472" t="str">
            <v xml:space="preserve"> Plan de Fortalecimiento </v>
          </cell>
          <cell r="L472" t="str">
            <v>Distrito</v>
          </cell>
          <cell r="M472" t="str">
            <v>2_ENGATIVA</v>
          </cell>
          <cell r="N472" t="str">
            <v>1_ENERO_2026</v>
          </cell>
          <cell r="O472" t="str">
            <v>20410. Proceso integral e integrado de la Vigilancia de la Salud PúblicaVigilancia en salud pública20262_ENGATIVA1_ENERO_2026</v>
          </cell>
          <cell r="P472">
            <v>33162320</v>
          </cell>
          <cell r="S472">
            <v>0</v>
          </cell>
          <cell r="T472">
            <v>0</v>
          </cell>
        </row>
        <row r="473">
          <cell r="F473" t="str">
            <v>20510. Proceso integral e integrado de la Vigilancia de la Salud PúblicaVigilancia en salud pública2026</v>
          </cell>
          <cell r="G473" t="e">
            <v>#VALUE!</v>
          </cell>
          <cell r="H473" t="str">
            <v>Gestión Intersectorial de Políticas Públicas en los Territorios</v>
          </cell>
          <cell r="I473" t="str">
            <v>GSP</v>
          </cell>
          <cell r="J473" t="str">
            <v>No aplica</v>
          </cell>
          <cell r="K473" t="str">
            <v xml:space="preserve"> Plan de Fortalecimiento </v>
          </cell>
          <cell r="L473" t="str">
            <v>Distrito</v>
          </cell>
          <cell r="M473" t="str">
            <v>2_ENGATIVA</v>
          </cell>
          <cell r="N473" t="str">
            <v>1_ENERO_2026</v>
          </cell>
          <cell r="O473" t="str">
            <v>20510. Proceso integral e integrado de la Vigilancia de la Salud PúblicaVigilancia en salud pública20262_ENGATIVA1_ENERO_2026</v>
          </cell>
          <cell r="P473">
            <v>11243136</v>
          </cell>
          <cell r="S473">
            <v>0</v>
          </cell>
          <cell r="T473">
            <v>0</v>
          </cell>
        </row>
        <row r="474">
          <cell r="F474" t="str">
            <v>20610. Proceso integral e integrado de la Vigilancia de la Salud PúblicaVigilancia en salud pública2026</v>
          </cell>
          <cell r="G474" t="e">
            <v>#VALUE!</v>
          </cell>
          <cell r="H474" t="str">
            <v>Gestión Intersectorial de Políticas Públicas en los Territorios</v>
          </cell>
          <cell r="I474" t="str">
            <v>GSP</v>
          </cell>
          <cell r="J474" t="str">
            <v>No aplica</v>
          </cell>
          <cell r="K474" t="str">
            <v xml:space="preserve"> Plan de Fortalecimiento </v>
          </cell>
          <cell r="L474" t="str">
            <v>Distrito</v>
          </cell>
          <cell r="M474" t="str">
            <v>2_ENGATIVA</v>
          </cell>
          <cell r="N474" t="str">
            <v>1_ENERO_2026</v>
          </cell>
          <cell r="O474" t="str">
            <v>20610. Proceso integral e integrado de la Vigilancia de la Salud PúblicaVigilancia en salud pública20262_ENGATIVA1_ENERO_2026</v>
          </cell>
          <cell r="P474">
            <v>7347488</v>
          </cell>
          <cell r="S474">
            <v>0</v>
          </cell>
          <cell r="T474">
            <v>0</v>
          </cell>
        </row>
        <row r="475">
          <cell r="F475" t="str">
            <v>20710. Proceso integral e integrado de la Vigilancia de la Salud PúblicaVigilancia en salud pública2026</v>
          </cell>
          <cell r="G475" t="e">
            <v>#VALUE!</v>
          </cell>
          <cell r="H475" t="str">
            <v>Gestión Intersectorial de Políticas Públicas en los Territorios</v>
          </cell>
          <cell r="I475" t="str">
            <v>GSP</v>
          </cell>
          <cell r="J475" t="str">
            <v>No aplica</v>
          </cell>
          <cell r="K475" t="str">
            <v xml:space="preserve"> Plan de Fortalecimiento </v>
          </cell>
          <cell r="L475" t="str">
            <v>Distrito</v>
          </cell>
          <cell r="M475" t="str">
            <v>2_ENGATIVA</v>
          </cell>
          <cell r="N475" t="str">
            <v>1_ENERO_2026</v>
          </cell>
          <cell r="O475" t="str">
            <v>20710. Proceso integral e integrado de la Vigilancia de la Salud PúblicaVigilancia en salud pública20262_ENGATIVA1_ENERO_2026</v>
          </cell>
          <cell r="P475">
            <v>8210448</v>
          </cell>
          <cell r="S475">
            <v>0</v>
          </cell>
          <cell r="T475">
            <v>0</v>
          </cell>
        </row>
        <row r="476">
          <cell r="F476" t="str">
            <v>20810. Proceso integral e integrado de la Vigilancia de la Salud PúblicaVigilancia en salud pública2026</v>
          </cell>
          <cell r="G476" t="e">
            <v>#VALUE!</v>
          </cell>
          <cell r="H476" t="str">
            <v>Gestión Intersectorial de Políticas Públicas en los Territorios</v>
          </cell>
          <cell r="I476" t="str">
            <v>GSP</v>
          </cell>
          <cell r="J476" t="str">
            <v>No aplica</v>
          </cell>
          <cell r="K476" t="str">
            <v xml:space="preserve"> Plan de Fortalecimiento </v>
          </cell>
          <cell r="L476" t="str">
            <v>Distrito</v>
          </cell>
          <cell r="M476" t="str">
            <v>2_ENGATIVA</v>
          </cell>
          <cell r="N476" t="str">
            <v>1_ENERO_2026</v>
          </cell>
          <cell r="O476" t="str">
            <v>20810. Proceso integral e integrado de la Vigilancia de la Salud PúblicaVigilancia en salud pública20262_ENGATIVA1_ENERO_2026</v>
          </cell>
          <cell r="P476">
            <v>12969056</v>
          </cell>
          <cell r="S476">
            <v>0</v>
          </cell>
          <cell r="T476">
            <v>0</v>
          </cell>
        </row>
        <row r="477">
          <cell r="F477" t="str">
            <v>20910. Proceso integral e integrado de la Vigilancia de la Salud PúblicaVigilancia en salud pública2026</v>
          </cell>
          <cell r="G477" t="e">
            <v>#VALUE!</v>
          </cell>
          <cell r="H477" t="str">
            <v>Gestión Intersectorial de Políticas Públicas en los Territorios</v>
          </cell>
          <cell r="I477" t="str">
            <v>GSP</v>
          </cell>
          <cell r="J477" t="str">
            <v>No aplica</v>
          </cell>
          <cell r="K477" t="str">
            <v xml:space="preserve"> Plan de Fortalecimiento </v>
          </cell>
          <cell r="L477" t="str">
            <v>Distrito</v>
          </cell>
          <cell r="M477" t="str">
            <v>2_ENGATIVA</v>
          </cell>
          <cell r="N477" t="str">
            <v>1_ENERO_2026</v>
          </cell>
          <cell r="O477" t="str">
            <v>20910. Proceso integral e integrado de la Vigilancia de la Salud PúblicaVigilancia en salud pública20262_ENGATIVA1_ENERO_2026</v>
          </cell>
          <cell r="P477">
            <v>7988544</v>
          </cell>
          <cell r="S477">
            <v>0</v>
          </cell>
          <cell r="T477">
            <v>0</v>
          </cell>
        </row>
        <row r="478">
          <cell r="F478" t="str">
            <v>21010. Proceso integral e integrado de la Vigilancia de la Salud PúblicaVigilancia en salud pública2026</v>
          </cell>
          <cell r="G478" t="e">
            <v>#VALUE!</v>
          </cell>
          <cell r="H478" t="str">
            <v>Gestión Intersectorial de Políticas Públicas en los Territorios</v>
          </cell>
          <cell r="I478" t="str">
            <v>GSP</v>
          </cell>
          <cell r="J478" t="str">
            <v>No aplica</v>
          </cell>
          <cell r="K478" t="str">
            <v xml:space="preserve"> Plan de Fortalecimiento </v>
          </cell>
          <cell r="L478" t="str">
            <v>Distrito</v>
          </cell>
          <cell r="M478" t="str">
            <v>2_ENGATIVA</v>
          </cell>
          <cell r="N478" t="str">
            <v>1_ENERO_2026</v>
          </cell>
          <cell r="O478" t="str">
            <v>21010. Proceso integral e integrado de la Vigilancia de la Salud PúblicaVigilancia en salud pública20262_ENGATIVA1_ENERO_2026</v>
          </cell>
          <cell r="P478">
            <v>70836688</v>
          </cell>
          <cell r="S478">
            <v>0</v>
          </cell>
          <cell r="T478">
            <v>0</v>
          </cell>
        </row>
        <row r="479">
          <cell r="F479" t="str">
            <v>21110. Proceso integral e integrado de la Vigilancia de la Salud PúblicaVigilancia en salud pública2026</v>
          </cell>
          <cell r="G479" t="e">
            <v>#VALUE!</v>
          </cell>
          <cell r="H479" t="str">
            <v>Gestión Intersectorial de Políticas Públicas en los Territorios</v>
          </cell>
          <cell r="I479" t="str">
            <v>GSP</v>
          </cell>
          <cell r="J479" t="str">
            <v>No aplica</v>
          </cell>
          <cell r="K479" t="str">
            <v xml:space="preserve"> Plan de Fortalecimiento </v>
          </cell>
          <cell r="L479" t="str">
            <v>Distrito</v>
          </cell>
          <cell r="M479" t="str">
            <v>2_ENGATIVA</v>
          </cell>
          <cell r="N479" t="str">
            <v>1_ENERO_2026</v>
          </cell>
          <cell r="O479" t="str">
            <v>21110. Proceso integral e integrado de la Vigilancia de la Salud PúblicaVigilancia en salud pública20262_ENGATIVA1_ENERO_2026</v>
          </cell>
          <cell r="P479">
            <v>25938112</v>
          </cell>
          <cell r="S479">
            <v>0</v>
          </cell>
          <cell r="T479">
            <v>0</v>
          </cell>
        </row>
        <row r="480">
          <cell r="F480" t="str">
            <v>21210. Proceso integral e integrado de la Vigilancia de la Salud PúblicaVigilancia en salud pública2026</v>
          </cell>
          <cell r="G480" t="e">
            <v>#VALUE!</v>
          </cell>
          <cell r="H480" t="str">
            <v>Gestión Intersectorial de Políticas Públicas en los Territorios</v>
          </cell>
          <cell r="I480" t="str">
            <v>GSP</v>
          </cell>
          <cell r="J480" t="str">
            <v>No aplica</v>
          </cell>
          <cell r="K480" t="str">
            <v xml:space="preserve"> Plan de Fortalecimiento </v>
          </cell>
          <cell r="L480" t="str">
            <v>Distrito</v>
          </cell>
          <cell r="M480" t="str">
            <v>2_ENGATIVA</v>
          </cell>
          <cell r="N480" t="str">
            <v>1_ENERO_2026</v>
          </cell>
          <cell r="O480" t="str">
            <v>21210. Proceso integral e integrado de la Vigilancia de la Salud PúblicaVigilancia en salud pública20262_ENGATIVA1_ENERO_2026</v>
          </cell>
          <cell r="P480">
            <v>100000000</v>
          </cell>
          <cell r="S480">
            <v>0</v>
          </cell>
          <cell r="T480">
            <v>0</v>
          </cell>
        </row>
        <row r="481">
          <cell r="F481" t="str">
            <v>21310. Proceso integral e integrado de la Vigilancia de la Salud PúblicaVigilancia en salud pública2026</v>
          </cell>
          <cell r="G481" t="e">
            <v>#VALUE!</v>
          </cell>
          <cell r="H481" t="str">
            <v>Gestión Intersectorial de Políticas Públicas en los Territorios</v>
          </cell>
          <cell r="I481" t="str">
            <v>GSP</v>
          </cell>
          <cell r="J481" t="str">
            <v>No aplica</v>
          </cell>
          <cell r="K481" t="str">
            <v xml:space="preserve"> Plan de Fortalecimiento </v>
          </cell>
          <cell r="L481" t="str">
            <v>Distrito</v>
          </cell>
          <cell r="M481" t="str">
            <v>2_ENGATIVA</v>
          </cell>
          <cell r="N481" t="str">
            <v>1_ENERO_2026</v>
          </cell>
          <cell r="O481" t="str">
            <v>21310. Proceso integral e integrado de la Vigilancia de la Salud PúblicaVigilancia en salud pública20262_ENGATIVA1_ENERO_2026</v>
          </cell>
          <cell r="P481">
            <v>92953120</v>
          </cell>
          <cell r="S481">
            <v>0</v>
          </cell>
          <cell r="T481">
            <v>0</v>
          </cell>
        </row>
        <row r="482">
          <cell r="F482" t="str">
            <v>21410. Proceso integral e integrado de la Vigilancia de la Salud PúblicaVigilancia en salud pública2026</v>
          </cell>
          <cell r="G482" t="e">
            <v>#VALUE!</v>
          </cell>
          <cell r="H482" t="str">
            <v>Gestión Intersectorial de Políticas Públicas en los Territorios</v>
          </cell>
          <cell r="I482" t="str">
            <v>GSP</v>
          </cell>
          <cell r="J482" t="str">
            <v>No aplica</v>
          </cell>
          <cell r="K482" t="str">
            <v xml:space="preserve"> Plan de Fortalecimiento </v>
          </cell>
          <cell r="L482" t="str">
            <v>Distrito</v>
          </cell>
          <cell r="M482" t="str">
            <v>2_ENGATIVA</v>
          </cell>
          <cell r="N482" t="str">
            <v>1_ENERO_2026</v>
          </cell>
          <cell r="O482" t="str">
            <v>21410. Proceso integral e integrado de la Vigilancia de la Salud PúblicaVigilancia en salud pública20262_ENGATIVA1_ENERO_2026</v>
          </cell>
          <cell r="P482">
            <v>72587264</v>
          </cell>
          <cell r="S482">
            <v>0</v>
          </cell>
          <cell r="T482">
            <v>0</v>
          </cell>
        </row>
        <row r="483">
          <cell r="F483" t="str">
            <v>21510. Proceso integral e integrado de la Vigilancia de la Salud PúblicaVigilancia en salud pública2026</v>
          </cell>
          <cell r="G483" t="e">
            <v>#VALUE!</v>
          </cell>
          <cell r="H483" t="str">
            <v>Gestión Intersectorial de Políticas Públicas en los Territorios</v>
          </cell>
          <cell r="I483" t="str">
            <v>GSP</v>
          </cell>
          <cell r="J483" t="str">
            <v>No aplica</v>
          </cell>
          <cell r="K483" t="str">
            <v xml:space="preserve"> Plan de Fortalecimiento </v>
          </cell>
          <cell r="L483" t="str">
            <v>Distrito</v>
          </cell>
          <cell r="M483" t="str">
            <v>2_ENGATIVA</v>
          </cell>
          <cell r="N483" t="str">
            <v>1_ENERO_2026</v>
          </cell>
          <cell r="O483" t="str">
            <v>21510. Proceso integral e integrado de la Vigilancia de la Salud PúblicaVigilancia en salud pública20262_ENGATIVA1_ENERO_2026</v>
          </cell>
          <cell r="P483">
            <v>211452</v>
          </cell>
          <cell r="S483">
            <v>0</v>
          </cell>
          <cell r="T483">
            <v>0</v>
          </cell>
        </row>
        <row r="484">
          <cell r="F484" t="str">
            <v>21610. Proceso integral e integrado de la Vigilancia de la Salud PúblicaVigilancia en salud pública2026</v>
          </cell>
          <cell r="G484" t="e">
            <v>#VALUE!</v>
          </cell>
          <cell r="H484" t="str">
            <v>Gestión Intersectorial de Políticas Públicas en los Territorios</v>
          </cell>
          <cell r="I484" t="str">
            <v>GSP</v>
          </cell>
          <cell r="J484" t="str">
            <v>No aplica</v>
          </cell>
          <cell r="K484" t="str">
            <v xml:space="preserve"> Plan de Fortalecimiento </v>
          </cell>
          <cell r="L484" t="str">
            <v>Distrito</v>
          </cell>
          <cell r="M484" t="str">
            <v>2_ENGATIVA</v>
          </cell>
          <cell r="N484" t="str">
            <v>1_ENERO_2026</v>
          </cell>
          <cell r="O484" t="str">
            <v>21610. Proceso integral e integrado de la Vigilancia de la Salud PúblicaVigilancia en salud pública20262_ENGATIVA1_ENERO_2026</v>
          </cell>
          <cell r="P484">
            <v>30252912</v>
          </cell>
          <cell r="S484">
            <v>0</v>
          </cell>
          <cell r="T484">
            <v>0</v>
          </cell>
        </row>
        <row r="485">
          <cell r="F485" t="str">
            <v>21710. Proceso integral e integrado de la Vigilancia de la Salud PúblicaVigilancia en salud pública2026</v>
          </cell>
          <cell r="G485" t="e">
            <v>#VALUE!</v>
          </cell>
          <cell r="H485" t="str">
            <v>Gestión Intersectorial de Políticas Públicas en los Territorios</v>
          </cell>
          <cell r="I485" t="str">
            <v>GSP</v>
          </cell>
          <cell r="J485" t="str">
            <v>No aplica</v>
          </cell>
          <cell r="K485" t="str">
            <v xml:space="preserve"> Plan de Fortalecimiento </v>
          </cell>
          <cell r="L485" t="str">
            <v>Distrito</v>
          </cell>
          <cell r="M485" t="str">
            <v>2_ENGATIVA</v>
          </cell>
          <cell r="N485" t="str">
            <v>1_ENERO_2026</v>
          </cell>
          <cell r="O485" t="str">
            <v>21710. Proceso integral e integrado de la Vigilancia de la Salud PúblicaVigilancia en salud pública20262_ENGATIVA1_ENERO_2026</v>
          </cell>
          <cell r="P485">
            <v>3994272</v>
          </cell>
          <cell r="S485">
            <v>0</v>
          </cell>
          <cell r="T485">
            <v>0</v>
          </cell>
        </row>
        <row r="486">
          <cell r="F486" t="str">
            <v>21810. Proceso integral e integrado de la Vigilancia de la Salud PúblicaVigilancia en salud pública2026</v>
          </cell>
          <cell r="G486" t="e">
            <v>#VALUE!</v>
          </cell>
          <cell r="H486" t="str">
            <v>Gestión Intersectorial de Políticas Públicas en los Territorios</v>
          </cell>
          <cell r="I486" t="str">
            <v>GSP</v>
          </cell>
          <cell r="J486" t="str">
            <v>No aplica</v>
          </cell>
          <cell r="K486" t="str">
            <v xml:space="preserve"> Plan de Fortalecimiento </v>
          </cell>
          <cell r="L486" t="str">
            <v>Distrito</v>
          </cell>
          <cell r="M486" t="str">
            <v>2_ENGATIVA</v>
          </cell>
          <cell r="N486" t="str">
            <v>1_ENERO_2026</v>
          </cell>
          <cell r="O486" t="str">
            <v>21810. Proceso integral e integrado de la Vigilancia de la Salud PúblicaVigilancia en salud pública20262_ENGATIVA1_ENERO_2026</v>
          </cell>
          <cell r="P486">
            <v>7347488</v>
          </cell>
          <cell r="S486">
            <v>0</v>
          </cell>
          <cell r="T486">
            <v>0</v>
          </cell>
        </row>
        <row r="487">
          <cell r="F487" t="str">
            <v>21910. Proceso integral e integrado de la Vigilancia de la Salud PúblicaVigilancia en salud pública2026</v>
          </cell>
          <cell r="G487" t="e">
            <v>#VALUE!</v>
          </cell>
          <cell r="H487" t="str">
            <v>Gestión Intersectorial de Políticas Públicas en los Territorios</v>
          </cell>
          <cell r="I487" t="str">
            <v>GSP</v>
          </cell>
          <cell r="J487" t="str">
            <v>No aplica</v>
          </cell>
          <cell r="K487" t="str">
            <v xml:space="preserve"> Plan de Fortalecimiento </v>
          </cell>
          <cell r="L487" t="str">
            <v>Distrito</v>
          </cell>
          <cell r="M487" t="str">
            <v>2_ENGATIVA</v>
          </cell>
          <cell r="N487" t="str">
            <v>1_ENERO_2026</v>
          </cell>
          <cell r="O487" t="str">
            <v>21910. Proceso integral e integrado de la Vigilancia de la Salud PúblicaVigilancia en salud pública20262_ENGATIVA1_ENERO_2026</v>
          </cell>
          <cell r="P487">
            <v>6484528</v>
          </cell>
          <cell r="S487">
            <v>0</v>
          </cell>
          <cell r="T487">
            <v>0</v>
          </cell>
        </row>
        <row r="488">
          <cell r="F488" t="str">
            <v>22010. Proceso integral e integrado de la Vigilancia de la Salud PúblicaVigilancia en salud pública2026</v>
          </cell>
          <cell r="G488" t="e">
            <v>#VALUE!</v>
          </cell>
          <cell r="H488" t="str">
            <v>Gestión Intersectorial de Políticas Públicas en los Territorios</v>
          </cell>
          <cell r="I488" t="str">
            <v>GSP</v>
          </cell>
          <cell r="J488" t="str">
            <v>No aplica</v>
          </cell>
          <cell r="K488" t="str">
            <v xml:space="preserve"> Plan de Fortalecimiento </v>
          </cell>
          <cell r="L488" t="str">
            <v>Distrito</v>
          </cell>
          <cell r="M488" t="str">
            <v>2_ENGATIVA</v>
          </cell>
          <cell r="N488" t="str">
            <v>1_ENERO_2026</v>
          </cell>
          <cell r="O488" t="str">
            <v>22010. Proceso integral e integrado de la Vigilancia de la Salud PúblicaVigilancia en salud pública20262_ENGATIVA1_ENERO_2026</v>
          </cell>
          <cell r="P488">
            <v>5621568</v>
          </cell>
          <cell r="S488">
            <v>0</v>
          </cell>
          <cell r="T488">
            <v>0</v>
          </cell>
        </row>
        <row r="489">
          <cell r="F489" t="str">
            <v>22110. Proceso integral e integrado de la Vigilancia de la Salud PúblicaVigilancia en salud pública2026</v>
          </cell>
          <cell r="G489" t="e">
            <v>#VALUE!</v>
          </cell>
          <cell r="H489" t="str">
            <v>Gestión Intersectorial de Políticas Públicas en los Territorios</v>
          </cell>
          <cell r="I489" t="str">
            <v>GSP</v>
          </cell>
          <cell r="J489" t="str">
            <v>No aplica</v>
          </cell>
          <cell r="K489" t="str">
            <v xml:space="preserve"> Plan de Fortalecimiento </v>
          </cell>
          <cell r="L489" t="str">
            <v>Distrito</v>
          </cell>
          <cell r="M489" t="str">
            <v>2_ENGATIVA</v>
          </cell>
          <cell r="N489" t="str">
            <v>1_ENERO_2026</v>
          </cell>
          <cell r="O489" t="str">
            <v>22110. Proceso integral e integrado de la Vigilancia de la Salud PúblicaVigilancia en salud pública20262_ENGATIVA1_ENERO_2026</v>
          </cell>
          <cell r="P489">
            <v>149094832</v>
          </cell>
          <cell r="S489">
            <v>0</v>
          </cell>
          <cell r="T489">
            <v>0</v>
          </cell>
        </row>
        <row r="490">
          <cell r="F490" t="str">
            <v>22210. Proceso integral e integrado de la Vigilancia de la Salud PúblicaVigilancia en salud pública2026</v>
          </cell>
          <cell r="G490" t="e">
            <v>#VALUE!</v>
          </cell>
          <cell r="H490" t="str">
            <v>Gestión Intersectorial de Políticas Públicas en los Territorios</v>
          </cell>
          <cell r="I490" t="str">
            <v>GSP</v>
          </cell>
          <cell r="J490" t="str">
            <v>No aplica</v>
          </cell>
          <cell r="K490" t="str">
            <v xml:space="preserve"> Plan de Fortalecimiento </v>
          </cell>
          <cell r="L490" t="str">
            <v>Distrito</v>
          </cell>
          <cell r="M490" t="str">
            <v>2_ENGATIVA</v>
          </cell>
          <cell r="N490" t="str">
            <v>1_ENERO_2026</v>
          </cell>
          <cell r="O490" t="str">
            <v>22210. Proceso integral e integrado de la Vigilancia de la Salud PúblicaVigilancia en salud pública20262_ENGATIVA1_ENERO_2026</v>
          </cell>
          <cell r="P490">
            <v>18590624</v>
          </cell>
          <cell r="S490">
            <v>0</v>
          </cell>
          <cell r="T490">
            <v>0</v>
          </cell>
        </row>
        <row r="491">
          <cell r="F491" t="str">
            <v>22310. Proceso integral e integrado de la Vigilancia de la Salud PúblicaVigilancia en salud pública2026</v>
          </cell>
          <cell r="G491" t="e">
            <v>#VALUE!</v>
          </cell>
          <cell r="H491" t="str">
            <v>Gestión Intersectorial de Políticas Públicas en los Territorios</v>
          </cell>
          <cell r="I491" t="str">
            <v>GSP</v>
          </cell>
          <cell r="J491" t="str">
            <v>No aplica</v>
          </cell>
          <cell r="K491" t="str">
            <v xml:space="preserve"> Plan de Fortalecimiento </v>
          </cell>
          <cell r="L491" t="str">
            <v>Distrito</v>
          </cell>
          <cell r="M491" t="str">
            <v>2_ENGATIVA</v>
          </cell>
          <cell r="N491" t="str">
            <v>1_ENERO_2026</v>
          </cell>
          <cell r="O491" t="str">
            <v>22310. Proceso integral e integrado de la Vigilancia de la Salud PúblicaVigilancia en salud pública20262_ENGATIVA1_ENERO_2026</v>
          </cell>
          <cell r="P491">
            <v>29488576</v>
          </cell>
          <cell r="S491">
            <v>0</v>
          </cell>
          <cell r="T491">
            <v>0</v>
          </cell>
        </row>
        <row r="492">
          <cell r="F492" t="str">
            <v>22410. Proceso integral e integrado de la Vigilancia de la Salud PúblicaVigilancia en salud pública2026</v>
          </cell>
          <cell r="G492" t="e">
            <v>#VALUE!</v>
          </cell>
          <cell r="H492" t="str">
            <v>Gestión Intersectorial de Políticas Públicas en los Territorios</v>
          </cell>
          <cell r="I492" t="str">
            <v>GSP</v>
          </cell>
          <cell r="J492" t="str">
            <v>No aplica</v>
          </cell>
          <cell r="K492" t="str">
            <v xml:space="preserve"> Plan de Fortalecimiento </v>
          </cell>
          <cell r="L492" t="str">
            <v>Distrito</v>
          </cell>
          <cell r="M492" t="str">
            <v>2_ENGATIVA</v>
          </cell>
          <cell r="N492" t="str">
            <v>1_ENERO_2026</v>
          </cell>
          <cell r="O492" t="str">
            <v>22410. Proceso integral e integrado de la Vigilancia de la Salud PúblicaVigilancia en salud pública20262_ENGATIVA1_ENERO_2026</v>
          </cell>
          <cell r="P492">
            <v>3994272</v>
          </cell>
          <cell r="S492">
            <v>0</v>
          </cell>
          <cell r="T492">
            <v>0</v>
          </cell>
        </row>
        <row r="493">
          <cell r="F493" t="str">
            <v>22510. Proceso integral e integrado de la Vigilancia de la Salud PúblicaVigilancia en salud pública2026</v>
          </cell>
          <cell r="G493" t="e">
            <v>#VALUE!</v>
          </cell>
          <cell r="H493" t="str">
            <v>Gestión Intersectorial de Políticas Públicas en los Territorios</v>
          </cell>
          <cell r="I493" t="str">
            <v>GSP</v>
          </cell>
          <cell r="J493" t="str">
            <v>No aplica</v>
          </cell>
          <cell r="K493" t="str">
            <v xml:space="preserve"> Plan de Fortalecimiento </v>
          </cell>
          <cell r="L493" t="str">
            <v>Distrito</v>
          </cell>
          <cell r="M493" t="str">
            <v>2_ENGATIVA</v>
          </cell>
          <cell r="N493" t="str">
            <v>1_ENERO_2026</v>
          </cell>
          <cell r="O493" t="str">
            <v>22510. Proceso integral e integrado de la Vigilancia de la Salud PúblicaVigilancia en salud pública20262_ENGATIVA1_ENERO_2026</v>
          </cell>
          <cell r="P493">
            <v>7347488</v>
          </cell>
          <cell r="S493">
            <v>0</v>
          </cell>
          <cell r="T493">
            <v>0</v>
          </cell>
        </row>
        <row r="494">
          <cell r="F494" t="str">
            <v>22610. Proceso integral e integrado de la Vigilancia de la Salud PúblicaVigilancia en salud pública2026</v>
          </cell>
          <cell r="G494" t="e">
            <v>#VALUE!</v>
          </cell>
          <cell r="H494" t="str">
            <v>Gestión Intersectorial de Políticas Públicas en los Territorios</v>
          </cell>
          <cell r="I494" t="str">
            <v>GSP</v>
          </cell>
          <cell r="J494" t="str">
            <v>No aplica</v>
          </cell>
          <cell r="K494" t="str">
            <v xml:space="preserve"> Plan de Fortalecimiento </v>
          </cell>
          <cell r="L494" t="str">
            <v>Distrito</v>
          </cell>
          <cell r="M494" t="str">
            <v>2_ENGATIVA</v>
          </cell>
          <cell r="N494" t="str">
            <v>1_ENERO_2026</v>
          </cell>
          <cell r="O494" t="str">
            <v>22610. Proceso integral e integrado de la Vigilancia de la Salud PúblicaVigilancia en salud pública20262_ENGATIVA1_ENERO_2026</v>
          </cell>
          <cell r="P494">
            <v>95295440</v>
          </cell>
          <cell r="S494">
            <v>0</v>
          </cell>
          <cell r="T494">
            <v>0</v>
          </cell>
        </row>
        <row r="495">
          <cell r="F495" t="str">
            <v>22710. Proceso integral e integrado de la Vigilancia de la Salud PúblicaVigilancia en salud pública2026</v>
          </cell>
          <cell r="G495" t="e">
            <v>#VALUE!</v>
          </cell>
          <cell r="H495" t="str">
            <v>Gestión Intersectorial de Políticas Públicas en los Territorios</v>
          </cell>
          <cell r="I495" t="str">
            <v>GSP</v>
          </cell>
          <cell r="J495" t="str">
            <v>No aplica</v>
          </cell>
          <cell r="K495" t="str">
            <v xml:space="preserve"> Plan de Fortalecimiento </v>
          </cell>
          <cell r="L495" t="str">
            <v>Distrito</v>
          </cell>
          <cell r="M495" t="str">
            <v>2_ENGATIVA</v>
          </cell>
          <cell r="N495" t="str">
            <v>1_ENERO_2026</v>
          </cell>
          <cell r="O495" t="str">
            <v>22710. Proceso integral e integrado de la Vigilancia de la Salud PúblicaVigilancia en salud pública20262_ENGATIVA1_ENERO_2026</v>
          </cell>
          <cell r="P495">
            <v>53602144</v>
          </cell>
          <cell r="S495">
            <v>0</v>
          </cell>
          <cell r="T495">
            <v>0</v>
          </cell>
        </row>
        <row r="496">
          <cell r="F496" t="str">
            <v>22810. Proceso integral e integrado de la Vigilancia de la Salud PúblicaVigilancia en salud pública2026</v>
          </cell>
          <cell r="G496" t="e">
            <v>#VALUE!</v>
          </cell>
          <cell r="H496" t="str">
            <v>Gestión Intersectorial de Políticas Públicas en los Territorios</v>
          </cell>
          <cell r="I496" t="str">
            <v>GSP</v>
          </cell>
          <cell r="J496" t="str">
            <v>No aplica</v>
          </cell>
          <cell r="K496" t="str">
            <v xml:space="preserve"> Plan de Fortalecimiento </v>
          </cell>
          <cell r="L496" t="str">
            <v>Distrito</v>
          </cell>
          <cell r="M496" t="str">
            <v>2_ENGATIVA</v>
          </cell>
          <cell r="N496" t="str">
            <v>1_ENERO_2026</v>
          </cell>
          <cell r="O496" t="str">
            <v>22810. Proceso integral e integrado de la Vigilancia de la Salud PúblicaVigilancia en salud pública20262_ENGATIVA1_ENERO_2026</v>
          </cell>
          <cell r="P496">
            <v>3513480</v>
          </cell>
          <cell r="S496">
            <v>0</v>
          </cell>
          <cell r="T496">
            <v>0</v>
          </cell>
        </row>
        <row r="497">
          <cell r="F497" t="str">
            <v>22910. Proceso integral e integrado de la Vigilancia de la Salud PúblicaVigilancia en salud pública2026</v>
          </cell>
          <cell r="G497" t="e">
            <v>#VALUE!</v>
          </cell>
          <cell r="H497" t="str">
            <v>Gestión Intersectorial de Políticas Públicas en los Territorios</v>
          </cell>
          <cell r="I497" t="str">
            <v>GSP</v>
          </cell>
          <cell r="J497" t="str">
            <v>No aplica</v>
          </cell>
          <cell r="K497" t="str">
            <v xml:space="preserve"> Plan de Fortalecimiento </v>
          </cell>
          <cell r="L497" t="str">
            <v>Distrito</v>
          </cell>
          <cell r="M497" t="str">
            <v>2_ENGATIVA</v>
          </cell>
          <cell r="N497" t="str">
            <v>1_ENERO_2026</v>
          </cell>
          <cell r="O497" t="str">
            <v>22910. Proceso integral e integrado de la Vigilancia de la Salud PúblicaVigilancia en salud pública20262_ENGATIVA1_ENERO_2026</v>
          </cell>
          <cell r="P497">
            <v>281936</v>
          </cell>
          <cell r="S497">
            <v>0</v>
          </cell>
          <cell r="T497">
            <v>0</v>
          </cell>
        </row>
        <row r="498">
          <cell r="F498" t="str">
            <v>23010. Proceso integral e integrado de la Vigilancia de la Salud PúblicaVigilancia en salud pública2026</v>
          </cell>
          <cell r="G498" t="e">
            <v>#VALUE!</v>
          </cell>
          <cell r="H498" t="str">
            <v>Gestión Intersectorial de Políticas Públicas en los Territorios</v>
          </cell>
          <cell r="I498" t="str">
            <v>GSP</v>
          </cell>
          <cell r="J498" t="str">
            <v>No aplica</v>
          </cell>
          <cell r="K498" t="str">
            <v xml:space="preserve"> Plan de Fortalecimiento </v>
          </cell>
          <cell r="L498" t="str">
            <v>Distrito</v>
          </cell>
          <cell r="M498" t="str">
            <v>2_ENGATIVA</v>
          </cell>
          <cell r="N498" t="str">
            <v>1_ENERO_2026</v>
          </cell>
          <cell r="O498" t="str">
            <v>23010. Proceso integral e integrado de la Vigilancia de la Salud PúblicaVigilancia en salud pública20262_ENGATIVA1_ENERO_2026</v>
          </cell>
          <cell r="P498">
            <v>244416</v>
          </cell>
          <cell r="S498">
            <v>0</v>
          </cell>
          <cell r="T498">
            <v>0</v>
          </cell>
        </row>
        <row r="499">
          <cell r="F499" t="str">
            <v>23111. Proceso integral e integrado de la Vigilancia basada en ComunidadVigilancia en salud pública2026</v>
          </cell>
          <cell r="G499" t="e">
            <v>#VALUE!</v>
          </cell>
          <cell r="H499" t="str">
            <v>Gestión Intersectorial de Políticas Públicas en los Territorios</v>
          </cell>
          <cell r="I499" t="str">
            <v>GSP</v>
          </cell>
          <cell r="J499" t="str">
            <v>No aplica</v>
          </cell>
          <cell r="K499" t="str">
            <v xml:space="preserve"> Plan de Fortalecimiento </v>
          </cell>
          <cell r="L499" t="str">
            <v>Distrito</v>
          </cell>
          <cell r="M499" t="str">
            <v>2_ENGATIVA</v>
          </cell>
          <cell r="N499" t="str">
            <v>1_ENERO_2026</v>
          </cell>
          <cell r="O499" t="str">
            <v>23111. Proceso integral e integrado de la Vigilancia basada en ComunidadVigilancia en salud pública20262_ENGATIVA1_ENERO_2026</v>
          </cell>
          <cell r="P499">
            <v>25173776</v>
          </cell>
          <cell r="S499">
            <v>0</v>
          </cell>
          <cell r="T499">
            <v>0</v>
          </cell>
        </row>
        <row r="500">
          <cell r="F500" t="str">
            <v>23211. Proceso integral e integrado de la Vigilancia basada en ComunidadVigilancia en salud pública2026</v>
          </cell>
          <cell r="G500" t="e">
            <v>#VALUE!</v>
          </cell>
          <cell r="H500" t="str">
            <v>Gestión Intersectorial de Políticas Públicas en los Territorios</v>
          </cell>
          <cell r="I500" t="str">
            <v>GSP</v>
          </cell>
          <cell r="J500" t="str">
            <v>No aplica</v>
          </cell>
          <cell r="K500" t="str">
            <v xml:space="preserve"> Plan de Fortalecimiento </v>
          </cell>
          <cell r="L500" t="str">
            <v>Distrito</v>
          </cell>
          <cell r="M500" t="str">
            <v>2_ENGATIVA</v>
          </cell>
          <cell r="N500" t="str">
            <v>1_ENERO_2026</v>
          </cell>
          <cell r="O500" t="str">
            <v>23211. Proceso integral e integrado de la Vigilancia basada en ComunidadVigilancia en salud pública20262_ENGATIVA1_ENERO_2026</v>
          </cell>
          <cell r="P500">
            <v>5621568</v>
          </cell>
          <cell r="S500">
            <v>1</v>
          </cell>
          <cell r="T500">
            <v>5621568</v>
          </cell>
        </row>
        <row r="501">
          <cell r="F501" t="str">
            <v>23311. Proceso integral e integrado de la Vigilancia basada en ComunidadVigilancia en salud pública2026</v>
          </cell>
          <cell r="G501" t="e">
            <v>#VALUE!</v>
          </cell>
          <cell r="H501" t="str">
            <v>Gestión Intersectorial de Políticas Públicas en los Territorios</v>
          </cell>
          <cell r="I501" t="str">
            <v>GSP</v>
          </cell>
          <cell r="J501" t="str">
            <v>No aplica</v>
          </cell>
          <cell r="K501" t="str">
            <v xml:space="preserve"> Plan de Fortalecimiento </v>
          </cell>
          <cell r="L501" t="str">
            <v>Distrito</v>
          </cell>
          <cell r="M501" t="str">
            <v>2_ENGATIVA</v>
          </cell>
          <cell r="N501" t="str">
            <v>1_ENERO_2026</v>
          </cell>
          <cell r="O501" t="str">
            <v>23311. Proceso integral e integrado de la Vigilancia basada en ComunidadVigilancia en salud pública20262_ENGATIVA1_ENERO_2026</v>
          </cell>
          <cell r="P501">
            <v>7026960</v>
          </cell>
          <cell r="S501">
            <v>0</v>
          </cell>
          <cell r="T501">
            <v>0</v>
          </cell>
        </row>
        <row r="502">
          <cell r="F502" t="str">
            <v>23413. Proceso integral e integrado de gestión y análisis de políticas para el bienestarAnálisis de Politicas2026</v>
          </cell>
          <cell r="G502" t="e">
            <v>#VALUE!</v>
          </cell>
          <cell r="H502" t="str">
            <v>Gestión Intersectorial de Políticas Públicas en los Territorios</v>
          </cell>
          <cell r="I502" t="str">
            <v>GSP</v>
          </cell>
          <cell r="J502" t="str">
            <v>No aplica</v>
          </cell>
          <cell r="K502" t="str">
            <v xml:space="preserve"> Plan de Fortalecimiento </v>
          </cell>
          <cell r="L502" t="str">
            <v>Distrito</v>
          </cell>
          <cell r="M502" t="str">
            <v>2_ENGATIVA</v>
          </cell>
          <cell r="N502" t="str">
            <v>1_ENERO_2026</v>
          </cell>
          <cell r="O502" t="str">
            <v>23413. Proceso integral e integrado de gestión y análisis de políticas para el bienestarAnálisis de Politicas20262_ENGATIVA1_ENERO_2026</v>
          </cell>
          <cell r="P502">
            <v>24853248</v>
          </cell>
          <cell r="S502">
            <v>0.98</v>
          </cell>
          <cell r="T502">
            <v>24356183.039999999</v>
          </cell>
        </row>
        <row r="503">
          <cell r="F503" t="str">
            <v>23513. Proceso integral e integrado de gestión y análisis de políticas para el bienestarAnálisis de Politicas2026</v>
          </cell>
          <cell r="G503" t="e">
            <v>#VALUE!</v>
          </cell>
          <cell r="H503" t="str">
            <v>Gestión Intersectorial de Políticas Públicas en los Territorios</v>
          </cell>
          <cell r="I503" t="str">
            <v>GSP</v>
          </cell>
          <cell r="J503" t="str">
            <v>No aplica</v>
          </cell>
          <cell r="K503" t="str">
            <v xml:space="preserve"> Plan de Fortalecimiento </v>
          </cell>
          <cell r="L503" t="str">
            <v>Distrito</v>
          </cell>
          <cell r="M503" t="str">
            <v>2_ENGATIVA</v>
          </cell>
          <cell r="N503" t="str">
            <v>1_ENERO_2026</v>
          </cell>
          <cell r="O503" t="str">
            <v>23513. Proceso integral e integrado de gestión y análisis de políticas para el bienestarAnálisis de Politicas20262_ENGATIVA1_ENERO_2026</v>
          </cell>
          <cell r="P503">
            <v>7332480</v>
          </cell>
          <cell r="S503">
            <v>0</v>
          </cell>
          <cell r="T503">
            <v>0</v>
          </cell>
        </row>
        <row r="504">
          <cell r="F504" t="str">
            <v>23613. Proceso integral e integrado de gestión y análisis de políticas para el bienestarAnálisis de Politicas2026</v>
          </cell>
          <cell r="G504" t="e">
            <v>#VALUE!</v>
          </cell>
          <cell r="H504" t="str">
            <v>Gestión Intersectorial de Políticas Públicas en los Territorios</v>
          </cell>
          <cell r="I504" t="str">
            <v>GSP</v>
          </cell>
          <cell r="J504" t="str">
            <v>No aplica</v>
          </cell>
          <cell r="K504" t="str">
            <v xml:space="preserve"> Plan de Fortalecimiento </v>
          </cell>
          <cell r="L504" t="str">
            <v>Distrito</v>
          </cell>
          <cell r="M504" t="str">
            <v>2_ENGATIVA</v>
          </cell>
          <cell r="N504" t="str">
            <v>1_ENERO_2026</v>
          </cell>
          <cell r="O504" t="str">
            <v>23613. Proceso integral e integrado de gestión y análisis de políticas para el bienestarAnálisis de Politicas20262_ENGATIVA1_ENERO_2026</v>
          </cell>
          <cell r="P504">
            <v>7332480</v>
          </cell>
          <cell r="S504">
            <v>0</v>
          </cell>
          <cell r="T504">
            <v>0</v>
          </cell>
        </row>
        <row r="505">
          <cell r="F505" t="str">
            <v>23713. Proceso integral e integrado de gestión y análisis de políticas para el bienestarAnálisis de Politicas2026</v>
          </cell>
          <cell r="G505" t="e">
            <v>#VALUE!</v>
          </cell>
          <cell r="H505" t="str">
            <v>Gestión Intersectorial de Políticas Públicas en los Territorios</v>
          </cell>
          <cell r="I505" t="str">
            <v>GSP</v>
          </cell>
          <cell r="J505" t="str">
            <v>No aplica</v>
          </cell>
          <cell r="K505" t="str">
            <v xml:space="preserve"> Plan de Fortalecimiento </v>
          </cell>
          <cell r="L505" t="str">
            <v>Distrito</v>
          </cell>
          <cell r="M505" t="str">
            <v>2_ENGATIVA</v>
          </cell>
          <cell r="N505" t="str">
            <v>1_ENERO_2026</v>
          </cell>
          <cell r="O505" t="str">
            <v>23713. Proceso integral e integrado de gestión y análisis de políticas para el bienestarAnálisis de Politicas20262_ENGATIVA1_ENERO_2026</v>
          </cell>
          <cell r="P505">
            <v>22914000</v>
          </cell>
          <cell r="S505">
            <v>0</v>
          </cell>
          <cell r="T505">
            <v>0</v>
          </cell>
        </row>
        <row r="506">
          <cell r="F506" t="str">
            <v>23813. Proceso integral e integrado de gestión y análisis de políticas para el bienestarAnálisis de Politicas2026</v>
          </cell>
          <cell r="G506" t="e">
            <v>#VALUE!</v>
          </cell>
          <cell r="H506" t="str">
            <v>Gestión Intersectorial de Políticas Públicas en los Territorios</v>
          </cell>
          <cell r="I506" t="str">
            <v>GSP</v>
          </cell>
          <cell r="J506" t="str">
            <v>No aplica</v>
          </cell>
          <cell r="K506" t="str">
            <v xml:space="preserve"> Plan de Fortalecimiento </v>
          </cell>
          <cell r="L506" t="str">
            <v>Distrito</v>
          </cell>
          <cell r="M506" t="str">
            <v>2_ENGATIVA</v>
          </cell>
          <cell r="N506" t="str">
            <v>1_ENERO_2026</v>
          </cell>
          <cell r="O506" t="str">
            <v>23813. Proceso integral e integrado de gestión y análisis de políticas para el bienestarAnálisis de Politicas20262_ENGATIVA1_ENERO_2026</v>
          </cell>
          <cell r="P506">
            <v>29329920</v>
          </cell>
          <cell r="S506">
            <v>0</v>
          </cell>
          <cell r="T506">
            <v>0</v>
          </cell>
        </row>
        <row r="507">
          <cell r="F507" t="str">
            <v>23913. Proceso integral e integrado de gestión y análisis de políticas para el bienestarAnálisis de Politicas2026</v>
          </cell>
          <cell r="G507" t="e">
            <v>#VALUE!</v>
          </cell>
          <cell r="H507" t="str">
            <v>Gestión Intersectorial de Políticas Públicas en los Territorios</v>
          </cell>
          <cell r="I507" t="str">
            <v>GSP</v>
          </cell>
          <cell r="J507" t="str">
            <v>No aplica</v>
          </cell>
          <cell r="K507" t="str">
            <v xml:space="preserve"> Plan de Fortalecimiento </v>
          </cell>
          <cell r="L507" t="str">
            <v>Distrito</v>
          </cell>
          <cell r="M507" t="str">
            <v>2_ENGATIVA</v>
          </cell>
          <cell r="N507" t="str">
            <v>1_ENERO_2026</v>
          </cell>
          <cell r="O507" t="str">
            <v>23913. Proceso integral e integrado de gestión y análisis de políticas para el bienestarAnálisis de Politicas20262_ENGATIVA1_ENERO_2026</v>
          </cell>
          <cell r="P507">
            <v>17086608</v>
          </cell>
          <cell r="S507">
            <v>0.98</v>
          </cell>
          <cell r="T507">
            <v>16744875.84</v>
          </cell>
        </row>
        <row r="508">
          <cell r="F508" t="str">
            <v>24013. Proceso integral e integrado de gestión y análisis de políticas para el bienestarAnálisis de Politicas2026</v>
          </cell>
          <cell r="G508" t="e">
            <v>#VALUE!</v>
          </cell>
          <cell r="H508" t="str">
            <v>Gestión Intersectorial de Políticas Públicas en los Territorios</v>
          </cell>
          <cell r="I508" t="str">
            <v>GSP</v>
          </cell>
          <cell r="J508" t="str">
            <v>No aplica</v>
          </cell>
          <cell r="K508" t="str">
            <v xml:space="preserve"> Plan de Fortalecimiento </v>
          </cell>
          <cell r="L508" t="str">
            <v>Distrito</v>
          </cell>
          <cell r="M508" t="str">
            <v>2_ENGATIVA</v>
          </cell>
          <cell r="N508" t="str">
            <v>1_ENERO_2026</v>
          </cell>
          <cell r="O508" t="str">
            <v>24013. Proceso integral e integrado de gestión y análisis de políticas para el bienestarAnálisis de Politicas20262_ENGATIVA1_ENERO_2026</v>
          </cell>
          <cell r="P508">
            <v>3910656</v>
          </cell>
          <cell r="S508">
            <v>0</v>
          </cell>
          <cell r="T508">
            <v>0</v>
          </cell>
        </row>
        <row r="509">
          <cell r="F509" t="str">
            <v>24113. Proceso integral e integrado de gestión y análisis de políticas para el bienestarAnálisis de Politicas2026</v>
          </cell>
          <cell r="G509" t="e">
            <v>#VALUE!</v>
          </cell>
          <cell r="H509" t="str">
            <v>Gestión Intersectorial de Políticas Públicas en los Territorios</v>
          </cell>
          <cell r="I509" t="str">
            <v>GSP</v>
          </cell>
          <cell r="J509" t="str">
            <v>No aplica</v>
          </cell>
          <cell r="K509" t="str">
            <v xml:space="preserve"> Plan de Fortalecimiento </v>
          </cell>
          <cell r="L509" t="str">
            <v>Distrito</v>
          </cell>
          <cell r="M509" t="str">
            <v>2_ENGATIVA</v>
          </cell>
          <cell r="N509" t="str">
            <v>1_ENERO_2026</v>
          </cell>
          <cell r="O509" t="str">
            <v>24113. Proceso integral e integrado de gestión y análisis de políticas para el bienestarAnálisis de Politicas20262_ENGATIVA1_ENERO_2026</v>
          </cell>
          <cell r="P509">
            <v>3910656</v>
          </cell>
          <cell r="S509">
            <v>0</v>
          </cell>
          <cell r="T509">
            <v>0</v>
          </cell>
        </row>
        <row r="510">
          <cell r="F510" t="str">
            <v>24213. Proceso integral e integrado de gestión y análisis de políticas para el bienestarAnálisis de Politicas2026</v>
          </cell>
          <cell r="G510" t="e">
            <v>#VALUE!</v>
          </cell>
          <cell r="H510" t="str">
            <v>Gestión Intersectorial de Políticas Públicas en los Territorios</v>
          </cell>
          <cell r="I510" t="str">
            <v>GSP</v>
          </cell>
          <cell r="J510" t="str">
            <v>No aplica</v>
          </cell>
          <cell r="K510" t="str">
            <v xml:space="preserve"> Plan de Fortalecimiento </v>
          </cell>
          <cell r="L510" t="str">
            <v>Distrito</v>
          </cell>
          <cell r="M510" t="str">
            <v>2_ENGATIVA</v>
          </cell>
          <cell r="N510" t="str">
            <v>1_ENERO_2026</v>
          </cell>
          <cell r="O510" t="str">
            <v>24213. Proceso integral e integrado de gestión y análisis de políticas para el bienestarAnálisis de Politicas20262_ENGATIVA1_ENERO_2026</v>
          </cell>
          <cell r="P510">
            <v>12220800</v>
          </cell>
          <cell r="S510">
            <v>0</v>
          </cell>
          <cell r="T510">
            <v>0</v>
          </cell>
        </row>
        <row r="511">
          <cell r="F511" t="str">
            <v>24313. Proceso integral e integrado de gestión y análisis de políticas para el bienestarAnálisis de Politicas2026</v>
          </cell>
          <cell r="G511" t="e">
            <v>#VALUE!</v>
          </cell>
          <cell r="H511" t="str">
            <v>Gestión Intersectorial de Políticas Públicas en los Territorios</v>
          </cell>
          <cell r="I511" t="str">
            <v>GSP</v>
          </cell>
          <cell r="J511" t="str">
            <v>No aplica</v>
          </cell>
          <cell r="K511" t="str">
            <v xml:space="preserve"> Plan de Fortalecimiento </v>
          </cell>
          <cell r="L511" t="str">
            <v>Distrito</v>
          </cell>
          <cell r="M511" t="str">
            <v>2_ENGATIVA</v>
          </cell>
          <cell r="N511" t="str">
            <v>1_ENERO_2026</v>
          </cell>
          <cell r="O511" t="str">
            <v>24313. Proceso integral e integrado de gestión y análisis de políticas para el bienestarAnálisis de Politicas20262_ENGATIVA1_ENERO_2026</v>
          </cell>
          <cell r="P511">
            <v>15642624</v>
          </cell>
          <cell r="S511">
            <v>0</v>
          </cell>
          <cell r="T511">
            <v>0</v>
          </cell>
        </row>
        <row r="512">
          <cell r="F512" t="str">
            <v>24413. Proceso integral e integrado de gestión y análisis de políticas para el bienestarAnálisis de Politicas2026</v>
          </cell>
          <cell r="G512" t="e">
            <v>#VALUE!</v>
          </cell>
          <cell r="H512" t="str">
            <v>Gestión Intersectorial de Políticas Públicas en los Territorios</v>
          </cell>
          <cell r="I512" t="str">
            <v>GSP</v>
          </cell>
          <cell r="J512" t="str">
            <v>No aplica</v>
          </cell>
          <cell r="K512" t="str">
            <v xml:space="preserve"> Plan de Fortalecimiento </v>
          </cell>
          <cell r="L512" t="str">
            <v>Distrito</v>
          </cell>
          <cell r="M512" t="str">
            <v>2_ENGATIVA</v>
          </cell>
          <cell r="N512" t="str">
            <v>1_ENERO_2026</v>
          </cell>
          <cell r="O512" t="str">
            <v>24413. Proceso integral e integrado de gestión y análisis de políticas para el bienestarAnálisis de Politicas20262_ENGATIVA1_ENERO_2026</v>
          </cell>
          <cell r="P512">
            <v>20316544</v>
          </cell>
          <cell r="S512">
            <v>0</v>
          </cell>
          <cell r="T512">
            <v>0</v>
          </cell>
        </row>
        <row r="513">
          <cell r="F513" t="str">
            <v>24513. Proceso integral e integrado de gestión y análisis de políticas para el bienestarAnálisis de Politicas2026</v>
          </cell>
          <cell r="G513" t="e">
            <v>#VALUE!</v>
          </cell>
          <cell r="H513" t="str">
            <v>Gestión Intersectorial de Políticas Públicas en los Territorios</v>
          </cell>
          <cell r="I513" t="str">
            <v>GSP</v>
          </cell>
          <cell r="J513" t="str">
            <v>No aplica</v>
          </cell>
          <cell r="K513" t="str">
            <v xml:space="preserve"> Plan de Fortalecimiento </v>
          </cell>
          <cell r="L513" t="str">
            <v>Distrito</v>
          </cell>
          <cell r="M513" t="str">
            <v>2_ENGATIVA</v>
          </cell>
          <cell r="N513" t="str">
            <v>1_ENERO_2026</v>
          </cell>
          <cell r="O513" t="str">
            <v>24513. Proceso integral e integrado de gestión y análisis de políticas para el bienestarAnálisis de Politicas20262_ENGATIVA1_ENERO_2026</v>
          </cell>
          <cell r="P513">
            <v>24729968</v>
          </cell>
          <cell r="S513">
            <v>0</v>
          </cell>
          <cell r="T513">
            <v>0</v>
          </cell>
        </row>
        <row r="514">
          <cell r="F514" t="str">
            <v>24613. Proceso integral e integrado de gestión y análisis de políticas para el bienestarAnálisis de Politicas2026</v>
          </cell>
          <cell r="G514" t="e">
            <v>#VALUE!</v>
          </cell>
          <cell r="H514" t="str">
            <v>Gestión Intersectorial de Políticas Públicas en los Territorios</v>
          </cell>
          <cell r="I514" t="str">
            <v>GSP</v>
          </cell>
          <cell r="J514" t="str">
            <v>No aplica</v>
          </cell>
          <cell r="K514" t="str">
            <v xml:space="preserve"> Plan de Fortalecimiento </v>
          </cell>
          <cell r="L514" t="str">
            <v>Distrito</v>
          </cell>
          <cell r="M514" t="str">
            <v>2_ENGATIVA</v>
          </cell>
          <cell r="N514" t="str">
            <v>1_ENERO_2026</v>
          </cell>
          <cell r="O514" t="str">
            <v>24613. Proceso integral e integrado de gestión y análisis de políticas para el bienestarAnálisis de Politicas20262_ENGATIVA1_ENERO_2026</v>
          </cell>
          <cell r="P514">
            <v>67458816</v>
          </cell>
          <cell r="S514">
            <v>0</v>
          </cell>
          <cell r="T514">
            <v>0</v>
          </cell>
        </row>
        <row r="515">
          <cell r="F515" t="str">
            <v>11. Gestión Territorial para la Atención Primaria Social de los procesos de Gestión de la Salud Pública (GSP) y el Plan de Salud Pública de Intervenciones Colectivas (PSPIC)Gestión Territorial2026</v>
          </cell>
          <cell r="G515" t="str">
            <v>Coordinación Territorial Zonal GSP-PSPIC</v>
          </cell>
          <cell r="H515" t="str">
            <v>Coordinación y seguimiento de la gestión territorial</v>
          </cell>
          <cell r="I515" t="str">
            <v>GSP - PSPIC</v>
          </cell>
          <cell r="J515" t="str">
            <v>No aplica</v>
          </cell>
          <cell r="K515" t="str">
            <v>Plan de acción</v>
          </cell>
          <cell r="L515" t="str">
            <v>Zonal</v>
          </cell>
          <cell r="M515" t="str">
            <v>3_SUBA</v>
          </cell>
          <cell r="N515" t="str">
            <v>1_ENERO_2026</v>
          </cell>
          <cell r="O515" t="str">
            <v>11. Gestión Territorial para la Atención Primaria Social de los procesos de Gestión de la Salud Pública (GSP) y el Plan de Salud Pública de Intervenciones Colectivas (PSPIC)Gestión Territorial20263_SUBA1_ENERO_2026</v>
          </cell>
          <cell r="P515">
            <v>30277568</v>
          </cell>
          <cell r="S515">
            <v>0</v>
          </cell>
          <cell r="T515">
            <v>0</v>
          </cell>
        </row>
        <row r="516">
          <cell r="F516" t="str">
            <v>31. Gestión Territorial para la Atención Primaria Social de los procesos de Gestión de la Salud Pública (GSP) y el Plan de Salud Pública de Intervenciones Colectivas (PSPIC)Gestión Territorial2026</v>
          </cell>
          <cell r="G516" t="str">
            <v>Gestión local del GSP-PSPIC (Monitoreo y Seguimiento)</v>
          </cell>
          <cell r="H516" t="str">
            <v>Coordinación y seguimiento de la gestión territorial</v>
          </cell>
          <cell r="I516" t="str">
            <v>GSP-PSPIC</v>
          </cell>
          <cell r="J516" t="str">
            <v>No aplica</v>
          </cell>
          <cell r="K516" t="str">
            <v>Plan de acción</v>
          </cell>
          <cell r="L516" t="str">
            <v>Local</v>
          </cell>
          <cell r="M516" t="str">
            <v>3_SUBA</v>
          </cell>
          <cell r="N516" t="str">
            <v>1_ENERO_2026</v>
          </cell>
          <cell r="O516" t="str">
            <v>31. Gestión Territorial para la Atención Primaria Social de los procesos de Gestión de la Salud Pública (GSP) y el Plan de Salud Pública de Intervenciones Colectivas (PSPIC)Gestión Territorial20263_SUBA1_ENERO_2026</v>
          </cell>
          <cell r="P516">
            <v>12204720</v>
          </cell>
          <cell r="S516">
            <v>1</v>
          </cell>
          <cell r="T516">
            <v>12204720</v>
          </cell>
        </row>
        <row r="517">
          <cell r="F517" t="str">
            <v>41. Gestión Territorial para la Atención Primaria Social de los procesos de Gestión de la Salud Pública (GSP) y el Plan de Salud Pública de Intervenciones Colectivas (PSPIC)Gestión Territorial2026</v>
          </cell>
          <cell r="G517" t="str">
            <v>Gestión local del GSP-PSPIC (Soporte operativo)</v>
          </cell>
          <cell r="H517" t="str">
            <v>Coordinación y seguimiento de la gestión territorial</v>
          </cell>
          <cell r="I517" t="str">
            <v>GSP-PSPIC</v>
          </cell>
          <cell r="J517" t="str">
            <v>No aplica</v>
          </cell>
          <cell r="K517" t="str">
            <v>Plan de acción</v>
          </cell>
          <cell r="L517" t="str">
            <v>Local</v>
          </cell>
          <cell r="M517" t="str">
            <v>3_SUBA</v>
          </cell>
          <cell r="N517" t="str">
            <v>1_ENERO_2026</v>
          </cell>
          <cell r="O517" t="str">
            <v>41. Gestión Territorial para la Atención Primaria Social de los procesos de Gestión de la Salud Pública (GSP) y el Plan de Salud Pública de Intervenciones Colectivas (PSPIC)Gestión Territorial20263_SUBA1_ENERO_2026</v>
          </cell>
          <cell r="P517">
            <v>6484528</v>
          </cell>
          <cell r="S517">
            <v>0.29891304347826098</v>
          </cell>
          <cell r="T517">
            <v>1938310.0000000007</v>
          </cell>
        </row>
        <row r="518">
          <cell r="F518" t="str">
            <v>51. Gestión Territorial para la Atención Primaria Social de los procesos de Gestión de la Salud Pública (GSP) y el Plan de Salud Pública de Intervenciones Colectivas (PSPIC)Gestión Territorial2026</v>
          </cell>
          <cell r="G518" t="str">
            <v>Gestión local del GSP-PSPIC (prescripción social)</v>
          </cell>
          <cell r="H518" t="str">
            <v>Coordinación y seguimiento de la gestión territorial</v>
          </cell>
          <cell r="I518" t="str">
            <v>GSP-PSPIC</v>
          </cell>
          <cell r="J518" t="str">
            <v>No aplica</v>
          </cell>
          <cell r="K518" t="str">
            <v>Plan de acción</v>
          </cell>
          <cell r="L518" t="str">
            <v>Local</v>
          </cell>
          <cell r="M518" t="str">
            <v>3_SUBA</v>
          </cell>
          <cell r="N518" t="str">
            <v>1_ENERO_2026</v>
          </cell>
          <cell r="O518" t="str">
            <v>51. Gestión Territorial para la Atención Primaria Social de los procesos de Gestión de la Salud Pública (GSP) y el Plan de Salud Pública de Intervenciones Colectivas (PSPIC)Gestión Territorial20263_SUBA1_ENERO_2026</v>
          </cell>
          <cell r="P518">
            <v>5621568</v>
          </cell>
          <cell r="S518">
            <v>1</v>
          </cell>
          <cell r="T518">
            <v>5621568</v>
          </cell>
        </row>
        <row r="519">
          <cell r="F519" t="str">
            <v>61. Gestión Territorial para la Atención Primaria Social de los procesos de Gestión de la Salud Pública (GSP) y el Plan de Salud Pública de Intervenciones Colectivas (PSPIC)Gestión Territorial2026</v>
          </cell>
          <cell r="G519" t="str">
            <v>Gestión local del GSP-PSPIC (Sumapaz)</v>
          </cell>
          <cell r="H519" t="str">
            <v>Coordinación y seguimiento de la gestión territorial</v>
          </cell>
          <cell r="I519" t="str">
            <v>GSP-PSPIC</v>
          </cell>
          <cell r="J519" t="str">
            <v>No aplica</v>
          </cell>
          <cell r="K519" t="str">
            <v>Plan de acción</v>
          </cell>
          <cell r="L519" t="str">
            <v>Local</v>
          </cell>
          <cell r="M519" t="str">
            <v>3_SUBA</v>
          </cell>
          <cell r="N519" t="str">
            <v>1_ENERO_2026</v>
          </cell>
          <cell r="O519" t="str">
            <v>61. Gestión Territorial para la Atención Primaria Social de los procesos de Gestión de la Salud Pública (GSP) y el Plan de Salud Pública de Intervenciones Colectivas (PSPIC)Gestión Territorial20263_SUBA1_ENERO_2026</v>
          </cell>
          <cell r="P519">
            <v>15132712</v>
          </cell>
          <cell r="S519">
            <v>0</v>
          </cell>
          <cell r="T519">
            <v>0</v>
          </cell>
        </row>
        <row r="520">
          <cell r="F520" t="str">
            <v>71. Gestión Territorial para la Atención Primaria Social de los procesos de Gestión de la Salud Pública (GSP) y el Plan de Salud Pública de Intervenciones Colectivas (PSPIC)Gestión Territorial2026</v>
          </cell>
          <cell r="G520" t="str">
            <v>Gestión zonal  VSP</v>
          </cell>
          <cell r="H520" t="str">
            <v>Coordinación y seguimiento de la gestión territorial</v>
          </cell>
          <cell r="I520" t="str">
            <v>GSP</v>
          </cell>
          <cell r="J520" t="str">
            <v>No aplica</v>
          </cell>
          <cell r="K520" t="str">
            <v>Plan de acción</v>
          </cell>
          <cell r="L520" t="str">
            <v>Zonal</v>
          </cell>
          <cell r="M520" t="str">
            <v>3_SUBA</v>
          </cell>
          <cell r="N520" t="str">
            <v>1_ENERO_2026</v>
          </cell>
          <cell r="O520" t="str">
            <v>71. Gestión Territorial para la Atención Primaria Social de los procesos de Gestión de la Salud Pública (GSP) y el Plan de Salud Pública de Intervenciones Colectivas (PSPIC)Gestión Territorial20263_SUBA1_ENERO_2026</v>
          </cell>
          <cell r="P520">
            <v>25617584</v>
          </cell>
          <cell r="S520">
            <v>0</v>
          </cell>
          <cell r="T520">
            <v>0</v>
          </cell>
        </row>
        <row r="521">
          <cell r="F521" t="str">
            <v>81. Gestión Territorial para la Atención Primaria Social de los procesos de Gestión de la Salud Pública (GSP) y el Plan de Salud Pública de Intervenciones Colectivas (PSPIC)Gestión Territorial2026</v>
          </cell>
          <cell r="G521" t="str">
            <v>Gestión zonal  VSA</v>
          </cell>
          <cell r="H521" t="str">
            <v>Coordinación y seguimiento de la gestión territorial</v>
          </cell>
          <cell r="I521" t="str">
            <v>GSP</v>
          </cell>
          <cell r="J521" t="str">
            <v>No aplica</v>
          </cell>
          <cell r="K521" t="str">
            <v>Plan de acción</v>
          </cell>
          <cell r="L521" t="str">
            <v>Zonal</v>
          </cell>
          <cell r="M521" t="str">
            <v>3_SUBA</v>
          </cell>
          <cell r="N521" t="str">
            <v>1_ENERO_2026</v>
          </cell>
          <cell r="O521" t="str">
            <v>81. Gestión Territorial para la Atención Primaria Social de los procesos de Gestión de la Salud Pública (GSP) y el Plan de Salud Pública de Intervenciones Colectivas (PSPIC)Gestión Territorial20263_SUBA1_ENERO_2026</v>
          </cell>
          <cell r="P521">
            <v>9098064</v>
          </cell>
          <cell r="S521">
            <v>0</v>
          </cell>
          <cell r="T521">
            <v>0</v>
          </cell>
        </row>
        <row r="522">
          <cell r="F522" t="str">
            <v>91. Gestión Territorial para la Atención Primaria Social de los procesos de Gestión de la Salud Pública (GSP) y el Plan de Salud Pública de Intervenciones Colectivas (PSPIC)Gestión Territorial2026</v>
          </cell>
          <cell r="G522" t="str">
            <v>Gestión zonal  GPEPB - PAI</v>
          </cell>
          <cell r="H522" t="str">
            <v>Coordinación y seguimiento de la gestión territorial</v>
          </cell>
          <cell r="I522" t="str">
            <v>GSP</v>
          </cell>
          <cell r="J522" t="str">
            <v>No aplica</v>
          </cell>
          <cell r="K522" t="str">
            <v>Plan de acción</v>
          </cell>
          <cell r="L522" t="str">
            <v>Zonal</v>
          </cell>
          <cell r="M522" t="str">
            <v>3_SUBA</v>
          </cell>
          <cell r="N522" t="str">
            <v>1_ENERO_2026</v>
          </cell>
          <cell r="O522" t="str">
            <v>91. Gestión Territorial para la Atención Primaria Social de los procesos de Gestión de la Salud Pública (GSP) y el Plan de Salud Pública de Intervenciones Colectivas (PSPIC)Gestión Territorial20263_SUBA1_ENERO_2026</v>
          </cell>
          <cell r="P522">
            <v>28674928</v>
          </cell>
          <cell r="S522">
            <v>0</v>
          </cell>
          <cell r="T522">
            <v>0</v>
          </cell>
        </row>
        <row r="523">
          <cell r="F523" t="str">
            <v>101. Gestión Territorial para la Atención Primaria Social de los procesos de Gestión de la Salud Pública (GSP) y el Plan de Salud Pública de Intervenciones Colectivas (PSPIC)Gestión Territorial2026</v>
          </cell>
          <cell r="G523" t="str">
            <v>Gestión zonal  POLÍTICAS</v>
          </cell>
          <cell r="H523" t="str">
            <v>Coordinación y seguimiento de la gestión territorial</v>
          </cell>
          <cell r="I523" t="str">
            <v>GSP</v>
          </cell>
          <cell r="J523" t="str">
            <v>No aplica</v>
          </cell>
          <cell r="K523" t="str">
            <v>Plan de acción</v>
          </cell>
          <cell r="L523" t="str">
            <v>Zonal</v>
          </cell>
          <cell r="M523" t="str">
            <v>3_SUBA</v>
          </cell>
          <cell r="N523" t="str">
            <v>1_ENERO_2026</v>
          </cell>
          <cell r="O523" t="str">
            <v>101. Gestión Territorial para la Atención Primaria Social de los procesos de Gestión de la Salud Pública (GSP) y el Plan de Salud Pública de Intervenciones Colectivas (PSPIC)Gestión Territorial20263_SUBA1_ENERO_2026</v>
          </cell>
          <cell r="P523">
            <v>13092336</v>
          </cell>
          <cell r="S523">
            <v>0</v>
          </cell>
          <cell r="T523">
            <v>0</v>
          </cell>
        </row>
        <row r="524">
          <cell r="F524" t="str">
            <v>111. Gestión Territorial para la Atención Primaria Social de los procesos de Gestión de la Salud Pública (GSP) y el Plan de Salud Pública de Intervenciones Colectivas (PSPIC)Gestión Territorial2026</v>
          </cell>
          <cell r="G524" t="str">
            <v>Entornos de MAS Bienestar</v>
          </cell>
          <cell r="H524" t="str">
            <v>Coordinación y seguimiento de la gestión territorial</v>
          </cell>
          <cell r="I524" t="str">
            <v>GSP</v>
          </cell>
          <cell r="J524" t="str">
            <v>No aplica</v>
          </cell>
          <cell r="K524" t="str">
            <v>Plan de acción</v>
          </cell>
          <cell r="L524" t="str">
            <v>Zonal</v>
          </cell>
          <cell r="M524" t="str">
            <v>3_SUBA</v>
          </cell>
          <cell r="N524" t="str">
            <v>1_ENERO_2026</v>
          </cell>
          <cell r="O524" t="str">
            <v>111. Gestión Territorial para la Atención Primaria Social de los procesos de Gestión de la Salud Pública (GSP) y el Plan de Salud Pública de Intervenciones Colectivas (PSPIC)Gestión Territorial20263_SUBA1_ENERO_2026</v>
          </cell>
          <cell r="P524">
            <v>29389952</v>
          </cell>
          <cell r="S524">
            <v>0</v>
          </cell>
          <cell r="T524">
            <v>0</v>
          </cell>
        </row>
        <row r="525">
          <cell r="F525" t="str">
            <v>121. Gestión Territorial para la Atención Primaria Social de los procesos de Gestión de la Salud Pública (GSP) y el Plan de Salud Pública de Intervenciones Colectivas (PSPIC)Gestión Territorial2026</v>
          </cell>
          <cell r="G525" t="str">
            <v>Gestión de la información de acciones colectivas en salud pública - GESI</v>
          </cell>
          <cell r="H525" t="str">
            <v>Soporte estratégico para la GSP-PSPIC</v>
          </cell>
          <cell r="I525" t="str">
            <v>GSP</v>
          </cell>
          <cell r="J525" t="str">
            <v>No aplica</v>
          </cell>
          <cell r="K525" t="str">
            <v>Plan de acción</v>
          </cell>
          <cell r="L525" t="str">
            <v>Zonal</v>
          </cell>
          <cell r="M525" t="str">
            <v>3_SUBA</v>
          </cell>
          <cell r="N525" t="str">
            <v>1_ENERO_2026</v>
          </cell>
          <cell r="O525" t="str">
            <v>121. Gestión Territorial para la Atención Primaria Social de los procesos de Gestión de la Salud Pública (GSP) y el Plan de Salud Pública de Intervenciones Colectivas (PSPIC)Gestión Territorial20263_SUBA1_ENERO_2026</v>
          </cell>
          <cell r="P525">
            <v>100029392</v>
          </cell>
          <cell r="S525">
            <v>0</v>
          </cell>
          <cell r="T525">
            <v>0</v>
          </cell>
        </row>
        <row r="526">
          <cell r="F526" t="str">
            <v>131. Gestión Territorial para la Atención Primaria Social de los procesos de Gestión de la Salud Pública (GSP) y el Plan de Salud Pública de Intervenciones Colectivas (PSPIC)Gestión Territorial2026</v>
          </cell>
          <cell r="G526" t="str">
            <v>Educación para la salud pública - ESP</v>
          </cell>
          <cell r="H526" t="str">
            <v>Soporte estratégico para la GSP-PSPIC</v>
          </cell>
          <cell r="I526" t="str">
            <v>GSP</v>
          </cell>
          <cell r="J526" t="str">
            <v>No aplica</v>
          </cell>
          <cell r="K526" t="str">
            <v>Plan de acción</v>
          </cell>
          <cell r="L526" t="str">
            <v>Zonal</v>
          </cell>
          <cell r="M526" t="str">
            <v>3_SUBA</v>
          </cell>
          <cell r="N526" t="str">
            <v>1_ENERO_2026</v>
          </cell>
          <cell r="O526" t="str">
            <v>131. Gestión Territorial para la Atención Primaria Social de los procesos de Gestión de la Salud Pública (GSP) y el Plan de Salud Pública de Intervenciones Colectivas (PSPIC)Gestión Territorial20263_SUBA1_ENERO_2026</v>
          </cell>
          <cell r="P526">
            <v>29833760</v>
          </cell>
          <cell r="S526">
            <v>0</v>
          </cell>
          <cell r="T526">
            <v>0</v>
          </cell>
        </row>
        <row r="527">
          <cell r="F527" t="str">
            <v>141. Gestión Territorial para la Atención Primaria Social de los procesos de Gestión de la Salud Pública (GSP) y el Plan de Salud Pública de Intervenciones Colectivas (PSPIC)Gestión Territorial2026</v>
          </cell>
          <cell r="G527" t="str">
            <v>Prescripción social - Activación de rutas</v>
          </cell>
          <cell r="H527" t="str">
            <v>Soporte estratégico para la GSP-PSPIC</v>
          </cell>
          <cell r="I527" t="str">
            <v>GSP</v>
          </cell>
          <cell r="J527" t="str">
            <v>No aplica</v>
          </cell>
          <cell r="K527" t="str">
            <v>Plan de acción</v>
          </cell>
          <cell r="L527" t="str">
            <v>Zonal</v>
          </cell>
          <cell r="M527" t="str">
            <v>3_SUBA</v>
          </cell>
          <cell r="N527" t="str">
            <v>1_ENERO_2026</v>
          </cell>
          <cell r="O527" t="str">
            <v>141. Gestión Territorial para la Atención Primaria Social de los procesos de Gestión de la Salud Pública (GSP) y el Plan de Salud Pública de Intervenciones Colectivas (PSPIC)Gestión Territorial20263_SUBA1_ENERO_2026</v>
          </cell>
          <cell r="P527">
            <v>54021296</v>
          </cell>
          <cell r="S527">
            <v>0</v>
          </cell>
          <cell r="T527">
            <v>0</v>
          </cell>
        </row>
        <row r="528">
          <cell r="F528" t="str">
            <v>151. Gestión Territorial para la Atención Primaria Social de los procesos de Gestión de la Salud Pública (GSP) y el Plan de Salud Pública de Intervenciones Colectivas (PSPIC)Gestión Territorial2026</v>
          </cell>
          <cell r="G528" t="str">
            <v>Prescripción social - Activación de rutas (Salud Mental)</v>
          </cell>
          <cell r="H528" t="str">
            <v>Soporte estratégico para la GSP-PSPIC</v>
          </cell>
          <cell r="I528" t="str">
            <v>GSP</v>
          </cell>
          <cell r="J528" t="str">
            <v>No aplica</v>
          </cell>
          <cell r="K528" t="str">
            <v>Plan de acción</v>
          </cell>
          <cell r="L528" t="str">
            <v>Zonal</v>
          </cell>
          <cell r="M528" t="str">
            <v>3_SUBA</v>
          </cell>
          <cell r="N528" t="str">
            <v>1_ENERO_2026</v>
          </cell>
          <cell r="O528" t="str">
            <v>151. Gestión Territorial para la Atención Primaria Social de los procesos de Gestión de la Salud Pública (GSP) y el Plan de Salud Pública de Intervenciones Colectivas (PSPIC)Gestión Territorial20263_SUBA1_ENERO_2026</v>
          </cell>
          <cell r="P528">
            <v>5621568</v>
          </cell>
          <cell r="S528">
            <v>0</v>
          </cell>
          <cell r="T528">
            <v>0</v>
          </cell>
        </row>
        <row r="529">
          <cell r="F529" t="str">
            <v>161. Gestión Territorial para la Atención Primaria Social de los procesos de Gestión de la Salud Pública (GSP) y el Plan de Salud Pública de Intervenciones Colectivas (PSPIC)Gestión Territorial2026</v>
          </cell>
          <cell r="G529" t="str">
            <v>Prescripción social - Activación de rutas (Sur - Centro Oriente)</v>
          </cell>
          <cell r="H529" t="str">
            <v>Soporte estratégico para la GSP-PSPIC</v>
          </cell>
          <cell r="I529" t="str">
            <v>GSP</v>
          </cell>
          <cell r="J529" t="str">
            <v>No aplica</v>
          </cell>
          <cell r="K529" t="str">
            <v>Plan de acción</v>
          </cell>
          <cell r="L529" t="str">
            <v>Distrito</v>
          </cell>
          <cell r="M529" t="str">
            <v>3_SUBA</v>
          </cell>
          <cell r="N529" t="str">
            <v>1_ENERO_2026</v>
          </cell>
          <cell r="O529" t="str">
            <v>161. Gestión Territorial para la Atención Primaria Social de los procesos de Gestión de la Salud Pública (GSP) y el Plan de Salud Pública de Intervenciones Colectivas (PSPIC)Gestión Territorial20263_SUBA1_ENERO_2026</v>
          </cell>
          <cell r="P529">
            <v>3994272</v>
          </cell>
          <cell r="S529">
            <v>0</v>
          </cell>
          <cell r="T529">
            <v>0</v>
          </cell>
        </row>
        <row r="530">
          <cell r="F530" t="str">
            <v>171. Gestión Territorial para la Atención Primaria Social de los procesos de Gestión de la Salud Pública (GSP) y el Plan de Salud Pública de Intervenciones Colectivas (PSPIC)Gestión Territorial2026</v>
          </cell>
          <cell r="G530" t="str">
            <v>Análisis de condiciones, calidad de vida, salud y enfermedad - ACCVSyE-DC (Sur Occidente)</v>
          </cell>
          <cell r="H530" t="str">
            <v>Análisis de la gestión territorial de la salud pública</v>
          </cell>
          <cell r="I530" t="str">
            <v>GSP</v>
          </cell>
          <cell r="J530" t="str">
            <v>No aplica</v>
          </cell>
          <cell r="K530" t="str">
            <v>Plan de análisis</v>
          </cell>
          <cell r="L530" t="str">
            <v>Distrito</v>
          </cell>
          <cell r="M530" t="str">
            <v>3_SUBA</v>
          </cell>
          <cell r="N530" t="str">
            <v>1_ENERO_2026</v>
          </cell>
          <cell r="O530" t="str">
            <v>171. Gestión Territorial para la Atención Primaria Social de los procesos de Gestión de la Salud Pública (GSP) y el Plan de Salud Pública de Intervenciones Colectivas (PSPIC)Gestión Territorial20263_SUBA1_ENERO_2026</v>
          </cell>
          <cell r="P530">
            <v>5621568</v>
          </cell>
          <cell r="S530">
            <v>0</v>
          </cell>
          <cell r="T530">
            <v>0</v>
          </cell>
        </row>
        <row r="531">
          <cell r="F531" t="str">
            <v>181. Gestión Territorial para la Atención Primaria Social de los procesos de Gestión de la Salud Pública (GSP) y el Plan de Salud Pública de Intervenciones Colectivas (PSPIC)Gestión Territorial2026</v>
          </cell>
          <cell r="G531" t="str">
            <v>Análisis de condiciones, calidad de vida, salud y enfermedad - ACCVSyE</v>
          </cell>
          <cell r="H531" t="str">
            <v>Análisis de la gestión territorial de la salud pública</v>
          </cell>
          <cell r="I531" t="str">
            <v>GSP</v>
          </cell>
          <cell r="J531" t="str">
            <v>No aplica</v>
          </cell>
          <cell r="K531" t="str">
            <v>Plan de análisis</v>
          </cell>
          <cell r="L531" t="str">
            <v>Zonal</v>
          </cell>
          <cell r="M531" t="str">
            <v>3_SUBA</v>
          </cell>
          <cell r="N531" t="str">
            <v>1_ENERO_2026</v>
          </cell>
          <cell r="O531" t="str">
            <v>181. Gestión Territorial para la Atención Primaria Social de los procesos de Gestión de la Salud Pública (GSP) y el Plan de Salud Pública de Intervenciones Colectivas (PSPIC)Gestión Territorial20263_SUBA1_ENERO_2026</v>
          </cell>
          <cell r="P531">
            <v>32422640</v>
          </cell>
          <cell r="S531">
            <v>0</v>
          </cell>
          <cell r="T531">
            <v>0</v>
          </cell>
        </row>
        <row r="532">
          <cell r="F532" t="str">
            <v>191. Gestión Territorial para la Atención Primaria Social de los procesos de Gestión de la Salud Pública (GSP) y el Plan de Salud Pública de Intervenciones Colectivas (PSPIC)Gestión Territorial2026</v>
          </cell>
          <cell r="G532" t="str">
            <v>Análisis de las políticas y acciones para la salud pública en el marco de la gestión territorial</v>
          </cell>
          <cell r="H532" t="str">
            <v>Análisis de la gestión territorial de la salud pública</v>
          </cell>
          <cell r="I532" t="str">
            <v>GSP</v>
          </cell>
          <cell r="J532" t="str">
            <v>No aplica</v>
          </cell>
          <cell r="K532" t="str">
            <v>Plan de análisis</v>
          </cell>
          <cell r="L532" t="str">
            <v>Zonal</v>
          </cell>
          <cell r="M532" t="str">
            <v>3_SUBA</v>
          </cell>
          <cell r="N532" t="str">
            <v>1_ENERO_2026</v>
          </cell>
          <cell r="O532" t="str">
            <v>191. Gestión Territorial para la Atención Primaria Social de los procesos de Gestión de la Salud Pública (GSP) y el Plan de Salud Pública de Intervenciones Colectivas (PSPIC)Gestión Territorial20263_SUBA1_ENERO_2026</v>
          </cell>
          <cell r="P532">
            <v>20316544</v>
          </cell>
          <cell r="S532">
            <v>0</v>
          </cell>
          <cell r="T532">
            <v>0</v>
          </cell>
        </row>
        <row r="533">
          <cell r="F533" t="str">
            <v>202. Cuidado Continuo por una vida con bienestarComunitario2026</v>
          </cell>
          <cell r="G533" t="str">
            <v xml:space="preserve">Sesiones educativas para MAS bienestar </v>
          </cell>
          <cell r="H533" t="str">
            <v xml:space="preserve">Promoción de la salud y bienestar </v>
          </cell>
          <cell r="I533" t="str">
            <v>PSPIC</v>
          </cell>
          <cell r="J533" t="str">
            <v>No aplica</v>
          </cell>
          <cell r="K533" t="str">
            <v>Sesión</v>
          </cell>
          <cell r="L533" t="str">
            <v>Local</v>
          </cell>
          <cell r="M533" t="str">
            <v>3_SUBA</v>
          </cell>
          <cell r="N533" t="str">
            <v>1_ENERO_2026</v>
          </cell>
          <cell r="O533" t="str">
            <v>202. Cuidado Continuo por una vida con bienestarComunitario20263_SUBA1_ENERO_2026</v>
          </cell>
          <cell r="P533">
            <v>105404</v>
          </cell>
          <cell r="S533">
            <v>49</v>
          </cell>
          <cell r="T533">
            <v>5164796</v>
          </cell>
        </row>
        <row r="534">
          <cell r="F534" t="str">
            <v>202. Cuidado Continuo por una vida con bienestarEducativo 2026</v>
          </cell>
          <cell r="G534" t="str">
            <v xml:space="preserve">Sesiones educativas para MAS bienestar </v>
          </cell>
          <cell r="H534" t="str">
            <v xml:space="preserve">Promoción de la salud y bienestar </v>
          </cell>
          <cell r="I534" t="str">
            <v>PSPIC</v>
          </cell>
          <cell r="J534" t="str">
            <v>No aplica</v>
          </cell>
          <cell r="K534" t="str">
            <v>Sesión</v>
          </cell>
          <cell r="L534" t="str">
            <v>Local</v>
          </cell>
          <cell r="M534" t="str">
            <v>3_SUBA</v>
          </cell>
          <cell r="N534" t="str">
            <v>1_ENERO_2026</v>
          </cell>
          <cell r="O534" t="str">
            <v>202. Cuidado Continuo por una vida con bienestarEducativo 20263_SUBA1_ENERO_2026</v>
          </cell>
          <cell r="P534">
            <v>105404</v>
          </cell>
          <cell r="S534">
            <v>149</v>
          </cell>
          <cell r="T534">
            <v>15705196</v>
          </cell>
        </row>
        <row r="535">
          <cell r="F535" t="str">
            <v>202. Cuidado Continuo por una vida con bienestarInstitucional2026</v>
          </cell>
          <cell r="G535" t="str">
            <v xml:space="preserve">Sesiones educativas para MAS bienestar </v>
          </cell>
          <cell r="H535" t="str">
            <v xml:space="preserve">Promoción de la salud y bienestar </v>
          </cell>
          <cell r="I535" t="str">
            <v>PSPIC</v>
          </cell>
          <cell r="J535" t="str">
            <v>No aplica</v>
          </cell>
          <cell r="K535" t="str">
            <v>Sesión</v>
          </cell>
          <cell r="L535" t="str">
            <v>Local</v>
          </cell>
          <cell r="M535" t="str">
            <v>3_SUBA</v>
          </cell>
          <cell r="N535" t="str">
            <v>1_ENERO_2026</v>
          </cell>
          <cell r="O535" t="str">
            <v>202. Cuidado Continuo por una vida con bienestarInstitucional20263_SUBA1_ENERO_2026</v>
          </cell>
          <cell r="P535">
            <v>105404</v>
          </cell>
          <cell r="S535">
            <v>159</v>
          </cell>
          <cell r="T535">
            <v>16759236</v>
          </cell>
        </row>
        <row r="536">
          <cell r="F536" t="str">
            <v>212. Cuidado Continuo por una vida con bienestarComunitario2026</v>
          </cell>
          <cell r="G536" t="str">
            <v>Sesiones educativas para MAS bienestar en nuestras comunidades - Gestión territorial</v>
          </cell>
          <cell r="H536" t="str">
            <v xml:space="preserve">Promoción de la salud y bienestar </v>
          </cell>
          <cell r="I536" t="str">
            <v>PSPIC</v>
          </cell>
          <cell r="J536" t="str">
            <v>No aplica</v>
          </cell>
          <cell r="K536" t="str">
            <v>Sesión</v>
          </cell>
          <cell r="L536" t="str">
            <v>Local</v>
          </cell>
          <cell r="M536" t="str">
            <v>3_SUBA</v>
          </cell>
          <cell r="N536" t="str">
            <v>1_ENERO_2026</v>
          </cell>
          <cell r="O536" t="str">
            <v>212. Cuidado Continuo por una vida con bienestarComunitario20263_SUBA1_ENERO_2026</v>
          </cell>
          <cell r="P536">
            <v>55938</v>
          </cell>
          <cell r="S536">
            <v>28</v>
          </cell>
          <cell r="T536">
            <v>1566264</v>
          </cell>
        </row>
        <row r="537">
          <cell r="F537" t="str">
            <v>222. Cuidado Continuo por una vida con bienestarComunitario2026</v>
          </cell>
          <cell r="G537" t="str">
            <v>Sesiones educativas para el bienestar en las  barras futboleras</v>
          </cell>
          <cell r="H537" t="str">
            <v xml:space="preserve">Promoción de la salud y bienestar </v>
          </cell>
          <cell r="I537" t="str">
            <v>PSPIC</v>
          </cell>
          <cell r="J537" t="str">
            <v>No aplica</v>
          </cell>
          <cell r="K537" t="str">
            <v>Sesión</v>
          </cell>
          <cell r="L537" t="str">
            <v>Distrito</v>
          </cell>
          <cell r="M537" t="str">
            <v>3_SUBA</v>
          </cell>
          <cell r="N537" t="str">
            <v>1_ENERO_2026</v>
          </cell>
          <cell r="O537" t="str">
            <v>222. Cuidado Continuo por una vida con bienestarComunitario20263_SUBA1_ENERO_2026</v>
          </cell>
          <cell r="P537">
            <v>105404</v>
          </cell>
          <cell r="S537">
            <v>0</v>
          </cell>
          <cell r="T537">
            <v>0</v>
          </cell>
        </row>
        <row r="538">
          <cell r="F538" t="str">
            <v>232. Cuidado Continuo por una vida con bienestarComunitario2026</v>
          </cell>
          <cell r="G538" t="str">
            <v>Sesiones educativas para el bienestar con los gestores en las  barras futboleras</v>
          </cell>
          <cell r="H538" t="str">
            <v xml:space="preserve">Promoción de la salud y bienestar </v>
          </cell>
          <cell r="I538" t="str">
            <v>PSPIC</v>
          </cell>
          <cell r="J538" t="str">
            <v>No aplica</v>
          </cell>
          <cell r="K538" t="str">
            <v>Sesión</v>
          </cell>
          <cell r="L538" t="str">
            <v>Distrito</v>
          </cell>
          <cell r="M538" t="str">
            <v>3_SUBA</v>
          </cell>
          <cell r="N538" t="str">
            <v>1_ENERO_2026</v>
          </cell>
          <cell r="O538" t="str">
            <v>232. Cuidado Continuo por una vida con bienestarComunitario20263_SUBA1_ENERO_2026</v>
          </cell>
          <cell r="P538">
            <v>55938</v>
          </cell>
          <cell r="S538">
            <v>0</v>
          </cell>
          <cell r="T538">
            <v>0</v>
          </cell>
        </row>
        <row r="539">
          <cell r="F539" t="str">
            <v>242. Cuidado Continuo por una vida con bienestarEducativo 2026</v>
          </cell>
          <cell r="G539" t="str">
            <v>Sesiones educativas para la promoción de la salud oral</v>
          </cell>
          <cell r="H539" t="str">
            <v xml:space="preserve">Promoción de la salud y bienestar </v>
          </cell>
          <cell r="I539" t="str">
            <v>PSPIC</v>
          </cell>
          <cell r="J539" t="str">
            <v>No aplica</v>
          </cell>
          <cell r="K539" t="str">
            <v>Sesión</v>
          </cell>
          <cell r="L539" t="str">
            <v>Local</v>
          </cell>
          <cell r="M539" t="str">
            <v>3_SUBA</v>
          </cell>
          <cell r="N539" t="str">
            <v>1_ENERO_2026</v>
          </cell>
          <cell r="O539" t="str">
            <v>242. Cuidado Continuo por una vida con bienestarEducativo 20263_SUBA1_ENERO_2026</v>
          </cell>
          <cell r="P539">
            <v>180297</v>
          </cell>
          <cell r="S539">
            <v>7</v>
          </cell>
          <cell r="T539">
            <v>1262079</v>
          </cell>
        </row>
        <row r="540">
          <cell r="F540" t="str">
            <v>252. Cuidado Continuo por una vida con bienestarLaboral2026</v>
          </cell>
          <cell r="G540" t="str">
            <v xml:space="preserve">Sesiones educativas para la prevención y erradicación del trabajo infantil </v>
          </cell>
          <cell r="H540" t="str">
            <v xml:space="preserve">Promoción de la salud y bienestar </v>
          </cell>
          <cell r="I540" t="str">
            <v>PSPIC</v>
          </cell>
          <cell r="J540" t="str">
            <v>No aplica</v>
          </cell>
          <cell r="K540" t="str">
            <v>Sesión</v>
          </cell>
          <cell r="L540" t="str">
            <v>Local</v>
          </cell>
          <cell r="M540" t="str">
            <v>3_SUBA</v>
          </cell>
          <cell r="N540" t="str">
            <v>1_ENERO_2026</v>
          </cell>
          <cell r="O540" t="str">
            <v>252. Cuidado Continuo por una vida con bienestarLaboral20263_SUBA1_ENERO_2026</v>
          </cell>
          <cell r="P540">
            <v>210809</v>
          </cell>
          <cell r="S540">
            <v>2</v>
          </cell>
          <cell r="T540">
            <v>421618</v>
          </cell>
        </row>
        <row r="541">
          <cell r="F541" t="str">
            <v>262. Cuidado Continuo por una vida con bienestarComunitario2026</v>
          </cell>
          <cell r="G541" t="str">
            <v xml:space="preserve">Grupos socioeducativos para MAS bienestar en nuestras comunidades </v>
          </cell>
          <cell r="H541" t="str">
            <v xml:space="preserve">Promoción de la salud y bienestar </v>
          </cell>
          <cell r="I541" t="str">
            <v>PSPIC</v>
          </cell>
          <cell r="J541" t="str">
            <v>No aplica</v>
          </cell>
          <cell r="K541" t="str">
            <v>Sesión</v>
          </cell>
          <cell r="L541" t="str">
            <v>Local</v>
          </cell>
          <cell r="M541" t="str">
            <v>3_SUBA</v>
          </cell>
          <cell r="N541" t="str">
            <v>1_ENERO_2026</v>
          </cell>
          <cell r="O541" t="str">
            <v>262. Cuidado Continuo por una vida con bienestarComunitario20263_SUBA1_ENERO_2026</v>
          </cell>
          <cell r="P541">
            <v>140539</v>
          </cell>
          <cell r="S541">
            <v>71</v>
          </cell>
          <cell r="T541">
            <v>9978269</v>
          </cell>
        </row>
        <row r="542">
          <cell r="F542" t="str">
            <v>272. Cuidado Continuo por una vida con bienestarComunitario2026</v>
          </cell>
          <cell r="G542" t="str">
            <v>Grupos socioeducativos para MAS bienestar en nuestras comunidades - Gestión territorial</v>
          </cell>
          <cell r="H542" t="str">
            <v xml:space="preserve">Promoción de la salud y bienestar </v>
          </cell>
          <cell r="I542" t="str">
            <v>PSPIC</v>
          </cell>
          <cell r="J542" t="str">
            <v>No aplica</v>
          </cell>
          <cell r="K542" t="str">
            <v>Sesión</v>
          </cell>
          <cell r="L542" t="str">
            <v>Local</v>
          </cell>
          <cell r="M542" t="str">
            <v>3_SUBA</v>
          </cell>
          <cell r="N542" t="str">
            <v>1_ENERO_2026</v>
          </cell>
          <cell r="O542" t="str">
            <v>272. Cuidado Continuo por una vida con bienestarComunitario20263_SUBA1_ENERO_2026</v>
          </cell>
          <cell r="P542">
            <v>74584</v>
          </cell>
          <cell r="S542">
            <v>52</v>
          </cell>
          <cell r="T542">
            <v>3878368</v>
          </cell>
        </row>
        <row r="543">
          <cell r="F543" t="str">
            <v>282. Cuidado Continuo por una vida con bienestarComunitario2026</v>
          </cell>
          <cell r="G543" t="str">
            <v>Grupos socieducativas para MAS bienestar en salud mental de la RBC</v>
          </cell>
          <cell r="H543" t="str">
            <v xml:space="preserve">Promoción de la salud y bienestar </v>
          </cell>
          <cell r="I543" t="str">
            <v>PSPIC</v>
          </cell>
          <cell r="J543" t="str">
            <v>No aplica</v>
          </cell>
          <cell r="K543" t="str">
            <v>Sesión</v>
          </cell>
          <cell r="L543" t="str">
            <v>Local</v>
          </cell>
          <cell r="M543" t="str">
            <v>3_SUBA</v>
          </cell>
          <cell r="N543" t="str">
            <v>1_ENERO_2026</v>
          </cell>
          <cell r="O543" t="str">
            <v>282. Cuidado Continuo por una vida con bienestarComunitario20263_SUBA1_ENERO_2026</v>
          </cell>
          <cell r="P543">
            <v>215123</v>
          </cell>
          <cell r="S543">
            <v>8</v>
          </cell>
          <cell r="T543">
            <v>1720984</v>
          </cell>
        </row>
        <row r="544">
          <cell r="F544" t="str">
            <v>292. Cuidado Continuo por una vida con bienestarComunitario2026</v>
          </cell>
          <cell r="G544" t="str">
            <v>Grupos socioeducativos para el bienestar en  barras futboleras</v>
          </cell>
          <cell r="H544" t="str">
            <v xml:space="preserve">Promoción de la salud y bienestar </v>
          </cell>
          <cell r="I544" t="str">
            <v>PSPIC</v>
          </cell>
          <cell r="J544" t="str">
            <v>No aplica</v>
          </cell>
          <cell r="K544" t="str">
            <v>Sesión</v>
          </cell>
          <cell r="L544" t="str">
            <v>Distrito</v>
          </cell>
          <cell r="M544" t="str">
            <v>3_SUBA</v>
          </cell>
          <cell r="N544" t="str">
            <v>1_ENERO_2026</v>
          </cell>
          <cell r="O544" t="str">
            <v>292. Cuidado Continuo por una vida con bienestarComunitario20263_SUBA1_ENERO_2026</v>
          </cell>
          <cell r="P544">
            <v>140539</v>
          </cell>
          <cell r="S544">
            <v>0</v>
          </cell>
          <cell r="T544">
            <v>0</v>
          </cell>
        </row>
        <row r="545">
          <cell r="F545" t="str">
            <v>302. Cuidado Continuo por una vida con bienestarComunitario2026</v>
          </cell>
          <cell r="G545" t="str">
            <v xml:space="preserve">Grupos socioeducativos para el bienestar en  barras futboleras - Gestión territorial </v>
          </cell>
          <cell r="H545" t="str">
            <v xml:space="preserve">Promoción de la salud y bienestar </v>
          </cell>
          <cell r="I545" t="str">
            <v>PSPIC</v>
          </cell>
          <cell r="J545" t="str">
            <v>No aplica</v>
          </cell>
          <cell r="K545" t="str">
            <v>Sesión</v>
          </cell>
          <cell r="L545" t="str">
            <v>Distrito</v>
          </cell>
          <cell r="M545" t="str">
            <v>3_SUBA</v>
          </cell>
          <cell r="N545" t="str">
            <v>1_ENERO_2026</v>
          </cell>
          <cell r="O545" t="str">
            <v>302. Cuidado Continuo por una vida con bienestarComunitario20263_SUBA1_ENERO_2026</v>
          </cell>
          <cell r="P545">
            <v>74584</v>
          </cell>
          <cell r="S545">
            <v>0</v>
          </cell>
          <cell r="T545">
            <v>0</v>
          </cell>
        </row>
        <row r="546">
          <cell r="F546" t="str">
            <v>312. Cuidado Continuo por una vida con bienestarComunitario2026</v>
          </cell>
          <cell r="G546" t="str">
            <v>Grupos socioeducativos para el bienestar (AIEPI)</v>
          </cell>
          <cell r="H546" t="str">
            <v xml:space="preserve">Promoción de la salud y bienestar </v>
          </cell>
          <cell r="I546" t="str">
            <v>PSPIC</v>
          </cell>
          <cell r="J546" t="str">
            <v>No aplica</v>
          </cell>
          <cell r="K546" t="str">
            <v>Sesión</v>
          </cell>
          <cell r="L546" t="str">
            <v>Local</v>
          </cell>
          <cell r="M546" t="str">
            <v>3_SUBA</v>
          </cell>
          <cell r="N546" t="str">
            <v>1_ENERO_2026</v>
          </cell>
          <cell r="O546" t="str">
            <v>312. Cuidado Continuo por una vida con bienestarComunitario20263_SUBA1_ENERO_2026</v>
          </cell>
          <cell r="P546">
            <v>215123</v>
          </cell>
          <cell r="S546">
            <v>0</v>
          </cell>
          <cell r="T546">
            <v>0</v>
          </cell>
        </row>
        <row r="547">
          <cell r="F547" t="str">
            <v>312. Cuidado Continuo por una vida con bienestarEducativo 2026</v>
          </cell>
          <cell r="G547" t="str">
            <v>Grupos socioeducativos para el bienestar (AIEPI)</v>
          </cell>
          <cell r="H547" t="str">
            <v xml:space="preserve">Promoción de la salud y bienestar </v>
          </cell>
          <cell r="I547" t="str">
            <v>PSPIC</v>
          </cell>
          <cell r="J547" t="str">
            <v>No aplica</v>
          </cell>
          <cell r="K547" t="str">
            <v>Sesión</v>
          </cell>
          <cell r="L547" t="str">
            <v>Local</v>
          </cell>
          <cell r="M547" t="str">
            <v>3_SUBA</v>
          </cell>
          <cell r="N547" t="str">
            <v>1_ENERO_2026</v>
          </cell>
          <cell r="O547" t="str">
            <v>312. Cuidado Continuo por una vida con bienestarEducativo 20263_SUBA1_ENERO_2026</v>
          </cell>
          <cell r="P547">
            <v>215123</v>
          </cell>
          <cell r="S547">
            <v>0</v>
          </cell>
          <cell r="T547">
            <v>0</v>
          </cell>
        </row>
        <row r="548">
          <cell r="F548" t="str">
            <v>312. Cuidado Continuo por una vida con bienestarLaboral2026</v>
          </cell>
          <cell r="G548" t="str">
            <v>Grupos socioeducativos para el bienestar (AIEPI)</v>
          </cell>
          <cell r="H548" t="str">
            <v xml:space="preserve">Promoción de la salud y bienestar </v>
          </cell>
          <cell r="I548" t="str">
            <v>PSPIC</v>
          </cell>
          <cell r="J548" t="str">
            <v>No aplica</v>
          </cell>
          <cell r="K548" t="str">
            <v>Sesión</v>
          </cell>
          <cell r="L548" t="str">
            <v>Local</v>
          </cell>
          <cell r="M548" t="str">
            <v>3_SUBA</v>
          </cell>
          <cell r="N548" t="str">
            <v>1_ENERO_2026</v>
          </cell>
          <cell r="O548" t="str">
            <v>312. Cuidado Continuo por una vida con bienestarLaboral20263_SUBA1_ENERO_2026</v>
          </cell>
          <cell r="P548">
            <v>215123</v>
          </cell>
          <cell r="S548">
            <v>0</v>
          </cell>
          <cell r="T548">
            <v>0</v>
          </cell>
        </row>
        <row r="549">
          <cell r="F549" t="str">
            <v>312. Cuidado Continuo por una vida con bienestarInstitucional2026</v>
          </cell>
          <cell r="G549" t="str">
            <v>Grupos socioeducativos para el bienestar (AIEPI)</v>
          </cell>
          <cell r="H549" t="str">
            <v xml:space="preserve">Promoción de la salud y bienestar </v>
          </cell>
          <cell r="I549" t="str">
            <v>PSPIC</v>
          </cell>
          <cell r="J549" t="str">
            <v>No aplica</v>
          </cell>
          <cell r="K549" t="str">
            <v>Sesión</v>
          </cell>
          <cell r="L549" t="str">
            <v>Local</v>
          </cell>
          <cell r="M549" t="str">
            <v>3_SUBA</v>
          </cell>
          <cell r="N549" t="str">
            <v>1_ENERO_2026</v>
          </cell>
          <cell r="O549" t="str">
            <v>312. Cuidado Continuo por una vida con bienestarInstitucional20263_SUBA1_ENERO_2026</v>
          </cell>
          <cell r="P549">
            <v>215123</v>
          </cell>
          <cell r="S549">
            <v>0</v>
          </cell>
          <cell r="T549">
            <v>0</v>
          </cell>
        </row>
        <row r="550">
          <cell r="F550" t="str">
            <v>322. Cuidado Continuo por una vida con bienestarEducativo 2026</v>
          </cell>
          <cell r="G550" t="str">
            <v>Grupos socioeducativos de  vacaciones con MAS Bienestar</v>
          </cell>
          <cell r="H550" t="str">
            <v xml:space="preserve">Promoción de la salud y bienestar </v>
          </cell>
          <cell r="I550" t="str">
            <v>PSPIC</v>
          </cell>
          <cell r="J550" t="str">
            <v>No aplica</v>
          </cell>
          <cell r="K550" t="str">
            <v>Sesión</v>
          </cell>
          <cell r="L550" t="str">
            <v>Local</v>
          </cell>
          <cell r="M550" t="str">
            <v>3_SUBA</v>
          </cell>
          <cell r="N550" t="str">
            <v>1_ENERO_2026</v>
          </cell>
          <cell r="O550" t="str">
            <v>322. Cuidado Continuo por una vida con bienestarEducativo 20263_SUBA1_ENERO_2026</v>
          </cell>
          <cell r="P550">
            <v>281078</v>
          </cell>
          <cell r="S550">
            <v>70</v>
          </cell>
          <cell r="T550">
            <v>19675460</v>
          </cell>
        </row>
        <row r="551">
          <cell r="F551" t="str">
            <v>332. Cuidado Continuo por una vida con bienestarLaboral2026</v>
          </cell>
          <cell r="G551" t="str">
            <v>Grupos socioeducativos para el bienestar de trabajadores y trabajadoras en la economía informal</v>
          </cell>
          <cell r="H551" t="str">
            <v xml:space="preserve">Promoción de la salud y bienestar </v>
          </cell>
          <cell r="I551" t="str">
            <v>PSPIC</v>
          </cell>
          <cell r="J551" t="str">
            <v>No aplica</v>
          </cell>
          <cell r="K551" t="str">
            <v>Grupo</v>
          </cell>
          <cell r="L551" t="str">
            <v>Local</v>
          </cell>
          <cell r="M551" t="str">
            <v>3_SUBA</v>
          </cell>
          <cell r="N551" t="str">
            <v>1_ENERO_2026</v>
          </cell>
          <cell r="O551" t="str">
            <v>332. Cuidado Continuo por una vida con bienestarLaboral20263_SUBA1_ENERO_2026</v>
          </cell>
          <cell r="P551">
            <v>1094110</v>
          </cell>
          <cell r="S551">
            <v>0</v>
          </cell>
          <cell r="T551">
            <v>0</v>
          </cell>
        </row>
        <row r="552">
          <cell r="F552" t="str">
            <v>342. Cuidado Continuo por una vida con bienestarComunitario2026</v>
          </cell>
          <cell r="G552" t="str">
            <v>Acompañamiento amigable - Salud mental RBC</v>
          </cell>
          <cell r="H552" t="str">
            <v>Gestión del Riesgo para el Bienestar Colectivo en los Territorios</v>
          </cell>
          <cell r="I552" t="str">
            <v>PSPIC</v>
          </cell>
          <cell r="J552" t="str">
            <v>No aplica</v>
          </cell>
          <cell r="K552" t="str">
            <v>Sesión</v>
          </cell>
          <cell r="L552" t="str">
            <v>Local</v>
          </cell>
          <cell r="M552" t="str">
            <v>3_SUBA</v>
          </cell>
          <cell r="N552" t="str">
            <v>1_ENERO_2026</v>
          </cell>
          <cell r="O552" t="str">
            <v>342. Cuidado Continuo por una vida con bienestarComunitario20263_SUBA1_ENERO_2026</v>
          </cell>
          <cell r="P552">
            <v>161342</v>
          </cell>
          <cell r="S552">
            <v>5</v>
          </cell>
          <cell r="T552">
            <v>806710</v>
          </cell>
        </row>
        <row r="553">
          <cell r="F553" t="str">
            <v>352. Cuidado Continuo por una vida con bienestarComunitario2026</v>
          </cell>
          <cell r="G553" t="str">
            <v>Escuelas de liderazgo - Salud mental RBC</v>
          </cell>
          <cell r="H553" t="str">
            <v xml:space="preserve">Promoción de la salud y bienestar </v>
          </cell>
          <cell r="I553" t="str">
            <v>PSPIC</v>
          </cell>
          <cell r="J553" t="str">
            <v>No aplica</v>
          </cell>
          <cell r="K553" t="str">
            <v>Sesión</v>
          </cell>
          <cell r="L553" t="str">
            <v>Local</v>
          </cell>
          <cell r="M553" t="str">
            <v>3_SUBA</v>
          </cell>
          <cell r="N553" t="str">
            <v>1_ENERO_2026</v>
          </cell>
          <cell r="O553" t="str">
            <v>352. Cuidado Continuo por una vida con bienestarComunitario20263_SUBA1_ENERO_2026</v>
          </cell>
          <cell r="P553">
            <v>215123</v>
          </cell>
          <cell r="S553">
            <v>10</v>
          </cell>
          <cell r="T553">
            <v>2151230</v>
          </cell>
        </row>
        <row r="554">
          <cell r="F554" t="str">
            <v>362. Cuidado Continuo por una vida con bienestarComunitario2026</v>
          </cell>
          <cell r="G554" t="str">
            <v>Escuelas de liderazgo desde el barrismo social</v>
          </cell>
          <cell r="H554" t="str">
            <v xml:space="preserve">Promoción de la salud y bienestar </v>
          </cell>
          <cell r="I554" t="str">
            <v>PSPIC</v>
          </cell>
          <cell r="J554" t="str">
            <v>No aplica</v>
          </cell>
          <cell r="K554" t="str">
            <v>Sesión</v>
          </cell>
          <cell r="L554" t="str">
            <v>Distrito</v>
          </cell>
          <cell r="M554" t="str">
            <v>3_SUBA</v>
          </cell>
          <cell r="N554" t="str">
            <v>1_ENERO_2026</v>
          </cell>
          <cell r="O554" t="str">
            <v>362. Cuidado Continuo por una vida con bienestarComunitario20263_SUBA1_ENERO_2026</v>
          </cell>
          <cell r="P554">
            <v>140539</v>
          </cell>
          <cell r="S554">
            <v>0</v>
          </cell>
          <cell r="T554">
            <v>0</v>
          </cell>
        </row>
        <row r="555">
          <cell r="F555" t="str">
            <v>372. Cuidado Continuo por una vida con bienestarComunitario2026</v>
          </cell>
          <cell r="G555" t="str">
            <v xml:space="preserve">Escuelas de liderazgo desde el barrismo social - Gestión territorial </v>
          </cell>
          <cell r="H555" t="str">
            <v xml:space="preserve">Promoción de la salud y bienestar </v>
          </cell>
          <cell r="I555" t="str">
            <v>PSPIC</v>
          </cell>
          <cell r="J555" t="str">
            <v>No aplica</v>
          </cell>
          <cell r="K555" t="str">
            <v>Sesión</v>
          </cell>
          <cell r="L555" t="str">
            <v>Distrito</v>
          </cell>
          <cell r="M555" t="str">
            <v>3_SUBA</v>
          </cell>
          <cell r="N555" t="str">
            <v>1_ENERO_2026</v>
          </cell>
          <cell r="O555" t="str">
            <v>372. Cuidado Continuo por una vida con bienestarComunitario20263_SUBA1_ENERO_2026</v>
          </cell>
          <cell r="P555">
            <v>74584</v>
          </cell>
          <cell r="S555">
            <v>0</v>
          </cell>
          <cell r="T555">
            <v>0</v>
          </cell>
        </row>
        <row r="556">
          <cell r="F556" t="str">
            <v>382. Cuidado Continuo por una vida con bienestarComunitario2026</v>
          </cell>
          <cell r="G556" t="str">
            <v>Escuela para Comunidades activas construyendo bienestar y seguridad vial</v>
          </cell>
          <cell r="H556" t="str">
            <v xml:space="preserve">Promoción de la salud y bienestar </v>
          </cell>
          <cell r="I556" t="str">
            <v>PSPIC</v>
          </cell>
          <cell r="J556" t="str">
            <v>No aplica</v>
          </cell>
          <cell r="K556" t="str">
            <v>Sesión</v>
          </cell>
          <cell r="L556" t="str">
            <v>Local</v>
          </cell>
          <cell r="M556" t="str">
            <v>3_SUBA</v>
          </cell>
          <cell r="N556" t="str">
            <v>1_ENERO_2026</v>
          </cell>
          <cell r="O556" t="str">
            <v>382. Cuidado Continuo por una vida con bienestarComunitario20263_SUBA1_ENERO_2026</v>
          </cell>
          <cell r="P556">
            <v>355662</v>
          </cell>
          <cell r="S556">
            <v>4</v>
          </cell>
          <cell r="T556">
            <v>1422648</v>
          </cell>
        </row>
        <row r="557">
          <cell r="F557" t="str">
            <v>392. Cuidado Continuo por una vida con bienestarComunitario2026</v>
          </cell>
          <cell r="G557" t="str">
            <v>Fortalecimiento de redes desde el barrismo social</v>
          </cell>
          <cell r="H557" t="str">
            <v xml:space="preserve">Promoción de la salud y bienestar </v>
          </cell>
          <cell r="I557" t="str">
            <v>PSPIC</v>
          </cell>
          <cell r="J557" t="str">
            <v>No aplica</v>
          </cell>
          <cell r="K557" t="str">
            <v>Sesión</v>
          </cell>
          <cell r="L557" t="str">
            <v>Local</v>
          </cell>
          <cell r="M557" t="str">
            <v>3_SUBA</v>
          </cell>
          <cell r="N557" t="str">
            <v>1_ENERO_2026</v>
          </cell>
          <cell r="O557" t="str">
            <v>392. Cuidado Continuo por una vida con bienestarComunitario20263_SUBA1_ENERO_2026</v>
          </cell>
          <cell r="P557">
            <v>140539</v>
          </cell>
          <cell r="S557">
            <v>0</v>
          </cell>
          <cell r="T557">
            <v>0</v>
          </cell>
        </row>
        <row r="558">
          <cell r="F558" t="str">
            <v>402. Cuidado Continuo por una vida con bienestarComunitario2026</v>
          </cell>
          <cell r="G558" t="str">
            <v xml:space="preserve">Fortalecimiento de redes desde el barrismo social - Gestión territorial </v>
          </cell>
          <cell r="H558" t="str">
            <v xml:space="preserve">Promoción de la salud y bienestar </v>
          </cell>
          <cell r="I558" t="str">
            <v>PSPIC</v>
          </cell>
          <cell r="J558" t="str">
            <v>No aplica</v>
          </cell>
          <cell r="K558" t="str">
            <v>Sesión</v>
          </cell>
          <cell r="L558" t="str">
            <v>Local</v>
          </cell>
          <cell r="M558" t="str">
            <v>3_SUBA</v>
          </cell>
          <cell r="N558" t="str">
            <v>1_ENERO_2026</v>
          </cell>
          <cell r="O558" t="str">
            <v>402. Cuidado Continuo por una vida con bienestarComunitario20263_SUBA1_ENERO_2026</v>
          </cell>
          <cell r="P558">
            <v>74584</v>
          </cell>
          <cell r="S558">
            <v>0</v>
          </cell>
          <cell r="T558">
            <v>0</v>
          </cell>
        </row>
        <row r="559">
          <cell r="F559" t="str">
            <v>412. Cuidado Continuo por una vida con bienestarComunitario2026</v>
          </cell>
          <cell r="G559" t="str">
            <v>Jornadas de tamizaje para la salud publica _Cuidate se feliz</v>
          </cell>
          <cell r="H559" t="str">
            <v>Alta externalidad</v>
          </cell>
          <cell r="I559" t="str">
            <v>PSPIC</v>
          </cell>
          <cell r="J559" t="str">
            <v>No aplica</v>
          </cell>
          <cell r="K559" t="str">
            <v>Jornada</v>
          </cell>
          <cell r="L559" t="str">
            <v>Local</v>
          </cell>
          <cell r="M559" t="str">
            <v>3_SUBA</v>
          </cell>
          <cell r="N559" t="str">
            <v>1_ENERO_2026</v>
          </cell>
          <cell r="O559" t="str">
            <v>412. Cuidado Continuo por una vida con bienestarComunitario20263_SUBA1_ENERO_2026</v>
          </cell>
          <cell r="P559">
            <v>621332</v>
          </cell>
          <cell r="S559">
            <v>20</v>
          </cell>
          <cell r="T559">
            <v>12426640</v>
          </cell>
        </row>
        <row r="560">
          <cell r="F560" t="str">
            <v>422. Cuidado Continuo por una vida con bienestarComunitario2026</v>
          </cell>
          <cell r="G560" t="str">
            <v>Jornadas de educación para la salud publica _Cuidate se feliz</v>
          </cell>
          <cell r="H560" t="str">
            <v xml:space="preserve">Promoción de la salud y bienestar </v>
          </cell>
          <cell r="I560" t="str">
            <v>PSPIC</v>
          </cell>
          <cell r="J560" t="str">
            <v>No aplica</v>
          </cell>
          <cell r="K560" t="str">
            <v>Jornada</v>
          </cell>
          <cell r="L560" t="str">
            <v>Local</v>
          </cell>
          <cell r="M560" t="str">
            <v>3_SUBA</v>
          </cell>
          <cell r="N560" t="str">
            <v>1_ENERO_2026</v>
          </cell>
          <cell r="O560" t="str">
            <v>422. Cuidado Continuo por una vida con bienestarComunitario20263_SUBA1_ENERO_2026</v>
          </cell>
          <cell r="P560">
            <v>340253</v>
          </cell>
          <cell r="S560">
            <v>20</v>
          </cell>
          <cell r="T560">
            <v>6805060</v>
          </cell>
        </row>
        <row r="561">
          <cell r="F561" t="str">
            <v>432. Cuidado Continuo por una vida con bienestarComunitario2026</v>
          </cell>
          <cell r="G561" t="str">
            <v>Jornadas de tamizaje de Prevención y detección temprana de factores de riesgo ITS</v>
          </cell>
          <cell r="H561" t="str">
            <v>Alta externalidad</v>
          </cell>
          <cell r="I561" t="str">
            <v>PSPIC</v>
          </cell>
          <cell r="J561" t="str">
            <v>No aplica</v>
          </cell>
          <cell r="K561" t="str">
            <v>Jornada</v>
          </cell>
          <cell r="L561" t="str">
            <v>Local</v>
          </cell>
          <cell r="M561" t="str">
            <v>3_SUBA</v>
          </cell>
          <cell r="N561" t="str">
            <v>1_ENERO_2026</v>
          </cell>
          <cell r="O561" t="str">
            <v>432. Cuidado Continuo por una vida con bienestarComunitario20263_SUBA1_ENERO_2026</v>
          </cell>
          <cell r="P561">
            <v>548596</v>
          </cell>
          <cell r="S561">
            <v>4</v>
          </cell>
          <cell r="T561">
            <v>2194384</v>
          </cell>
        </row>
        <row r="562">
          <cell r="F562" t="str">
            <v>442. Cuidado Continuo por una vida con bienestarComunitario2026</v>
          </cell>
          <cell r="G562" t="str">
            <v>Jornadas SPAcios de cuidado</v>
          </cell>
          <cell r="H562" t="str">
            <v xml:space="preserve">Promoción de la salud y bienestar </v>
          </cell>
          <cell r="I562" t="str">
            <v>PSPIC</v>
          </cell>
          <cell r="J562" t="str">
            <v>No aplica</v>
          </cell>
          <cell r="K562" t="str">
            <v>Jornada</v>
          </cell>
          <cell r="L562" t="str">
            <v>Local</v>
          </cell>
          <cell r="M562" t="str">
            <v>3_SUBA</v>
          </cell>
          <cell r="N562" t="str">
            <v>1_ENERO_2026</v>
          </cell>
          <cell r="O562" t="str">
            <v>442. Cuidado Continuo por una vida con bienestarComunitario20263_SUBA1_ENERO_2026</v>
          </cell>
          <cell r="P562">
            <v>711326</v>
          </cell>
          <cell r="S562">
            <v>4</v>
          </cell>
          <cell r="T562">
            <v>2845304</v>
          </cell>
        </row>
        <row r="563">
          <cell r="F563" t="str">
            <v>452. Cuidado Continuo por una vida con bienestarComunitario2026</v>
          </cell>
          <cell r="G563" t="str">
            <v>Jornadas SPAcios de cuidado-tamizaje de Prevención y detección temprana de factores de riesgo ITS_SPA</v>
          </cell>
          <cell r="H563" t="str">
            <v>Alta externalidad</v>
          </cell>
          <cell r="I563" t="str">
            <v>PSPIC</v>
          </cell>
          <cell r="J563" t="str">
            <v>No aplica</v>
          </cell>
          <cell r="K563" t="str">
            <v>Jornada</v>
          </cell>
          <cell r="L563" t="str">
            <v>Local</v>
          </cell>
          <cell r="M563" t="str">
            <v>3_SUBA</v>
          </cell>
          <cell r="N563" t="str">
            <v>1_ENERO_2026</v>
          </cell>
          <cell r="O563" t="str">
            <v>452. Cuidado Continuo por una vida con bienestarComunitario20263_SUBA1_ENERO_2026</v>
          </cell>
          <cell r="P563">
            <v>281078</v>
          </cell>
          <cell r="S563">
            <v>4</v>
          </cell>
          <cell r="T563">
            <v>1124312</v>
          </cell>
        </row>
        <row r="564">
          <cell r="F564" t="str">
            <v>462. Cuidado Continuo por una vida con bienestarEducativo 2026</v>
          </cell>
          <cell r="G564" t="str">
            <v>Jornadas de educación para la Salud y Bienestar</v>
          </cell>
          <cell r="H564" t="str">
            <v xml:space="preserve">Promoción de la salud y bienestar </v>
          </cell>
          <cell r="I564" t="str">
            <v>PSPIC</v>
          </cell>
          <cell r="J564" t="str">
            <v>No aplica</v>
          </cell>
          <cell r="K564" t="str">
            <v>Jornada</v>
          </cell>
          <cell r="L564" t="str">
            <v>Local</v>
          </cell>
          <cell r="M564" t="str">
            <v>3_SUBA</v>
          </cell>
          <cell r="N564" t="str">
            <v>1_ENERO_2026</v>
          </cell>
          <cell r="O564" t="str">
            <v>462. Cuidado Continuo por una vida con bienestarEducativo 20263_SUBA1_ENERO_2026</v>
          </cell>
          <cell r="P564">
            <v>2366976</v>
          </cell>
          <cell r="S564">
            <v>2</v>
          </cell>
          <cell r="T564">
            <v>4733952</v>
          </cell>
        </row>
        <row r="565">
          <cell r="F565" t="str">
            <v>472. Cuidado Continuo por una vida con bienestarLaboral2026</v>
          </cell>
          <cell r="G565" t="str">
            <v>Jornadas para el bienestar y cuidado  de los trabajadores informales</v>
          </cell>
          <cell r="H565" t="str">
            <v xml:space="preserve">Promoción de la salud y bienestar </v>
          </cell>
          <cell r="I565" t="str">
            <v>PSPIC</v>
          </cell>
          <cell r="J565" t="str">
            <v>No aplica</v>
          </cell>
          <cell r="K565" t="str">
            <v>Jornada</v>
          </cell>
          <cell r="L565" t="str">
            <v>Local</v>
          </cell>
          <cell r="M565" t="str">
            <v>3_SUBA</v>
          </cell>
          <cell r="N565" t="str">
            <v>1_ENERO_2026</v>
          </cell>
          <cell r="O565" t="str">
            <v>472. Cuidado Continuo por una vida con bienestarLaboral20263_SUBA1_ENERO_2026</v>
          </cell>
          <cell r="P565">
            <v>110336</v>
          </cell>
          <cell r="S565">
            <v>1</v>
          </cell>
          <cell r="T565">
            <v>110336</v>
          </cell>
        </row>
        <row r="566">
          <cell r="F566" t="str">
            <v>482. Cuidado Continuo por una vida con bienestarComunitario2026</v>
          </cell>
          <cell r="G566" t="str">
            <v>Sesiones Cuidate se feliz kids y gestion integral de la infancia y adolescencia en el espacio publico.</v>
          </cell>
          <cell r="H566" t="str">
            <v xml:space="preserve">Promoción de la salud y bienestar </v>
          </cell>
          <cell r="I566" t="str">
            <v>PSPIC</v>
          </cell>
          <cell r="J566" t="str">
            <v>No aplica</v>
          </cell>
          <cell r="K566" t="str">
            <v>Jornada</v>
          </cell>
          <cell r="L566" t="str">
            <v>Local</v>
          </cell>
          <cell r="M566" t="str">
            <v>3_SUBA</v>
          </cell>
          <cell r="N566" t="str">
            <v>1_ENERO_2026</v>
          </cell>
          <cell r="O566" t="str">
            <v>482. Cuidado Continuo por una vida con bienestarComunitario20263_SUBA1_ENERO_2026</v>
          </cell>
          <cell r="P566">
            <v>430247</v>
          </cell>
          <cell r="S566">
            <v>3</v>
          </cell>
          <cell r="T566">
            <v>1290741</v>
          </cell>
        </row>
        <row r="567">
          <cell r="F567" t="str">
            <v>492. Cuidado Continuo por una vida con bienestarComunitario2026</v>
          </cell>
          <cell r="G567" t="str">
            <v>Comunidades saludables: vive la noche con bienestar y seguridad vial</v>
          </cell>
          <cell r="H567" t="str">
            <v xml:space="preserve">Promoción de la salud y bienestar </v>
          </cell>
          <cell r="I567" t="str">
            <v>PSPIC</v>
          </cell>
          <cell r="J567" t="str">
            <v>No aplica</v>
          </cell>
          <cell r="K567" t="str">
            <v>Jornada</v>
          </cell>
          <cell r="L567" t="str">
            <v>Local</v>
          </cell>
          <cell r="M567" t="str">
            <v>3_SUBA</v>
          </cell>
          <cell r="N567" t="str">
            <v>1_ENERO_2026</v>
          </cell>
          <cell r="O567" t="str">
            <v>492. Cuidado Continuo por una vida con bienestarComunitario20263_SUBA1_ENERO_2026</v>
          </cell>
          <cell r="P567">
            <v>711326</v>
          </cell>
          <cell r="S567">
            <v>9</v>
          </cell>
          <cell r="T567">
            <v>6401934</v>
          </cell>
        </row>
        <row r="568">
          <cell r="F568" t="str">
            <v>502. Cuidado Continuo por una vida con bienestarComunitario2026</v>
          </cell>
          <cell r="G568" t="str">
            <v xml:space="preserve">Sesiones para Comunidades activas construyendo bienestar y seguridad vial </v>
          </cell>
          <cell r="H568" t="str">
            <v xml:space="preserve">Promoción de la salud y bienestar </v>
          </cell>
          <cell r="I568" t="str">
            <v>PSPIC</v>
          </cell>
          <cell r="J568" t="str">
            <v>No aplica</v>
          </cell>
          <cell r="K568" t="str">
            <v>Sesión</v>
          </cell>
          <cell r="L568" t="str">
            <v>Local</v>
          </cell>
          <cell r="M568" t="str">
            <v>3_SUBA</v>
          </cell>
          <cell r="N568" t="str">
            <v>1_ENERO_2026</v>
          </cell>
          <cell r="O568" t="str">
            <v>502. Cuidado Continuo por una vida con bienestarComunitario20263_SUBA1_ENERO_2026</v>
          </cell>
          <cell r="P568">
            <v>266747</v>
          </cell>
          <cell r="S568">
            <v>6</v>
          </cell>
          <cell r="T568">
            <v>1600482</v>
          </cell>
        </row>
        <row r="569">
          <cell r="F569" t="str">
            <v>512. Cuidado Continuo por una vida con bienestarComunitario2026</v>
          </cell>
          <cell r="G569" t="str">
            <v>Gestion y seguimiento de acciones de educacion para la salud publica promocion bienestar emocional la cultura ciudadana y prevencion consumo nocivo de alcohol_seguridad vial</v>
          </cell>
          <cell r="H569" t="str">
            <v xml:space="preserve">Promoción de la salud y bienestar </v>
          </cell>
          <cell r="I569" t="str">
            <v>PSPIC</v>
          </cell>
          <cell r="J569" t="str">
            <v>No aplica</v>
          </cell>
          <cell r="K569" t="str">
            <v>Plan de acción</v>
          </cell>
          <cell r="L569" t="str">
            <v>Distrito</v>
          </cell>
          <cell r="M569" t="str">
            <v>3_SUBA</v>
          </cell>
          <cell r="N569" t="str">
            <v>1_ENERO_2026</v>
          </cell>
          <cell r="O569" t="str">
            <v>512. Cuidado Continuo por una vida con bienestarComunitario20263_SUBA1_ENERO_2026</v>
          </cell>
          <cell r="P569">
            <v>5621568</v>
          </cell>
          <cell r="S569">
            <v>0</v>
          </cell>
          <cell r="T569">
            <v>0</v>
          </cell>
        </row>
        <row r="570">
          <cell r="F570" t="str">
            <v>522. Cuidado Continuo por una vida con bienestarComunitario2026</v>
          </cell>
          <cell r="G570" t="str">
            <v xml:space="preserve">Escucha activa: conectando con el bienestar </v>
          </cell>
          <cell r="H570" t="str">
            <v>Gestión del Riesgo para el Bienestar Colectivo en los Territorios</v>
          </cell>
          <cell r="I570" t="str">
            <v>PSPIC</v>
          </cell>
          <cell r="J570" t="str">
            <v>No aplica</v>
          </cell>
          <cell r="K570" t="str">
            <v>Jornada</v>
          </cell>
          <cell r="L570" t="str">
            <v>Local</v>
          </cell>
          <cell r="M570" t="str">
            <v>3_SUBA</v>
          </cell>
          <cell r="N570" t="str">
            <v>1_ENERO_2026</v>
          </cell>
          <cell r="O570" t="str">
            <v>522. Cuidado Continuo por una vida con bienestarComunitario20263_SUBA1_ENERO_2026</v>
          </cell>
          <cell r="P570">
            <v>711326</v>
          </cell>
          <cell r="S570">
            <v>4</v>
          </cell>
          <cell r="T570">
            <v>2845304</v>
          </cell>
        </row>
        <row r="571">
          <cell r="F571" t="str">
            <v>532. Cuidado Continuo por una vida con bienestarComunitario2026</v>
          </cell>
          <cell r="G571" t="str">
            <v xml:space="preserve">Cuentero en  educacion para la salud publica _CuidArte_ Cuidandonos a traves del arte </v>
          </cell>
          <cell r="H571" t="str">
            <v xml:space="preserve">Promoción de la salud y bienestar </v>
          </cell>
          <cell r="I571" t="str">
            <v>PSPIC</v>
          </cell>
          <cell r="J571" t="str">
            <v>No aplica</v>
          </cell>
          <cell r="K571" t="str">
            <v>Plan de acción</v>
          </cell>
          <cell r="L571" t="str">
            <v>Zonal</v>
          </cell>
          <cell r="M571" t="str">
            <v>3_SUBA</v>
          </cell>
          <cell r="N571" t="str">
            <v>1_ENERO_2026</v>
          </cell>
          <cell r="O571" t="str">
            <v>532. Cuidado Continuo por una vida con bienestarComunitario20263_SUBA1_ENERO_2026</v>
          </cell>
          <cell r="P571">
            <v>5621568</v>
          </cell>
          <cell r="S571">
            <v>0</v>
          </cell>
          <cell r="T571">
            <v>0</v>
          </cell>
        </row>
        <row r="572">
          <cell r="F572" t="str">
            <v>542. Cuidado Continuo por una vida con bienestarComunitario2026</v>
          </cell>
          <cell r="G572" t="str">
            <v xml:space="preserve">Sesiones cuidarte_ cuidandonos a traves del arte </v>
          </cell>
          <cell r="H572" t="str">
            <v xml:space="preserve">Promoción de la salud y bienestar </v>
          </cell>
          <cell r="I572" t="str">
            <v>PSPIC</v>
          </cell>
          <cell r="J572" t="str">
            <v>No aplica</v>
          </cell>
          <cell r="K572" t="str">
            <v>Sesión</v>
          </cell>
          <cell r="L572" t="str">
            <v>Local</v>
          </cell>
          <cell r="M572" t="str">
            <v>3_SUBA</v>
          </cell>
          <cell r="N572" t="str">
            <v>1_ENERO_2026</v>
          </cell>
          <cell r="O572" t="str">
            <v>542. Cuidado Continuo por una vida con bienestarComunitario20263_SUBA1_ENERO_2026</v>
          </cell>
          <cell r="P572">
            <v>285702</v>
          </cell>
          <cell r="S572">
            <v>48</v>
          </cell>
          <cell r="T572">
            <v>13713696</v>
          </cell>
        </row>
        <row r="573">
          <cell r="F573" t="str">
            <v>552. Cuidado Continuo por una vida con bienestarComunitario2026</v>
          </cell>
          <cell r="G573" t="str">
            <v>Reconocimiento del cuerpo a traves del arte _ Circuito de la salud para mas bienestar _ Cuidarte</v>
          </cell>
          <cell r="H573" t="str">
            <v xml:space="preserve">Promoción de la salud y bienestar </v>
          </cell>
          <cell r="I573" t="str">
            <v>PSPIC</v>
          </cell>
          <cell r="J573" t="str">
            <v>No aplica</v>
          </cell>
          <cell r="K573" t="str">
            <v>Sesión</v>
          </cell>
          <cell r="L573" t="str">
            <v>Local</v>
          </cell>
          <cell r="M573" t="str">
            <v>3_SUBA</v>
          </cell>
          <cell r="N573" t="str">
            <v>1_ENERO_2026</v>
          </cell>
          <cell r="O573" t="str">
            <v>552. Cuidado Continuo por una vida con bienestarComunitario20263_SUBA1_ENERO_2026</v>
          </cell>
          <cell r="P573">
            <v>380935</v>
          </cell>
          <cell r="S573">
            <v>4</v>
          </cell>
          <cell r="T573">
            <v>1523740</v>
          </cell>
        </row>
        <row r="574">
          <cell r="F574" t="str">
            <v>562. Cuidado Continuo por una vida con bienestarComunitario2026</v>
          </cell>
          <cell r="G574" t="str">
            <v>SPAcios educativos de bienestar (jóvenes, alcohol, población especial (PPL-SRPA)</v>
          </cell>
          <cell r="H574" t="str">
            <v xml:space="preserve">Promoción de la salud y bienestar </v>
          </cell>
          <cell r="I574" t="str">
            <v>PSPIC</v>
          </cell>
          <cell r="J574" t="str">
            <v>No aplica</v>
          </cell>
          <cell r="K574" t="str">
            <v>Sesión</v>
          </cell>
          <cell r="L574" t="str">
            <v>Local</v>
          </cell>
          <cell r="M574" t="str">
            <v>3_SUBA</v>
          </cell>
          <cell r="N574" t="str">
            <v>1_ENERO_2026</v>
          </cell>
          <cell r="O574" t="str">
            <v>562. Cuidado Continuo por una vida con bienestarComunitario20263_SUBA1_ENERO_2026</v>
          </cell>
          <cell r="P574">
            <v>266747</v>
          </cell>
          <cell r="S574">
            <v>46</v>
          </cell>
          <cell r="T574">
            <v>12270362</v>
          </cell>
        </row>
        <row r="575">
          <cell r="F575" t="str">
            <v>572. Cuidado Continuo por una vida con bienestarComunitario2026</v>
          </cell>
          <cell r="G575" t="str">
            <v>SPAcios breves de bienestar (jóvenes, alcohol, población especial (PPL-SRPA)</v>
          </cell>
          <cell r="H575" t="str">
            <v>Gestión del Riesgo para el Bienestar Colectivo en los Territorios</v>
          </cell>
          <cell r="I575" t="str">
            <v>PSPIC</v>
          </cell>
          <cell r="J575" t="str">
            <v>No aplica</v>
          </cell>
          <cell r="K575" t="str">
            <v>Sesión</v>
          </cell>
          <cell r="L575" t="str">
            <v>Local</v>
          </cell>
          <cell r="M575" t="str">
            <v>3_SUBA</v>
          </cell>
          <cell r="N575" t="str">
            <v>1_ENERO_2026</v>
          </cell>
          <cell r="O575" t="str">
            <v>572. Cuidado Continuo por una vida con bienestarComunitario20263_SUBA1_ENERO_2026</v>
          </cell>
          <cell r="P575">
            <v>88916</v>
          </cell>
          <cell r="S575">
            <v>141</v>
          </cell>
          <cell r="T575">
            <v>12537156</v>
          </cell>
        </row>
        <row r="576">
          <cell r="F576" t="str">
            <v>582. Cuidado Continuo por una vida con bienestarEducativo 2026</v>
          </cell>
          <cell r="G576" t="str">
            <v>Guardianes de la Salud</v>
          </cell>
          <cell r="H576" t="str">
            <v xml:space="preserve">Promoción de la salud y bienestar </v>
          </cell>
          <cell r="I576" t="str">
            <v>PSPIC</v>
          </cell>
          <cell r="J576" t="str">
            <v>No aplica</v>
          </cell>
          <cell r="K576" t="str">
            <v xml:space="preserve"> Jornadas</v>
          </cell>
          <cell r="L576" t="str">
            <v>Local</v>
          </cell>
          <cell r="M576" t="str">
            <v>3_SUBA</v>
          </cell>
          <cell r="N576" t="str">
            <v>1_ENERO_2026</v>
          </cell>
          <cell r="O576" t="str">
            <v>582. Cuidado Continuo por una vida con bienestarEducativo 20263_SUBA1_ENERO_2026</v>
          </cell>
          <cell r="P576">
            <v>562157</v>
          </cell>
          <cell r="S576">
            <v>5</v>
          </cell>
          <cell r="T576">
            <v>2810785</v>
          </cell>
        </row>
        <row r="577">
          <cell r="F577" t="str">
            <v>592. Cuidado Continuo por una vida con bienestarEducativo 2026</v>
          </cell>
          <cell r="G577" t="str">
            <v>Entornos Inspiradores son MAS Bienestar</v>
          </cell>
          <cell r="H577" t="str">
            <v xml:space="preserve">Promoción de la salud y bienestar </v>
          </cell>
          <cell r="I577" t="str">
            <v>PSPIC</v>
          </cell>
          <cell r="J577" t="str">
            <v>No aplica</v>
          </cell>
          <cell r="K577" t="str">
            <v>Plan de acción</v>
          </cell>
          <cell r="L577" t="str">
            <v>Zonal</v>
          </cell>
          <cell r="M577" t="str">
            <v>3_SUBA</v>
          </cell>
          <cell r="N577" t="str">
            <v>1_ENERO_2026</v>
          </cell>
          <cell r="O577" t="str">
            <v>592. Cuidado Continuo por una vida con bienestarEducativo 20263_SUBA1_ENERO_2026</v>
          </cell>
          <cell r="P577">
            <v>14226512</v>
          </cell>
          <cell r="S577">
            <v>0</v>
          </cell>
          <cell r="T577">
            <v>0</v>
          </cell>
        </row>
        <row r="578">
          <cell r="F578" t="str">
            <v>602. Cuidado Continuo por una vida con bienestarEducativo 2026</v>
          </cell>
          <cell r="G578" t="str">
            <v>Embajadores del Bienestar</v>
          </cell>
          <cell r="H578" t="str">
            <v xml:space="preserve">Promoción de la salud y bienestar </v>
          </cell>
          <cell r="I578" t="str">
            <v>PSPIC</v>
          </cell>
          <cell r="J578" t="str">
            <v>No aplica</v>
          </cell>
          <cell r="K578" t="str">
            <v>Sesión</v>
          </cell>
          <cell r="L578" t="str">
            <v>Local</v>
          </cell>
          <cell r="M578" t="str">
            <v>3_SUBA</v>
          </cell>
          <cell r="N578" t="str">
            <v>1_ENERO_2026</v>
          </cell>
          <cell r="O578" t="str">
            <v>602. Cuidado Continuo por una vida con bienestarEducativo 20263_SUBA1_ENERO_2026</v>
          </cell>
          <cell r="P578">
            <v>105404</v>
          </cell>
          <cell r="S578">
            <v>21</v>
          </cell>
          <cell r="T578">
            <v>2213484</v>
          </cell>
        </row>
        <row r="579">
          <cell r="F579" t="str">
            <v>612. Cuidado Continuo por una vida con bienestarEducativo 2026</v>
          </cell>
          <cell r="G579" t="str">
            <v>SPAcios educativos de bienestar - ZOE -ZOU</v>
          </cell>
          <cell r="H579" t="str">
            <v xml:space="preserve">Promoción de la salud y bienestar </v>
          </cell>
          <cell r="I579" t="str">
            <v>PSPIC</v>
          </cell>
          <cell r="J579" t="str">
            <v>No aplica</v>
          </cell>
          <cell r="K579" t="str">
            <v>Sesión</v>
          </cell>
          <cell r="L579" t="str">
            <v>Local</v>
          </cell>
          <cell r="M579" t="str">
            <v>3_SUBA</v>
          </cell>
          <cell r="N579" t="str">
            <v>1_ENERO_2026</v>
          </cell>
          <cell r="O579" t="str">
            <v>612. Cuidado Continuo por una vida con bienestarEducativo 20263_SUBA1_ENERO_2026</v>
          </cell>
          <cell r="P579">
            <v>266747</v>
          </cell>
          <cell r="S579">
            <v>19</v>
          </cell>
          <cell r="T579">
            <v>5068193</v>
          </cell>
        </row>
        <row r="580">
          <cell r="F580" t="str">
            <v>622. Cuidado Continuo por una vida con bienestarEducativo 2026</v>
          </cell>
          <cell r="G580" t="str">
            <v>Identificación del riesgo nutricional visual y auditivo</v>
          </cell>
          <cell r="H580" t="str">
            <v>Alta externalidad</v>
          </cell>
          <cell r="I580" t="str">
            <v>PSPIC</v>
          </cell>
          <cell r="J580" t="str">
            <v>No aplica</v>
          </cell>
          <cell r="K580" t="str">
            <v>Plan de acción</v>
          </cell>
          <cell r="L580" t="str">
            <v>Zonal</v>
          </cell>
          <cell r="M580" t="str">
            <v>3_SUBA</v>
          </cell>
          <cell r="N580" t="str">
            <v>1_ENERO_2026</v>
          </cell>
          <cell r="O580" t="str">
            <v>622. Cuidado Continuo por una vida con bienestarEducativo 20263_SUBA1_ENERO_2026</v>
          </cell>
          <cell r="P580">
            <v>13610112</v>
          </cell>
          <cell r="S580">
            <v>1</v>
          </cell>
          <cell r="T580">
            <v>13610112</v>
          </cell>
        </row>
        <row r="581">
          <cell r="F581" t="str">
            <v>632. Cuidado Continuo por una vida con bienestarEducativo 2026</v>
          </cell>
          <cell r="G581" t="str">
            <v>Sexualidad hablar sin incomodidad</v>
          </cell>
          <cell r="H581" t="str">
            <v>Alta externalidad</v>
          </cell>
          <cell r="I581" t="str">
            <v>PSPIC</v>
          </cell>
          <cell r="J581" t="str">
            <v>No aplica</v>
          </cell>
          <cell r="K581" t="str">
            <v>Sesión</v>
          </cell>
          <cell r="L581" t="str">
            <v>Local</v>
          </cell>
          <cell r="M581" t="str">
            <v>3_SUBA</v>
          </cell>
          <cell r="N581" t="str">
            <v>1_ENERO_2026</v>
          </cell>
          <cell r="O581" t="str">
            <v>632. Cuidado Continuo por una vida con bienestarEducativo 20263_SUBA1_ENERO_2026</v>
          </cell>
          <cell r="P581">
            <v>105404</v>
          </cell>
          <cell r="S581">
            <v>46</v>
          </cell>
          <cell r="T581">
            <v>4848584</v>
          </cell>
        </row>
        <row r="582">
          <cell r="F582" t="str">
            <v>642. Cuidado Continuo por una vida con bienestarEducativo 2026</v>
          </cell>
          <cell r="G582" t="str">
            <v>Salud mental es MAS Bienestar</v>
          </cell>
          <cell r="H582" t="str">
            <v>Gestión del Riesgo para el Bienestar Colectivo en los Territorios</v>
          </cell>
          <cell r="I582" t="str">
            <v>PSPIC</v>
          </cell>
          <cell r="J582" t="str">
            <v>No aplica</v>
          </cell>
          <cell r="K582" t="str">
            <v>Sesión</v>
          </cell>
          <cell r="L582" t="str">
            <v>Local</v>
          </cell>
          <cell r="M582" t="str">
            <v>3_SUBA</v>
          </cell>
          <cell r="N582" t="str">
            <v>1_ENERO_2026</v>
          </cell>
          <cell r="O582" t="str">
            <v>642. Cuidado Continuo por una vida con bienestarEducativo 20263_SUBA1_ENERO_2026</v>
          </cell>
          <cell r="P582">
            <v>137765</v>
          </cell>
          <cell r="S582">
            <v>69</v>
          </cell>
          <cell r="T582">
            <v>9505785</v>
          </cell>
        </row>
        <row r="583">
          <cell r="F583" t="str">
            <v>652. Cuidado Continuo por una vida con bienestarEducativo 2026</v>
          </cell>
          <cell r="G583" t="str">
            <v>Conectando con el cuidado emocional</v>
          </cell>
          <cell r="H583" t="str">
            <v>Gestión del Riesgo para el Bienestar Colectivo en los Territorios</v>
          </cell>
          <cell r="I583" t="str">
            <v>PSPIC</v>
          </cell>
          <cell r="J583" t="str">
            <v>No aplica</v>
          </cell>
          <cell r="K583" t="str">
            <v>Sesión</v>
          </cell>
          <cell r="L583" t="str">
            <v>Local</v>
          </cell>
          <cell r="M583" t="str">
            <v>3_SUBA</v>
          </cell>
          <cell r="N583" t="str">
            <v>1_ENERO_2026</v>
          </cell>
          <cell r="O583" t="str">
            <v>652. Cuidado Continuo por una vida con bienestarEducativo 20263_SUBA1_ENERO_2026</v>
          </cell>
          <cell r="P583">
            <v>105404</v>
          </cell>
          <cell r="S583">
            <v>106</v>
          </cell>
          <cell r="T583">
            <v>11172824</v>
          </cell>
        </row>
        <row r="584">
          <cell r="F584" t="str">
            <v>662. Cuidado Continuo por una vida con bienestarEducativo 2026</v>
          </cell>
          <cell r="G584" t="str">
            <v>Prevención y detección temprana de factores de riesgo ITS</v>
          </cell>
          <cell r="H584" t="str">
            <v>Gestión del Riesgo para el Bienestar Colectivo en los Territorios</v>
          </cell>
          <cell r="I584" t="str">
            <v>PSPIC</v>
          </cell>
          <cell r="J584" t="str">
            <v>No aplica</v>
          </cell>
          <cell r="K584" t="str">
            <v>Jornada</v>
          </cell>
          <cell r="L584" t="str">
            <v>Local</v>
          </cell>
          <cell r="M584" t="str">
            <v>3_SUBA</v>
          </cell>
          <cell r="N584" t="str">
            <v>1_ENERO_2026</v>
          </cell>
          <cell r="O584" t="str">
            <v>662. Cuidado Continuo por una vida con bienestarEducativo 20263_SUBA1_ENERO_2026</v>
          </cell>
          <cell r="P584">
            <v>199714</v>
          </cell>
          <cell r="S584">
            <v>2</v>
          </cell>
          <cell r="T584">
            <v>399428</v>
          </cell>
        </row>
        <row r="585">
          <cell r="F585" t="str">
            <v>672. Cuidado Continuo por una vida con bienestarEducativo 2026</v>
          </cell>
          <cell r="G585" t="str">
            <v xml:space="preserve">SPAcios breves de bienestar ZOU -ZOE </v>
          </cell>
          <cell r="H585" t="str">
            <v>Gestión del Riesgo para el Bienestar Colectivo en los Territorios</v>
          </cell>
          <cell r="I585" t="str">
            <v>PSPIC</v>
          </cell>
          <cell r="J585" t="str">
            <v>No aplica</v>
          </cell>
          <cell r="K585" t="str">
            <v>Sesión</v>
          </cell>
          <cell r="L585" t="str">
            <v>Local</v>
          </cell>
          <cell r="M585" t="str">
            <v>3_SUBA</v>
          </cell>
          <cell r="N585" t="str">
            <v>1_ENERO_2026</v>
          </cell>
          <cell r="O585" t="str">
            <v>672. Cuidado Continuo por una vida con bienestarEducativo 20263_SUBA1_ENERO_2026</v>
          </cell>
          <cell r="P585">
            <v>88916</v>
          </cell>
          <cell r="S585">
            <v>76</v>
          </cell>
          <cell r="T585">
            <v>6757616</v>
          </cell>
        </row>
        <row r="586">
          <cell r="F586" t="str">
            <v>682. Cuidado Continuo por una vida con bienestarInstitucional2026</v>
          </cell>
          <cell r="G586" t="str">
            <v>Seguimiento a condiciones de salud en casos prioritarios en Instituciones de protección y atención</v>
          </cell>
          <cell r="H586" t="str">
            <v>Gestión del Riesgo para el Bienestar Colectivo en los Territorios</v>
          </cell>
          <cell r="I586" t="str">
            <v>PSPIC</v>
          </cell>
          <cell r="J586" t="str">
            <v>No aplica</v>
          </cell>
          <cell r="K586" t="str">
            <v>Sesión</v>
          </cell>
          <cell r="L586" t="str">
            <v>Local</v>
          </cell>
          <cell r="M586" t="str">
            <v>3_SUBA</v>
          </cell>
          <cell r="N586" t="str">
            <v>1_ENERO_2026</v>
          </cell>
          <cell r="O586" t="str">
            <v>682. Cuidado Continuo por una vida con bienestarInstitucional20263_SUBA1_ENERO_2026</v>
          </cell>
          <cell r="P586">
            <v>105404</v>
          </cell>
          <cell r="S586">
            <v>15</v>
          </cell>
          <cell r="T586">
            <v>1581060</v>
          </cell>
        </row>
        <row r="587">
          <cell r="F587" t="str">
            <v>692. Cuidado Continuo por una vida con bienestarInstitucional2026</v>
          </cell>
          <cell r="G587" t="str">
            <v>Identificación de riesgos a través de aplicación de tamizajes en Instituciones de protección y atención</v>
          </cell>
          <cell r="H587" t="str">
            <v>Alta externalidad</v>
          </cell>
          <cell r="I587" t="str">
            <v>PSPIC</v>
          </cell>
          <cell r="J587" t="str">
            <v>No aplica</v>
          </cell>
          <cell r="K587" t="str">
            <v>Sesión</v>
          </cell>
          <cell r="L587" t="str">
            <v>Local</v>
          </cell>
          <cell r="M587" t="str">
            <v>3_SUBA</v>
          </cell>
          <cell r="N587" t="str">
            <v>1_ENERO_2026</v>
          </cell>
          <cell r="O587" t="str">
            <v>692. Cuidado Continuo por una vida con bienestarInstitucional20263_SUBA1_ENERO_2026</v>
          </cell>
          <cell r="P587">
            <v>105404</v>
          </cell>
          <cell r="S587">
            <v>41</v>
          </cell>
          <cell r="T587">
            <v>4321564</v>
          </cell>
        </row>
        <row r="588">
          <cell r="F588" t="str">
            <v>702. Cuidado Continuo por una vida con bienestarInstitucional2026</v>
          </cell>
          <cell r="G588" t="str">
            <v>Instituciones sostenibles por la Salud Ambiental</v>
          </cell>
          <cell r="H588" t="str">
            <v xml:space="preserve">Promoción de la salud y bienestar </v>
          </cell>
          <cell r="I588" t="str">
            <v>PSPIC</v>
          </cell>
          <cell r="J588" t="str">
            <v>No aplica</v>
          </cell>
          <cell r="K588" t="str">
            <v>Sesión</v>
          </cell>
          <cell r="L588" t="str">
            <v>Local</v>
          </cell>
          <cell r="M588" t="str">
            <v>3_SUBA</v>
          </cell>
          <cell r="N588" t="str">
            <v>1_ENERO_2026</v>
          </cell>
          <cell r="O588" t="str">
            <v>702. Cuidado Continuo por una vida con bienestarInstitucional20263_SUBA1_ENERO_2026</v>
          </cell>
          <cell r="P588">
            <v>74893</v>
          </cell>
          <cell r="S588">
            <v>38</v>
          </cell>
          <cell r="T588">
            <v>2845934</v>
          </cell>
        </row>
        <row r="589">
          <cell r="F589" t="str">
            <v>712. Cuidado Continuo por una vida con bienestarLaboral2026</v>
          </cell>
          <cell r="G589" t="str">
            <v>Caracterización de las unidades de trabajo informal de mediano y bajo impacto</v>
          </cell>
          <cell r="H589" t="str">
            <v>Gestión del Riesgo para el Bienestar Colectivo en los Territorios</v>
          </cell>
          <cell r="I589" t="str">
            <v>PSPIC</v>
          </cell>
          <cell r="J589" t="str">
            <v>No aplica</v>
          </cell>
          <cell r="K589" t="str">
            <v>Caracterización</v>
          </cell>
          <cell r="L589" t="str">
            <v>Local</v>
          </cell>
          <cell r="M589" t="str">
            <v>3_SUBA</v>
          </cell>
          <cell r="N589" t="str">
            <v>1_ENERO_2026</v>
          </cell>
          <cell r="O589" t="str">
            <v>712. Cuidado Continuo por una vida con bienestarLaboral20263_SUBA1_ENERO_2026</v>
          </cell>
          <cell r="P589">
            <v>59965</v>
          </cell>
          <cell r="S589">
            <v>31</v>
          </cell>
          <cell r="T589">
            <v>1858915</v>
          </cell>
        </row>
        <row r="590">
          <cell r="F590" t="str">
            <v>722. Cuidado Continuo por una vida con bienestarLaboral2026</v>
          </cell>
          <cell r="G590" t="str">
            <v>Caracterización de las unidades de trabajo informal de alto impacto</v>
          </cell>
          <cell r="H590" t="str">
            <v>Gestión del Riesgo para el Bienestar Colectivo en los Territorios</v>
          </cell>
          <cell r="I590" t="str">
            <v>PSPIC</v>
          </cell>
          <cell r="J590" t="str">
            <v>No aplica</v>
          </cell>
          <cell r="K590" t="str">
            <v>Caracterización</v>
          </cell>
          <cell r="L590" t="str">
            <v>Local</v>
          </cell>
          <cell r="M590" t="str">
            <v>3_SUBA</v>
          </cell>
          <cell r="N590" t="str">
            <v>1_ENERO_2026</v>
          </cell>
          <cell r="O590" t="str">
            <v>722. Cuidado Continuo por una vida con bienestarLaboral20263_SUBA1_ENERO_2026</v>
          </cell>
          <cell r="P590">
            <v>99830</v>
          </cell>
          <cell r="S590">
            <v>16</v>
          </cell>
          <cell r="T590">
            <v>1597280</v>
          </cell>
        </row>
        <row r="591">
          <cell r="F591" t="str">
            <v>732. Cuidado Continuo por una vida con bienestarLaboral2026</v>
          </cell>
          <cell r="G591" t="str">
            <v>Asesoría para el mejoramiento de las condiciones de salud y trabajo en las unidades de trabajo informal de mediano y bajo impacto</v>
          </cell>
          <cell r="H591" t="str">
            <v>Gestión del Riesgo para el Bienestar Colectivo en los Territorios</v>
          </cell>
          <cell r="I591" t="str">
            <v>PSPIC</v>
          </cell>
          <cell r="J591" t="str">
            <v>No aplica</v>
          </cell>
          <cell r="K591" t="str">
            <v>Unidad de trabajo informal</v>
          </cell>
          <cell r="L591" t="str">
            <v>Local</v>
          </cell>
          <cell r="M591" t="str">
            <v>3_SUBA</v>
          </cell>
          <cell r="N591" t="str">
            <v>1_ENERO_2026</v>
          </cell>
          <cell r="O591" t="str">
            <v>732. Cuidado Continuo por una vida con bienestarLaboral20263_SUBA1_ENERO_2026</v>
          </cell>
          <cell r="P591">
            <v>220671</v>
          </cell>
          <cell r="S591">
            <v>0</v>
          </cell>
          <cell r="T591">
            <v>0</v>
          </cell>
        </row>
        <row r="592">
          <cell r="F592" t="str">
            <v>742. Cuidado Continuo por una vida con bienestarLaboral2026</v>
          </cell>
          <cell r="G592" t="str">
            <v>Asesoría para el mejoramiento de las condiciones de salud y trabajo en las unidades de trabajo informal de alto impacto</v>
          </cell>
          <cell r="H592" t="str">
            <v>Gestión del Riesgo para el Bienestar Colectivo en los Territorios</v>
          </cell>
          <cell r="I592" t="str">
            <v>PSPIC</v>
          </cell>
          <cell r="J592" t="str">
            <v>No aplica</v>
          </cell>
          <cell r="K592" t="str">
            <v>Unidad de trabajo informal</v>
          </cell>
          <cell r="L592" t="str">
            <v>Local</v>
          </cell>
          <cell r="M592" t="str">
            <v>3_SUBA</v>
          </cell>
          <cell r="N592" t="str">
            <v>1_ENERO_2026</v>
          </cell>
          <cell r="O592" t="str">
            <v>742. Cuidado Continuo por una vida con bienestarLaboral20263_SUBA1_ENERO_2026</v>
          </cell>
          <cell r="P592">
            <v>367374</v>
          </cell>
          <cell r="S592">
            <v>0</v>
          </cell>
          <cell r="T592">
            <v>0</v>
          </cell>
        </row>
        <row r="593">
          <cell r="F593" t="str">
            <v>752. Cuidado Continuo por una vida con bienestarLaboral2026</v>
          </cell>
          <cell r="G593" t="str">
            <v xml:space="preserve">Asesoría para el mejoramiento de las condiciones de salud en los trabajadores y trabajadoras de las unidades de trabajo informal </v>
          </cell>
          <cell r="H593" t="str">
            <v>Gestión del Riesgo para el Bienestar Colectivo en los Territorios</v>
          </cell>
          <cell r="I593" t="str">
            <v>PSPIC</v>
          </cell>
          <cell r="J593" t="str">
            <v>No aplica</v>
          </cell>
          <cell r="K593" t="str">
            <v>Asesoría</v>
          </cell>
          <cell r="L593" t="str">
            <v>Local</v>
          </cell>
          <cell r="M593" t="str">
            <v>3_SUBA</v>
          </cell>
          <cell r="N593" t="str">
            <v>1_ENERO_2026</v>
          </cell>
          <cell r="O593" t="str">
            <v>752. Cuidado Continuo por una vida con bienestarLaboral20263_SUBA1_ENERO_2026</v>
          </cell>
          <cell r="P593">
            <v>210809</v>
          </cell>
          <cell r="S593">
            <v>0</v>
          </cell>
          <cell r="T593">
            <v>0</v>
          </cell>
        </row>
        <row r="594">
          <cell r="F594" t="str">
            <v>762. Cuidado Continuo por una vida con bienestarLaboral2026</v>
          </cell>
          <cell r="G594" t="str">
            <v>Asesoría de seguimiento para unidades de trabajo informal intervenidas en vigencias anteriores</v>
          </cell>
          <cell r="H594" t="str">
            <v>Gestión del Riesgo para el Bienestar Colectivo en los Territorios</v>
          </cell>
          <cell r="I594" t="str">
            <v>PSPIC</v>
          </cell>
          <cell r="J594" t="str">
            <v>No aplica</v>
          </cell>
          <cell r="K594" t="str">
            <v>Asesoría</v>
          </cell>
          <cell r="L594" t="str">
            <v>Local</v>
          </cell>
          <cell r="M594" t="str">
            <v>3_SUBA</v>
          </cell>
          <cell r="N594" t="str">
            <v>1_ENERO_2026</v>
          </cell>
          <cell r="O594" t="str">
            <v>762. Cuidado Continuo por una vida con bienestarLaboral20263_SUBA1_ENERO_2026</v>
          </cell>
          <cell r="P594">
            <v>55168</v>
          </cell>
          <cell r="S594">
            <v>0</v>
          </cell>
          <cell r="T594">
            <v>0</v>
          </cell>
        </row>
        <row r="595">
          <cell r="F595" t="str">
            <v>772. Cuidado Continuo por una vida con bienestarLaboral2026</v>
          </cell>
          <cell r="G595" t="str">
            <v>Asesoría en Salud para trabajadores y trabajadoras en Empresas del Sector Formal</v>
          </cell>
          <cell r="H595" t="str">
            <v>Gestión del Riesgo para el Bienestar Colectivo en los Territorios</v>
          </cell>
          <cell r="I595" t="str">
            <v>PSPIC</v>
          </cell>
          <cell r="J595" t="str">
            <v>No aplica</v>
          </cell>
          <cell r="K595" t="str">
            <v>Asesoría</v>
          </cell>
          <cell r="L595" t="str">
            <v>Distrito</v>
          </cell>
          <cell r="M595" t="str">
            <v>3_SUBA</v>
          </cell>
          <cell r="N595" t="str">
            <v>1_ENERO_2026</v>
          </cell>
          <cell r="O595" t="str">
            <v>772. Cuidado Continuo por una vida con bienestarLaboral20263_SUBA1_ENERO_2026</v>
          </cell>
          <cell r="P595">
            <v>91844</v>
          </cell>
          <cell r="S595">
            <v>0</v>
          </cell>
          <cell r="T595">
            <v>0</v>
          </cell>
        </row>
        <row r="596">
          <cell r="F596" t="str">
            <v>782. Cuidado Continuo por una vida con bienestarLaboral2026</v>
          </cell>
          <cell r="G596" t="str">
            <v>Espacios Amigos para Más Bienestar materno infantil</v>
          </cell>
          <cell r="H596" t="str">
            <v>Gestión del Riesgo para el Bienestar Colectivo en los Territorios</v>
          </cell>
          <cell r="I596" t="str">
            <v>PSPIC</v>
          </cell>
          <cell r="J596" t="str">
            <v>No aplica</v>
          </cell>
          <cell r="K596" t="str">
            <v>Asesoría</v>
          </cell>
          <cell r="L596" t="str">
            <v>Distrito</v>
          </cell>
          <cell r="M596" t="str">
            <v>3_SUBA</v>
          </cell>
          <cell r="N596" t="str">
            <v>1_ENERO_2026</v>
          </cell>
          <cell r="O596" t="str">
            <v>782. Cuidado Continuo por una vida con bienestarLaboral20263_SUBA1_ENERO_2026</v>
          </cell>
          <cell r="P596">
            <v>121585</v>
          </cell>
          <cell r="S596">
            <v>0</v>
          </cell>
          <cell r="T596">
            <v>0</v>
          </cell>
        </row>
        <row r="597">
          <cell r="F597" t="str">
            <v>792. Cuidado Continuo por una vida con bienestarLaboral2026</v>
          </cell>
          <cell r="G597" t="str">
            <v>Conexión nocturna: Bienestar, trabajo y cuidado</v>
          </cell>
          <cell r="H597" t="str">
            <v>Gestión del Riesgo para el Bienestar Colectivo en los Territorios</v>
          </cell>
          <cell r="I597" t="str">
            <v>PSPIC</v>
          </cell>
          <cell r="J597" t="str">
            <v>No aplica</v>
          </cell>
          <cell r="K597" t="str">
            <v>Asesoría</v>
          </cell>
          <cell r="L597" t="str">
            <v>Local</v>
          </cell>
          <cell r="M597" t="str">
            <v>3_SUBA</v>
          </cell>
          <cell r="N597" t="str">
            <v>1_ENERO_2026</v>
          </cell>
          <cell r="O597" t="str">
            <v>792. Cuidado Continuo por una vida con bienestarLaboral20263_SUBA1_ENERO_2026</v>
          </cell>
          <cell r="P597">
            <v>125438</v>
          </cell>
          <cell r="S597">
            <v>0</v>
          </cell>
          <cell r="T597">
            <v>0</v>
          </cell>
        </row>
        <row r="598">
          <cell r="F598" t="str">
            <v>802. Cuidado Continuo por una vida con bienestarLaboral2026</v>
          </cell>
          <cell r="G598" t="str">
            <v>Acciones de orientación a la población para la efectividad del mejoramiento de las condiciones de salud y sociales en los trabajadores y trabajadoras de las unidades de trabajo informal</v>
          </cell>
          <cell r="H598" t="str">
            <v>Gestión del Riesgo para el Bienestar Colectivo en los Territorios</v>
          </cell>
          <cell r="I598" t="str">
            <v>PSPIC</v>
          </cell>
          <cell r="J598" t="str">
            <v>No aplica</v>
          </cell>
          <cell r="K598" t="str">
            <v>Orientación</v>
          </cell>
          <cell r="L598" t="str">
            <v>Zonal</v>
          </cell>
          <cell r="M598" t="str">
            <v>3_SUBA</v>
          </cell>
          <cell r="N598" t="str">
            <v>1_ENERO_2026</v>
          </cell>
          <cell r="O598" t="str">
            <v>802. Cuidado Continuo por una vida con bienestarLaboral20263_SUBA1_ENERO_2026</v>
          </cell>
          <cell r="P598">
            <v>53781</v>
          </cell>
          <cell r="S598">
            <v>0</v>
          </cell>
          <cell r="T598">
            <v>0</v>
          </cell>
        </row>
        <row r="599">
          <cell r="F599" t="str">
            <v>812. Cuidado Continuo por una vida con bienestarLaboral2026</v>
          </cell>
          <cell r="G599" t="str">
            <v xml:space="preserve">Caracterización de las condiciones de salud y trabajo de los niños, niñas y adolescentes identificados en trabajo infantil </v>
          </cell>
          <cell r="H599" t="str">
            <v>Gestión del Riesgo para el Bienestar Colectivo en los Territorios</v>
          </cell>
          <cell r="I599" t="str">
            <v>PSPIC</v>
          </cell>
          <cell r="J599" t="str">
            <v>No aplica</v>
          </cell>
          <cell r="K599" t="str">
            <v>Caracterización</v>
          </cell>
          <cell r="L599" t="str">
            <v>Local</v>
          </cell>
          <cell r="M599" t="str">
            <v>3_SUBA</v>
          </cell>
          <cell r="N599" t="str">
            <v>1_ENERO_2026</v>
          </cell>
          <cell r="O599" t="str">
            <v>812. Cuidado Continuo por una vida con bienestarLaboral20263_SUBA1_ENERO_2026</v>
          </cell>
          <cell r="P599">
            <v>82752</v>
          </cell>
          <cell r="S599">
            <v>40</v>
          </cell>
          <cell r="T599">
            <v>3310080</v>
          </cell>
        </row>
        <row r="600">
          <cell r="F600" t="str">
            <v>822. Cuidado Continuo por una vida con bienestarLaboral2026</v>
          </cell>
          <cell r="G600" t="str">
            <v xml:space="preserve">Asesorías para promover la desvinculación laboral de los niños, niñas y adolescentes identificados en trabajo infantil </v>
          </cell>
          <cell r="H600" t="str">
            <v>Gestión del Riesgo para el Bienestar Colectivo en los Territorios</v>
          </cell>
          <cell r="I600" t="str">
            <v>PSPIC</v>
          </cell>
          <cell r="J600" t="str">
            <v>No aplica</v>
          </cell>
          <cell r="K600" t="str">
            <v>Niño niña adolescente intervenido</v>
          </cell>
          <cell r="L600" t="str">
            <v>Local</v>
          </cell>
          <cell r="M600" t="str">
            <v>3_SUBA</v>
          </cell>
          <cell r="N600" t="str">
            <v>1_ENERO_2026</v>
          </cell>
          <cell r="O600" t="str">
            <v>822. Cuidado Continuo por una vida con bienestarLaboral20263_SUBA1_ENERO_2026</v>
          </cell>
          <cell r="P600">
            <v>281078</v>
          </cell>
          <cell r="S600">
            <v>0</v>
          </cell>
          <cell r="T600">
            <v>0</v>
          </cell>
        </row>
        <row r="601">
          <cell r="F601" t="str">
            <v>832. Cuidado Continuo por una vida con bienestarLaboral2026</v>
          </cell>
          <cell r="G601" t="str">
            <v>Asesoría de seguimiento al efecto para niños, niñas y adolescentes identificados en trabajo infantil e  intervenidos en vigencias anteriores</v>
          </cell>
          <cell r="H601" t="str">
            <v>Gestión del Riesgo para el Bienestar Colectivo en los Territorios</v>
          </cell>
          <cell r="I601" t="str">
            <v>PSPIC</v>
          </cell>
          <cell r="J601" t="str">
            <v>No aplica</v>
          </cell>
          <cell r="K601" t="str">
            <v>Asesoría</v>
          </cell>
          <cell r="L601" t="str">
            <v>Local</v>
          </cell>
          <cell r="M601" t="str">
            <v>3_SUBA</v>
          </cell>
          <cell r="N601" t="str">
            <v>1_ENERO_2026</v>
          </cell>
          <cell r="O601" t="str">
            <v>832. Cuidado Continuo por una vida con bienestarLaboral20263_SUBA1_ENERO_2026</v>
          </cell>
          <cell r="P601">
            <v>70270</v>
          </cell>
          <cell r="S601">
            <v>0</v>
          </cell>
          <cell r="T601">
            <v>0</v>
          </cell>
        </row>
        <row r="602">
          <cell r="F602" t="str">
            <v>842. Cuidado Continuo por una vida con bienestarLaboral2026</v>
          </cell>
          <cell r="G602" t="str">
            <v xml:space="preserve">Asesorias en salud de los niños, niñas y adolescentes identificados en trabajo infantil </v>
          </cell>
          <cell r="H602" t="str">
            <v>Gestión del Riesgo para el Bienestar Colectivo en los Territorios</v>
          </cell>
          <cell r="I602" t="str">
            <v>PSPIC</v>
          </cell>
          <cell r="J602" t="str">
            <v>No aplica</v>
          </cell>
          <cell r="K602" t="str">
            <v>Asesoría</v>
          </cell>
          <cell r="L602" t="str">
            <v>Local</v>
          </cell>
          <cell r="M602" t="str">
            <v>3_SUBA</v>
          </cell>
          <cell r="N602" t="str">
            <v>1_ENERO_2026</v>
          </cell>
          <cell r="O602" t="str">
            <v>842. Cuidado Continuo por una vida con bienestarLaboral20263_SUBA1_ENERO_2026</v>
          </cell>
          <cell r="P602">
            <v>105404</v>
          </cell>
          <cell r="S602">
            <v>13</v>
          </cell>
          <cell r="T602">
            <v>1370252</v>
          </cell>
        </row>
        <row r="603">
          <cell r="F603" t="str">
            <v>852. Cuidado Continuo por una vida con bienestarLaboral2026</v>
          </cell>
          <cell r="G603" t="str">
            <v>Acciones de orientación a la población para la efectividad a la desvinculación laboral de niños, niñas y adolescentes identificados en trabajo infanti desde el secfor salud</v>
          </cell>
          <cell r="H603" t="str">
            <v>Gestión del Riesgo para el Bienestar Colectivo en los Territorios</v>
          </cell>
          <cell r="I603" t="str">
            <v>PSPIC</v>
          </cell>
          <cell r="J603" t="str">
            <v>No aplica</v>
          </cell>
          <cell r="K603" t="str">
            <v>Orientación</v>
          </cell>
          <cell r="L603" t="str">
            <v>Zonal</v>
          </cell>
          <cell r="M603" t="str">
            <v>3_SUBA</v>
          </cell>
          <cell r="N603" t="str">
            <v>1_ENERO_2026</v>
          </cell>
          <cell r="O603" t="str">
            <v>852. Cuidado Continuo por una vida con bienestarLaboral20263_SUBA1_ENERO_2026</v>
          </cell>
          <cell r="P603">
            <v>35135</v>
          </cell>
          <cell r="S603">
            <v>0</v>
          </cell>
          <cell r="T603">
            <v>0</v>
          </cell>
        </row>
        <row r="604">
          <cell r="F604" t="str">
            <v>873. Cuidado Continuo por una vida con bienestar con enfoque diferencial étnicoComunitario2026</v>
          </cell>
          <cell r="G604" t="str">
            <v>Abordaje socioeducativo diferencial para el bienestar del pueblo Raizal</v>
          </cell>
          <cell r="H604" t="str">
            <v xml:space="preserve">Promoción de la salud y bienestar </v>
          </cell>
          <cell r="I604" t="str">
            <v>PSPIC</v>
          </cell>
          <cell r="J604" t="str">
            <v>No aplica</v>
          </cell>
          <cell r="K604" t="str">
            <v>Plan de acción</v>
          </cell>
          <cell r="L604" t="str">
            <v>Distrito</v>
          </cell>
          <cell r="M604" t="str">
            <v>3_SUBA</v>
          </cell>
          <cell r="N604" t="str">
            <v>1_ENERO_2026</v>
          </cell>
          <cell r="O604" t="str">
            <v>873. Cuidado Continuo por una vida con bienestar con enfoque diferencial étnicoComunitario20263_SUBA1_ENERO_2026</v>
          </cell>
          <cell r="P604">
            <v>25814832</v>
          </cell>
          <cell r="S604">
            <v>0</v>
          </cell>
          <cell r="T604">
            <v>0</v>
          </cell>
        </row>
        <row r="605">
          <cell r="F605" t="str">
            <v>883. Cuidado Continuo por una vida con bienestar con enfoque diferencial étnicoComunitario2026</v>
          </cell>
          <cell r="G605" t="str">
            <v xml:space="preserve">MAS Bienestar para la comunidad Raizal </v>
          </cell>
          <cell r="H605" t="str">
            <v xml:space="preserve">Promoción de la salud y bienestar </v>
          </cell>
          <cell r="I605" t="str">
            <v>PSPIC</v>
          </cell>
          <cell r="J605" t="str">
            <v>No aplica</v>
          </cell>
          <cell r="K605" t="str">
            <v>Plan de acción</v>
          </cell>
          <cell r="L605" t="str">
            <v>Distrito</v>
          </cell>
          <cell r="M605" t="str">
            <v>3_SUBA</v>
          </cell>
          <cell r="N605" t="str">
            <v>1_ENERO_2026</v>
          </cell>
          <cell r="O605" t="str">
            <v>883. Cuidado Continuo por una vida con bienestar con enfoque diferencial étnicoComunitario20263_SUBA1_ENERO_2026</v>
          </cell>
          <cell r="P605">
            <v>19848080</v>
          </cell>
          <cell r="S605">
            <v>0</v>
          </cell>
          <cell r="T605">
            <v>0</v>
          </cell>
        </row>
        <row r="606">
          <cell r="F606" t="str">
            <v>893. Cuidado Continuo por una vida con bienestar con enfoque diferencial étnicoComunitario2026</v>
          </cell>
          <cell r="G606" t="str">
            <v>MAS Bienestar para la comunidad negra y afrocolombiana.</v>
          </cell>
          <cell r="H606" t="str">
            <v xml:space="preserve">Promoción de la salud y bienestar </v>
          </cell>
          <cell r="I606" t="str">
            <v>PSPIC</v>
          </cell>
          <cell r="J606" t="str">
            <v>No aplica</v>
          </cell>
          <cell r="K606" t="str">
            <v>Plan de acción</v>
          </cell>
          <cell r="L606" t="str">
            <v>Distrito</v>
          </cell>
          <cell r="M606" t="str">
            <v>3_SUBA</v>
          </cell>
          <cell r="N606" t="str">
            <v>1_ENERO_2026</v>
          </cell>
          <cell r="O606" t="str">
            <v>893. Cuidado Continuo por una vida con bienestar con enfoque diferencial étnicoComunitario20263_SUBA1_ENERO_2026</v>
          </cell>
          <cell r="P606">
            <v>33729408</v>
          </cell>
          <cell r="S606">
            <v>0</v>
          </cell>
          <cell r="T606">
            <v>0</v>
          </cell>
        </row>
        <row r="607">
          <cell r="F607" t="str">
            <v>903. Cuidado Continuo por una vida con bienestar con enfoque diferencial étnicoComunitario2026</v>
          </cell>
          <cell r="G607" t="str">
            <v>MAS Bienestar para la comunidad Palenquero</v>
          </cell>
          <cell r="H607" t="str">
            <v xml:space="preserve">Promoción de la salud y bienestar </v>
          </cell>
          <cell r="I607" t="str">
            <v>PSPIC</v>
          </cell>
          <cell r="J607" t="str">
            <v>No aplica</v>
          </cell>
          <cell r="K607" t="str">
            <v>Plan de acción</v>
          </cell>
          <cell r="L607" t="str">
            <v>Distrito</v>
          </cell>
          <cell r="M607" t="str">
            <v>3_SUBA</v>
          </cell>
          <cell r="N607" t="str">
            <v>1_ENERO_2026</v>
          </cell>
          <cell r="O607" t="str">
            <v>903. Cuidado Continuo por una vida con bienestar con enfoque diferencial étnicoComunitario20263_SUBA1_ENERO_2026</v>
          </cell>
          <cell r="P607">
            <v>11243136</v>
          </cell>
          <cell r="S607">
            <v>0</v>
          </cell>
          <cell r="T607">
            <v>0</v>
          </cell>
        </row>
        <row r="608">
          <cell r="F608" t="str">
            <v>913. Cuidado Continuo por una vida con bienestar con enfoque diferencial étnicoComunitario2026</v>
          </cell>
          <cell r="G608" t="str">
            <v xml:space="preserve">Mas bienestar para el pueblo Rrom gitano </v>
          </cell>
          <cell r="H608" t="str">
            <v xml:space="preserve">Promoción de la salud y bienestar </v>
          </cell>
          <cell r="I608" t="str">
            <v>PSPIC</v>
          </cell>
          <cell r="J608" t="str">
            <v>No aplica</v>
          </cell>
          <cell r="K608" t="str">
            <v>Plan de acción</v>
          </cell>
          <cell r="L608" t="str">
            <v>Distrito</v>
          </cell>
          <cell r="M608" t="str">
            <v>3_SUBA</v>
          </cell>
          <cell r="N608" t="str">
            <v>1_ENERO_2026</v>
          </cell>
          <cell r="O608" t="str">
            <v>913. Cuidado Continuo por una vida con bienestar con enfoque diferencial étnicoComunitario20263_SUBA1_ENERO_2026</v>
          </cell>
          <cell r="P608">
            <v>19305648</v>
          </cell>
          <cell r="S608">
            <v>0</v>
          </cell>
          <cell r="T608">
            <v>0</v>
          </cell>
        </row>
        <row r="609">
          <cell r="F609" t="str">
            <v>924. Cuidado Continuo por una vida con bienestar con enfoque GéneroComunitario2026</v>
          </cell>
          <cell r="G609" t="str">
            <v>Sesion educativa para MAS Bienestar, dirigida a mujeres y LGBTI</v>
          </cell>
          <cell r="H609" t="str">
            <v xml:space="preserve">Promoción de la salud y bienestar </v>
          </cell>
          <cell r="I609" t="str">
            <v>PSPIC</v>
          </cell>
          <cell r="J609" t="str">
            <v>No aplica</v>
          </cell>
          <cell r="K609" t="str">
            <v>Sesión</v>
          </cell>
          <cell r="L609" t="str">
            <v>Local</v>
          </cell>
          <cell r="M609" t="str">
            <v>3_SUBA</v>
          </cell>
          <cell r="N609" t="str">
            <v>1_ENERO_2026</v>
          </cell>
          <cell r="O609" t="str">
            <v>924. Cuidado Continuo por una vida con bienestar con enfoque GéneroComunitario20263_SUBA1_ENERO_2026</v>
          </cell>
          <cell r="P609">
            <v>372151</v>
          </cell>
          <cell r="S609">
            <v>13</v>
          </cell>
          <cell r="T609">
            <v>4837963</v>
          </cell>
        </row>
        <row r="610">
          <cell r="F610" t="str">
            <v>934. Cuidado Continuo por una vida con bienestar con enfoque GéneroComunitario2026</v>
          </cell>
          <cell r="G610" t="str">
            <v xml:space="preserve">Recorriendo tu barrio para MAS bienestar </v>
          </cell>
          <cell r="H610" t="str">
            <v>Gestión del Riesgo para el Bienestar Colectivo en los Territorios</v>
          </cell>
          <cell r="I610" t="str">
            <v>PSPIC</v>
          </cell>
          <cell r="J610" t="str">
            <v>No aplica</v>
          </cell>
          <cell r="K610" t="str">
            <v>Sesión</v>
          </cell>
          <cell r="L610" t="str">
            <v>Local</v>
          </cell>
          <cell r="M610" t="str">
            <v>3_SUBA</v>
          </cell>
          <cell r="N610" t="str">
            <v>1_ENERO_2026</v>
          </cell>
          <cell r="O610" t="str">
            <v>934. Cuidado Continuo por una vida con bienestar con enfoque GéneroComunitario20263_SUBA1_ENERO_2026</v>
          </cell>
          <cell r="P610">
            <v>372151</v>
          </cell>
          <cell r="S610">
            <v>6</v>
          </cell>
          <cell r="T610">
            <v>2232906</v>
          </cell>
        </row>
        <row r="611">
          <cell r="F611" t="str">
            <v>944. Cuidado Continuo por una vida con bienestar con enfoque GéneroComunitario2026</v>
          </cell>
          <cell r="G611" t="str">
            <v xml:space="preserve">Tejiendo redes para MAS bienestar </v>
          </cell>
          <cell r="H611" t="str">
            <v xml:space="preserve">Promoción de la salud y bienestar </v>
          </cell>
          <cell r="I611" t="str">
            <v>PSPIC</v>
          </cell>
          <cell r="J611" t="str">
            <v>No aplica</v>
          </cell>
          <cell r="K611" t="str">
            <v>Sesión</v>
          </cell>
          <cell r="L611" t="str">
            <v>Local</v>
          </cell>
          <cell r="M611" t="str">
            <v>3_SUBA</v>
          </cell>
          <cell r="N611" t="str">
            <v>1_ENERO_2026</v>
          </cell>
          <cell r="O611" t="str">
            <v>944. Cuidado Continuo por una vida con bienestar con enfoque GéneroComunitario20263_SUBA1_ENERO_2026</v>
          </cell>
          <cell r="P611">
            <v>372151</v>
          </cell>
          <cell r="S611">
            <v>4</v>
          </cell>
          <cell r="T611">
            <v>1488604</v>
          </cell>
        </row>
        <row r="612">
          <cell r="F612" t="str">
            <v>954. Cuidado Continuo por una vida con bienestar con enfoque GéneroComunitario2026</v>
          </cell>
          <cell r="G612" t="str">
            <v>Asesoria Psicosocial</v>
          </cell>
          <cell r="H612" t="str">
            <v>Gestión del Riesgo para el Bienestar Colectivo en los Territorios</v>
          </cell>
          <cell r="I612" t="str">
            <v>PSPIC</v>
          </cell>
          <cell r="J612" t="str">
            <v>No aplica</v>
          </cell>
          <cell r="K612" t="str">
            <v>Sesión</v>
          </cell>
          <cell r="L612" t="str">
            <v>Local</v>
          </cell>
          <cell r="M612" t="str">
            <v>3_SUBA</v>
          </cell>
          <cell r="N612" t="str">
            <v>1_ENERO_2026</v>
          </cell>
          <cell r="O612" t="str">
            <v>954. Cuidado Continuo por una vida con bienestar con enfoque GéneroComunitario20263_SUBA1_ENERO_2026</v>
          </cell>
          <cell r="P612">
            <v>70270</v>
          </cell>
          <cell r="S612">
            <v>19</v>
          </cell>
          <cell r="T612">
            <v>1335130</v>
          </cell>
        </row>
        <row r="613">
          <cell r="F613" t="str">
            <v>964. Cuidado Continuo por una vida con bienestar con enfoque GéneroComunitario2026</v>
          </cell>
          <cell r="G613" t="str">
            <v>Asesoria en Salud</v>
          </cell>
          <cell r="H613" t="str">
            <v>Gestión del Riesgo para el Bienestar Colectivo en los Territorios</v>
          </cell>
          <cell r="I613" t="str">
            <v>PSPIC</v>
          </cell>
          <cell r="J613" t="str">
            <v>No aplica</v>
          </cell>
          <cell r="K613" t="str">
            <v>Sesión</v>
          </cell>
          <cell r="L613" t="str">
            <v>Local</v>
          </cell>
          <cell r="M613" t="str">
            <v>3_SUBA</v>
          </cell>
          <cell r="N613" t="str">
            <v>1_ENERO_2026</v>
          </cell>
          <cell r="O613" t="str">
            <v>964. Cuidado Continuo por una vida con bienestar con enfoque GéneroComunitario20263_SUBA1_ENERO_2026</v>
          </cell>
          <cell r="P613">
            <v>70270</v>
          </cell>
          <cell r="S613">
            <v>19</v>
          </cell>
          <cell r="T613">
            <v>1335130</v>
          </cell>
        </row>
        <row r="614">
          <cell r="F614" t="str">
            <v>974. Cuidado Continuo por una vida con bienestar con enfoque GéneroComunitario2026</v>
          </cell>
          <cell r="G614" t="str">
            <v xml:space="preserve">Circula del cuidado </v>
          </cell>
          <cell r="H614" t="str">
            <v xml:space="preserve">Promoción de la salud y bienestar </v>
          </cell>
          <cell r="I614" t="str">
            <v>PSPIC</v>
          </cell>
          <cell r="J614" t="str">
            <v>No aplica</v>
          </cell>
          <cell r="K614" t="str">
            <v>Sesión</v>
          </cell>
          <cell r="L614" t="str">
            <v>Local</v>
          </cell>
          <cell r="M614" t="str">
            <v>3_SUBA</v>
          </cell>
          <cell r="N614" t="str">
            <v>1_ENERO_2026</v>
          </cell>
          <cell r="O614" t="str">
            <v>974. Cuidado Continuo por una vida con bienestar con enfoque GéneroComunitario20263_SUBA1_ENERO_2026</v>
          </cell>
          <cell r="P614">
            <v>215123</v>
          </cell>
          <cell r="S614">
            <v>5</v>
          </cell>
          <cell r="T614">
            <v>1075615</v>
          </cell>
        </row>
        <row r="615">
          <cell r="F615" t="str">
            <v>984. Cuidado Continuo por una vida con bienestar con enfoque GéneroComunitario2026</v>
          </cell>
          <cell r="G615" t="str">
            <v>Acompañamiento para Mas Bienestar</v>
          </cell>
          <cell r="H615" t="str">
            <v>Gestión del Riesgo para el Bienestar Colectivo en los Territorios</v>
          </cell>
          <cell r="I615" t="str">
            <v>PSPIC</v>
          </cell>
          <cell r="J615" t="str">
            <v>No aplica</v>
          </cell>
          <cell r="K615" t="str">
            <v>Sesión</v>
          </cell>
          <cell r="L615" t="str">
            <v>Local</v>
          </cell>
          <cell r="M615" t="str">
            <v>3_SUBA</v>
          </cell>
          <cell r="N615" t="str">
            <v>1_ENERO_2026</v>
          </cell>
          <cell r="O615" t="str">
            <v>984. Cuidado Continuo por una vida con bienestar con enfoque GéneroComunitario20263_SUBA1_ENERO_2026</v>
          </cell>
          <cell r="P615">
            <v>161342</v>
          </cell>
          <cell r="S615">
            <v>6</v>
          </cell>
          <cell r="T615">
            <v>968052</v>
          </cell>
        </row>
        <row r="616">
          <cell r="F616" t="str">
            <v>994. Cuidado Continuo por una vida con bienestar con enfoque GéneroComunitario2026</v>
          </cell>
          <cell r="G616" t="str">
            <v>Acompañamiento personas Trans</v>
          </cell>
          <cell r="H616" t="str">
            <v>Gestión del Riesgo para el Bienestar Colectivo en los Territorios</v>
          </cell>
          <cell r="I616" t="str">
            <v>PSPIC</v>
          </cell>
          <cell r="J616" t="str">
            <v>No aplica</v>
          </cell>
          <cell r="K616" t="str">
            <v>Plan de acción</v>
          </cell>
          <cell r="L616" t="str">
            <v>Distrito</v>
          </cell>
          <cell r="M616" t="str">
            <v>3_SUBA</v>
          </cell>
          <cell r="N616" t="str">
            <v>1_ENERO_2026</v>
          </cell>
          <cell r="O616" t="str">
            <v>994. Cuidado Continuo por una vida con bienestar con enfoque GéneroComunitario20263_SUBA1_ENERO_2026</v>
          </cell>
          <cell r="P616">
            <v>5621568</v>
          </cell>
          <cell r="S616">
            <v>0</v>
          </cell>
          <cell r="T616">
            <v>0</v>
          </cell>
        </row>
        <row r="617">
          <cell r="F617" t="str">
            <v>1004. Cuidado Continuo por una vida con bienestar con enfoque GéneroComunitario2026</v>
          </cell>
          <cell r="G617" t="str">
            <v>Prevención y detección temprana de factores de riesgo ITS (Mujer_LGBTI)</v>
          </cell>
          <cell r="H617" t="str">
            <v>Alta externalidad</v>
          </cell>
          <cell r="I617" t="str">
            <v>PSPIC</v>
          </cell>
          <cell r="J617" t="str">
            <v>No aplica</v>
          </cell>
          <cell r="K617" t="str">
            <v>Jornada</v>
          </cell>
          <cell r="L617" t="str">
            <v>Local</v>
          </cell>
          <cell r="M617" t="str">
            <v>3_SUBA</v>
          </cell>
          <cell r="N617" t="str">
            <v>1_ENERO_2026</v>
          </cell>
          <cell r="O617" t="str">
            <v>1004. Cuidado Continuo por una vida con bienestar con enfoque GéneroComunitario20263_SUBA1_ENERO_2026</v>
          </cell>
          <cell r="P617">
            <v>199714</v>
          </cell>
          <cell r="S617">
            <v>8</v>
          </cell>
          <cell r="T617">
            <v>1597712</v>
          </cell>
        </row>
        <row r="618">
          <cell r="F618" t="str">
            <v>1015. Cuidado Continuo por una vida con bienestar con enfoque Población para formas extremas de exclusión:Comunitario2026</v>
          </cell>
          <cell r="G618" t="str">
            <v>SPAcios educativos para la reducción del daño:  Personas que se inyectan drogas (PID)</v>
          </cell>
          <cell r="H618" t="str">
            <v xml:space="preserve">Promoción de la salud y bienestar </v>
          </cell>
          <cell r="I618" t="str">
            <v>PSPIC</v>
          </cell>
          <cell r="J618" t="str">
            <v>No aplica</v>
          </cell>
          <cell r="K618" t="str">
            <v>Sesión</v>
          </cell>
          <cell r="L618" t="str">
            <v>Distrito</v>
          </cell>
          <cell r="M618" t="str">
            <v>3_SUBA</v>
          </cell>
          <cell r="N618" t="str">
            <v>1_ENERO_2026</v>
          </cell>
          <cell r="O618" t="str">
            <v>1015. Cuidado Continuo por una vida con bienestar con enfoque Población para formas extremas de exclusión:Comunitario20263_SUBA1_ENERO_2026</v>
          </cell>
          <cell r="P618">
            <v>322686</v>
          </cell>
          <cell r="S618">
            <v>0</v>
          </cell>
          <cell r="T618">
            <v>0</v>
          </cell>
        </row>
        <row r="619">
          <cell r="F619" t="str">
            <v>1025. Cuidado Continuo por una vida con bienestar con enfoque Población para formas extremas de exclusión:Comunitario2026</v>
          </cell>
          <cell r="G619" t="str">
            <v>SPAcios para la reducción del daño: acompañamiento solidario a personas que se inyectan drogas (PID)</v>
          </cell>
          <cell r="H619" t="str">
            <v>Gestión del Riesgo para el Bienestar Colectivo en los Territorios</v>
          </cell>
          <cell r="I619" t="str">
            <v>PSPIC</v>
          </cell>
          <cell r="J619" t="str">
            <v>No aplica</v>
          </cell>
          <cell r="K619" t="str">
            <v>Sesión</v>
          </cell>
          <cell r="L619" t="str">
            <v>Distrito</v>
          </cell>
          <cell r="M619" t="str">
            <v>3_SUBA</v>
          </cell>
          <cell r="N619" t="str">
            <v>1_ENERO_2026</v>
          </cell>
          <cell r="O619" t="str">
            <v>1025. Cuidado Continuo por una vida con bienestar con enfoque Población para formas extremas de exclusión:Comunitario20263_SUBA1_ENERO_2026</v>
          </cell>
          <cell r="P619">
            <v>322686</v>
          </cell>
          <cell r="S619">
            <v>0</v>
          </cell>
          <cell r="T619">
            <v>0</v>
          </cell>
        </row>
        <row r="620">
          <cell r="F620" t="str">
            <v>1035. Cuidado Continuo por una vida con bienestar con enfoque Población para formas extremas de exclusión:Comunitario2026</v>
          </cell>
          <cell r="G620" t="str">
            <v>SPAcios breves para la reducción del daño con personas que se inyectan drogas (PID)</v>
          </cell>
          <cell r="H620" t="str">
            <v>Alta externalidad</v>
          </cell>
          <cell r="I620" t="str">
            <v>PSPIC</v>
          </cell>
          <cell r="J620" t="str">
            <v>No aplica</v>
          </cell>
          <cell r="K620" t="str">
            <v>Sesión</v>
          </cell>
          <cell r="L620" t="str">
            <v>Distrito</v>
          </cell>
          <cell r="M620" t="str">
            <v>3_SUBA</v>
          </cell>
          <cell r="N620" t="str">
            <v>1_ENERO_2026</v>
          </cell>
          <cell r="O620" t="str">
            <v>1035. Cuidado Continuo por una vida con bienestar con enfoque Población para formas extremas de exclusión:Comunitario20263_SUBA1_ENERO_2026</v>
          </cell>
          <cell r="P620">
            <v>53781</v>
          </cell>
          <cell r="S620">
            <v>0</v>
          </cell>
          <cell r="T620">
            <v>0</v>
          </cell>
        </row>
        <row r="621">
          <cell r="F621" t="str">
            <v>1045. Cuidado Continuo por una vida con bienestar con enfoque Población para formas extremas de exclusión:Comunitario2026</v>
          </cell>
          <cell r="G621" t="str">
            <v xml:space="preserve">SPAcios para la reduccion del daño en poblacion diferencial  </v>
          </cell>
          <cell r="H621" t="str">
            <v xml:space="preserve">Promoción de la salud y bienestar </v>
          </cell>
          <cell r="I621" t="str">
            <v>PSPIC</v>
          </cell>
          <cell r="J621" t="str">
            <v>No aplica</v>
          </cell>
          <cell r="K621" t="str">
            <v>Sesión</v>
          </cell>
          <cell r="L621" t="str">
            <v>Distrito</v>
          </cell>
          <cell r="M621" t="str">
            <v>3_SUBA</v>
          </cell>
          <cell r="N621" t="str">
            <v>1_ENERO_2026</v>
          </cell>
          <cell r="O621" t="str">
            <v>1045. Cuidado Continuo por una vida con bienestar con enfoque Población para formas extremas de exclusión:Comunitario20263_SUBA1_ENERO_2026</v>
          </cell>
          <cell r="P621">
            <v>210809</v>
          </cell>
          <cell r="S621">
            <v>0</v>
          </cell>
          <cell r="T621">
            <v>0</v>
          </cell>
        </row>
        <row r="622">
          <cell r="F622" t="str">
            <v>1055. Cuidado Continuo por una vida con bienestar con enfoque Población para formas extremas de exclusión:Comunitario2026</v>
          </cell>
          <cell r="G622" t="str">
            <v>SPAcios de prevención y detección temprana de factores de riesgo ITS - SPA (PID)</v>
          </cell>
          <cell r="H622" t="str">
            <v>Alta externalidad</v>
          </cell>
          <cell r="I622" t="str">
            <v>PSPIC</v>
          </cell>
          <cell r="J622" t="str">
            <v>No aplica</v>
          </cell>
          <cell r="K622" t="str">
            <v>Jornada</v>
          </cell>
          <cell r="L622" t="str">
            <v>Distrito</v>
          </cell>
          <cell r="M622" t="str">
            <v>3_SUBA</v>
          </cell>
          <cell r="N622" t="str">
            <v>1_ENERO_2026</v>
          </cell>
          <cell r="O622" t="str">
            <v>1055. Cuidado Continuo por una vida con bienestar con enfoque Población para formas extremas de exclusión:Comunitario20263_SUBA1_ENERO_2026</v>
          </cell>
          <cell r="P622">
            <v>281078</v>
          </cell>
          <cell r="S622">
            <v>0</v>
          </cell>
          <cell r="T622">
            <v>0</v>
          </cell>
        </row>
        <row r="623">
          <cell r="F623" t="str">
            <v>1065. Cuidado Continuo por una vida con bienestar con enfoque Población para formas extremas de exclusión:Comunitario2026</v>
          </cell>
          <cell r="G623" t="str">
            <v>Sesion educativa para MAS Bienestar, dirigida la poblacion habitanza en calle</v>
          </cell>
          <cell r="H623" t="str">
            <v xml:space="preserve">Promoción de la salud y bienestar </v>
          </cell>
          <cell r="I623" t="str">
            <v>PSPIC</v>
          </cell>
          <cell r="J623" t="str">
            <v>No aplica</v>
          </cell>
          <cell r="K623" t="str">
            <v>Sesión</v>
          </cell>
          <cell r="L623" t="str">
            <v>Local</v>
          </cell>
          <cell r="M623" t="str">
            <v>3_SUBA</v>
          </cell>
          <cell r="N623" t="str">
            <v>1_ENERO_2026</v>
          </cell>
          <cell r="O623" t="str">
            <v>1065. Cuidado Continuo por una vida con bienestar con enfoque Población para formas extremas de exclusión:Comunitario20263_SUBA1_ENERO_2026</v>
          </cell>
          <cell r="P623">
            <v>210809</v>
          </cell>
          <cell r="S623">
            <v>21</v>
          </cell>
          <cell r="T623">
            <v>4426989</v>
          </cell>
        </row>
        <row r="624">
          <cell r="F624" t="str">
            <v>1075. Cuidado Continuo por una vida con bienestar con enfoque Población para formas extremas de exclusión:Comunitario2026</v>
          </cell>
          <cell r="G624" t="str">
            <v>Acompañamiento solidarios (HC)</v>
          </cell>
          <cell r="H624" t="str">
            <v>Gestión del Riesgo para el Bienestar Colectivo en los Territorios</v>
          </cell>
          <cell r="I624" t="str">
            <v>PSPIC</v>
          </cell>
          <cell r="J624" t="str">
            <v>No aplica</v>
          </cell>
          <cell r="K624" t="str">
            <v>Sesión</v>
          </cell>
          <cell r="L624" t="str">
            <v>Local</v>
          </cell>
          <cell r="M624" t="str">
            <v>3_SUBA</v>
          </cell>
          <cell r="N624" t="str">
            <v>1_ENERO_2026</v>
          </cell>
          <cell r="O624" t="str">
            <v>1075. Cuidado Continuo por una vida con bienestar con enfoque Población para formas extremas de exclusión:Comunitario20263_SUBA1_ENERO_2026</v>
          </cell>
          <cell r="P624">
            <v>55938</v>
          </cell>
          <cell r="S624">
            <v>21</v>
          </cell>
          <cell r="T624">
            <v>1174698</v>
          </cell>
        </row>
        <row r="625">
          <cell r="F625" t="str">
            <v>1085. Cuidado Continuo por una vida con bienestar con enfoque Población para formas extremas de exclusión:Comunitario2026</v>
          </cell>
          <cell r="G625" t="str">
            <v>Asesorias prevención y detección temprana de factores Psicosocial y en salud (HC)</v>
          </cell>
          <cell r="H625" t="str">
            <v>Gestión del Riesgo para el Bienestar Colectivo en los Territorios</v>
          </cell>
          <cell r="I625" t="str">
            <v>PSPIC</v>
          </cell>
          <cell r="J625" t="str">
            <v>No aplica</v>
          </cell>
          <cell r="K625" t="str">
            <v>Sesión</v>
          </cell>
          <cell r="L625" t="str">
            <v>Local</v>
          </cell>
          <cell r="M625" t="str">
            <v>3_SUBA</v>
          </cell>
          <cell r="N625" t="str">
            <v>1_ENERO_2026</v>
          </cell>
          <cell r="O625" t="str">
            <v>1085. Cuidado Continuo por una vida con bienestar con enfoque Población para formas extremas de exclusión:Comunitario20263_SUBA1_ENERO_2026</v>
          </cell>
          <cell r="P625">
            <v>210809</v>
          </cell>
          <cell r="S625">
            <v>21</v>
          </cell>
          <cell r="T625">
            <v>4426989</v>
          </cell>
        </row>
        <row r="626">
          <cell r="F626" t="str">
            <v>1095. Cuidado Continuo por una vida con bienestar con enfoque Población para formas extremas de exclusión:Comunitario2026</v>
          </cell>
          <cell r="G626" t="str">
            <v>Prevención y detección temprana de factores de riesgo ITS (HC)</v>
          </cell>
          <cell r="H626" t="str">
            <v>Alta externalidad</v>
          </cell>
          <cell r="I626" t="str">
            <v>PSPIC</v>
          </cell>
          <cell r="J626" t="str">
            <v>No aplica</v>
          </cell>
          <cell r="K626" t="str">
            <v>Jornada</v>
          </cell>
          <cell r="L626" t="str">
            <v>Local</v>
          </cell>
          <cell r="M626" t="str">
            <v>3_SUBA</v>
          </cell>
          <cell r="N626" t="str">
            <v>1_ENERO_2026</v>
          </cell>
          <cell r="O626" t="str">
            <v>1095. Cuidado Continuo por una vida con bienestar con enfoque Población para formas extremas de exclusión:Comunitario20263_SUBA1_ENERO_2026</v>
          </cell>
          <cell r="P626">
            <v>199714</v>
          </cell>
          <cell r="S626">
            <v>4</v>
          </cell>
          <cell r="T626">
            <v>798856</v>
          </cell>
        </row>
        <row r="627">
          <cell r="F627" t="str">
            <v>1105. Cuidado Continuo por una vida con bienestar con enfoque Población para formas extremas de exclusión:Laboral2026</v>
          </cell>
          <cell r="G627" t="str">
            <v>Sesion educativa para población diferencial - Actividades Sexuales Pagadas (ASP)</v>
          </cell>
          <cell r="H627" t="str">
            <v xml:space="preserve">Promoción de la salud y bienestar </v>
          </cell>
          <cell r="I627" t="str">
            <v>PSPIC</v>
          </cell>
          <cell r="J627" t="str">
            <v>No aplica</v>
          </cell>
          <cell r="K627" t="str">
            <v>Sesión</v>
          </cell>
          <cell r="L627" t="str">
            <v>Local</v>
          </cell>
          <cell r="M627" t="str">
            <v>3_SUBA</v>
          </cell>
          <cell r="N627" t="str">
            <v>1_ENERO_2026</v>
          </cell>
          <cell r="O627" t="str">
            <v>1105. Cuidado Continuo por una vida con bienestar con enfoque Población para formas extremas de exclusión:Laboral20263_SUBA1_ENERO_2026</v>
          </cell>
          <cell r="P627">
            <v>316213</v>
          </cell>
          <cell r="S627">
            <v>0</v>
          </cell>
          <cell r="T627">
            <v>0</v>
          </cell>
        </row>
        <row r="628">
          <cell r="F628" t="str">
            <v>1115. Cuidado Continuo por una vida con bienestar con enfoque Población para formas extremas de exclusión:Laboral2026</v>
          </cell>
          <cell r="G628" t="str">
            <v>Recorridos en calle - Actividades Sexuales Pagadas (ASP)</v>
          </cell>
          <cell r="H628" t="str">
            <v>Gestión del Riesgo para el Bienestar Colectivo en los Territorios</v>
          </cell>
          <cell r="I628" t="str">
            <v>PSPIC</v>
          </cell>
          <cell r="J628" t="str">
            <v>No aplica</v>
          </cell>
          <cell r="K628" t="str">
            <v>Recorrido</v>
          </cell>
          <cell r="L628" t="str">
            <v>Local</v>
          </cell>
          <cell r="M628" t="str">
            <v>3_SUBA</v>
          </cell>
          <cell r="N628" t="str">
            <v>1_ENERO_2026</v>
          </cell>
          <cell r="O628" t="str">
            <v>1115. Cuidado Continuo por una vida con bienestar con enfoque Población para formas extremas de exclusión:Laboral20263_SUBA1_ENERO_2026</v>
          </cell>
          <cell r="P628">
            <v>421618</v>
          </cell>
          <cell r="S628">
            <v>0</v>
          </cell>
          <cell r="T628">
            <v>0</v>
          </cell>
        </row>
        <row r="629">
          <cell r="F629" t="str">
            <v>1125. Cuidado Continuo por una vida con bienestar con enfoque Población para formas extremas de exclusión:Laboral2026</v>
          </cell>
          <cell r="G629" t="str">
            <v xml:space="preserve">Red para ciudad </v>
          </cell>
          <cell r="H629" t="str">
            <v xml:space="preserve">Promoción de la salud y bienestar </v>
          </cell>
          <cell r="I629" t="str">
            <v>PSPIC</v>
          </cell>
          <cell r="J629" t="str">
            <v>No aplica</v>
          </cell>
          <cell r="K629" t="str">
            <v>Sesión</v>
          </cell>
          <cell r="L629" t="str">
            <v>Local</v>
          </cell>
          <cell r="M629" t="str">
            <v>3_SUBA</v>
          </cell>
          <cell r="N629" t="str">
            <v>1_ENERO_2026</v>
          </cell>
          <cell r="O629" t="str">
            <v>1125. Cuidado Continuo por una vida con bienestar con enfoque Población para formas extremas de exclusión:Laboral20263_SUBA1_ENERO_2026</v>
          </cell>
          <cell r="P629">
            <v>140539</v>
          </cell>
          <cell r="S629">
            <v>0</v>
          </cell>
          <cell r="T629">
            <v>0</v>
          </cell>
        </row>
        <row r="630">
          <cell r="F630" t="str">
            <v>1135. Cuidado Continuo por una vida con bienestar con enfoque Población para formas extremas de exclusión:Laboral2026</v>
          </cell>
          <cell r="G630" t="str">
            <v>Asesorias prevención y detección temprana de factores de riesgo  psicosocial y en salud</v>
          </cell>
          <cell r="H630" t="str">
            <v>Gestión del Riesgo para el Bienestar Colectivo en los Territorios</v>
          </cell>
          <cell r="I630" t="str">
            <v>PSPIC</v>
          </cell>
          <cell r="J630" t="str">
            <v>No aplica</v>
          </cell>
          <cell r="K630" t="str">
            <v>Asesoría</v>
          </cell>
          <cell r="L630" t="str">
            <v>Local</v>
          </cell>
          <cell r="M630" t="str">
            <v>3_SUBA</v>
          </cell>
          <cell r="N630" t="str">
            <v>1_ENERO_2026</v>
          </cell>
          <cell r="O630" t="str">
            <v>1135. Cuidado Continuo por una vida con bienestar con enfoque Población para formas extremas de exclusión:Laboral20263_SUBA1_ENERO_2026</v>
          </cell>
          <cell r="P630">
            <v>70270</v>
          </cell>
          <cell r="S630">
            <v>0</v>
          </cell>
          <cell r="T630">
            <v>0</v>
          </cell>
        </row>
        <row r="631">
          <cell r="F631" t="str">
            <v>1145. Cuidado Continuo por una vida con bienestar con enfoque Población para formas extremas de exclusión:Laboral2026</v>
          </cell>
          <cell r="G631" t="str">
            <v>Tamizajes para la prevención y detección temprana de factores de riesgo ITS (ASP)</v>
          </cell>
          <cell r="H631" t="str">
            <v>Alta externalidad</v>
          </cell>
          <cell r="I631" t="str">
            <v>PSPIC</v>
          </cell>
          <cell r="J631" t="str">
            <v>No aplica</v>
          </cell>
          <cell r="K631" t="str">
            <v>Tamizaje</v>
          </cell>
          <cell r="L631" t="str">
            <v>Local</v>
          </cell>
          <cell r="M631" t="str">
            <v>3_SUBA</v>
          </cell>
          <cell r="N631" t="str">
            <v>1_ENERO_2026</v>
          </cell>
          <cell r="O631" t="str">
            <v>1145. Cuidado Continuo por una vida con bienestar con enfoque Población para formas extremas de exclusión:Laboral20263_SUBA1_ENERO_2026</v>
          </cell>
          <cell r="P631">
            <v>19971</v>
          </cell>
          <cell r="S631">
            <v>0</v>
          </cell>
          <cell r="T631">
            <v>0</v>
          </cell>
        </row>
        <row r="632">
          <cell r="F632" t="str">
            <v>1155. Cuidado Continuo por una vida con bienestar con enfoque Población para formas extremas de exclusión:Laboral2026</v>
          </cell>
          <cell r="G632" t="str">
            <v xml:space="preserve">Acciones de acompañamiento  a la población para la efectividad a las canalizaciones </v>
          </cell>
          <cell r="H632" t="str">
            <v>Gestión del Riesgo para el Bienestar Colectivo en los Territorios</v>
          </cell>
          <cell r="I632" t="str">
            <v>PSPIC</v>
          </cell>
          <cell r="J632" t="str">
            <v>No aplica</v>
          </cell>
          <cell r="K632" t="str">
            <v>Acompañamiento</v>
          </cell>
          <cell r="L632" t="str">
            <v>Local</v>
          </cell>
          <cell r="M632" t="str">
            <v>3_SUBA</v>
          </cell>
          <cell r="N632" t="str">
            <v>1_ENERO_2026</v>
          </cell>
          <cell r="O632" t="str">
            <v>1155. Cuidado Continuo por una vida con bienestar con enfoque Población para formas extremas de exclusión:Laboral20263_SUBA1_ENERO_2026</v>
          </cell>
          <cell r="P632">
            <v>70270</v>
          </cell>
          <cell r="S632">
            <v>0</v>
          </cell>
          <cell r="T632">
            <v>0</v>
          </cell>
        </row>
        <row r="633">
          <cell r="F633" t="str">
            <v>1166. Cuidado Continuo por una vida con bienestar para la población migrante internacional de BogotáEducativo 2026</v>
          </cell>
          <cell r="G633" t="str">
            <v>Gestión para el bienestar en instituciones  educativas con alta presencia de población migrante internacional</v>
          </cell>
          <cell r="H633" t="str">
            <v xml:space="preserve">Promoción de la salud y bienestar </v>
          </cell>
          <cell r="I633" t="str">
            <v>PSPIC</v>
          </cell>
          <cell r="J633" t="str">
            <v>No aplica</v>
          </cell>
          <cell r="K633" t="str">
            <v>Sesión</v>
          </cell>
          <cell r="L633" t="str">
            <v>Local</v>
          </cell>
          <cell r="M633" t="str">
            <v>3_SUBA</v>
          </cell>
          <cell r="N633" t="str">
            <v>1_ENERO_2026</v>
          </cell>
          <cell r="O633" t="str">
            <v>1166. Cuidado Continuo por una vida con bienestar para la población migrante internacional de BogotáEducativo 20263_SUBA1_ENERO_2026</v>
          </cell>
          <cell r="P633">
            <v>105404</v>
          </cell>
          <cell r="S633">
            <v>11</v>
          </cell>
          <cell r="T633">
            <v>1159444</v>
          </cell>
        </row>
        <row r="634">
          <cell r="F634" t="str">
            <v>1177. Cuidado Continuo por una vida con bienestar para la población con discapacidadEducativo 2026</v>
          </cell>
          <cell r="G634" t="str">
            <v xml:space="preserve">*Bienestar e inclusión educativa de niños, niñas y adolescentes en el entorno educativo y de población con discapacidad en las UTIS, mediante sesiones educativas de la Rehabilitación Basada en Comunidad – RBC. 
</v>
          </cell>
          <cell r="H634" t="str">
            <v xml:space="preserve">Promoción de la salud y bienestar </v>
          </cell>
          <cell r="I634" t="str">
            <v>PSPIC</v>
          </cell>
          <cell r="J634" t="str">
            <v>No aplica</v>
          </cell>
          <cell r="K634" t="str">
            <v>Sesión</v>
          </cell>
          <cell r="L634" t="str">
            <v>Local</v>
          </cell>
          <cell r="M634" t="str">
            <v>3_SUBA</v>
          </cell>
          <cell r="N634" t="str">
            <v>1_ENERO_2026</v>
          </cell>
          <cell r="O634" t="str">
            <v>1177. Cuidado Continuo por una vida con bienestar para la población con discapacidadEducativo 20263_SUBA1_ENERO_2026</v>
          </cell>
          <cell r="P634">
            <v>161342</v>
          </cell>
          <cell r="S634">
            <v>4</v>
          </cell>
          <cell r="T634">
            <v>645368</v>
          </cell>
        </row>
        <row r="635">
          <cell r="F635" t="str">
            <v>1177. Cuidado Continuo por una vida con bienestar para la población con discapacidadLaboral2026</v>
          </cell>
          <cell r="G635" t="str">
            <v xml:space="preserve">*Bienestar e inclusión educativa de niños, niñas y adolescentes en el entorno educativo y de población con discapacidad en las UTIS, mediante sesiones educativas de la Rehabilitación Basada en Comunidad – RBC. 
</v>
          </cell>
          <cell r="H635" t="str">
            <v xml:space="preserve">Promoción de la salud y bienestar </v>
          </cell>
          <cell r="I635" t="str">
            <v>PSPIC</v>
          </cell>
          <cell r="J635" t="str">
            <v>No aplica</v>
          </cell>
          <cell r="K635" t="str">
            <v>Sesión</v>
          </cell>
          <cell r="L635" t="str">
            <v>Zonal</v>
          </cell>
          <cell r="M635" t="str">
            <v>3_SUBA</v>
          </cell>
          <cell r="N635" t="str">
            <v>1_ENERO_2026</v>
          </cell>
          <cell r="O635" t="str">
            <v>1177. Cuidado Continuo por una vida con bienestar para la población con discapacidadLaboral20263_SUBA1_ENERO_2026</v>
          </cell>
          <cell r="P635">
            <v>161342</v>
          </cell>
          <cell r="S635">
            <v>8</v>
          </cell>
          <cell r="T635">
            <v>1290736</v>
          </cell>
        </row>
        <row r="636">
          <cell r="F636" t="str">
            <v>1187. Cuidado Continuo por una vida con bienestar para la población con discapacidadComunitario2026</v>
          </cell>
          <cell r="G636" t="str">
            <v>Fortalecimiento de prácticas de cuidado en nodos de familias y personas cuidadoras de personas con discapacidad por curso de vida a través de grupos Socioeducativos de Rehabilitación Basada en Comunidad - RBC</v>
          </cell>
          <cell r="H636" t="str">
            <v xml:space="preserve">Promoción de la salud y bienestar </v>
          </cell>
          <cell r="I636" t="str">
            <v>PSPIC</v>
          </cell>
          <cell r="J636" t="str">
            <v>No aplica</v>
          </cell>
          <cell r="K636" t="str">
            <v>Grupo</v>
          </cell>
          <cell r="L636" t="str">
            <v>Local</v>
          </cell>
          <cell r="M636" t="str">
            <v>3_SUBA</v>
          </cell>
          <cell r="N636" t="str">
            <v>1_ENERO_2026</v>
          </cell>
          <cell r="O636" t="str">
            <v>1187. Cuidado Continuo por una vida con bienestar para la población con discapacidadComunitario20263_SUBA1_ENERO_2026</v>
          </cell>
          <cell r="P636">
            <v>992404</v>
          </cell>
          <cell r="S636">
            <v>4</v>
          </cell>
          <cell r="T636">
            <v>3969616</v>
          </cell>
        </row>
        <row r="637">
          <cell r="F637" t="str">
            <v>1197. Cuidado Continuo por una vida con bienestar para la población con discapacidadComunitario2026</v>
          </cell>
          <cell r="G637" t="str">
            <v>Fortalecimiento de agentes de cambio promotores de inclusión social y bienestar colectivo a través de escuelas de liderazgo en entorno comunitario</v>
          </cell>
          <cell r="H637" t="str">
            <v xml:space="preserve">Promoción de la salud y bienestar </v>
          </cell>
          <cell r="I637" t="str">
            <v>PSPIC</v>
          </cell>
          <cell r="J637" t="str">
            <v>No aplica</v>
          </cell>
          <cell r="K637" t="str">
            <v>Sesión</v>
          </cell>
          <cell r="L637" t="str">
            <v>Local</v>
          </cell>
          <cell r="M637" t="str">
            <v>3_SUBA</v>
          </cell>
          <cell r="N637" t="str">
            <v>1_ENERO_2026</v>
          </cell>
          <cell r="O637" t="str">
            <v>1197. Cuidado Continuo por una vida con bienestar para la población con discapacidadComunitario20263_SUBA1_ENERO_2026</v>
          </cell>
          <cell r="P637">
            <v>355662</v>
          </cell>
          <cell r="S637">
            <v>4</v>
          </cell>
          <cell r="T637">
            <v>1422648</v>
          </cell>
        </row>
        <row r="638">
          <cell r="F638" t="str">
            <v>1207. Cuidado Continuo por una vida con bienestar para la población con discapacidadComunitario2026</v>
          </cell>
          <cell r="G638" t="str">
            <v>Fortalecimiento de redes de personas cuidadoras de personas con discapacidad para el apoyo y cuidado colectivo en entorno comunitario (local, Interlocal y distrital).</v>
          </cell>
          <cell r="H638" t="str">
            <v xml:space="preserve">Promoción de la salud y bienestar </v>
          </cell>
          <cell r="I638" t="str">
            <v>PSPIC</v>
          </cell>
          <cell r="J638" t="str">
            <v>No aplica</v>
          </cell>
          <cell r="K638" t="str">
            <v>Red</v>
          </cell>
          <cell r="L638" t="str">
            <v>Local</v>
          </cell>
          <cell r="M638" t="str">
            <v>3_SUBA</v>
          </cell>
          <cell r="N638" t="str">
            <v>1_ENERO_2026</v>
          </cell>
          <cell r="O638" t="str">
            <v>1207. Cuidado Continuo por una vida con bienestar para la población con discapacidadComunitario20263_SUBA1_ENERO_2026</v>
          </cell>
          <cell r="P638">
            <v>1422652</v>
          </cell>
          <cell r="S638">
            <v>1</v>
          </cell>
          <cell r="T638">
            <v>1422652</v>
          </cell>
        </row>
        <row r="639">
          <cell r="F639" t="str">
            <v>1217. Cuidado Continuo por una vida con bienestar para la población con discapacidadComunitario2026</v>
          </cell>
          <cell r="G639" t="str">
            <v>Asesoría en bienestar e inclusión para la población con discapacidad mediante la intervención breve</v>
          </cell>
          <cell r="H639" t="str">
            <v>Alta externalidad</v>
          </cell>
          <cell r="I639" t="str">
            <v>PSPIC</v>
          </cell>
          <cell r="J639" t="str">
            <v>No aplica</v>
          </cell>
          <cell r="K639" t="str">
            <v>Asesoría</v>
          </cell>
          <cell r="L639" t="str">
            <v>Local</v>
          </cell>
          <cell r="M639" t="str">
            <v>3_SUBA</v>
          </cell>
          <cell r="N639" t="str">
            <v>1_ENERO_2026</v>
          </cell>
          <cell r="O639" t="str">
            <v>1217. Cuidado Continuo por una vida con bienestar para la población con discapacidadComunitario20263_SUBA1_ENERO_2026</v>
          </cell>
          <cell r="P639">
            <v>35135</v>
          </cell>
          <cell r="S639">
            <v>12</v>
          </cell>
          <cell r="T639">
            <v>421620</v>
          </cell>
        </row>
        <row r="640">
          <cell r="F640" t="str">
            <v>1227. Cuidado Continuo por una vida con bienestar para la población con discapacidadComunitario2026</v>
          </cell>
          <cell r="G640" t="str">
            <v>Mejoramiento de los procesos de inclusión social para la población con discapacidad mediante la activación de rutas y gestión de casos en el territorio.</v>
          </cell>
          <cell r="H640" t="str">
            <v>Gestión del Riesgo para el Bienestar Colectivo en los Territorios</v>
          </cell>
          <cell r="I640" t="str">
            <v>PSPIC</v>
          </cell>
          <cell r="J640" t="str">
            <v>No aplica</v>
          </cell>
          <cell r="K640" t="str">
            <v>Caso</v>
          </cell>
          <cell r="L640" t="str">
            <v>Local</v>
          </cell>
          <cell r="M640" t="str">
            <v>3_SUBA</v>
          </cell>
          <cell r="N640" t="str">
            <v>1_ENERO_2026</v>
          </cell>
          <cell r="O640" t="str">
            <v>1227. Cuidado Continuo por una vida con bienestar para la población con discapacidadComunitario20263_SUBA1_ENERO_2026</v>
          </cell>
          <cell r="P640">
            <v>53781</v>
          </cell>
          <cell r="S640">
            <v>9</v>
          </cell>
          <cell r="T640">
            <v>484029</v>
          </cell>
        </row>
        <row r="641">
          <cell r="F641" t="str">
            <v>1237. Cuidado Continuo por una vida con bienestar para la población con discapacidadInstitucional2026</v>
          </cell>
          <cell r="G641" t="str">
            <v>Instituciones Promotoras de la inclusión a través de sesiones educativas en entorno institucional</v>
          </cell>
          <cell r="H641" t="str">
            <v xml:space="preserve">Promoción de la salud y bienestar </v>
          </cell>
          <cell r="I641" t="str">
            <v>PSPIC</v>
          </cell>
          <cell r="J641" t="str">
            <v>No aplica</v>
          </cell>
          <cell r="K641" t="str">
            <v>Sesión</v>
          </cell>
          <cell r="L641" t="str">
            <v>Local</v>
          </cell>
          <cell r="M641" t="str">
            <v>3_SUBA</v>
          </cell>
          <cell r="N641" t="str">
            <v>1_ENERO_2026</v>
          </cell>
          <cell r="O641" t="str">
            <v>1237. Cuidado Continuo por una vida con bienestar para la población con discapacidadInstitucional20263_SUBA1_ENERO_2026</v>
          </cell>
          <cell r="P641">
            <v>266747</v>
          </cell>
          <cell r="S641">
            <v>10</v>
          </cell>
          <cell r="T641">
            <v>2667470</v>
          </cell>
        </row>
        <row r="642">
          <cell r="F642" t="str">
            <v>1247. Cuidado Continuo por una vida con bienestar para la población con discapacidadComunitario2026</v>
          </cell>
          <cell r="G642" t="str">
            <v>Encuentros interlocales de actores de RBC
 Encuentros locales y distritales de personas cuidadoras de personas con discapacidad 
Jornada conmemorativa mes de la discapacidad</v>
          </cell>
          <cell r="H642" t="str">
            <v xml:space="preserve">Promoción de la salud y bienestar </v>
          </cell>
          <cell r="I642" t="str">
            <v>PSPIC</v>
          </cell>
          <cell r="J642" t="str">
            <v>No aplica</v>
          </cell>
          <cell r="K642" t="str">
            <v>Encuentro</v>
          </cell>
          <cell r="L642" t="str">
            <v>Local</v>
          </cell>
          <cell r="M642" t="str">
            <v>3_SUBA</v>
          </cell>
          <cell r="N642" t="str">
            <v>1_ENERO_2026</v>
          </cell>
          <cell r="O642" t="str">
            <v>1247. Cuidado Continuo por una vida con bienestar para la población con discapacidadComunitario20263_SUBA1_ENERO_2026</v>
          </cell>
          <cell r="P642">
            <v>851865</v>
          </cell>
          <cell r="S642">
            <v>0</v>
          </cell>
          <cell r="T642">
            <v>0</v>
          </cell>
        </row>
        <row r="643">
          <cell r="F643" t="str">
            <v>1257. Cuidado Continuo por una vida con bienestar para la población con discapacidadComunitario2026</v>
          </cell>
          <cell r="G643" t="str">
            <v xml:space="preserve">Fortalecimiento de capacidades del talento humano para implementar la estrategia rehabilitación basada en comunidad en los territorios </v>
          </cell>
          <cell r="H643" t="str">
            <v xml:space="preserve">Promoción de la salud y bienestar </v>
          </cell>
          <cell r="I643" t="str">
            <v>PSPIC</v>
          </cell>
          <cell r="J643" t="str">
            <v>No aplica</v>
          </cell>
          <cell r="K643" t="str">
            <v>Plan de acción</v>
          </cell>
          <cell r="L643" t="str">
            <v>Distrito</v>
          </cell>
          <cell r="M643" t="str">
            <v>3_SUBA</v>
          </cell>
          <cell r="N643" t="str">
            <v>1_ENERO_2026</v>
          </cell>
          <cell r="O643" t="str">
            <v>1257. Cuidado Continuo por una vida con bienestar para la población con discapacidadComunitario20263_SUBA1_ENERO_2026</v>
          </cell>
          <cell r="P643">
            <v>12879544</v>
          </cell>
          <cell r="S643">
            <v>0</v>
          </cell>
          <cell r="T643">
            <v>0</v>
          </cell>
        </row>
        <row r="644">
          <cell r="F644" t="str">
            <v>1268. Cuidado Continuo por una vida con bienestar para la ruralidad de BogotáComunitario2026</v>
          </cell>
          <cell r="G644" t="str">
            <v>Grupos socioeducativos para el bienestar en la ruralidad cercana - salud ambiental</v>
          </cell>
          <cell r="H644" t="str">
            <v xml:space="preserve">Promoción de la salud y bienestar </v>
          </cell>
          <cell r="I644" t="str">
            <v>PSPIC</v>
          </cell>
          <cell r="J644" t="str">
            <v>No aplica</v>
          </cell>
          <cell r="K644" t="str">
            <v>Sesión</v>
          </cell>
          <cell r="L644" t="str">
            <v>Distrito</v>
          </cell>
          <cell r="M644" t="str">
            <v>3_SUBA</v>
          </cell>
          <cell r="N644" t="str">
            <v>1_ENERO_2026</v>
          </cell>
          <cell r="O644" t="str">
            <v>1268. Cuidado Continuo por una vida con bienestar para la ruralidad de BogotáComunitario20263_SUBA1_ENERO_2026</v>
          </cell>
          <cell r="P644">
            <v>175674</v>
          </cell>
          <cell r="S644">
            <v>0</v>
          </cell>
          <cell r="T644">
            <v>0</v>
          </cell>
        </row>
        <row r="645">
          <cell r="F645" t="str">
            <v>1278. Cuidado Continuo por una vida con bienestar para la ruralidad de BogotáComunitario2026</v>
          </cell>
          <cell r="G645" t="str">
            <v>Sesiones educativas para el bienestar en la ruralidad lejana (salud ambiental, salud mental, salud sexual y reproductiva, discapacidad, seguridad alimentaria y nutricional, salud materna y salud infantil)</v>
          </cell>
          <cell r="H645" t="str">
            <v xml:space="preserve">Promoción de la salud y bienestar </v>
          </cell>
          <cell r="I645" t="str">
            <v>PSPIC</v>
          </cell>
          <cell r="J645" t="str">
            <v>No aplica</v>
          </cell>
          <cell r="K645" t="str">
            <v>Sesión</v>
          </cell>
          <cell r="L645" t="str">
            <v>Local</v>
          </cell>
          <cell r="M645" t="str">
            <v>3_SUBA</v>
          </cell>
          <cell r="N645" t="str">
            <v>1_ENERO_2026</v>
          </cell>
          <cell r="O645" t="str">
            <v>1278. Cuidado Continuo por una vida con bienestar para la ruralidad de BogotáComunitario20263_SUBA1_ENERO_2026</v>
          </cell>
          <cell r="P645">
            <v>468320</v>
          </cell>
          <cell r="S645">
            <v>0</v>
          </cell>
          <cell r="T645">
            <v>0</v>
          </cell>
        </row>
        <row r="646">
          <cell r="F646" t="str">
            <v>1278. Cuidado Continuo por una vida con bienestar para la ruralidad de BogotáEducativo 2026</v>
          </cell>
          <cell r="G646" t="str">
            <v>Sesiones educativas para el bienestar en la ruralidad lejana (salud ambiental, salud mental, salud sexual y reproductiva, discapacidad, seguridad alimentaria y nutricional, salud materna y salud infantil)</v>
          </cell>
          <cell r="H646" t="str">
            <v xml:space="preserve">Promoción de la salud y bienestar </v>
          </cell>
          <cell r="I646" t="str">
            <v>PSPIC</v>
          </cell>
          <cell r="J646" t="str">
            <v>No aplica</v>
          </cell>
          <cell r="K646" t="str">
            <v>Sesión</v>
          </cell>
          <cell r="L646" t="str">
            <v>Local</v>
          </cell>
          <cell r="M646" t="str">
            <v>3_SUBA</v>
          </cell>
          <cell r="N646" t="str">
            <v>1_ENERO_2026</v>
          </cell>
          <cell r="O646" t="str">
            <v>1278. Cuidado Continuo por una vida con bienestar para la ruralidad de BogotáEducativo 20263_SUBA1_ENERO_2026</v>
          </cell>
          <cell r="P646">
            <v>468320</v>
          </cell>
          <cell r="S646">
            <v>0</v>
          </cell>
          <cell r="T646">
            <v>0</v>
          </cell>
        </row>
        <row r="647">
          <cell r="F647" t="str">
            <v>1278. Cuidado Continuo por una vida con bienestar para la ruralidad de BogotáInstitucional2026</v>
          </cell>
          <cell r="G647" t="str">
            <v>Sesiones educativas para el bienestar en la ruralidad lejana (salud ambiental, salud mental, salud sexual y reproductiva, discapacidad, seguridad alimentaria y nutricional, salud materna y salud infantil)</v>
          </cell>
          <cell r="H647" t="str">
            <v xml:space="preserve">Promoción de la salud y bienestar </v>
          </cell>
          <cell r="I647" t="str">
            <v>PSPIC</v>
          </cell>
          <cell r="J647" t="str">
            <v>No aplica</v>
          </cell>
          <cell r="K647" t="str">
            <v>Sesión</v>
          </cell>
          <cell r="L647" t="str">
            <v>Local</v>
          </cell>
          <cell r="M647" t="str">
            <v>3_SUBA</v>
          </cell>
          <cell r="N647" t="str">
            <v>1_ENERO_2026</v>
          </cell>
          <cell r="O647" t="str">
            <v>1278. Cuidado Continuo por una vida con bienestar para la ruralidad de BogotáInstitucional20263_SUBA1_ENERO_2026</v>
          </cell>
          <cell r="P647">
            <v>468320</v>
          </cell>
          <cell r="S647">
            <v>0</v>
          </cell>
          <cell r="T647">
            <v>0</v>
          </cell>
        </row>
        <row r="648">
          <cell r="F648" t="str">
            <v>1288. Cuidado Continuo por una vida con bienestar para la ruralidad de BogotáComunitario2026</v>
          </cell>
          <cell r="G648" t="str">
            <v>Sesiones educativas para el bienestar en la ruralidad cercana (salud ambiental, salud mental, salud sexual y reproductiva, discapacidad, seguridad alimentaria y nutricional, salud materna y salud infantil)</v>
          </cell>
          <cell r="H648" t="str">
            <v xml:space="preserve">Promoción de la salud y bienestar </v>
          </cell>
          <cell r="I648" t="str">
            <v>PSPIC</v>
          </cell>
          <cell r="J648" t="str">
            <v>No aplica</v>
          </cell>
          <cell r="K648" t="str">
            <v>Sesión</v>
          </cell>
          <cell r="L648" t="str">
            <v>Distrito</v>
          </cell>
          <cell r="M648" t="str">
            <v>3_SUBA</v>
          </cell>
          <cell r="N648" t="str">
            <v>1_ENERO_2026</v>
          </cell>
          <cell r="O648" t="str">
            <v>1288. Cuidado Continuo por una vida con bienestar para la ruralidad de BogotáComunitario20263_SUBA1_ENERO_2026</v>
          </cell>
          <cell r="P648">
            <v>140539</v>
          </cell>
          <cell r="S648">
            <v>0</v>
          </cell>
          <cell r="T648">
            <v>0</v>
          </cell>
        </row>
        <row r="649">
          <cell r="F649" t="str">
            <v>1288. Cuidado Continuo por una vida con bienestar para la ruralidad de BogotáEducativo 2026</v>
          </cell>
          <cell r="G649" t="str">
            <v>Sesiones educativas para el bienestar en la ruralidad cercana (salud ambiental, salud mental, salud sexual y reproductiva, discapacidad, seguridad alimentaria y nutricional, salud materna y salud infantil)</v>
          </cell>
          <cell r="H649" t="str">
            <v xml:space="preserve">Promoción de la salud y bienestar </v>
          </cell>
          <cell r="I649" t="str">
            <v>PSPIC</v>
          </cell>
          <cell r="J649" t="str">
            <v>No aplica</v>
          </cell>
          <cell r="K649" t="str">
            <v>Sesión</v>
          </cell>
          <cell r="L649" t="str">
            <v>Distrito</v>
          </cell>
          <cell r="M649" t="str">
            <v>3_SUBA</v>
          </cell>
          <cell r="N649" t="str">
            <v>1_ENERO_2026</v>
          </cell>
          <cell r="O649" t="str">
            <v>1288. Cuidado Continuo por una vida con bienestar para la ruralidad de BogotáEducativo 20263_SUBA1_ENERO_2026</v>
          </cell>
          <cell r="P649">
            <v>140539</v>
          </cell>
          <cell r="S649">
            <v>0</v>
          </cell>
          <cell r="T649">
            <v>0</v>
          </cell>
        </row>
        <row r="650">
          <cell r="F650" t="str">
            <v>1298. Cuidado Continuo por una vida con bienestar para la ruralidad de BogotáComunitario2026</v>
          </cell>
          <cell r="G650" t="str">
            <v>Escuelas para el bienestar y cuidado de la salud rural y nodos para promoción de la salud rural (redes sociales y comunitarias) en la ruralidad lejana</v>
          </cell>
          <cell r="H650" t="str">
            <v xml:space="preserve">Promoción de la salud y bienestar </v>
          </cell>
          <cell r="I650" t="str">
            <v>PSPIC</v>
          </cell>
          <cell r="J650" t="str">
            <v>No aplica</v>
          </cell>
          <cell r="K650" t="str">
            <v>Sesión</v>
          </cell>
          <cell r="L650" t="str">
            <v>Local</v>
          </cell>
          <cell r="M650" t="str">
            <v>3_SUBA</v>
          </cell>
          <cell r="N650" t="str">
            <v>1_ENERO_2026</v>
          </cell>
          <cell r="O650" t="str">
            <v>1298. Cuidado Continuo por una vida con bienestar para la ruralidad de BogotáComunitario20263_SUBA1_ENERO_2026</v>
          </cell>
          <cell r="P650">
            <v>175674</v>
          </cell>
          <cell r="S650">
            <v>0</v>
          </cell>
          <cell r="T650">
            <v>0</v>
          </cell>
        </row>
        <row r="651">
          <cell r="F651" t="str">
            <v>1308. Cuidado Continuo por una vida con bienestar para la ruralidad de BogotáComunitario2026</v>
          </cell>
          <cell r="G651" t="str">
            <v>Escuelas para el bienestar y cuidado de la salud y nodos para promoción de la salud rural (redes sociales y comunitarias) en la ruralidad cercana</v>
          </cell>
          <cell r="H651" t="str">
            <v xml:space="preserve">Promoción de la salud y bienestar </v>
          </cell>
          <cell r="I651" t="str">
            <v>PSPIC</v>
          </cell>
          <cell r="J651" t="str">
            <v>No aplica</v>
          </cell>
          <cell r="K651" t="str">
            <v>Sesión</v>
          </cell>
          <cell r="L651" t="str">
            <v>Distrito</v>
          </cell>
          <cell r="M651" t="str">
            <v>3_SUBA</v>
          </cell>
          <cell r="N651" t="str">
            <v>1_ENERO_2026</v>
          </cell>
          <cell r="O651" t="str">
            <v>1308. Cuidado Continuo por una vida con bienestar para la ruralidad de BogotáComunitario20263_SUBA1_ENERO_2026</v>
          </cell>
          <cell r="P651">
            <v>140539</v>
          </cell>
          <cell r="S651">
            <v>0</v>
          </cell>
          <cell r="T651">
            <v>0</v>
          </cell>
        </row>
        <row r="652">
          <cell r="F652" t="str">
            <v>1318. Cuidado Continuo por una vida con bienestar para la ruralidad de BogotáLaboral2026</v>
          </cell>
          <cell r="G652" t="str">
            <v>Asesoría para el mejoramiento de las condiciones de salud y trabajo en las unidades de trabajo informal de alto impacto en la ruralidad lejana</v>
          </cell>
          <cell r="H652" t="str">
            <v>Gestión del Riesgo para el Bienestar Colectivo en los Territorios</v>
          </cell>
          <cell r="I652" t="str">
            <v>PSPIC</v>
          </cell>
          <cell r="J652" t="str">
            <v>No aplica</v>
          </cell>
          <cell r="K652" t="str">
            <v>Unidad de trabajo informal</v>
          </cell>
          <cell r="L652" t="str">
            <v>Local</v>
          </cell>
          <cell r="M652" t="str">
            <v>3_SUBA</v>
          </cell>
          <cell r="N652" t="str">
            <v>1_ENERO_2026</v>
          </cell>
          <cell r="O652" t="str">
            <v>1318. Cuidado Continuo por una vida con bienestar para la ruralidad de BogotáLaboral20263_SUBA1_ENERO_2026</v>
          </cell>
          <cell r="P652">
            <v>940787</v>
          </cell>
          <cell r="S652">
            <v>0</v>
          </cell>
          <cell r="T652">
            <v>0</v>
          </cell>
        </row>
        <row r="653">
          <cell r="F653" t="str">
            <v>1328. Cuidado Continuo por una vida con bienestar para la ruralidad de BogotáLaboral2026</v>
          </cell>
          <cell r="G653" t="str">
            <v>Asesoría para el mejoramiento de las condiciones de salud y trabajo en las unidades de trabajo informal de alto impacto en la ruralidad cercana</v>
          </cell>
          <cell r="H653" t="str">
            <v>Gestión del Riesgo para el Bienestar Colectivo en los Territorios</v>
          </cell>
          <cell r="I653" t="str">
            <v>PSPIC</v>
          </cell>
          <cell r="J653" t="str">
            <v>No aplica</v>
          </cell>
          <cell r="K653" t="str">
            <v>Asesoria</v>
          </cell>
          <cell r="L653" t="str">
            <v>Distrito</v>
          </cell>
          <cell r="M653" t="str">
            <v>3_SUBA</v>
          </cell>
          <cell r="N653" t="str">
            <v>1_ENERO_2026</v>
          </cell>
          <cell r="O653" t="str">
            <v>1328. Cuidado Continuo por una vida con bienestar para la ruralidad de BogotáLaboral20263_SUBA1_ENERO_2026</v>
          </cell>
          <cell r="P653">
            <v>250875</v>
          </cell>
          <cell r="S653">
            <v>0</v>
          </cell>
          <cell r="T653">
            <v>0</v>
          </cell>
        </row>
        <row r="654">
          <cell r="F654" t="str">
            <v>1338. Cuidado Continuo por una vida con bienestar para la ruralidad de BogotáLaboral2026</v>
          </cell>
          <cell r="G654" t="str">
            <v>Asesoría para el mejoramiento de las condiciones de salud y trabajo en las unidades de trabajo informal de alto impacto en la ruralidad cercana - especialista</v>
          </cell>
          <cell r="H654" t="str">
            <v>Gestión del Riesgo para el Bienestar Colectivo en los Territorios</v>
          </cell>
          <cell r="I654" t="str">
            <v>PSPIC</v>
          </cell>
          <cell r="J654" t="str">
            <v>No aplica</v>
          </cell>
          <cell r="K654" t="str">
            <v>Asesoria</v>
          </cell>
          <cell r="L654" t="str">
            <v>Distrito</v>
          </cell>
          <cell r="M654" t="str">
            <v>3_SUBA</v>
          </cell>
          <cell r="N654" t="str">
            <v>1_ENERO_2026</v>
          </cell>
          <cell r="O654" t="str">
            <v>1338. Cuidado Continuo por una vida con bienestar para la ruralidad de BogotáLaboral20263_SUBA1_ENERO_2026</v>
          </cell>
          <cell r="P654">
            <v>183687</v>
          </cell>
          <cell r="S654">
            <v>0</v>
          </cell>
          <cell r="T654">
            <v>0</v>
          </cell>
        </row>
        <row r="655">
          <cell r="F655" t="str">
            <v>1348. Cuidado Continuo por una vida con bienestar para la ruralidad de BogotáLaboral2026</v>
          </cell>
          <cell r="G655" t="str">
            <v>Caracterización de las unidades de trabajo informal de alto impacto en la ruralidad cercana</v>
          </cell>
          <cell r="H655" t="str">
            <v>Gestión del Riesgo para el Bienestar Colectivo en los Territorios</v>
          </cell>
          <cell r="I655" t="str">
            <v>PSPIC</v>
          </cell>
          <cell r="J655" t="str">
            <v>No aplica</v>
          </cell>
          <cell r="K655" t="str">
            <v>Caracterización</v>
          </cell>
          <cell r="L655" t="str">
            <v>Distrito</v>
          </cell>
          <cell r="M655" t="str">
            <v>3_SUBA</v>
          </cell>
          <cell r="N655" t="str">
            <v>1_ENERO_2026</v>
          </cell>
          <cell r="O655" t="str">
            <v>1348. Cuidado Continuo por una vida con bienestar para la ruralidad de BogotáLaboral20263_SUBA1_ENERO_2026</v>
          </cell>
          <cell r="P655">
            <v>110336</v>
          </cell>
          <cell r="S655">
            <v>0</v>
          </cell>
          <cell r="T655">
            <v>0</v>
          </cell>
        </row>
        <row r="656">
          <cell r="F656" t="str">
            <v>1358. Cuidado Continuo por una vida con bienestar para la ruralidad de BogotáLaboral2026</v>
          </cell>
          <cell r="G656" t="str">
            <v>Caracterización de las unidades de trabajo informal de alto impacto en la ruralidad lejana</v>
          </cell>
          <cell r="H656" t="str">
            <v>Gestión del Riesgo para el Bienestar Colectivo en los Territorios</v>
          </cell>
          <cell r="I656" t="str">
            <v>PSPIC</v>
          </cell>
          <cell r="J656" t="str">
            <v>No aplica</v>
          </cell>
          <cell r="K656" t="str">
            <v>Caracterización</v>
          </cell>
          <cell r="L656" t="str">
            <v>Local</v>
          </cell>
          <cell r="M656" t="str">
            <v>3_SUBA</v>
          </cell>
          <cell r="N656" t="str">
            <v>1_ENERO_2026</v>
          </cell>
          <cell r="O656" t="str">
            <v>1358. Cuidado Continuo por una vida con bienestar para la ruralidad de BogotáLaboral20263_SUBA1_ENERO_2026</v>
          </cell>
          <cell r="P656">
            <v>137922</v>
          </cell>
          <cell r="S656">
            <v>0</v>
          </cell>
          <cell r="T656">
            <v>0</v>
          </cell>
        </row>
        <row r="657">
          <cell r="F657" t="str">
            <v>869. Gestión de Programas Estrategias y Planes para el BienestarGestión Integral Estrategias y Programas2026</v>
          </cell>
          <cell r="G657" t="str">
            <v xml:space="preserve">Encuentro Redes Intersectoriales y Comunitarias de Salud Ambiental Locales REDSAL </v>
          </cell>
          <cell r="H657" t="str">
            <v>Plan</v>
          </cell>
          <cell r="I657" t="str">
            <v>PSPIC</v>
          </cell>
          <cell r="J657" t="str">
            <v>No aplica</v>
          </cell>
          <cell r="K657" t="str">
            <v>Encuentro</v>
          </cell>
          <cell r="L657" t="str">
            <v>Zonal</v>
          </cell>
          <cell r="M657" t="str">
            <v>3_SUBA</v>
          </cell>
          <cell r="N657" t="str">
            <v>1_ENERO_2026</v>
          </cell>
          <cell r="O657" t="str">
            <v>869. Gestión de Programas Estrategias y Planes para el BienestarGestión Integral Estrategias y Programas20263_SUBA1_ENERO_2026</v>
          </cell>
          <cell r="P657">
            <v>73474880</v>
          </cell>
          <cell r="S657">
            <v>0</v>
          </cell>
          <cell r="T657">
            <v>0</v>
          </cell>
        </row>
        <row r="658">
          <cell r="F658" t="str">
            <v>1369. Gestión de Programas Estrategias y Planes para el BienestarGestión Integral Estrategias y Programas2026</v>
          </cell>
          <cell r="G658" t="str">
            <v>Desarrollo de capacidades institucionales para el manejo integral de la Tuberculosis y lepra.</v>
          </cell>
          <cell r="H658" t="str">
            <v>Programa</v>
          </cell>
          <cell r="I658" t="str">
            <v>GSP</v>
          </cell>
          <cell r="J658" t="str">
            <v>No aplica</v>
          </cell>
          <cell r="K658" t="str">
            <v>Plan de acción</v>
          </cell>
          <cell r="L658" t="str">
            <v>Zonal</v>
          </cell>
          <cell r="M658" t="str">
            <v>3_SUBA</v>
          </cell>
          <cell r="N658" t="str">
            <v>1_ENERO_2026</v>
          </cell>
          <cell r="O658" t="str">
            <v>1369. Gestión de Programas Estrategias y Planes para el BienestarGestión Integral Estrategias y Programas20263_SUBA1_ENERO_2026</v>
          </cell>
          <cell r="P658">
            <v>5621568</v>
          </cell>
          <cell r="S658">
            <v>0</v>
          </cell>
          <cell r="T658">
            <v>0</v>
          </cell>
        </row>
        <row r="659">
          <cell r="F659" t="str">
            <v>1379. Gestión de Programas Estrategias y Planes para el BienestarGestión Integral Estrategias y Programas2026</v>
          </cell>
          <cell r="G659" t="str">
            <v>Monitoreo de indicadores de los Programas locales de Tuberculosis y Lepra.</v>
          </cell>
          <cell r="H659" t="str">
            <v>Programa</v>
          </cell>
          <cell r="I659" t="str">
            <v>GSP</v>
          </cell>
          <cell r="J659" t="str">
            <v>No aplica</v>
          </cell>
          <cell r="K659" t="str">
            <v>Plan de acción</v>
          </cell>
          <cell r="L659" t="str">
            <v>Zonal</v>
          </cell>
          <cell r="M659" t="str">
            <v>3_SUBA</v>
          </cell>
          <cell r="N659" t="str">
            <v>1_ENERO_2026</v>
          </cell>
          <cell r="O659" t="str">
            <v>1379. Gestión de Programas Estrategias y Planes para el BienestarGestión Integral Estrategias y Programas20263_SUBA1_ENERO_2026</v>
          </cell>
          <cell r="P659">
            <v>3994272</v>
          </cell>
          <cell r="S659">
            <v>0</v>
          </cell>
          <cell r="T659">
            <v>0</v>
          </cell>
        </row>
        <row r="660">
          <cell r="F660" t="str">
            <v>1389. Gestión de Programas Estrategias y Planes para el BienestarGestión Integral Estrategias y Programas2026</v>
          </cell>
          <cell r="G660" t="str">
            <v>Gestion del cuidado (participacion de instancias sectoriales) en Tuberculosis y Lepra.</v>
          </cell>
          <cell r="H660" t="str">
            <v>Programa</v>
          </cell>
          <cell r="I660" t="str">
            <v>GSP</v>
          </cell>
          <cell r="J660" t="str">
            <v>No aplica</v>
          </cell>
          <cell r="K660" t="str">
            <v>Plan de acción</v>
          </cell>
          <cell r="L660" t="str">
            <v>Zonal</v>
          </cell>
          <cell r="M660" t="str">
            <v>3_SUBA</v>
          </cell>
          <cell r="N660" t="str">
            <v>1_ENERO_2026</v>
          </cell>
          <cell r="O660" t="str">
            <v>1389. Gestión de Programas Estrategias y Planes para el BienestarGestión Integral Estrategias y Programas20263_SUBA1_ENERO_2026</v>
          </cell>
          <cell r="P660">
            <v>12969056</v>
          </cell>
          <cell r="S660">
            <v>0</v>
          </cell>
          <cell r="T660">
            <v>0</v>
          </cell>
        </row>
        <row r="661">
          <cell r="F661" t="str">
            <v>1399. Gestión de Programas Estrategias y Planes para el BienestarGestión Integral Estrategias y Programas2026</v>
          </cell>
          <cell r="G661" t="str">
            <v>Gestion de medicamentos para los programas locales de Tuberculosis y Lepra.</v>
          </cell>
          <cell r="H661" t="str">
            <v>Programa</v>
          </cell>
          <cell r="I661" t="str">
            <v>GSP</v>
          </cell>
          <cell r="J661" t="str">
            <v>No aplica</v>
          </cell>
          <cell r="K661" t="str">
            <v>Plan de acción</v>
          </cell>
          <cell r="L661" t="str">
            <v>Zonal</v>
          </cell>
          <cell r="M661" t="str">
            <v>3_SUBA</v>
          </cell>
          <cell r="N661" t="str">
            <v>1_ENERO_2026</v>
          </cell>
          <cell r="O661" t="str">
            <v>1399. Gestión de Programas Estrategias y Planes para el BienestarGestión Integral Estrategias y Programas20263_SUBA1_ENERO_2026</v>
          </cell>
          <cell r="P661">
            <v>3994272</v>
          </cell>
          <cell r="S661">
            <v>0</v>
          </cell>
          <cell r="T661">
            <v>0</v>
          </cell>
        </row>
        <row r="662">
          <cell r="F662" t="str">
            <v>1409. Gestión de Programas Estrategias y Planes para el BienestarGestión Integral Estrategias y Programas2026</v>
          </cell>
          <cell r="G662" t="str">
            <v>Desarrollo de capacidades personales e institucionales para el manejo integral de ETV</v>
          </cell>
          <cell r="H662" t="str">
            <v>Programa</v>
          </cell>
          <cell r="I662" t="str">
            <v>GSP</v>
          </cell>
          <cell r="J662" t="str">
            <v>No aplica</v>
          </cell>
          <cell r="K662" t="str">
            <v>Plan de acción</v>
          </cell>
          <cell r="L662" t="str">
            <v>Zonal</v>
          </cell>
          <cell r="M662" t="str">
            <v>3_SUBA</v>
          </cell>
          <cell r="N662" t="str">
            <v>1_ENERO_2026</v>
          </cell>
          <cell r="O662" t="str">
            <v>1409. Gestión de Programas Estrategias y Planes para el BienestarGestión Integral Estrategias y Programas20263_SUBA1_ENERO_2026</v>
          </cell>
          <cell r="P662">
            <v>5621568</v>
          </cell>
          <cell r="S662">
            <v>0</v>
          </cell>
          <cell r="T662">
            <v>0</v>
          </cell>
        </row>
        <row r="663">
          <cell r="F663" t="str">
            <v>1419. Gestión de Programas Estrategias y Planes para el BienestarGestión Integral Estrategias y Programas2026</v>
          </cell>
          <cell r="G663" t="str">
            <v>Gestión y control de medicamentos del Programa de ETV</v>
          </cell>
          <cell r="H663" t="str">
            <v>Programa</v>
          </cell>
          <cell r="I663" t="str">
            <v>GSP</v>
          </cell>
          <cell r="J663" t="str">
            <v>No aplica</v>
          </cell>
          <cell r="K663" t="str">
            <v>Plan de acción</v>
          </cell>
          <cell r="L663" t="str">
            <v>Zonal</v>
          </cell>
          <cell r="M663" t="str">
            <v>3_SUBA</v>
          </cell>
          <cell r="N663" t="str">
            <v>1_ENERO_2026</v>
          </cell>
          <cell r="O663" t="str">
            <v>1419. Gestión de Programas Estrategias y Planes para el BienestarGestión Integral Estrategias y Programas20263_SUBA1_ENERO_2026</v>
          </cell>
          <cell r="P663">
            <v>3994272</v>
          </cell>
          <cell r="S663">
            <v>0</v>
          </cell>
          <cell r="T663">
            <v>0</v>
          </cell>
        </row>
        <row r="664">
          <cell r="F664" t="str">
            <v>1429. Gestión de Programas Estrategias y Planes para el BienestarGestión Integral Estrategias y Programas2026</v>
          </cell>
          <cell r="G664" t="str">
            <v>Bases de datos de ETV a nivel distrital actualizadas y con criterios de calidad</v>
          </cell>
          <cell r="H664" t="str">
            <v>Programa</v>
          </cell>
          <cell r="I664" t="str">
            <v>GSP</v>
          </cell>
          <cell r="J664" t="str">
            <v>No aplica</v>
          </cell>
          <cell r="K664" t="str">
            <v>Plan de acción</v>
          </cell>
          <cell r="L664" t="str">
            <v>Distrito</v>
          </cell>
          <cell r="M664" t="str">
            <v>3_SUBA</v>
          </cell>
          <cell r="N664" t="str">
            <v>1_ENERO_2026</v>
          </cell>
          <cell r="O664" t="str">
            <v>1429. Gestión de Programas Estrategias y Planes para el BienestarGestión Integral Estrategias y Programas20263_SUBA1_ENERO_2026</v>
          </cell>
          <cell r="P664">
            <v>3994272</v>
          </cell>
          <cell r="S664">
            <v>0</v>
          </cell>
          <cell r="T664">
            <v>0</v>
          </cell>
        </row>
        <row r="665">
          <cell r="F665" t="str">
            <v>1439. Gestión de Programas Estrategias y Planes para el BienestarGestión Integral Estrategias y Programas2026</v>
          </cell>
          <cell r="G665" t="str">
            <v xml:space="preserve">Desarrollo de capacidades personales e institucionales orientadas a la seguridad alimentaria y nutricional </v>
          </cell>
          <cell r="H665" t="str">
            <v>Estrategia</v>
          </cell>
          <cell r="I665" t="str">
            <v>GSP</v>
          </cell>
          <cell r="J665" t="str">
            <v>No aplica</v>
          </cell>
          <cell r="K665" t="str">
            <v>Plan de acción</v>
          </cell>
          <cell r="L665" t="str">
            <v>Zonal</v>
          </cell>
          <cell r="M665" t="str">
            <v>3_SUBA</v>
          </cell>
          <cell r="N665" t="str">
            <v>1_ENERO_2026</v>
          </cell>
          <cell r="O665" t="str">
            <v>1439. Gestión de Programas Estrategias y Planes para el BienestarGestión Integral Estrategias y Programas20263_SUBA1_ENERO_2026</v>
          </cell>
          <cell r="P665">
            <v>7508288</v>
          </cell>
          <cell r="S665">
            <v>0</v>
          </cell>
          <cell r="T665">
            <v>0</v>
          </cell>
        </row>
        <row r="666">
          <cell r="F666" t="str">
            <v>1449. Gestión de Programas Estrategias y Planes para el BienestarGestión Integral Estrategias y Programas2026</v>
          </cell>
          <cell r="G666" t="str">
            <v xml:space="preserve">Seguimiento individual para la atención integral en salud de la malnutrición </v>
          </cell>
          <cell r="H666" t="str">
            <v>Estrategia</v>
          </cell>
          <cell r="I666" t="str">
            <v>GSP</v>
          </cell>
          <cell r="J666" t="str">
            <v>No aplica</v>
          </cell>
          <cell r="K666" t="str">
            <v>Plan de acción</v>
          </cell>
          <cell r="L666" t="str">
            <v>Zonal</v>
          </cell>
          <cell r="M666" t="str">
            <v>3_SUBA</v>
          </cell>
          <cell r="N666" t="str">
            <v>1_ENERO_2026</v>
          </cell>
          <cell r="O666" t="str">
            <v>1449. Gestión de Programas Estrategias y Planes para el BienestarGestión Integral Estrategias y Programas20263_SUBA1_ENERO_2026</v>
          </cell>
          <cell r="P666">
            <v>7508288</v>
          </cell>
          <cell r="S666">
            <v>0</v>
          </cell>
          <cell r="T666">
            <v>0</v>
          </cell>
        </row>
        <row r="667">
          <cell r="F667" t="str">
            <v>1459. Gestión de Programas Estrategias y Planes para el BienestarGestión Integral Estrategias y Programas2026</v>
          </cell>
          <cell r="G667" t="str">
            <v>Gestión sectorial e intersectorial para la movilización  de acciones que impacten en los determinantes sociales de la seguridad alimentaria y nutricional</v>
          </cell>
          <cell r="H667" t="str">
            <v>Estrategia</v>
          </cell>
          <cell r="I667" t="str">
            <v>GSP</v>
          </cell>
          <cell r="J667" t="str">
            <v>No aplica</v>
          </cell>
          <cell r="K667" t="str">
            <v>Plan de acción</v>
          </cell>
          <cell r="L667" t="str">
            <v>Zonal</v>
          </cell>
          <cell r="M667" t="str">
            <v>3_SUBA</v>
          </cell>
          <cell r="N667" t="str">
            <v>1_ENERO_2026</v>
          </cell>
          <cell r="O667" t="str">
            <v>1459. Gestión de Programas Estrategias y Planes para el BienestarGestión Integral Estrategias y Programas20263_SUBA1_ENERO_2026</v>
          </cell>
          <cell r="P667">
            <v>5299968</v>
          </cell>
          <cell r="S667">
            <v>0</v>
          </cell>
          <cell r="T667">
            <v>0</v>
          </cell>
        </row>
        <row r="668">
          <cell r="F668" t="str">
            <v>1469. Gestión de Programas Estrategias y Planes para el BienestarGestión Integral Estrategias y Programas2026</v>
          </cell>
          <cell r="G668" t="str">
            <v>Desarrollo de capacidades personales e institucionales para el manejo integral de la primera infancia</v>
          </cell>
          <cell r="H668" t="str">
            <v>Estrategia</v>
          </cell>
          <cell r="I668" t="str">
            <v>GSP</v>
          </cell>
          <cell r="J668" t="str">
            <v>No aplica</v>
          </cell>
          <cell r="K668" t="str">
            <v>Sesión</v>
          </cell>
          <cell r="L668" t="str">
            <v>Distrito</v>
          </cell>
          <cell r="M668" t="str">
            <v>3_SUBA</v>
          </cell>
          <cell r="N668" t="str">
            <v>1_ENERO_2026</v>
          </cell>
          <cell r="O668" t="str">
            <v>1469. Gestión de Programas Estrategias y Planes para el BienestarGestión Integral Estrategias y Programas20263_SUBA1_ENERO_2026</v>
          </cell>
          <cell r="P668">
            <v>122208</v>
          </cell>
          <cell r="S668">
            <v>0</v>
          </cell>
          <cell r="T668">
            <v>0</v>
          </cell>
        </row>
        <row r="669">
          <cell r="F669" t="str">
            <v>1479. Gestión de Programas Estrategias y Planes para el BienestarGestión Integral Estrategias y Programas2026</v>
          </cell>
          <cell r="G669" t="str">
            <v>Seguimiento Nominal  de la primera infancia</v>
          </cell>
          <cell r="H669" t="str">
            <v>Estrategia</v>
          </cell>
          <cell r="I669" t="str">
            <v>GSP</v>
          </cell>
          <cell r="J669" t="str">
            <v>No aplica</v>
          </cell>
          <cell r="K669" t="str">
            <v>Caso</v>
          </cell>
          <cell r="L669" t="str">
            <v>Distrito</v>
          </cell>
          <cell r="M669" t="str">
            <v>3_SUBA</v>
          </cell>
          <cell r="N669" t="str">
            <v>1_ENERO_2026</v>
          </cell>
          <cell r="O669" t="str">
            <v>1479. Gestión de Programas Estrategias y Planes para el BienestarGestión Integral Estrategias y Programas20263_SUBA1_ENERO_2026</v>
          </cell>
          <cell r="P669">
            <v>30552</v>
          </cell>
          <cell r="S669">
            <v>0</v>
          </cell>
          <cell r="T669">
            <v>0</v>
          </cell>
        </row>
        <row r="670">
          <cell r="F670" t="str">
            <v>1489. Gestión de Programas Estrategias y Planes para el BienestarGestión Integral Estrategias y Programas2026</v>
          </cell>
          <cell r="G670" t="str">
            <v>Gestión sectorial e intersectorial de la primera infancia</v>
          </cell>
          <cell r="H670" t="str">
            <v>Estrategia</v>
          </cell>
          <cell r="I670" t="str">
            <v>GSP</v>
          </cell>
          <cell r="J670" t="str">
            <v>No aplica</v>
          </cell>
          <cell r="K670" t="str">
            <v>Sesión</v>
          </cell>
          <cell r="L670" t="str">
            <v>Distrito</v>
          </cell>
          <cell r="M670" t="str">
            <v>3_SUBA</v>
          </cell>
          <cell r="N670" t="str">
            <v>1_ENERO_2026</v>
          </cell>
          <cell r="O670" t="str">
            <v>1489. Gestión de Programas Estrategias y Planes para el BienestarGestión Integral Estrategias y Programas20263_SUBA1_ENERO_2026</v>
          </cell>
          <cell r="P670">
            <v>122208</v>
          </cell>
          <cell r="S670">
            <v>0</v>
          </cell>
          <cell r="T670">
            <v>0</v>
          </cell>
        </row>
        <row r="671">
          <cell r="F671" t="str">
            <v>1499. Gestión de Programas Estrategias y Planes para el BienestarGestión Integral Estrategias y Programas2026</v>
          </cell>
          <cell r="G671" t="str">
            <v>Desarrollo de capacidades personales e institucionales para  la implementación, seguimiento y monitoreo de la estrategia distrital de bienestar en Salud Sexual, Reproductiva y Materno perinatal  para la población del Distrito</v>
          </cell>
          <cell r="H671" t="str">
            <v>Estrategia</v>
          </cell>
          <cell r="I671" t="str">
            <v>GSP</v>
          </cell>
          <cell r="J671" t="str">
            <v>No aplica</v>
          </cell>
          <cell r="K671" t="str">
            <v>Plan de acción</v>
          </cell>
          <cell r="L671" t="str">
            <v>Zonal</v>
          </cell>
          <cell r="M671" t="str">
            <v>3_SUBA</v>
          </cell>
          <cell r="N671" t="str">
            <v>1_ENERO_2026</v>
          </cell>
          <cell r="O671" t="str">
            <v>1499. Gestión de Programas Estrategias y Planes para el BienestarGestión Integral Estrategias y Programas20263_SUBA1_ENERO_2026</v>
          </cell>
          <cell r="P671">
            <v>3665168</v>
          </cell>
          <cell r="S671">
            <v>0</v>
          </cell>
          <cell r="T671">
            <v>0</v>
          </cell>
        </row>
        <row r="672">
          <cell r="F672" t="str">
            <v>1509. Gestión de Programas Estrategias y Planes para el BienestarGestión Integral Estrategias y Programas2026</v>
          </cell>
          <cell r="G672" t="str">
            <v>Seguimiento Individual para el cuidado colectivo a partir de la gestión y seguimiento nominal a casos identificados para salud sexual, reproductiva y Maternoperinatal para la reducción de riesgos y desenlaces negativos en salud.</v>
          </cell>
          <cell r="H672" t="str">
            <v>Estrategia</v>
          </cell>
          <cell r="I672" t="str">
            <v>GSP</v>
          </cell>
          <cell r="J672" t="str">
            <v>No aplica</v>
          </cell>
          <cell r="K672" t="str">
            <v>Plan de acción</v>
          </cell>
          <cell r="L672" t="str">
            <v>Zonal</v>
          </cell>
          <cell r="M672" t="str">
            <v>3_SUBA</v>
          </cell>
          <cell r="N672" t="str">
            <v>1_ENERO_2026</v>
          </cell>
          <cell r="O672" t="str">
            <v>1509. Gestión de Programas Estrategias y Planes para el BienestarGestión Integral Estrategias y Programas20263_SUBA1_ENERO_2026</v>
          </cell>
          <cell r="P672">
            <v>1057260</v>
          </cell>
          <cell r="S672">
            <v>0</v>
          </cell>
          <cell r="T672">
            <v>0</v>
          </cell>
        </row>
        <row r="673">
          <cell r="F673" t="str">
            <v>1519. Gestión de Programas Estrategias y Planes para el BienestarGestión Integral Estrategias y Programas2026</v>
          </cell>
          <cell r="G673" t="str">
            <v>Gestión sectorial e intersectorial para la movilización  de acciones sinérgicas que impacten determinantes sociales relacionados con la salud sexual, reproductiva y materno perinatal.</v>
          </cell>
          <cell r="H673" t="str">
            <v>Estrategia</v>
          </cell>
          <cell r="I673" t="str">
            <v>GSP</v>
          </cell>
          <cell r="J673" t="str">
            <v>No aplica</v>
          </cell>
          <cell r="K673" t="str">
            <v>Plan de acción</v>
          </cell>
          <cell r="L673" t="str">
            <v>Zonal</v>
          </cell>
          <cell r="M673" t="str">
            <v>3_SUBA</v>
          </cell>
          <cell r="N673" t="str">
            <v>1_ENERO_2026</v>
          </cell>
          <cell r="O673" t="str">
            <v>1519. Gestión de Programas Estrategias y Planes para el BienestarGestión Integral Estrategias y Programas20263_SUBA1_ENERO_2026</v>
          </cell>
          <cell r="P673">
            <v>1409680</v>
          </cell>
          <cell r="S673">
            <v>0</v>
          </cell>
          <cell r="T673">
            <v>0</v>
          </cell>
        </row>
        <row r="674">
          <cell r="F674" t="str">
            <v>1529. Gestión de Programas Estrategias y Planes para el BienestarGestión Integral Estrategias y Programas2026</v>
          </cell>
          <cell r="G674" t="str">
            <v>Gestión de dispositivos médicos de Salud Sexual  para fortalecer prácticas de autocuidado en población de riesgo y población general en acciones de prevención combinada. SUBREDES</v>
          </cell>
          <cell r="H674" t="str">
            <v>Estrategia</v>
          </cell>
          <cell r="I674" t="str">
            <v>GSP</v>
          </cell>
          <cell r="J674" t="str">
            <v>No aplica</v>
          </cell>
          <cell r="K674" t="str">
            <v>Plan de acción</v>
          </cell>
          <cell r="L674" t="str">
            <v>Zonal</v>
          </cell>
          <cell r="M674" t="str">
            <v>3_SUBA</v>
          </cell>
          <cell r="N674" t="str">
            <v>1_ENERO_2026</v>
          </cell>
          <cell r="O674" t="str">
            <v>1529. Gestión de Programas Estrategias y Planes para el BienestarGestión Integral Estrategias y Programas20263_SUBA1_ENERO_2026</v>
          </cell>
          <cell r="P674">
            <v>352420</v>
          </cell>
          <cell r="S674">
            <v>0</v>
          </cell>
          <cell r="T674">
            <v>0</v>
          </cell>
        </row>
        <row r="675">
          <cell r="F675" t="str">
            <v>1539. Gestión de Programas Estrategias y Planes para el BienestarGestión Integral Estrategias y Programas2026</v>
          </cell>
          <cell r="G675" t="str">
            <v>Desarrollo de capacidades sociales para la movilización de actores comunitarios en  la abogacia de la Salud Ambiental</v>
          </cell>
          <cell r="H675" t="str">
            <v>Plan</v>
          </cell>
          <cell r="I675" t="str">
            <v>GSP</v>
          </cell>
          <cell r="J675" t="str">
            <v>No aplica</v>
          </cell>
          <cell r="K675" t="str">
            <v>Plan de acción</v>
          </cell>
          <cell r="L675" t="str">
            <v>Zonal</v>
          </cell>
          <cell r="M675" t="str">
            <v>3_SUBA</v>
          </cell>
          <cell r="N675" t="str">
            <v>1_ENERO_2026</v>
          </cell>
          <cell r="O675" t="str">
            <v>1539. Gestión de Programas Estrategias y Planes para el BienestarGestión Integral Estrategias y Programas20263_SUBA1_ENERO_2026</v>
          </cell>
          <cell r="P675">
            <v>7347488</v>
          </cell>
          <cell r="S675">
            <v>0</v>
          </cell>
          <cell r="T675">
            <v>0</v>
          </cell>
        </row>
        <row r="676">
          <cell r="F676" t="str">
            <v>1549. Gestión de Programas Estrategias y Planes para el BienestarGestión Integral Estrategias y Programas2026</v>
          </cell>
          <cell r="G676" t="str">
            <v xml:space="preserve">Gestión institucional para liderar el cambio climático en salud para Hospitales verdes y saludables </v>
          </cell>
          <cell r="H676" t="str">
            <v>Plan</v>
          </cell>
          <cell r="I676" t="str">
            <v>GSP</v>
          </cell>
          <cell r="J676" t="str">
            <v>No aplica</v>
          </cell>
          <cell r="K676" t="str">
            <v>Plan de acción</v>
          </cell>
          <cell r="L676" t="str">
            <v>Zonal</v>
          </cell>
          <cell r="M676" t="str">
            <v>3_SUBA</v>
          </cell>
          <cell r="N676" t="str">
            <v>1_ENERO_2026</v>
          </cell>
          <cell r="O676" t="str">
            <v>1549. Gestión de Programas Estrategias y Planes para el BienestarGestión Integral Estrategias y Programas20263_SUBA1_ENERO_2026</v>
          </cell>
          <cell r="P676">
            <v>7347488</v>
          </cell>
          <cell r="S676">
            <v>0</v>
          </cell>
          <cell r="T676">
            <v>0</v>
          </cell>
        </row>
        <row r="677">
          <cell r="F677" t="str">
            <v>1559. Gestión de Programas Estrategias y Planes para el BienestarGestión Integral Estrategias y Programas2026</v>
          </cell>
          <cell r="G677" t="str">
            <v>Gestión sectorial e intersectorial para la movilización  de acciones que impacten en los determinantes sociales de la Salud Ambiental</v>
          </cell>
          <cell r="H677" t="str">
            <v>Plan</v>
          </cell>
          <cell r="I677" t="str">
            <v>GSP</v>
          </cell>
          <cell r="J677" t="str">
            <v>No aplica</v>
          </cell>
          <cell r="K677" t="str">
            <v>Plan de acción</v>
          </cell>
          <cell r="L677" t="str">
            <v>Zonal</v>
          </cell>
          <cell r="M677" t="str">
            <v>3_SUBA</v>
          </cell>
          <cell r="N677" t="str">
            <v>1_ENERO_2026</v>
          </cell>
          <cell r="O677" t="str">
            <v>1559. Gestión de Programas Estrategias y Planes para el BienestarGestión Integral Estrategias y Programas20263_SUBA1_ENERO_2026</v>
          </cell>
          <cell r="P677">
            <v>7347488</v>
          </cell>
          <cell r="S677">
            <v>0</v>
          </cell>
          <cell r="T677">
            <v>0</v>
          </cell>
        </row>
        <row r="678">
          <cell r="F678" t="str">
            <v>1569. Gestión de Programas Estrategias y Planes para el BienestarGestión Integral Estrategias y Programas2026</v>
          </cell>
          <cell r="G678" t="str">
            <v>Fortalecimiento de capacidades personales e institucionales para la implementación, seguimiento y monitoreo del plan de salud mental y sus diferentes componentes (humanización, prevención de la conducta suicida, violencias, seguridad vial)</v>
          </cell>
          <cell r="H678" t="str">
            <v>Plan</v>
          </cell>
          <cell r="I678" t="str">
            <v>GSP</v>
          </cell>
          <cell r="J678" t="str">
            <v>No aplica</v>
          </cell>
          <cell r="K678" t="str">
            <v>Plan de acción</v>
          </cell>
          <cell r="L678" t="str">
            <v>Zonal</v>
          </cell>
          <cell r="M678" t="str">
            <v>3_SUBA</v>
          </cell>
          <cell r="N678" t="str">
            <v>1_ENERO_2026</v>
          </cell>
          <cell r="O678" t="str">
            <v>1569. Gestión de Programas Estrategias y Planes para el BienestarGestión Integral Estrategias y Programas20263_SUBA1_ENERO_2026</v>
          </cell>
          <cell r="P678">
            <v>13832016</v>
          </cell>
          <cell r="S678">
            <v>0</v>
          </cell>
          <cell r="T678">
            <v>0</v>
          </cell>
        </row>
        <row r="679">
          <cell r="F679" t="str">
            <v>1579. Gestión de Programas Estrategias y Planes para el BienestarGestión Integral Estrategias y Programas2026</v>
          </cell>
          <cell r="G679" t="str">
            <v xml:space="preserve">Desarrollo de espacios de autocuidado con talento humano del sector salud que desarrolla acciones con salud mental, violencias y seguridad vial. </v>
          </cell>
          <cell r="H679" t="str">
            <v>Plan</v>
          </cell>
          <cell r="I679" t="str">
            <v>GSP</v>
          </cell>
          <cell r="J679" t="str">
            <v>No aplica</v>
          </cell>
          <cell r="K679" t="str">
            <v>Plan de acción</v>
          </cell>
          <cell r="L679" t="str">
            <v>Zonal</v>
          </cell>
          <cell r="M679" t="str">
            <v>3_SUBA</v>
          </cell>
          <cell r="N679" t="str">
            <v>1_ENERO_2026</v>
          </cell>
          <cell r="O679" t="str">
            <v>1579. Gestión de Programas Estrategias y Planes para el BienestarGestión Integral Estrategias y Programas20263_SUBA1_ENERO_2026</v>
          </cell>
          <cell r="P679">
            <v>13832016</v>
          </cell>
          <cell r="S679">
            <v>0</v>
          </cell>
          <cell r="T679">
            <v>0</v>
          </cell>
        </row>
        <row r="680">
          <cell r="F680" t="str">
            <v>1589. Gestión de Programas Estrategias y Planes para el BienestarGestión Integral Estrategias y Programas2026</v>
          </cell>
          <cell r="G680" t="str">
            <v>Desarrollar capacidades personales, sociales e institucionales para el abordaje integral de las condiciones crónicas no transmisibles con actores del sector salud y otros sectores</v>
          </cell>
          <cell r="H680" t="str">
            <v>Plan</v>
          </cell>
          <cell r="I680" t="str">
            <v>GSP</v>
          </cell>
          <cell r="J680" t="str">
            <v>No aplica</v>
          </cell>
          <cell r="K680" t="str">
            <v>Sesión</v>
          </cell>
          <cell r="L680" t="str">
            <v>Zonal</v>
          </cell>
          <cell r="M680" t="str">
            <v>3_SUBA</v>
          </cell>
          <cell r="N680" t="str">
            <v>1_ENERO_2026</v>
          </cell>
          <cell r="O680" t="str">
            <v>1589. Gestión de Programas Estrategias y Planes para el BienestarGestión Integral Estrategias y Programas20263_SUBA1_ENERO_2026</v>
          </cell>
          <cell r="P680">
            <v>2114520</v>
          </cell>
          <cell r="S680">
            <v>0</v>
          </cell>
          <cell r="T680">
            <v>0</v>
          </cell>
        </row>
        <row r="681">
          <cell r="F681" t="str">
            <v>1599. Gestión de Programas Estrategias y Planes para el BienestarGestión Integral Estrategias y Programas2026</v>
          </cell>
          <cell r="G681" t="str">
            <v>Gestion sectorial e intersectorial para el abordaje integral de las condiciones crónicas no transmisibles. (Profesional)</v>
          </cell>
          <cell r="H681" t="str">
            <v>Plan</v>
          </cell>
          <cell r="I681" t="str">
            <v>GSP</v>
          </cell>
          <cell r="J681" t="str">
            <v>No aplica</v>
          </cell>
          <cell r="K681" t="str">
            <v>Plan de acción</v>
          </cell>
          <cell r="L681" t="str">
            <v>Zonal</v>
          </cell>
          <cell r="M681" t="str">
            <v>3_SUBA</v>
          </cell>
          <cell r="N681" t="str">
            <v>1_ENERO_2026</v>
          </cell>
          <cell r="O681" t="str">
            <v>1599. Gestión de Programas Estrategias y Planes para el BienestarGestión Integral Estrategias y Programas20263_SUBA1_ENERO_2026</v>
          </cell>
          <cell r="P681">
            <v>4370008</v>
          </cell>
          <cell r="S681">
            <v>0</v>
          </cell>
          <cell r="T681">
            <v>0</v>
          </cell>
        </row>
        <row r="682">
          <cell r="F682" t="str">
            <v>1609. Gestión de Programas Estrategias y Planes para el BienestarGestión Integral Estrategias y Programas2026</v>
          </cell>
          <cell r="G682" t="str">
            <v>Gestion sectorial e intersectorial para el abordaje integral de las condiciones crónicas no transmisibles. (Técnico)</v>
          </cell>
          <cell r="H682" t="str">
            <v>Plan</v>
          </cell>
          <cell r="I682" t="str">
            <v>GSP</v>
          </cell>
          <cell r="J682" t="str">
            <v>No aplica</v>
          </cell>
          <cell r="K682" t="str">
            <v>Plan de acción</v>
          </cell>
          <cell r="L682" t="str">
            <v>Zonal</v>
          </cell>
          <cell r="M682" t="str">
            <v>3_SUBA</v>
          </cell>
          <cell r="N682" t="str">
            <v>1_ENERO_2026</v>
          </cell>
          <cell r="O682" t="str">
            <v>1609. Gestión de Programas Estrategias y Planes para el BienestarGestión Integral Estrategias y Programas20263_SUBA1_ENERO_2026</v>
          </cell>
          <cell r="P682">
            <v>3994272</v>
          </cell>
          <cell r="S682">
            <v>0</v>
          </cell>
          <cell r="T682">
            <v>0</v>
          </cell>
        </row>
        <row r="683">
          <cell r="F683" t="str">
            <v>1619. Gestión de Programas Estrategias y Planes para el BienestarGestión Integral Estrategias y Programas2026</v>
          </cell>
          <cell r="G683" t="str">
            <v>Gestion sectorial e intersectorial local del Programa Ampliado de Inmunizaciones</v>
          </cell>
          <cell r="H683" t="str">
            <v>Programa</v>
          </cell>
          <cell r="I683" t="str">
            <v>GSP</v>
          </cell>
          <cell r="J683" t="str">
            <v>No aplica</v>
          </cell>
          <cell r="K683" t="str">
            <v>Plan de acción</v>
          </cell>
          <cell r="L683" t="str">
            <v>Zonal</v>
          </cell>
          <cell r="M683" t="str">
            <v>3_SUBA</v>
          </cell>
          <cell r="N683" t="str">
            <v>1_ENERO_2026</v>
          </cell>
          <cell r="O683" t="str">
            <v>1619. Gestión de Programas Estrategias y Planes para el BienestarGestión Integral Estrategias y Programas20263_SUBA1_ENERO_2026</v>
          </cell>
          <cell r="P683">
            <v>7347488</v>
          </cell>
          <cell r="S683">
            <v>0</v>
          </cell>
          <cell r="T683">
            <v>0</v>
          </cell>
        </row>
        <row r="684">
          <cell r="F684" t="str">
            <v>1629. Gestión de Programas Estrategias y Planes para el BienestarGestión Integral Estrategias y Programas2026</v>
          </cell>
          <cell r="G684" t="str">
            <v xml:space="preserve">Desarrollo de capacidades institucionales para la gestión de la implementación y operación del PAI en la IPS públicas, privadas. </v>
          </cell>
          <cell r="H684" t="str">
            <v>Programa</v>
          </cell>
          <cell r="I684" t="str">
            <v>GSP</v>
          </cell>
          <cell r="J684" t="str">
            <v>No aplica</v>
          </cell>
          <cell r="K684" t="str">
            <v>Plan de acción</v>
          </cell>
          <cell r="L684" t="str">
            <v>Zonal</v>
          </cell>
          <cell r="M684" t="str">
            <v>3_SUBA</v>
          </cell>
          <cell r="N684" t="str">
            <v>1_ENERO_2026</v>
          </cell>
          <cell r="O684" t="str">
            <v>1629. Gestión de Programas Estrategias y Planes para el BienestarGestión Integral Estrategias y Programas20263_SUBA1_ENERO_2026</v>
          </cell>
          <cell r="P684">
            <v>10478800</v>
          </cell>
          <cell r="S684">
            <v>0</v>
          </cell>
          <cell r="T684">
            <v>0</v>
          </cell>
        </row>
        <row r="685">
          <cell r="F685" t="str">
            <v>1639. Gestión de Programas Estrategias y Planes para el BienestarGestión Integral Estrategias y Programas2026</v>
          </cell>
          <cell r="G685" t="str">
            <v>Desarrollo de capacidades Institucionales para la gestión de la implementación y operación del PAI en sistemas de información</v>
          </cell>
          <cell r="H685" t="str">
            <v>Programa</v>
          </cell>
          <cell r="I685" t="str">
            <v>GSP</v>
          </cell>
          <cell r="J685" t="str">
            <v>No aplica</v>
          </cell>
          <cell r="K685" t="str">
            <v>Plan de acción</v>
          </cell>
          <cell r="L685" t="str">
            <v>Zonal</v>
          </cell>
          <cell r="M685" t="str">
            <v>3_SUBA</v>
          </cell>
          <cell r="N685" t="str">
            <v>1_ENERO_2026</v>
          </cell>
          <cell r="O685" t="str">
            <v>1639. Gestión de Programas Estrategias y Planes para el BienestarGestión Integral Estrategias y Programas20263_SUBA1_ENERO_2026</v>
          </cell>
          <cell r="P685">
            <v>3994272</v>
          </cell>
          <cell r="S685">
            <v>0</v>
          </cell>
          <cell r="T685">
            <v>0</v>
          </cell>
        </row>
        <row r="686">
          <cell r="F686" t="str">
            <v>1649. Gestión de Programas Estrategias y Planes para el BienestarGestión Integral Estrategias y Programas2026</v>
          </cell>
          <cell r="G686" t="str">
            <v xml:space="preserve">Gestión Sectorial e Intersectorial para la implementación y operación de estrategias del PAI para MAS Bienestar </v>
          </cell>
          <cell r="H686" t="str">
            <v>Programa</v>
          </cell>
          <cell r="I686" t="str">
            <v>GSP</v>
          </cell>
          <cell r="J686" t="str">
            <v>No aplica</v>
          </cell>
          <cell r="K686" t="str">
            <v>Plan de acción</v>
          </cell>
          <cell r="L686" t="str">
            <v>Zonal</v>
          </cell>
          <cell r="M686" t="str">
            <v>3_SUBA</v>
          </cell>
          <cell r="N686" t="str">
            <v>1_ENERO_2026</v>
          </cell>
          <cell r="O686" t="str">
            <v>1649. Gestión de Programas Estrategias y Planes para el BienestarGestión Integral Estrategias y Programas20263_SUBA1_ENERO_2026</v>
          </cell>
          <cell r="P686">
            <v>6484528</v>
          </cell>
          <cell r="S686">
            <v>0</v>
          </cell>
          <cell r="T686">
            <v>0</v>
          </cell>
        </row>
        <row r="687">
          <cell r="F687" t="str">
            <v>1659. Gestión de Programas Estrategias y Planes para el BienestarGestión Integral Estrategias y Programas2026</v>
          </cell>
          <cell r="G687" t="str">
            <v xml:space="preserve">Gestión Sectorial e Intersectorial para la operación de estrategias del PAI para MAS Bienestar </v>
          </cell>
          <cell r="H687" t="str">
            <v>Programa</v>
          </cell>
          <cell r="I687" t="str">
            <v>GSP</v>
          </cell>
          <cell r="J687" t="str">
            <v>No aplica</v>
          </cell>
          <cell r="K687" t="str">
            <v>Plan de acción</v>
          </cell>
          <cell r="L687" t="str">
            <v>Zonal</v>
          </cell>
          <cell r="M687" t="str">
            <v>3_SUBA</v>
          </cell>
          <cell r="N687" t="str">
            <v>1_ENERO_2026</v>
          </cell>
          <cell r="O687" t="str">
            <v>1659. Gestión de Programas Estrategias y Planes para el BienestarGestión Integral Estrategias y Programas20263_SUBA1_ENERO_2026</v>
          </cell>
          <cell r="P687">
            <v>3994272</v>
          </cell>
          <cell r="S687">
            <v>0</v>
          </cell>
          <cell r="T687">
            <v>0</v>
          </cell>
        </row>
        <row r="688">
          <cell r="F688" t="str">
            <v>1669. Gestión de Programas Estrategias y Planes para el BienestarGestión Integral Estrategias y Programas2026</v>
          </cell>
          <cell r="G688" t="str">
            <v xml:space="preserve">Gestión Sectorial e Intersectorial para la operación y registro de estrategias del PAI para MAS Bienestar </v>
          </cell>
          <cell r="H688" t="str">
            <v>Programa</v>
          </cell>
          <cell r="I688" t="str">
            <v>GSP</v>
          </cell>
          <cell r="J688" t="str">
            <v>No aplica</v>
          </cell>
          <cell r="K688" t="str">
            <v>Plan de acción</v>
          </cell>
          <cell r="L688" t="str">
            <v>Zonal</v>
          </cell>
          <cell r="M688" t="str">
            <v>3_SUBA</v>
          </cell>
          <cell r="N688" t="str">
            <v>1_ENERO_2026</v>
          </cell>
          <cell r="O688" t="str">
            <v>1669. Gestión de Programas Estrategias y Planes para el BienestarGestión Integral Estrategias y Programas20263_SUBA1_ENERO_2026</v>
          </cell>
          <cell r="P688">
            <v>2983376</v>
          </cell>
          <cell r="S688">
            <v>0</v>
          </cell>
          <cell r="T688">
            <v>0</v>
          </cell>
        </row>
        <row r="689">
          <cell r="F689" t="str">
            <v>1679. Gestión de Programas Estrategias y Planes para el BienestarGestión Integral Estrategias y Programas2026</v>
          </cell>
          <cell r="G689" t="str">
            <v>Gestión  Sectorial e Intersectorial para la implementación y operación de estrategias del PAI para MAS Bienestar  - en el entorno educativo</v>
          </cell>
          <cell r="H689" t="str">
            <v>Programa</v>
          </cell>
          <cell r="I689" t="str">
            <v>GSP</v>
          </cell>
          <cell r="J689" t="str">
            <v>No aplica</v>
          </cell>
          <cell r="K689" t="str">
            <v>Plan de acción</v>
          </cell>
          <cell r="L689" t="str">
            <v>Zonal</v>
          </cell>
          <cell r="M689" t="str">
            <v>3_SUBA</v>
          </cell>
          <cell r="N689" t="str">
            <v>1_ENERO_2026</v>
          </cell>
          <cell r="O689" t="str">
            <v>1679. Gestión de Programas Estrategias y Planes para el BienestarGestión Integral Estrategias y Programas20263_SUBA1_ENERO_2026</v>
          </cell>
          <cell r="P689">
            <v>6484528</v>
          </cell>
          <cell r="S689">
            <v>0</v>
          </cell>
          <cell r="T689">
            <v>0</v>
          </cell>
        </row>
        <row r="690">
          <cell r="F690" t="str">
            <v>1689. Gestión de Programas Estrategias y Planes para el BienestarGestión Integral Estrategias y Programas2026</v>
          </cell>
          <cell r="G690" t="str">
            <v>Gestión  Sectorial e Intersectorial para la operación de estrategias del PAI para MAS Bienestar  en el entorno educativo</v>
          </cell>
          <cell r="H690" t="str">
            <v>Programa</v>
          </cell>
          <cell r="I690" t="str">
            <v>GSP</v>
          </cell>
          <cell r="J690" t="str">
            <v>No aplica</v>
          </cell>
          <cell r="K690" t="str">
            <v>Plan de acción</v>
          </cell>
          <cell r="L690" t="str">
            <v>Zonal</v>
          </cell>
          <cell r="M690" t="str">
            <v>3_SUBA</v>
          </cell>
          <cell r="N690" t="str">
            <v>1_ENERO_2026</v>
          </cell>
          <cell r="O690" t="str">
            <v>1689. Gestión de Programas Estrategias y Planes para el BienestarGestión Integral Estrategias y Programas20263_SUBA1_ENERO_2026</v>
          </cell>
          <cell r="P690">
            <v>3994272</v>
          </cell>
          <cell r="S690">
            <v>0</v>
          </cell>
          <cell r="T690">
            <v>0</v>
          </cell>
        </row>
        <row r="691">
          <cell r="F691" t="str">
            <v>1699. Gestión de Programas Estrategias y Planes para el BienestarGestión Integral Estrategias y Programas2026</v>
          </cell>
          <cell r="G691" t="str">
            <v>Gestión de medicamentos e insumos para la operación de la cadena de frío del PAI</v>
          </cell>
          <cell r="H691" t="str">
            <v>Programa</v>
          </cell>
          <cell r="I691" t="str">
            <v>GSP</v>
          </cell>
          <cell r="J691" t="str">
            <v>No aplica</v>
          </cell>
          <cell r="K691" t="str">
            <v>Plan de acción</v>
          </cell>
          <cell r="L691" t="str">
            <v>Zonal</v>
          </cell>
          <cell r="M691" t="str">
            <v>3_SUBA</v>
          </cell>
          <cell r="N691" t="str">
            <v>1_ENERO_2026</v>
          </cell>
          <cell r="O691" t="str">
            <v>1699. Gestión de Programas Estrategias y Planes para el BienestarGestión Integral Estrategias y Programas20263_SUBA1_ENERO_2026</v>
          </cell>
          <cell r="P691">
            <v>3994272</v>
          </cell>
          <cell r="S691">
            <v>0</v>
          </cell>
          <cell r="T691">
            <v>0</v>
          </cell>
        </row>
        <row r="692">
          <cell r="F692" t="str">
            <v>1709. Gestión de Programas Estrategias y Planes para el BienestarGestión Integral Estrategias y Programas2026</v>
          </cell>
          <cell r="G692" t="str">
            <v>Gestión de medicamentos e insumos para la operación logística del PAI</v>
          </cell>
          <cell r="H692" t="str">
            <v>Programa</v>
          </cell>
          <cell r="I692" t="str">
            <v>GSP</v>
          </cell>
          <cell r="J692" t="str">
            <v>No aplica</v>
          </cell>
          <cell r="K692" t="str">
            <v xml:space="preserve"> Vehículos  </v>
          </cell>
          <cell r="L692" t="str">
            <v>Zonal</v>
          </cell>
          <cell r="M692" t="str">
            <v>3_SUBA</v>
          </cell>
          <cell r="N692" t="str">
            <v>1_ENERO_2026</v>
          </cell>
          <cell r="O692" t="str">
            <v>1709. Gestión de Programas Estrategias y Planes para el BienestarGestión Integral Estrategias y Programas20263_SUBA1_ENERO_2026</v>
          </cell>
          <cell r="P692">
            <v>19450000</v>
          </cell>
          <cell r="S692">
            <v>0</v>
          </cell>
          <cell r="T692">
            <v>0</v>
          </cell>
        </row>
        <row r="693">
          <cell r="F693" t="str">
            <v>1719. Gestión de Programas Estrategias y Planes para el BienestarGestión Integral Estrategias y Programas2026</v>
          </cell>
          <cell r="G693" t="str">
            <v>Gestión Sectorial e Intersectorial para la operación vacunación punto viajero</v>
          </cell>
          <cell r="H693" t="str">
            <v>Programa</v>
          </cell>
          <cell r="I693" t="str">
            <v>GSP</v>
          </cell>
          <cell r="J693" t="str">
            <v>No aplica</v>
          </cell>
          <cell r="K693" t="str">
            <v>Cronograma de actividades</v>
          </cell>
          <cell r="L693" t="str">
            <v>Zonal</v>
          </cell>
          <cell r="M693" t="str">
            <v>3_SUBA</v>
          </cell>
          <cell r="N693" t="str">
            <v>1_ENERO_2026</v>
          </cell>
          <cell r="O693" t="str">
            <v>1719. Gestión de Programas Estrategias y Planes para el BienestarGestión Integral Estrategias y Programas20263_SUBA1_ENERO_2026</v>
          </cell>
          <cell r="P693">
            <v>3994272</v>
          </cell>
          <cell r="S693">
            <v>0</v>
          </cell>
          <cell r="T693">
            <v>0</v>
          </cell>
        </row>
        <row r="694">
          <cell r="F694" t="str">
            <v>1729. Gestión de Programas Estrategias y Planes para el BienestarGestión Integral Estrategias y Programas2026</v>
          </cell>
          <cell r="G694" t="str">
            <v>Operación de la estrategia extramural del Programa Ampliado de Imnunizaciones para la ruralidad lejana</v>
          </cell>
          <cell r="H694" t="str">
            <v>Programa</v>
          </cell>
          <cell r="I694" t="str">
            <v>GSP</v>
          </cell>
          <cell r="J694" t="str">
            <v>No aplica</v>
          </cell>
          <cell r="K694" t="str">
            <v>Plan de acción</v>
          </cell>
          <cell r="L694" t="str">
            <v>Zonal</v>
          </cell>
          <cell r="M694" t="str">
            <v>3_SUBA</v>
          </cell>
          <cell r="N694" t="str">
            <v>1_ENERO_2026</v>
          </cell>
          <cell r="O694" t="str">
            <v>1729. Gestión de Programas Estrategias y Planes para el BienestarGestión Integral Estrategias y Programas20263_SUBA1_ENERO_2026</v>
          </cell>
          <cell r="P694">
            <v>9985680</v>
          </cell>
          <cell r="S694">
            <v>0</v>
          </cell>
          <cell r="T694">
            <v>0</v>
          </cell>
        </row>
        <row r="695">
          <cell r="F695" t="str">
            <v>1739. Gestión de Programas Estrategias y Planes para el BienestarGestión Integral Estrategias y Programas2026</v>
          </cell>
          <cell r="G695" t="str">
            <v>Gestión Sectorial e intersectrial para la operación y registros de estrategias del PAI para MAS Bienestar</v>
          </cell>
          <cell r="H695" t="str">
            <v>Programa</v>
          </cell>
          <cell r="I695" t="str">
            <v>GSP</v>
          </cell>
          <cell r="J695" t="str">
            <v>No aplica</v>
          </cell>
          <cell r="K695" t="str">
            <v>Plan de acción</v>
          </cell>
          <cell r="L695" t="str">
            <v>Zonal</v>
          </cell>
          <cell r="M695" t="str">
            <v>3_SUBA</v>
          </cell>
          <cell r="N695" t="str">
            <v>1_ENERO_2026</v>
          </cell>
          <cell r="O695" t="str">
            <v>1739. Gestión de Programas Estrategias y Planes para el BienestarGestión Integral Estrategias y Programas20263_SUBA1_ENERO_2026</v>
          </cell>
          <cell r="P695">
            <v>2983376</v>
          </cell>
          <cell r="S695">
            <v>0</v>
          </cell>
          <cell r="T695">
            <v>0</v>
          </cell>
        </row>
        <row r="696">
          <cell r="F696" t="str">
            <v>17410. Proceso integral e integrado de la Vigilancia de la Salud PúblicaVigilancia en salud pública2026</v>
          </cell>
          <cell r="G696" t="str">
            <v>Gestión y seguimiento de la información  del  componente SSR Y SMI - Subred Norte y Sur Occidente</v>
          </cell>
          <cell r="H696" t="str">
            <v>Gestión, análisis y divulgación  de información de la vigilancia en salud pública</v>
          </cell>
          <cell r="I696" t="str">
            <v>GSP</v>
          </cell>
          <cell r="J696" t="str">
            <v>No aplica</v>
          </cell>
          <cell r="K696" t="str">
            <v>Plan de acción</v>
          </cell>
          <cell r="L696" t="str">
            <v>Zonal</v>
          </cell>
          <cell r="M696" t="str">
            <v>3_SUBA</v>
          </cell>
          <cell r="N696" t="str">
            <v>1_ENERO_2026</v>
          </cell>
          <cell r="O696" t="str">
            <v>17410. Proceso integral e integrado de la Vigilancia de la Salud PúblicaVigilancia en salud pública20263_SUBA1_ENERO_2026</v>
          </cell>
          <cell r="P696">
            <v>37920928</v>
          </cell>
          <cell r="S696">
            <v>0</v>
          </cell>
          <cell r="T696">
            <v>0</v>
          </cell>
        </row>
        <row r="697">
          <cell r="F697" t="str">
            <v>17510. Proceso integral e integrado de la Vigilancia de la Salud PúblicaVigilancia en salud pública2026</v>
          </cell>
          <cell r="G697" t="str">
            <v>Gestión y seguimiento de la información  del  componente SSR Y SMI - Subred centro Oriente y Sur</v>
          </cell>
          <cell r="H697" t="str">
            <v>Gestión, análisis y divulgación  de información de la vigilancia en salud pública</v>
          </cell>
          <cell r="I697" t="str">
            <v>GSP</v>
          </cell>
          <cell r="J697" t="str">
            <v>No aplica</v>
          </cell>
          <cell r="K697" t="str">
            <v>Plan de acción</v>
          </cell>
          <cell r="L697" t="str">
            <v>Zonal</v>
          </cell>
          <cell r="M697" t="str">
            <v>3_SUBA</v>
          </cell>
          <cell r="N697" t="str">
            <v>1_ENERO_2026</v>
          </cell>
          <cell r="O697" t="str">
            <v>17510. Proceso integral e integrado de la Vigilancia de la Salud PúblicaVigilancia en salud pública20263_SUBA1_ENERO_2026</v>
          </cell>
          <cell r="P697">
            <v>26899696</v>
          </cell>
          <cell r="S697">
            <v>0</v>
          </cell>
          <cell r="T697">
            <v>0</v>
          </cell>
        </row>
        <row r="698">
          <cell r="F698" t="str">
            <v>17610. Proceso integral e integrado de la Vigilancia de la Salud PúblicaVigilancia en salud pública2026</v>
          </cell>
          <cell r="G698" t="str">
            <v>Monitoreo de la Vigilancia Intensificada de gestantes  con alto riesgo de morbilidad y mortalidad materna "Angeles Guardianes"</v>
          </cell>
          <cell r="H698" t="str">
            <v>Gestión, análisis y divulgación  de información de la vigilancia en salud pública</v>
          </cell>
          <cell r="I698" t="str">
            <v>GSP</v>
          </cell>
          <cell r="J698" t="str">
            <v>No aplica</v>
          </cell>
          <cell r="K698" t="str">
            <v>Plan de acción</v>
          </cell>
          <cell r="L698" t="str">
            <v>Distrito</v>
          </cell>
          <cell r="M698" t="str">
            <v>3_SUBA</v>
          </cell>
          <cell r="N698" t="str">
            <v>1_ENERO_2026</v>
          </cell>
          <cell r="O698" t="str">
            <v>17610. Proceso integral e integrado de la Vigilancia de la Salud PúblicaVigilancia en salud pública20263_SUBA1_ENERO_2026</v>
          </cell>
          <cell r="P698">
            <v>28206464</v>
          </cell>
          <cell r="S698">
            <v>0</v>
          </cell>
          <cell r="T698">
            <v>0</v>
          </cell>
        </row>
        <row r="699">
          <cell r="F699" t="str">
            <v>17710. Proceso integral e integrado de la Vigilancia de la Salud PúblicaVigilancia en salud pública2026</v>
          </cell>
          <cell r="G699" t="str">
            <v xml:space="preserve"> Monitoreo de la Vigilancia intensificada Neonatal y Defectos Congenitos</v>
          </cell>
          <cell r="H699" t="str">
            <v>Gestión, análisis y divulgación  de información de la vigilancia en salud pública</v>
          </cell>
          <cell r="I699" t="str">
            <v>GSP</v>
          </cell>
          <cell r="J699" t="str">
            <v>No aplica</v>
          </cell>
          <cell r="K699" t="str">
            <v>Plan de acción</v>
          </cell>
          <cell r="L699" t="str">
            <v>Distrito</v>
          </cell>
          <cell r="M699" t="str">
            <v>3_SUBA</v>
          </cell>
          <cell r="N699" t="str">
            <v>1_ENERO_2026</v>
          </cell>
          <cell r="O699" t="str">
            <v>17710. Proceso integral e integrado de la Vigilancia de la Salud PúblicaVigilancia en salud pública20263_SUBA1_ENERO_2026</v>
          </cell>
          <cell r="P699">
            <v>37181248</v>
          </cell>
          <cell r="S699">
            <v>0</v>
          </cell>
          <cell r="T699">
            <v>0</v>
          </cell>
        </row>
        <row r="700">
          <cell r="F700" t="str">
            <v>17810. Proceso integral e integrado de la Vigilancia de la Salud PúblicaVigilancia en salud pública2026</v>
          </cell>
          <cell r="G700" t="str">
            <v xml:space="preserve">Investigaciones epidemiológicas de campo de alto impacto para eventos de salud materno-perinatal en la Subred Norte, Centro Oriente, Sur y Sur Occidente </v>
          </cell>
          <cell r="H700" t="str">
            <v>Gestión, análisis y divulgación  de información de la vigilancia en salud pública</v>
          </cell>
          <cell r="I700" t="str">
            <v>GSP</v>
          </cell>
          <cell r="J700" t="str">
            <v>No aplica</v>
          </cell>
          <cell r="K700" t="str">
            <v>Plan de acción</v>
          </cell>
          <cell r="L700" t="str">
            <v>Zonal</v>
          </cell>
          <cell r="M700" t="str">
            <v>3_SUBA</v>
          </cell>
          <cell r="N700" t="str">
            <v>1_ENERO_2026</v>
          </cell>
          <cell r="O700" t="str">
            <v>17810. Proceso integral e integrado de la Vigilancia de la Salud PúblicaVigilancia en salud pública20263_SUBA1_ENERO_2026</v>
          </cell>
          <cell r="P700">
            <v>7347488</v>
          </cell>
          <cell r="S700">
            <v>0</v>
          </cell>
          <cell r="T700">
            <v>0</v>
          </cell>
        </row>
        <row r="701">
          <cell r="F701" t="str">
            <v>17910. Proceso integral e integrado de la Vigilancia de la Salud PúblicaVigilancia en salud pública2026</v>
          </cell>
          <cell r="G701" t="str">
            <v xml:space="preserve">Unidades de análisis de eventos de interés en salud pública de SSR en la Subred Norte y Sur Occidente </v>
          </cell>
          <cell r="H701" t="str">
            <v>Gestión, análisis y divulgación  de información de la vigilancia en salud pública</v>
          </cell>
          <cell r="I701" t="str">
            <v>GSP</v>
          </cell>
          <cell r="J701" t="str">
            <v>No aplica</v>
          </cell>
          <cell r="K701" t="str">
            <v>Plan de acción</v>
          </cell>
          <cell r="L701" t="str">
            <v>Zonal</v>
          </cell>
          <cell r="M701" t="str">
            <v>3_SUBA</v>
          </cell>
          <cell r="N701" t="str">
            <v>1_ENERO_2026</v>
          </cell>
          <cell r="O701" t="str">
            <v>17910. Proceso integral e integrado de la Vigilancia de la Salud PúblicaVigilancia en salud pública20263_SUBA1_ENERO_2026</v>
          </cell>
          <cell r="P701">
            <v>3673744</v>
          </cell>
          <cell r="S701">
            <v>0</v>
          </cell>
          <cell r="T701">
            <v>0</v>
          </cell>
        </row>
        <row r="702">
          <cell r="F702" t="str">
            <v>18010. Proceso integral e integrado de la Vigilancia de la Salud PúblicaVigilancia en salud pública2026</v>
          </cell>
          <cell r="G702" t="str">
            <v xml:space="preserve">Unidades de análisis de eventos de interés en salud pública de SSR en la Subred  Centro Oriente y Sur </v>
          </cell>
          <cell r="H702" t="str">
            <v>Gestión, análisis y divulgación  de información de la vigilancia en salud pública</v>
          </cell>
          <cell r="I702" t="str">
            <v>GSP</v>
          </cell>
          <cell r="J702" t="str">
            <v>No aplica</v>
          </cell>
          <cell r="K702" t="str">
            <v>Plan de acción</v>
          </cell>
          <cell r="L702" t="str">
            <v>Zonal</v>
          </cell>
          <cell r="M702" t="str">
            <v>3_SUBA</v>
          </cell>
          <cell r="N702" t="str">
            <v>1_ENERO_2026</v>
          </cell>
          <cell r="O702" t="str">
            <v>18010. Proceso integral e integrado de la Vigilancia de la Salud PúblicaVigilancia en salud pública20263_SUBA1_ENERO_2026</v>
          </cell>
          <cell r="P702">
            <v>3673744</v>
          </cell>
          <cell r="S702">
            <v>0</v>
          </cell>
          <cell r="T702">
            <v>0</v>
          </cell>
        </row>
        <row r="703">
          <cell r="F703" t="str">
            <v>18110. Proceso integral e integrado de la Vigilancia de la Salud PúblicaVigilancia en salud pública2026</v>
          </cell>
          <cell r="G703" t="str">
            <v>Gestión de la información  del  componente Transmisibles - Subred Norte y Sur Occidente</v>
          </cell>
          <cell r="H703" t="str">
            <v>Gestión, análisis y divulgación  de información de la vigilancia en salud pública</v>
          </cell>
          <cell r="I703" t="str">
            <v>GSP</v>
          </cell>
          <cell r="J703" t="str">
            <v>No aplica</v>
          </cell>
          <cell r="K703" t="str">
            <v>Plan de acción</v>
          </cell>
          <cell r="L703" t="str">
            <v>Zonal</v>
          </cell>
          <cell r="M703" t="str">
            <v>3_SUBA</v>
          </cell>
          <cell r="N703" t="str">
            <v>1_ENERO_2026</v>
          </cell>
          <cell r="O703" t="str">
            <v>18110. Proceso integral e integrado de la Vigilancia de la Salud PúblicaVigilancia en salud pública20263_SUBA1_ENERO_2026</v>
          </cell>
          <cell r="P703">
            <v>87405520</v>
          </cell>
          <cell r="S703">
            <v>0</v>
          </cell>
          <cell r="T703">
            <v>0</v>
          </cell>
        </row>
        <row r="704">
          <cell r="F704" t="str">
            <v>18210. Proceso integral e integrado de la Vigilancia de la Salud PúblicaVigilancia en salud pública2026</v>
          </cell>
          <cell r="G704" t="str">
            <v>Fortalecimiento y capacitación a UPGD Transmisibles Norte y Sur Occidente</v>
          </cell>
          <cell r="H704" t="str">
            <v>Gestión, análisis y divulgación  de información de la vigilancia en salud pública</v>
          </cell>
          <cell r="I704" t="str">
            <v>GSP</v>
          </cell>
          <cell r="J704" t="str">
            <v>No aplica</v>
          </cell>
          <cell r="K704" t="str">
            <v>Plan de acción</v>
          </cell>
          <cell r="L704" t="str">
            <v>Zonal</v>
          </cell>
          <cell r="M704" t="str">
            <v>3_SUBA</v>
          </cell>
          <cell r="N704" t="str">
            <v>1_ENERO_2026</v>
          </cell>
          <cell r="O704" t="str">
            <v>18210. Proceso integral e integrado de la Vigilancia de la Salud PúblicaVigilancia en salud pública20263_SUBA1_ENERO_2026</v>
          </cell>
          <cell r="P704">
            <v>17288787</v>
          </cell>
          <cell r="S704">
            <v>0</v>
          </cell>
          <cell r="T704">
            <v>0</v>
          </cell>
        </row>
        <row r="705">
          <cell r="F705" t="str">
            <v>18310. Proceso integral e integrado de la Vigilancia de la Salud PúblicaVigilancia en salud pública2026</v>
          </cell>
          <cell r="G705" t="str">
            <v>Gestión de la información  del  componente Transmisibles - Subred Centro Oriente</v>
          </cell>
          <cell r="H705" t="str">
            <v>Gestión, análisis y divulgación  de información de la vigilancia en salud pública</v>
          </cell>
          <cell r="I705" t="str">
            <v>GSP</v>
          </cell>
          <cell r="J705" t="str">
            <v>No aplica</v>
          </cell>
          <cell r="K705" t="str">
            <v>Plan de acción</v>
          </cell>
          <cell r="L705" t="str">
            <v>Zonal</v>
          </cell>
          <cell r="M705" t="str">
            <v>3_SUBA</v>
          </cell>
          <cell r="N705" t="str">
            <v>1_ENERO_2026</v>
          </cell>
          <cell r="O705" t="str">
            <v>18310. Proceso integral e integrado de la Vigilancia de la Salud PúblicaVigilancia en salud pública20263_SUBA1_ENERO_2026</v>
          </cell>
          <cell r="P705">
            <v>61146880</v>
          </cell>
          <cell r="S705">
            <v>0</v>
          </cell>
          <cell r="T705">
            <v>0</v>
          </cell>
        </row>
        <row r="706">
          <cell r="F706" t="str">
            <v>18410. Proceso integral e integrado de la Vigilancia de la Salud PúblicaVigilancia en salud pública2026</v>
          </cell>
          <cell r="G706" t="str">
            <v>Fortalecimiento y capacitación a UPGD Transmisibles Centro oriente y SUR</v>
          </cell>
          <cell r="H706" t="str">
            <v>Gestión, análisis y divulgación  de información de la vigilancia en salud pública</v>
          </cell>
          <cell r="I706" t="str">
            <v>GSP</v>
          </cell>
          <cell r="J706" t="str">
            <v>No aplica</v>
          </cell>
          <cell r="K706" t="str">
            <v>Plan de acción</v>
          </cell>
          <cell r="L706" t="str">
            <v>Zonal</v>
          </cell>
          <cell r="M706" t="str">
            <v>3_SUBA</v>
          </cell>
          <cell r="N706" t="str">
            <v>1_ENERO_2026</v>
          </cell>
          <cell r="O706" t="str">
            <v>18410. Proceso integral e integrado de la Vigilancia de la Salud PúblicaVigilancia en salud pública20263_SUBA1_ENERO_2026</v>
          </cell>
          <cell r="P706">
            <v>9941299</v>
          </cell>
          <cell r="S706">
            <v>0</v>
          </cell>
          <cell r="T706">
            <v>0</v>
          </cell>
        </row>
        <row r="707">
          <cell r="F707" t="str">
            <v>18510. Proceso integral e integrado de la Vigilancia de la Salud PúblicaVigilancia en salud pública2026</v>
          </cell>
          <cell r="G707" t="str">
            <v>Gestión de la información  del  componente Transmisibles - Subred Sur</v>
          </cell>
          <cell r="H707" t="str">
            <v>Gestión, análisis y divulgación  de información de la vigilancia en salud pública</v>
          </cell>
          <cell r="I707" t="str">
            <v>GSP</v>
          </cell>
          <cell r="J707" t="str">
            <v>No aplica</v>
          </cell>
          <cell r="K707" t="str">
            <v>Plan de acción</v>
          </cell>
          <cell r="L707" t="str">
            <v>Zonal</v>
          </cell>
          <cell r="M707" t="str">
            <v>3_SUBA</v>
          </cell>
          <cell r="N707" t="str">
            <v>1_ENERO_2026</v>
          </cell>
          <cell r="O707" t="str">
            <v>18510. Proceso integral e integrado de la Vigilancia de la Salud PúblicaVigilancia en salud pública20263_SUBA1_ENERO_2026</v>
          </cell>
          <cell r="P707">
            <v>40189280</v>
          </cell>
          <cell r="S707">
            <v>0</v>
          </cell>
          <cell r="T707">
            <v>0</v>
          </cell>
        </row>
        <row r="708">
          <cell r="F708" t="str">
            <v>18610. Proceso integral e integrado de la Vigilancia de la Salud PúblicaVigilancia en salud pública2026</v>
          </cell>
          <cell r="G708" t="str">
            <v>Mantenimiento y fortalecimiento del sistema de  Vigilancia Centinela Meningitis, neumonía bacteriana</v>
          </cell>
          <cell r="H708" t="str">
            <v>Gestión, análisis y divulgación  de información de la vigilancia en salud pública</v>
          </cell>
          <cell r="I708" t="str">
            <v>GSP</v>
          </cell>
          <cell r="J708" t="str">
            <v>No aplica</v>
          </cell>
          <cell r="K708" t="str">
            <v>Plan de acción</v>
          </cell>
          <cell r="L708" t="str">
            <v>Distrito</v>
          </cell>
          <cell r="M708" t="str">
            <v>3_SUBA</v>
          </cell>
          <cell r="N708" t="str">
            <v>1_ENERO_2026</v>
          </cell>
          <cell r="O708" t="str">
            <v>18610. Proceso integral e integrado de la Vigilancia de la Salud PúblicaVigilancia en salud pública20263_SUBA1_ENERO_2026</v>
          </cell>
          <cell r="P708">
            <v>7347488</v>
          </cell>
          <cell r="S708">
            <v>0</v>
          </cell>
          <cell r="T708">
            <v>0</v>
          </cell>
        </row>
        <row r="709">
          <cell r="F709" t="str">
            <v>18710. Proceso integral e integrado de la Vigilancia de la Salud PúblicaVigilancia en salud pública2026</v>
          </cell>
          <cell r="G709" t="str">
            <v>Acciones de contención mediante bloqueos</v>
          </cell>
          <cell r="H709" t="str">
            <v xml:space="preserve">Intervención integral en brotes, alertas y situaciones de emergencia en salud pública
</v>
          </cell>
          <cell r="I709" t="str">
            <v>GSP</v>
          </cell>
          <cell r="J709" t="str">
            <v>No aplica</v>
          </cell>
          <cell r="K709" t="str">
            <v>Plan de acción</v>
          </cell>
          <cell r="L709" t="str">
            <v>Zonal</v>
          </cell>
          <cell r="M709" t="str">
            <v>3_SUBA</v>
          </cell>
          <cell r="N709" t="str">
            <v>1_ENERO_2026</v>
          </cell>
          <cell r="O709" t="str">
            <v>18710. Proceso integral e integrado de la Vigilancia de la Salud PúblicaVigilancia en salud pública20263_SUBA1_ENERO_2026</v>
          </cell>
          <cell r="P709">
            <v>3994272</v>
          </cell>
          <cell r="S709">
            <v>0</v>
          </cell>
          <cell r="T709">
            <v>0</v>
          </cell>
        </row>
        <row r="710">
          <cell r="F710" t="str">
            <v>18810. Proceso integral e integrado de la Vigilancia de la Salud PúblicaVigilancia en salud pública2026</v>
          </cell>
          <cell r="G710" t="str">
            <v>Investigaciones epidemiológicas de campo de alto impacto para eventos transmisibles Subred Norte y Sur Occidente</v>
          </cell>
          <cell r="H710" t="str">
            <v xml:space="preserve">Intervención integral en brotes, alertas y situaciones de emergencia en salud pública
</v>
          </cell>
          <cell r="I710" t="str">
            <v>GSP</v>
          </cell>
          <cell r="J710" t="str">
            <v>No aplica</v>
          </cell>
          <cell r="K710" t="str">
            <v>Plan de acción</v>
          </cell>
          <cell r="L710" t="str">
            <v>Zonal</v>
          </cell>
          <cell r="M710" t="str">
            <v>3_SUBA</v>
          </cell>
          <cell r="N710" t="str">
            <v>1_ENERO_2026</v>
          </cell>
          <cell r="O710" t="str">
            <v>18810. Proceso integral e integrado de la Vigilancia de la Salud PúblicaVigilancia en salud pública20263_SUBA1_ENERO_2026</v>
          </cell>
          <cell r="P710">
            <v>33280669</v>
          </cell>
          <cell r="S710">
            <v>0</v>
          </cell>
          <cell r="T710">
            <v>0</v>
          </cell>
        </row>
        <row r="711">
          <cell r="F711" t="str">
            <v>18910. Proceso integral e integrado de la Vigilancia de la Salud PúblicaVigilancia en salud pública2026</v>
          </cell>
          <cell r="G711" t="str">
            <v xml:space="preserve">Investigaciones epidemiológicas de campo de alto impacto para eventos transmisibles Subred Centro Oriente y Sur </v>
          </cell>
          <cell r="H711" t="str">
            <v xml:space="preserve">Intervención integral en brotes, alertas y situaciones de emergencia en salud pública
</v>
          </cell>
          <cell r="I711" t="str">
            <v>GSP</v>
          </cell>
          <cell r="J711" t="str">
            <v>No aplica</v>
          </cell>
          <cell r="K711" t="str">
            <v>Plan de acción</v>
          </cell>
          <cell r="L711" t="str">
            <v>Zonal</v>
          </cell>
          <cell r="M711" t="str">
            <v>3_SUBA</v>
          </cell>
          <cell r="N711" t="str">
            <v>1_ENERO_2026</v>
          </cell>
          <cell r="O711" t="str">
            <v>18910. Proceso integral e integrado de la Vigilancia de la Salud PúblicaVigilancia en salud pública20263_SUBA1_ENERO_2026</v>
          </cell>
          <cell r="P711">
            <v>25933181</v>
          </cell>
          <cell r="S711">
            <v>0</v>
          </cell>
          <cell r="T711">
            <v>0</v>
          </cell>
        </row>
        <row r="712">
          <cell r="F712" t="str">
            <v>19010. Proceso integral e integrado de la Vigilancia de la Salud PúblicaVigilancia en salud pública2026</v>
          </cell>
          <cell r="G712" t="str">
            <v>Investigaciones epidemiológicas de campo de control para eventos transmisibles Subred Norte, Sur Occidente, Centro Oriente y Sur</v>
          </cell>
          <cell r="H712" t="str">
            <v xml:space="preserve">Intervención integral en brotes, alertas y situaciones de emergencia en salud pública
</v>
          </cell>
          <cell r="I712" t="str">
            <v>GSP</v>
          </cell>
          <cell r="J712" t="str">
            <v>No aplica</v>
          </cell>
          <cell r="K712" t="str">
            <v>Plan de acción</v>
          </cell>
          <cell r="L712" t="str">
            <v>Zonal</v>
          </cell>
          <cell r="M712" t="str">
            <v>3_SUBA</v>
          </cell>
          <cell r="N712" t="str">
            <v>1_ENERO_2026</v>
          </cell>
          <cell r="O712" t="str">
            <v>19010. Proceso integral e integrado de la Vigilancia de la Salud PúblicaVigilancia en salud pública20263_SUBA1_ENERO_2026</v>
          </cell>
          <cell r="P712">
            <v>8432352</v>
          </cell>
          <cell r="S712">
            <v>0</v>
          </cell>
          <cell r="T712">
            <v>0</v>
          </cell>
        </row>
        <row r="713">
          <cell r="F713" t="str">
            <v>19110. Proceso integral e integrado de la Vigilancia de la Salud PúblicaVigilancia en salud pública2026</v>
          </cell>
          <cell r="G713" t="str">
            <v>Unidades de analisis de eventos de interes en salud Pública Norte y Centro Oriente _ Transmisibles</v>
          </cell>
          <cell r="H713" t="str">
            <v>Gestión, análisis y divulgación  de información de la vigilancia en salud pública</v>
          </cell>
          <cell r="I713" t="str">
            <v>GSP</v>
          </cell>
          <cell r="J713" t="str">
            <v>No aplica</v>
          </cell>
          <cell r="K713" t="str">
            <v>Plan de acción</v>
          </cell>
          <cell r="L713" t="str">
            <v>Zonal</v>
          </cell>
          <cell r="M713" t="str">
            <v>3_SUBA</v>
          </cell>
          <cell r="N713" t="str">
            <v>1_ENERO_2026</v>
          </cell>
          <cell r="O713" t="str">
            <v>19110. Proceso integral e integrado de la Vigilancia de la Salud PúblicaVigilancia en salud pública20263_SUBA1_ENERO_2026</v>
          </cell>
          <cell r="P713">
            <v>7347488</v>
          </cell>
          <cell r="S713">
            <v>0</v>
          </cell>
          <cell r="T713">
            <v>0</v>
          </cell>
        </row>
        <row r="714">
          <cell r="F714" t="str">
            <v>19210. Proceso integral e integrado de la Vigilancia de la Salud PúblicaVigilancia en salud pública2026</v>
          </cell>
          <cell r="G714" t="str">
            <v>Unidades de analisis de eventos de interes en salud Pública Sur y Sur Occidente _ Transmisibles</v>
          </cell>
          <cell r="H714" t="str">
            <v>Gestión, análisis y divulgación  de información de la vigilancia en salud pública</v>
          </cell>
          <cell r="I714" t="str">
            <v>GSP</v>
          </cell>
          <cell r="J714" t="str">
            <v>No aplica</v>
          </cell>
          <cell r="K714" t="str">
            <v>Plan de acción</v>
          </cell>
          <cell r="L714" t="str">
            <v>Zonal</v>
          </cell>
          <cell r="M714" t="str">
            <v>3_SUBA</v>
          </cell>
          <cell r="N714" t="str">
            <v>1_ENERO_2026</v>
          </cell>
          <cell r="O714" t="str">
            <v>19210. Proceso integral e integrado de la Vigilancia de la Salud PúblicaVigilancia en salud pública20263_SUBA1_ENERO_2026</v>
          </cell>
          <cell r="P714">
            <v>3673744</v>
          </cell>
          <cell r="S714">
            <v>0</v>
          </cell>
          <cell r="T714">
            <v>0</v>
          </cell>
        </row>
        <row r="715">
          <cell r="F715" t="str">
            <v>19310. Proceso integral e integrado de la Vigilancia de la Salud PúblicaVigilancia en salud pública2026</v>
          </cell>
          <cell r="G715" t="str">
            <v>Plan de acción para el Monitoreo rapido de cobertura: Operativo en campo y Documento de análisis Norte y Centro Oriente</v>
          </cell>
          <cell r="H715" t="str">
            <v xml:space="preserve">Intervención integral en brotes, alertas y situaciones de emergencia en salud pública
</v>
          </cell>
          <cell r="I715" t="str">
            <v>GSP</v>
          </cell>
          <cell r="J715" t="str">
            <v>No aplica</v>
          </cell>
          <cell r="K715" t="str">
            <v>Plan de acción</v>
          </cell>
          <cell r="L715" t="str">
            <v>Zonal</v>
          </cell>
          <cell r="M715" t="str">
            <v>3_SUBA</v>
          </cell>
          <cell r="N715" t="str">
            <v>1_ENERO_2026</v>
          </cell>
          <cell r="O715" t="str">
            <v>19310. Proceso integral e integrado de la Vigilancia de la Salud PúblicaVigilancia en salud pública20263_SUBA1_ENERO_2026</v>
          </cell>
          <cell r="P715">
            <v>42556256</v>
          </cell>
          <cell r="S715">
            <v>0</v>
          </cell>
          <cell r="T715">
            <v>0</v>
          </cell>
        </row>
        <row r="716">
          <cell r="F716" t="str">
            <v>19410. Proceso integral e integrado de la Vigilancia de la Salud PúblicaVigilancia en salud pública2026</v>
          </cell>
          <cell r="G716" t="str">
            <v>Plan de acción para el Monitoreo rapido de cobertura: Operativo en campo y Documento de análisis Sur Occidente y Sur</v>
          </cell>
          <cell r="H716" t="str">
            <v xml:space="preserve">Intervención integral en brotes, alertas y situaciones de emergencia en salud pública
</v>
          </cell>
          <cell r="I716" t="str">
            <v>GSP</v>
          </cell>
          <cell r="J716" t="str">
            <v>No aplica</v>
          </cell>
          <cell r="K716" t="str">
            <v>Plan de acción</v>
          </cell>
          <cell r="L716" t="str">
            <v>Zonal</v>
          </cell>
          <cell r="M716" t="str">
            <v>3_SUBA</v>
          </cell>
          <cell r="N716" t="str">
            <v>1_ENERO_2026</v>
          </cell>
          <cell r="O716" t="str">
            <v>19410. Proceso integral e integrado de la Vigilancia de la Salud PúblicaVigilancia en salud pública20263_SUBA1_ENERO_2026</v>
          </cell>
          <cell r="P716">
            <v>38561984</v>
          </cell>
          <cell r="S716">
            <v>0</v>
          </cell>
          <cell r="T716">
            <v>0</v>
          </cell>
        </row>
        <row r="717">
          <cell r="F717" t="str">
            <v>19510. Proceso integral e integrado de la Vigilancia de la Salud PúblicaVigilancia en salud pública2026</v>
          </cell>
          <cell r="G717" t="str">
            <v xml:space="preserve"> Gestión de la información  del  componente SIVIGILA -  Subred Norte </v>
          </cell>
          <cell r="H717" t="str">
            <v>Gestión, análisis y divulgación  de información de la vigilancia en salud pública</v>
          </cell>
          <cell r="I717" t="str">
            <v>GSP</v>
          </cell>
          <cell r="J717" t="str">
            <v>No aplica</v>
          </cell>
          <cell r="K717" t="str">
            <v>Plan de acción</v>
          </cell>
          <cell r="L717" t="str">
            <v>Zonal</v>
          </cell>
          <cell r="M717" t="str">
            <v>3_SUBA</v>
          </cell>
          <cell r="N717" t="str">
            <v>1_ENERO_2026</v>
          </cell>
          <cell r="O717" t="str">
            <v>19510. Proceso integral e integrado de la Vigilancia de la Salud PúblicaVigilancia en salud pública20263_SUBA1_ENERO_2026</v>
          </cell>
          <cell r="P717">
            <v>125967504</v>
          </cell>
          <cell r="S717">
            <v>0</v>
          </cell>
          <cell r="T717">
            <v>0</v>
          </cell>
        </row>
        <row r="718">
          <cell r="F718" t="str">
            <v>19610. Proceso integral e integrado de la Vigilancia de la Salud PúblicaVigilancia en salud pública2026</v>
          </cell>
          <cell r="G718" t="str">
            <v xml:space="preserve"> Gestión de la información  del  componente SIVIGILA -  Subred  Sur Occidente y Centro Oriente</v>
          </cell>
          <cell r="H718" t="str">
            <v>Gestión, análisis y divulgación  de información de la vigilancia en salud pública</v>
          </cell>
          <cell r="I718" t="str">
            <v>GSP</v>
          </cell>
          <cell r="J718" t="str">
            <v>No aplica</v>
          </cell>
          <cell r="K718" t="str">
            <v>Plan de acción</v>
          </cell>
          <cell r="L718" t="str">
            <v>Zonal</v>
          </cell>
          <cell r="M718" t="str">
            <v>3_SUBA</v>
          </cell>
          <cell r="N718" t="str">
            <v>1_ENERO_2026</v>
          </cell>
          <cell r="O718" t="str">
            <v>19610. Proceso integral e integrado de la Vigilancia de la Salud PúblicaVigilancia en salud pública20263_SUBA1_ENERO_2026</v>
          </cell>
          <cell r="P718">
            <v>59199056</v>
          </cell>
          <cell r="S718">
            <v>0</v>
          </cell>
          <cell r="T718">
            <v>0</v>
          </cell>
        </row>
        <row r="719">
          <cell r="F719" t="str">
            <v>19710. Proceso integral e integrado de la Vigilancia de la Salud PúblicaVigilancia en salud pública2026</v>
          </cell>
          <cell r="G719" t="str">
            <v xml:space="preserve"> Gestión de la información  del  componente SIVIGILA -  Subred  Sur </v>
          </cell>
          <cell r="H719" t="str">
            <v>Gestión, análisis y divulgación  de información de la vigilancia en salud pública</v>
          </cell>
          <cell r="I719" t="str">
            <v>GSP</v>
          </cell>
          <cell r="J719" t="str">
            <v>No aplica</v>
          </cell>
          <cell r="K719" t="str">
            <v>Plan de acción</v>
          </cell>
          <cell r="L719" t="str">
            <v>Zonal</v>
          </cell>
          <cell r="M719" t="str">
            <v>3_SUBA</v>
          </cell>
          <cell r="N719" t="str">
            <v>1_ENERO_2026</v>
          </cell>
          <cell r="O719" t="str">
            <v>19710. Proceso integral e integrado de la Vigilancia de la Salud PúblicaVigilancia en salud pública20263_SUBA1_ENERO_2026</v>
          </cell>
          <cell r="P719">
            <v>34888240</v>
          </cell>
          <cell r="S719">
            <v>0</v>
          </cell>
          <cell r="T719">
            <v>0</v>
          </cell>
        </row>
        <row r="720">
          <cell r="F720" t="str">
            <v>19810. Proceso integral e integrado de la Vigilancia de la Salud PúblicaVigilancia en salud pública2026</v>
          </cell>
          <cell r="G720" t="str">
            <v>Gestión de la información  del  componente No Transmisibles - Subred Norte</v>
          </cell>
          <cell r="H720" t="str">
            <v>Gestión, análisis y divulgación  de información de la vigilancia en salud pública</v>
          </cell>
          <cell r="I720" t="str">
            <v>GSP</v>
          </cell>
          <cell r="J720" t="str">
            <v>No aplica</v>
          </cell>
          <cell r="K720" t="str">
            <v>Plan de acción</v>
          </cell>
          <cell r="L720" t="str">
            <v>Zonal</v>
          </cell>
          <cell r="M720" t="str">
            <v>3_SUBA</v>
          </cell>
          <cell r="N720" t="str">
            <v>1_ENERO_2026</v>
          </cell>
          <cell r="O720" t="str">
            <v>19810. Proceso integral e integrado de la Vigilancia de la Salud PúblicaVigilancia en salud pública20263_SUBA1_ENERO_2026</v>
          </cell>
          <cell r="P720">
            <v>73252976</v>
          </cell>
          <cell r="S720">
            <v>0</v>
          </cell>
          <cell r="T720">
            <v>0</v>
          </cell>
        </row>
        <row r="721">
          <cell r="F721" t="str">
            <v>19910. Proceso integral e integrado de la Vigilancia de la Salud PúblicaVigilancia en salud pública2026</v>
          </cell>
          <cell r="G721" t="str">
            <v>Gestión de la información  del  componente No Transmisibles - Subred Centro Oriente y Sur Occidente</v>
          </cell>
          <cell r="H721" t="str">
            <v>Gestión, análisis y divulgación  de información de la vigilancia en salud pública</v>
          </cell>
          <cell r="I721" t="str">
            <v>GSP</v>
          </cell>
          <cell r="J721" t="str">
            <v>No aplica</v>
          </cell>
          <cell r="K721" t="str">
            <v>Plan de acción</v>
          </cell>
          <cell r="L721" t="str">
            <v>Zonal</v>
          </cell>
          <cell r="M721" t="str">
            <v>3_SUBA</v>
          </cell>
          <cell r="N721" t="str">
            <v>1_ENERO_2026</v>
          </cell>
          <cell r="O721" t="str">
            <v>19910. Proceso integral e integrado de la Vigilancia de la Salud PúblicaVigilancia en salud pública20263_SUBA1_ENERO_2026</v>
          </cell>
          <cell r="P721">
            <v>67631408</v>
          </cell>
          <cell r="S721">
            <v>0</v>
          </cell>
          <cell r="T721">
            <v>0</v>
          </cell>
        </row>
        <row r="722">
          <cell r="F722" t="str">
            <v>20010. Proceso integral e integrado de la Vigilancia de la Salud PúblicaVigilancia en salud pública2026</v>
          </cell>
          <cell r="G722" t="str">
            <v>Gestión de la información  del  componente No Transmisibles  Sur</v>
          </cell>
          <cell r="H722" t="str">
            <v>Gestión, análisis y divulgación  de información de la vigilancia en salud pública</v>
          </cell>
          <cell r="I722" t="str">
            <v>GSP</v>
          </cell>
          <cell r="J722" t="str">
            <v>No aplica</v>
          </cell>
          <cell r="K722" t="str">
            <v>Plan de acción</v>
          </cell>
          <cell r="L722" t="str">
            <v>Zonal</v>
          </cell>
          <cell r="M722" t="str">
            <v>3_SUBA</v>
          </cell>
          <cell r="N722" t="str">
            <v>1_ENERO_2026</v>
          </cell>
          <cell r="O722" t="str">
            <v>20010. Proceso integral e integrado de la Vigilancia de la Salud PúblicaVigilancia en salud pública20263_SUBA1_ENERO_2026</v>
          </cell>
          <cell r="P722">
            <v>62009840</v>
          </cell>
          <cell r="S722">
            <v>0</v>
          </cell>
          <cell r="T722">
            <v>0</v>
          </cell>
        </row>
        <row r="723">
          <cell r="F723" t="str">
            <v>20110. Proceso integral e integrado de la Vigilancia de la Salud PúblicaVigilancia en salud pública2026</v>
          </cell>
          <cell r="G723" t="str">
            <v>Investigaciones epidemiológicas de campo -No Transmisibles</v>
          </cell>
          <cell r="H723" t="str">
            <v xml:space="preserve">Intervención integral en brotes, alertas y situaciones de emergencia en salud pública
</v>
          </cell>
          <cell r="I723" t="str">
            <v>GSP</v>
          </cell>
          <cell r="J723" t="str">
            <v>No aplica</v>
          </cell>
          <cell r="K723" t="str">
            <v xml:space="preserve">Investigaciones Epidemiológicas de campo realizadas </v>
          </cell>
          <cell r="L723" t="str">
            <v>Zonal</v>
          </cell>
          <cell r="M723" t="str">
            <v>3_SUBA</v>
          </cell>
          <cell r="N723" t="str">
            <v>1_ENERO_2026</v>
          </cell>
          <cell r="O723" t="str">
            <v>20110. Proceso integral e integrado de la Vigilancia de la Salud PúblicaVigilancia en salud pública20263_SUBA1_ENERO_2026</v>
          </cell>
          <cell r="P723">
            <v>152760</v>
          </cell>
          <cell r="S723">
            <v>0</v>
          </cell>
          <cell r="T723">
            <v>0</v>
          </cell>
        </row>
        <row r="724">
          <cell r="F724" t="str">
            <v>20210. Proceso integral e integrado de la Vigilancia de la Salud PúblicaVigilancia en salud pública2026</v>
          </cell>
          <cell r="G724" t="str">
            <v>Gestión de la información  del  componente SISVAN - Subred Norte</v>
          </cell>
          <cell r="H724" t="str">
            <v>Gestión, análisis y divulgación  de información de la vigilancia en salud pública</v>
          </cell>
          <cell r="I724" t="str">
            <v>GSP</v>
          </cell>
          <cell r="J724" t="str">
            <v>No aplica</v>
          </cell>
          <cell r="K724" t="str">
            <v>Plan de acción</v>
          </cell>
          <cell r="L724" t="str">
            <v>Zonal</v>
          </cell>
          <cell r="M724" t="str">
            <v>3_SUBA</v>
          </cell>
          <cell r="N724" t="str">
            <v>1_ENERO_2026</v>
          </cell>
          <cell r="O724" t="str">
            <v>20210. Proceso integral e integrado de la Vigilancia de la Salud PúblicaVigilancia en salud pública20263_SUBA1_ENERO_2026</v>
          </cell>
          <cell r="P724">
            <v>41150864</v>
          </cell>
          <cell r="S724">
            <v>0</v>
          </cell>
          <cell r="T724">
            <v>0</v>
          </cell>
        </row>
        <row r="725">
          <cell r="F725" t="str">
            <v>20310. Proceso integral e integrado de la Vigilancia de la Salud PúblicaVigilancia en salud pública2026</v>
          </cell>
          <cell r="G725" t="str">
            <v xml:space="preserve">Gestión de información del componente SISVAN Subred Occidente </v>
          </cell>
          <cell r="H725" t="str">
            <v>Gestión, análisis y divulgación  de información de la vigilancia en salud pública</v>
          </cell>
          <cell r="I725" t="str">
            <v>GSP</v>
          </cell>
          <cell r="J725" t="str">
            <v>No aplica</v>
          </cell>
          <cell r="K725" t="str">
            <v>Plan de acción</v>
          </cell>
          <cell r="L725" t="str">
            <v>Zonal</v>
          </cell>
          <cell r="M725" t="str">
            <v>3_SUBA</v>
          </cell>
          <cell r="N725" t="str">
            <v>1_ENERO_2026</v>
          </cell>
          <cell r="O725" t="str">
            <v>20310. Proceso integral e integrado de la Vigilancia de la Salud PúblicaVigilancia en salud pública20263_SUBA1_ENERO_2026</v>
          </cell>
          <cell r="P725">
            <v>37156592</v>
          </cell>
          <cell r="S725">
            <v>0</v>
          </cell>
          <cell r="T725">
            <v>0</v>
          </cell>
        </row>
        <row r="726">
          <cell r="F726" t="str">
            <v>20410. Proceso integral e integrado de la Vigilancia de la Salud PúblicaVigilancia en salud pública2026</v>
          </cell>
          <cell r="G726" t="str">
            <v>Gestión de información del componente SISVAN Centro Oriente y Sur</v>
          </cell>
          <cell r="H726" t="str">
            <v>Gestión, análisis y divulgación  de información de la vigilancia en salud pública</v>
          </cell>
          <cell r="I726" t="str">
            <v>GSP</v>
          </cell>
          <cell r="J726" t="str">
            <v>No aplica</v>
          </cell>
          <cell r="K726" t="str">
            <v>Plan de acción</v>
          </cell>
          <cell r="L726" t="str">
            <v>Zonal</v>
          </cell>
          <cell r="M726" t="str">
            <v>3_SUBA</v>
          </cell>
          <cell r="N726" t="str">
            <v>1_ENERO_2026</v>
          </cell>
          <cell r="O726" t="str">
            <v>20410. Proceso integral e integrado de la Vigilancia de la Salud PúblicaVigilancia en salud pública20263_SUBA1_ENERO_2026</v>
          </cell>
          <cell r="P726">
            <v>33162320</v>
          </cell>
          <cell r="S726">
            <v>0</v>
          </cell>
          <cell r="T726">
            <v>0</v>
          </cell>
        </row>
        <row r="727">
          <cell r="F727" t="str">
            <v>20510. Proceso integral e integrado de la Vigilancia de la Salud PúblicaVigilancia en salud pública2026</v>
          </cell>
          <cell r="G727" t="str">
            <v>Seguimiento a las atenciones brindadas y orientaciones en alimentación a los menores de 5 años con diagnósticos de RIESGO DE DNT AGUDA y DNT AGUDA y  caracterizaciones a las gestantes notificadas al SISVAN en las Subredes</v>
          </cell>
          <cell r="H727" t="str">
            <v>Gestión, análisis y divulgación  de información de la vigilancia en salud pública</v>
          </cell>
          <cell r="I727" t="str">
            <v>GSP</v>
          </cell>
          <cell r="J727" t="str">
            <v>No aplica</v>
          </cell>
          <cell r="K727" t="str">
            <v>Plan de acción</v>
          </cell>
          <cell r="L727" t="str">
            <v>Zonal</v>
          </cell>
          <cell r="M727" t="str">
            <v>3_SUBA</v>
          </cell>
          <cell r="N727" t="str">
            <v>1_ENERO_2026</v>
          </cell>
          <cell r="O727" t="str">
            <v>20510. Proceso integral e integrado de la Vigilancia de la Salud PúblicaVigilancia en salud pública20263_SUBA1_ENERO_2026</v>
          </cell>
          <cell r="P727">
            <v>11243136</v>
          </cell>
          <cell r="S727">
            <v>0</v>
          </cell>
          <cell r="T727">
            <v>0</v>
          </cell>
        </row>
        <row r="728">
          <cell r="F728" t="str">
            <v>20610. Proceso integral e integrado de la Vigilancia de la Salud PúblicaVigilancia en salud pública2026</v>
          </cell>
          <cell r="G728" t="str">
            <v>Caracterización de la situación alimentaria y nutricional de población menor de 5 años y recien nacidos.</v>
          </cell>
          <cell r="H728" t="str">
            <v>Gestión, análisis y divulgación  de información de la vigilancia en salud pública</v>
          </cell>
          <cell r="I728" t="str">
            <v>GSP</v>
          </cell>
          <cell r="J728" t="str">
            <v>No aplica</v>
          </cell>
          <cell r="K728" t="str">
            <v>Plan de acción</v>
          </cell>
          <cell r="L728" t="str">
            <v>Zonal</v>
          </cell>
          <cell r="M728" t="str">
            <v>3_SUBA</v>
          </cell>
          <cell r="N728" t="str">
            <v>1_ENERO_2026</v>
          </cell>
          <cell r="O728" t="str">
            <v>20610. Proceso integral e integrado de la Vigilancia de la Salud PúblicaVigilancia en salud pública20263_SUBA1_ENERO_2026</v>
          </cell>
          <cell r="P728">
            <v>7347488</v>
          </cell>
          <cell r="S728">
            <v>0</v>
          </cell>
          <cell r="T728">
            <v>0</v>
          </cell>
        </row>
        <row r="729">
          <cell r="F729" t="str">
            <v>20710. Proceso integral e integrado de la Vigilancia de la Salud PúblicaVigilancia en salud pública2026</v>
          </cell>
          <cell r="G729" t="str">
            <v>Gestión de la información  del  componente de Urgencias y Emergencias  - Subred Norte, Centro Oriente, Sur Occidente y Sur</v>
          </cell>
          <cell r="H729" t="str">
            <v>Gestión, análisis y divulgación  de información de la vigilancia en salud pública</v>
          </cell>
          <cell r="I729" t="str">
            <v>GSP</v>
          </cell>
          <cell r="J729" t="str">
            <v>No aplica</v>
          </cell>
          <cell r="K729" t="str">
            <v>Plan de acción</v>
          </cell>
          <cell r="L729" t="str">
            <v>Zonal</v>
          </cell>
          <cell r="M729" t="str">
            <v>3_SUBA</v>
          </cell>
          <cell r="N729" t="str">
            <v>1_ENERO_2026</v>
          </cell>
          <cell r="O729" t="str">
            <v>20710. Proceso integral e integrado de la Vigilancia de la Salud PúblicaVigilancia en salud pública20263_SUBA1_ENERO_2026</v>
          </cell>
          <cell r="P729">
            <v>8210448</v>
          </cell>
          <cell r="S729">
            <v>0</v>
          </cell>
          <cell r="T729">
            <v>0</v>
          </cell>
        </row>
        <row r="730">
          <cell r="F730" t="str">
            <v>20810. Proceso integral e integrado de la Vigilancia de la Salud PúblicaVigilancia en salud pública2026</v>
          </cell>
          <cell r="G730" t="str">
            <v xml:space="preserve">Atención de urgencias y emergencias en Salud Pública por parte del equipo profesional de respuesta inmediata - ERI
</v>
          </cell>
          <cell r="H730" t="str">
            <v xml:space="preserve">Intervención integral en brotes, alertas y situaciones de emergencia en salud pública
</v>
          </cell>
          <cell r="I730" t="str">
            <v>GSP</v>
          </cell>
          <cell r="J730" t="str">
            <v>No aplica</v>
          </cell>
          <cell r="K730" t="str">
            <v>Plan de acción</v>
          </cell>
          <cell r="L730" t="str">
            <v>Zonal</v>
          </cell>
          <cell r="M730" t="str">
            <v>3_SUBA</v>
          </cell>
          <cell r="N730" t="str">
            <v>1_ENERO_2026</v>
          </cell>
          <cell r="O730" t="str">
            <v>20810. Proceso integral e integrado de la Vigilancia de la Salud PúblicaVigilancia en salud pública20263_SUBA1_ENERO_2026</v>
          </cell>
          <cell r="P730">
            <v>12969056</v>
          </cell>
          <cell r="S730">
            <v>0</v>
          </cell>
          <cell r="T730">
            <v>0</v>
          </cell>
        </row>
        <row r="731">
          <cell r="F731" t="str">
            <v>20910. Proceso integral e integrado de la Vigilancia de la Salud PúblicaVigilancia en salud pública2026</v>
          </cell>
          <cell r="G731" t="str">
            <v xml:space="preserve">Atención de urgencias y emergencias en Salud Pública por parte del equipo técnico de respuesta inmediata - ERI
</v>
          </cell>
          <cell r="H731" t="str">
            <v xml:space="preserve">Intervención integral en brotes, alertas y situaciones de emergencia en salud pública
</v>
          </cell>
          <cell r="I731" t="str">
            <v>GSP</v>
          </cell>
          <cell r="J731" t="str">
            <v>No aplica</v>
          </cell>
          <cell r="K731" t="str">
            <v>Plan de acción</v>
          </cell>
          <cell r="L731" t="str">
            <v>Zonal</v>
          </cell>
          <cell r="M731" t="str">
            <v>3_SUBA</v>
          </cell>
          <cell r="N731" t="str">
            <v>1_ENERO_2026</v>
          </cell>
          <cell r="O731" t="str">
            <v>20910. Proceso integral e integrado de la Vigilancia de la Salud PúblicaVigilancia en salud pública20263_SUBA1_ENERO_2026</v>
          </cell>
          <cell r="P731">
            <v>7988544</v>
          </cell>
          <cell r="S731">
            <v>0</v>
          </cell>
          <cell r="T731">
            <v>0</v>
          </cell>
        </row>
        <row r="732">
          <cell r="F732" t="str">
            <v>21010. Proceso integral e integrado de la Vigilancia de la Salud PúblicaVigilancia en salud pública2026</v>
          </cell>
          <cell r="G732" t="str">
            <v>Mantenimiento, seguimiento y  fortalecimiento de  la estrategia Vigilancia Epidemiológica  Portuaria- Subred  Suroccidente</v>
          </cell>
          <cell r="H732" t="str">
            <v xml:space="preserve">Intervención integral en brotes, alertas y situaciones de emergencia en salud pública
</v>
          </cell>
          <cell r="I732" t="str">
            <v>GSP</v>
          </cell>
          <cell r="J732" t="str">
            <v>No aplica</v>
          </cell>
          <cell r="K732" t="str">
            <v>Plan de acción</v>
          </cell>
          <cell r="L732" t="str">
            <v>Distrito</v>
          </cell>
          <cell r="M732" t="str">
            <v>3_SUBA</v>
          </cell>
          <cell r="N732" t="str">
            <v>1_ENERO_2026</v>
          </cell>
          <cell r="O732" t="str">
            <v>21010. Proceso integral e integrado de la Vigilancia de la Salud PúblicaVigilancia en salud pública20263_SUBA1_ENERO_2026</v>
          </cell>
          <cell r="P732">
            <v>70836688</v>
          </cell>
          <cell r="S732">
            <v>0</v>
          </cell>
          <cell r="T732">
            <v>0</v>
          </cell>
        </row>
        <row r="733">
          <cell r="F733" t="str">
            <v>21110. Proceso integral e integrado de la Vigilancia de la Salud PúblicaVigilancia en salud pública2026</v>
          </cell>
          <cell r="G733" t="str">
            <v>Seguimiento al fortalecimiento de los eventos de interes internacional en salud pública ESPII</v>
          </cell>
          <cell r="H733" t="str">
            <v xml:space="preserve">Intervención integral en brotes, alertas y situaciones de emergencia en salud pública
</v>
          </cell>
          <cell r="I733" t="str">
            <v>GSP</v>
          </cell>
          <cell r="J733" t="str">
            <v>No aplica</v>
          </cell>
          <cell r="K733" t="str">
            <v>Plan de acción</v>
          </cell>
          <cell r="L733" t="str">
            <v>Distrito</v>
          </cell>
          <cell r="M733" t="str">
            <v>3_SUBA</v>
          </cell>
          <cell r="N733" t="str">
            <v>1_ENERO_2026</v>
          </cell>
          <cell r="O733" t="str">
            <v>21110. Proceso integral e integrado de la Vigilancia de la Salud PúblicaVigilancia en salud pública20263_SUBA1_ENERO_2026</v>
          </cell>
          <cell r="P733">
            <v>25938112</v>
          </cell>
          <cell r="S733">
            <v>0</v>
          </cell>
          <cell r="T733">
            <v>0</v>
          </cell>
        </row>
        <row r="734">
          <cell r="F734" t="str">
            <v>21210. Proceso integral e integrado de la Vigilancia de la Salud PúblicaVigilancia en salud pública2026</v>
          </cell>
          <cell r="G734" t="str">
            <v>Simulacro ESPII</v>
          </cell>
          <cell r="H734" t="str">
            <v xml:space="preserve">Intervención integral en brotes, alertas y situaciones de emergencia en salud pública
</v>
          </cell>
          <cell r="I734" t="str">
            <v>GSP</v>
          </cell>
          <cell r="J734" t="str">
            <v>No aplica</v>
          </cell>
          <cell r="K734" t="str">
            <v>Plan de acción</v>
          </cell>
          <cell r="L734" t="str">
            <v>Distrito</v>
          </cell>
          <cell r="M734" t="str">
            <v>3_SUBA</v>
          </cell>
          <cell r="N734" t="str">
            <v>1_ENERO_2026</v>
          </cell>
          <cell r="O734" t="str">
            <v>21210. Proceso integral e integrado de la Vigilancia de la Salud PúblicaVigilancia en salud pública20263_SUBA1_ENERO_2026</v>
          </cell>
          <cell r="P734">
            <v>100000000</v>
          </cell>
          <cell r="S734">
            <v>0</v>
          </cell>
          <cell r="T734">
            <v>0</v>
          </cell>
        </row>
        <row r="735">
          <cell r="F735" t="str">
            <v>21310. Proceso integral e integrado de la Vigilancia de la Salud PúblicaVigilancia en salud pública2026</v>
          </cell>
          <cell r="G735" t="str">
            <v xml:space="preserve">Gestión  de la información  del Componente de Salud Mental - Subred Norte y Sur Occidente </v>
          </cell>
          <cell r="H735" t="str">
            <v>Gestión, análisis y divulgación  de información de la vigilancia en salud pública</v>
          </cell>
          <cell r="I735" t="str">
            <v>GSP</v>
          </cell>
          <cell r="J735" t="str">
            <v>No aplica</v>
          </cell>
          <cell r="K735" t="str">
            <v>Plan de acción</v>
          </cell>
          <cell r="L735" t="str">
            <v>Zonal</v>
          </cell>
          <cell r="M735" t="str">
            <v>3_SUBA</v>
          </cell>
          <cell r="N735" t="str">
            <v>1_ENERO_2026</v>
          </cell>
          <cell r="O735" t="str">
            <v>21310. Proceso integral e integrado de la Vigilancia de la Salud PúblicaVigilancia en salud pública20263_SUBA1_ENERO_2026</v>
          </cell>
          <cell r="P735">
            <v>92953120</v>
          </cell>
          <cell r="S735">
            <v>0</v>
          </cell>
          <cell r="T735">
            <v>0</v>
          </cell>
        </row>
        <row r="736">
          <cell r="F736" t="str">
            <v>21410. Proceso integral e integrado de la Vigilancia de la Salud PúblicaVigilancia en salud pública2026</v>
          </cell>
          <cell r="G736" t="str">
            <v xml:space="preserve">Gestión  de la información  del Componente de Salud Mental - Subred Centro Oriente y Sur </v>
          </cell>
          <cell r="H736" t="str">
            <v>Gestión, análisis y divulgación  de información de la vigilancia en salud pública</v>
          </cell>
          <cell r="I736" t="str">
            <v>GSP</v>
          </cell>
          <cell r="J736" t="str">
            <v>No aplica</v>
          </cell>
          <cell r="K736" t="str">
            <v>Plan de acción</v>
          </cell>
          <cell r="L736" t="str">
            <v>Zonal</v>
          </cell>
          <cell r="M736" t="str">
            <v>3_SUBA</v>
          </cell>
          <cell r="N736" t="str">
            <v>1_ENERO_2026</v>
          </cell>
          <cell r="O736" t="str">
            <v>21410. Proceso integral e integrado de la Vigilancia de la Salud PúblicaVigilancia en salud pública20263_SUBA1_ENERO_2026</v>
          </cell>
          <cell r="P736">
            <v>72587264</v>
          </cell>
          <cell r="S736">
            <v>0</v>
          </cell>
          <cell r="T736">
            <v>0</v>
          </cell>
        </row>
        <row r="737">
          <cell r="F737" t="str">
            <v>21510. Proceso integral e integrado de la Vigilancia de la Salud PúblicaVigilancia en salud pública2026</v>
          </cell>
          <cell r="G737" t="str">
            <v>Investigaciones epidemiológicas de eventos prioritarios en salud mental</v>
          </cell>
          <cell r="H737" t="str">
            <v xml:space="preserve">Intervención integral en brotes, alertas y situaciones de emergencia en salud pública
</v>
          </cell>
          <cell r="I737" t="str">
            <v>GSP</v>
          </cell>
          <cell r="J737" t="str">
            <v>No aplica</v>
          </cell>
          <cell r="K737" t="str">
            <v>Investigaciones Epidemiológicas de campo realizadas</v>
          </cell>
          <cell r="L737" t="str">
            <v>Zonal</v>
          </cell>
          <cell r="M737" t="str">
            <v>3_SUBA</v>
          </cell>
          <cell r="N737" t="str">
            <v>1_ENERO_2026</v>
          </cell>
          <cell r="O737" t="str">
            <v>21510. Proceso integral e integrado de la Vigilancia de la Salud PúblicaVigilancia en salud pública20263_SUBA1_ENERO_2026</v>
          </cell>
          <cell r="P737">
            <v>211452</v>
          </cell>
          <cell r="S737">
            <v>0</v>
          </cell>
          <cell r="T737">
            <v>0</v>
          </cell>
        </row>
        <row r="738">
          <cell r="F738" t="str">
            <v>21610. Proceso integral e integrado de la Vigilancia de la Salud PúblicaVigilancia en salud pública2026</v>
          </cell>
          <cell r="G738" t="str">
            <v>Implementación de los componentes delito asociado, morbimortalidad, consumo de SPA, respuesta social del Centro Distrital de Monitoreo de las Drogas- CEMID)</v>
          </cell>
          <cell r="H738" t="str">
            <v>Gestión, análisis y divulgación  de información de la vigilancia en salud pública</v>
          </cell>
          <cell r="I738" t="str">
            <v>GSP</v>
          </cell>
          <cell r="J738" t="str">
            <v>No aplica</v>
          </cell>
          <cell r="K738" t="str">
            <v>Plan de acción</v>
          </cell>
          <cell r="L738" t="str">
            <v>Distrito</v>
          </cell>
          <cell r="M738" t="str">
            <v>3_SUBA</v>
          </cell>
          <cell r="N738" t="str">
            <v>1_ENERO_2026</v>
          </cell>
          <cell r="O738" t="str">
            <v>21610. Proceso integral e integrado de la Vigilancia de la Salud PúblicaVigilancia en salud pública20263_SUBA1_ENERO_2026</v>
          </cell>
          <cell r="P738">
            <v>30252912</v>
          </cell>
          <cell r="S738">
            <v>0</v>
          </cell>
          <cell r="T738">
            <v>0</v>
          </cell>
        </row>
        <row r="739">
          <cell r="F739" t="str">
            <v>21710. Proceso integral e integrado de la Vigilancia de la Salud PúblicaVigilancia en salud pública2026</v>
          </cell>
          <cell r="G739" t="str">
            <v>Gestión de la información  del  componente Estadísticas Vitales  - Subred Norte, Centro Oriente, Sur Occidente y Sur</v>
          </cell>
          <cell r="H739" t="str">
            <v>Gestión, análisis y divulgación  de información de la vigilancia en salud pública</v>
          </cell>
          <cell r="I739" t="str">
            <v>GSP</v>
          </cell>
          <cell r="J739" t="str">
            <v>No aplica</v>
          </cell>
          <cell r="K739" t="str">
            <v>Plan de acción</v>
          </cell>
          <cell r="L739" t="str">
            <v>Zonal</v>
          </cell>
          <cell r="M739" t="str">
            <v>3_SUBA</v>
          </cell>
          <cell r="N739" t="str">
            <v>1_ENERO_2026</v>
          </cell>
          <cell r="O739" t="str">
            <v>21710. Proceso integral e integrado de la Vigilancia de la Salud PúblicaVigilancia en salud pública20263_SUBA1_ENERO_2026</v>
          </cell>
          <cell r="P739">
            <v>3994272</v>
          </cell>
          <cell r="S739">
            <v>0</v>
          </cell>
          <cell r="T739">
            <v>0</v>
          </cell>
        </row>
        <row r="740">
          <cell r="F740" t="str">
            <v>21810. Proceso integral e integrado de la Vigilancia de la Salud PúblicaVigilancia en salud pública2026</v>
          </cell>
          <cell r="G740" t="str">
            <v>Asistencia técnica de las UPGD que conforman la red de  Estadísticas Vitales</v>
          </cell>
          <cell r="H740" t="str">
            <v>Gestión, análisis y divulgación  de información de la vigilancia en salud pública</v>
          </cell>
          <cell r="I740" t="str">
            <v>GSP</v>
          </cell>
          <cell r="J740" t="str">
            <v>No aplica</v>
          </cell>
          <cell r="K740" t="str">
            <v>Plan de acción</v>
          </cell>
          <cell r="L740" t="str">
            <v>Zonal</v>
          </cell>
          <cell r="M740" t="str">
            <v>3_SUBA</v>
          </cell>
          <cell r="N740" t="str">
            <v>1_ENERO_2026</v>
          </cell>
          <cell r="O740" t="str">
            <v>21810. Proceso integral e integrado de la Vigilancia de la Salud PúblicaVigilancia en salud pública20263_SUBA1_ENERO_2026</v>
          </cell>
          <cell r="P740">
            <v>7347488</v>
          </cell>
          <cell r="S740">
            <v>0</v>
          </cell>
          <cell r="T740">
            <v>0</v>
          </cell>
        </row>
        <row r="741">
          <cell r="F741" t="str">
            <v>21910. Proceso integral e integrado de la Vigilancia de la Salud PúblicaVigilancia en salud pública2026</v>
          </cell>
          <cell r="G741" t="str">
            <v>Evaluación y verificación en las asistencias técnicas de la Cabalidad y los diferentes procesos de EEVV</v>
          </cell>
          <cell r="H741" t="str">
            <v>Gestión, análisis y divulgación  de información de la vigilancia en salud pública</v>
          </cell>
          <cell r="I741" t="str">
            <v>GSP</v>
          </cell>
          <cell r="J741" t="str">
            <v>No aplica</v>
          </cell>
          <cell r="K741" t="str">
            <v>Plan de acción</v>
          </cell>
          <cell r="L741" t="str">
            <v>Zonal</v>
          </cell>
          <cell r="M741" t="str">
            <v>3_SUBA</v>
          </cell>
          <cell r="N741" t="str">
            <v>1_ENERO_2026</v>
          </cell>
          <cell r="O741" t="str">
            <v>21910. Proceso integral e integrado de la Vigilancia de la Salud PúblicaVigilancia en salud pública20263_SUBA1_ENERO_2026</v>
          </cell>
          <cell r="P741">
            <v>6484528</v>
          </cell>
          <cell r="S741">
            <v>0</v>
          </cell>
          <cell r="T741">
            <v>0</v>
          </cell>
        </row>
        <row r="742">
          <cell r="F742" t="str">
            <v>22010. Proceso integral e integrado de la Vigilancia de la Salud PúblicaVigilancia en salud pública2026</v>
          </cell>
          <cell r="G742" t="str">
            <v>Apoyo en las asistencias técnicas de los procesos de EEVV</v>
          </cell>
          <cell r="H742" t="str">
            <v>Gestión, análisis y divulgación  de información de la vigilancia en salud pública</v>
          </cell>
          <cell r="I742" t="str">
            <v>GSP</v>
          </cell>
          <cell r="J742" t="str">
            <v>No aplica</v>
          </cell>
          <cell r="K742" t="str">
            <v>Plan de acción</v>
          </cell>
          <cell r="L742" t="str">
            <v>Zonal</v>
          </cell>
          <cell r="M742" t="str">
            <v>3_SUBA</v>
          </cell>
          <cell r="N742" t="str">
            <v>1_ENERO_2026</v>
          </cell>
          <cell r="O742" t="str">
            <v>22010. Proceso integral e integrado de la Vigilancia de la Salud PúblicaVigilancia en salud pública20263_SUBA1_ENERO_2026</v>
          </cell>
          <cell r="P742">
            <v>5621568</v>
          </cell>
          <cell r="S742">
            <v>0</v>
          </cell>
          <cell r="T742">
            <v>0</v>
          </cell>
        </row>
        <row r="743">
          <cell r="F743" t="str">
            <v>22110. Proceso integral e integrado de la Vigilancia de la Salud PúblicaVigilancia en salud pública2026</v>
          </cell>
          <cell r="G743" t="str">
            <v>Seguimiento de muertes consideradas como no violentas (manera de muerte no violenta) y que ocurren extra institucionalmente (por fuera de las instituciones prestadoras de servicios de salud “IPS”) para población pobre vulnerable - no asegurada GAHD</v>
          </cell>
          <cell r="H743" t="str">
            <v xml:space="preserve">Intervención integral en brotes, alertas y situaciones de emergencia en salud pública
</v>
          </cell>
          <cell r="I743" t="str">
            <v>GSP</v>
          </cell>
          <cell r="J743" t="str">
            <v>No aplica</v>
          </cell>
          <cell r="K743" t="str">
            <v>Plan de acción</v>
          </cell>
          <cell r="L743" t="str">
            <v>Distrito</v>
          </cell>
          <cell r="M743" t="str">
            <v>3_SUBA</v>
          </cell>
          <cell r="N743" t="str">
            <v>1_ENERO_2026</v>
          </cell>
          <cell r="O743" t="str">
            <v>22110. Proceso integral e integrado de la Vigilancia de la Salud PúblicaVigilancia en salud pública20263_SUBA1_ENERO_2026</v>
          </cell>
          <cell r="P743">
            <v>149094832</v>
          </cell>
          <cell r="S743">
            <v>0</v>
          </cell>
          <cell r="T743">
            <v>0</v>
          </cell>
        </row>
        <row r="744">
          <cell r="F744" t="str">
            <v>22210. Proceso integral e integrado de la Vigilancia de la Salud PúblicaVigilancia en salud pública2026</v>
          </cell>
          <cell r="G744" t="str">
            <v>Georreferenciación y análisis de información cartográfica de eventos de interés en salud pública</v>
          </cell>
          <cell r="H744" t="str">
            <v>Gestión, análisis y divulgación  de información de la vigilancia en salud pública</v>
          </cell>
          <cell r="I744" t="str">
            <v>GSP</v>
          </cell>
          <cell r="J744" t="str">
            <v>No aplica</v>
          </cell>
          <cell r="K744" t="str">
            <v>Plan de acción</v>
          </cell>
          <cell r="L744" t="str">
            <v>Zonal</v>
          </cell>
          <cell r="M744" t="str">
            <v>3_SUBA</v>
          </cell>
          <cell r="N744" t="str">
            <v>1_ENERO_2026</v>
          </cell>
          <cell r="O744" t="str">
            <v>22210. Proceso integral e integrado de la Vigilancia de la Salud PúblicaVigilancia en salud pública20263_SUBA1_ENERO_2026</v>
          </cell>
          <cell r="P744">
            <v>18590624</v>
          </cell>
          <cell r="S744">
            <v>0</v>
          </cell>
          <cell r="T744">
            <v>0</v>
          </cell>
        </row>
        <row r="745">
          <cell r="F745" t="str">
            <v>22310. Proceso integral e integrado de la Vigilancia de la Salud PúblicaVigilancia en salud pública2026</v>
          </cell>
          <cell r="G745" t="str">
            <v>Gestión de la Vigilancia  centinela por exposición a contaminación ambiental en zonas aledañas parque de innovación Doña Juana</v>
          </cell>
          <cell r="H745" t="str">
            <v>Gestión, análisis y divulgación  de información de la vigilancia en salud pública</v>
          </cell>
          <cell r="I745" t="str">
            <v>GSP</v>
          </cell>
          <cell r="J745" t="str">
            <v>No aplica</v>
          </cell>
          <cell r="K745" t="str">
            <v>Plan de acción</v>
          </cell>
          <cell r="L745" t="str">
            <v>Zonal</v>
          </cell>
          <cell r="M745" t="str">
            <v>3_SUBA</v>
          </cell>
          <cell r="N745" t="str">
            <v>1_ENERO_2026</v>
          </cell>
          <cell r="O745" t="str">
            <v>22310. Proceso integral e integrado de la Vigilancia de la Salud PúblicaVigilancia en salud pública20263_SUBA1_ENERO_2026</v>
          </cell>
          <cell r="P745">
            <v>29488576</v>
          </cell>
          <cell r="S745">
            <v>0</v>
          </cell>
          <cell r="T745">
            <v>0</v>
          </cell>
        </row>
        <row r="746">
          <cell r="F746" t="str">
            <v>22410. Proceso integral e integrado de la Vigilancia de la Salud PúblicaVigilancia en salud pública2026</v>
          </cell>
          <cell r="G746" t="str">
            <v>Seguimiento y monitoreo de los instrumentos de canalizaciones de Vigilancia en Salud  pública. Subred Norte, Sur Occidente,  Centro oriente y Sur</v>
          </cell>
          <cell r="H746" t="str">
            <v xml:space="preserve">Intervención integral en brotes, alertas y situaciones de emergencia en salud pública
</v>
          </cell>
          <cell r="I746" t="str">
            <v>GSP</v>
          </cell>
          <cell r="J746" t="str">
            <v>No aplica</v>
          </cell>
          <cell r="K746" t="str">
            <v>Plan de acción</v>
          </cell>
          <cell r="L746" t="str">
            <v>Zonal</v>
          </cell>
          <cell r="M746" t="str">
            <v>3_SUBA</v>
          </cell>
          <cell r="N746" t="str">
            <v>1_ENERO_2026</v>
          </cell>
          <cell r="O746" t="str">
            <v>22410. Proceso integral e integrado de la Vigilancia de la Salud PúblicaVigilancia en salud pública20263_SUBA1_ENERO_2026</v>
          </cell>
          <cell r="P746">
            <v>3994272</v>
          </cell>
          <cell r="S746">
            <v>0</v>
          </cell>
          <cell r="T746">
            <v>0</v>
          </cell>
        </row>
        <row r="747">
          <cell r="F747" t="str">
            <v>22510. Proceso integral e integrado de la Vigilancia de la Salud PúblicaVigilancia en salud pública2026</v>
          </cell>
          <cell r="G747" t="str">
            <v>Gestión  de la información  del Componente de IAAS</v>
          </cell>
          <cell r="H747" t="str">
            <v>Gestión, análisis y divulgación  de información de la vigilancia en salud pública</v>
          </cell>
          <cell r="I747" t="str">
            <v>GSP</v>
          </cell>
          <cell r="J747" t="str">
            <v>No aplica</v>
          </cell>
          <cell r="K747" t="str">
            <v>Plan de acción</v>
          </cell>
          <cell r="L747" t="str">
            <v>Zonal</v>
          </cell>
          <cell r="M747" t="str">
            <v>3_SUBA</v>
          </cell>
          <cell r="N747" t="str">
            <v>1_ENERO_2026</v>
          </cell>
          <cell r="O747" t="str">
            <v>22510. Proceso integral e integrado de la Vigilancia de la Salud PúblicaVigilancia en salud pública20263_SUBA1_ENERO_2026</v>
          </cell>
          <cell r="P747">
            <v>7347488</v>
          </cell>
          <cell r="S747">
            <v>0</v>
          </cell>
          <cell r="T747">
            <v>0</v>
          </cell>
        </row>
        <row r="748">
          <cell r="F748" t="str">
            <v>22610. Proceso integral e integrado de la Vigilancia de la Salud PúblicaVigilancia en salud pública2026</v>
          </cell>
          <cell r="G748" t="str">
            <v>Gestión administrativa y operativa de seguimiento y monitoreo AT integrales-</v>
          </cell>
          <cell r="H748" t="str">
            <v>Gestión, análisis y divulgación  de información de la vigilancia en salud pública</v>
          </cell>
          <cell r="I748" t="str">
            <v>GSP</v>
          </cell>
          <cell r="J748" t="str">
            <v>No aplica</v>
          </cell>
          <cell r="K748" t="str">
            <v>Plan de acción</v>
          </cell>
          <cell r="L748" t="str">
            <v>Distrito</v>
          </cell>
          <cell r="M748" t="str">
            <v>3_SUBA</v>
          </cell>
          <cell r="N748" t="str">
            <v>1_ENERO_2026</v>
          </cell>
          <cell r="O748" t="str">
            <v>22610. Proceso integral e integrado de la Vigilancia de la Salud PúblicaVigilancia en salud pública20263_SUBA1_ENERO_2026</v>
          </cell>
          <cell r="P748">
            <v>95295440</v>
          </cell>
          <cell r="S748">
            <v>0</v>
          </cell>
          <cell r="T748">
            <v>0</v>
          </cell>
        </row>
        <row r="749">
          <cell r="F749" t="str">
            <v>22710. Proceso integral e integrado de la Vigilancia de la Salud PúblicaVigilancia en salud pública2026</v>
          </cell>
          <cell r="G749" t="str">
            <v>Gestión operativa de seguimiento y monitoreo AT integrales</v>
          </cell>
          <cell r="H749" t="str">
            <v>Gestión, análisis y divulgación  de información de la vigilancia en salud pública</v>
          </cell>
          <cell r="I749" t="str">
            <v>GSP</v>
          </cell>
          <cell r="J749" t="str">
            <v>No aplica</v>
          </cell>
          <cell r="K749" t="str">
            <v>Plan de acción</v>
          </cell>
          <cell r="L749" t="str">
            <v>Distrito</v>
          </cell>
          <cell r="M749" t="str">
            <v>3_SUBA</v>
          </cell>
          <cell r="N749" t="str">
            <v>1_ENERO_2026</v>
          </cell>
          <cell r="O749" t="str">
            <v>22710. Proceso integral e integrado de la Vigilancia de la Salud PúblicaVigilancia en salud pública20263_SUBA1_ENERO_2026</v>
          </cell>
          <cell r="P749">
            <v>53602144</v>
          </cell>
          <cell r="S749">
            <v>0</v>
          </cell>
          <cell r="T749">
            <v>0</v>
          </cell>
        </row>
        <row r="750">
          <cell r="F750" t="str">
            <v>22810. Proceso integral e integrado de la Vigilancia de la Salud PúblicaVigilancia en salud pública2026</v>
          </cell>
          <cell r="G750" t="str">
            <v>Investigaciones epidemiológicas de eventos prioritarios en salud mental- Ruralidad</v>
          </cell>
          <cell r="H750" t="str">
            <v xml:space="preserve">Intervención integral en brotes, alertas y situaciones de emergencia en salud pública
</v>
          </cell>
          <cell r="I750" t="str">
            <v>GSP</v>
          </cell>
          <cell r="J750" t="str">
            <v>No aplica</v>
          </cell>
          <cell r="K750" t="str">
            <v>Plan de acción</v>
          </cell>
          <cell r="L750" t="str">
            <v>Local</v>
          </cell>
          <cell r="M750" t="str">
            <v>3_SUBA</v>
          </cell>
          <cell r="N750" t="str">
            <v>1_ENERO_2026</v>
          </cell>
          <cell r="O750" t="str">
            <v>22810. Proceso integral e integrado de la Vigilancia de la Salud PúblicaVigilancia en salud pública20263_SUBA1_ENERO_2026</v>
          </cell>
          <cell r="P750">
            <v>3513480</v>
          </cell>
          <cell r="S750">
            <v>0</v>
          </cell>
          <cell r="T750">
            <v>0</v>
          </cell>
        </row>
        <row r="751">
          <cell r="F751" t="str">
            <v>22910. Proceso integral e integrado de la Vigilancia de la Salud PúblicaVigilancia en salud pública2026</v>
          </cell>
          <cell r="G751" t="str">
            <v xml:space="preserve">Fortalecimiento de capacidades IEC Salud mental </v>
          </cell>
          <cell r="H751" t="str">
            <v xml:space="preserve">Intervención integral en brotes, alertas y situaciones de emergencia en salud pública
</v>
          </cell>
          <cell r="I751" t="str">
            <v>GSP</v>
          </cell>
          <cell r="J751" t="str">
            <v>No aplica</v>
          </cell>
          <cell r="K751" t="str">
            <v>Plan de Fortalecimiento</v>
          </cell>
          <cell r="L751" t="str">
            <v>Zonal</v>
          </cell>
          <cell r="M751" t="str">
            <v>3_SUBA</v>
          </cell>
          <cell r="N751" t="str">
            <v>1_ENERO_2026</v>
          </cell>
          <cell r="O751" t="str">
            <v>22910. Proceso integral e integrado de la Vigilancia de la Salud PúblicaVigilancia en salud pública20263_SUBA1_ENERO_2026</v>
          </cell>
          <cell r="P751">
            <v>281936</v>
          </cell>
          <cell r="S751">
            <v>0</v>
          </cell>
          <cell r="T751">
            <v>0</v>
          </cell>
        </row>
        <row r="752">
          <cell r="F752" t="str">
            <v>23010. Proceso integral e integrado de la Vigilancia de la Salud PúblicaVigilancia en salud pública2026</v>
          </cell>
          <cell r="G752" t="str">
            <v xml:space="preserve">Fortalecimiento de capacidades IEC No trasmisibles </v>
          </cell>
          <cell r="H752" t="str">
            <v xml:space="preserve">Intervención integral en brotes, alertas y situaciones de emergencia en salud pública
</v>
          </cell>
          <cell r="I752" t="str">
            <v>GSP</v>
          </cell>
          <cell r="J752" t="str">
            <v>No aplica</v>
          </cell>
          <cell r="K752" t="str">
            <v>Plan de Fortalecimiento</v>
          </cell>
          <cell r="L752" t="str">
            <v>Zonal</v>
          </cell>
          <cell r="M752" t="str">
            <v>3_SUBA</v>
          </cell>
          <cell r="N752" t="str">
            <v>1_ENERO_2026</v>
          </cell>
          <cell r="O752" t="str">
            <v>23010. Proceso integral e integrado de la Vigilancia de la Salud PúblicaVigilancia en salud pública20263_SUBA1_ENERO_2026</v>
          </cell>
          <cell r="P752">
            <v>244416</v>
          </cell>
          <cell r="S752">
            <v>0</v>
          </cell>
          <cell r="T752">
            <v>0</v>
          </cell>
        </row>
        <row r="753">
          <cell r="F753" t="str">
            <v>23111. Proceso integral e integrado de la Vigilancia basada en ComunidadVigilancia en salud pública2026</v>
          </cell>
          <cell r="G753" t="str">
            <v>Gestión Estrategica territorial en el contexto de la VBC</v>
          </cell>
          <cell r="H753" t="str">
            <v>Gestión Estrategica territorial en el contexto de la VBC</v>
          </cell>
          <cell r="I753" t="str">
            <v>GSP</v>
          </cell>
          <cell r="J753" t="str">
            <v>No aplica</v>
          </cell>
          <cell r="K753" t="str">
            <v>Plan de acción</v>
          </cell>
          <cell r="L753" t="str">
            <v>Zonal</v>
          </cell>
          <cell r="M753" t="str">
            <v>3_SUBA</v>
          </cell>
          <cell r="N753" t="str">
            <v>1_ENERO_2026</v>
          </cell>
          <cell r="O753" t="str">
            <v>23111. Proceso integral e integrado de la Vigilancia basada en ComunidadVigilancia en salud pública20263_SUBA1_ENERO_2026</v>
          </cell>
          <cell r="P753">
            <v>25173776</v>
          </cell>
          <cell r="S753">
            <v>0</v>
          </cell>
          <cell r="T753">
            <v>0</v>
          </cell>
        </row>
        <row r="754">
          <cell r="F754" t="str">
            <v>23211. Proceso integral e integrado de la Vigilancia basada en ComunidadVigilancia en salud pública2026</v>
          </cell>
          <cell r="G754" t="str">
            <v>Gestión Operativa para el Fortalecmiento de la REVCOM</v>
          </cell>
          <cell r="H754" t="str">
            <v>Gestión Operativa para el Fortalecmiento de la REVCOM</v>
          </cell>
          <cell r="I754" t="str">
            <v>GSP</v>
          </cell>
          <cell r="J754" t="str">
            <v>No aplica</v>
          </cell>
          <cell r="K754" t="str">
            <v>Plan de acción</v>
          </cell>
          <cell r="L754" t="str">
            <v>Local</v>
          </cell>
          <cell r="M754" t="str">
            <v>3_SUBA</v>
          </cell>
          <cell r="N754" t="str">
            <v>1_ENERO_2026</v>
          </cell>
          <cell r="O754" t="str">
            <v>23211. Proceso integral e integrado de la Vigilancia basada en ComunidadVigilancia en salud pública20263_SUBA1_ENERO_2026</v>
          </cell>
          <cell r="P754">
            <v>5621568</v>
          </cell>
          <cell r="S754">
            <v>1</v>
          </cell>
          <cell r="T754">
            <v>5621568</v>
          </cell>
        </row>
        <row r="755">
          <cell r="F755" t="str">
            <v>23311. Proceso integral e integrado de la Vigilancia basada en ComunidadVigilancia en salud pública2026</v>
          </cell>
          <cell r="G755" t="str">
            <v>Gestión estratégica y  operativa para el Fortalecimiento de la RevCom - en la Ruralidad de Sumapaz</v>
          </cell>
          <cell r="H755" t="str">
            <v>Gestión Operativa para el Fortalecmiento de la REVCOM</v>
          </cell>
          <cell r="I755" t="str">
            <v>GSP</v>
          </cell>
          <cell r="J755" t="str">
            <v>No aplica</v>
          </cell>
          <cell r="K755" t="str">
            <v>Plan de acción</v>
          </cell>
          <cell r="L755" t="str">
            <v>Local</v>
          </cell>
          <cell r="M755" t="str">
            <v>3_SUBA</v>
          </cell>
          <cell r="N755" t="str">
            <v>1_ENERO_2026</v>
          </cell>
          <cell r="O755" t="str">
            <v>23311. Proceso integral e integrado de la Vigilancia basada en ComunidadVigilancia en salud pública20263_SUBA1_ENERO_2026</v>
          </cell>
          <cell r="P755">
            <v>7026960</v>
          </cell>
          <cell r="S755">
            <v>0</v>
          </cell>
          <cell r="T755">
            <v>0</v>
          </cell>
        </row>
        <row r="756">
          <cell r="F756" t="str">
            <v>23413. Proceso integral e integrado de gestión y análisis de políticas para el bienestarAnálisis de Politicas2026</v>
          </cell>
          <cell r="G756" t="str">
            <v>Participación y gestión intersectorial  para la formulación, implementación, seguimiento o evaluación de las políticas públicas en los territorios</v>
          </cell>
          <cell r="H756" t="str">
            <v>Gestión Intersectorial de Políticas Públicas en los Territorios</v>
          </cell>
          <cell r="I756" t="str">
            <v>GSP</v>
          </cell>
          <cell r="J756" t="str">
            <v>No aplica</v>
          </cell>
          <cell r="K756" t="str">
            <v>Plan de acción</v>
          </cell>
          <cell r="L756" t="str">
            <v>Local</v>
          </cell>
          <cell r="M756" t="str">
            <v>3_SUBA</v>
          </cell>
          <cell r="N756" t="str">
            <v>1_ENERO_2026</v>
          </cell>
          <cell r="O756" t="str">
            <v>23413. Proceso integral e integrado de gestión y análisis de políticas para el bienestarAnálisis de Politicas20263_SUBA1_ENERO_2026</v>
          </cell>
          <cell r="P756">
            <v>24853248</v>
          </cell>
          <cell r="S756">
            <v>1</v>
          </cell>
          <cell r="T756">
            <v>24853248</v>
          </cell>
        </row>
        <row r="757">
          <cell r="F757" t="str">
            <v>23513. Proceso integral e integrado de gestión y análisis de políticas para el bienestarAnálisis de Politicas2026</v>
          </cell>
          <cell r="G757" t="e">
            <v>#VALUE!</v>
          </cell>
          <cell r="H757" t="str">
            <v>Gestión Intersectorial de Políticas Públicas en los Territorios</v>
          </cell>
          <cell r="I757" t="str">
            <v>GSP</v>
          </cell>
          <cell r="J757" t="str">
            <v>No aplica</v>
          </cell>
          <cell r="K757" t="str">
            <v>Plan de acción</v>
          </cell>
          <cell r="L757" t="str">
            <v>Zonal</v>
          </cell>
          <cell r="M757" t="str">
            <v>3_SUBA</v>
          </cell>
          <cell r="N757" t="str">
            <v>1_ENERO_2026</v>
          </cell>
          <cell r="O757" t="str">
            <v>23513. Proceso integral e integrado de gestión y análisis de políticas para el bienestarAnálisis de Politicas20263_SUBA1_ENERO_2026</v>
          </cell>
          <cell r="P757">
            <v>7332480</v>
          </cell>
          <cell r="S757">
            <v>0</v>
          </cell>
          <cell r="T757">
            <v>0</v>
          </cell>
        </row>
        <row r="758">
          <cell r="F758" t="str">
            <v>23613. Proceso integral e integrado de gestión y análisis de políticas para el bienestarAnálisis de Politicas2026</v>
          </cell>
          <cell r="G758" t="str">
            <v>Participación y gestión intersectorial local con los diferentes actores para la formulación, implementación, seguimiento o evaluación de la política pública de Ruralidad, exceptuando Sumapaz</v>
          </cell>
          <cell r="H758" t="str">
            <v>Gestión Intersectorial de Políticas Públicas en los Territorios</v>
          </cell>
          <cell r="I758" t="str">
            <v>GSP</v>
          </cell>
          <cell r="J758" t="str">
            <v>No aplica</v>
          </cell>
          <cell r="K758" t="str">
            <v>Plan de acción</v>
          </cell>
          <cell r="L758" t="str">
            <v>Distrito</v>
          </cell>
          <cell r="M758" t="str">
            <v>3_SUBA</v>
          </cell>
          <cell r="N758" t="str">
            <v>1_ENERO_2026</v>
          </cell>
          <cell r="O758" t="str">
            <v>23613. Proceso integral e integrado de gestión y análisis de políticas para el bienestarAnálisis de Politicas20263_SUBA1_ENERO_2026</v>
          </cell>
          <cell r="P758">
            <v>7332480</v>
          </cell>
          <cell r="S758">
            <v>0</v>
          </cell>
          <cell r="T758">
            <v>0</v>
          </cell>
        </row>
        <row r="759">
          <cell r="F759" t="str">
            <v>23713. Proceso integral e integrado de gestión y análisis de políticas para el bienestarAnálisis de Politicas2026</v>
          </cell>
          <cell r="G759" t="str">
            <v>Participación y gestión intersectorial local con los diferentes actores para la formulación, implementación, seguimiento o evaluación de las políticas públicas priorizadas en Sumapaz</v>
          </cell>
          <cell r="H759" t="str">
            <v>Gestión Intersectorial de Políticas Públicas en los Territorios</v>
          </cell>
          <cell r="I759" t="str">
            <v>GSP</v>
          </cell>
          <cell r="J759" t="str">
            <v>No aplica</v>
          </cell>
          <cell r="K759" t="str">
            <v>Plan de acción</v>
          </cell>
          <cell r="L759" t="str">
            <v>Local</v>
          </cell>
          <cell r="M759" t="str">
            <v>3_SUBA</v>
          </cell>
          <cell r="N759" t="str">
            <v>1_ENERO_2026</v>
          </cell>
          <cell r="O759" t="str">
            <v>23713. Proceso integral e integrado de gestión y análisis de políticas para el bienestarAnálisis de Politicas20263_SUBA1_ENERO_2026</v>
          </cell>
          <cell r="P759">
            <v>22914000</v>
          </cell>
          <cell r="S759">
            <v>0</v>
          </cell>
          <cell r="T759">
            <v>0</v>
          </cell>
        </row>
        <row r="760">
          <cell r="F760" t="str">
            <v>23813. Proceso integral e integrado de gestión y análisis de políticas para el bienestarAnálisis de Politicas2026</v>
          </cell>
          <cell r="G760" t="str">
            <v>Participación y gestión intersectorial local con los diferentes actores para la formulación, implementación, seguimiento o evaluación de las políticas públicas étnicas en los territorios</v>
          </cell>
          <cell r="H760" t="str">
            <v>Gestión Intersectorial de Políticas Públicas en los Territorios</v>
          </cell>
          <cell r="I760" t="str">
            <v>GSP</v>
          </cell>
          <cell r="J760" t="str">
            <v>No aplica</v>
          </cell>
          <cell r="K760" t="str">
            <v>Plan de acción</v>
          </cell>
          <cell r="L760" t="str">
            <v>Distrito</v>
          </cell>
          <cell r="M760" t="str">
            <v>3_SUBA</v>
          </cell>
          <cell r="N760" t="str">
            <v>1_ENERO_2026</v>
          </cell>
          <cell r="O760" t="str">
            <v>23813. Proceso integral e integrado de gestión y análisis de políticas para el bienestarAnálisis de Politicas20263_SUBA1_ENERO_2026</v>
          </cell>
          <cell r="P760">
            <v>29329920</v>
          </cell>
          <cell r="S760">
            <v>0</v>
          </cell>
          <cell r="T760">
            <v>0</v>
          </cell>
        </row>
        <row r="761">
          <cell r="F761" t="str">
            <v>23913. Proceso integral e integrado de gestión y análisis de políticas para el bienestarAnálisis de Politicas2026</v>
          </cell>
          <cell r="G761" t="str">
            <v>Coordinación de la respuesta sectorial a las prioridades en salud y situaciones emergentes en el marco de la gestión de las políticas públicas</v>
          </cell>
          <cell r="H761" t="str">
            <v>Gestión Sectorial de Políticas Públicas en los Territorios</v>
          </cell>
          <cell r="I761" t="str">
            <v>GSP</v>
          </cell>
          <cell r="J761" t="str">
            <v>No aplica</v>
          </cell>
          <cell r="K761" t="str">
            <v>Plan de acción</v>
          </cell>
          <cell r="L761" t="str">
            <v>Local</v>
          </cell>
          <cell r="M761" t="str">
            <v>3_SUBA</v>
          </cell>
          <cell r="N761" t="str">
            <v>1_ENERO_2026</v>
          </cell>
          <cell r="O761" t="str">
            <v>23913. Proceso integral e integrado de gestión y análisis de políticas para el bienestarAnálisis de Politicas20263_SUBA1_ENERO_2026</v>
          </cell>
          <cell r="P761">
            <v>17086608</v>
          </cell>
          <cell r="S761">
            <v>1</v>
          </cell>
          <cell r="T761">
            <v>17086608</v>
          </cell>
        </row>
        <row r="762">
          <cell r="F762" t="str">
            <v>24013. Proceso integral e integrado de gestión y análisis de políticas para el bienestarAnálisis de Politicas2026</v>
          </cell>
          <cell r="G762" t="str">
            <v>Coordinación de la respuesta sectorial a las prioridades en salud y situaciones emergentes en el marco de la gestión de las políticas públicas de adultez, trabajo,  salud oral, Acogida, Inclusión y Desarrollo de los Nuevos Bogotanos</v>
          </cell>
          <cell r="H762" t="str">
            <v>Gestión Sectorial de Políticas Públicas en los Territorios</v>
          </cell>
          <cell r="I762" t="str">
            <v>GSP</v>
          </cell>
          <cell r="J762" t="str">
            <v>No aplica</v>
          </cell>
          <cell r="K762" t="str">
            <v>Plan de acción</v>
          </cell>
          <cell r="L762" t="str">
            <v>Zonal</v>
          </cell>
          <cell r="M762" t="str">
            <v>3_SUBA</v>
          </cell>
          <cell r="N762" t="str">
            <v>1_ENERO_2026</v>
          </cell>
          <cell r="O762" t="str">
            <v>24013. Proceso integral e integrado de gestión y análisis de políticas para el bienestarAnálisis de Politicas20263_SUBA1_ENERO_2026</v>
          </cell>
          <cell r="P762">
            <v>3910656</v>
          </cell>
          <cell r="S762">
            <v>0</v>
          </cell>
          <cell r="T762">
            <v>0</v>
          </cell>
        </row>
        <row r="763">
          <cell r="F763" t="str">
            <v>24113. Proceso integral e integrado de gestión y análisis de políticas para el bienestarAnálisis de Politicas2026</v>
          </cell>
          <cell r="G763" t="str">
            <v>Coordinación de la respuesta sectorial a las prioridades en salud y situaciones emergentes en el marco de la gestión de la política pública de ruralidad exceptuando Sumapaz</v>
          </cell>
          <cell r="H763" t="str">
            <v>Gestión Sectorial de Políticas Públicas en los Territorios</v>
          </cell>
          <cell r="I763" t="str">
            <v>GSP</v>
          </cell>
          <cell r="J763" t="str">
            <v>No aplica</v>
          </cell>
          <cell r="K763" t="str">
            <v>Plan de acción</v>
          </cell>
          <cell r="L763" t="str">
            <v>Distrito</v>
          </cell>
          <cell r="M763" t="str">
            <v>3_SUBA</v>
          </cell>
          <cell r="N763" t="str">
            <v>1_ENERO_2026</v>
          </cell>
          <cell r="O763" t="str">
            <v>24113. Proceso integral e integrado de gestión y análisis de políticas para el bienestarAnálisis de Politicas20263_SUBA1_ENERO_2026</v>
          </cell>
          <cell r="P763">
            <v>3910656</v>
          </cell>
          <cell r="S763">
            <v>0</v>
          </cell>
          <cell r="T763">
            <v>0</v>
          </cell>
        </row>
        <row r="764">
          <cell r="F764" t="str">
            <v>24213. Proceso integral e integrado de gestión y análisis de políticas para el bienestarAnálisis de Politicas2026</v>
          </cell>
          <cell r="G764" t="str">
            <v>Coordinación de la respuesta sectorial a las prioridades en salud y situaciones emergentes en el marco de la gestión de las políticas públicas priorizadas en Sumapaz</v>
          </cell>
          <cell r="H764" t="str">
            <v>Gestión Sectorial de Políticas Públicas en los Territorios</v>
          </cell>
          <cell r="I764" t="str">
            <v>GSP</v>
          </cell>
          <cell r="J764" t="str">
            <v>No aplica</v>
          </cell>
          <cell r="K764" t="str">
            <v>Plan de acción</v>
          </cell>
          <cell r="L764" t="str">
            <v>Local</v>
          </cell>
          <cell r="M764" t="str">
            <v>3_SUBA</v>
          </cell>
          <cell r="N764" t="str">
            <v>1_ENERO_2026</v>
          </cell>
          <cell r="O764" t="str">
            <v>24213. Proceso integral e integrado de gestión y análisis de políticas para el bienestarAnálisis de Politicas20263_SUBA1_ENERO_2026</v>
          </cell>
          <cell r="P764">
            <v>12220800</v>
          </cell>
          <cell r="S764">
            <v>0</v>
          </cell>
          <cell r="T764">
            <v>0</v>
          </cell>
        </row>
        <row r="765">
          <cell r="F765" t="str">
            <v>24313. Proceso integral e integrado de gestión y análisis de políticas para el bienestarAnálisis de Politicas2026</v>
          </cell>
          <cell r="G765" t="str">
            <v>Coordinación de la respuesta sectorial a las prioridades en salud y situaciones emergentes en el marco de la gestión de las políticas públicas étnicas</v>
          </cell>
          <cell r="H765" t="str">
            <v>Gestión Sectorial de Políticas Públicas en los Territorios</v>
          </cell>
          <cell r="I765" t="str">
            <v>GSP</v>
          </cell>
          <cell r="J765" t="str">
            <v>No aplica</v>
          </cell>
          <cell r="K765" t="str">
            <v>Plan de análisis</v>
          </cell>
          <cell r="L765" t="str">
            <v>Distrito</v>
          </cell>
          <cell r="M765" t="str">
            <v>3_SUBA</v>
          </cell>
          <cell r="N765" t="str">
            <v>1_ENERO_2026</v>
          </cell>
          <cell r="O765" t="str">
            <v>24313. Proceso integral e integrado de gestión y análisis de políticas para el bienestarAnálisis de Politicas20263_SUBA1_ENERO_2026</v>
          </cell>
          <cell r="P765">
            <v>15642624</v>
          </cell>
          <cell r="S765">
            <v>0</v>
          </cell>
          <cell r="T765">
            <v>0</v>
          </cell>
        </row>
        <row r="766">
          <cell r="F766" t="str">
            <v>24413. Proceso integral e integrado de gestión y análisis de políticas para el bienestarAnálisis de Politicas2026</v>
          </cell>
          <cell r="G766" t="str">
            <v>Análisis sociales de la salud en el marco de las políticas</v>
          </cell>
          <cell r="H766" t="str">
            <v>Gestión y Generación de Conocimiento en el Marco de las Políticas Públicas</v>
          </cell>
          <cell r="I766" t="str">
            <v>GSP</v>
          </cell>
          <cell r="J766" t="str">
            <v>No aplica</v>
          </cell>
          <cell r="K766" t="str">
            <v>Plan de análisis</v>
          </cell>
          <cell r="L766" t="str">
            <v>Zonal</v>
          </cell>
          <cell r="M766" t="str">
            <v>3_SUBA</v>
          </cell>
          <cell r="N766" t="str">
            <v>1_ENERO_2026</v>
          </cell>
          <cell r="O766" t="str">
            <v>24413. Proceso integral e integrado de gestión y análisis de políticas para el bienestarAnálisis de Politicas20263_SUBA1_ENERO_2026</v>
          </cell>
          <cell r="P766">
            <v>20316544</v>
          </cell>
          <cell r="S766">
            <v>0</v>
          </cell>
          <cell r="T766">
            <v>0</v>
          </cell>
        </row>
        <row r="767">
          <cell r="F767" t="str">
            <v>24513. Proceso integral e integrado de gestión y análisis de políticas para el bienestarAnálisis de Politicas2026</v>
          </cell>
          <cell r="G767" t="str">
            <v>Análisis diferenciales de la salud en el marco de productos de políticas públicas étnicas</v>
          </cell>
          <cell r="H767" t="str">
            <v>Gestión y Generación de Conocimiento en el Marco de las Políticas Públicas</v>
          </cell>
          <cell r="I767" t="str">
            <v>GSP</v>
          </cell>
          <cell r="J767" t="str">
            <v>No aplica</v>
          </cell>
          <cell r="K767" t="str">
            <v>Plan de análisis</v>
          </cell>
          <cell r="L767" t="str">
            <v>Distrito</v>
          </cell>
          <cell r="M767" t="str">
            <v>3_SUBA</v>
          </cell>
          <cell r="N767" t="str">
            <v>1_ENERO_2026</v>
          </cell>
          <cell r="O767" t="str">
            <v>24513. Proceso integral e integrado de gestión y análisis de políticas para el bienestarAnálisis de Politicas20263_SUBA1_ENERO_2026</v>
          </cell>
          <cell r="P767">
            <v>24729968</v>
          </cell>
          <cell r="S767">
            <v>0</v>
          </cell>
          <cell r="T767">
            <v>0</v>
          </cell>
        </row>
        <row r="768">
          <cell r="F768" t="str">
            <v>24613. Proceso integral e integrado de gestión y análisis de políticas para el bienestarAnálisis de Politicas2026</v>
          </cell>
          <cell r="G768" t="e">
            <v>#VALUE!</v>
          </cell>
          <cell r="H768" t="str">
            <v>Gestión Intersectorial de Políticas Públicas en los Territorios</v>
          </cell>
          <cell r="I768" t="str">
            <v>GSP</v>
          </cell>
          <cell r="J768" t="str">
            <v>No aplica</v>
          </cell>
          <cell r="K768" t="str">
            <v xml:space="preserve"> Plan de Fortalecimiento </v>
          </cell>
          <cell r="L768" t="str">
            <v>Distrito</v>
          </cell>
          <cell r="M768" t="str">
            <v>3_SUBA</v>
          </cell>
          <cell r="N768" t="str">
            <v>1_ENERO_2026</v>
          </cell>
          <cell r="O768" t="str">
            <v>24613. Proceso integral e integrado de gestión y análisis de políticas para el bienestarAnálisis de Politicas20263_SUBA1_ENERO_2026</v>
          </cell>
          <cell r="P768">
            <v>67458816</v>
          </cell>
          <cell r="S768">
            <v>0</v>
          </cell>
          <cell r="T768">
            <v>0</v>
          </cell>
        </row>
        <row r="769">
          <cell r="F769" t="str">
            <v>11. Gestión Territorial para la Atención Primaria Social de los procesos de Gestión de la Salud Pública (GSP) y el Plan de Salud Pública de Intervenciones Colectivas (PSPIC)Gestión Territorial2026</v>
          </cell>
          <cell r="G769" t="str">
            <v>Coordinación Territorial Zonal GSP-PSPIC</v>
          </cell>
          <cell r="H769" t="str">
            <v>Coordinación y seguimiento de la gestión territorial</v>
          </cell>
          <cell r="I769" t="str">
            <v>GSP - PSPIC</v>
          </cell>
          <cell r="J769" t="str">
            <v>No aplica</v>
          </cell>
          <cell r="K769" t="str">
            <v>Plan de acción</v>
          </cell>
          <cell r="L769" t="str">
            <v>Zonal</v>
          </cell>
          <cell r="M769" t="str">
            <v>4_CHAPINERO</v>
          </cell>
          <cell r="N769" t="str">
            <v>1_ENERO_2026</v>
          </cell>
          <cell r="O769" t="str">
            <v>11. Gestión Territorial para la Atención Primaria Social de los procesos de Gestión de la Salud Pública (GSP) y el Plan de Salud Pública de Intervenciones Colectivas (PSPIC)Gestión Territorial20264_CHAPINERO1_ENERO_2026</v>
          </cell>
          <cell r="P769">
            <v>30277568</v>
          </cell>
          <cell r="S769">
            <v>0</v>
          </cell>
          <cell r="T769">
            <v>0</v>
          </cell>
        </row>
        <row r="770">
          <cell r="F770" t="str">
            <v>31. Gestión Territorial para la Atención Primaria Social de los procesos de Gestión de la Salud Pública (GSP) y el Plan de Salud Pública de Intervenciones Colectivas (PSPIC)Gestión Territorial2026</v>
          </cell>
          <cell r="G770" t="str">
            <v>Gestión local del GSP-PSPIC (Monitoreo y Seguimiento)</v>
          </cell>
          <cell r="H770" t="str">
            <v>Coordinación y seguimiento de la gestión territorial</v>
          </cell>
          <cell r="I770" t="str">
            <v>GSP-PSPIC</v>
          </cell>
          <cell r="J770" t="str">
            <v>No aplica</v>
          </cell>
          <cell r="K770" t="str">
            <v>Plan de acción</v>
          </cell>
          <cell r="L770" t="str">
            <v>Local</v>
          </cell>
          <cell r="M770" t="str">
            <v>4_CHAPINERO</v>
          </cell>
          <cell r="N770" t="str">
            <v>1_ENERO_2026</v>
          </cell>
          <cell r="O770" t="str">
            <v>31. Gestión Territorial para la Atención Primaria Social de los procesos de Gestión de la Salud Pública (GSP) y el Plan de Salud Pública de Intervenciones Colectivas (PSPIC)Gestión Territorial20264_CHAPINERO1_ENERO_2026</v>
          </cell>
          <cell r="P770">
            <v>12204720</v>
          </cell>
          <cell r="S770">
            <v>1</v>
          </cell>
          <cell r="T770">
            <v>12204720</v>
          </cell>
        </row>
        <row r="771">
          <cell r="F771" t="str">
            <v>41. Gestión Territorial para la Atención Primaria Social de los procesos de Gestión de la Salud Pública (GSP) y el Plan de Salud Pública de Intervenciones Colectivas (PSPIC)Gestión Territorial2026</v>
          </cell>
          <cell r="G771" t="str">
            <v>Gestión local del GSP-PSPIC (Soporte operativo)</v>
          </cell>
          <cell r="H771" t="str">
            <v>Coordinación y seguimiento de la gestión territorial</v>
          </cell>
          <cell r="I771" t="str">
            <v>GSP-PSPIC</v>
          </cell>
          <cell r="J771" t="str">
            <v>No aplica</v>
          </cell>
          <cell r="K771" t="str">
            <v>Plan de acción</v>
          </cell>
          <cell r="L771" t="str">
            <v>Local</v>
          </cell>
          <cell r="M771" t="str">
            <v>4_CHAPINERO</v>
          </cell>
          <cell r="N771" t="str">
            <v>1_ENERO_2026</v>
          </cell>
          <cell r="O771" t="str">
            <v>41. Gestión Territorial para la Atención Primaria Social de los procesos de Gestión de la Salud Pública (GSP) y el Plan de Salud Pública de Intervenciones Colectivas (PSPIC)Gestión Territorial20264_CHAPINERO1_ENERO_2026</v>
          </cell>
          <cell r="P771">
            <v>6484528</v>
          </cell>
          <cell r="S771">
            <v>1</v>
          </cell>
          <cell r="T771">
            <v>6484528</v>
          </cell>
        </row>
        <row r="772">
          <cell r="F772" t="str">
            <v>51. Gestión Territorial para la Atención Primaria Social de los procesos de Gestión de la Salud Pública (GSP) y el Plan de Salud Pública de Intervenciones Colectivas (PSPIC)Gestión Territorial2026</v>
          </cell>
          <cell r="G772" t="str">
            <v>Gestión local del GSP-PSPIC (prescripción social)</v>
          </cell>
          <cell r="H772" t="str">
            <v>Coordinación y seguimiento de la gestión territorial</v>
          </cell>
          <cell r="I772" t="str">
            <v>GSP-PSPIC</v>
          </cell>
          <cell r="J772" t="str">
            <v>No aplica</v>
          </cell>
          <cell r="K772" t="str">
            <v>Plan de acción</v>
          </cell>
          <cell r="L772" t="str">
            <v>Local</v>
          </cell>
          <cell r="M772" t="str">
            <v>4_CHAPINERO</v>
          </cell>
          <cell r="N772" t="str">
            <v>1_ENERO_2026</v>
          </cell>
          <cell r="O772" t="str">
            <v>51. Gestión Territorial para la Atención Primaria Social de los procesos de Gestión de la Salud Pública (GSP) y el Plan de Salud Pública de Intervenciones Colectivas (PSPIC)Gestión Territorial20264_CHAPINERO1_ENERO_2026</v>
          </cell>
          <cell r="P772">
            <v>5621568</v>
          </cell>
          <cell r="S772">
            <v>1</v>
          </cell>
          <cell r="T772">
            <v>5621568</v>
          </cell>
        </row>
        <row r="773">
          <cell r="F773" t="str">
            <v>61. Gestión Territorial para la Atención Primaria Social de los procesos de Gestión de la Salud Pública (GSP) y el Plan de Salud Pública de Intervenciones Colectivas (PSPIC)Gestión Territorial2026</v>
          </cell>
          <cell r="G773" t="str">
            <v>Gestión local del GSP-PSPIC (Sumapaz)</v>
          </cell>
          <cell r="H773" t="str">
            <v>Coordinación y seguimiento de la gestión territorial</v>
          </cell>
          <cell r="I773" t="str">
            <v>GSP-PSPIC</v>
          </cell>
          <cell r="J773" t="str">
            <v>No aplica</v>
          </cell>
          <cell r="K773" t="str">
            <v>Plan de acción</v>
          </cell>
          <cell r="L773" t="str">
            <v>Local</v>
          </cell>
          <cell r="M773" t="str">
            <v>4_CHAPINERO</v>
          </cell>
          <cell r="N773" t="str">
            <v>1_ENERO_2026</v>
          </cell>
          <cell r="O773" t="str">
            <v>61. Gestión Territorial para la Atención Primaria Social de los procesos de Gestión de la Salud Pública (GSP) y el Plan de Salud Pública de Intervenciones Colectivas (PSPIC)Gestión Territorial20264_CHAPINERO1_ENERO_2026</v>
          </cell>
          <cell r="P773">
            <v>15132712</v>
          </cell>
          <cell r="S773">
            <v>0</v>
          </cell>
          <cell r="T773">
            <v>0</v>
          </cell>
        </row>
        <row r="774">
          <cell r="F774" t="str">
            <v>71. Gestión Territorial para la Atención Primaria Social de los procesos de Gestión de la Salud Pública (GSP) y el Plan de Salud Pública de Intervenciones Colectivas (PSPIC)Gestión Territorial2026</v>
          </cell>
          <cell r="G774" t="str">
            <v>Gestión zonal  VSP</v>
          </cell>
          <cell r="H774" t="str">
            <v>Coordinación y seguimiento de la gestión territorial</v>
          </cell>
          <cell r="I774" t="str">
            <v>GSP</v>
          </cell>
          <cell r="J774" t="str">
            <v>No aplica</v>
          </cell>
          <cell r="K774" t="str">
            <v>Plan de acción</v>
          </cell>
          <cell r="L774" t="str">
            <v>Zonal</v>
          </cell>
          <cell r="M774" t="str">
            <v>4_CHAPINERO</v>
          </cell>
          <cell r="N774" t="str">
            <v>1_ENERO_2026</v>
          </cell>
          <cell r="O774" t="str">
            <v>71. Gestión Territorial para la Atención Primaria Social de los procesos de Gestión de la Salud Pública (GSP) y el Plan de Salud Pública de Intervenciones Colectivas (PSPIC)Gestión Territorial20264_CHAPINERO1_ENERO_2026</v>
          </cell>
          <cell r="P774">
            <v>25617584</v>
          </cell>
          <cell r="S774">
            <v>0</v>
          </cell>
          <cell r="T774">
            <v>0</v>
          </cell>
        </row>
        <row r="775">
          <cell r="F775" t="str">
            <v>81. Gestión Territorial para la Atención Primaria Social de los procesos de Gestión de la Salud Pública (GSP) y el Plan de Salud Pública de Intervenciones Colectivas (PSPIC)Gestión Territorial2026</v>
          </cell>
          <cell r="G775" t="str">
            <v>Gestión zonal  VSA</v>
          </cell>
          <cell r="H775" t="str">
            <v>Coordinación y seguimiento de la gestión territorial</v>
          </cell>
          <cell r="I775" t="str">
            <v>GSP</v>
          </cell>
          <cell r="J775" t="str">
            <v>No aplica</v>
          </cell>
          <cell r="K775" t="str">
            <v>Plan de acción</v>
          </cell>
          <cell r="L775" t="str">
            <v>Zonal</v>
          </cell>
          <cell r="M775" t="str">
            <v>4_CHAPINERO</v>
          </cell>
          <cell r="N775" t="str">
            <v>1_ENERO_2026</v>
          </cell>
          <cell r="O775" t="str">
            <v>81. Gestión Territorial para la Atención Primaria Social de los procesos de Gestión de la Salud Pública (GSP) y el Plan de Salud Pública de Intervenciones Colectivas (PSPIC)Gestión Territorial20264_CHAPINERO1_ENERO_2026</v>
          </cell>
          <cell r="P775">
            <v>9098064</v>
          </cell>
          <cell r="S775">
            <v>0</v>
          </cell>
          <cell r="T775">
            <v>0</v>
          </cell>
        </row>
        <row r="776">
          <cell r="F776" t="str">
            <v>91. Gestión Territorial para la Atención Primaria Social de los procesos de Gestión de la Salud Pública (GSP) y el Plan de Salud Pública de Intervenciones Colectivas (PSPIC)Gestión Territorial2026</v>
          </cell>
          <cell r="G776" t="str">
            <v>Gestión zonal  GPEPB - PAI</v>
          </cell>
          <cell r="H776" t="str">
            <v>Coordinación y seguimiento de la gestión territorial</v>
          </cell>
          <cell r="I776" t="str">
            <v>GSP</v>
          </cell>
          <cell r="J776" t="str">
            <v>No aplica</v>
          </cell>
          <cell r="K776" t="str">
            <v>Plan de acción</v>
          </cell>
          <cell r="L776" t="str">
            <v>Zonal</v>
          </cell>
          <cell r="M776" t="str">
            <v>4_CHAPINERO</v>
          </cell>
          <cell r="N776" t="str">
            <v>1_ENERO_2026</v>
          </cell>
          <cell r="O776" t="str">
            <v>91. Gestión Territorial para la Atención Primaria Social de los procesos de Gestión de la Salud Pública (GSP) y el Plan de Salud Pública de Intervenciones Colectivas (PSPIC)Gestión Territorial20264_CHAPINERO1_ENERO_2026</v>
          </cell>
          <cell r="P776">
            <v>28674928</v>
          </cell>
          <cell r="S776">
            <v>0</v>
          </cell>
          <cell r="T776">
            <v>0</v>
          </cell>
        </row>
        <row r="777">
          <cell r="F777" t="str">
            <v>101. Gestión Territorial para la Atención Primaria Social de los procesos de Gestión de la Salud Pública (GSP) y el Plan de Salud Pública de Intervenciones Colectivas (PSPIC)Gestión Territorial2026</v>
          </cell>
          <cell r="G777" t="str">
            <v>Gestión zonal  POLÍTICAS</v>
          </cell>
          <cell r="H777" t="str">
            <v>Coordinación y seguimiento de la gestión territorial</v>
          </cell>
          <cell r="I777" t="str">
            <v>GSP</v>
          </cell>
          <cell r="J777" t="str">
            <v>No aplica</v>
          </cell>
          <cell r="K777" t="str">
            <v>Plan de acción</v>
          </cell>
          <cell r="L777" t="str">
            <v>Zonal</v>
          </cell>
          <cell r="M777" t="str">
            <v>4_CHAPINERO</v>
          </cell>
          <cell r="N777" t="str">
            <v>1_ENERO_2026</v>
          </cell>
          <cell r="O777" t="str">
            <v>101. Gestión Territorial para la Atención Primaria Social de los procesos de Gestión de la Salud Pública (GSP) y el Plan de Salud Pública de Intervenciones Colectivas (PSPIC)Gestión Territorial20264_CHAPINERO1_ENERO_2026</v>
          </cell>
          <cell r="P777">
            <v>13092336</v>
          </cell>
          <cell r="S777">
            <v>0</v>
          </cell>
          <cell r="T777">
            <v>0</v>
          </cell>
        </row>
        <row r="778">
          <cell r="F778" t="str">
            <v>111. Gestión Territorial para la Atención Primaria Social de los procesos de Gestión de la Salud Pública (GSP) y el Plan de Salud Pública de Intervenciones Colectivas (PSPIC)Gestión Territorial2026</v>
          </cell>
          <cell r="G778" t="str">
            <v>Entornos de MAS Bienestar</v>
          </cell>
          <cell r="H778" t="str">
            <v>Coordinación y seguimiento de la gestión territorial</v>
          </cell>
          <cell r="I778" t="str">
            <v>GSP</v>
          </cell>
          <cell r="J778" t="str">
            <v>No aplica</v>
          </cell>
          <cell r="K778" t="str">
            <v>Plan de acción</v>
          </cell>
          <cell r="L778" t="str">
            <v>Zonal</v>
          </cell>
          <cell r="M778" t="str">
            <v>4_CHAPINERO</v>
          </cell>
          <cell r="N778" t="str">
            <v>1_ENERO_2026</v>
          </cell>
          <cell r="O778" t="str">
            <v>111. Gestión Territorial para la Atención Primaria Social de los procesos de Gestión de la Salud Pública (GSP) y el Plan de Salud Pública de Intervenciones Colectivas (PSPIC)Gestión Territorial20264_CHAPINERO1_ENERO_2026</v>
          </cell>
          <cell r="P778">
            <v>29389952</v>
          </cell>
          <cell r="S778">
            <v>0</v>
          </cell>
          <cell r="T778">
            <v>0</v>
          </cell>
        </row>
        <row r="779">
          <cell r="F779" t="str">
            <v>121. Gestión Territorial para la Atención Primaria Social de los procesos de Gestión de la Salud Pública (GSP) y el Plan de Salud Pública de Intervenciones Colectivas (PSPIC)Gestión Territorial2026</v>
          </cell>
          <cell r="G779" t="str">
            <v>Gestión de la información de acciones colectivas en salud pública - GESI</v>
          </cell>
          <cell r="H779" t="str">
            <v>Soporte estratégico para la GSP-PSPIC</v>
          </cell>
          <cell r="I779" t="str">
            <v>GSP</v>
          </cell>
          <cell r="J779" t="str">
            <v>No aplica</v>
          </cell>
          <cell r="K779" t="str">
            <v>Plan de acción</v>
          </cell>
          <cell r="L779" t="str">
            <v>Zonal</v>
          </cell>
          <cell r="M779" t="str">
            <v>4_CHAPINERO</v>
          </cell>
          <cell r="N779" t="str">
            <v>1_ENERO_2026</v>
          </cell>
          <cell r="O779" t="str">
            <v>121. Gestión Territorial para la Atención Primaria Social de los procesos de Gestión de la Salud Pública (GSP) y el Plan de Salud Pública de Intervenciones Colectivas (PSPIC)Gestión Territorial20264_CHAPINERO1_ENERO_2026</v>
          </cell>
          <cell r="P779">
            <v>100029392</v>
          </cell>
          <cell r="S779">
            <v>0</v>
          </cell>
          <cell r="T779">
            <v>0</v>
          </cell>
        </row>
        <row r="780">
          <cell r="F780" t="str">
            <v>131. Gestión Territorial para la Atención Primaria Social de los procesos de Gestión de la Salud Pública (GSP) y el Plan de Salud Pública de Intervenciones Colectivas (PSPIC)Gestión Territorial2026</v>
          </cell>
          <cell r="G780" t="str">
            <v>Educación para la salud pública - ESP</v>
          </cell>
          <cell r="H780" t="str">
            <v>Soporte estratégico para la GSP-PSPIC</v>
          </cell>
          <cell r="I780" t="str">
            <v>GSP</v>
          </cell>
          <cell r="J780" t="str">
            <v>No aplica</v>
          </cell>
          <cell r="K780" t="str">
            <v>Plan de acción</v>
          </cell>
          <cell r="L780" t="str">
            <v>Zonal</v>
          </cell>
          <cell r="M780" t="str">
            <v>4_CHAPINERO</v>
          </cell>
          <cell r="N780" t="str">
            <v>1_ENERO_2026</v>
          </cell>
          <cell r="O780" t="str">
            <v>131. Gestión Territorial para la Atención Primaria Social de los procesos de Gestión de la Salud Pública (GSP) y el Plan de Salud Pública de Intervenciones Colectivas (PSPIC)Gestión Territorial20264_CHAPINERO1_ENERO_2026</v>
          </cell>
          <cell r="P780">
            <v>29833760</v>
          </cell>
          <cell r="S780">
            <v>0</v>
          </cell>
          <cell r="T780">
            <v>0</v>
          </cell>
        </row>
        <row r="781">
          <cell r="F781" t="str">
            <v>141. Gestión Territorial para la Atención Primaria Social de los procesos de Gestión de la Salud Pública (GSP) y el Plan de Salud Pública de Intervenciones Colectivas (PSPIC)Gestión Territorial2026</v>
          </cell>
          <cell r="G781" t="str">
            <v>Prescripción social - Activación de rutas</v>
          </cell>
          <cell r="H781" t="str">
            <v>Soporte estratégico para la GSP-PSPIC</v>
          </cell>
          <cell r="I781" t="str">
            <v>GSP</v>
          </cell>
          <cell r="J781" t="str">
            <v>No aplica</v>
          </cell>
          <cell r="K781" t="str">
            <v>Plan de acción</v>
          </cell>
          <cell r="L781" t="str">
            <v>Zonal</v>
          </cell>
          <cell r="M781" t="str">
            <v>4_CHAPINERO</v>
          </cell>
          <cell r="N781" t="str">
            <v>1_ENERO_2026</v>
          </cell>
          <cell r="O781" t="str">
            <v>141. Gestión Territorial para la Atención Primaria Social de los procesos de Gestión de la Salud Pública (GSP) y el Plan de Salud Pública de Intervenciones Colectivas (PSPIC)Gestión Territorial20264_CHAPINERO1_ENERO_2026</v>
          </cell>
          <cell r="P781">
            <v>54021296</v>
          </cell>
          <cell r="S781">
            <v>0</v>
          </cell>
          <cell r="T781">
            <v>0</v>
          </cell>
        </row>
        <row r="782">
          <cell r="F782" t="str">
            <v>151. Gestión Territorial para la Atención Primaria Social de los procesos de Gestión de la Salud Pública (GSP) y el Plan de Salud Pública de Intervenciones Colectivas (PSPIC)Gestión Territorial2026</v>
          </cell>
          <cell r="G782" t="str">
            <v>Prescripción social - Activación de rutas (Salud Mental)</v>
          </cell>
          <cell r="H782" t="str">
            <v>Soporte estratégico para la GSP-PSPIC</v>
          </cell>
          <cell r="I782" t="str">
            <v>GSP</v>
          </cell>
          <cell r="J782" t="str">
            <v>No aplica</v>
          </cell>
          <cell r="K782" t="str">
            <v>Plan de acción</v>
          </cell>
          <cell r="L782" t="str">
            <v>Zonal</v>
          </cell>
          <cell r="M782" t="str">
            <v>4_CHAPINERO</v>
          </cell>
          <cell r="N782" t="str">
            <v>1_ENERO_2026</v>
          </cell>
          <cell r="O782" t="str">
            <v>151. Gestión Territorial para la Atención Primaria Social de los procesos de Gestión de la Salud Pública (GSP) y el Plan de Salud Pública de Intervenciones Colectivas (PSPIC)Gestión Territorial20264_CHAPINERO1_ENERO_2026</v>
          </cell>
          <cell r="P782">
            <v>5621568</v>
          </cell>
          <cell r="S782">
            <v>0</v>
          </cell>
          <cell r="T782">
            <v>0</v>
          </cell>
        </row>
        <row r="783">
          <cell r="F783" t="str">
            <v>161. Gestión Territorial para la Atención Primaria Social de los procesos de Gestión de la Salud Pública (GSP) y el Plan de Salud Pública de Intervenciones Colectivas (PSPIC)Gestión Territorial2026</v>
          </cell>
          <cell r="G783" t="str">
            <v>Prescripción social - Activación de rutas (Sur - Centro Oriente)</v>
          </cell>
          <cell r="H783" t="str">
            <v>Soporte estratégico para la GSP-PSPIC</v>
          </cell>
          <cell r="I783" t="str">
            <v>GSP</v>
          </cell>
          <cell r="J783" t="str">
            <v>No aplica</v>
          </cell>
          <cell r="K783" t="str">
            <v>Plan de acción</v>
          </cell>
          <cell r="L783" t="str">
            <v>Distrito</v>
          </cell>
          <cell r="M783" t="str">
            <v>4_CHAPINERO</v>
          </cell>
          <cell r="N783" t="str">
            <v>1_ENERO_2026</v>
          </cell>
          <cell r="O783" t="str">
            <v>161. Gestión Territorial para la Atención Primaria Social de los procesos de Gestión de la Salud Pública (GSP) y el Plan de Salud Pública de Intervenciones Colectivas (PSPIC)Gestión Territorial20264_CHAPINERO1_ENERO_2026</v>
          </cell>
          <cell r="P783">
            <v>3994272</v>
          </cell>
          <cell r="S783">
            <v>0</v>
          </cell>
          <cell r="T783">
            <v>0</v>
          </cell>
        </row>
        <row r="784">
          <cell r="F784" t="str">
            <v>171. Gestión Territorial para la Atención Primaria Social de los procesos de Gestión de la Salud Pública (GSP) y el Plan de Salud Pública de Intervenciones Colectivas (PSPIC)Gestión Territorial2026</v>
          </cell>
          <cell r="G784" t="str">
            <v>Análisis de condiciones, calidad de vida, salud y enfermedad - ACCVSyE-DC (Sur Occidente)</v>
          </cell>
          <cell r="H784" t="str">
            <v>Análisis de la gestión territorial de la salud pública</v>
          </cell>
          <cell r="I784" t="str">
            <v>GSP</v>
          </cell>
          <cell r="J784" t="str">
            <v>No aplica</v>
          </cell>
          <cell r="K784" t="str">
            <v>Plan de análisis</v>
          </cell>
          <cell r="L784" t="str">
            <v>Distrito</v>
          </cell>
          <cell r="M784" t="str">
            <v>4_CHAPINERO</v>
          </cell>
          <cell r="N784" t="str">
            <v>1_ENERO_2026</v>
          </cell>
          <cell r="O784" t="str">
            <v>171. Gestión Territorial para la Atención Primaria Social de los procesos de Gestión de la Salud Pública (GSP) y el Plan de Salud Pública de Intervenciones Colectivas (PSPIC)Gestión Territorial20264_CHAPINERO1_ENERO_2026</v>
          </cell>
          <cell r="P784">
            <v>5621568</v>
          </cell>
          <cell r="S784">
            <v>0</v>
          </cell>
          <cell r="T784">
            <v>0</v>
          </cell>
        </row>
        <row r="785">
          <cell r="F785" t="str">
            <v>181. Gestión Territorial para la Atención Primaria Social de los procesos de Gestión de la Salud Pública (GSP) y el Plan de Salud Pública de Intervenciones Colectivas (PSPIC)Gestión Territorial2026</v>
          </cell>
          <cell r="G785" t="str">
            <v>Análisis de condiciones, calidad de vida, salud y enfermedad - ACCVSyE</v>
          </cell>
          <cell r="H785" t="str">
            <v>Análisis de la gestión territorial de la salud pública</v>
          </cell>
          <cell r="I785" t="str">
            <v>GSP</v>
          </cell>
          <cell r="J785" t="str">
            <v>No aplica</v>
          </cell>
          <cell r="K785" t="str">
            <v>Plan de análisis</v>
          </cell>
          <cell r="L785" t="str">
            <v>Zonal</v>
          </cell>
          <cell r="M785" t="str">
            <v>4_CHAPINERO</v>
          </cell>
          <cell r="N785" t="str">
            <v>1_ENERO_2026</v>
          </cell>
          <cell r="O785" t="str">
            <v>181. Gestión Territorial para la Atención Primaria Social de los procesos de Gestión de la Salud Pública (GSP) y el Plan de Salud Pública de Intervenciones Colectivas (PSPIC)Gestión Territorial20264_CHAPINERO1_ENERO_2026</v>
          </cell>
          <cell r="P785">
            <v>32422640</v>
          </cell>
          <cell r="S785">
            <v>0</v>
          </cell>
          <cell r="T785">
            <v>0</v>
          </cell>
        </row>
        <row r="786">
          <cell r="F786" t="str">
            <v>191. Gestión Territorial para la Atención Primaria Social de los procesos de Gestión de la Salud Pública (GSP) y el Plan de Salud Pública de Intervenciones Colectivas (PSPIC)Gestión Territorial2026</v>
          </cell>
          <cell r="G786" t="str">
            <v>Análisis de las políticas y acciones para la salud pública en el marco de la gestión territorial</v>
          </cell>
          <cell r="H786" t="str">
            <v>Análisis de la gestión territorial de la salud pública</v>
          </cell>
          <cell r="I786" t="str">
            <v>GSP</v>
          </cell>
          <cell r="J786" t="str">
            <v>No aplica</v>
          </cell>
          <cell r="K786" t="str">
            <v>Plan de análisis</v>
          </cell>
          <cell r="L786" t="str">
            <v>Zonal</v>
          </cell>
          <cell r="M786" t="str">
            <v>4_CHAPINERO</v>
          </cell>
          <cell r="N786" t="str">
            <v>1_ENERO_2026</v>
          </cell>
          <cell r="O786" t="str">
            <v>191. Gestión Territorial para la Atención Primaria Social de los procesos de Gestión de la Salud Pública (GSP) y el Plan de Salud Pública de Intervenciones Colectivas (PSPIC)Gestión Territorial20264_CHAPINERO1_ENERO_2026</v>
          </cell>
          <cell r="P786">
            <v>20316544</v>
          </cell>
          <cell r="S786">
            <v>0</v>
          </cell>
          <cell r="T786">
            <v>0</v>
          </cell>
        </row>
        <row r="787">
          <cell r="F787" t="str">
            <v>202. Cuidado Continuo por una vida con bienestarComunitario2026</v>
          </cell>
          <cell r="G787" t="str">
            <v xml:space="preserve">Sesiones educativas para MAS bienestar </v>
          </cell>
          <cell r="H787" t="str">
            <v xml:space="preserve">Promoción de la salud y bienestar </v>
          </cell>
          <cell r="I787" t="str">
            <v>PSPIC</v>
          </cell>
          <cell r="J787" t="str">
            <v>No aplica</v>
          </cell>
          <cell r="K787" t="str">
            <v>Sesión</v>
          </cell>
          <cell r="L787" t="str">
            <v>Local</v>
          </cell>
          <cell r="M787" t="str">
            <v>4_CHAPINERO</v>
          </cell>
          <cell r="N787" t="str">
            <v>1_ENERO_2026</v>
          </cell>
          <cell r="O787" t="str">
            <v>202. Cuidado Continuo por una vida con bienestarComunitario20264_CHAPINERO1_ENERO_2026</v>
          </cell>
          <cell r="P787">
            <v>105404</v>
          </cell>
          <cell r="S787">
            <v>18</v>
          </cell>
          <cell r="T787">
            <v>1897272</v>
          </cell>
        </row>
        <row r="788">
          <cell r="F788" t="str">
            <v>202. Cuidado Continuo por una vida con bienestarEducativo 2026</v>
          </cell>
          <cell r="G788" t="str">
            <v xml:space="preserve">Sesiones educativas para MAS bienestar </v>
          </cell>
          <cell r="H788" t="str">
            <v xml:space="preserve">Promoción de la salud y bienestar </v>
          </cell>
          <cell r="I788" t="str">
            <v>PSPIC</v>
          </cell>
          <cell r="J788" t="str">
            <v>No aplica</v>
          </cell>
          <cell r="K788" t="str">
            <v>Sesión</v>
          </cell>
          <cell r="L788" t="str">
            <v>Local</v>
          </cell>
          <cell r="M788" t="str">
            <v>4_CHAPINERO</v>
          </cell>
          <cell r="N788" t="str">
            <v>1_ENERO_2026</v>
          </cell>
          <cell r="O788" t="str">
            <v>202. Cuidado Continuo por una vida con bienestarEducativo 20264_CHAPINERO1_ENERO_2026</v>
          </cell>
          <cell r="P788">
            <v>105404</v>
          </cell>
          <cell r="S788">
            <v>56</v>
          </cell>
          <cell r="T788">
            <v>5902624</v>
          </cell>
        </row>
        <row r="789">
          <cell r="F789" t="str">
            <v>202. Cuidado Continuo por una vida con bienestarInstitucional2026</v>
          </cell>
          <cell r="G789" t="str">
            <v xml:space="preserve">Sesiones educativas para MAS bienestar </v>
          </cell>
          <cell r="H789" t="str">
            <v xml:space="preserve">Promoción de la salud y bienestar </v>
          </cell>
          <cell r="I789" t="str">
            <v>PSPIC</v>
          </cell>
          <cell r="J789" t="str">
            <v>No aplica</v>
          </cell>
          <cell r="K789" t="str">
            <v>Sesión</v>
          </cell>
          <cell r="L789" t="str">
            <v>Local</v>
          </cell>
          <cell r="M789" t="str">
            <v>4_CHAPINERO</v>
          </cell>
          <cell r="N789" t="str">
            <v>1_ENERO_2026</v>
          </cell>
          <cell r="O789" t="str">
            <v>202. Cuidado Continuo por una vida con bienestarInstitucional20264_CHAPINERO1_ENERO_2026</v>
          </cell>
          <cell r="P789">
            <v>105404</v>
          </cell>
          <cell r="S789">
            <v>11</v>
          </cell>
          <cell r="T789">
            <v>1159444</v>
          </cell>
        </row>
        <row r="790">
          <cell r="F790" t="str">
            <v>212. Cuidado Continuo por una vida con bienestarComunitario2026</v>
          </cell>
          <cell r="G790" t="str">
            <v>Sesiones educativas para MAS bienestar en nuestras comunidades - Gestión territorial</v>
          </cell>
          <cell r="H790" t="str">
            <v xml:space="preserve">Promoción de la salud y bienestar </v>
          </cell>
          <cell r="I790" t="str">
            <v>PSPIC</v>
          </cell>
          <cell r="J790" t="str">
            <v>No aplica</v>
          </cell>
          <cell r="K790" t="str">
            <v>Sesión</v>
          </cell>
          <cell r="L790" t="str">
            <v>Local</v>
          </cell>
          <cell r="M790" t="str">
            <v>4_CHAPINERO</v>
          </cell>
          <cell r="N790" t="str">
            <v>1_ENERO_2026</v>
          </cell>
          <cell r="O790" t="str">
            <v>212. Cuidado Continuo por una vida con bienestarComunitario20264_CHAPINERO1_ENERO_2026</v>
          </cell>
          <cell r="P790">
            <v>55938</v>
          </cell>
          <cell r="S790">
            <v>11</v>
          </cell>
          <cell r="T790">
            <v>615318</v>
          </cell>
        </row>
        <row r="791">
          <cell r="F791" t="str">
            <v>222. Cuidado Continuo por una vida con bienestarComunitario2026</v>
          </cell>
          <cell r="G791" t="str">
            <v>Sesiones educativas para el bienestar en las  barras futboleras</v>
          </cell>
          <cell r="H791" t="str">
            <v xml:space="preserve">Promoción de la salud y bienestar </v>
          </cell>
          <cell r="I791" t="str">
            <v>PSPIC</v>
          </cell>
          <cell r="J791" t="str">
            <v>No aplica</v>
          </cell>
          <cell r="K791" t="str">
            <v>Sesión</v>
          </cell>
          <cell r="L791" t="str">
            <v>Distrito</v>
          </cell>
          <cell r="M791" t="str">
            <v>4_CHAPINERO</v>
          </cell>
          <cell r="N791" t="str">
            <v>1_ENERO_2026</v>
          </cell>
          <cell r="O791" t="str">
            <v>222. Cuidado Continuo por una vida con bienestarComunitario20264_CHAPINERO1_ENERO_2026</v>
          </cell>
          <cell r="P791">
            <v>105404</v>
          </cell>
          <cell r="S791">
            <v>0</v>
          </cell>
          <cell r="T791">
            <v>0</v>
          </cell>
        </row>
        <row r="792">
          <cell r="F792" t="str">
            <v>232. Cuidado Continuo por una vida con bienestarComunitario2026</v>
          </cell>
          <cell r="G792" t="str">
            <v>Sesiones educativas para el bienestar con los gestores en las  barras futboleras</v>
          </cell>
          <cell r="H792" t="str">
            <v xml:space="preserve">Promoción de la salud y bienestar </v>
          </cell>
          <cell r="I792" t="str">
            <v>PSPIC</v>
          </cell>
          <cell r="J792" t="str">
            <v>No aplica</v>
          </cell>
          <cell r="K792" t="str">
            <v>Sesión</v>
          </cell>
          <cell r="L792" t="str">
            <v>Distrito</v>
          </cell>
          <cell r="M792" t="str">
            <v>4_CHAPINERO</v>
          </cell>
          <cell r="N792" t="str">
            <v>1_ENERO_2026</v>
          </cell>
          <cell r="O792" t="str">
            <v>232. Cuidado Continuo por una vida con bienestarComunitario20264_CHAPINERO1_ENERO_2026</v>
          </cell>
          <cell r="P792">
            <v>55938</v>
          </cell>
          <cell r="S792">
            <v>0</v>
          </cell>
          <cell r="T792">
            <v>0</v>
          </cell>
        </row>
        <row r="793">
          <cell r="F793" t="str">
            <v>242. Cuidado Continuo por una vida con bienestarEducativo 2026</v>
          </cell>
          <cell r="G793" t="str">
            <v>Sesiones educativas para la promoción de la salud oral</v>
          </cell>
          <cell r="H793" t="str">
            <v xml:space="preserve">Promoción de la salud y bienestar </v>
          </cell>
          <cell r="I793" t="str">
            <v>PSPIC</v>
          </cell>
          <cell r="J793" t="str">
            <v>No aplica</v>
          </cell>
          <cell r="K793" t="str">
            <v>Sesión</v>
          </cell>
          <cell r="L793" t="str">
            <v>Local</v>
          </cell>
          <cell r="M793" t="str">
            <v>4_CHAPINERO</v>
          </cell>
          <cell r="N793" t="str">
            <v>1_ENERO_2026</v>
          </cell>
          <cell r="O793" t="str">
            <v>242. Cuidado Continuo por una vida con bienestarEducativo 20264_CHAPINERO1_ENERO_2026</v>
          </cell>
          <cell r="P793">
            <v>180297</v>
          </cell>
          <cell r="S793">
            <v>3</v>
          </cell>
          <cell r="T793">
            <v>540891</v>
          </cell>
        </row>
        <row r="794">
          <cell r="F794" t="str">
            <v>252. Cuidado Continuo por una vida con bienestarLaboral2026</v>
          </cell>
          <cell r="G794" t="str">
            <v xml:space="preserve">Sesiones educativas para la prevención y erradicación del trabajo infantil </v>
          </cell>
          <cell r="H794" t="str">
            <v xml:space="preserve">Promoción de la salud y bienestar </v>
          </cell>
          <cell r="I794" t="str">
            <v>PSPIC</v>
          </cell>
          <cell r="J794" t="str">
            <v>No aplica</v>
          </cell>
          <cell r="K794" t="str">
            <v>Sesión</v>
          </cell>
          <cell r="L794" t="str">
            <v>Local</v>
          </cell>
          <cell r="M794" t="str">
            <v>4_CHAPINERO</v>
          </cell>
          <cell r="N794" t="str">
            <v>1_ENERO_2026</v>
          </cell>
          <cell r="O794" t="str">
            <v>252. Cuidado Continuo por una vida con bienestarLaboral20264_CHAPINERO1_ENERO_2026</v>
          </cell>
          <cell r="P794">
            <v>210809</v>
          </cell>
          <cell r="S794">
            <v>1</v>
          </cell>
          <cell r="T794">
            <v>210809</v>
          </cell>
        </row>
        <row r="795">
          <cell r="F795" t="str">
            <v>262. Cuidado Continuo por una vida con bienestarComunitario2026</v>
          </cell>
          <cell r="G795" t="str">
            <v xml:space="preserve">Grupos socioeducativos para MAS bienestar en nuestras comunidades </v>
          </cell>
          <cell r="H795" t="str">
            <v xml:space="preserve">Promoción de la salud y bienestar </v>
          </cell>
          <cell r="I795" t="str">
            <v>PSPIC</v>
          </cell>
          <cell r="J795" t="str">
            <v>No aplica</v>
          </cell>
          <cell r="K795" t="str">
            <v>Sesión</v>
          </cell>
          <cell r="L795" t="str">
            <v>Local</v>
          </cell>
          <cell r="M795" t="str">
            <v>4_CHAPINERO</v>
          </cell>
          <cell r="N795" t="str">
            <v>1_ENERO_2026</v>
          </cell>
          <cell r="O795" t="str">
            <v>262. Cuidado Continuo por una vida con bienestarComunitario20264_CHAPINERO1_ENERO_2026</v>
          </cell>
          <cell r="P795">
            <v>140539</v>
          </cell>
          <cell r="S795">
            <v>24</v>
          </cell>
          <cell r="T795">
            <v>3372936</v>
          </cell>
        </row>
        <row r="796">
          <cell r="F796" t="str">
            <v>272. Cuidado Continuo por una vida con bienestarComunitario2026</v>
          </cell>
          <cell r="G796" t="str">
            <v>Grupos socioeducativos para MAS bienestar en nuestras comunidades - Gestión territorial</v>
          </cell>
          <cell r="H796" t="str">
            <v xml:space="preserve">Promoción de la salud y bienestar </v>
          </cell>
          <cell r="I796" t="str">
            <v>PSPIC</v>
          </cell>
          <cell r="J796" t="str">
            <v>No aplica</v>
          </cell>
          <cell r="K796" t="str">
            <v>Sesión</v>
          </cell>
          <cell r="L796" t="str">
            <v>Local</v>
          </cell>
          <cell r="M796" t="str">
            <v>4_CHAPINERO</v>
          </cell>
          <cell r="N796" t="str">
            <v>1_ENERO_2026</v>
          </cell>
          <cell r="O796" t="str">
            <v>272. Cuidado Continuo por una vida con bienestarComunitario20264_CHAPINERO1_ENERO_2026</v>
          </cell>
          <cell r="P796">
            <v>74584</v>
          </cell>
          <cell r="S796">
            <v>16</v>
          </cell>
          <cell r="T796">
            <v>1193344</v>
          </cell>
        </row>
        <row r="797">
          <cell r="F797" t="str">
            <v>282. Cuidado Continuo por una vida con bienestarComunitario2026</v>
          </cell>
          <cell r="G797" t="str">
            <v>Grupos socieducativas para MAS bienestar en salud mental de la RBC</v>
          </cell>
          <cell r="H797" t="str">
            <v xml:space="preserve">Promoción de la salud y bienestar </v>
          </cell>
          <cell r="I797" t="str">
            <v>PSPIC</v>
          </cell>
          <cell r="J797" t="str">
            <v>No aplica</v>
          </cell>
          <cell r="K797" t="str">
            <v>Sesión</v>
          </cell>
          <cell r="L797" t="str">
            <v>Local</v>
          </cell>
          <cell r="M797" t="str">
            <v>4_CHAPINERO</v>
          </cell>
          <cell r="N797" t="str">
            <v>1_ENERO_2026</v>
          </cell>
          <cell r="O797" t="str">
            <v>282. Cuidado Continuo por una vida con bienestarComunitario20264_CHAPINERO1_ENERO_2026</v>
          </cell>
          <cell r="P797">
            <v>215123</v>
          </cell>
          <cell r="S797">
            <v>8</v>
          </cell>
          <cell r="T797">
            <v>1720984</v>
          </cell>
        </row>
        <row r="798">
          <cell r="F798" t="str">
            <v>292. Cuidado Continuo por una vida con bienestarComunitario2026</v>
          </cell>
          <cell r="G798" t="str">
            <v>Grupos socioeducativos para el bienestar en  barras futboleras</v>
          </cell>
          <cell r="H798" t="str">
            <v xml:space="preserve">Promoción de la salud y bienestar </v>
          </cell>
          <cell r="I798" t="str">
            <v>PSPIC</v>
          </cell>
          <cell r="J798" t="str">
            <v>No aplica</v>
          </cell>
          <cell r="K798" t="str">
            <v>Sesión</v>
          </cell>
          <cell r="L798" t="str">
            <v>Distrito</v>
          </cell>
          <cell r="M798" t="str">
            <v>4_CHAPINERO</v>
          </cell>
          <cell r="N798" t="str">
            <v>1_ENERO_2026</v>
          </cell>
          <cell r="O798" t="str">
            <v>292. Cuidado Continuo por una vida con bienestarComunitario20264_CHAPINERO1_ENERO_2026</v>
          </cell>
          <cell r="P798">
            <v>140539</v>
          </cell>
          <cell r="S798">
            <v>0</v>
          </cell>
          <cell r="T798">
            <v>0</v>
          </cell>
        </row>
        <row r="799">
          <cell r="F799" t="str">
            <v>302. Cuidado Continuo por una vida con bienestarComunitario2026</v>
          </cell>
          <cell r="G799" t="str">
            <v xml:space="preserve">Grupos socioeducativos para el bienestar en  barras futboleras - Gestión territorial </v>
          </cell>
          <cell r="H799" t="str">
            <v xml:space="preserve">Promoción de la salud y bienestar </v>
          </cell>
          <cell r="I799" t="str">
            <v>PSPIC</v>
          </cell>
          <cell r="J799" t="str">
            <v>No aplica</v>
          </cell>
          <cell r="K799" t="str">
            <v>Sesión</v>
          </cell>
          <cell r="L799" t="str">
            <v>Distrito</v>
          </cell>
          <cell r="M799" t="str">
            <v>4_CHAPINERO</v>
          </cell>
          <cell r="N799" t="str">
            <v>1_ENERO_2026</v>
          </cell>
          <cell r="O799" t="str">
            <v>302. Cuidado Continuo por una vida con bienestarComunitario20264_CHAPINERO1_ENERO_2026</v>
          </cell>
          <cell r="P799">
            <v>74584</v>
          </cell>
          <cell r="S799">
            <v>0</v>
          </cell>
          <cell r="T799">
            <v>0</v>
          </cell>
        </row>
        <row r="800">
          <cell r="F800" t="str">
            <v>312. Cuidado Continuo por una vida con bienestarComunitario2026</v>
          </cell>
          <cell r="G800" t="str">
            <v>Grupos socioeducativos para el bienestar (AIEPI)</v>
          </cell>
          <cell r="H800" t="str">
            <v xml:space="preserve">Promoción de la salud y bienestar </v>
          </cell>
          <cell r="I800" t="str">
            <v>PSPIC</v>
          </cell>
          <cell r="J800" t="str">
            <v>No aplica</v>
          </cell>
          <cell r="K800" t="str">
            <v>Sesión</v>
          </cell>
          <cell r="L800" t="str">
            <v>Local</v>
          </cell>
          <cell r="M800" t="str">
            <v>4_CHAPINERO</v>
          </cell>
          <cell r="N800" t="str">
            <v>1_ENERO_2026</v>
          </cell>
          <cell r="O800" t="str">
            <v>312. Cuidado Continuo por una vida con bienestarComunitario20264_CHAPINERO1_ENERO_2026</v>
          </cell>
          <cell r="P800">
            <v>215123</v>
          </cell>
          <cell r="S800">
            <v>0</v>
          </cell>
          <cell r="T800">
            <v>0</v>
          </cell>
        </row>
        <row r="801">
          <cell r="F801" t="str">
            <v>312. Cuidado Continuo por una vida con bienestarEducativo 2026</v>
          </cell>
          <cell r="G801" t="str">
            <v>Grupos socioeducativos para el bienestar (AIEPI)</v>
          </cell>
          <cell r="H801" t="str">
            <v xml:space="preserve">Promoción de la salud y bienestar </v>
          </cell>
          <cell r="I801" t="str">
            <v>PSPIC</v>
          </cell>
          <cell r="J801" t="str">
            <v>No aplica</v>
          </cell>
          <cell r="K801" t="str">
            <v>Sesión</v>
          </cell>
          <cell r="L801" t="str">
            <v>Local</v>
          </cell>
          <cell r="M801" t="str">
            <v>4_CHAPINERO</v>
          </cell>
          <cell r="N801" t="str">
            <v>1_ENERO_2026</v>
          </cell>
          <cell r="O801" t="str">
            <v>312. Cuidado Continuo por una vida con bienestarEducativo 20264_CHAPINERO1_ENERO_2026</v>
          </cell>
          <cell r="P801">
            <v>215123</v>
          </cell>
          <cell r="S801">
            <v>0</v>
          </cell>
          <cell r="T801">
            <v>0</v>
          </cell>
        </row>
        <row r="802">
          <cell r="F802" t="str">
            <v>312. Cuidado Continuo por una vida con bienestarLaboral2026</v>
          </cell>
          <cell r="G802" t="str">
            <v>Grupos socioeducativos para el bienestar (AIEPI)</v>
          </cell>
          <cell r="H802" t="str">
            <v xml:space="preserve">Promoción de la salud y bienestar </v>
          </cell>
          <cell r="I802" t="str">
            <v>PSPIC</v>
          </cell>
          <cell r="J802" t="str">
            <v>No aplica</v>
          </cell>
          <cell r="K802" t="str">
            <v>Sesión</v>
          </cell>
          <cell r="L802" t="str">
            <v>Local</v>
          </cell>
          <cell r="M802" t="str">
            <v>4_CHAPINERO</v>
          </cell>
          <cell r="N802" t="str">
            <v>1_ENERO_2026</v>
          </cell>
          <cell r="O802" t="str">
            <v>312. Cuidado Continuo por una vida con bienestarLaboral20264_CHAPINERO1_ENERO_2026</v>
          </cell>
          <cell r="P802">
            <v>215123</v>
          </cell>
          <cell r="S802">
            <v>0</v>
          </cell>
          <cell r="T802">
            <v>0</v>
          </cell>
        </row>
        <row r="803">
          <cell r="F803" t="str">
            <v>312. Cuidado Continuo por una vida con bienestarInstitucional2026</v>
          </cell>
          <cell r="G803" t="str">
            <v>Grupos socioeducativos para el bienestar (AIEPI)</v>
          </cell>
          <cell r="H803" t="str">
            <v xml:space="preserve">Promoción de la salud y bienestar </v>
          </cell>
          <cell r="I803" t="str">
            <v>PSPIC</v>
          </cell>
          <cell r="J803" t="str">
            <v>No aplica</v>
          </cell>
          <cell r="K803" t="str">
            <v>Sesión</v>
          </cell>
          <cell r="L803" t="str">
            <v>Local</v>
          </cell>
          <cell r="M803" t="str">
            <v>4_CHAPINERO</v>
          </cell>
          <cell r="N803" t="str">
            <v>1_ENERO_2026</v>
          </cell>
          <cell r="O803" t="str">
            <v>312. Cuidado Continuo por una vida con bienestarInstitucional20264_CHAPINERO1_ENERO_2026</v>
          </cell>
          <cell r="P803">
            <v>215123</v>
          </cell>
          <cell r="S803">
            <v>0</v>
          </cell>
          <cell r="T803">
            <v>0</v>
          </cell>
        </row>
        <row r="804">
          <cell r="F804" t="str">
            <v>322. Cuidado Continuo por una vida con bienestarEducativo 2026</v>
          </cell>
          <cell r="G804" t="str">
            <v>Grupos socioeducativos de  vacaciones con MAS Bienestar</v>
          </cell>
          <cell r="H804" t="str">
            <v xml:space="preserve">Promoción de la salud y bienestar </v>
          </cell>
          <cell r="I804" t="str">
            <v>PSPIC</v>
          </cell>
          <cell r="J804" t="str">
            <v>No aplica</v>
          </cell>
          <cell r="K804" t="str">
            <v>Sesión</v>
          </cell>
          <cell r="L804" t="str">
            <v>Local</v>
          </cell>
          <cell r="M804" t="str">
            <v>4_CHAPINERO</v>
          </cell>
          <cell r="N804" t="str">
            <v>1_ENERO_2026</v>
          </cell>
          <cell r="O804" t="str">
            <v>322. Cuidado Continuo por una vida con bienestarEducativo 20264_CHAPINERO1_ENERO_2026</v>
          </cell>
          <cell r="P804">
            <v>281078</v>
          </cell>
          <cell r="S804">
            <v>10</v>
          </cell>
          <cell r="T804">
            <v>2810780</v>
          </cell>
        </row>
        <row r="805">
          <cell r="F805" t="str">
            <v>332. Cuidado Continuo por una vida con bienestarLaboral2026</v>
          </cell>
          <cell r="G805" t="str">
            <v>Grupos socioeducativos para el bienestar de trabajadores y trabajadoras en la economía informal</v>
          </cell>
          <cell r="H805" t="str">
            <v xml:space="preserve">Promoción de la salud y bienestar </v>
          </cell>
          <cell r="I805" t="str">
            <v>PSPIC</v>
          </cell>
          <cell r="J805" t="str">
            <v>No aplica</v>
          </cell>
          <cell r="K805" t="str">
            <v>Grupo</v>
          </cell>
          <cell r="L805" t="str">
            <v>Local</v>
          </cell>
          <cell r="M805" t="str">
            <v>4_CHAPINERO</v>
          </cell>
          <cell r="N805" t="str">
            <v>1_ENERO_2026</v>
          </cell>
          <cell r="O805" t="str">
            <v>332. Cuidado Continuo por una vida con bienestarLaboral20264_CHAPINERO1_ENERO_2026</v>
          </cell>
          <cell r="P805">
            <v>1094110</v>
          </cell>
          <cell r="S805">
            <v>1</v>
          </cell>
          <cell r="T805">
            <v>1094110</v>
          </cell>
        </row>
        <row r="806">
          <cell r="F806" t="str">
            <v>342. Cuidado Continuo por una vida con bienestarComunitario2026</v>
          </cell>
          <cell r="G806" t="str">
            <v>Acompañamiento amigable - Salud mental RBC</v>
          </cell>
          <cell r="H806" t="str">
            <v>Gestión del Riesgo para el Bienestar Colectivo en los Territorios</v>
          </cell>
          <cell r="I806" t="str">
            <v>PSPIC</v>
          </cell>
          <cell r="J806" t="str">
            <v>No aplica</v>
          </cell>
          <cell r="K806" t="str">
            <v>Sesión</v>
          </cell>
          <cell r="L806" t="str">
            <v>Local</v>
          </cell>
          <cell r="M806" t="str">
            <v>4_CHAPINERO</v>
          </cell>
          <cell r="N806" t="str">
            <v>1_ENERO_2026</v>
          </cell>
          <cell r="O806" t="str">
            <v>342. Cuidado Continuo por una vida con bienestarComunitario20264_CHAPINERO1_ENERO_2026</v>
          </cell>
          <cell r="P806">
            <v>161342</v>
          </cell>
          <cell r="S806">
            <v>2</v>
          </cell>
          <cell r="T806">
            <v>322684</v>
          </cell>
        </row>
        <row r="807">
          <cell r="F807" t="str">
            <v>352. Cuidado Continuo por una vida con bienestarComunitario2026</v>
          </cell>
          <cell r="G807" t="str">
            <v>Escuelas de liderazgo - Salud mental RBC</v>
          </cell>
          <cell r="H807" t="str">
            <v xml:space="preserve">Promoción de la salud y bienestar </v>
          </cell>
          <cell r="I807" t="str">
            <v>PSPIC</v>
          </cell>
          <cell r="J807" t="str">
            <v>No aplica</v>
          </cell>
          <cell r="K807" t="str">
            <v>Sesión</v>
          </cell>
          <cell r="L807" t="str">
            <v>Local</v>
          </cell>
          <cell r="M807" t="str">
            <v>4_CHAPINERO</v>
          </cell>
          <cell r="N807" t="str">
            <v>1_ENERO_2026</v>
          </cell>
          <cell r="O807" t="str">
            <v>352. Cuidado Continuo por una vida con bienestarComunitario20264_CHAPINERO1_ENERO_2026</v>
          </cell>
          <cell r="P807">
            <v>215123</v>
          </cell>
          <cell r="S807">
            <v>0</v>
          </cell>
          <cell r="T807">
            <v>0</v>
          </cell>
        </row>
        <row r="808">
          <cell r="F808" t="str">
            <v>362. Cuidado Continuo por una vida con bienestarComunitario2026</v>
          </cell>
          <cell r="G808" t="str">
            <v>Escuelas de liderazgo desde el barrismo social</v>
          </cell>
          <cell r="H808" t="str">
            <v xml:space="preserve">Promoción de la salud y bienestar </v>
          </cell>
          <cell r="I808" t="str">
            <v>PSPIC</v>
          </cell>
          <cell r="J808" t="str">
            <v>No aplica</v>
          </cell>
          <cell r="K808" t="str">
            <v>Sesión</v>
          </cell>
          <cell r="L808" t="str">
            <v>Distrito</v>
          </cell>
          <cell r="M808" t="str">
            <v>4_CHAPINERO</v>
          </cell>
          <cell r="N808" t="str">
            <v>1_ENERO_2026</v>
          </cell>
          <cell r="O808" t="str">
            <v>362. Cuidado Continuo por una vida con bienestarComunitario20264_CHAPINERO1_ENERO_2026</v>
          </cell>
          <cell r="P808">
            <v>140539</v>
          </cell>
          <cell r="S808">
            <v>0</v>
          </cell>
          <cell r="T808">
            <v>0</v>
          </cell>
        </row>
        <row r="809">
          <cell r="F809" t="str">
            <v>372. Cuidado Continuo por una vida con bienestarComunitario2026</v>
          </cell>
          <cell r="G809" t="str">
            <v xml:space="preserve">Escuelas de liderazgo desde el barrismo social - Gestión territorial </v>
          </cell>
          <cell r="H809" t="str">
            <v xml:space="preserve">Promoción de la salud y bienestar </v>
          </cell>
          <cell r="I809" t="str">
            <v>PSPIC</v>
          </cell>
          <cell r="J809" t="str">
            <v>No aplica</v>
          </cell>
          <cell r="K809" t="str">
            <v>Sesión</v>
          </cell>
          <cell r="L809" t="str">
            <v>Distrito</v>
          </cell>
          <cell r="M809" t="str">
            <v>4_CHAPINERO</v>
          </cell>
          <cell r="N809" t="str">
            <v>1_ENERO_2026</v>
          </cell>
          <cell r="O809" t="str">
            <v>372. Cuidado Continuo por una vida con bienestarComunitario20264_CHAPINERO1_ENERO_2026</v>
          </cell>
          <cell r="P809">
            <v>74584</v>
          </cell>
          <cell r="S809">
            <v>0</v>
          </cell>
          <cell r="T809">
            <v>0</v>
          </cell>
        </row>
        <row r="810">
          <cell r="F810" t="str">
            <v>382. Cuidado Continuo por una vida con bienestarComunitario2026</v>
          </cell>
          <cell r="G810" t="str">
            <v>Escuela para Comunidades activas construyendo bienestar y seguridad vial</v>
          </cell>
          <cell r="H810" t="str">
            <v xml:space="preserve">Promoción de la salud y bienestar </v>
          </cell>
          <cell r="I810" t="str">
            <v>PSPIC</v>
          </cell>
          <cell r="J810" t="str">
            <v>No aplica</v>
          </cell>
          <cell r="K810" t="str">
            <v>Sesión</v>
          </cell>
          <cell r="L810" t="str">
            <v>Local</v>
          </cell>
          <cell r="M810" t="str">
            <v>4_CHAPINERO</v>
          </cell>
          <cell r="N810" t="str">
            <v>1_ENERO_2026</v>
          </cell>
          <cell r="O810" t="str">
            <v>382. Cuidado Continuo por una vida con bienestarComunitario20264_CHAPINERO1_ENERO_2026</v>
          </cell>
          <cell r="P810">
            <v>355662</v>
          </cell>
          <cell r="S810">
            <v>2</v>
          </cell>
          <cell r="T810">
            <v>711324</v>
          </cell>
        </row>
        <row r="811">
          <cell r="F811" t="str">
            <v>392. Cuidado Continuo por una vida con bienestarComunitario2026</v>
          </cell>
          <cell r="G811" t="str">
            <v>Fortalecimiento de redes desde el barrismo social</v>
          </cell>
          <cell r="H811" t="str">
            <v xml:space="preserve">Promoción de la salud y bienestar </v>
          </cell>
          <cell r="I811" t="str">
            <v>PSPIC</v>
          </cell>
          <cell r="J811" t="str">
            <v>No aplica</v>
          </cell>
          <cell r="K811" t="str">
            <v>Sesión</v>
          </cell>
          <cell r="L811" t="str">
            <v>Local</v>
          </cell>
          <cell r="M811" t="str">
            <v>4_CHAPINERO</v>
          </cell>
          <cell r="N811" t="str">
            <v>1_ENERO_2026</v>
          </cell>
          <cell r="O811" t="str">
            <v>392. Cuidado Continuo por una vida con bienestarComunitario20264_CHAPINERO1_ENERO_2026</v>
          </cell>
          <cell r="P811">
            <v>140539</v>
          </cell>
          <cell r="S811">
            <v>0</v>
          </cell>
          <cell r="T811">
            <v>0</v>
          </cell>
        </row>
        <row r="812">
          <cell r="F812" t="str">
            <v>402. Cuidado Continuo por una vida con bienestarComunitario2026</v>
          </cell>
          <cell r="G812" t="str">
            <v xml:space="preserve">Fortalecimiento de redes desde el barrismo social - Gestión territorial </v>
          </cell>
          <cell r="H812" t="str">
            <v xml:space="preserve">Promoción de la salud y bienestar </v>
          </cell>
          <cell r="I812" t="str">
            <v>PSPIC</v>
          </cell>
          <cell r="J812" t="str">
            <v>No aplica</v>
          </cell>
          <cell r="K812" t="str">
            <v>Sesión</v>
          </cell>
          <cell r="L812" t="str">
            <v>Local</v>
          </cell>
          <cell r="M812" t="str">
            <v>4_CHAPINERO</v>
          </cell>
          <cell r="N812" t="str">
            <v>1_ENERO_2026</v>
          </cell>
          <cell r="O812" t="str">
            <v>402. Cuidado Continuo por una vida con bienestarComunitario20264_CHAPINERO1_ENERO_2026</v>
          </cell>
          <cell r="P812">
            <v>74584</v>
          </cell>
          <cell r="S812">
            <v>0</v>
          </cell>
          <cell r="T812">
            <v>0</v>
          </cell>
        </row>
        <row r="813">
          <cell r="F813" t="str">
            <v>412. Cuidado Continuo por una vida con bienestarComunitario2026</v>
          </cell>
          <cell r="G813" t="str">
            <v>Jornadas de tamizaje para la salud publica _Cuidate se feliz</v>
          </cell>
          <cell r="H813" t="str">
            <v>Alta externalidad</v>
          </cell>
          <cell r="I813" t="str">
            <v>PSPIC</v>
          </cell>
          <cell r="J813" t="str">
            <v>No aplica</v>
          </cell>
          <cell r="K813" t="str">
            <v>Jornada</v>
          </cell>
          <cell r="L813" t="str">
            <v>Local</v>
          </cell>
          <cell r="M813" t="str">
            <v>4_CHAPINERO</v>
          </cell>
          <cell r="N813" t="str">
            <v>1_ENERO_2026</v>
          </cell>
          <cell r="O813" t="str">
            <v>412. Cuidado Continuo por una vida con bienestarComunitario20264_CHAPINERO1_ENERO_2026</v>
          </cell>
          <cell r="P813">
            <v>621332</v>
          </cell>
          <cell r="S813">
            <v>10</v>
          </cell>
          <cell r="T813">
            <v>6213320</v>
          </cell>
        </row>
        <row r="814">
          <cell r="F814" t="str">
            <v>422. Cuidado Continuo por una vida con bienestarComunitario2026</v>
          </cell>
          <cell r="G814" t="str">
            <v>Jornadas de educación para la salud publica _Cuidate se feliz</v>
          </cell>
          <cell r="H814" t="str">
            <v xml:space="preserve">Promoción de la salud y bienestar </v>
          </cell>
          <cell r="I814" t="str">
            <v>PSPIC</v>
          </cell>
          <cell r="J814" t="str">
            <v>No aplica</v>
          </cell>
          <cell r="K814" t="str">
            <v>Jornada</v>
          </cell>
          <cell r="L814" t="str">
            <v>Local</v>
          </cell>
          <cell r="M814" t="str">
            <v>4_CHAPINERO</v>
          </cell>
          <cell r="N814" t="str">
            <v>1_ENERO_2026</v>
          </cell>
          <cell r="O814" t="str">
            <v>422. Cuidado Continuo por una vida con bienestarComunitario20264_CHAPINERO1_ENERO_2026</v>
          </cell>
          <cell r="P814">
            <v>340253</v>
          </cell>
          <cell r="S814">
            <v>10</v>
          </cell>
          <cell r="T814">
            <v>3402530</v>
          </cell>
        </row>
        <row r="815">
          <cell r="F815" t="str">
            <v>432. Cuidado Continuo por una vida con bienestarComunitario2026</v>
          </cell>
          <cell r="G815" t="str">
            <v>Jornadas de tamizaje de Prevención y detección temprana de factores de riesgo ITS</v>
          </cell>
          <cell r="H815" t="str">
            <v>Alta externalidad</v>
          </cell>
          <cell r="I815" t="str">
            <v>PSPIC</v>
          </cell>
          <cell r="J815" t="str">
            <v>No aplica</v>
          </cell>
          <cell r="K815" t="str">
            <v>Jornada</v>
          </cell>
          <cell r="L815" t="str">
            <v>Local</v>
          </cell>
          <cell r="M815" t="str">
            <v>4_CHAPINERO</v>
          </cell>
          <cell r="N815" t="str">
            <v>1_ENERO_2026</v>
          </cell>
          <cell r="O815" t="str">
            <v>432. Cuidado Continuo por una vida con bienestarComunitario20264_CHAPINERO1_ENERO_2026</v>
          </cell>
          <cell r="P815">
            <v>548596</v>
          </cell>
          <cell r="S815">
            <v>4</v>
          </cell>
          <cell r="T815">
            <v>2194384</v>
          </cell>
        </row>
        <row r="816">
          <cell r="F816" t="str">
            <v>442. Cuidado Continuo por una vida con bienestarComunitario2026</v>
          </cell>
          <cell r="G816" t="str">
            <v>Jornadas SPAcios de cuidado</v>
          </cell>
          <cell r="H816" t="str">
            <v xml:space="preserve">Promoción de la salud y bienestar </v>
          </cell>
          <cell r="I816" t="str">
            <v>PSPIC</v>
          </cell>
          <cell r="J816" t="str">
            <v>No aplica</v>
          </cell>
          <cell r="K816" t="str">
            <v>Jornada</v>
          </cell>
          <cell r="L816" t="str">
            <v>Local</v>
          </cell>
          <cell r="M816" t="str">
            <v>4_CHAPINERO</v>
          </cell>
          <cell r="N816" t="str">
            <v>1_ENERO_2026</v>
          </cell>
          <cell r="O816" t="str">
            <v>442. Cuidado Continuo por una vida con bienestarComunitario20264_CHAPINERO1_ENERO_2026</v>
          </cell>
          <cell r="P816">
            <v>711326</v>
          </cell>
          <cell r="S816">
            <v>4</v>
          </cell>
          <cell r="T816">
            <v>2845304</v>
          </cell>
        </row>
        <row r="817">
          <cell r="F817" t="str">
            <v>452. Cuidado Continuo por una vida con bienestarComunitario2026</v>
          </cell>
          <cell r="G817" t="str">
            <v>Jornadas SPAcios de cuidado-tamizaje de Prevención y detección temprana de factores de riesgo ITS_SPA</v>
          </cell>
          <cell r="H817" t="str">
            <v>Alta externalidad</v>
          </cell>
          <cell r="I817" t="str">
            <v>PSPIC</v>
          </cell>
          <cell r="J817" t="str">
            <v>No aplica</v>
          </cell>
          <cell r="K817" t="str">
            <v>Jornada</v>
          </cell>
          <cell r="L817" t="str">
            <v>Local</v>
          </cell>
          <cell r="M817" t="str">
            <v>4_CHAPINERO</v>
          </cell>
          <cell r="N817" t="str">
            <v>1_ENERO_2026</v>
          </cell>
          <cell r="O817" t="str">
            <v>452. Cuidado Continuo por una vida con bienestarComunitario20264_CHAPINERO1_ENERO_2026</v>
          </cell>
          <cell r="P817">
            <v>281078</v>
          </cell>
          <cell r="S817">
            <v>4</v>
          </cell>
          <cell r="T817">
            <v>1124312</v>
          </cell>
        </row>
        <row r="818">
          <cell r="F818" t="str">
            <v>462. Cuidado Continuo por una vida con bienestarEducativo 2026</v>
          </cell>
          <cell r="G818" t="str">
            <v>Jornadas de educación para la Salud y Bienestar</v>
          </cell>
          <cell r="H818" t="str">
            <v xml:space="preserve">Promoción de la salud y bienestar </v>
          </cell>
          <cell r="I818" t="str">
            <v>PSPIC</v>
          </cell>
          <cell r="J818" t="str">
            <v>No aplica</v>
          </cell>
          <cell r="K818" t="str">
            <v>Jornada</v>
          </cell>
          <cell r="L818" t="str">
            <v>Local</v>
          </cell>
          <cell r="M818" t="str">
            <v>4_CHAPINERO</v>
          </cell>
          <cell r="N818" t="str">
            <v>1_ENERO_2026</v>
          </cell>
          <cell r="O818" t="str">
            <v>462. Cuidado Continuo por una vida con bienestarEducativo 20264_CHAPINERO1_ENERO_2026</v>
          </cell>
          <cell r="P818">
            <v>2366976</v>
          </cell>
          <cell r="S818">
            <v>7</v>
          </cell>
          <cell r="T818">
            <v>16568832</v>
          </cell>
        </row>
        <row r="819">
          <cell r="F819" t="str">
            <v>472. Cuidado Continuo por una vida con bienestarLaboral2026</v>
          </cell>
          <cell r="G819" t="str">
            <v>Jornadas para el bienestar y cuidado  de los trabajadores informales</v>
          </cell>
          <cell r="H819" t="str">
            <v xml:space="preserve">Promoción de la salud y bienestar </v>
          </cell>
          <cell r="I819" t="str">
            <v>PSPIC</v>
          </cell>
          <cell r="J819" t="str">
            <v>No aplica</v>
          </cell>
          <cell r="K819" t="str">
            <v>Jornada</v>
          </cell>
          <cell r="L819" t="str">
            <v>Local</v>
          </cell>
          <cell r="M819" t="str">
            <v>4_CHAPINERO</v>
          </cell>
          <cell r="N819" t="str">
            <v>1_ENERO_2026</v>
          </cell>
          <cell r="O819" t="str">
            <v>472. Cuidado Continuo por una vida con bienestarLaboral20264_CHAPINERO1_ENERO_2026</v>
          </cell>
          <cell r="P819">
            <v>110336</v>
          </cell>
          <cell r="S819">
            <v>1</v>
          </cell>
          <cell r="T819">
            <v>110336</v>
          </cell>
        </row>
        <row r="820">
          <cell r="F820" t="str">
            <v>482. Cuidado Continuo por una vida con bienestarComunitario2026</v>
          </cell>
          <cell r="G820" t="str">
            <v>Sesiones Cuidate se feliz kids y gestion integral de la infancia y adolescencia en el espacio publico.</v>
          </cell>
          <cell r="H820" t="str">
            <v xml:space="preserve">Promoción de la salud y bienestar </v>
          </cell>
          <cell r="I820" t="str">
            <v>PSPIC</v>
          </cell>
          <cell r="J820" t="str">
            <v>No aplica</v>
          </cell>
          <cell r="K820" t="str">
            <v>Jornada</v>
          </cell>
          <cell r="L820" t="str">
            <v>Local</v>
          </cell>
          <cell r="M820" t="str">
            <v>4_CHAPINERO</v>
          </cell>
          <cell r="N820" t="str">
            <v>1_ENERO_2026</v>
          </cell>
          <cell r="O820" t="str">
            <v>482. Cuidado Continuo por una vida con bienestarComunitario20264_CHAPINERO1_ENERO_2026</v>
          </cell>
          <cell r="P820">
            <v>430247</v>
          </cell>
          <cell r="S820">
            <v>1</v>
          </cell>
          <cell r="T820">
            <v>430247</v>
          </cell>
        </row>
        <row r="821">
          <cell r="F821" t="str">
            <v>492. Cuidado Continuo por una vida con bienestarComunitario2026</v>
          </cell>
          <cell r="G821" t="str">
            <v>Comunidades saludables: vive la noche con bienestar y seguridad vial</v>
          </cell>
          <cell r="H821" t="str">
            <v xml:space="preserve">Promoción de la salud y bienestar </v>
          </cell>
          <cell r="I821" t="str">
            <v>PSPIC</v>
          </cell>
          <cell r="J821" t="str">
            <v>No aplica</v>
          </cell>
          <cell r="K821" t="str">
            <v>Jornada</v>
          </cell>
          <cell r="L821" t="str">
            <v>Local</v>
          </cell>
          <cell r="M821" t="str">
            <v>4_CHAPINERO</v>
          </cell>
          <cell r="N821" t="str">
            <v>1_ENERO_2026</v>
          </cell>
          <cell r="O821" t="str">
            <v>492. Cuidado Continuo por una vida con bienestarComunitario20264_CHAPINERO1_ENERO_2026</v>
          </cell>
          <cell r="P821">
            <v>711326</v>
          </cell>
          <cell r="S821">
            <v>20</v>
          </cell>
          <cell r="T821">
            <v>14226520</v>
          </cell>
        </row>
        <row r="822">
          <cell r="F822" t="str">
            <v>502. Cuidado Continuo por una vida con bienestarComunitario2026</v>
          </cell>
          <cell r="G822" t="str">
            <v xml:space="preserve">Sesiones para Comunidades activas construyendo bienestar y seguridad vial </v>
          </cell>
          <cell r="H822" t="str">
            <v xml:space="preserve">Promoción de la salud y bienestar </v>
          </cell>
          <cell r="I822" t="str">
            <v>PSPIC</v>
          </cell>
          <cell r="J822" t="str">
            <v>No aplica</v>
          </cell>
          <cell r="K822" t="str">
            <v>Sesión</v>
          </cell>
          <cell r="L822" t="str">
            <v>Local</v>
          </cell>
          <cell r="M822" t="str">
            <v>4_CHAPINERO</v>
          </cell>
          <cell r="N822" t="str">
            <v>1_ENERO_2026</v>
          </cell>
          <cell r="O822" t="str">
            <v>502. Cuidado Continuo por una vida con bienestarComunitario20264_CHAPINERO1_ENERO_2026</v>
          </cell>
          <cell r="P822">
            <v>266747</v>
          </cell>
          <cell r="S822">
            <v>3</v>
          </cell>
          <cell r="T822">
            <v>800241</v>
          </cell>
        </row>
        <row r="823">
          <cell r="F823" t="str">
            <v>512. Cuidado Continuo por una vida con bienestarComunitario2026</v>
          </cell>
          <cell r="G823" t="str">
            <v>Gestion y seguimiento de acciones de educacion para la salud publica promocion bienestar emocional la cultura ciudadana y prevencion consumo nocivo de alcohol_seguridad vial</v>
          </cell>
          <cell r="H823" t="str">
            <v xml:space="preserve">Promoción de la salud y bienestar </v>
          </cell>
          <cell r="I823" t="str">
            <v>PSPIC</v>
          </cell>
          <cell r="J823" t="str">
            <v>No aplica</v>
          </cell>
          <cell r="K823" t="str">
            <v>Plan de acción</v>
          </cell>
          <cell r="L823" t="str">
            <v>Distrito</v>
          </cell>
          <cell r="M823" t="str">
            <v>4_CHAPINERO</v>
          </cell>
          <cell r="N823" t="str">
            <v>1_ENERO_2026</v>
          </cell>
          <cell r="O823" t="str">
            <v>512. Cuidado Continuo por una vida con bienestarComunitario20264_CHAPINERO1_ENERO_2026</v>
          </cell>
          <cell r="P823">
            <v>5621568</v>
          </cell>
          <cell r="S823">
            <v>0</v>
          </cell>
          <cell r="T823">
            <v>0</v>
          </cell>
        </row>
        <row r="824">
          <cell r="F824" t="str">
            <v>522. Cuidado Continuo por una vida con bienestarComunitario2026</v>
          </cell>
          <cell r="G824" t="str">
            <v xml:space="preserve">Escucha activa: conectando con el bienestar </v>
          </cell>
          <cell r="H824" t="str">
            <v>Gestión del Riesgo para el Bienestar Colectivo en los Territorios</v>
          </cell>
          <cell r="I824" t="str">
            <v>PSPIC</v>
          </cell>
          <cell r="J824" t="str">
            <v>No aplica</v>
          </cell>
          <cell r="K824" t="str">
            <v>Jornada</v>
          </cell>
          <cell r="L824" t="str">
            <v>Local</v>
          </cell>
          <cell r="M824" t="str">
            <v>4_CHAPINERO</v>
          </cell>
          <cell r="N824" t="str">
            <v>1_ENERO_2026</v>
          </cell>
          <cell r="O824" t="str">
            <v>522. Cuidado Continuo por una vida con bienestarComunitario20264_CHAPINERO1_ENERO_2026</v>
          </cell>
          <cell r="P824">
            <v>711326</v>
          </cell>
          <cell r="S824">
            <v>3</v>
          </cell>
          <cell r="T824">
            <v>2133978</v>
          </cell>
        </row>
        <row r="825">
          <cell r="F825" t="str">
            <v>532. Cuidado Continuo por una vida con bienestarComunitario2026</v>
          </cell>
          <cell r="G825" t="str">
            <v xml:space="preserve">Cuentero en  educacion para la salud publica _CuidArte_ Cuidandonos a traves del arte </v>
          </cell>
          <cell r="H825" t="str">
            <v xml:space="preserve">Promoción de la salud y bienestar </v>
          </cell>
          <cell r="I825" t="str">
            <v>PSPIC</v>
          </cell>
          <cell r="J825" t="str">
            <v>No aplica</v>
          </cell>
          <cell r="K825" t="str">
            <v>Plan de acción</v>
          </cell>
          <cell r="L825" t="str">
            <v>Zonal</v>
          </cell>
          <cell r="M825" t="str">
            <v>4_CHAPINERO</v>
          </cell>
          <cell r="N825" t="str">
            <v>1_ENERO_2026</v>
          </cell>
          <cell r="O825" t="str">
            <v>532. Cuidado Continuo por una vida con bienestarComunitario20264_CHAPINERO1_ENERO_2026</v>
          </cell>
          <cell r="P825">
            <v>5621568</v>
          </cell>
          <cell r="S825">
            <v>1</v>
          </cell>
          <cell r="T825">
            <v>5621568</v>
          </cell>
        </row>
        <row r="826">
          <cell r="F826" t="str">
            <v>542. Cuidado Continuo por una vida con bienestarComunitario2026</v>
          </cell>
          <cell r="G826" t="str">
            <v xml:space="preserve">Sesiones cuidarte_ cuidandonos a traves del arte </v>
          </cell>
          <cell r="H826" t="str">
            <v xml:space="preserve">Promoción de la salud y bienestar </v>
          </cell>
          <cell r="I826" t="str">
            <v>PSPIC</v>
          </cell>
          <cell r="J826" t="str">
            <v>No aplica</v>
          </cell>
          <cell r="K826" t="str">
            <v>Sesión</v>
          </cell>
          <cell r="L826" t="str">
            <v>Local</v>
          </cell>
          <cell r="M826" t="str">
            <v>4_CHAPINERO</v>
          </cell>
          <cell r="N826" t="str">
            <v>1_ENERO_2026</v>
          </cell>
          <cell r="O826" t="str">
            <v>542. Cuidado Continuo por una vida con bienestarComunitario20264_CHAPINERO1_ENERO_2026</v>
          </cell>
          <cell r="P826">
            <v>285702</v>
          </cell>
          <cell r="S826">
            <v>48</v>
          </cell>
          <cell r="T826">
            <v>13713696</v>
          </cell>
        </row>
        <row r="827">
          <cell r="F827" t="str">
            <v>552. Cuidado Continuo por una vida con bienestarComunitario2026</v>
          </cell>
          <cell r="G827" t="str">
            <v>Reconocimiento del cuerpo a traves del arte _ Circuito de la salud para mas bienestar _ Cuidarte</v>
          </cell>
          <cell r="H827" t="str">
            <v xml:space="preserve">Promoción de la salud y bienestar </v>
          </cell>
          <cell r="I827" t="str">
            <v>PSPIC</v>
          </cell>
          <cell r="J827" t="str">
            <v>No aplica</v>
          </cell>
          <cell r="K827" t="str">
            <v>Sesión</v>
          </cell>
          <cell r="L827" t="str">
            <v>Local</v>
          </cell>
          <cell r="M827" t="str">
            <v>4_CHAPINERO</v>
          </cell>
          <cell r="N827" t="str">
            <v>1_ENERO_2026</v>
          </cell>
          <cell r="O827" t="str">
            <v>552. Cuidado Continuo por una vida con bienestarComunitario20264_CHAPINERO1_ENERO_2026</v>
          </cell>
          <cell r="P827">
            <v>380935</v>
          </cell>
          <cell r="S827">
            <v>4</v>
          </cell>
          <cell r="T827">
            <v>1523740</v>
          </cell>
        </row>
        <row r="828">
          <cell r="F828" t="str">
            <v>562. Cuidado Continuo por una vida con bienestarComunitario2026</v>
          </cell>
          <cell r="G828" t="str">
            <v>SPAcios educativos de bienestar (jóvenes, alcohol, población especial (PPL-SRPA)</v>
          </cell>
          <cell r="H828" t="str">
            <v xml:space="preserve">Promoción de la salud y bienestar </v>
          </cell>
          <cell r="I828" t="str">
            <v>PSPIC</v>
          </cell>
          <cell r="J828" t="str">
            <v>No aplica</v>
          </cell>
          <cell r="K828" t="str">
            <v>Sesión</v>
          </cell>
          <cell r="L828" t="str">
            <v>Local</v>
          </cell>
          <cell r="M828" t="str">
            <v>4_CHAPINERO</v>
          </cell>
          <cell r="N828" t="str">
            <v>1_ENERO_2026</v>
          </cell>
          <cell r="O828" t="str">
            <v>562. Cuidado Continuo por una vida con bienestarComunitario20264_CHAPINERO1_ENERO_2026</v>
          </cell>
          <cell r="P828">
            <v>266747</v>
          </cell>
          <cell r="S828">
            <v>26</v>
          </cell>
          <cell r="T828">
            <v>6935422</v>
          </cell>
        </row>
        <row r="829">
          <cell r="F829" t="str">
            <v>572. Cuidado Continuo por una vida con bienestarComunitario2026</v>
          </cell>
          <cell r="G829" t="str">
            <v>SPAcios breves de bienestar (jóvenes, alcohol, población especial (PPL-SRPA)</v>
          </cell>
          <cell r="H829" t="str">
            <v>Gestión del Riesgo para el Bienestar Colectivo en los Territorios</v>
          </cell>
          <cell r="I829" t="str">
            <v>PSPIC</v>
          </cell>
          <cell r="J829" t="str">
            <v>No aplica</v>
          </cell>
          <cell r="K829" t="str">
            <v>Sesión</v>
          </cell>
          <cell r="L829" t="str">
            <v>Local</v>
          </cell>
          <cell r="M829" t="str">
            <v>4_CHAPINERO</v>
          </cell>
          <cell r="N829" t="str">
            <v>1_ENERO_2026</v>
          </cell>
          <cell r="O829" t="str">
            <v>572. Cuidado Continuo por una vida con bienestarComunitario20264_CHAPINERO1_ENERO_2026</v>
          </cell>
          <cell r="P829">
            <v>88916</v>
          </cell>
          <cell r="S829">
            <v>92</v>
          </cell>
          <cell r="T829">
            <v>8180272</v>
          </cell>
        </row>
        <row r="830">
          <cell r="F830" t="str">
            <v>582. Cuidado Continuo por una vida con bienestarEducativo 2026</v>
          </cell>
          <cell r="G830" t="str">
            <v>Guardianes de la Salud</v>
          </cell>
          <cell r="H830" t="str">
            <v xml:space="preserve">Promoción de la salud y bienestar </v>
          </cell>
          <cell r="I830" t="str">
            <v>PSPIC</v>
          </cell>
          <cell r="J830" t="str">
            <v>No aplica</v>
          </cell>
          <cell r="K830" t="str">
            <v xml:space="preserve"> Jornadas</v>
          </cell>
          <cell r="L830" t="str">
            <v>Local</v>
          </cell>
          <cell r="M830" t="str">
            <v>4_CHAPINERO</v>
          </cell>
          <cell r="N830" t="str">
            <v>1_ENERO_2026</v>
          </cell>
          <cell r="O830" t="str">
            <v>582. Cuidado Continuo por una vida con bienestarEducativo 20264_CHAPINERO1_ENERO_2026</v>
          </cell>
          <cell r="P830">
            <v>562157</v>
          </cell>
          <cell r="S830">
            <v>2</v>
          </cell>
          <cell r="T830">
            <v>1124314</v>
          </cell>
        </row>
        <row r="831">
          <cell r="F831" t="str">
            <v>592. Cuidado Continuo por una vida con bienestarEducativo 2026</v>
          </cell>
          <cell r="G831" t="str">
            <v>Entornos Inspiradores son MAS Bienestar</v>
          </cell>
          <cell r="H831" t="str">
            <v xml:space="preserve">Promoción de la salud y bienestar </v>
          </cell>
          <cell r="I831" t="str">
            <v>PSPIC</v>
          </cell>
          <cell r="J831" t="str">
            <v>No aplica</v>
          </cell>
          <cell r="K831" t="str">
            <v>Plan de acción</v>
          </cell>
          <cell r="L831" t="str">
            <v>Zonal</v>
          </cell>
          <cell r="M831" t="str">
            <v>4_CHAPINERO</v>
          </cell>
          <cell r="N831" t="str">
            <v>1_ENERO_2026</v>
          </cell>
          <cell r="O831" t="str">
            <v>592. Cuidado Continuo por una vida con bienestarEducativo 20264_CHAPINERO1_ENERO_2026</v>
          </cell>
          <cell r="P831">
            <v>14226512</v>
          </cell>
          <cell r="S831">
            <v>0</v>
          </cell>
          <cell r="T831">
            <v>0</v>
          </cell>
        </row>
        <row r="832">
          <cell r="F832" t="str">
            <v>602. Cuidado Continuo por una vida con bienestarEducativo 2026</v>
          </cell>
          <cell r="G832" t="str">
            <v>Embajadores del Bienestar</v>
          </cell>
          <cell r="H832" t="str">
            <v xml:space="preserve">Promoción de la salud y bienestar </v>
          </cell>
          <cell r="I832" t="str">
            <v>PSPIC</v>
          </cell>
          <cell r="J832" t="str">
            <v>No aplica</v>
          </cell>
          <cell r="K832" t="str">
            <v>Sesión</v>
          </cell>
          <cell r="L832" t="str">
            <v>Local</v>
          </cell>
          <cell r="M832" t="str">
            <v>4_CHAPINERO</v>
          </cell>
          <cell r="N832" t="str">
            <v>1_ENERO_2026</v>
          </cell>
          <cell r="O832" t="str">
            <v>602. Cuidado Continuo por una vida con bienestarEducativo 20264_CHAPINERO1_ENERO_2026</v>
          </cell>
          <cell r="P832">
            <v>105404</v>
          </cell>
          <cell r="S832">
            <v>15</v>
          </cell>
          <cell r="T832">
            <v>1581060</v>
          </cell>
        </row>
        <row r="833">
          <cell r="F833" t="str">
            <v>612. Cuidado Continuo por una vida con bienestarEducativo 2026</v>
          </cell>
          <cell r="G833" t="str">
            <v>SPAcios educativos de bienestar - ZOE -ZOU</v>
          </cell>
          <cell r="H833" t="str">
            <v xml:space="preserve">Promoción de la salud y bienestar </v>
          </cell>
          <cell r="I833" t="str">
            <v>PSPIC</v>
          </cell>
          <cell r="J833" t="str">
            <v>No aplica</v>
          </cell>
          <cell r="K833" t="str">
            <v>Sesión</v>
          </cell>
          <cell r="L833" t="str">
            <v>Local</v>
          </cell>
          <cell r="M833" t="str">
            <v>4_CHAPINERO</v>
          </cell>
          <cell r="N833" t="str">
            <v>1_ENERO_2026</v>
          </cell>
          <cell r="O833" t="str">
            <v>612. Cuidado Continuo por una vida con bienestarEducativo 20264_CHAPINERO1_ENERO_2026</v>
          </cell>
          <cell r="P833">
            <v>266747</v>
          </cell>
          <cell r="S833">
            <v>21</v>
          </cell>
          <cell r="T833">
            <v>5601687</v>
          </cell>
        </row>
        <row r="834">
          <cell r="F834" t="str">
            <v>622. Cuidado Continuo por una vida con bienestarEducativo 2026</v>
          </cell>
          <cell r="G834" t="str">
            <v>Identificación del riesgo nutricional visual y auditivo</v>
          </cell>
          <cell r="H834" t="str">
            <v>Alta externalidad</v>
          </cell>
          <cell r="I834" t="str">
            <v>PSPIC</v>
          </cell>
          <cell r="J834" t="str">
            <v>No aplica</v>
          </cell>
          <cell r="K834" t="str">
            <v>Plan de acción</v>
          </cell>
          <cell r="L834" t="str">
            <v>Zonal</v>
          </cell>
          <cell r="M834" t="str">
            <v>4_CHAPINERO</v>
          </cell>
          <cell r="N834" t="str">
            <v>1_ENERO_2026</v>
          </cell>
          <cell r="O834" t="str">
            <v>622. Cuidado Continuo por una vida con bienestarEducativo 20264_CHAPINERO1_ENERO_2026</v>
          </cell>
          <cell r="P834">
            <v>13610112</v>
          </cell>
          <cell r="S834">
            <v>0</v>
          </cell>
          <cell r="T834">
            <v>0</v>
          </cell>
        </row>
        <row r="835">
          <cell r="F835" t="str">
            <v>632. Cuidado Continuo por una vida con bienestarEducativo 2026</v>
          </cell>
          <cell r="G835" t="str">
            <v>Sexualidad hablar sin incomodidad</v>
          </cell>
          <cell r="H835" t="str">
            <v>Alta externalidad</v>
          </cell>
          <cell r="I835" t="str">
            <v>PSPIC</v>
          </cell>
          <cell r="J835" t="str">
            <v>No aplica</v>
          </cell>
          <cell r="K835" t="str">
            <v>Sesión</v>
          </cell>
          <cell r="L835" t="str">
            <v>Local</v>
          </cell>
          <cell r="M835" t="str">
            <v>4_CHAPINERO</v>
          </cell>
          <cell r="N835" t="str">
            <v>1_ENERO_2026</v>
          </cell>
          <cell r="O835" t="str">
            <v>632. Cuidado Continuo por una vida con bienestarEducativo 20264_CHAPINERO1_ENERO_2026</v>
          </cell>
          <cell r="P835">
            <v>105404</v>
          </cell>
          <cell r="S835">
            <v>11</v>
          </cell>
          <cell r="T835">
            <v>1159444</v>
          </cell>
        </row>
        <row r="836">
          <cell r="F836" t="str">
            <v>642. Cuidado Continuo por una vida con bienestarEducativo 2026</v>
          </cell>
          <cell r="G836" t="str">
            <v>Salud mental es MAS Bienestar</v>
          </cell>
          <cell r="H836" t="str">
            <v>Gestión del Riesgo para el Bienestar Colectivo en los Territorios</v>
          </cell>
          <cell r="I836" t="str">
            <v>PSPIC</v>
          </cell>
          <cell r="J836" t="str">
            <v>No aplica</v>
          </cell>
          <cell r="K836" t="str">
            <v>Sesión</v>
          </cell>
          <cell r="L836" t="str">
            <v>Local</v>
          </cell>
          <cell r="M836" t="str">
            <v>4_CHAPINERO</v>
          </cell>
          <cell r="N836" t="str">
            <v>1_ENERO_2026</v>
          </cell>
          <cell r="O836" t="str">
            <v>642. Cuidado Continuo por una vida con bienestarEducativo 20264_CHAPINERO1_ENERO_2026</v>
          </cell>
          <cell r="P836">
            <v>137765</v>
          </cell>
          <cell r="S836">
            <v>32</v>
          </cell>
          <cell r="T836">
            <v>4408480</v>
          </cell>
        </row>
        <row r="837">
          <cell r="F837" t="str">
            <v>652. Cuidado Continuo por una vida con bienestarEducativo 2026</v>
          </cell>
          <cell r="G837" t="str">
            <v>Conectando con el cuidado emocional</v>
          </cell>
          <cell r="H837" t="str">
            <v>Gestión del Riesgo para el Bienestar Colectivo en los Territorios</v>
          </cell>
          <cell r="I837" t="str">
            <v>PSPIC</v>
          </cell>
          <cell r="J837" t="str">
            <v>No aplica</v>
          </cell>
          <cell r="K837" t="str">
            <v>Sesión</v>
          </cell>
          <cell r="L837" t="str">
            <v>Local</v>
          </cell>
          <cell r="M837" t="str">
            <v>4_CHAPINERO</v>
          </cell>
          <cell r="N837" t="str">
            <v>1_ENERO_2026</v>
          </cell>
          <cell r="O837" t="str">
            <v>652. Cuidado Continuo por una vida con bienestarEducativo 20264_CHAPINERO1_ENERO_2026</v>
          </cell>
          <cell r="P837">
            <v>105404</v>
          </cell>
          <cell r="S837">
            <v>43</v>
          </cell>
          <cell r="T837">
            <v>4532372</v>
          </cell>
        </row>
        <row r="838">
          <cell r="F838" t="str">
            <v>662. Cuidado Continuo por una vida con bienestarEducativo 2026</v>
          </cell>
          <cell r="G838" t="str">
            <v>Prevención y detección temprana de factores de riesgo ITS</v>
          </cell>
          <cell r="H838" t="str">
            <v>Gestión del Riesgo para el Bienestar Colectivo en los Territorios</v>
          </cell>
          <cell r="I838" t="str">
            <v>PSPIC</v>
          </cell>
          <cell r="J838" t="str">
            <v>No aplica</v>
          </cell>
          <cell r="K838" t="str">
            <v>Jornada</v>
          </cell>
          <cell r="L838" t="str">
            <v>Local</v>
          </cell>
          <cell r="M838" t="str">
            <v>4_CHAPINERO</v>
          </cell>
          <cell r="N838" t="str">
            <v>1_ENERO_2026</v>
          </cell>
          <cell r="O838" t="str">
            <v>662. Cuidado Continuo por una vida con bienestarEducativo 20264_CHAPINERO1_ENERO_2026</v>
          </cell>
          <cell r="P838">
            <v>199714</v>
          </cell>
          <cell r="S838">
            <v>7</v>
          </cell>
          <cell r="T838">
            <v>1397998</v>
          </cell>
        </row>
        <row r="839">
          <cell r="F839" t="str">
            <v>672. Cuidado Continuo por una vida con bienestarEducativo 2026</v>
          </cell>
          <cell r="G839" t="str">
            <v xml:space="preserve">SPAcios breves de bienestar ZOU -ZOE </v>
          </cell>
          <cell r="H839" t="str">
            <v>Gestión del Riesgo para el Bienestar Colectivo en los Territorios</v>
          </cell>
          <cell r="I839" t="str">
            <v>PSPIC</v>
          </cell>
          <cell r="J839" t="str">
            <v>No aplica</v>
          </cell>
          <cell r="K839" t="str">
            <v>Sesión</v>
          </cell>
          <cell r="L839" t="str">
            <v>Local</v>
          </cell>
          <cell r="M839" t="str">
            <v>4_CHAPINERO</v>
          </cell>
          <cell r="N839" t="str">
            <v>1_ENERO_2026</v>
          </cell>
          <cell r="O839" t="str">
            <v>672. Cuidado Continuo por una vida con bienestarEducativo 20264_CHAPINERO1_ENERO_2026</v>
          </cell>
          <cell r="P839">
            <v>88916</v>
          </cell>
          <cell r="S839">
            <v>48</v>
          </cell>
          <cell r="T839">
            <v>4267968</v>
          </cell>
        </row>
        <row r="840">
          <cell r="F840" t="str">
            <v>682. Cuidado Continuo por una vida con bienestarInstitucional2026</v>
          </cell>
          <cell r="G840" t="str">
            <v>Seguimiento a condiciones de salud en casos prioritarios en Instituciones de protección y atención</v>
          </cell>
          <cell r="H840" t="str">
            <v>Gestión del Riesgo para el Bienestar Colectivo en los Territorios</v>
          </cell>
          <cell r="I840" t="str">
            <v>PSPIC</v>
          </cell>
          <cell r="J840" t="str">
            <v>No aplica</v>
          </cell>
          <cell r="K840" t="str">
            <v>Sesión</v>
          </cell>
          <cell r="L840" t="str">
            <v>Local</v>
          </cell>
          <cell r="M840" t="str">
            <v>4_CHAPINERO</v>
          </cell>
          <cell r="N840" t="str">
            <v>1_ENERO_2026</v>
          </cell>
          <cell r="O840" t="str">
            <v>682. Cuidado Continuo por una vida con bienestarInstitucional20264_CHAPINERO1_ENERO_2026</v>
          </cell>
          <cell r="P840">
            <v>105404</v>
          </cell>
          <cell r="S840">
            <v>2</v>
          </cell>
          <cell r="T840">
            <v>210808</v>
          </cell>
        </row>
        <row r="841">
          <cell r="F841" t="str">
            <v>692. Cuidado Continuo por una vida con bienestarInstitucional2026</v>
          </cell>
          <cell r="G841" t="str">
            <v>Identificación de riesgos a través de aplicación de tamizajes en Instituciones de protección y atención</v>
          </cell>
          <cell r="H841" t="str">
            <v>Alta externalidad</v>
          </cell>
          <cell r="I841" t="str">
            <v>PSPIC</v>
          </cell>
          <cell r="J841" t="str">
            <v>No aplica</v>
          </cell>
          <cell r="K841" t="str">
            <v>Sesión</v>
          </cell>
          <cell r="L841" t="str">
            <v>Local</v>
          </cell>
          <cell r="M841" t="str">
            <v>4_CHAPINERO</v>
          </cell>
          <cell r="N841" t="str">
            <v>1_ENERO_2026</v>
          </cell>
          <cell r="O841" t="str">
            <v>692. Cuidado Continuo por una vida con bienestarInstitucional20264_CHAPINERO1_ENERO_2026</v>
          </cell>
          <cell r="P841">
            <v>105404</v>
          </cell>
          <cell r="S841">
            <v>4</v>
          </cell>
          <cell r="T841">
            <v>421616</v>
          </cell>
        </row>
        <row r="842">
          <cell r="F842" t="str">
            <v>702. Cuidado Continuo por una vida con bienestarInstitucional2026</v>
          </cell>
          <cell r="G842" t="str">
            <v>Instituciones sostenibles por la Salud Ambiental</v>
          </cell>
          <cell r="H842" t="str">
            <v xml:space="preserve">Promoción de la salud y bienestar </v>
          </cell>
          <cell r="I842" t="str">
            <v>PSPIC</v>
          </cell>
          <cell r="J842" t="str">
            <v>No aplica</v>
          </cell>
          <cell r="K842" t="str">
            <v>Sesión</v>
          </cell>
          <cell r="L842" t="str">
            <v>Local</v>
          </cell>
          <cell r="M842" t="str">
            <v>4_CHAPINERO</v>
          </cell>
          <cell r="N842" t="str">
            <v>1_ENERO_2026</v>
          </cell>
          <cell r="O842" t="str">
            <v>702. Cuidado Continuo por una vida con bienestarInstitucional20264_CHAPINERO1_ENERO_2026</v>
          </cell>
          <cell r="P842">
            <v>74893</v>
          </cell>
          <cell r="S842">
            <v>0</v>
          </cell>
          <cell r="T842">
            <v>0</v>
          </cell>
        </row>
        <row r="843">
          <cell r="F843" t="str">
            <v>712. Cuidado Continuo por una vida con bienestarLaboral2026</v>
          </cell>
          <cell r="G843" t="str">
            <v>Caracterización de las unidades de trabajo informal de mediano y bajo impacto</v>
          </cell>
          <cell r="H843" t="str">
            <v>Gestión del Riesgo para el Bienestar Colectivo en los Territorios</v>
          </cell>
          <cell r="I843" t="str">
            <v>PSPIC</v>
          </cell>
          <cell r="J843" t="str">
            <v>No aplica</v>
          </cell>
          <cell r="K843" t="str">
            <v>Caracterización</v>
          </cell>
          <cell r="L843" t="str">
            <v>Local</v>
          </cell>
          <cell r="M843" t="str">
            <v>4_CHAPINERO</v>
          </cell>
          <cell r="N843" t="str">
            <v>1_ENERO_2026</v>
          </cell>
          <cell r="O843" t="str">
            <v>712. Cuidado Continuo por una vida con bienestarLaboral20264_CHAPINERO1_ENERO_2026</v>
          </cell>
          <cell r="P843">
            <v>59965</v>
          </cell>
          <cell r="S843">
            <v>31</v>
          </cell>
          <cell r="T843">
            <v>1858915</v>
          </cell>
        </row>
        <row r="844">
          <cell r="F844" t="str">
            <v>722. Cuidado Continuo por una vida con bienestarLaboral2026</v>
          </cell>
          <cell r="G844" t="str">
            <v>Caracterización de las unidades de trabajo informal de alto impacto</v>
          </cell>
          <cell r="H844" t="str">
            <v>Gestión del Riesgo para el Bienestar Colectivo en los Territorios</v>
          </cell>
          <cell r="I844" t="str">
            <v>PSPIC</v>
          </cell>
          <cell r="J844" t="str">
            <v>No aplica</v>
          </cell>
          <cell r="K844" t="str">
            <v>Caracterización</v>
          </cell>
          <cell r="L844" t="str">
            <v>Local</v>
          </cell>
          <cell r="M844" t="str">
            <v>4_CHAPINERO</v>
          </cell>
          <cell r="N844" t="str">
            <v>1_ENERO_2026</v>
          </cell>
          <cell r="O844" t="str">
            <v>722. Cuidado Continuo por una vida con bienestarLaboral20264_CHAPINERO1_ENERO_2026</v>
          </cell>
          <cell r="P844">
            <v>99830</v>
          </cell>
          <cell r="S844">
            <v>16</v>
          </cell>
          <cell r="T844">
            <v>1597280</v>
          </cell>
        </row>
        <row r="845">
          <cell r="F845" t="str">
            <v>732. Cuidado Continuo por una vida con bienestarLaboral2026</v>
          </cell>
          <cell r="G845" t="str">
            <v>Asesoría para el mejoramiento de las condiciones de salud y trabajo en las unidades de trabajo informal de mediano y bajo impacto</v>
          </cell>
          <cell r="H845" t="str">
            <v>Gestión del Riesgo para el Bienestar Colectivo en los Territorios</v>
          </cell>
          <cell r="I845" t="str">
            <v>PSPIC</v>
          </cell>
          <cell r="J845" t="str">
            <v>No aplica</v>
          </cell>
          <cell r="K845" t="str">
            <v>Unidad de trabajo informal</v>
          </cell>
          <cell r="L845" t="str">
            <v>Local</v>
          </cell>
          <cell r="M845" t="str">
            <v>4_CHAPINERO</v>
          </cell>
          <cell r="N845" t="str">
            <v>1_ENERO_2026</v>
          </cell>
          <cell r="O845" t="str">
            <v>732. Cuidado Continuo por una vida con bienestarLaboral20264_CHAPINERO1_ENERO_2026</v>
          </cell>
          <cell r="P845">
            <v>220671</v>
          </cell>
          <cell r="S845">
            <v>0</v>
          </cell>
          <cell r="T845">
            <v>0</v>
          </cell>
        </row>
        <row r="846">
          <cell r="F846" t="str">
            <v>742. Cuidado Continuo por una vida con bienestarLaboral2026</v>
          </cell>
          <cell r="G846" t="str">
            <v>Asesoría para el mejoramiento de las condiciones de salud y trabajo en las unidades de trabajo informal de alto impacto</v>
          </cell>
          <cell r="H846" t="str">
            <v>Gestión del Riesgo para el Bienestar Colectivo en los Territorios</v>
          </cell>
          <cell r="I846" t="str">
            <v>PSPIC</v>
          </cell>
          <cell r="J846" t="str">
            <v>No aplica</v>
          </cell>
          <cell r="K846" t="str">
            <v>Unidad de trabajo informal</v>
          </cell>
          <cell r="L846" t="str">
            <v>Local</v>
          </cell>
          <cell r="M846" t="str">
            <v>4_CHAPINERO</v>
          </cell>
          <cell r="N846" t="str">
            <v>1_ENERO_2026</v>
          </cell>
          <cell r="O846" t="str">
            <v>742. Cuidado Continuo por una vida con bienestarLaboral20264_CHAPINERO1_ENERO_2026</v>
          </cell>
          <cell r="P846">
            <v>367374</v>
          </cell>
          <cell r="S846">
            <v>0</v>
          </cell>
          <cell r="T846">
            <v>0</v>
          </cell>
        </row>
        <row r="847">
          <cell r="F847" t="str">
            <v>752. Cuidado Continuo por una vida con bienestarLaboral2026</v>
          </cell>
          <cell r="G847" t="str">
            <v xml:space="preserve">Asesoría para el mejoramiento de las condiciones de salud en los trabajadores y trabajadoras de las unidades de trabajo informal </v>
          </cell>
          <cell r="H847" t="str">
            <v>Gestión del Riesgo para el Bienestar Colectivo en los Territorios</v>
          </cell>
          <cell r="I847" t="str">
            <v>PSPIC</v>
          </cell>
          <cell r="J847" t="str">
            <v>No aplica</v>
          </cell>
          <cell r="K847" t="str">
            <v>Asesoría</v>
          </cell>
          <cell r="L847" t="str">
            <v>Local</v>
          </cell>
          <cell r="M847" t="str">
            <v>4_CHAPINERO</v>
          </cell>
          <cell r="N847" t="str">
            <v>1_ENERO_2026</v>
          </cell>
          <cell r="O847" t="str">
            <v>752. Cuidado Continuo por una vida con bienestarLaboral20264_CHAPINERO1_ENERO_2026</v>
          </cell>
          <cell r="P847">
            <v>210809</v>
          </cell>
          <cell r="S847">
            <v>0</v>
          </cell>
          <cell r="T847">
            <v>0</v>
          </cell>
        </row>
        <row r="848">
          <cell r="F848" t="str">
            <v>762. Cuidado Continuo por una vida con bienestarLaboral2026</v>
          </cell>
          <cell r="G848" t="str">
            <v>Asesoría de seguimiento para unidades de trabajo informal intervenidas en vigencias anteriores</v>
          </cell>
          <cell r="H848" t="str">
            <v>Gestión del Riesgo para el Bienestar Colectivo en los Territorios</v>
          </cell>
          <cell r="I848" t="str">
            <v>PSPIC</v>
          </cell>
          <cell r="J848" t="str">
            <v>No aplica</v>
          </cell>
          <cell r="K848" t="str">
            <v>Asesoría</v>
          </cell>
          <cell r="L848" t="str">
            <v>Local</v>
          </cell>
          <cell r="M848" t="str">
            <v>4_CHAPINERO</v>
          </cell>
          <cell r="N848" t="str">
            <v>1_ENERO_2026</v>
          </cell>
          <cell r="O848" t="str">
            <v>762. Cuidado Continuo por una vida con bienestarLaboral20264_CHAPINERO1_ENERO_2026</v>
          </cell>
          <cell r="P848">
            <v>55168</v>
          </cell>
          <cell r="S848">
            <v>0</v>
          </cell>
          <cell r="T848">
            <v>0</v>
          </cell>
        </row>
        <row r="849">
          <cell r="F849" t="str">
            <v>772. Cuidado Continuo por una vida con bienestarLaboral2026</v>
          </cell>
          <cell r="G849" t="str">
            <v>Asesoría en Salud para trabajadores y trabajadoras en Empresas del Sector Formal</v>
          </cell>
          <cell r="H849" t="str">
            <v>Gestión del Riesgo para el Bienestar Colectivo en los Territorios</v>
          </cell>
          <cell r="I849" t="str">
            <v>PSPIC</v>
          </cell>
          <cell r="J849" t="str">
            <v>No aplica</v>
          </cell>
          <cell r="K849" t="str">
            <v>Asesoría</v>
          </cell>
          <cell r="L849" t="str">
            <v>Distrito</v>
          </cell>
          <cell r="M849" t="str">
            <v>4_CHAPINERO</v>
          </cell>
          <cell r="N849" t="str">
            <v>1_ENERO_2026</v>
          </cell>
          <cell r="O849" t="str">
            <v>772. Cuidado Continuo por una vida con bienestarLaboral20264_CHAPINERO1_ENERO_2026</v>
          </cell>
          <cell r="P849">
            <v>91844</v>
          </cell>
          <cell r="S849">
            <v>80</v>
          </cell>
          <cell r="T849">
            <v>7347520</v>
          </cell>
        </row>
        <row r="850">
          <cell r="F850" t="str">
            <v>782. Cuidado Continuo por una vida con bienestarLaboral2026</v>
          </cell>
          <cell r="G850" t="str">
            <v>Espacios Amigos para Más Bienestar materno infantil</v>
          </cell>
          <cell r="H850" t="str">
            <v>Gestión del Riesgo para el Bienestar Colectivo en los Territorios</v>
          </cell>
          <cell r="I850" t="str">
            <v>PSPIC</v>
          </cell>
          <cell r="J850" t="str">
            <v>No aplica</v>
          </cell>
          <cell r="K850" t="str">
            <v>Asesoría</v>
          </cell>
          <cell r="L850" t="str">
            <v>Distrito</v>
          </cell>
          <cell r="M850" t="str">
            <v>4_CHAPINERO</v>
          </cell>
          <cell r="N850" t="str">
            <v>1_ENERO_2026</v>
          </cell>
          <cell r="O850" t="str">
            <v>782. Cuidado Continuo por una vida con bienestarLaboral20264_CHAPINERO1_ENERO_2026</v>
          </cell>
          <cell r="P850">
            <v>121585</v>
          </cell>
          <cell r="S850">
            <v>53</v>
          </cell>
          <cell r="T850">
            <v>6444005</v>
          </cell>
        </row>
        <row r="851">
          <cell r="F851" t="str">
            <v>792. Cuidado Continuo por una vida con bienestarLaboral2026</v>
          </cell>
          <cell r="G851" t="str">
            <v>Conexión nocturna: Bienestar, trabajo y cuidado</v>
          </cell>
          <cell r="H851" t="str">
            <v>Gestión del Riesgo para el Bienestar Colectivo en los Territorios</v>
          </cell>
          <cell r="I851" t="str">
            <v>PSPIC</v>
          </cell>
          <cell r="J851" t="str">
            <v>No aplica</v>
          </cell>
          <cell r="K851" t="str">
            <v>Asesoría</v>
          </cell>
          <cell r="L851" t="str">
            <v>Local</v>
          </cell>
          <cell r="M851" t="str">
            <v>4_CHAPINERO</v>
          </cell>
          <cell r="N851" t="str">
            <v>1_ENERO_2026</v>
          </cell>
          <cell r="O851" t="str">
            <v>792. Cuidado Continuo por una vida con bienestarLaboral20264_CHAPINERO1_ENERO_2026</v>
          </cell>
          <cell r="P851">
            <v>125438</v>
          </cell>
          <cell r="S851">
            <v>22</v>
          </cell>
          <cell r="T851">
            <v>2759636</v>
          </cell>
        </row>
        <row r="852">
          <cell r="F852" t="str">
            <v>802. Cuidado Continuo por una vida con bienestarLaboral2026</v>
          </cell>
          <cell r="G852" t="str">
            <v>Acciones de orientación a la población para la efectividad del mejoramiento de las condiciones de salud y sociales en los trabajadores y trabajadoras de las unidades de trabajo informal</v>
          </cell>
          <cell r="H852" t="str">
            <v>Gestión del Riesgo para el Bienestar Colectivo en los Territorios</v>
          </cell>
          <cell r="I852" t="str">
            <v>PSPIC</v>
          </cell>
          <cell r="J852" t="str">
            <v>No aplica</v>
          </cell>
          <cell r="K852" t="str">
            <v>Orientación</v>
          </cell>
          <cell r="L852" t="str">
            <v>Zonal</v>
          </cell>
          <cell r="M852" t="str">
            <v>4_CHAPINERO</v>
          </cell>
          <cell r="N852" t="str">
            <v>1_ENERO_2026</v>
          </cell>
          <cell r="O852" t="str">
            <v>802. Cuidado Continuo por una vida con bienestarLaboral20264_CHAPINERO1_ENERO_2026</v>
          </cell>
          <cell r="P852">
            <v>53781</v>
          </cell>
          <cell r="S852">
            <v>160</v>
          </cell>
          <cell r="T852">
            <v>8604960</v>
          </cell>
        </row>
        <row r="853">
          <cell r="F853" t="str">
            <v>812. Cuidado Continuo por una vida con bienestarLaboral2026</v>
          </cell>
          <cell r="G853" t="str">
            <v xml:space="preserve">Caracterización de las condiciones de salud y trabajo de los niños, niñas y adolescentes identificados en trabajo infantil </v>
          </cell>
          <cell r="H853" t="str">
            <v>Gestión del Riesgo para el Bienestar Colectivo en los Territorios</v>
          </cell>
          <cell r="I853" t="str">
            <v>PSPIC</v>
          </cell>
          <cell r="J853" t="str">
            <v>No aplica</v>
          </cell>
          <cell r="K853" t="str">
            <v>Caracterización</v>
          </cell>
          <cell r="L853" t="str">
            <v>Local</v>
          </cell>
          <cell r="M853" t="str">
            <v>4_CHAPINERO</v>
          </cell>
          <cell r="N853" t="str">
            <v>1_ENERO_2026</v>
          </cell>
          <cell r="O853" t="str">
            <v>812. Cuidado Continuo por una vida con bienestarLaboral20264_CHAPINERO1_ENERO_2026</v>
          </cell>
          <cell r="P853">
            <v>82752</v>
          </cell>
          <cell r="S853">
            <v>20</v>
          </cell>
          <cell r="T853">
            <v>1655040</v>
          </cell>
        </row>
        <row r="854">
          <cell r="F854" t="str">
            <v>822. Cuidado Continuo por una vida con bienestarLaboral2026</v>
          </cell>
          <cell r="G854" t="str">
            <v xml:space="preserve">Asesorías para promover la desvinculación laboral de los niños, niñas y adolescentes identificados en trabajo infantil </v>
          </cell>
          <cell r="H854" t="str">
            <v>Gestión del Riesgo para el Bienestar Colectivo en los Territorios</v>
          </cell>
          <cell r="I854" t="str">
            <v>PSPIC</v>
          </cell>
          <cell r="J854" t="str">
            <v>No aplica</v>
          </cell>
          <cell r="K854" t="str">
            <v>Niño niña adolescente intervenido</v>
          </cell>
          <cell r="L854" t="str">
            <v>Local</v>
          </cell>
          <cell r="M854" t="str">
            <v>4_CHAPINERO</v>
          </cell>
          <cell r="N854" t="str">
            <v>1_ENERO_2026</v>
          </cell>
          <cell r="O854" t="str">
            <v>822. Cuidado Continuo por una vida con bienestarLaboral20264_CHAPINERO1_ENERO_2026</v>
          </cell>
          <cell r="P854">
            <v>281078</v>
          </cell>
          <cell r="S854">
            <v>0</v>
          </cell>
          <cell r="T854">
            <v>0</v>
          </cell>
        </row>
        <row r="855">
          <cell r="F855" t="str">
            <v>832. Cuidado Continuo por una vida con bienestarLaboral2026</v>
          </cell>
          <cell r="G855" t="str">
            <v>Asesoría de seguimiento al efecto para niños, niñas y adolescentes identificados en trabajo infantil e  intervenidos en vigencias anteriores</v>
          </cell>
          <cell r="H855" t="str">
            <v>Gestión del Riesgo para el Bienestar Colectivo en los Territorios</v>
          </cell>
          <cell r="I855" t="str">
            <v>PSPIC</v>
          </cell>
          <cell r="J855" t="str">
            <v>No aplica</v>
          </cell>
          <cell r="K855" t="str">
            <v>Asesoría</v>
          </cell>
          <cell r="L855" t="str">
            <v>Local</v>
          </cell>
          <cell r="M855" t="str">
            <v>4_CHAPINERO</v>
          </cell>
          <cell r="N855" t="str">
            <v>1_ENERO_2026</v>
          </cell>
          <cell r="O855" t="str">
            <v>832. Cuidado Continuo por una vida con bienestarLaboral20264_CHAPINERO1_ENERO_2026</v>
          </cell>
          <cell r="P855">
            <v>70270</v>
          </cell>
          <cell r="S855">
            <v>0</v>
          </cell>
          <cell r="T855">
            <v>0</v>
          </cell>
        </row>
        <row r="856">
          <cell r="F856" t="str">
            <v>842. Cuidado Continuo por una vida con bienestarLaboral2026</v>
          </cell>
          <cell r="G856" t="str">
            <v xml:space="preserve">Asesorias en salud de los niños, niñas y adolescentes identificados en trabajo infantil </v>
          </cell>
          <cell r="H856" t="str">
            <v>Gestión del Riesgo para el Bienestar Colectivo en los Territorios</v>
          </cell>
          <cell r="I856" t="str">
            <v>PSPIC</v>
          </cell>
          <cell r="J856" t="str">
            <v>No aplica</v>
          </cell>
          <cell r="K856" t="str">
            <v>Asesoría</v>
          </cell>
          <cell r="L856" t="str">
            <v>Local</v>
          </cell>
          <cell r="M856" t="str">
            <v>4_CHAPINERO</v>
          </cell>
          <cell r="N856" t="str">
            <v>1_ENERO_2026</v>
          </cell>
          <cell r="O856" t="str">
            <v>842. Cuidado Continuo por una vida con bienestarLaboral20264_CHAPINERO1_ENERO_2026</v>
          </cell>
          <cell r="P856">
            <v>105404</v>
          </cell>
          <cell r="S856">
            <v>20</v>
          </cell>
          <cell r="T856">
            <v>2108080</v>
          </cell>
        </row>
        <row r="857">
          <cell r="F857" t="str">
            <v>852. Cuidado Continuo por una vida con bienestarLaboral2026</v>
          </cell>
          <cell r="G857" t="str">
            <v>Acciones de orientación a la población para la efectividad a la desvinculación laboral de niños, niñas y adolescentes identificados en trabajo infanti desde el secfor salud</v>
          </cell>
          <cell r="H857" t="str">
            <v>Gestión del Riesgo para el Bienestar Colectivo en los Territorios</v>
          </cell>
          <cell r="I857" t="str">
            <v>PSPIC</v>
          </cell>
          <cell r="J857" t="str">
            <v>No aplica</v>
          </cell>
          <cell r="K857" t="str">
            <v>Orientación</v>
          </cell>
          <cell r="L857" t="str">
            <v>Zonal</v>
          </cell>
          <cell r="M857" t="str">
            <v>4_CHAPINERO</v>
          </cell>
          <cell r="N857" t="str">
            <v>1_ENERO_2026</v>
          </cell>
          <cell r="O857" t="str">
            <v>852. Cuidado Continuo por una vida con bienestarLaboral20264_CHAPINERO1_ENERO_2026</v>
          </cell>
          <cell r="P857">
            <v>35135</v>
          </cell>
          <cell r="S857">
            <v>160</v>
          </cell>
          <cell r="T857">
            <v>5621600</v>
          </cell>
        </row>
        <row r="858">
          <cell r="F858" t="str">
            <v>873. Cuidado Continuo por una vida con bienestar con enfoque diferencial étnicoComunitario2026</v>
          </cell>
          <cell r="G858" t="str">
            <v>Abordaje socioeducativo diferencial para el bienestar del pueblo Raizal</v>
          </cell>
          <cell r="H858" t="str">
            <v xml:space="preserve">Promoción de la salud y bienestar </v>
          </cell>
          <cell r="I858" t="str">
            <v>PSPIC</v>
          </cell>
          <cell r="J858" t="str">
            <v>No aplica</v>
          </cell>
          <cell r="K858" t="str">
            <v>Plan de acción</v>
          </cell>
          <cell r="L858" t="str">
            <v>Distrito</v>
          </cell>
          <cell r="M858" t="str">
            <v>4_CHAPINERO</v>
          </cell>
          <cell r="N858" t="str">
            <v>1_ENERO_2026</v>
          </cell>
          <cell r="O858" t="str">
            <v>873. Cuidado Continuo por una vida con bienestar con enfoque diferencial étnicoComunitario20264_CHAPINERO1_ENERO_2026</v>
          </cell>
          <cell r="P858">
            <v>25814832</v>
          </cell>
          <cell r="S858">
            <v>0</v>
          </cell>
          <cell r="T858">
            <v>0</v>
          </cell>
        </row>
        <row r="859">
          <cell r="F859" t="str">
            <v>883. Cuidado Continuo por una vida con bienestar con enfoque diferencial étnicoComunitario2026</v>
          </cell>
          <cell r="G859" t="str">
            <v xml:space="preserve">MAS Bienestar para la comunidad Raizal </v>
          </cell>
          <cell r="H859" t="str">
            <v xml:space="preserve">Promoción de la salud y bienestar </v>
          </cell>
          <cell r="I859" t="str">
            <v>PSPIC</v>
          </cell>
          <cell r="J859" t="str">
            <v>No aplica</v>
          </cell>
          <cell r="K859" t="str">
            <v>Plan de acción</v>
          </cell>
          <cell r="L859" t="str">
            <v>Distrito</v>
          </cell>
          <cell r="M859" t="str">
            <v>4_CHAPINERO</v>
          </cell>
          <cell r="N859" t="str">
            <v>1_ENERO_2026</v>
          </cell>
          <cell r="O859" t="str">
            <v>883. Cuidado Continuo por una vida con bienestar con enfoque diferencial étnicoComunitario20264_CHAPINERO1_ENERO_2026</v>
          </cell>
          <cell r="P859">
            <v>19848080</v>
          </cell>
          <cell r="S859">
            <v>0</v>
          </cell>
          <cell r="T859">
            <v>0</v>
          </cell>
        </row>
        <row r="860">
          <cell r="F860" t="str">
            <v>893. Cuidado Continuo por una vida con bienestar con enfoque diferencial étnicoComunitario2026</v>
          </cell>
          <cell r="G860" t="str">
            <v>MAS Bienestar para la comunidad negra y afrocolombiana.</v>
          </cell>
          <cell r="H860" t="str">
            <v xml:space="preserve">Promoción de la salud y bienestar </v>
          </cell>
          <cell r="I860" t="str">
            <v>PSPIC</v>
          </cell>
          <cell r="J860" t="str">
            <v>No aplica</v>
          </cell>
          <cell r="K860" t="str">
            <v>Plan de acción</v>
          </cell>
          <cell r="L860" t="str">
            <v>Distrito</v>
          </cell>
          <cell r="M860" t="str">
            <v>4_CHAPINERO</v>
          </cell>
          <cell r="N860" t="str">
            <v>1_ENERO_2026</v>
          </cell>
          <cell r="O860" t="str">
            <v>893. Cuidado Continuo por una vida con bienestar con enfoque diferencial étnicoComunitario20264_CHAPINERO1_ENERO_2026</v>
          </cell>
          <cell r="P860">
            <v>33729408</v>
          </cell>
          <cell r="S860">
            <v>0</v>
          </cell>
          <cell r="T860">
            <v>0</v>
          </cell>
        </row>
        <row r="861">
          <cell r="F861" t="str">
            <v>903. Cuidado Continuo por una vida con bienestar con enfoque diferencial étnicoComunitario2026</v>
          </cell>
          <cell r="G861" t="str">
            <v>MAS Bienestar para la comunidad Palenquero</v>
          </cell>
          <cell r="H861" t="str">
            <v xml:space="preserve">Promoción de la salud y bienestar </v>
          </cell>
          <cell r="I861" t="str">
            <v>PSPIC</v>
          </cell>
          <cell r="J861" t="str">
            <v>No aplica</v>
          </cell>
          <cell r="K861" t="str">
            <v>Plan de acción</v>
          </cell>
          <cell r="L861" t="str">
            <v>Distrito</v>
          </cell>
          <cell r="M861" t="str">
            <v>4_CHAPINERO</v>
          </cell>
          <cell r="N861" t="str">
            <v>1_ENERO_2026</v>
          </cell>
          <cell r="O861" t="str">
            <v>903. Cuidado Continuo por una vida con bienestar con enfoque diferencial étnicoComunitario20264_CHAPINERO1_ENERO_2026</v>
          </cell>
          <cell r="P861">
            <v>11243136</v>
          </cell>
          <cell r="S861">
            <v>0</v>
          </cell>
          <cell r="T861">
            <v>0</v>
          </cell>
        </row>
        <row r="862">
          <cell r="F862" t="str">
            <v>913. Cuidado Continuo por una vida con bienestar con enfoque diferencial étnicoComunitario2026</v>
          </cell>
          <cell r="G862" t="str">
            <v xml:space="preserve">Mas bienestar para el pueblo Rrom gitano </v>
          </cell>
          <cell r="H862" t="str">
            <v xml:space="preserve">Promoción de la salud y bienestar </v>
          </cell>
          <cell r="I862" t="str">
            <v>PSPIC</v>
          </cell>
          <cell r="J862" t="str">
            <v>No aplica</v>
          </cell>
          <cell r="K862" t="str">
            <v>Plan de acción</v>
          </cell>
          <cell r="L862" t="str">
            <v>Distrito</v>
          </cell>
          <cell r="M862" t="str">
            <v>4_CHAPINERO</v>
          </cell>
          <cell r="N862" t="str">
            <v>1_ENERO_2026</v>
          </cell>
          <cell r="O862" t="str">
            <v>913. Cuidado Continuo por una vida con bienestar con enfoque diferencial étnicoComunitario20264_CHAPINERO1_ENERO_2026</v>
          </cell>
          <cell r="P862">
            <v>19305648</v>
          </cell>
          <cell r="S862">
            <v>0</v>
          </cell>
          <cell r="T862">
            <v>0</v>
          </cell>
        </row>
        <row r="863">
          <cell r="F863" t="str">
            <v>924. Cuidado Continuo por una vida con bienestar con enfoque GéneroComunitario2026</v>
          </cell>
          <cell r="G863" t="str">
            <v>Sesion educativa para MAS Bienestar, dirigida a mujeres y LGBTI</v>
          </cell>
          <cell r="H863" t="str">
            <v xml:space="preserve">Promoción de la salud y bienestar </v>
          </cell>
          <cell r="I863" t="str">
            <v>PSPIC</v>
          </cell>
          <cell r="J863" t="str">
            <v>No aplica</v>
          </cell>
          <cell r="K863" t="str">
            <v>Sesión</v>
          </cell>
          <cell r="L863" t="str">
            <v>Local</v>
          </cell>
          <cell r="M863" t="str">
            <v>4_CHAPINERO</v>
          </cell>
          <cell r="N863" t="str">
            <v>1_ENERO_2026</v>
          </cell>
          <cell r="O863" t="str">
            <v>924. Cuidado Continuo por una vida con bienestar con enfoque GéneroComunitario20264_CHAPINERO1_ENERO_2026</v>
          </cell>
          <cell r="P863">
            <v>372151</v>
          </cell>
          <cell r="S863">
            <v>9</v>
          </cell>
          <cell r="T863">
            <v>3349359</v>
          </cell>
        </row>
        <row r="864">
          <cell r="F864" t="str">
            <v>934. Cuidado Continuo por una vida con bienestar con enfoque GéneroComunitario2026</v>
          </cell>
          <cell r="G864" t="str">
            <v xml:space="preserve">Recorriendo tu barrio para MAS bienestar </v>
          </cell>
          <cell r="H864" t="str">
            <v>Gestión del Riesgo para el Bienestar Colectivo en los Territorios</v>
          </cell>
          <cell r="I864" t="str">
            <v>PSPIC</v>
          </cell>
          <cell r="J864" t="str">
            <v>No aplica</v>
          </cell>
          <cell r="K864" t="str">
            <v>Sesión</v>
          </cell>
          <cell r="L864" t="str">
            <v>Local</v>
          </cell>
          <cell r="M864" t="str">
            <v>4_CHAPINERO</v>
          </cell>
          <cell r="N864" t="str">
            <v>1_ENERO_2026</v>
          </cell>
          <cell r="O864" t="str">
            <v>934. Cuidado Continuo por una vida con bienestar con enfoque GéneroComunitario20264_CHAPINERO1_ENERO_2026</v>
          </cell>
          <cell r="P864">
            <v>372151</v>
          </cell>
          <cell r="S864">
            <v>5</v>
          </cell>
          <cell r="T864">
            <v>1860755</v>
          </cell>
        </row>
        <row r="865">
          <cell r="F865" t="str">
            <v>944. Cuidado Continuo por una vida con bienestar con enfoque GéneroComunitario2026</v>
          </cell>
          <cell r="G865" t="str">
            <v xml:space="preserve">Tejiendo redes para MAS bienestar </v>
          </cell>
          <cell r="H865" t="str">
            <v xml:space="preserve">Promoción de la salud y bienestar </v>
          </cell>
          <cell r="I865" t="str">
            <v>PSPIC</v>
          </cell>
          <cell r="J865" t="str">
            <v>No aplica</v>
          </cell>
          <cell r="K865" t="str">
            <v>Sesión</v>
          </cell>
          <cell r="L865" t="str">
            <v>Local</v>
          </cell>
          <cell r="M865" t="str">
            <v>4_CHAPINERO</v>
          </cell>
          <cell r="N865" t="str">
            <v>1_ENERO_2026</v>
          </cell>
          <cell r="O865" t="str">
            <v>944. Cuidado Continuo por una vida con bienestar con enfoque GéneroComunitario20264_CHAPINERO1_ENERO_2026</v>
          </cell>
          <cell r="P865">
            <v>372151</v>
          </cell>
          <cell r="S865">
            <v>2</v>
          </cell>
          <cell r="T865">
            <v>744302</v>
          </cell>
        </row>
        <row r="866">
          <cell r="F866" t="str">
            <v>954. Cuidado Continuo por una vida con bienestar con enfoque GéneroComunitario2026</v>
          </cell>
          <cell r="G866" t="str">
            <v>Asesoria Psicosocial</v>
          </cell>
          <cell r="H866" t="str">
            <v>Gestión del Riesgo para el Bienestar Colectivo en los Territorios</v>
          </cell>
          <cell r="I866" t="str">
            <v>PSPIC</v>
          </cell>
          <cell r="J866" t="str">
            <v>No aplica</v>
          </cell>
          <cell r="K866" t="str">
            <v>Sesión</v>
          </cell>
          <cell r="L866" t="str">
            <v>Local</v>
          </cell>
          <cell r="M866" t="str">
            <v>4_CHAPINERO</v>
          </cell>
          <cell r="N866" t="str">
            <v>1_ENERO_2026</v>
          </cell>
          <cell r="O866" t="str">
            <v>954. Cuidado Continuo por una vida con bienestar con enfoque GéneroComunitario20264_CHAPINERO1_ENERO_2026</v>
          </cell>
          <cell r="P866">
            <v>70270</v>
          </cell>
          <cell r="S866">
            <v>13</v>
          </cell>
          <cell r="T866">
            <v>913510</v>
          </cell>
        </row>
        <row r="867">
          <cell r="F867" t="str">
            <v>964. Cuidado Continuo por una vida con bienestar con enfoque GéneroComunitario2026</v>
          </cell>
          <cell r="G867" t="str">
            <v>Asesoria en Salud</v>
          </cell>
          <cell r="H867" t="str">
            <v>Gestión del Riesgo para el Bienestar Colectivo en los Territorios</v>
          </cell>
          <cell r="I867" t="str">
            <v>PSPIC</v>
          </cell>
          <cell r="J867" t="str">
            <v>No aplica</v>
          </cell>
          <cell r="K867" t="str">
            <v>Sesión</v>
          </cell>
          <cell r="L867" t="str">
            <v>Local</v>
          </cell>
          <cell r="M867" t="str">
            <v>4_CHAPINERO</v>
          </cell>
          <cell r="N867" t="str">
            <v>1_ENERO_2026</v>
          </cell>
          <cell r="O867" t="str">
            <v>964. Cuidado Continuo por una vida con bienestar con enfoque GéneroComunitario20264_CHAPINERO1_ENERO_2026</v>
          </cell>
          <cell r="P867">
            <v>70270</v>
          </cell>
          <cell r="S867">
            <v>13</v>
          </cell>
          <cell r="T867">
            <v>913510</v>
          </cell>
        </row>
        <row r="868">
          <cell r="F868" t="str">
            <v>974. Cuidado Continuo por una vida con bienestar con enfoque GéneroComunitario2026</v>
          </cell>
          <cell r="G868" t="str">
            <v xml:space="preserve">Circula del cuidado </v>
          </cell>
          <cell r="H868" t="str">
            <v xml:space="preserve">Promoción de la salud y bienestar </v>
          </cell>
          <cell r="I868" t="str">
            <v>PSPIC</v>
          </cell>
          <cell r="J868" t="str">
            <v>No aplica</v>
          </cell>
          <cell r="K868" t="str">
            <v>Sesión</v>
          </cell>
          <cell r="L868" t="str">
            <v>Local</v>
          </cell>
          <cell r="M868" t="str">
            <v>4_CHAPINERO</v>
          </cell>
          <cell r="N868" t="str">
            <v>1_ENERO_2026</v>
          </cell>
          <cell r="O868" t="str">
            <v>974. Cuidado Continuo por una vida con bienestar con enfoque GéneroComunitario20264_CHAPINERO1_ENERO_2026</v>
          </cell>
          <cell r="P868">
            <v>215123</v>
          </cell>
          <cell r="S868">
            <v>3</v>
          </cell>
          <cell r="T868">
            <v>645369</v>
          </cell>
        </row>
        <row r="869">
          <cell r="F869" t="str">
            <v>984. Cuidado Continuo por una vida con bienestar con enfoque GéneroComunitario2026</v>
          </cell>
          <cell r="G869" t="str">
            <v>Acompañamiento para Mas Bienestar</v>
          </cell>
          <cell r="H869" t="str">
            <v>Gestión del Riesgo para el Bienestar Colectivo en los Territorios</v>
          </cell>
          <cell r="I869" t="str">
            <v>PSPIC</v>
          </cell>
          <cell r="J869" t="str">
            <v>No aplica</v>
          </cell>
          <cell r="K869" t="str">
            <v>Sesión</v>
          </cell>
          <cell r="L869" t="str">
            <v>Local</v>
          </cell>
          <cell r="M869" t="str">
            <v>4_CHAPINERO</v>
          </cell>
          <cell r="N869" t="str">
            <v>1_ENERO_2026</v>
          </cell>
          <cell r="O869" t="str">
            <v>984. Cuidado Continuo por una vida con bienestar con enfoque GéneroComunitario20264_CHAPINERO1_ENERO_2026</v>
          </cell>
          <cell r="P869">
            <v>161342</v>
          </cell>
          <cell r="S869">
            <v>5</v>
          </cell>
          <cell r="T869">
            <v>806710</v>
          </cell>
        </row>
        <row r="870">
          <cell r="F870" t="str">
            <v>994. Cuidado Continuo por una vida con bienestar con enfoque GéneroComunitario2026</v>
          </cell>
          <cell r="G870" t="str">
            <v>Acompañamiento personas Trans</v>
          </cell>
          <cell r="H870" t="str">
            <v>Gestión del Riesgo para el Bienestar Colectivo en los Territorios</v>
          </cell>
          <cell r="I870" t="str">
            <v>PSPIC</v>
          </cell>
          <cell r="J870" t="str">
            <v>No aplica</v>
          </cell>
          <cell r="K870" t="str">
            <v>Plan de acción</v>
          </cell>
          <cell r="L870" t="str">
            <v>Distrito</v>
          </cell>
          <cell r="M870" t="str">
            <v>4_CHAPINERO</v>
          </cell>
          <cell r="N870" t="str">
            <v>1_ENERO_2026</v>
          </cell>
          <cell r="O870" t="str">
            <v>994. Cuidado Continuo por una vida con bienestar con enfoque GéneroComunitario20264_CHAPINERO1_ENERO_2026</v>
          </cell>
          <cell r="P870">
            <v>5621568</v>
          </cell>
          <cell r="S870">
            <v>0</v>
          </cell>
          <cell r="T870">
            <v>0</v>
          </cell>
        </row>
        <row r="871">
          <cell r="F871" t="str">
            <v>1004. Cuidado Continuo por una vida con bienestar con enfoque GéneroComunitario2026</v>
          </cell>
          <cell r="G871" t="str">
            <v>Prevención y detección temprana de factores de riesgo ITS (Mujer_LGBTI)</v>
          </cell>
          <cell r="H871" t="str">
            <v>Alta externalidad</v>
          </cell>
          <cell r="I871" t="str">
            <v>PSPIC</v>
          </cell>
          <cell r="J871" t="str">
            <v>No aplica</v>
          </cell>
          <cell r="K871" t="str">
            <v>Jornada</v>
          </cell>
          <cell r="L871" t="str">
            <v>Local</v>
          </cell>
          <cell r="M871" t="str">
            <v>4_CHAPINERO</v>
          </cell>
          <cell r="N871" t="str">
            <v>1_ENERO_2026</v>
          </cell>
          <cell r="O871" t="str">
            <v>1004. Cuidado Continuo por una vida con bienestar con enfoque GéneroComunitario20264_CHAPINERO1_ENERO_2026</v>
          </cell>
          <cell r="P871">
            <v>199714</v>
          </cell>
          <cell r="S871">
            <v>8</v>
          </cell>
          <cell r="T871">
            <v>1597712</v>
          </cell>
        </row>
        <row r="872">
          <cell r="F872" t="str">
            <v>1015. Cuidado Continuo por una vida con bienestar con enfoque Población para formas extremas de exclusión:Comunitario2026</v>
          </cell>
          <cell r="G872" t="str">
            <v>SPAcios educativos para la reducción del daño:  Personas que se inyectan drogas (PID)</v>
          </cell>
          <cell r="H872" t="str">
            <v xml:space="preserve">Promoción de la salud y bienestar </v>
          </cell>
          <cell r="I872" t="str">
            <v>PSPIC</v>
          </cell>
          <cell r="J872" t="str">
            <v>No aplica</v>
          </cell>
          <cell r="K872" t="str">
            <v>Sesión</v>
          </cell>
          <cell r="L872" t="str">
            <v>Distrito</v>
          </cell>
          <cell r="M872" t="str">
            <v>4_CHAPINERO</v>
          </cell>
          <cell r="N872" t="str">
            <v>1_ENERO_2026</v>
          </cell>
          <cell r="O872" t="str">
            <v>1015. Cuidado Continuo por una vida con bienestar con enfoque Población para formas extremas de exclusión:Comunitario20264_CHAPINERO1_ENERO_2026</v>
          </cell>
          <cell r="P872">
            <v>322686</v>
          </cell>
          <cell r="S872">
            <v>0</v>
          </cell>
          <cell r="T872">
            <v>0</v>
          </cell>
        </row>
        <row r="873">
          <cell r="F873" t="str">
            <v>1025. Cuidado Continuo por una vida con bienestar con enfoque Población para formas extremas de exclusión:Comunitario2026</v>
          </cell>
          <cell r="G873" t="str">
            <v>SPAcios para la reducción del daño: acompañamiento solidario a personas que se inyectan drogas (PID)</v>
          </cell>
          <cell r="H873" t="str">
            <v>Gestión del Riesgo para el Bienestar Colectivo en los Territorios</v>
          </cell>
          <cell r="I873" t="str">
            <v>PSPIC</v>
          </cell>
          <cell r="J873" t="str">
            <v>No aplica</v>
          </cell>
          <cell r="K873" t="str">
            <v>Sesión</v>
          </cell>
          <cell r="L873" t="str">
            <v>Distrito</v>
          </cell>
          <cell r="M873" t="str">
            <v>4_CHAPINERO</v>
          </cell>
          <cell r="N873" t="str">
            <v>1_ENERO_2026</v>
          </cell>
          <cell r="O873" t="str">
            <v>1025. Cuidado Continuo por una vida con bienestar con enfoque Población para formas extremas de exclusión:Comunitario20264_CHAPINERO1_ENERO_2026</v>
          </cell>
          <cell r="P873">
            <v>322686</v>
          </cell>
          <cell r="S873">
            <v>0</v>
          </cell>
          <cell r="T873">
            <v>0</v>
          </cell>
        </row>
        <row r="874">
          <cell r="F874" t="str">
            <v>1035. Cuidado Continuo por una vida con bienestar con enfoque Población para formas extremas de exclusión:Comunitario2026</v>
          </cell>
          <cell r="G874" t="str">
            <v>SPAcios breves para la reducción del daño con personas que se inyectan drogas (PID)</v>
          </cell>
          <cell r="H874" t="str">
            <v>Alta externalidad</v>
          </cell>
          <cell r="I874" t="str">
            <v>PSPIC</v>
          </cell>
          <cell r="J874" t="str">
            <v>No aplica</v>
          </cell>
          <cell r="K874" t="str">
            <v>Sesión</v>
          </cell>
          <cell r="L874" t="str">
            <v>Distrito</v>
          </cell>
          <cell r="M874" t="str">
            <v>4_CHAPINERO</v>
          </cell>
          <cell r="N874" t="str">
            <v>1_ENERO_2026</v>
          </cell>
          <cell r="O874" t="str">
            <v>1035. Cuidado Continuo por una vida con bienestar con enfoque Población para formas extremas de exclusión:Comunitario20264_CHAPINERO1_ENERO_2026</v>
          </cell>
          <cell r="P874">
            <v>53781</v>
          </cell>
          <cell r="S874">
            <v>0</v>
          </cell>
          <cell r="T874">
            <v>0</v>
          </cell>
        </row>
        <row r="875">
          <cell r="F875" t="str">
            <v>1045. Cuidado Continuo por una vida con bienestar con enfoque Población para formas extremas de exclusión:Comunitario2026</v>
          </cell>
          <cell r="G875" t="str">
            <v xml:space="preserve">SPAcios para la reduccion del daño en poblacion diferencial  </v>
          </cell>
          <cell r="H875" t="str">
            <v xml:space="preserve">Promoción de la salud y bienestar </v>
          </cell>
          <cell r="I875" t="str">
            <v>PSPIC</v>
          </cell>
          <cell r="J875" t="str">
            <v>No aplica</v>
          </cell>
          <cell r="K875" t="str">
            <v>Sesión</v>
          </cell>
          <cell r="L875" t="str">
            <v>Distrito</v>
          </cell>
          <cell r="M875" t="str">
            <v>4_CHAPINERO</v>
          </cell>
          <cell r="N875" t="str">
            <v>1_ENERO_2026</v>
          </cell>
          <cell r="O875" t="str">
            <v>1045. Cuidado Continuo por una vida con bienestar con enfoque Población para formas extremas de exclusión:Comunitario20264_CHAPINERO1_ENERO_2026</v>
          </cell>
          <cell r="P875">
            <v>210809</v>
          </cell>
          <cell r="S875">
            <v>0</v>
          </cell>
          <cell r="T875">
            <v>0</v>
          </cell>
        </row>
        <row r="876">
          <cell r="F876" t="str">
            <v>1055. Cuidado Continuo por una vida con bienestar con enfoque Población para formas extremas de exclusión:Comunitario2026</v>
          </cell>
          <cell r="G876" t="str">
            <v>SPAcios de prevención y detección temprana de factores de riesgo ITS - SPA (PID)</v>
          </cell>
          <cell r="H876" t="str">
            <v>Alta externalidad</v>
          </cell>
          <cell r="I876" t="str">
            <v>PSPIC</v>
          </cell>
          <cell r="J876" t="str">
            <v>No aplica</v>
          </cell>
          <cell r="K876" t="str">
            <v>Jornada</v>
          </cell>
          <cell r="L876" t="str">
            <v>Distrito</v>
          </cell>
          <cell r="M876" t="str">
            <v>4_CHAPINERO</v>
          </cell>
          <cell r="N876" t="str">
            <v>1_ENERO_2026</v>
          </cell>
          <cell r="O876" t="str">
            <v>1055. Cuidado Continuo por una vida con bienestar con enfoque Población para formas extremas de exclusión:Comunitario20264_CHAPINERO1_ENERO_2026</v>
          </cell>
          <cell r="P876">
            <v>281078</v>
          </cell>
          <cell r="S876">
            <v>0</v>
          </cell>
          <cell r="T876">
            <v>0</v>
          </cell>
        </row>
        <row r="877">
          <cell r="F877" t="str">
            <v>1065. Cuidado Continuo por una vida con bienestar con enfoque Población para formas extremas de exclusión:Comunitario2026</v>
          </cell>
          <cell r="G877" t="str">
            <v>Sesion educativa para MAS Bienestar, dirigida la poblacion habitanza en calle</v>
          </cell>
          <cell r="H877" t="str">
            <v xml:space="preserve">Promoción de la salud y bienestar </v>
          </cell>
          <cell r="I877" t="str">
            <v>PSPIC</v>
          </cell>
          <cell r="J877" t="str">
            <v>No aplica</v>
          </cell>
          <cell r="K877" t="str">
            <v>Sesión</v>
          </cell>
          <cell r="L877" t="str">
            <v>Local</v>
          </cell>
          <cell r="M877" t="str">
            <v>4_CHAPINERO</v>
          </cell>
          <cell r="N877" t="str">
            <v>1_ENERO_2026</v>
          </cell>
          <cell r="O877" t="str">
            <v>1065. Cuidado Continuo por una vida con bienestar con enfoque Población para formas extremas de exclusión:Comunitario20264_CHAPINERO1_ENERO_2026</v>
          </cell>
          <cell r="P877">
            <v>210809</v>
          </cell>
          <cell r="S877">
            <v>21</v>
          </cell>
          <cell r="T877">
            <v>4426989</v>
          </cell>
        </row>
        <row r="878">
          <cell r="F878" t="str">
            <v>1075. Cuidado Continuo por una vida con bienestar con enfoque Población para formas extremas de exclusión:Comunitario2026</v>
          </cell>
          <cell r="G878" t="str">
            <v>Acompañamiento solidarios (HC)</v>
          </cell>
          <cell r="H878" t="str">
            <v>Gestión del Riesgo para el Bienestar Colectivo en los Territorios</v>
          </cell>
          <cell r="I878" t="str">
            <v>PSPIC</v>
          </cell>
          <cell r="J878" t="str">
            <v>No aplica</v>
          </cell>
          <cell r="K878" t="str">
            <v>Sesión</v>
          </cell>
          <cell r="L878" t="str">
            <v>Local</v>
          </cell>
          <cell r="M878" t="str">
            <v>4_CHAPINERO</v>
          </cell>
          <cell r="N878" t="str">
            <v>1_ENERO_2026</v>
          </cell>
          <cell r="O878" t="str">
            <v>1075. Cuidado Continuo por una vida con bienestar con enfoque Población para formas extremas de exclusión:Comunitario20264_CHAPINERO1_ENERO_2026</v>
          </cell>
          <cell r="P878">
            <v>55938</v>
          </cell>
          <cell r="S878">
            <v>21</v>
          </cell>
          <cell r="T878">
            <v>1174698</v>
          </cell>
        </row>
        <row r="879">
          <cell r="F879" t="str">
            <v>1085. Cuidado Continuo por una vida con bienestar con enfoque Población para formas extremas de exclusión:Comunitario2026</v>
          </cell>
          <cell r="G879" t="str">
            <v>Asesorias prevención y detección temprana de factores Psicosocial y en salud (HC)</v>
          </cell>
          <cell r="H879" t="str">
            <v>Gestión del Riesgo para el Bienestar Colectivo en los Territorios</v>
          </cell>
          <cell r="I879" t="str">
            <v>PSPIC</v>
          </cell>
          <cell r="J879" t="str">
            <v>No aplica</v>
          </cell>
          <cell r="K879" t="str">
            <v>Sesión</v>
          </cell>
          <cell r="L879" t="str">
            <v>Local</v>
          </cell>
          <cell r="M879" t="str">
            <v>4_CHAPINERO</v>
          </cell>
          <cell r="N879" t="str">
            <v>1_ENERO_2026</v>
          </cell>
          <cell r="O879" t="str">
            <v>1085. Cuidado Continuo por una vida con bienestar con enfoque Población para formas extremas de exclusión:Comunitario20264_CHAPINERO1_ENERO_2026</v>
          </cell>
          <cell r="P879">
            <v>210809</v>
          </cell>
          <cell r="S879">
            <v>21</v>
          </cell>
          <cell r="T879">
            <v>4426989</v>
          </cell>
        </row>
        <row r="880">
          <cell r="F880" t="str">
            <v>1095. Cuidado Continuo por una vida con bienestar con enfoque Población para formas extremas de exclusión:Comunitario2026</v>
          </cell>
          <cell r="G880" t="str">
            <v>Prevención y detección temprana de factores de riesgo ITS (HC)</v>
          </cell>
          <cell r="H880" t="str">
            <v>Alta externalidad</v>
          </cell>
          <cell r="I880" t="str">
            <v>PSPIC</v>
          </cell>
          <cell r="J880" t="str">
            <v>No aplica</v>
          </cell>
          <cell r="K880" t="str">
            <v>Jornada</v>
          </cell>
          <cell r="L880" t="str">
            <v>Local</v>
          </cell>
          <cell r="M880" t="str">
            <v>4_CHAPINERO</v>
          </cell>
          <cell r="N880" t="str">
            <v>1_ENERO_2026</v>
          </cell>
          <cell r="O880" t="str">
            <v>1095. Cuidado Continuo por una vida con bienestar con enfoque Población para formas extremas de exclusión:Comunitario20264_CHAPINERO1_ENERO_2026</v>
          </cell>
          <cell r="P880">
            <v>199714</v>
          </cell>
          <cell r="S880">
            <v>4</v>
          </cell>
          <cell r="T880">
            <v>798856</v>
          </cell>
        </row>
        <row r="881">
          <cell r="F881" t="str">
            <v>1105. Cuidado Continuo por una vida con bienestar con enfoque Población para formas extremas de exclusión:Laboral2026</v>
          </cell>
          <cell r="G881" t="str">
            <v>Sesion educativa para población diferencial - Actividades Sexuales Pagadas (ASP)</v>
          </cell>
          <cell r="H881" t="str">
            <v xml:space="preserve">Promoción de la salud y bienestar </v>
          </cell>
          <cell r="I881" t="str">
            <v>PSPIC</v>
          </cell>
          <cell r="J881" t="str">
            <v>No aplica</v>
          </cell>
          <cell r="K881" t="str">
            <v>Sesión</v>
          </cell>
          <cell r="L881" t="str">
            <v>Local</v>
          </cell>
          <cell r="M881" t="str">
            <v>4_CHAPINERO</v>
          </cell>
          <cell r="N881" t="str">
            <v>1_ENERO_2026</v>
          </cell>
          <cell r="O881" t="str">
            <v>1105. Cuidado Continuo por una vida con bienestar con enfoque Población para formas extremas de exclusión:Laboral20264_CHAPINERO1_ENERO_2026</v>
          </cell>
          <cell r="P881">
            <v>316213</v>
          </cell>
          <cell r="S881">
            <v>8</v>
          </cell>
          <cell r="T881">
            <v>2529704</v>
          </cell>
        </row>
        <row r="882">
          <cell r="F882" t="str">
            <v>1115. Cuidado Continuo por una vida con bienestar con enfoque Población para formas extremas de exclusión:Laboral2026</v>
          </cell>
          <cell r="G882" t="str">
            <v>Recorridos en calle - Actividades Sexuales Pagadas (ASP)</v>
          </cell>
          <cell r="H882" t="str">
            <v>Gestión del Riesgo para el Bienestar Colectivo en los Territorios</v>
          </cell>
          <cell r="I882" t="str">
            <v>PSPIC</v>
          </cell>
          <cell r="J882" t="str">
            <v>No aplica</v>
          </cell>
          <cell r="K882" t="str">
            <v>Recorrido</v>
          </cell>
          <cell r="L882" t="str">
            <v>Local</v>
          </cell>
          <cell r="M882" t="str">
            <v>4_CHAPINERO</v>
          </cell>
          <cell r="N882" t="str">
            <v>1_ENERO_2026</v>
          </cell>
          <cell r="O882" t="str">
            <v>1115. Cuidado Continuo por una vida con bienestar con enfoque Población para formas extremas de exclusión:Laboral20264_CHAPINERO1_ENERO_2026</v>
          </cell>
          <cell r="P882">
            <v>421618</v>
          </cell>
          <cell r="S882">
            <v>11</v>
          </cell>
          <cell r="T882">
            <v>4637798</v>
          </cell>
        </row>
        <row r="883">
          <cell r="F883" t="str">
            <v>1125. Cuidado Continuo por una vida con bienestar con enfoque Población para formas extremas de exclusión:Laboral2026</v>
          </cell>
          <cell r="G883" t="str">
            <v xml:space="preserve">Red para ciudad </v>
          </cell>
          <cell r="H883" t="str">
            <v xml:space="preserve">Promoción de la salud y bienestar </v>
          </cell>
          <cell r="I883" t="str">
            <v>PSPIC</v>
          </cell>
          <cell r="J883" t="str">
            <v>No aplica</v>
          </cell>
          <cell r="K883" t="str">
            <v>Sesión</v>
          </cell>
          <cell r="L883" t="str">
            <v>Local</v>
          </cell>
          <cell r="M883" t="str">
            <v>4_CHAPINERO</v>
          </cell>
          <cell r="N883" t="str">
            <v>1_ENERO_2026</v>
          </cell>
          <cell r="O883" t="str">
            <v>1125. Cuidado Continuo por una vida con bienestar con enfoque Población para formas extremas de exclusión:Laboral20264_CHAPINERO1_ENERO_2026</v>
          </cell>
          <cell r="P883">
            <v>140539</v>
          </cell>
          <cell r="S883">
            <v>8</v>
          </cell>
          <cell r="T883">
            <v>1124312</v>
          </cell>
        </row>
        <row r="884">
          <cell r="F884" t="str">
            <v>1135. Cuidado Continuo por una vida con bienestar con enfoque Población para formas extremas de exclusión:Laboral2026</v>
          </cell>
          <cell r="G884" t="str">
            <v>Asesorias prevención y detección temprana de factores de riesgo  psicosocial y en salud</v>
          </cell>
          <cell r="H884" t="str">
            <v>Gestión del Riesgo para el Bienestar Colectivo en los Territorios</v>
          </cell>
          <cell r="I884" t="str">
            <v>PSPIC</v>
          </cell>
          <cell r="J884" t="str">
            <v>No aplica</v>
          </cell>
          <cell r="K884" t="str">
            <v>Asesoría</v>
          </cell>
          <cell r="L884" t="str">
            <v>Local</v>
          </cell>
          <cell r="M884" t="str">
            <v>4_CHAPINERO</v>
          </cell>
          <cell r="N884" t="str">
            <v>1_ENERO_2026</v>
          </cell>
          <cell r="O884" t="str">
            <v>1135. Cuidado Continuo por una vida con bienestar con enfoque Población para formas extremas de exclusión:Laboral20264_CHAPINERO1_ENERO_2026</v>
          </cell>
          <cell r="P884">
            <v>70270</v>
          </cell>
          <cell r="S884">
            <v>92</v>
          </cell>
          <cell r="T884">
            <v>6464840</v>
          </cell>
        </row>
        <row r="885">
          <cell r="F885" t="str">
            <v>1145. Cuidado Continuo por una vida con bienestar con enfoque Población para formas extremas de exclusión:Laboral2026</v>
          </cell>
          <cell r="G885" t="str">
            <v>Tamizajes para la prevención y detección temprana de factores de riesgo ITS (ASP)</v>
          </cell>
          <cell r="H885" t="str">
            <v>Alta externalidad</v>
          </cell>
          <cell r="I885" t="str">
            <v>PSPIC</v>
          </cell>
          <cell r="J885" t="str">
            <v>No aplica</v>
          </cell>
          <cell r="K885" t="str">
            <v>Tamizaje</v>
          </cell>
          <cell r="L885" t="str">
            <v>Local</v>
          </cell>
          <cell r="M885" t="str">
            <v>4_CHAPINERO</v>
          </cell>
          <cell r="N885" t="str">
            <v>1_ENERO_2026</v>
          </cell>
          <cell r="O885" t="str">
            <v>1145. Cuidado Continuo por una vida con bienestar con enfoque Población para formas extremas de exclusión:Laboral20264_CHAPINERO1_ENERO_2026</v>
          </cell>
          <cell r="P885">
            <v>19971</v>
          </cell>
          <cell r="S885">
            <v>200</v>
          </cell>
          <cell r="T885">
            <v>3994200</v>
          </cell>
        </row>
        <row r="886">
          <cell r="F886" t="str">
            <v>1155. Cuidado Continuo por una vida con bienestar con enfoque Población para formas extremas de exclusión:Laboral2026</v>
          </cell>
          <cell r="G886" t="str">
            <v xml:space="preserve">Acciones de acompañamiento  a la población para la efectividad a las canalizaciones </v>
          </cell>
          <cell r="H886" t="str">
            <v>Gestión del Riesgo para el Bienestar Colectivo en los Territorios</v>
          </cell>
          <cell r="I886" t="str">
            <v>PSPIC</v>
          </cell>
          <cell r="J886" t="str">
            <v>No aplica</v>
          </cell>
          <cell r="K886" t="str">
            <v>Acompañamiento</v>
          </cell>
          <cell r="L886" t="str">
            <v>Local</v>
          </cell>
          <cell r="M886" t="str">
            <v>4_CHAPINERO</v>
          </cell>
          <cell r="N886" t="str">
            <v>1_ENERO_2026</v>
          </cell>
          <cell r="O886" t="str">
            <v>1155. Cuidado Continuo por una vida con bienestar con enfoque Población para formas extremas de exclusión:Laboral20264_CHAPINERO1_ENERO_2026</v>
          </cell>
          <cell r="P886">
            <v>70270</v>
          </cell>
          <cell r="S886">
            <v>34</v>
          </cell>
          <cell r="T886">
            <v>2389180</v>
          </cell>
        </row>
        <row r="887">
          <cell r="F887" t="str">
            <v>1166. Cuidado Continuo por una vida con bienestar para la población migrante internacional de BogotáEducativo 2026</v>
          </cell>
          <cell r="G887" t="str">
            <v>Gestión para el bienestar en instituciones  educativas con alta presencia de población migrante internacional</v>
          </cell>
          <cell r="H887" t="str">
            <v xml:space="preserve">Promoción de la salud y bienestar </v>
          </cell>
          <cell r="I887" t="str">
            <v>PSPIC</v>
          </cell>
          <cell r="J887" t="str">
            <v>No aplica</v>
          </cell>
          <cell r="K887" t="str">
            <v>Sesión</v>
          </cell>
          <cell r="L887" t="str">
            <v>Local</v>
          </cell>
          <cell r="M887" t="str">
            <v>4_CHAPINERO</v>
          </cell>
          <cell r="N887" t="str">
            <v>1_ENERO_2026</v>
          </cell>
          <cell r="O887" t="str">
            <v>1166. Cuidado Continuo por una vida con bienestar para la población migrante internacional de BogotáEducativo 20264_CHAPINERO1_ENERO_2026</v>
          </cell>
          <cell r="P887">
            <v>105404</v>
          </cell>
          <cell r="S887">
            <v>6</v>
          </cell>
          <cell r="T887">
            <v>632424</v>
          </cell>
        </row>
        <row r="888">
          <cell r="F888" t="str">
            <v>1177. Cuidado Continuo por una vida con bienestar para la población con discapacidadEducativo 2026</v>
          </cell>
          <cell r="G888" t="str">
            <v xml:space="preserve">*Bienestar e inclusión educativa de niños, niñas y adolescentes en el entorno educativo y de población con discapacidad en las UTIS, mediante sesiones educativas de la Rehabilitación Basada en Comunidad – RBC. 
</v>
          </cell>
          <cell r="H888" t="str">
            <v xml:space="preserve">Promoción de la salud y bienestar </v>
          </cell>
          <cell r="I888" t="str">
            <v>PSPIC</v>
          </cell>
          <cell r="J888" t="str">
            <v>No aplica</v>
          </cell>
          <cell r="K888" t="str">
            <v>Sesión</v>
          </cell>
          <cell r="L888" t="str">
            <v>Local</v>
          </cell>
          <cell r="M888" t="str">
            <v>4_CHAPINERO</v>
          </cell>
          <cell r="N888" t="str">
            <v>1_ENERO_2026</v>
          </cell>
          <cell r="O888" t="str">
            <v>1177. Cuidado Continuo por una vida con bienestar para la población con discapacidadEducativo 20264_CHAPINERO1_ENERO_2026</v>
          </cell>
          <cell r="P888">
            <v>161342</v>
          </cell>
          <cell r="S888">
            <v>2</v>
          </cell>
          <cell r="T888">
            <v>322684</v>
          </cell>
        </row>
        <row r="889">
          <cell r="F889" t="str">
            <v>1177. Cuidado Continuo por una vida con bienestar para la población con discapacidadLaboral2026</v>
          </cell>
          <cell r="G889" t="str">
            <v xml:space="preserve">*Bienestar e inclusión educativa de niños, niñas y adolescentes en el entorno educativo y de población con discapacidad en las UTIS, mediante sesiones educativas de la Rehabilitación Basada en Comunidad – RBC. 
</v>
          </cell>
          <cell r="H889" t="str">
            <v xml:space="preserve">Promoción de la salud y bienestar </v>
          </cell>
          <cell r="I889" t="str">
            <v>PSPIC</v>
          </cell>
          <cell r="J889" t="str">
            <v>No aplica</v>
          </cell>
          <cell r="K889" t="str">
            <v>Sesión</v>
          </cell>
          <cell r="L889" t="str">
            <v>Zonal</v>
          </cell>
          <cell r="M889" t="str">
            <v>4_CHAPINERO</v>
          </cell>
          <cell r="N889" t="str">
            <v>1_ENERO_2026</v>
          </cell>
          <cell r="O889" t="str">
            <v>1177. Cuidado Continuo por una vida con bienestar para la población con discapacidadLaboral20264_CHAPINERO1_ENERO_2026</v>
          </cell>
          <cell r="P889">
            <v>161342</v>
          </cell>
          <cell r="S889">
            <v>8</v>
          </cell>
          <cell r="T889">
            <v>1290736</v>
          </cell>
        </row>
        <row r="890">
          <cell r="F890" t="str">
            <v>1187. Cuidado Continuo por una vida con bienestar para la población con discapacidadComunitario2026</v>
          </cell>
          <cell r="G890" t="str">
            <v>Fortalecimiento de prácticas de cuidado en nodos de familias y personas cuidadoras de personas con discapacidad por curso de vida a través de grupos Socioeducativos de Rehabilitación Basada en Comunidad - RBC</v>
          </cell>
          <cell r="H890" t="str">
            <v xml:space="preserve">Promoción de la salud y bienestar </v>
          </cell>
          <cell r="I890" t="str">
            <v>PSPIC</v>
          </cell>
          <cell r="J890" t="str">
            <v>No aplica</v>
          </cell>
          <cell r="K890" t="str">
            <v>Grupo</v>
          </cell>
          <cell r="L890" t="str">
            <v>Local</v>
          </cell>
          <cell r="M890" t="str">
            <v>4_CHAPINERO</v>
          </cell>
          <cell r="N890" t="str">
            <v>1_ENERO_2026</v>
          </cell>
          <cell r="O890" t="str">
            <v>1187. Cuidado Continuo por una vida con bienestar para la población con discapacidadComunitario20264_CHAPINERO1_ENERO_2026</v>
          </cell>
          <cell r="P890">
            <v>992404</v>
          </cell>
          <cell r="S890">
            <v>2</v>
          </cell>
          <cell r="T890">
            <v>1984808</v>
          </cell>
        </row>
        <row r="891">
          <cell r="F891" t="str">
            <v>1197. Cuidado Continuo por una vida con bienestar para la población con discapacidadComunitario2026</v>
          </cell>
          <cell r="G891" t="str">
            <v>Fortalecimiento de agentes de cambio promotores de inclusión social y bienestar colectivo a través de escuelas de liderazgo en entorno comunitario</v>
          </cell>
          <cell r="H891" t="str">
            <v xml:space="preserve">Promoción de la salud y bienestar </v>
          </cell>
          <cell r="I891" t="str">
            <v>PSPIC</v>
          </cell>
          <cell r="J891" t="str">
            <v>No aplica</v>
          </cell>
          <cell r="K891" t="str">
            <v>Sesión</v>
          </cell>
          <cell r="L891" t="str">
            <v>Local</v>
          </cell>
          <cell r="M891" t="str">
            <v>4_CHAPINERO</v>
          </cell>
          <cell r="N891" t="str">
            <v>1_ENERO_2026</v>
          </cell>
          <cell r="O891" t="str">
            <v>1197. Cuidado Continuo por una vida con bienestar para la población con discapacidadComunitario20264_CHAPINERO1_ENERO_2026</v>
          </cell>
          <cell r="P891">
            <v>355662</v>
          </cell>
          <cell r="S891">
            <v>4</v>
          </cell>
          <cell r="T891">
            <v>1422648</v>
          </cell>
        </row>
        <row r="892">
          <cell r="F892" t="str">
            <v>1207. Cuidado Continuo por una vida con bienestar para la población con discapacidadComunitario2026</v>
          </cell>
          <cell r="G892" t="str">
            <v>Fortalecimiento de redes de personas cuidadoras de personas con discapacidad para el apoyo y cuidado colectivo en entorno comunitario (local, Interlocal y distrital).</v>
          </cell>
          <cell r="H892" t="str">
            <v xml:space="preserve">Promoción de la salud y bienestar </v>
          </cell>
          <cell r="I892" t="str">
            <v>PSPIC</v>
          </cell>
          <cell r="J892" t="str">
            <v>No aplica</v>
          </cell>
          <cell r="K892" t="str">
            <v>Red</v>
          </cell>
          <cell r="L892" t="str">
            <v>Local</v>
          </cell>
          <cell r="M892" t="str">
            <v>4_CHAPINERO</v>
          </cell>
          <cell r="N892" t="str">
            <v>1_ENERO_2026</v>
          </cell>
          <cell r="O892" t="str">
            <v>1207. Cuidado Continuo por una vida con bienestar para la población con discapacidadComunitario20264_CHAPINERO1_ENERO_2026</v>
          </cell>
          <cell r="P892">
            <v>1422652</v>
          </cell>
          <cell r="S892">
            <v>1</v>
          </cell>
          <cell r="T892">
            <v>1422652</v>
          </cell>
        </row>
        <row r="893">
          <cell r="F893" t="str">
            <v>1217. Cuidado Continuo por una vida con bienestar para la población con discapacidadComunitario2026</v>
          </cell>
          <cell r="G893" t="str">
            <v>Asesoría en bienestar e inclusión para la población con discapacidad mediante la intervención breve</v>
          </cell>
          <cell r="H893" t="str">
            <v>Alta externalidad</v>
          </cell>
          <cell r="I893" t="str">
            <v>PSPIC</v>
          </cell>
          <cell r="J893" t="str">
            <v>No aplica</v>
          </cell>
          <cell r="K893" t="str">
            <v>Asesoría</v>
          </cell>
          <cell r="L893" t="str">
            <v>Local</v>
          </cell>
          <cell r="M893" t="str">
            <v>4_CHAPINERO</v>
          </cell>
          <cell r="N893" t="str">
            <v>1_ENERO_2026</v>
          </cell>
          <cell r="O893" t="str">
            <v>1217. Cuidado Continuo por una vida con bienestar para la población con discapacidadComunitario20264_CHAPINERO1_ENERO_2026</v>
          </cell>
          <cell r="P893">
            <v>35135</v>
          </cell>
          <cell r="S893">
            <v>4</v>
          </cell>
          <cell r="T893">
            <v>140540</v>
          </cell>
        </row>
        <row r="894">
          <cell r="F894" t="str">
            <v>1227. Cuidado Continuo por una vida con bienestar para la población con discapacidadComunitario2026</v>
          </cell>
          <cell r="G894" t="str">
            <v>Mejoramiento de los procesos de inclusión social para la población con discapacidad mediante la activación de rutas y gestión de casos en el territorio.</v>
          </cell>
          <cell r="H894" t="str">
            <v>Gestión del Riesgo para el Bienestar Colectivo en los Territorios</v>
          </cell>
          <cell r="I894" t="str">
            <v>PSPIC</v>
          </cell>
          <cell r="J894" t="str">
            <v>No aplica</v>
          </cell>
          <cell r="K894" t="str">
            <v>Caso</v>
          </cell>
          <cell r="L894" t="str">
            <v>Local</v>
          </cell>
          <cell r="M894" t="str">
            <v>4_CHAPINERO</v>
          </cell>
          <cell r="N894" t="str">
            <v>1_ENERO_2026</v>
          </cell>
          <cell r="O894" t="str">
            <v>1227. Cuidado Continuo por una vida con bienestar para la población con discapacidadComunitario20264_CHAPINERO1_ENERO_2026</v>
          </cell>
          <cell r="P894">
            <v>53781</v>
          </cell>
          <cell r="S894">
            <v>3</v>
          </cell>
          <cell r="T894">
            <v>161343</v>
          </cell>
        </row>
        <row r="895">
          <cell r="F895" t="str">
            <v>1237. Cuidado Continuo por una vida con bienestar para la población con discapacidadInstitucional2026</v>
          </cell>
          <cell r="G895" t="str">
            <v>Instituciones Promotoras de la inclusión a través de sesiones educativas en entorno institucional</v>
          </cell>
          <cell r="H895" t="str">
            <v xml:space="preserve">Promoción de la salud y bienestar </v>
          </cell>
          <cell r="I895" t="str">
            <v>PSPIC</v>
          </cell>
          <cell r="J895" t="str">
            <v>No aplica</v>
          </cell>
          <cell r="K895" t="str">
            <v>Sesión</v>
          </cell>
          <cell r="L895" t="str">
            <v>Local</v>
          </cell>
          <cell r="M895" t="str">
            <v>4_CHAPINERO</v>
          </cell>
          <cell r="N895" t="str">
            <v>1_ENERO_2026</v>
          </cell>
          <cell r="O895" t="str">
            <v>1237. Cuidado Continuo por una vida con bienestar para la población con discapacidadInstitucional20264_CHAPINERO1_ENERO_2026</v>
          </cell>
          <cell r="P895">
            <v>266747</v>
          </cell>
          <cell r="S895">
            <v>4</v>
          </cell>
          <cell r="T895">
            <v>1066988</v>
          </cell>
        </row>
        <row r="896">
          <cell r="F896" t="str">
            <v>1247. Cuidado Continuo por una vida con bienestar para la población con discapacidadComunitario2026</v>
          </cell>
          <cell r="G896" t="str">
            <v>Encuentros interlocales de actores de RBC
 Encuentros locales y distritales de personas cuidadoras de personas con discapacidad 
Jornada conmemorativa mes de la discapacidad</v>
          </cell>
          <cell r="H896" t="str">
            <v xml:space="preserve">Promoción de la salud y bienestar </v>
          </cell>
          <cell r="I896" t="str">
            <v>PSPIC</v>
          </cell>
          <cell r="J896" t="str">
            <v>No aplica</v>
          </cell>
          <cell r="K896" t="str">
            <v>Encuentro</v>
          </cell>
          <cell r="L896" t="str">
            <v>Local</v>
          </cell>
          <cell r="M896" t="str">
            <v>4_CHAPINERO</v>
          </cell>
          <cell r="N896" t="str">
            <v>1_ENERO_2026</v>
          </cell>
          <cell r="O896" t="str">
            <v>1247. Cuidado Continuo por una vida con bienestar para la población con discapacidadComunitario20264_CHAPINERO1_ENERO_2026</v>
          </cell>
          <cell r="P896">
            <v>851865</v>
          </cell>
          <cell r="S896">
            <v>0</v>
          </cell>
          <cell r="T896">
            <v>0</v>
          </cell>
        </row>
        <row r="897">
          <cell r="F897" t="str">
            <v>1257. Cuidado Continuo por una vida con bienestar para la población con discapacidadComunitario2026</v>
          </cell>
          <cell r="G897" t="str">
            <v xml:space="preserve">Fortalecimiento de capacidades del talento humano para implementar la estrategia rehabilitación basada en comunidad en los territorios </v>
          </cell>
          <cell r="H897" t="str">
            <v xml:space="preserve">Promoción de la salud y bienestar </v>
          </cell>
          <cell r="I897" t="str">
            <v>PSPIC</v>
          </cell>
          <cell r="J897" t="str">
            <v>No aplica</v>
          </cell>
          <cell r="K897" t="str">
            <v>Plan de acción</v>
          </cell>
          <cell r="L897" t="str">
            <v>Distrito</v>
          </cell>
          <cell r="M897" t="str">
            <v>4_CHAPINERO</v>
          </cell>
          <cell r="N897" t="str">
            <v>1_ENERO_2026</v>
          </cell>
          <cell r="O897" t="str">
            <v>1257. Cuidado Continuo por una vida con bienestar para la población con discapacidadComunitario20264_CHAPINERO1_ENERO_2026</v>
          </cell>
          <cell r="P897">
            <v>12879544</v>
          </cell>
          <cell r="S897">
            <v>0</v>
          </cell>
          <cell r="T897">
            <v>0</v>
          </cell>
        </row>
        <row r="898">
          <cell r="F898" t="str">
            <v>1268. Cuidado Continuo por una vida con bienestar para la ruralidad de BogotáComunitario2026</v>
          </cell>
          <cell r="G898" t="str">
            <v>Grupos socioeducativos para el bienestar en la ruralidad cercana - salud ambiental</v>
          </cell>
          <cell r="H898" t="str">
            <v xml:space="preserve">Promoción de la salud y bienestar </v>
          </cell>
          <cell r="I898" t="str">
            <v>PSPIC</v>
          </cell>
          <cell r="J898" t="str">
            <v>No aplica</v>
          </cell>
          <cell r="K898" t="str">
            <v>Sesión</v>
          </cell>
          <cell r="L898" t="str">
            <v>Distrito</v>
          </cell>
          <cell r="M898" t="str">
            <v>4_CHAPINERO</v>
          </cell>
          <cell r="N898" t="str">
            <v>1_ENERO_2026</v>
          </cell>
          <cell r="O898" t="str">
            <v>1268. Cuidado Continuo por una vida con bienestar para la ruralidad de BogotáComunitario20264_CHAPINERO1_ENERO_2026</v>
          </cell>
          <cell r="P898">
            <v>175674</v>
          </cell>
          <cell r="S898">
            <v>0</v>
          </cell>
          <cell r="T898">
            <v>0</v>
          </cell>
        </row>
        <row r="899">
          <cell r="F899" t="str">
            <v>1278. Cuidado Continuo por una vida con bienestar para la ruralidad de BogotáComunitario2026</v>
          </cell>
          <cell r="G899" t="str">
            <v>Sesiones educativas para el bienestar en la ruralidad lejana (salud ambiental, salud mental, salud sexual y reproductiva, discapacidad, seguridad alimentaria y nutricional, salud materna y salud infantil)</v>
          </cell>
          <cell r="H899" t="str">
            <v xml:space="preserve">Promoción de la salud y bienestar </v>
          </cell>
          <cell r="I899" t="str">
            <v>PSPIC</v>
          </cell>
          <cell r="J899" t="str">
            <v>No aplica</v>
          </cell>
          <cell r="K899" t="str">
            <v>Sesión</v>
          </cell>
          <cell r="L899" t="str">
            <v>Local</v>
          </cell>
          <cell r="M899" t="str">
            <v>4_CHAPINERO</v>
          </cell>
          <cell r="N899" t="str">
            <v>1_ENERO_2026</v>
          </cell>
          <cell r="O899" t="str">
            <v>1278. Cuidado Continuo por una vida con bienestar para la ruralidad de BogotáComunitario20264_CHAPINERO1_ENERO_2026</v>
          </cell>
          <cell r="P899">
            <v>468320</v>
          </cell>
          <cell r="S899">
            <v>0</v>
          </cell>
          <cell r="T899">
            <v>0</v>
          </cell>
        </row>
        <row r="900">
          <cell r="F900" t="str">
            <v>1278. Cuidado Continuo por una vida con bienestar para la ruralidad de BogotáEducativo 2026</v>
          </cell>
          <cell r="G900" t="str">
            <v>Sesiones educativas para el bienestar en la ruralidad lejana (salud ambiental, salud mental, salud sexual y reproductiva, discapacidad, seguridad alimentaria y nutricional, salud materna y salud infantil)</v>
          </cell>
          <cell r="H900" t="str">
            <v xml:space="preserve">Promoción de la salud y bienestar </v>
          </cell>
          <cell r="I900" t="str">
            <v>PSPIC</v>
          </cell>
          <cell r="J900" t="str">
            <v>No aplica</v>
          </cell>
          <cell r="K900" t="str">
            <v>Sesión</v>
          </cell>
          <cell r="L900" t="str">
            <v>Local</v>
          </cell>
          <cell r="M900" t="str">
            <v>4_CHAPINERO</v>
          </cell>
          <cell r="N900" t="str">
            <v>1_ENERO_2026</v>
          </cell>
          <cell r="O900" t="str">
            <v>1278. Cuidado Continuo por una vida con bienestar para la ruralidad de BogotáEducativo 20264_CHAPINERO1_ENERO_2026</v>
          </cell>
          <cell r="P900">
            <v>468320</v>
          </cell>
          <cell r="S900">
            <v>0</v>
          </cell>
          <cell r="T900">
            <v>0</v>
          </cell>
        </row>
        <row r="901">
          <cell r="F901" t="str">
            <v>1278. Cuidado Continuo por una vida con bienestar para la ruralidad de BogotáInstitucional2026</v>
          </cell>
          <cell r="G901" t="str">
            <v>Sesiones educativas para el bienestar en la ruralidad lejana (salud ambiental, salud mental, salud sexual y reproductiva, discapacidad, seguridad alimentaria y nutricional, salud materna y salud infantil)</v>
          </cell>
          <cell r="H901" t="str">
            <v xml:space="preserve">Promoción de la salud y bienestar </v>
          </cell>
          <cell r="I901" t="str">
            <v>PSPIC</v>
          </cell>
          <cell r="J901" t="str">
            <v>No aplica</v>
          </cell>
          <cell r="K901" t="str">
            <v>Sesión</v>
          </cell>
          <cell r="L901" t="str">
            <v>Local</v>
          </cell>
          <cell r="M901" t="str">
            <v>4_CHAPINERO</v>
          </cell>
          <cell r="N901" t="str">
            <v>1_ENERO_2026</v>
          </cell>
          <cell r="O901" t="str">
            <v>1278. Cuidado Continuo por una vida con bienestar para la ruralidad de BogotáInstitucional20264_CHAPINERO1_ENERO_2026</v>
          </cell>
          <cell r="P901">
            <v>468320</v>
          </cell>
          <cell r="S901">
            <v>0</v>
          </cell>
          <cell r="T901">
            <v>0</v>
          </cell>
        </row>
        <row r="902">
          <cell r="F902" t="str">
            <v>1288. Cuidado Continuo por una vida con bienestar para la ruralidad de BogotáComunitario2026</v>
          </cell>
          <cell r="G902" t="str">
            <v>Sesiones educativas para el bienestar en la ruralidad cercana (salud ambiental, salud mental, salud sexual y reproductiva, discapacidad, seguridad alimentaria y nutricional, salud materna y salud infantil)</v>
          </cell>
          <cell r="H902" t="str">
            <v xml:space="preserve">Promoción de la salud y bienestar </v>
          </cell>
          <cell r="I902" t="str">
            <v>PSPIC</v>
          </cell>
          <cell r="J902" t="str">
            <v>No aplica</v>
          </cell>
          <cell r="K902" t="str">
            <v>Sesión</v>
          </cell>
          <cell r="L902" t="str">
            <v>Distrito</v>
          </cell>
          <cell r="M902" t="str">
            <v>4_CHAPINERO</v>
          </cell>
          <cell r="N902" t="str">
            <v>1_ENERO_2026</v>
          </cell>
          <cell r="O902" t="str">
            <v>1288. Cuidado Continuo por una vida con bienestar para la ruralidad de BogotáComunitario20264_CHAPINERO1_ENERO_2026</v>
          </cell>
          <cell r="P902">
            <v>140539</v>
          </cell>
          <cell r="S902">
            <v>0</v>
          </cell>
          <cell r="T902">
            <v>0</v>
          </cell>
        </row>
        <row r="903">
          <cell r="F903" t="str">
            <v>1288. Cuidado Continuo por una vida con bienestar para la ruralidad de BogotáEducativo 2026</v>
          </cell>
          <cell r="G903" t="str">
            <v>Sesiones educativas para el bienestar en la ruralidad cercana (salud ambiental, salud mental, salud sexual y reproductiva, discapacidad, seguridad alimentaria y nutricional, salud materna y salud infantil)</v>
          </cell>
          <cell r="H903" t="str">
            <v xml:space="preserve">Promoción de la salud y bienestar </v>
          </cell>
          <cell r="I903" t="str">
            <v>PSPIC</v>
          </cell>
          <cell r="J903" t="str">
            <v>No aplica</v>
          </cell>
          <cell r="K903" t="str">
            <v>Sesión</v>
          </cell>
          <cell r="L903" t="str">
            <v>Distrito</v>
          </cell>
          <cell r="M903" t="str">
            <v>4_CHAPINERO</v>
          </cell>
          <cell r="N903" t="str">
            <v>1_ENERO_2026</v>
          </cell>
          <cell r="O903" t="str">
            <v>1288. Cuidado Continuo por una vida con bienestar para la ruralidad de BogotáEducativo 20264_CHAPINERO1_ENERO_2026</v>
          </cell>
          <cell r="P903">
            <v>140539</v>
          </cell>
          <cell r="S903">
            <v>0</v>
          </cell>
          <cell r="T903">
            <v>0</v>
          </cell>
        </row>
        <row r="904">
          <cell r="F904" t="str">
            <v>1298. Cuidado Continuo por una vida con bienestar para la ruralidad de BogotáComunitario2026</v>
          </cell>
          <cell r="G904" t="str">
            <v>Escuelas para el bienestar y cuidado de la salud rural y nodos para promoción de la salud rural (redes sociales y comunitarias) en la ruralidad lejana</v>
          </cell>
          <cell r="H904" t="str">
            <v xml:space="preserve">Promoción de la salud y bienestar </v>
          </cell>
          <cell r="I904" t="str">
            <v>PSPIC</v>
          </cell>
          <cell r="J904" t="str">
            <v>No aplica</v>
          </cell>
          <cell r="K904" t="str">
            <v>Sesión</v>
          </cell>
          <cell r="L904" t="str">
            <v>Local</v>
          </cell>
          <cell r="M904" t="str">
            <v>4_CHAPINERO</v>
          </cell>
          <cell r="N904" t="str">
            <v>1_ENERO_2026</v>
          </cell>
          <cell r="O904" t="str">
            <v>1298. Cuidado Continuo por una vida con bienestar para la ruralidad de BogotáComunitario20264_CHAPINERO1_ENERO_2026</v>
          </cell>
          <cell r="P904">
            <v>175674</v>
          </cell>
          <cell r="S904">
            <v>0</v>
          </cell>
          <cell r="T904">
            <v>0</v>
          </cell>
        </row>
        <row r="905">
          <cell r="F905" t="str">
            <v>1308. Cuidado Continuo por una vida con bienestar para la ruralidad de BogotáComunitario2026</v>
          </cell>
          <cell r="G905" t="str">
            <v>Escuelas para el bienestar y cuidado de la salud y nodos para promoción de la salud rural (redes sociales y comunitarias) en la ruralidad cercana</v>
          </cell>
          <cell r="H905" t="str">
            <v xml:space="preserve">Promoción de la salud y bienestar </v>
          </cell>
          <cell r="I905" t="str">
            <v>PSPIC</v>
          </cell>
          <cell r="J905" t="str">
            <v>No aplica</v>
          </cell>
          <cell r="K905" t="str">
            <v>Sesión</v>
          </cell>
          <cell r="L905" t="str">
            <v>Distrito</v>
          </cell>
          <cell r="M905" t="str">
            <v>4_CHAPINERO</v>
          </cell>
          <cell r="N905" t="str">
            <v>1_ENERO_2026</v>
          </cell>
          <cell r="O905" t="str">
            <v>1308. Cuidado Continuo por una vida con bienestar para la ruralidad de BogotáComunitario20264_CHAPINERO1_ENERO_2026</v>
          </cell>
          <cell r="P905">
            <v>140539</v>
          </cell>
          <cell r="S905">
            <v>0</v>
          </cell>
          <cell r="T905">
            <v>0</v>
          </cell>
        </row>
        <row r="906">
          <cell r="F906" t="str">
            <v>1318. Cuidado Continuo por una vida con bienestar para la ruralidad de BogotáLaboral2026</v>
          </cell>
          <cell r="G906" t="str">
            <v>Asesoría para el mejoramiento de las condiciones de salud y trabajo en las unidades de trabajo informal de alto impacto en la ruralidad lejana</v>
          </cell>
          <cell r="H906" t="str">
            <v>Gestión del Riesgo para el Bienestar Colectivo en los Territorios</v>
          </cell>
          <cell r="I906" t="str">
            <v>PSPIC</v>
          </cell>
          <cell r="J906" t="str">
            <v>No aplica</v>
          </cell>
          <cell r="K906" t="str">
            <v>Unidad de trabajo informal</v>
          </cell>
          <cell r="L906" t="str">
            <v>Local</v>
          </cell>
          <cell r="M906" t="str">
            <v>4_CHAPINERO</v>
          </cell>
          <cell r="N906" t="str">
            <v>1_ENERO_2026</v>
          </cell>
          <cell r="O906" t="str">
            <v>1318. Cuidado Continuo por una vida con bienestar para la ruralidad de BogotáLaboral20264_CHAPINERO1_ENERO_2026</v>
          </cell>
          <cell r="P906">
            <v>940787</v>
          </cell>
          <cell r="S906">
            <v>0</v>
          </cell>
          <cell r="T906">
            <v>0</v>
          </cell>
        </row>
        <row r="907">
          <cell r="F907" t="str">
            <v>1328. Cuidado Continuo por una vida con bienestar para la ruralidad de BogotáLaboral2026</v>
          </cell>
          <cell r="G907" t="str">
            <v>Asesoría para el mejoramiento de las condiciones de salud y trabajo en las unidades de trabajo informal de alto impacto en la ruralidad cercana</v>
          </cell>
          <cell r="H907" t="str">
            <v>Gestión del Riesgo para el Bienestar Colectivo en los Territorios</v>
          </cell>
          <cell r="I907" t="str">
            <v>PSPIC</v>
          </cell>
          <cell r="J907" t="str">
            <v>No aplica</v>
          </cell>
          <cell r="K907" t="str">
            <v>Asesoria</v>
          </cell>
          <cell r="L907" t="str">
            <v>Distrito</v>
          </cell>
          <cell r="M907" t="str">
            <v>4_CHAPINERO</v>
          </cell>
          <cell r="N907" t="str">
            <v>1_ENERO_2026</v>
          </cell>
          <cell r="O907" t="str">
            <v>1328. Cuidado Continuo por una vida con bienestar para la ruralidad de BogotáLaboral20264_CHAPINERO1_ENERO_2026</v>
          </cell>
          <cell r="P907">
            <v>250875</v>
          </cell>
          <cell r="S907">
            <v>0</v>
          </cell>
          <cell r="T907">
            <v>0</v>
          </cell>
        </row>
        <row r="908">
          <cell r="F908" t="str">
            <v>1338. Cuidado Continuo por una vida con bienestar para la ruralidad de BogotáLaboral2026</v>
          </cell>
          <cell r="G908" t="str">
            <v>Asesoría para el mejoramiento de las condiciones de salud y trabajo en las unidades de trabajo informal de alto impacto en la ruralidad cercana - especialista</v>
          </cell>
          <cell r="H908" t="str">
            <v>Gestión del Riesgo para el Bienestar Colectivo en los Territorios</v>
          </cell>
          <cell r="I908" t="str">
            <v>PSPIC</v>
          </cell>
          <cell r="J908" t="str">
            <v>No aplica</v>
          </cell>
          <cell r="K908" t="str">
            <v>Asesoria</v>
          </cell>
          <cell r="L908" t="str">
            <v>Distrito</v>
          </cell>
          <cell r="M908" t="str">
            <v>4_CHAPINERO</v>
          </cell>
          <cell r="N908" t="str">
            <v>1_ENERO_2026</v>
          </cell>
          <cell r="O908" t="str">
            <v>1338. Cuidado Continuo por una vida con bienestar para la ruralidad de BogotáLaboral20264_CHAPINERO1_ENERO_2026</v>
          </cell>
          <cell r="P908">
            <v>183687</v>
          </cell>
          <cell r="S908">
            <v>0</v>
          </cell>
          <cell r="T908">
            <v>0</v>
          </cell>
        </row>
        <row r="909">
          <cell r="F909" t="str">
            <v>1348. Cuidado Continuo por una vida con bienestar para la ruralidad de BogotáLaboral2026</v>
          </cell>
          <cell r="G909" t="str">
            <v>Caracterización de las unidades de trabajo informal de alto impacto en la ruralidad cercana</v>
          </cell>
          <cell r="H909" t="str">
            <v>Gestión del Riesgo para el Bienestar Colectivo en los Territorios</v>
          </cell>
          <cell r="I909" t="str">
            <v>PSPIC</v>
          </cell>
          <cell r="J909" t="str">
            <v>No aplica</v>
          </cell>
          <cell r="K909" t="str">
            <v>Caracterización</v>
          </cell>
          <cell r="L909" t="str">
            <v>Distrito</v>
          </cell>
          <cell r="M909" t="str">
            <v>4_CHAPINERO</v>
          </cell>
          <cell r="N909" t="str">
            <v>1_ENERO_2026</v>
          </cell>
          <cell r="O909" t="str">
            <v>1348. Cuidado Continuo por una vida con bienestar para la ruralidad de BogotáLaboral20264_CHAPINERO1_ENERO_2026</v>
          </cell>
          <cell r="P909">
            <v>110336</v>
          </cell>
          <cell r="S909">
            <v>0</v>
          </cell>
          <cell r="T909">
            <v>0</v>
          </cell>
        </row>
        <row r="910">
          <cell r="F910" t="str">
            <v>1358. Cuidado Continuo por una vida con bienestar para la ruralidad de BogotáLaboral2026</v>
          </cell>
          <cell r="G910" t="str">
            <v>Caracterización de las unidades de trabajo informal de alto impacto en la ruralidad lejana</v>
          </cell>
          <cell r="H910" t="str">
            <v>Gestión del Riesgo para el Bienestar Colectivo en los Territorios</v>
          </cell>
          <cell r="I910" t="str">
            <v>PSPIC</v>
          </cell>
          <cell r="J910" t="str">
            <v>No aplica</v>
          </cell>
          <cell r="K910" t="str">
            <v>Caracterización</v>
          </cell>
          <cell r="L910" t="str">
            <v>Local</v>
          </cell>
          <cell r="M910" t="str">
            <v>4_CHAPINERO</v>
          </cell>
          <cell r="N910" t="str">
            <v>1_ENERO_2026</v>
          </cell>
          <cell r="O910" t="str">
            <v>1358. Cuidado Continuo por una vida con bienestar para la ruralidad de BogotáLaboral20264_CHAPINERO1_ENERO_2026</v>
          </cell>
          <cell r="P910">
            <v>137922</v>
          </cell>
          <cell r="S910">
            <v>0</v>
          </cell>
          <cell r="T910">
            <v>0</v>
          </cell>
        </row>
        <row r="911">
          <cell r="F911" t="str">
            <v>869. Gestión de Programas Estrategias y Planes para el BienestarGestión Integral Estrategias y Programas2026</v>
          </cell>
          <cell r="G911" t="str">
            <v xml:space="preserve">Encuentro Redes Intersectoriales y Comunitarias de Salud Ambiental Locales REDSAL </v>
          </cell>
          <cell r="H911" t="str">
            <v>Plan</v>
          </cell>
          <cell r="I911" t="str">
            <v>PSPIC</v>
          </cell>
          <cell r="J911" t="str">
            <v>No aplica</v>
          </cell>
          <cell r="K911" t="str">
            <v>Encuentro</v>
          </cell>
          <cell r="L911" t="str">
            <v>Zonal</v>
          </cell>
          <cell r="M911" t="str">
            <v>4_CHAPINERO</v>
          </cell>
          <cell r="N911" t="str">
            <v>1_ENERO_2026</v>
          </cell>
          <cell r="O911" t="str">
            <v>869. Gestión de Programas Estrategias y Planes para el BienestarGestión Integral Estrategias y Programas20264_CHAPINERO1_ENERO_2026</v>
          </cell>
          <cell r="P911">
            <v>73474880</v>
          </cell>
          <cell r="S911">
            <v>0</v>
          </cell>
          <cell r="T911">
            <v>0</v>
          </cell>
        </row>
        <row r="912">
          <cell r="F912" t="str">
            <v>1369. Gestión de Programas Estrategias y Planes para el BienestarGestión Integral Estrategias y Programas2026</v>
          </cell>
          <cell r="G912" t="str">
            <v>Desarrollo de capacidades institucionales para el manejo integral de la Tuberculosis y lepra.</v>
          </cell>
          <cell r="H912" t="str">
            <v>Programa</v>
          </cell>
          <cell r="I912" t="str">
            <v>GSP</v>
          </cell>
          <cell r="J912" t="str">
            <v>No aplica</v>
          </cell>
          <cell r="K912" t="str">
            <v>Plan de acción</v>
          </cell>
          <cell r="L912" t="str">
            <v>Zonal</v>
          </cell>
          <cell r="M912" t="str">
            <v>4_CHAPINERO</v>
          </cell>
          <cell r="N912" t="str">
            <v>1_ENERO_2026</v>
          </cell>
          <cell r="O912" t="str">
            <v>1369. Gestión de Programas Estrategias y Planes para el BienestarGestión Integral Estrategias y Programas20264_CHAPINERO1_ENERO_2026</v>
          </cell>
          <cell r="P912">
            <v>5621568</v>
          </cell>
          <cell r="S912">
            <v>0</v>
          </cell>
          <cell r="T912">
            <v>0</v>
          </cell>
        </row>
        <row r="913">
          <cell r="F913" t="str">
            <v>1379. Gestión de Programas Estrategias y Planes para el BienestarGestión Integral Estrategias y Programas2026</v>
          </cell>
          <cell r="G913" t="str">
            <v>Monitoreo de indicadores de los Programas locales de Tuberculosis y Lepra.</v>
          </cell>
          <cell r="H913" t="str">
            <v>Programa</v>
          </cell>
          <cell r="I913" t="str">
            <v>GSP</v>
          </cell>
          <cell r="J913" t="str">
            <v>No aplica</v>
          </cell>
          <cell r="K913" t="str">
            <v>Plan de acción</v>
          </cell>
          <cell r="L913" t="str">
            <v>Zonal</v>
          </cell>
          <cell r="M913" t="str">
            <v>4_CHAPINERO</v>
          </cell>
          <cell r="N913" t="str">
            <v>1_ENERO_2026</v>
          </cell>
          <cell r="O913" t="str">
            <v>1379. Gestión de Programas Estrategias y Planes para el BienestarGestión Integral Estrategias y Programas20264_CHAPINERO1_ENERO_2026</v>
          </cell>
          <cell r="P913">
            <v>3994272</v>
          </cell>
          <cell r="S913">
            <v>0</v>
          </cell>
          <cell r="T913">
            <v>0</v>
          </cell>
        </row>
        <row r="914">
          <cell r="F914" t="str">
            <v>1389. Gestión de Programas Estrategias y Planes para el BienestarGestión Integral Estrategias y Programas2026</v>
          </cell>
          <cell r="G914" t="str">
            <v>Gestion del cuidado (participacion de instancias sectoriales) en Tuberculosis y Lepra.</v>
          </cell>
          <cell r="H914" t="str">
            <v>Programa</v>
          </cell>
          <cell r="I914" t="str">
            <v>GSP</v>
          </cell>
          <cell r="J914" t="str">
            <v>No aplica</v>
          </cell>
          <cell r="K914" t="str">
            <v>Plan de acción</v>
          </cell>
          <cell r="L914" t="str">
            <v>Zonal</v>
          </cell>
          <cell r="M914" t="str">
            <v>4_CHAPINERO</v>
          </cell>
          <cell r="N914" t="str">
            <v>1_ENERO_2026</v>
          </cell>
          <cell r="O914" t="str">
            <v>1389. Gestión de Programas Estrategias y Planes para el BienestarGestión Integral Estrategias y Programas20264_CHAPINERO1_ENERO_2026</v>
          </cell>
          <cell r="P914">
            <v>12969056</v>
          </cell>
          <cell r="S914">
            <v>0</v>
          </cell>
          <cell r="T914">
            <v>0</v>
          </cell>
        </row>
        <row r="915">
          <cell r="F915" t="str">
            <v>1399. Gestión de Programas Estrategias y Planes para el BienestarGestión Integral Estrategias y Programas2026</v>
          </cell>
          <cell r="G915" t="str">
            <v>Gestion de medicamentos para los programas locales de Tuberculosis y Lepra.</v>
          </cell>
          <cell r="H915" t="str">
            <v>Programa</v>
          </cell>
          <cell r="I915" t="str">
            <v>GSP</v>
          </cell>
          <cell r="J915" t="str">
            <v>No aplica</v>
          </cell>
          <cell r="K915" t="str">
            <v>Plan de acción</v>
          </cell>
          <cell r="L915" t="str">
            <v>Zonal</v>
          </cell>
          <cell r="M915" t="str">
            <v>4_CHAPINERO</v>
          </cell>
          <cell r="N915" t="str">
            <v>1_ENERO_2026</v>
          </cell>
          <cell r="O915" t="str">
            <v>1399. Gestión de Programas Estrategias y Planes para el BienestarGestión Integral Estrategias y Programas20264_CHAPINERO1_ENERO_2026</v>
          </cell>
          <cell r="P915">
            <v>3994272</v>
          </cell>
          <cell r="S915">
            <v>0</v>
          </cell>
          <cell r="T915">
            <v>0</v>
          </cell>
        </row>
        <row r="916">
          <cell r="F916" t="str">
            <v>1409. Gestión de Programas Estrategias y Planes para el BienestarGestión Integral Estrategias y Programas2026</v>
          </cell>
          <cell r="G916" t="str">
            <v>Desarrollo de capacidades personales e institucionales para el manejo integral de ETV</v>
          </cell>
          <cell r="H916" t="str">
            <v>Programa</v>
          </cell>
          <cell r="I916" t="str">
            <v>GSP</v>
          </cell>
          <cell r="J916" t="str">
            <v>No aplica</v>
          </cell>
          <cell r="K916" t="str">
            <v>Plan de acción</v>
          </cell>
          <cell r="L916" t="str">
            <v>Zonal</v>
          </cell>
          <cell r="M916" t="str">
            <v>4_CHAPINERO</v>
          </cell>
          <cell r="N916" t="str">
            <v>1_ENERO_2026</v>
          </cell>
          <cell r="O916" t="str">
            <v>1409. Gestión de Programas Estrategias y Planes para el BienestarGestión Integral Estrategias y Programas20264_CHAPINERO1_ENERO_2026</v>
          </cell>
          <cell r="P916">
            <v>5621568</v>
          </cell>
          <cell r="S916">
            <v>0</v>
          </cell>
          <cell r="T916">
            <v>0</v>
          </cell>
        </row>
        <row r="917">
          <cell r="F917" t="str">
            <v>1419. Gestión de Programas Estrategias y Planes para el BienestarGestión Integral Estrategias y Programas2026</v>
          </cell>
          <cell r="G917" t="str">
            <v>Gestión y control de medicamentos del Programa de ETV</v>
          </cell>
          <cell r="H917" t="str">
            <v>Programa</v>
          </cell>
          <cell r="I917" t="str">
            <v>GSP</v>
          </cell>
          <cell r="J917" t="str">
            <v>No aplica</v>
          </cell>
          <cell r="K917" t="str">
            <v>Plan de acción</v>
          </cell>
          <cell r="L917" t="str">
            <v>Zonal</v>
          </cell>
          <cell r="M917" t="str">
            <v>4_CHAPINERO</v>
          </cell>
          <cell r="N917" t="str">
            <v>1_ENERO_2026</v>
          </cell>
          <cell r="O917" t="str">
            <v>1419. Gestión de Programas Estrategias y Planes para el BienestarGestión Integral Estrategias y Programas20264_CHAPINERO1_ENERO_2026</v>
          </cell>
          <cell r="P917">
            <v>3994272</v>
          </cell>
          <cell r="S917">
            <v>0</v>
          </cell>
          <cell r="T917">
            <v>0</v>
          </cell>
        </row>
        <row r="918">
          <cell r="F918" t="str">
            <v>1429. Gestión de Programas Estrategias y Planes para el BienestarGestión Integral Estrategias y Programas2026</v>
          </cell>
          <cell r="G918" t="str">
            <v>Bases de datos de ETV a nivel distrital actualizadas y con criterios de calidad</v>
          </cell>
          <cell r="H918" t="str">
            <v>Programa</v>
          </cell>
          <cell r="I918" t="str">
            <v>GSP</v>
          </cell>
          <cell r="J918" t="str">
            <v>No aplica</v>
          </cell>
          <cell r="K918" t="str">
            <v>Plan de acción</v>
          </cell>
          <cell r="L918" t="str">
            <v>Distrito</v>
          </cell>
          <cell r="M918" t="str">
            <v>4_CHAPINERO</v>
          </cell>
          <cell r="N918" t="str">
            <v>1_ENERO_2026</v>
          </cell>
          <cell r="O918" t="str">
            <v>1429. Gestión de Programas Estrategias y Planes para el BienestarGestión Integral Estrategias y Programas20264_CHAPINERO1_ENERO_2026</v>
          </cell>
          <cell r="P918">
            <v>3994272</v>
          </cell>
          <cell r="S918">
            <v>0</v>
          </cell>
          <cell r="T918">
            <v>0</v>
          </cell>
        </row>
        <row r="919">
          <cell r="F919" t="str">
            <v>1439. Gestión de Programas Estrategias y Planes para el BienestarGestión Integral Estrategias y Programas2026</v>
          </cell>
          <cell r="G919" t="str">
            <v xml:space="preserve">Desarrollo de capacidades personales e institucionales orientadas a la seguridad alimentaria y nutricional </v>
          </cell>
          <cell r="H919" t="str">
            <v>Estrategia</v>
          </cell>
          <cell r="I919" t="str">
            <v>GSP</v>
          </cell>
          <cell r="J919" t="str">
            <v>No aplica</v>
          </cell>
          <cell r="K919" t="str">
            <v>Plan de acción</v>
          </cell>
          <cell r="L919" t="str">
            <v>Zonal</v>
          </cell>
          <cell r="M919" t="str">
            <v>4_CHAPINERO</v>
          </cell>
          <cell r="N919" t="str">
            <v>1_ENERO_2026</v>
          </cell>
          <cell r="O919" t="str">
            <v>1439. Gestión de Programas Estrategias y Planes para el BienestarGestión Integral Estrategias y Programas20264_CHAPINERO1_ENERO_2026</v>
          </cell>
          <cell r="P919">
            <v>7508288</v>
          </cell>
          <cell r="S919">
            <v>0</v>
          </cell>
          <cell r="T919">
            <v>0</v>
          </cell>
        </row>
        <row r="920">
          <cell r="F920" t="str">
            <v>1449. Gestión de Programas Estrategias y Planes para el BienestarGestión Integral Estrategias y Programas2026</v>
          </cell>
          <cell r="G920" t="str">
            <v xml:space="preserve">Seguimiento individual para la atención integral en salud de la malnutrición </v>
          </cell>
          <cell r="H920" t="str">
            <v>Estrategia</v>
          </cell>
          <cell r="I920" t="str">
            <v>GSP</v>
          </cell>
          <cell r="J920" t="str">
            <v>No aplica</v>
          </cell>
          <cell r="K920" t="str">
            <v>Plan de acción</v>
          </cell>
          <cell r="L920" t="str">
            <v>Zonal</v>
          </cell>
          <cell r="M920" t="str">
            <v>4_CHAPINERO</v>
          </cell>
          <cell r="N920" t="str">
            <v>1_ENERO_2026</v>
          </cell>
          <cell r="O920" t="str">
            <v>1449. Gestión de Programas Estrategias y Planes para el BienestarGestión Integral Estrategias y Programas20264_CHAPINERO1_ENERO_2026</v>
          </cell>
          <cell r="P920">
            <v>7508288</v>
          </cell>
          <cell r="S920">
            <v>0</v>
          </cell>
          <cell r="T920">
            <v>0</v>
          </cell>
        </row>
        <row r="921">
          <cell r="F921" t="str">
            <v>1459. Gestión de Programas Estrategias y Planes para el BienestarGestión Integral Estrategias y Programas2026</v>
          </cell>
          <cell r="G921" t="str">
            <v>Gestión sectorial e intersectorial para la movilización  de acciones que impacten en los determinantes sociales de la seguridad alimentaria y nutricional</v>
          </cell>
          <cell r="H921" t="str">
            <v>Estrategia</v>
          </cell>
          <cell r="I921" t="str">
            <v>GSP</v>
          </cell>
          <cell r="J921" t="str">
            <v>No aplica</v>
          </cell>
          <cell r="K921" t="str">
            <v>Plan de acción</v>
          </cell>
          <cell r="L921" t="str">
            <v>Zonal</v>
          </cell>
          <cell r="M921" t="str">
            <v>4_CHAPINERO</v>
          </cell>
          <cell r="N921" t="str">
            <v>1_ENERO_2026</v>
          </cell>
          <cell r="O921" t="str">
            <v>1459. Gestión de Programas Estrategias y Planes para el BienestarGestión Integral Estrategias y Programas20264_CHAPINERO1_ENERO_2026</v>
          </cell>
          <cell r="P921">
            <v>5299968</v>
          </cell>
          <cell r="S921">
            <v>0</v>
          </cell>
          <cell r="T921">
            <v>0</v>
          </cell>
        </row>
        <row r="922">
          <cell r="F922" t="str">
            <v>1469. Gestión de Programas Estrategias y Planes para el BienestarGestión Integral Estrategias y Programas2026</v>
          </cell>
          <cell r="G922" t="str">
            <v>Desarrollo de capacidades personales e institucionales para el manejo integral de la primera infancia</v>
          </cell>
          <cell r="H922" t="str">
            <v>Estrategia</v>
          </cell>
          <cell r="I922" t="str">
            <v>GSP</v>
          </cell>
          <cell r="J922" t="str">
            <v>No aplica</v>
          </cell>
          <cell r="K922" t="str">
            <v>Sesión</v>
          </cell>
          <cell r="L922" t="str">
            <v>Distrito</v>
          </cell>
          <cell r="M922" t="str">
            <v>4_CHAPINERO</v>
          </cell>
          <cell r="N922" t="str">
            <v>1_ENERO_2026</v>
          </cell>
          <cell r="O922" t="str">
            <v>1469. Gestión de Programas Estrategias y Planes para el BienestarGestión Integral Estrategias y Programas20264_CHAPINERO1_ENERO_2026</v>
          </cell>
          <cell r="P922">
            <v>122208</v>
          </cell>
          <cell r="S922">
            <v>0</v>
          </cell>
          <cell r="T922">
            <v>0</v>
          </cell>
        </row>
        <row r="923">
          <cell r="F923" t="str">
            <v>1479. Gestión de Programas Estrategias y Planes para el BienestarGestión Integral Estrategias y Programas2026</v>
          </cell>
          <cell r="G923" t="str">
            <v>Seguimiento Nominal  de la primera infancia</v>
          </cell>
          <cell r="H923" t="str">
            <v>Estrategia</v>
          </cell>
          <cell r="I923" t="str">
            <v>GSP</v>
          </cell>
          <cell r="J923" t="str">
            <v>No aplica</v>
          </cell>
          <cell r="K923" t="str">
            <v>Caso</v>
          </cell>
          <cell r="L923" t="str">
            <v>Distrito</v>
          </cell>
          <cell r="M923" t="str">
            <v>4_CHAPINERO</v>
          </cell>
          <cell r="N923" t="str">
            <v>1_ENERO_2026</v>
          </cell>
          <cell r="O923" t="str">
            <v>1479. Gestión de Programas Estrategias y Planes para el BienestarGestión Integral Estrategias y Programas20264_CHAPINERO1_ENERO_2026</v>
          </cell>
          <cell r="P923">
            <v>30552</v>
          </cell>
          <cell r="S923">
            <v>0</v>
          </cell>
          <cell r="T923">
            <v>0</v>
          </cell>
        </row>
        <row r="924">
          <cell r="F924" t="str">
            <v>1489. Gestión de Programas Estrategias y Planes para el BienestarGestión Integral Estrategias y Programas2026</v>
          </cell>
          <cell r="G924" t="str">
            <v>Gestión sectorial e intersectorial de la primera infancia</v>
          </cell>
          <cell r="H924" t="str">
            <v>Estrategia</v>
          </cell>
          <cell r="I924" t="str">
            <v>GSP</v>
          </cell>
          <cell r="J924" t="str">
            <v>No aplica</v>
          </cell>
          <cell r="K924" t="str">
            <v>Sesión</v>
          </cell>
          <cell r="L924" t="str">
            <v>Distrito</v>
          </cell>
          <cell r="M924" t="str">
            <v>4_CHAPINERO</v>
          </cell>
          <cell r="N924" t="str">
            <v>1_ENERO_2026</v>
          </cell>
          <cell r="O924" t="str">
            <v>1489. Gestión de Programas Estrategias y Planes para el BienestarGestión Integral Estrategias y Programas20264_CHAPINERO1_ENERO_2026</v>
          </cell>
          <cell r="P924">
            <v>122208</v>
          </cell>
          <cell r="S924">
            <v>0</v>
          </cell>
          <cell r="T924">
            <v>0</v>
          </cell>
        </row>
        <row r="925">
          <cell r="F925" t="str">
            <v>1499. Gestión de Programas Estrategias y Planes para el BienestarGestión Integral Estrategias y Programas2026</v>
          </cell>
          <cell r="G925" t="str">
            <v>Desarrollo de capacidades personales e institucionales para  la implementación, seguimiento y monitoreo de la estrategia distrital de bienestar en Salud Sexual, Reproductiva y Materno perinatal  para la población del Distrito</v>
          </cell>
          <cell r="H925" t="str">
            <v>Estrategia</v>
          </cell>
          <cell r="I925" t="str">
            <v>GSP</v>
          </cell>
          <cell r="J925" t="str">
            <v>No aplica</v>
          </cell>
          <cell r="K925" t="str">
            <v>Plan de acción</v>
          </cell>
          <cell r="L925" t="str">
            <v>Zonal</v>
          </cell>
          <cell r="M925" t="str">
            <v>4_CHAPINERO</v>
          </cell>
          <cell r="N925" t="str">
            <v>1_ENERO_2026</v>
          </cell>
          <cell r="O925" t="str">
            <v>1499. Gestión de Programas Estrategias y Planes para el BienestarGestión Integral Estrategias y Programas20264_CHAPINERO1_ENERO_2026</v>
          </cell>
          <cell r="P925">
            <v>3665168</v>
          </cell>
          <cell r="S925">
            <v>0</v>
          </cell>
          <cell r="T925">
            <v>0</v>
          </cell>
        </row>
        <row r="926">
          <cell r="F926" t="str">
            <v>1509. Gestión de Programas Estrategias y Planes para el BienestarGestión Integral Estrategias y Programas2026</v>
          </cell>
          <cell r="G926" t="str">
            <v>Seguimiento Individual para el cuidado colectivo a partir de la gestión y seguimiento nominal a casos identificados para salud sexual, reproductiva y Maternoperinatal para la reducción de riesgos y desenlaces negativos en salud.</v>
          </cell>
          <cell r="H926" t="str">
            <v>Estrategia</v>
          </cell>
          <cell r="I926" t="str">
            <v>GSP</v>
          </cell>
          <cell r="J926" t="str">
            <v>No aplica</v>
          </cell>
          <cell r="K926" t="str">
            <v>Plan de acción</v>
          </cell>
          <cell r="L926" t="str">
            <v>Zonal</v>
          </cell>
          <cell r="M926" t="str">
            <v>4_CHAPINERO</v>
          </cell>
          <cell r="N926" t="str">
            <v>1_ENERO_2026</v>
          </cell>
          <cell r="O926" t="str">
            <v>1509. Gestión de Programas Estrategias y Planes para el BienestarGestión Integral Estrategias y Programas20264_CHAPINERO1_ENERO_2026</v>
          </cell>
          <cell r="P926">
            <v>1057260</v>
          </cell>
          <cell r="S926">
            <v>0</v>
          </cell>
          <cell r="T926">
            <v>0</v>
          </cell>
        </row>
        <row r="927">
          <cell r="F927" t="str">
            <v>1519. Gestión de Programas Estrategias y Planes para el BienestarGestión Integral Estrategias y Programas2026</v>
          </cell>
          <cell r="G927" t="str">
            <v>Gestión sectorial e intersectorial para la movilización  de acciones sinérgicas que impacten determinantes sociales relacionados con la salud sexual, reproductiva y materno perinatal.</v>
          </cell>
          <cell r="H927" t="str">
            <v>Estrategia</v>
          </cell>
          <cell r="I927" t="str">
            <v>GSP</v>
          </cell>
          <cell r="J927" t="str">
            <v>No aplica</v>
          </cell>
          <cell r="K927" t="str">
            <v>Plan de acción</v>
          </cell>
          <cell r="L927" t="str">
            <v>Zonal</v>
          </cell>
          <cell r="M927" t="str">
            <v>4_CHAPINERO</v>
          </cell>
          <cell r="N927" t="str">
            <v>1_ENERO_2026</v>
          </cell>
          <cell r="O927" t="str">
            <v>1519. Gestión de Programas Estrategias y Planes para el BienestarGestión Integral Estrategias y Programas20264_CHAPINERO1_ENERO_2026</v>
          </cell>
          <cell r="P927">
            <v>1409680</v>
          </cell>
          <cell r="S927">
            <v>0</v>
          </cell>
          <cell r="T927">
            <v>0</v>
          </cell>
        </row>
        <row r="928">
          <cell r="F928" t="str">
            <v>1529. Gestión de Programas Estrategias y Planes para el BienestarGestión Integral Estrategias y Programas2026</v>
          </cell>
          <cell r="G928" t="str">
            <v>Gestión de dispositivos médicos de Salud Sexual  para fortalecer prácticas de autocuidado en población de riesgo y población general en acciones de prevención combinada. SUBREDES</v>
          </cell>
          <cell r="H928" t="str">
            <v>Estrategia</v>
          </cell>
          <cell r="I928" t="str">
            <v>GSP</v>
          </cell>
          <cell r="J928" t="str">
            <v>No aplica</v>
          </cell>
          <cell r="K928" t="str">
            <v>Plan de acción</v>
          </cell>
          <cell r="L928" t="str">
            <v>Zonal</v>
          </cell>
          <cell r="M928" t="str">
            <v>4_CHAPINERO</v>
          </cell>
          <cell r="N928" t="str">
            <v>1_ENERO_2026</v>
          </cell>
          <cell r="O928" t="str">
            <v>1529. Gestión de Programas Estrategias y Planes para el BienestarGestión Integral Estrategias y Programas20264_CHAPINERO1_ENERO_2026</v>
          </cell>
          <cell r="P928">
            <v>352420</v>
          </cell>
          <cell r="S928">
            <v>0</v>
          </cell>
          <cell r="T928">
            <v>0</v>
          </cell>
        </row>
        <row r="929">
          <cell r="F929" t="str">
            <v>1539. Gestión de Programas Estrategias y Planes para el BienestarGestión Integral Estrategias y Programas2026</v>
          </cell>
          <cell r="G929" t="str">
            <v>Desarrollo de capacidades sociales para la movilización de actores comunitarios en  la abogacia de la Salud Ambiental</v>
          </cell>
          <cell r="H929" t="str">
            <v>Plan</v>
          </cell>
          <cell r="I929" t="str">
            <v>GSP</v>
          </cell>
          <cell r="J929" t="str">
            <v>No aplica</v>
          </cell>
          <cell r="K929" t="str">
            <v>Plan de acción</v>
          </cell>
          <cell r="L929" t="str">
            <v>Zonal</v>
          </cell>
          <cell r="M929" t="str">
            <v>4_CHAPINERO</v>
          </cell>
          <cell r="N929" t="str">
            <v>1_ENERO_2026</v>
          </cell>
          <cell r="O929" t="str">
            <v>1539. Gestión de Programas Estrategias y Planes para el BienestarGestión Integral Estrategias y Programas20264_CHAPINERO1_ENERO_2026</v>
          </cell>
          <cell r="P929">
            <v>7347488</v>
          </cell>
          <cell r="S929">
            <v>0</v>
          </cell>
          <cell r="T929">
            <v>0</v>
          </cell>
        </row>
        <row r="930">
          <cell r="F930" t="str">
            <v>1549. Gestión de Programas Estrategias y Planes para el BienestarGestión Integral Estrategias y Programas2026</v>
          </cell>
          <cell r="G930" t="str">
            <v xml:space="preserve">Gestión institucional para liderar el cambio climático en salud para Hospitales verdes y saludables </v>
          </cell>
          <cell r="H930" t="str">
            <v>Plan</v>
          </cell>
          <cell r="I930" t="str">
            <v>GSP</v>
          </cell>
          <cell r="J930" t="str">
            <v>No aplica</v>
          </cell>
          <cell r="K930" t="str">
            <v>Plan de acción</v>
          </cell>
          <cell r="L930" t="str">
            <v>Zonal</v>
          </cell>
          <cell r="M930" t="str">
            <v>4_CHAPINERO</v>
          </cell>
          <cell r="N930" t="str">
            <v>1_ENERO_2026</v>
          </cell>
          <cell r="O930" t="str">
            <v>1549. Gestión de Programas Estrategias y Planes para el BienestarGestión Integral Estrategias y Programas20264_CHAPINERO1_ENERO_2026</v>
          </cell>
          <cell r="P930">
            <v>7347488</v>
          </cell>
          <cell r="S930">
            <v>0</v>
          </cell>
          <cell r="T930">
            <v>0</v>
          </cell>
        </row>
        <row r="931">
          <cell r="F931" t="str">
            <v>1559. Gestión de Programas Estrategias y Planes para el BienestarGestión Integral Estrategias y Programas2026</v>
          </cell>
          <cell r="G931" t="str">
            <v>Gestión sectorial e intersectorial para la movilización  de acciones que impacten en los determinantes sociales de la Salud Ambiental</v>
          </cell>
          <cell r="H931" t="str">
            <v>Plan</v>
          </cell>
          <cell r="I931" t="str">
            <v>GSP</v>
          </cell>
          <cell r="J931" t="str">
            <v>No aplica</v>
          </cell>
          <cell r="K931" t="str">
            <v>Plan de acción</v>
          </cell>
          <cell r="L931" t="str">
            <v>Zonal</v>
          </cell>
          <cell r="M931" t="str">
            <v>4_CHAPINERO</v>
          </cell>
          <cell r="N931" t="str">
            <v>1_ENERO_2026</v>
          </cell>
          <cell r="O931" t="str">
            <v>1559. Gestión de Programas Estrategias y Planes para el BienestarGestión Integral Estrategias y Programas20264_CHAPINERO1_ENERO_2026</v>
          </cell>
          <cell r="P931">
            <v>7347488</v>
          </cell>
          <cell r="S931">
            <v>0</v>
          </cell>
          <cell r="T931">
            <v>0</v>
          </cell>
        </row>
        <row r="932">
          <cell r="F932" t="str">
            <v>1569. Gestión de Programas Estrategias y Planes para el BienestarGestión Integral Estrategias y Programas2026</v>
          </cell>
          <cell r="G932" t="str">
            <v>Fortalecimiento de capacidades personales e institucionales para la implementación, seguimiento y monitoreo del plan de salud mental y sus diferentes componentes (humanización, prevención de la conducta suicida, violencias, seguridad vial)</v>
          </cell>
          <cell r="H932" t="str">
            <v>Plan</v>
          </cell>
          <cell r="I932" t="str">
            <v>GSP</v>
          </cell>
          <cell r="J932" t="str">
            <v>No aplica</v>
          </cell>
          <cell r="K932" t="str">
            <v>Plan de acción</v>
          </cell>
          <cell r="L932" t="str">
            <v>Zonal</v>
          </cell>
          <cell r="M932" t="str">
            <v>4_CHAPINERO</v>
          </cell>
          <cell r="N932" t="str">
            <v>1_ENERO_2026</v>
          </cell>
          <cell r="O932" t="str">
            <v>1569. Gestión de Programas Estrategias y Planes para el BienestarGestión Integral Estrategias y Programas20264_CHAPINERO1_ENERO_2026</v>
          </cell>
          <cell r="P932">
            <v>13832016</v>
          </cell>
          <cell r="S932">
            <v>0</v>
          </cell>
          <cell r="T932">
            <v>0</v>
          </cell>
        </row>
        <row r="933">
          <cell r="F933" t="str">
            <v>1579. Gestión de Programas Estrategias y Planes para el BienestarGestión Integral Estrategias y Programas2026</v>
          </cell>
          <cell r="G933" t="str">
            <v xml:space="preserve">Desarrollo de espacios de autocuidado con talento humano del sector salud que desarrolla acciones con salud mental, violencias y seguridad vial. </v>
          </cell>
          <cell r="H933" t="str">
            <v>Plan</v>
          </cell>
          <cell r="I933" t="str">
            <v>GSP</v>
          </cell>
          <cell r="J933" t="str">
            <v>No aplica</v>
          </cell>
          <cell r="K933" t="str">
            <v>Plan de acción</v>
          </cell>
          <cell r="L933" t="str">
            <v>Zonal</v>
          </cell>
          <cell r="M933" t="str">
            <v>4_CHAPINERO</v>
          </cell>
          <cell r="N933" t="str">
            <v>1_ENERO_2026</v>
          </cell>
          <cell r="O933" t="str">
            <v>1579. Gestión de Programas Estrategias y Planes para el BienestarGestión Integral Estrategias y Programas20264_CHAPINERO1_ENERO_2026</v>
          </cell>
          <cell r="P933">
            <v>13832016</v>
          </cell>
          <cell r="S933">
            <v>0</v>
          </cell>
          <cell r="T933">
            <v>0</v>
          </cell>
        </row>
        <row r="934">
          <cell r="F934" t="str">
            <v>1589. Gestión de Programas Estrategias y Planes para el BienestarGestión Integral Estrategias y Programas2026</v>
          </cell>
          <cell r="G934" t="str">
            <v>Desarrollar capacidades personales, sociales e institucionales para el abordaje integral de las condiciones crónicas no transmisibles con actores del sector salud y otros sectores</v>
          </cell>
          <cell r="H934" t="str">
            <v>Plan</v>
          </cell>
          <cell r="I934" t="str">
            <v>GSP</v>
          </cell>
          <cell r="J934" t="str">
            <v>No aplica</v>
          </cell>
          <cell r="K934" t="str">
            <v>Sesión</v>
          </cell>
          <cell r="L934" t="str">
            <v>Zonal</v>
          </cell>
          <cell r="M934" t="str">
            <v>4_CHAPINERO</v>
          </cell>
          <cell r="N934" t="str">
            <v>1_ENERO_2026</v>
          </cell>
          <cell r="O934" t="str">
            <v>1589. Gestión de Programas Estrategias y Planes para el BienestarGestión Integral Estrategias y Programas20264_CHAPINERO1_ENERO_2026</v>
          </cell>
          <cell r="P934">
            <v>2114520</v>
          </cell>
          <cell r="S934">
            <v>0</v>
          </cell>
          <cell r="T934">
            <v>0</v>
          </cell>
        </row>
        <row r="935">
          <cell r="F935" t="str">
            <v>1599. Gestión de Programas Estrategias y Planes para el BienestarGestión Integral Estrategias y Programas2026</v>
          </cell>
          <cell r="G935" t="str">
            <v>Gestion sectorial e intersectorial para el abordaje integral de las condiciones crónicas no transmisibles. (Profesional)</v>
          </cell>
          <cell r="H935" t="str">
            <v>Plan</v>
          </cell>
          <cell r="I935" t="str">
            <v>GSP</v>
          </cell>
          <cell r="J935" t="str">
            <v>No aplica</v>
          </cell>
          <cell r="K935" t="str">
            <v>Plan de acción</v>
          </cell>
          <cell r="L935" t="str">
            <v>Zonal</v>
          </cell>
          <cell r="M935" t="str">
            <v>4_CHAPINERO</v>
          </cell>
          <cell r="N935" t="str">
            <v>1_ENERO_2026</v>
          </cell>
          <cell r="O935" t="str">
            <v>1599. Gestión de Programas Estrategias y Planes para el BienestarGestión Integral Estrategias y Programas20264_CHAPINERO1_ENERO_2026</v>
          </cell>
          <cell r="P935">
            <v>4370008</v>
          </cell>
          <cell r="S935">
            <v>0</v>
          </cell>
          <cell r="T935">
            <v>0</v>
          </cell>
        </row>
        <row r="936">
          <cell r="F936" t="str">
            <v>1609. Gestión de Programas Estrategias y Planes para el BienestarGestión Integral Estrategias y Programas2026</v>
          </cell>
          <cell r="G936" t="str">
            <v>Gestion sectorial e intersectorial para el abordaje integral de las condiciones crónicas no transmisibles. (Técnico)</v>
          </cell>
          <cell r="H936" t="str">
            <v>Plan</v>
          </cell>
          <cell r="I936" t="str">
            <v>GSP</v>
          </cell>
          <cell r="J936" t="str">
            <v>No aplica</v>
          </cell>
          <cell r="K936" t="str">
            <v>Plan de acción</v>
          </cell>
          <cell r="L936" t="str">
            <v>Zonal</v>
          </cell>
          <cell r="M936" t="str">
            <v>4_CHAPINERO</v>
          </cell>
          <cell r="N936" t="str">
            <v>1_ENERO_2026</v>
          </cell>
          <cell r="O936" t="str">
            <v>1609. Gestión de Programas Estrategias y Planes para el BienestarGestión Integral Estrategias y Programas20264_CHAPINERO1_ENERO_2026</v>
          </cell>
          <cell r="P936">
            <v>3994272</v>
          </cell>
          <cell r="S936">
            <v>0</v>
          </cell>
          <cell r="T936">
            <v>0</v>
          </cell>
        </row>
        <row r="937">
          <cell r="F937" t="str">
            <v>1619. Gestión de Programas Estrategias y Planes para el BienestarGestión Integral Estrategias y Programas2026</v>
          </cell>
          <cell r="G937" t="str">
            <v>Gestion sectorial e intersectorial local del Programa Ampliado de Inmunizaciones</v>
          </cell>
          <cell r="H937" t="str">
            <v>Programa</v>
          </cell>
          <cell r="I937" t="str">
            <v>GSP</v>
          </cell>
          <cell r="J937" t="str">
            <v>No aplica</v>
          </cell>
          <cell r="K937" t="str">
            <v>Plan de acción</v>
          </cell>
          <cell r="L937" t="str">
            <v>Zonal</v>
          </cell>
          <cell r="M937" t="str">
            <v>4_CHAPINERO</v>
          </cell>
          <cell r="N937" t="str">
            <v>1_ENERO_2026</v>
          </cell>
          <cell r="O937" t="str">
            <v>1619. Gestión de Programas Estrategias y Planes para el BienestarGestión Integral Estrategias y Programas20264_CHAPINERO1_ENERO_2026</v>
          </cell>
          <cell r="P937">
            <v>7347488</v>
          </cell>
          <cell r="S937">
            <v>0</v>
          </cell>
          <cell r="T937">
            <v>0</v>
          </cell>
        </row>
        <row r="938">
          <cell r="F938" t="str">
            <v>1629. Gestión de Programas Estrategias y Planes para el BienestarGestión Integral Estrategias y Programas2026</v>
          </cell>
          <cell r="G938" t="str">
            <v xml:space="preserve">Desarrollo de capacidades institucionales para la gestión de la implementación y operación del PAI en la IPS públicas, privadas. </v>
          </cell>
          <cell r="H938" t="str">
            <v>Programa</v>
          </cell>
          <cell r="I938" t="str">
            <v>GSP</v>
          </cell>
          <cell r="J938" t="str">
            <v>No aplica</v>
          </cell>
          <cell r="K938" t="str">
            <v>Plan de acción</v>
          </cell>
          <cell r="L938" t="str">
            <v>Zonal</v>
          </cell>
          <cell r="M938" t="str">
            <v>4_CHAPINERO</v>
          </cell>
          <cell r="N938" t="str">
            <v>1_ENERO_2026</v>
          </cell>
          <cell r="O938" t="str">
            <v>1629. Gestión de Programas Estrategias y Planes para el BienestarGestión Integral Estrategias y Programas20264_CHAPINERO1_ENERO_2026</v>
          </cell>
          <cell r="P938">
            <v>10478800</v>
          </cell>
          <cell r="S938">
            <v>0</v>
          </cell>
          <cell r="T938">
            <v>0</v>
          </cell>
        </row>
        <row r="939">
          <cell r="F939" t="str">
            <v>1639. Gestión de Programas Estrategias y Planes para el BienestarGestión Integral Estrategias y Programas2026</v>
          </cell>
          <cell r="G939" t="str">
            <v>Desarrollo de capacidades Institucionales para la gestión de la implementación y operación del PAI en sistemas de información</v>
          </cell>
          <cell r="H939" t="str">
            <v>Programa</v>
          </cell>
          <cell r="I939" t="str">
            <v>GSP</v>
          </cell>
          <cell r="J939" t="str">
            <v>No aplica</v>
          </cell>
          <cell r="K939" t="str">
            <v>Plan de acción</v>
          </cell>
          <cell r="L939" t="str">
            <v>Zonal</v>
          </cell>
          <cell r="M939" t="str">
            <v>4_CHAPINERO</v>
          </cell>
          <cell r="N939" t="str">
            <v>1_ENERO_2026</v>
          </cell>
          <cell r="O939" t="str">
            <v>1639. Gestión de Programas Estrategias y Planes para el BienestarGestión Integral Estrategias y Programas20264_CHAPINERO1_ENERO_2026</v>
          </cell>
          <cell r="P939">
            <v>3994272</v>
          </cell>
          <cell r="S939">
            <v>0</v>
          </cell>
          <cell r="T939">
            <v>0</v>
          </cell>
        </row>
        <row r="940">
          <cell r="F940" t="str">
            <v>1649. Gestión de Programas Estrategias y Planes para el BienestarGestión Integral Estrategias y Programas2026</v>
          </cell>
          <cell r="G940" t="str">
            <v xml:space="preserve">Gestión Sectorial e Intersectorial para la implementación y operación de estrategias del PAI para MAS Bienestar </v>
          </cell>
          <cell r="H940" t="str">
            <v>Programa</v>
          </cell>
          <cell r="I940" t="str">
            <v>GSP</v>
          </cell>
          <cell r="J940" t="str">
            <v>No aplica</v>
          </cell>
          <cell r="K940" t="str">
            <v>Plan de acción</v>
          </cell>
          <cell r="L940" t="str">
            <v>Zonal</v>
          </cell>
          <cell r="M940" t="str">
            <v>4_CHAPINERO</v>
          </cell>
          <cell r="N940" t="str">
            <v>1_ENERO_2026</v>
          </cell>
          <cell r="O940" t="str">
            <v>1649. Gestión de Programas Estrategias y Planes para el BienestarGestión Integral Estrategias y Programas20264_CHAPINERO1_ENERO_2026</v>
          </cell>
          <cell r="P940">
            <v>6484528</v>
          </cell>
          <cell r="S940">
            <v>0</v>
          </cell>
          <cell r="T940">
            <v>0</v>
          </cell>
        </row>
        <row r="941">
          <cell r="F941" t="str">
            <v>1659. Gestión de Programas Estrategias y Planes para el BienestarGestión Integral Estrategias y Programas2026</v>
          </cell>
          <cell r="G941" t="str">
            <v xml:space="preserve">Gestión Sectorial e Intersectorial para la operación de estrategias del PAI para MAS Bienestar </v>
          </cell>
          <cell r="H941" t="str">
            <v>Programa</v>
          </cell>
          <cell r="I941" t="str">
            <v>GSP</v>
          </cell>
          <cell r="J941" t="str">
            <v>No aplica</v>
          </cell>
          <cell r="K941" t="str">
            <v>Plan de acción</v>
          </cell>
          <cell r="L941" t="str">
            <v>Zonal</v>
          </cell>
          <cell r="M941" t="str">
            <v>4_CHAPINERO</v>
          </cell>
          <cell r="N941" t="str">
            <v>1_ENERO_2026</v>
          </cell>
          <cell r="O941" t="str">
            <v>1659. Gestión de Programas Estrategias y Planes para el BienestarGestión Integral Estrategias y Programas20264_CHAPINERO1_ENERO_2026</v>
          </cell>
          <cell r="P941">
            <v>3994272</v>
          </cell>
          <cell r="S941">
            <v>0</v>
          </cell>
          <cell r="T941">
            <v>0</v>
          </cell>
        </row>
        <row r="942">
          <cell r="F942" t="str">
            <v>1669. Gestión de Programas Estrategias y Planes para el BienestarGestión Integral Estrategias y Programas2026</v>
          </cell>
          <cell r="G942" t="str">
            <v xml:space="preserve">Gestión Sectorial e Intersectorial para la operación y registro de estrategias del PAI para MAS Bienestar </v>
          </cell>
          <cell r="H942" t="str">
            <v>Programa</v>
          </cell>
          <cell r="I942" t="str">
            <v>GSP</v>
          </cell>
          <cell r="J942" t="str">
            <v>No aplica</v>
          </cell>
          <cell r="K942" t="str">
            <v>Plan de acción</v>
          </cell>
          <cell r="L942" t="str">
            <v>Zonal</v>
          </cell>
          <cell r="M942" t="str">
            <v>4_CHAPINERO</v>
          </cell>
          <cell r="N942" t="str">
            <v>1_ENERO_2026</v>
          </cell>
          <cell r="O942" t="str">
            <v>1669. Gestión de Programas Estrategias y Planes para el BienestarGestión Integral Estrategias y Programas20264_CHAPINERO1_ENERO_2026</v>
          </cell>
          <cell r="P942">
            <v>2983376</v>
          </cell>
          <cell r="S942">
            <v>0</v>
          </cell>
          <cell r="T942">
            <v>0</v>
          </cell>
        </row>
        <row r="943">
          <cell r="F943" t="str">
            <v>1679. Gestión de Programas Estrategias y Planes para el BienestarGestión Integral Estrategias y Programas2026</v>
          </cell>
          <cell r="G943" t="str">
            <v>Gestión  Sectorial e Intersectorial para la implementación y operación de estrategias del PAI para MAS Bienestar  - en el entorno educativo</v>
          </cell>
          <cell r="H943" t="str">
            <v>Programa</v>
          </cell>
          <cell r="I943" t="str">
            <v>GSP</v>
          </cell>
          <cell r="J943" t="str">
            <v>No aplica</v>
          </cell>
          <cell r="K943" t="str">
            <v>Plan de acción</v>
          </cell>
          <cell r="L943" t="str">
            <v>Zonal</v>
          </cell>
          <cell r="M943" t="str">
            <v>4_CHAPINERO</v>
          </cell>
          <cell r="N943" t="str">
            <v>1_ENERO_2026</v>
          </cell>
          <cell r="O943" t="str">
            <v>1679. Gestión de Programas Estrategias y Planes para el BienestarGestión Integral Estrategias y Programas20264_CHAPINERO1_ENERO_2026</v>
          </cell>
          <cell r="P943">
            <v>6484528</v>
          </cell>
          <cell r="S943">
            <v>0</v>
          </cell>
          <cell r="T943">
            <v>0</v>
          </cell>
        </row>
        <row r="944">
          <cell r="F944" t="str">
            <v>1689. Gestión de Programas Estrategias y Planes para el BienestarGestión Integral Estrategias y Programas2026</v>
          </cell>
          <cell r="G944" t="str">
            <v>Gestión  Sectorial e Intersectorial para la operación de estrategias del PAI para MAS Bienestar  en el entorno educativo</v>
          </cell>
          <cell r="H944" t="str">
            <v>Programa</v>
          </cell>
          <cell r="I944" t="str">
            <v>GSP</v>
          </cell>
          <cell r="J944" t="str">
            <v>No aplica</v>
          </cell>
          <cell r="K944" t="str">
            <v>Plan de acción</v>
          </cell>
          <cell r="L944" t="str">
            <v>Zonal</v>
          </cell>
          <cell r="M944" t="str">
            <v>4_CHAPINERO</v>
          </cell>
          <cell r="N944" t="str">
            <v>1_ENERO_2026</v>
          </cell>
          <cell r="O944" t="str">
            <v>1689. Gestión de Programas Estrategias y Planes para el BienestarGestión Integral Estrategias y Programas20264_CHAPINERO1_ENERO_2026</v>
          </cell>
          <cell r="P944">
            <v>3994272</v>
          </cell>
          <cell r="S944">
            <v>0</v>
          </cell>
          <cell r="T944">
            <v>0</v>
          </cell>
        </row>
        <row r="945">
          <cell r="F945" t="str">
            <v>1699. Gestión de Programas Estrategias y Planes para el BienestarGestión Integral Estrategias y Programas2026</v>
          </cell>
          <cell r="G945" t="str">
            <v>Gestión de medicamentos e insumos para la operación de la cadena de frío del PAI</v>
          </cell>
          <cell r="H945" t="str">
            <v>Programa</v>
          </cell>
          <cell r="I945" t="str">
            <v>GSP</v>
          </cell>
          <cell r="J945" t="str">
            <v>No aplica</v>
          </cell>
          <cell r="K945" t="str">
            <v>Plan de acción</v>
          </cell>
          <cell r="L945" t="str">
            <v>Zonal</v>
          </cell>
          <cell r="M945" t="str">
            <v>4_CHAPINERO</v>
          </cell>
          <cell r="N945" t="str">
            <v>1_ENERO_2026</v>
          </cell>
          <cell r="O945" t="str">
            <v>1699. Gestión de Programas Estrategias y Planes para el BienestarGestión Integral Estrategias y Programas20264_CHAPINERO1_ENERO_2026</v>
          </cell>
          <cell r="P945">
            <v>3994272</v>
          </cell>
          <cell r="S945">
            <v>0</v>
          </cell>
          <cell r="T945">
            <v>0</v>
          </cell>
        </row>
        <row r="946">
          <cell r="F946" t="str">
            <v>1709. Gestión de Programas Estrategias y Planes para el BienestarGestión Integral Estrategias y Programas2026</v>
          </cell>
          <cell r="G946" t="str">
            <v>Gestión de medicamentos e insumos para la operación logística del PAI</v>
          </cell>
          <cell r="H946" t="str">
            <v>Programa</v>
          </cell>
          <cell r="I946" t="str">
            <v>GSP</v>
          </cell>
          <cell r="J946" t="str">
            <v>No aplica</v>
          </cell>
          <cell r="K946" t="str">
            <v xml:space="preserve"> Vehículos  </v>
          </cell>
          <cell r="L946" t="str">
            <v>Zonal</v>
          </cell>
          <cell r="M946" t="str">
            <v>4_CHAPINERO</v>
          </cell>
          <cell r="N946" t="str">
            <v>1_ENERO_2026</v>
          </cell>
          <cell r="O946" t="str">
            <v>1709. Gestión de Programas Estrategias y Planes para el BienestarGestión Integral Estrategias y Programas20264_CHAPINERO1_ENERO_2026</v>
          </cell>
          <cell r="P946">
            <v>19450000</v>
          </cell>
          <cell r="S946">
            <v>0</v>
          </cell>
          <cell r="T946">
            <v>0</v>
          </cell>
        </row>
        <row r="947">
          <cell r="F947" t="str">
            <v>1719. Gestión de Programas Estrategias y Planes para el BienestarGestión Integral Estrategias y Programas2026</v>
          </cell>
          <cell r="G947" t="str">
            <v>Gestión Sectorial e Intersectorial para la operación vacunación punto viajero</v>
          </cell>
          <cell r="H947" t="str">
            <v>Programa</v>
          </cell>
          <cell r="I947" t="str">
            <v>GSP</v>
          </cell>
          <cell r="J947" t="str">
            <v>No aplica</v>
          </cell>
          <cell r="K947" t="str">
            <v>Cronograma de actividades</v>
          </cell>
          <cell r="L947" t="str">
            <v>Zonal</v>
          </cell>
          <cell r="M947" t="str">
            <v>4_CHAPINERO</v>
          </cell>
          <cell r="N947" t="str">
            <v>1_ENERO_2026</v>
          </cell>
          <cell r="O947" t="str">
            <v>1719. Gestión de Programas Estrategias y Planes para el BienestarGestión Integral Estrategias y Programas20264_CHAPINERO1_ENERO_2026</v>
          </cell>
          <cell r="P947">
            <v>3994272</v>
          </cell>
          <cell r="S947">
            <v>0</v>
          </cell>
          <cell r="T947">
            <v>0</v>
          </cell>
        </row>
        <row r="948">
          <cell r="F948" t="str">
            <v>1729. Gestión de Programas Estrategias y Planes para el BienestarGestión Integral Estrategias y Programas2026</v>
          </cell>
          <cell r="G948" t="str">
            <v>Operación de la estrategia extramural del Programa Ampliado de Imnunizaciones para la ruralidad lejana</v>
          </cell>
          <cell r="H948" t="str">
            <v>Programa</v>
          </cell>
          <cell r="I948" t="str">
            <v>GSP</v>
          </cell>
          <cell r="J948" t="str">
            <v>No aplica</v>
          </cell>
          <cell r="K948" t="str">
            <v>Plan de acción</v>
          </cell>
          <cell r="L948" t="str">
            <v>Zonal</v>
          </cell>
          <cell r="M948" t="str">
            <v>4_CHAPINERO</v>
          </cell>
          <cell r="N948" t="str">
            <v>1_ENERO_2026</v>
          </cell>
          <cell r="O948" t="str">
            <v>1729. Gestión de Programas Estrategias y Planes para el BienestarGestión Integral Estrategias y Programas20264_CHAPINERO1_ENERO_2026</v>
          </cell>
          <cell r="P948">
            <v>9985680</v>
          </cell>
          <cell r="S948">
            <v>0</v>
          </cell>
          <cell r="T948">
            <v>0</v>
          </cell>
        </row>
        <row r="949">
          <cell r="F949" t="str">
            <v>1739. Gestión de Programas Estrategias y Planes para el BienestarGestión Integral Estrategias y Programas2026</v>
          </cell>
          <cell r="G949" t="str">
            <v>Gestión Sectorial e intersectrial para la operación y registros de estrategias del PAI para MAS Bienestar</v>
          </cell>
          <cell r="H949" t="str">
            <v>Programa</v>
          </cell>
          <cell r="I949" t="str">
            <v>GSP</v>
          </cell>
          <cell r="J949" t="str">
            <v>No aplica</v>
          </cell>
          <cell r="K949" t="str">
            <v>Plan de acción</v>
          </cell>
          <cell r="L949" t="str">
            <v>Zonal</v>
          </cell>
          <cell r="M949" t="str">
            <v>4_CHAPINERO</v>
          </cell>
          <cell r="N949" t="str">
            <v>1_ENERO_2026</v>
          </cell>
          <cell r="O949" t="str">
            <v>1739. Gestión de Programas Estrategias y Planes para el BienestarGestión Integral Estrategias y Programas20264_CHAPINERO1_ENERO_2026</v>
          </cell>
          <cell r="P949">
            <v>2983376</v>
          </cell>
          <cell r="S949">
            <v>0</v>
          </cell>
          <cell r="T949">
            <v>0</v>
          </cell>
        </row>
        <row r="950">
          <cell r="F950" t="str">
            <v>17410. Proceso integral e integrado de la Vigilancia de la Salud PúblicaVigilancia en salud pública2026</v>
          </cell>
          <cell r="G950" t="str">
            <v>Gestión y seguimiento de la información  del  componente SSR Y SMI - Subred Norte y Sur Occidente</v>
          </cell>
          <cell r="H950" t="str">
            <v>Gestión, análisis y divulgación  de información de la vigilancia en salud pública</v>
          </cell>
          <cell r="I950" t="str">
            <v>GSP</v>
          </cell>
          <cell r="J950" t="str">
            <v>No aplica</v>
          </cell>
          <cell r="K950" t="str">
            <v>Plan de acción</v>
          </cell>
          <cell r="L950" t="str">
            <v>Zonal</v>
          </cell>
          <cell r="M950" t="str">
            <v>4_CHAPINERO</v>
          </cell>
          <cell r="N950" t="str">
            <v>1_ENERO_2026</v>
          </cell>
          <cell r="O950" t="str">
            <v>17410. Proceso integral e integrado de la Vigilancia de la Salud PúblicaVigilancia en salud pública20264_CHAPINERO1_ENERO_2026</v>
          </cell>
          <cell r="P950">
            <v>37920928</v>
          </cell>
          <cell r="S950">
            <v>0</v>
          </cell>
          <cell r="T950">
            <v>0</v>
          </cell>
        </row>
        <row r="951">
          <cell r="F951" t="str">
            <v>17510. Proceso integral e integrado de la Vigilancia de la Salud PúblicaVigilancia en salud pública2026</v>
          </cell>
          <cell r="G951" t="str">
            <v>Gestión y seguimiento de la información  del  componente SSR Y SMI - Subred centro Oriente y Sur</v>
          </cell>
          <cell r="H951" t="str">
            <v>Gestión, análisis y divulgación  de información de la vigilancia en salud pública</v>
          </cell>
          <cell r="I951" t="str">
            <v>GSP</v>
          </cell>
          <cell r="J951" t="str">
            <v>No aplica</v>
          </cell>
          <cell r="K951" t="str">
            <v>Plan de acción</v>
          </cell>
          <cell r="L951" t="str">
            <v>Zonal</v>
          </cell>
          <cell r="M951" t="str">
            <v>4_CHAPINERO</v>
          </cell>
          <cell r="N951" t="str">
            <v>1_ENERO_2026</v>
          </cell>
          <cell r="O951" t="str">
            <v>17510. Proceso integral e integrado de la Vigilancia de la Salud PúblicaVigilancia en salud pública20264_CHAPINERO1_ENERO_2026</v>
          </cell>
          <cell r="P951">
            <v>26899696</v>
          </cell>
          <cell r="S951">
            <v>0</v>
          </cell>
          <cell r="T951">
            <v>0</v>
          </cell>
        </row>
        <row r="952">
          <cell r="F952" t="str">
            <v>17610. Proceso integral e integrado de la Vigilancia de la Salud PúblicaVigilancia en salud pública2026</v>
          </cell>
          <cell r="G952" t="str">
            <v>Monitoreo de la Vigilancia Intensificada de gestantes  con alto riesgo de morbilidad y mortalidad materna "Angeles Guardianes"</v>
          </cell>
          <cell r="H952" t="str">
            <v>Gestión, análisis y divulgación  de información de la vigilancia en salud pública</v>
          </cell>
          <cell r="I952" t="str">
            <v>GSP</v>
          </cell>
          <cell r="J952" t="str">
            <v>No aplica</v>
          </cell>
          <cell r="K952" t="str">
            <v>Plan de acción</v>
          </cell>
          <cell r="L952" t="str">
            <v>Distrito</v>
          </cell>
          <cell r="M952" t="str">
            <v>4_CHAPINERO</v>
          </cell>
          <cell r="N952" t="str">
            <v>1_ENERO_2026</v>
          </cell>
          <cell r="O952" t="str">
            <v>17610. Proceso integral e integrado de la Vigilancia de la Salud PúblicaVigilancia en salud pública20264_CHAPINERO1_ENERO_2026</v>
          </cell>
          <cell r="P952">
            <v>28206464</v>
          </cell>
          <cell r="S952">
            <v>0</v>
          </cell>
          <cell r="T952">
            <v>0</v>
          </cell>
        </row>
        <row r="953">
          <cell r="F953" t="str">
            <v>17710. Proceso integral e integrado de la Vigilancia de la Salud PúblicaVigilancia en salud pública2026</v>
          </cell>
          <cell r="G953" t="str">
            <v xml:space="preserve"> Monitoreo de la Vigilancia intensificada Neonatal y Defectos Congenitos</v>
          </cell>
          <cell r="H953" t="str">
            <v>Gestión, análisis y divulgación  de información de la vigilancia en salud pública</v>
          </cell>
          <cell r="I953" t="str">
            <v>GSP</v>
          </cell>
          <cell r="J953" t="str">
            <v>No aplica</v>
          </cell>
          <cell r="K953" t="str">
            <v>Plan de acción</v>
          </cell>
          <cell r="L953" t="str">
            <v>Distrito</v>
          </cell>
          <cell r="M953" t="str">
            <v>4_CHAPINERO</v>
          </cell>
          <cell r="N953" t="str">
            <v>1_ENERO_2026</v>
          </cell>
          <cell r="O953" t="str">
            <v>17710. Proceso integral e integrado de la Vigilancia de la Salud PúblicaVigilancia en salud pública20264_CHAPINERO1_ENERO_2026</v>
          </cell>
          <cell r="P953">
            <v>37181248</v>
          </cell>
          <cell r="S953">
            <v>0</v>
          </cell>
          <cell r="T953">
            <v>0</v>
          </cell>
        </row>
        <row r="954">
          <cell r="F954" t="str">
            <v>17810. Proceso integral e integrado de la Vigilancia de la Salud PúblicaVigilancia en salud pública2026</v>
          </cell>
          <cell r="G954" t="str">
            <v xml:space="preserve">Investigaciones epidemiológicas de campo de alto impacto para eventos de salud materno-perinatal en la Subred Norte, Centro Oriente, Sur y Sur Occidente </v>
          </cell>
          <cell r="H954" t="str">
            <v>Gestión, análisis y divulgación  de información de la vigilancia en salud pública</v>
          </cell>
          <cell r="I954" t="str">
            <v>GSP</v>
          </cell>
          <cell r="J954" t="str">
            <v>No aplica</v>
          </cell>
          <cell r="K954" t="str">
            <v>Plan de acción</v>
          </cell>
          <cell r="L954" t="str">
            <v>Zonal</v>
          </cell>
          <cell r="M954" t="str">
            <v>4_CHAPINERO</v>
          </cell>
          <cell r="N954" t="str">
            <v>1_ENERO_2026</v>
          </cell>
          <cell r="O954" t="str">
            <v>17810. Proceso integral e integrado de la Vigilancia de la Salud PúblicaVigilancia en salud pública20264_CHAPINERO1_ENERO_2026</v>
          </cell>
          <cell r="P954">
            <v>7347488</v>
          </cell>
          <cell r="S954">
            <v>0</v>
          </cell>
          <cell r="T954">
            <v>0</v>
          </cell>
        </row>
        <row r="955">
          <cell r="F955" t="str">
            <v>17910. Proceso integral e integrado de la Vigilancia de la Salud PúblicaVigilancia en salud pública2026</v>
          </cell>
          <cell r="G955" t="str">
            <v xml:space="preserve">Unidades de análisis de eventos de interés en salud pública de SSR en la Subred Norte y Sur Occidente </v>
          </cell>
          <cell r="H955" t="str">
            <v>Gestión, análisis y divulgación  de información de la vigilancia en salud pública</v>
          </cell>
          <cell r="I955" t="str">
            <v>GSP</v>
          </cell>
          <cell r="J955" t="str">
            <v>No aplica</v>
          </cell>
          <cell r="K955" t="str">
            <v>Plan de acción</v>
          </cell>
          <cell r="L955" t="str">
            <v>Zonal</v>
          </cell>
          <cell r="M955" t="str">
            <v>4_CHAPINERO</v>
          </cell>
          <cell r="N955" t="str">
            <v>1_ENERO_2026</v>
          </cell>
          <cell r="O955" t="str">
            <v>17910. Proceso integral e integrado de la Vigilancia de la Salud PúblicaVigilancia en salud pública20264_CHAPINERO1_ENERO_2026</v>
          </cell>
          <cell r="P955">
            <v>3673744</v>
          </cell>
          <cell r="S955">
            <v>0</v>
          </cell>
          <cell r="T955">
            <v>0</v>
          </cell>
        </row>
        <row r="956">
          <cell r="F956" t="str">
            <v>18010. Proceso integral e integrado de la Vigilancia de la Salud PúblicaVigilancia en salud pública2026</v>
          </cell>
          <cell r="G956" t="str">
            <v xml:space="preserve">Unidades de análisis de eventos de interés en salud pública de SSR en la Subred  Centro Oriente y Sur </v>
          </cell>
          <cell r="H956" t="str">
            <v>Gestión, análisis y divulgación  de información de la vigilancia en salud pública</v>
          </cell>
          <cell r="I956" t="str">
            <v>GSP</v>
          </cell>
          <cell r="J956" t="str">
            <v>No aplica</v>
          </cell>
          <cell r="K956" t="str">
            <v>Plan de acción</v>
          </cell>
          <cell r="L956" t="str">
            <v>Zonal</v>
          </cell>
          <cell r="M956" t="str">
            <v>4_CHAPINERO</v>
          </cell>
          <cell r="N956" t="str">
            <v>1_ENERO_2026</v>
          </cell>
          <cell r="O956" t="str">
            <v>18010. Proceso integral e integrado de la Vigilancia de la Salud PúblicaVigilancia en salud pública20264_CHAPINERO1_ENERO_2026</v>
          </cell>
          <cell r="P956">
            <v>3673744</v>
          </cell>
          <cell r="S956">
            <v>0</v>
          </cell>
          <cell r="T956">
            <v>0</v>
          </cell>
        </row>
        <row r="957">
          <cell r="F957" t="str">
            <v>18110. Proceso integral e integrado de la Vigilancia de la Salud PúblicaVigilancia en salud pública2026</v>
          </cell>
          <cell r="G957" t="str">
            <v>Gestión de la información  del  componente Transmisibles - Subred Norte y Sur Occidente</v>
          </cell>
          <cell r="H957" t="str">
            <v>Gestión, análisis y divulgación  de información de la vigilancia en salud pública</v>
          </cell>
          <cell r="I957" t="str">
            <v>GSP</v>
          </cell>
          <cell r="J957" t="str">
            <v>No aplica</v>
          </cell>
          <cell r="K957" t="str">
            <v>Plan de acción</v>
          </cell>
          <cell r="L957" t="str">
            <v>Zonal</v>
          </cell>
          <cell r="M957" t="str">
            <v>4_CHAPINERO</v>
          </cell>
          <cell r="N957" t="str">
            <v>1_ENERO_2026</v>
          </cell>
          <cell r="O957" t="str">
            <v>18110. Proceso integral e integrado de la Vigilancia de la Salud PúblicaVigilancia en salud pública20264_CHAPINERO1_ENERO_2026</v>
          </cell>
          <cell r="P957">
            <v>87405520</v>
          </cell>
          <cell r="S957">
            <v>0</v>
          </cell>
          <cell r="T957">
            <v>0</v>
          </cell>
        </row>
        <row r="958">
          <cell r="F958" t="str">
            <v>18210. Proceso integral e integrado de la Vigilancia de la Salud PúblicaVigilancia en salud pública2026</v>
          </cell>
          <cell r="G958" t="str">
            <v>Fortalecimiento y capacitación a UPGD Transmisibles Norte y Sur Occidente</v>
          </cell>
          <cell r="H958" t="str">
            <v>Gestión, análisis y divulgación  de información de la vigilancia en salud pública</v>
          </cell>
          <cell r="I958" t="str">
            <v>GSP</v>
          </cell>
          <cell r="J958" t="str">
            <v>No aplica</v>
          </cell>
          <cell r="K958" t="str">
            <v>Plan de acción</v>
          </cell>
          <cell r="L958" t="str">
            <v>Zonal</v>
          </cell>
          <cell r="M958" t="str">
            <v>4_CHAPINERO</v>
          </cell>
          <cell r="N958" t="str">
            <v>1_ENERO_2026</v>
          </cell>
          <cell r="O958" t="str">
            <v>18210. Proceso integral e integrado de la Vigilancia de la Salud PúblicaVigilancia en salud pública20264_CHAPINERO1_ENERO_2026</v>
          </cell>
          <cell r="P958">
            <v>17288787</v>
          </cell>
          <cell r="S958">
            <v>0</v>
          </cell>
          <cell r="T958">
            <v>0</v>
          </cell>
        </row>
        <row r="959">
          <cell r="F959" t="str">
            <v>18310. Proceso integral e integrado de la Vigilancia de la Salud PúblicaVigilancia en salud pública2026</v>
          </cell>
          <cell r="G959" t="str">
            <v>Gestión de la información  del  componente Transmisibles - Subred Centro Oriente</v>
          </cell>
          <cell r="H959" t="str">
            <v>Gestión, análisis y divulgación  de información de la vigilancia en salud pública</v>
          </cell>
          <cell r="I959" t="str">
            <v>GSP</v>
          </cell>
          <cell r="J959" t="str">
            <v>No aplica</v>
          </cell>
          <cell r="K959" t="str">
            <v>Plan de acción</v>
          </cell>
          <cell r="L959" t="str">
            <v>Zonal</v>
          </cell>
          <cell r="M959" t="str">
            <v>4_CHAPINERO</v>
          </cell>
          <cell r="N959" t="str">
            <v>1_ENERO_2026</v>
          </cell>
          <cell r="O959" t="str">
            <v>18310. Proceso integral e integrado de la Vigilancia de la Salud PúblicaVigilancia en salud pública20264_CHAPINERO1_ENERO_2026</v>
          </cell>
          <cell r="P959">
            <v>61146880</v>
          </cell>
          <cell r="S959">
            <v>0</v>
          </cell>
          <cell r="T959">
            <v>0</v>
          </cell>
        </row>
        <row r="960">
          <cell r="F960" t="str">
            <v>18410. Proceso integral e integrado de la Vigilancia de la Salud PúblicaVigilancia en salud pública2026</v>
          </cell>
          <cell r="G960" t="str">
            <v>Fortalecimiento y capacitación a UPGD Transmisibles Centro oriente y SUR</v>
          </cell>
          <cell r="H960" t="str">
            <v>Gestión, análisis y divulgación  de información de la vigilancia en salud pública</v>
          </cell>
          <cell r="I960" t="str">
            <v>GSP</v>
          </cell>
          <cell r="J960" t="str">
            <v>No aplica</v>
          </cell>
          <cell r="K960" t="str">
            <v>Plan de acción</v>
          </cell>
          <cell r="L960" t="str">
            <v>Zonal</v>
          </cell>
          <cell r="M960" t="str">
            <v>4_CHAPINERO</v>
          </cell>
          <cell r="N960" t="str">
            <v>1_ENERO_2026</v>
          </cell>
          <cell r="O960" t="str">
            <v>18410. Proceso integral e integrado de la Vigilancia de la Salud PúblicaVigilancia en salud pública20264_CHAPINERO1_ENERO_2026</v>
          </cell>
          <cell r="P960">
            <v>9941299</v>
          </cell>
          <cell r="S960">
            <v>0</v>
          </cell>
          <cell r="T960">
            <v>0</v>
          </cell>
        </row>
        <row r="961">
          <cell r="F961" t="str">
            <v>18510. Proceso integral e integrado de la Vigilancia de la Salud PúblicaVigilancia en salud pública2026</v>
          </cell>
          <cell r="G961" t="str">
            <v>Gestión de la información  del  componente Transmisibles - Subred Sur</v>
          </cell>
          <cell r="H961" t="str">
            <v>Gestión, análisis y divulgación  de información de la vigilancia en salud pública</v>
          </cell>
          <cell r="I961" t="str">
            <v>GSP</v>
          </cell>
          <cell r="J961" t="str">
            <v>No aplica</v>
          </cell>
          <cell r="K961" t="str">
            <v>Plan de acción</v>
          </cell>
          <cell r="L961" t="str">
            <v>Zonal</v>
          </cell>
          <cell r="M961" t="str">
            <v>4_CHAPINERO</v>
          </cell>
          <cell r="N961" t="str">
            <v>1_ENERO_2026</v>
          </cell>
          <cell r="O961" t="str">
            <v>18510. Proceso integral e integrado de la Vigilancia de la Salud PúblicaVigilancia en salud pública20264_CHAPINERO1_ENERO_2026</v>
          </cell>
          <cell r="P961">
            <v>40189280</v>
          </cell>
          <cell r="S961">
            <v>0</v>
          </cell>
          <cell r="T961">
            <v>0</v>
          </cell>
        </row>
        <row r="962">
          <cell r="F962" t="str">
            <v>18610. Proceso integral e integrado de la Vigilancia de la Salud PúblicaVigilancia en salud pública2026</v>
          </cell>
          <cell r="G962" t="str">
            <v>Mantenimiento y fortalecimiento del sistema de  Vigilancia Centinela Meningitis, neumonía bacteriana</v>
          </cell>
          <cell r="H962" t="str">
            <v>Gestión, análisis y divulgación  de información de la vigilancia en salud pública</v>
          </cell>
          <cell r="I962" t="str">
            <v>GSP</v>
          </cell>
          <cell r="J962" t="str">
            <v>No aplica</v>
          </cell>
          <cell r="K962" t="str">
            <v>Plan de acción</v>
          </cell>
          <cell r="L962" t="str">
            <v>Distrito</v>
          </cell>
          <cell r="M962" t="str">
            <v>4_CHAPINERO</v>
          </cell>
          <cell r="N962" t="str">
            <v>1_ENERO_2026</v>
          </cell>
          <cell r="O962" t="str">
            <v>18610. Proceso integral e integrado de la Vigilancia de la Salud PúblicaVigilancia en salud pública20264_CHAPINERO1_ENERO_2026</v>
          </cell>
          <cell r="P962">
            <v>7347488</v>
          </cell>
          <cell r="S962">
            <v>0</v>
          </cell>
          <cell r="T962">
            <v>0</v>
          </cell>
        </row>
        <row r="963">
          <cell r="F963" t="str">
            <v>18710. Proceso integral e integrado de la Vigilancia de la Salud PúblicaVigilancia en salud pública2026</v>
          </cell>
          <cell r="G963" t="str">
            <v>Acciones de contención mediante bloqueos</v>
          </cell>
          <cell r="H963" t="str">
            <v xml:space="preserve">Intervención integral en brotes, alertas y situaciones de emergencia en salud pública
</v>
          </cell>
          <cell r="I963" t="str">
            <v>GSP</v>
          </cell>
          <cell r="J963" t="str">
            <v>No aplica</v>
          </cell>
          <cell r="K963" t="str">
            <v>Plan de acción</v>
          </cell>
          <cell r="L963" t="str">
            <v>Zonal</v>
          </cell>
          <cell r="M963" t="str">
            <v>4_CHAPINERO</v>
          </cell>
          <cell r="N963" t="str">
            <v>1_ENERO_2026</v>
          </cell>
          <cell r="O963" t="str">
            <v>18710. Proceso integral e integrado de la Vigilancia de la Salud PúblicaVigilancia en salud pública20264_CHAPINERO1_ENERO_2026</v>
          </cell>
          <cell r="P963">
            <v>3994272</v>
          </cell>
          <cell r="S963">
            <v>0</v>
          </cell>
          <cell r="T963">
            <v>0</v>
          </cell>
        </row>
        <row r="964">
          <cell r="F964" t="str">
            <v>18810. Proceso integral e integrado de la Vigilancia de la Salud PúblicaVigilancia en salud pública2026</v>
          </cell>
          <cell r="G964" t="str">
            <v>Investigaciones epidemiológicas de campo de alto impacto para eventos transmisibles Subred Norte y Sur Occidente</v>
          </cell>
          <cell r="H964" t="str">
            <v xml:space="preserve">Intervención integral en brotes, alertas y situaciones de emergencia en salud pública
</v>
          </cell>
          <cell r="I964" t="str">
            <v>GSP</v>
          </cell>
          <cell r="J964" t="str">
            <v>No aplica</v>
          </cell>
          <cell r="K964" t="str">
            <v>Plan de acción</v>
          </cell>
          <cell r="L964" t="str">
            <v>Zonal</v>
          </cell>
          <cell r="M964" t="str">
            <v>4_CHAPINERO</v>
          </cell>
          <cell r="N964" t="str">
            <v>1_ENERO_2026</v>
          </cell>
          <cell r="O964" t="str">
            <v>18810. Proceso integral e integrado de la Vigilancia de la Salud PúblicaVigilancia en salud pública20264_CHAPINERO1_ENERO_2026</v>
          </cell>
          <cell r="P964">
            <v>33280669</v>
          </cell>
          <cell r="S964">
            <v>0</v>
          </cell>
          <cell r="T964">
            <v>0</v>
          </cell>
        </row>
        <row r="965">
          <cell r="F965" t="str">
            <v>18910. Proceso integral e integrado de la Vigilancia de la Salud PúblicaVigilancia en salud pública2026</v>
          </cell>
          <cell r="G965" t="str">
            <v xml:space="preserve">Investigaciones epidemiológicas de campo de alto impacto para eventos transmisibles Subred Centro Oriente y Sur </v>
          </cell>
          <cell r="H965" t="str">
            <v xml:space="preserve">Intervención integral en brotes, alertas y situaciones de emergencia en salud pública
</v>
          </cell>
          <cell r="I965" t="str">
            <v>GSP</v>
          </cell>
          <cell r="J965" t="str">
            <v>No aplica</v>
          </cell>
          <cell r="K965" t="str">
            <v>Plan de acción</v>
          </cell>
          <cell r="L965" t="str">
            <v>Zonal</v>
          </cell>
          <cell r="M965" t="str">
            <v>4_CHAPINERO</v>
          </cell>
          <cell r="N965" t="str">
            <v>1_ENERO_2026</v>
          </cell>
          <cell r="O965" t="str">
            <v>18910. Proceso integral e integrado de la Vigilancia de la Salud PúblicaVigilancia en salud pública20264_CHAPINERO1_ENERO_2026</v>
          </cell>
          <cell r="P965">
            <v>25933181</v>
          </cell>
          <cell r="S965">
            <v>0</v>
          </cell>
          <cell r="T965">
            <v>0</v>
          </cell>
        </row>
        <row r="966">
          <cell r="F966" t="str">
            <v>19010. Proceso integral e integrado de la Vigilancia de la Salud PúblicaVigilancia en salud pública2026</v>
          </cell>
          <cell r="G966" t="str">
            <v>Investigaciones epidemiológicas de campo de control para eventos transmisibles Subred Norte, Sur Occidente, Centro Oriente y Sur</v>
          </cell>
          <cell r="H966" t="str">
            <v xml:space="preserve">Intervención integral en brotes, alertas y situaciones de emergencia en salud pública
</v>
          </cell>
          <cell r="I966" t="str">
            <v>GSP</v>
          </cell>
          <cell r="J966" t="str">
            <v>No aplica</v>
          </cell>
          <cell r="K966" t="str">
            <v>Plan de acción</v>
          </cell>
          <cell r="L966" t="str">
            <v>Zonal</v>
          </cell>
          <cell r="M966" t="str">
            <v>4_CHAPINERO</v>
          </cell>
          <cell r="N966" t="str">
            <v>1_ENERO_2026</v>
          </cell>
          <cell r="O966" t="str">
            <v>19010. Proceso integral e integrado de la Vigilancia de la Salud PúblicaVigilancia en salud pública20264_CHAPINERO1_ENERO_2026</v>
          </cell>
          <cell r="P966">
            <v>8432352</v>
          </cell>
          <cell r="S966">
            <v>0</v>
          </cell>
          <cell r="T966">
            <v>0</v>
          </cell>
        </row>
        <row r="967">
          <cell r="F967" t="str">
            <v>19110. Proceso integral e integrado de la Vigilancia de la Salud PúblicaVigilancia en salud pública2026</v>
          </cell>
          <cell r="G967" t="str">
            <v>Unidades de analisis de eventos de interes en salud Pública Norte y Centro Oriente _ Transmisibles</v>
          </cell>
          <cell r="H967" t="str">
            <v>Gestión, análisis y divulgación  de información de la vigilancia en salud pública</v>
          </cell>
          <cell r="I967" t="str">
            <v>GSP</v>
          </cell>
          <cell r="J967" t="str">
            <v>No aplica</v>
          </cell>
          <cell r="K967" t="str">
            <v>Plan de acción</v>
          </cell>
          <cell r="L967" t="str">
            <v>Zonal</v>
          </cell>
          <cell r="M967" t="str">
            <v>4_CHAPINERO</v>
          </cell>
          <cell r="N967" t="str">
            <v>1_ENERO_2026</v>
          </cell>
          <cell r="O967" t="str">
            <v>19110. Proceso integral e integrado de la Vigilancia de la Salud PúblicaVigilancia en salud pública20264_CHAPINERO1_ENERO_2026</v>
          </cell>
          <cell r="P967">
            <v>7347488</v>
          </cell>
          <cell r="S967">
            <v>0</v>
          </cell>
          <cell r="T967">
            <v>0</v>
          </cell>
        </row>
        <row r="968">
          <cell r="F968" t="str">
            <v>19210. Proceso integral e integrado de la Vigilancia de la Salud PúblicaVigilancia en salud pública2026</v>
          </cell>
          <cell r="G968" t="str">
            <v>Unidades de analisis de eventos de interes en salud Pública Sur y Sur Occidente _ Transmisibles</v>
          </cell>
          <cell r="H968" t="str">
            <v>Gestión, análisis y divulgación  de información de la vigilancia en salud pública</v>
          </cell>
          <cell r="I968" t="str">
            <v>GSP</v>
          </cell>
          <cell r="J968" t="str">
            <v>No aplica</v>
          </cell>
          <cell r="K968" t="str">
            <v>Plan de acción</v>
          </cell>
          <cell r="L968" t="str">
            <v>Zonal</v>
          </cell>
          <cell r="M968" t="str">
            <v>4_CHAPINERO</v>
          </cell>
          <cell r="N968" t="str">
            <v>1_ENERO_2026</v>
          </cell>
          <cell r="O968" t="str">
            <v>19210. Proceso integral e integrado de la Vigilancia de la Salud PúblicaVigilancia en salud pública20264_CHAPINERO1_ENERO_2026</v>
          </cell>
          <cell r="P968">
            <v>3673744</v>
          </cell>
          <cell r="S968">
            <v>0</v>
          </cell>
          <cell r="T968">
            <v>0</v>
          </cell>
        </row>
        <row r="969">
          <cell r="F969" t="str">
            <v>19310. Proceso integral e integrado de la Vigilancia de la Salud PúblicaVigilancia en salud pública2026</v>
          </cell>
          <cell r="G969" t="str">
            <v>Plan de acción para el Monitoreo rapido de cobertura: Operativo en campo y Documento de análisis Norte y Centro Oriente</v>
          </cell>
          <cell r="H969" t="str">
            <v xml:space="preserve">Intervención integral en brotes, alertas y situaciones de emergencia en salud pública
</v>
          </cell>
          <cell r="I969" t="str">
            <v>GSP</v>
          </cell>
          <cell r="J969" t="str">
            <v>No aplica</v>
          </cell>
          <cell r="K969" t="str">
            <v>Plan de acción</v>
          </cell>
          <cell r="L969" t="str">
            <v>Zonal</v>
          </cell>
          <cell r="M969" t="str">
            <v>4_CHAPINERO</v>
          </cell>
          <cell r="N969" t="str">
            <v>1_ENERO_2026</v>
          </cell>
          <cell r="O969" t="str">
            <v>19310. Proceso integral e integrado de la Vigilancia de la Salud PúblicaVigilancia en salud pública20264_CHAPINERO1_ENERO_2026</v>
          </cell>
          <cell r="P969">
            <v>42556256</v>
          </cell>
          <cell r="S969">
            <v>0</v>
          </cell>
          <cell r="T969">
            <v>0</v>
          </cell>
        </row>
        <row r="970">
          <cell r="F970" t="str">
            <v>19410. Proceso integral e integrado de la Vigilancia de la Salud PúblicaVigilancia en salud pública2026</v>
          </cell>
          <cell r="G970" t="str">
            <v>Plan de acción para el Monitoreo rapido de cobertura: Operativo en campo y Documento de análisis Sur Occidente y Sur</v>
          </cell>
          <cell r="H970" t="str">
            <v xml:space="preserve">Intervención integral en brotes, alertas y situaciones de emergencia en salud pública
</v>
          </cell>
          <cell r="I970" t="str">
            <v>GSP</v>
          </cell>
          <cell r="J970" t="str">
            <v>No aplica</v>
          </cell>
          <cell r="K970" t="str">
            <v>Plan de acción</v>
          </cell>
          <cell r="L970" t="str">
            <v>Zonal</v>
          </cell>
          <cell r="M970" t="str">
            <v>4_CHAPINERO</v>
          </cell>
          <cell r="N970" t="str">
            <v>1_ENERO_2026</v>
          </cell>
          <cell r="O970" t="str">
            <v>19410. Proceso integral e integrado de la Vigilancia de la Salud PúblicaVigilancia en salud pública20264_CHAPINERO1_ENERO_2026</v>
          </cell>
          <cell r="P970">
            <v>38561984</v>
          </cell>
          <cell r="S970">
            <v>0</v>
          </cell>
          <cell r="T970">
            <v>0</v>
          </cell>
        </row>
        <row r="971">
          <cell r="F971" t="str">
            <v>19510. Proceso integral e integrado de la Vigilancia de la Salud PúblicaVigilancia en salud pública2026</v>
          </cell>
          <cell r="G971" t="str">
            <v xml:space="preserve"> Gestión de la información  del  componente SIVIGILA -  Subred Norte </v>
          </cell>
          <cell r="H971" t="str">
            <v>Gestión, análisis y divulgación  de información de la vigilancia en salud pública</v>
          </cell>
          <cell r="I971" t="str">
            <v>GSP</v>
          </cell>
          <cell r="J971" t="str">
            <v>No aplica</v>
          </cell>
          <cell r="K971" t="str">
            <v>Plan de acción</v>
          </cell>
          <cell r="L971" t="str">
            <v>Zonal</v>
          </cell>
          <cell r="M971" t="str">
            <v>4_CHAPINERO</v>
          </cell>
          <cell r="N971" t="str">
            <v>1_ENERO_2026</v>
          </cell>
          <cell r="O971" t="str">
            <v>19510. Proceso integral e integrado de la Vigilancia de la Salud PúblicaVigilancia en salud pública20264_CHAPINERO1_ENERO_2026</v>
          </cell>
          <cell r="P971">
            <v>125967504</v>
          </cell>
          <cell r="S971">
            <v>0</v>
          </cell>
          <cell r="T971">
            <v>0</v>
          </cell>
        </row>
        <row r="972">
          <cell r="F972" t="str">
            <v>19610. Proceso integral e integrado de la Vigilancia de la Salud PúblicaVigilancia en salud pública2026</v>
          </cell>
          <cell r="G972" t="str">
            <v xml:space="preserve"> Gestión de la información  del  componente SIVIGILA -  Subred  Sur Occidente y Centro Oriente</v>
          </cell>
          <cell r="H972" t="str">
            <v>Gestión, análisis y divulgación  de información de la vigilancia en salud pública</v>
          </cell>
          <cell r="I972" t="str">
            <v>GSP</v>
          </cell>
          <cell r="J972" t="str">
            <v>No aplica</v>
          </cell>
          <cell r="K972" t="str">
            <v>Plan de acción</v>
          </cell>
          <cell r="L972" t="str">
            <v>Zonal</v>
          </cell>
          <cell r="M972" t="str">
            <v>4_CHAPINERO</v>
          </cell>
          <cell r="N972" t="str">
            <v>1_ENERO_2026</v>
          </cell>
          <cell r="O972" t="str">
            <v>19610. Proceso integral e integrado de la Vigilancia de la Salud PúblicaVigilancia en salud pública20264_CHAPINERO1_ENERO_2026</v>
          </cell>
          <cell r="P972">
            <v>59199056</v>
          </cell>
          <cell r="S972">
            <v>0</v>
          </cell>
          <cell r="T972">
            <v>0</v>
          </cell>
        </row>
        <row r="973">
          <cell r="F973" t="str">
            <v>19710. Proceso integral e integrado de la Vigilancia de la Salud PúblicaVigilancia en salud pública2026</v>
          </cell>
          <cell r="G973" t="str">
            <v xml:space="preserve"> Gestión de la información  del  componente SIVIGILA -  Subred  Sur </v>
          </cell>
          <cell r="H973" t="str">
            <v>Gestión, análisis y divulgación  de información de la vigilancia en salud pública</v>
          </cell>
          <cell r="I973" t="str">
            <v>GSP</v>
          </cell>
          <cell r="J973" t="str">
            <v>No aplica</v>
          </cell>
          <cell r="K973" t="str">
            <v>Plan de acción</v>
          </cell>
          <cell r="L973" t="str">
            <v>Zonal</v>
          </cell>
          <cell r="M973" t="str">
            <v>4_CHAPINERO</v>
          </cell>
          <cell r="N973" t="str">
            <v>1_ENERO_2026</v>
          </cell>
          <cell r="O973" t="str">
            <v>19710. Proceso integral e integrado de la Vigilancia de la Salud PúblicaVigilancia en salud pública20264_CHAPINERO1_ENERO_2026</v>
          </cell>
          <cell r="P973">
            <v>34888240</v>
          </cell>
          <cell r="S973">
            <v>0</v>
          </cell>
          <cell r="T973">
            <v>0</v>
          </cell>
        </row>
        <row r="974">
          <cell r="F974" t="str">
            <v>19810. Proceso integral e integrado de la Vigilancia de la Salud PúblicaVigilancia en salud pública2026</v>
          </cell>
          <cell r="G974" t="str">
            <v>Gestión de la información  del  componente No Transmisibles - Subred Norte</v>
          </cell>
          <cell r="H974" t="str">
            <v>Gestión, análisis y divulgación  de información de la vigilancia en salud pública</v>
          </cell>
          <cell r="I974" t="str">
            <v>GSP</v>
          </cell>
          <cell r="J974" t="str">
            <v>No aplica</v>
          </cell>
          <cell r="K974" t="str">
            <v>Plan de acción</v>
          </cell>
          <cell r="L974" t="str">
            <v>Zonal</v>
          </cell>
          <cell r="M974" t="str">
            <v>4_CHAPINERO</v>
          </cell>
          <cell r="N974" t="str">
            <v>1_ENERO_2026</v>
          </cell>
          <cell r="O974" t="str">
            <v>19810. Proceso integral e integrado de la Vigilancia de la Salud PúblicaVigilancia en salud pública20264_CHAPINERO1_ENERO_2026</v>
          </cell>
          <cell r="P974">
            <v>73252976</v>
          </cell>
          <cell r="S974">
            <v>0</v>
          </cell>
          <cell r="T974">
            <v>0</v>
          </cell>
        </row>
        <row r="975">
          <cell r="F975" t="str">
            <v>19910. Proceso integral e integrado de la Vigilancia de la Salud PúblicaVigilancia en salud pública2026</v>
          </cell>
          <cell r="G975" t="str">
            <v>Gestión de la información  del  componente No Transmisibles - Subred Centro Oriente y Sur Occidente</v>
          </cell>
          <cell r="H975" t="str">
            <v>Gestión, análisis y divulgación  de información de la vigilancia en salud pública</v>
          </cell>
          <cell r="I975" t="str">
            <v>GSP</v>
          </cell>
          <cell r="J975" t="str">
            <v>No aplica</v>
          </cell>
          <cell r="K975" t="str">
            <v>Plan de acción</v>
          </cell>
          <cell r="L975" t="str">
            <v>Zonal</v>
          </cell>
          <cell r="M975" t="str">
            <v>4_CHAPINERO</v>
          </cell>
          <cell r="N975" t="str">
            <v>1_ENERO_2026</v>
          </cell>
          <cell r="O975" t="str">
            <v>19910. Proceso integral e integrado de la Vigilancia de la Salud PúblicaVigilancia en salud pública20264_CHAPINERO1_ENERO_2026</v>
          </cell>
          <cell r="P975">
            <v>67631408</v>
          </cell>
          <cell r="S975">
            <v>0</v>
          </cell>
          <cell r="T975">
            <v>0</v>
          </cell>
        </row>
        <row r="976">
          <cell r="F976" t="str">
            <v>20010. Proceso integral e integrado de la Vigilancia de la Salud PúblicaVigilancia en salud pública2026</v>
          </cell>
          <cell r="G976" t="str">
            <v>Gestión de la información  del  componente No Transmisibles  Sur</v>
          </cell>
          <cell r="H976" t="str">
            <v>Gestión, análisis y divulgación  de información de la vigilancia en salud pública</v>
          </cell>
          <cell r="I976" t="str">
            <v>GSP</v>
          </cell>
          <cell r="J976" t="str">
            <v>No aplica</v>
          </cell>
          <cell r="K976" t="str">
            <v>Plan de acción</v>
          </cell>
          <cell r="L976" t="str">
            <v>Zonal</v>
          </cell>
          <cell r="M976" t="str">
            <v>4_CHAPINERO</v>
          </cell>
          <cell r="N976" t="str">
            <v>1_ENERO_2026</v>
          </cell>
          <cell r="O976" t="str">
            <v>20010. Proceso integral e integrado de la Vigilancia de la Salud PúblicaVigilancia en salud pública20264_CHAPINERO1_ENERO_2026</v>
          </cell>
          <cell r="P976">
            <v>62009840</v>
          </cell>
          <cell r="S976">
            <v>0</v>
          </cell>
          <cell r="T976">
            <v>0</v>
          </cell>
        </row>
        <row r="977">
          <cell r="F977" t="str">
            <v>20110. Proceso integral e integrado de la Vigilancia de la Salud PúblicaVigilancia en salud pública2026</v>
          </cell>
          <cell r="G977" t="str">
            <v>Investigaciones epidemiológicas de campo -No Transmisibles</v>
          </cell>
          <cell r="H977" t="str">
            <v xml:space="preserve">Intervención integral en brotes, alertas y situaciones de emergencia en salud pública
</v>
          </cell>
          <cell r="I977" t="str">
            <v>GSP</v>
          </cell>
          <cell r="J977" t="str">
            <v>No aplica</v>
          </cell>
          <cell r="K977" t="str">
            <v xml:space="preserve">Investigaciones Epidemiológicas de campo realizadas </v>
          </cell>
          <cell r="L977" t="str">
            <v>Zonal</v>
          </cell>
          <cell r="M977" t="str">
            <v>4_CHAPINERO</v>
          </cell>
          <cell r="N977" t="str">
            <v>1_ENERO_2026</v>
          </cell>
          <cell r="O977" t="str">
            <v>20110. Proceso integral e integrado de la Vigilancia de la Salud PúblicaVigilancia en salud pública20264_CHAPINERO1_ENERO_2026</v>
          </cell>
          <cell r="P977">
            <v>152760</v>
          </cell>
          <cell r="S977">
            <v>0</v>
          </cell>
          <cell r="T977">
            <v>0</v>
          </cell>
        </row>
        <row r="978">
          <cell r="F978" t="str">
            <v>20210. Proceso integral e integrado de la Vigilancia de la Salud PúblicaVigilancia en salud pública2026</v>
          </cell>
          <cell r="G978" t="str">
            <v>Gestión de la información  del  componente SISVAN - Subred Norte</v>
          </cell>
          <cell r="H978" t="str">
            <v>Gestión, análisis y divulgación  de información de la vigilancia en salud pública</v>
          </cell>
          <cell r="I978" t="str">
            <v>GSP</v>
          </cell>
          <cell r="J978" t="str">
            <v>No aplica</v>
          </cell>
          <cell r="K978" t="str">
            <v>Plan de acción</v>
          </cell>
          <cell r="L978" t="str">
            <v>Zonal</v>
          </cell>
          <cell r="M978" t="str">
            <v>4_CHAPINERO</v>
          </cell>
          <cell r="N978" t="str">
            <v>1_ENERO_2026</v>
          </cell>
          <cell r="O978" t="str">
            <v>20210. Proceso integral e integrado de la Vigilancia de la Salud PúblicaVigilancia en salud pública20264_CHAPINERO1_ENERO_2026</v>
          </cell>
          <cell r="P978">
            <v>41150864</v>
          </cell>
          <cell r="S978">
            <v>0</v>
          </cell>
          <cell r="T978">
            <v>0</v>
          </cell>
        </row>
        <row r="979">
          <cell r="F979" t="str">
            <v>20310. Proceso integral e integrado de la Vigilancia de la Salud PúblicaVigilancia en salud pública2026</v>
          </cell>
          <cell r="G979" t="str">
            <v xml:space="preserve">Gestión de información del componente SISVAN Subred Occidente </v>
          </cell>
          <cell r="H979" t="str">
            <v>Gestión, análisis y divulgación  de información de la vigilancia en salud pública</v>
          </cell>
          <cell r="I979" t="str">
            <v>GSP</v>
          </cell>
          <cell r="J979" t="str">
            <v>No aplica</v>
          </cell>
          <cell r="K979" t="str">
            <v>Plan de acción</v>
          </cell>
          <cell r="L979" t="str">
            <v>Zonal</v>
          </cell>
          <cell r="M979" t="str">
            <v>4_CHAPINERO</v>
          </cell>
          <cell r="N979" t="str">
            <v>1_ENERO_2026</v>
          </cell>
          <cell r="O979" t="str">
            <v>20310. Proceso integral e integrado de la Vigilancia de la Salud PúblicaVigilancia en salud pública20264_CHAPINERO1_ENERO_2026</v>
          </cell>
          <cell r="P979">
            <v>37156592</v>
          </cell>
          <cell r="S979">
            <v>0</v>
          </cell>
          <cell r="T979">
            <v>0</v>
          </cell>
        </row>
        <row r="980">
          <cell r="F980" t="str">
            <v>20410. Proceso integral e integrado de la Vigilancia de la Salud PúblicaVigilancia en salud pública2026</v>
          </cell>
          <cell r="G980" t="str">
            <v>Gestión de información del componente SISVAN Centro Oriente y Sur</v>
          </cell>
          <cell r="H980" t="str">
            <v>Gestión, análisis y divulgación  de información de la vigilancia en salud pública</v>
          </cell>
          <cell r="I980" t="str">
            <v>GSP</v>
          </cell>
          <cell r="J980" t="str">
            <v>No aplica</v>
          </cell>
          <cell r="K980" t="str">
            <v>Plan de acción</v>
          </cell>
          <cell r="L980" t="str">
            <v>Zonal</v>
          </cell>
          <cell r="M980" t="str">
            <v>4_CHAPINERO</v>
          </cell>
          <cell r="N980" t="str">
            <v>1_ENERO_2026</v>
          </cell>
          <cell r="O980" t="str">
            <v>20410. Proceso integral e integrado de la Vigilancia de la Salud PúblicaVigilancia en salud pública20264_CHAPINERO1_ENERO_2026</v>
          </cell>
          <cell r="P980">
            <v>33162320</v>
          </cell>
          <cell r="S980">
            <v>0</v>
          </cell>
          <cell r="T980">
            <v>0</v>
          </cell>
        </row>
        <row r="981">
          <cell r="F981" t="str">
            <v>20510. Proceso integral e integrado de la Vigilancia de la Salud PúblicaVigilancia en salud pública2026</v>
          </cell>
          <cell r="G981" t="str">
            <v>Seguimiento a las atenciones brindadas y orientaciones en alimentación a los menores de 5 años con diagnósticos de RIESGO DE DNT AGUDA y DNT AGUDA y  caracterizaciones a las gestantes notificadas al SISVAN en las Subredes</v>
          </cell>
          <cell r="H981" t="str">
            <v>Gestión, análisis y divulgación  de información de la vigilancia en salud pública</v>
          </cell>
          <cell r="I981" t="str">
            <v>GSP</v>
          </cell>
          <cell r="J981" t="str">
            <v>No aplica</v>
          </cell>
          <cell r="K981" t="str">
            <v>Plan de acción</v>
          </cell>
          <cell r="L981" t="str">
            <v>Zonal</v>
          </cell>
          <cell r="M981" t="str">
            <v>4_CHAPINERO</v>
          </cell>
          <cell r="N981" t="str">
            <v>1_ENERO_2026</v>
          </cell>
          <cell r="O981" t="str">
            <v>20510. Proceso integral e integrado de la Vigilancia de la Salud PúblicaVigilancia en salud pública20264_CHAPINERO1_ENERO_2026</v>
          </cell>
          <cell r="P981">
            <v>11243136</v>
          </cell>
          <cell r="S981">
            <v>0</v>
          </cell>
          <cell r="T981">
            <v>0</v>
          </cell>
        </row>
        <row r="982">
          <cell r="F982" t="str">
            <v>20610. Proceso integral e integrado de la Vigilancia de la Salud PúblicaVigilancia en salud pública2026</v>
          </cell>
          <cell r="G982" t="str">
            <v>Caracterización de la situación alimentaria y nutricional de población menor de 5 años y recien nacidos.</v>
          </cell>
          <cell r="H982" t="str">
            <v>Gestión, análisis y divulgación  de información de la vigilancia en salud pública</v>
          </cell>
          <cell r="I982" t="str">
            <v>GSP</v>
          </cell>
          <cell r="J982" t="str">
            <v>No aplica</v>
          </cell>
          <cell r="K982" t="str">
            <v>Plan de acción</v>
          </cell>
          <cell r="L982" t="str">
            <v>Zonal</v>
          </cell>
          <cell r="M982" t="str">
            <v>4_CHAPINERO</v>
          </cell>
          <cell r="N982" t="str">
            <v>1_ENERO_2026</v>
          </cell>
          <cell r="O982" t="str">
            <v>20610. Proceso integral e integrado de la Vigilancia de la Salud PúblicaVigilancia en salud pública20264_CHAPINERO1_ENERO_2026</v>
          </cell>
          <cell r="P982">
            <v>7347488</v>
          </cell>
          <cell r="S982">
            <v>0</v>
          </cell>
          <cell r="T982">
            <v>0</v>
          </cell>
        </row>
        <row r="983">
          <cell r="F983" t="str">
            <v>20710. Proceso integral e integrado de la Vigilancia de la Salud PúblicaVigilancia en salud pública2026</v>
          </cell>
          <cell r="G983" t="str">
            <v>Gestión de la información  del  componente de Urgencias y Emergencias  - Subred Norte, Centro Oriente, Sur Occidente y Sur</v>
          </cell>
          <cell r="H983" t="str">
            <v>Gestión, análisis y divulgación  de información de la vigilancia en salud pública</v>
          </cell>
          <cell r="I983" t="str">
            <v>GSP</v>
          </cell>
          <cell r="J983" t="str">
            <v>No aplica</v>
          </cell>
          <cell r="K983" t="str">
            <v>Plan de acción</v>
          </cell>
          <cell r="L983" t="str">
            <v>Zonal</v>
          </cell>
          <cell r="M983" t="str">
            <v>4_CHAPINERO</v>
          </cell>
          <cell r="N983" t="str">
            <v>1_ENERO_2026</v>
          </cell>
          <cell r="O983" t="str">
            <v>20710. Proceso integral e integrado de la Vigilancia de la Salud PúblicaVigilancia en salud pública20264_CHAPINERO1_ENERO_2026</v>
          </cell>
          <cell r="P983">
            <v>8210448</v>
          </cell>
          <cell r="S983">
            <v>0</v>
          </cell>
          <cell r="T983">
            <v>0</v>
          </cell>
        </row>
        <row r="984">
          <cell r="F984" t="str">
            <v>20810. Proceso integral e integrado de la Vigilancia de la Salud PúblicaVigilancia en salud pública2026</v>
          </cell>
          <cell r="G984" t="str">
            <v xml:space="preserve">Atención de urgencias y emergencias en Salud Pública por parte del equipo profesional de respuesta inmediata - ERI
</v>
          </cell>
          <cell r="H984" t="str">
            <v xml:space="preserve">Intervención integral en brotes, alertas y situaciones de emergencia en salud pública
</v>
          </cell>
          <cell r="I984" t="str">
            <v>GSP</v>
          </cell>
          <cell r="J984" t="str">
            <v>No aplica</v>
          </cell>
          <cell r="K984" t="str">
            <v>Plan de acción</v>
          </cell>
          <cell r="L984" t="str">
            <v>Zonal</v>
          </cell>
          <cell r="M984" t="str">
            <v>4_CHAPINERO</v>
          </cell>
          <cell r="N984" t="str">
            <v>1_ENERO_2026</v>
          </cell>
          <cell r="O984" t="str">
            <v>20810. Proceso integral e integrado de la Vigilancia de la Salud PúblicaVigilancia en salud pública20264_CHAPINERO1_ENERO_2026</v>
          </cell>
          <cell r="P984">
            <v>12969056</v>
          </cell>
          <cell r="S984">
            <v>0</v>
          </cell>
          <cell r="T984">
            <v>0</v>
          </cell>
        </row>
        <row r="985">
          <cell r="F985" t="str">
            <v>20910. Proceso integral e integrado de la Vigilancia de la Salud PúblicaVigilancia en salud pública2026</v>
          </cell>
          <cell r="G985" t="str">
            <v xml:space="preserve">Atención de urgencias y emergencias en Salud Pública por parte del equipo técnico de respuesta inmediata - ERI
</v>
          </cell>
          <cell r="H985" t="str">
            <v xml:space="preserve">Intervención integral en brotes, alertas y situaciones de emergencia en salud pública
</v>
          </cell>
          <cell r="I985" t="str">
            <v>GSP</v>
          </cell>
          <cell r="J985" t="str">
            <v>No aplica</v>
          </cell>
          <cell r="K985" t="str">
            <v>Plan de acción</v>
          </cell>
          <cell r="L985" t="str">
            <v>Zonal</v>
          </cell>
          <cell r="M985" t="str">
            <v>4_CHAPINERO</v>
          </cell>
          <cell r="N985" t="str">
            <v>1_ENERO_2026</v>
          </cell>
          <cell r="O985" t="str">
            <v>20910. Proceso integral e integrado de la Vigilancia de la Salud PúblicaVigilancia en salud pública20264_CHAPINERO1_ENERO_2026</v>
          </cell>
          <cell r="P985">
            <v>7988544</v>
          </cell>
          <cell r="S985">
            <v>0</v>
          </cell>
          <cell r="T985">
            <v>0</v>
          </cell>
        </row>
        <row r="986">
          <cell r="F986" t="str">
            <v>21010. Proceso integral e integrado de la Vigilancia de la Salud PúblicaVigilancia en salud pública2026</v>
          </cell>
          <cell r="G986" t="str">
            <v>Mantenimiento, seguimiento y  fortalecimiento de  la estrategia Vigilancia Epidemiológica  Portuaria- Subred  Suroccidente</v>
          </cell>
          <cell r="H986" t="str">
            <v xml:space="preserve">Intervención integral en brotes, alertas y situaciones de emergencia en salud pública
</v>
          </cell>
          <cell r="I986" t="str">
            <v>GSP</v>
          </cell>
          <cell r="J986" t="str">
            <v>No aplica</v>
          </cell>
          <cell r="K986" t="str">
            <v>Plan de acción</v>
          </cell>
          <cell r="L986" t="str">
            <v>Distrito</v>
          </cell>
          <cell r="M986" t="str">
            <v>4_CHAPINERO</v>
          </cell>
          <cell r="N986" t="str">
            <v>1_ENERO_2026</v>
          </cell>
          <cell r="O986" t="str">
            <v>21010. Proceso integral e integrado de la Vigilancia de la Salud PúblicaVigilancia en salud pública20264_CHAPINERO1_ENERO_2026</v>
          </cell>
          <cell r="P986">
            <v>70836688</v>
          </cell>
          <cell r="S986">
            <v>0</v>
          </cell>
          <cell r="T986">
            <v>0</v>
          </cell>
        </row>
        <row r="987">
          <cell r="F987" t="str">
            <v>21110. Proceso integral e integrado de la Vigilancia de la Salud PúblicaVigilancia en salud pública2026</v>
          </cell>
          <cell r="G987" t="str">
            <v>Seguimiento al fortalecimiento de los eventos de interes internacional en salud pública ESPII</v>
          </cell>
          <cell r="H987" t="str">
            <v xml:space="preserve">Intervención integral en brotes, alertas y situaciones de emergencia en salud pública
</v>
          </cell>
          <cell r="I987" t="str">
            <v>GSP</v>
          </cell>
          <cell r="J987" t="str">
            <v>No aplica</v>
          </cell>
          <cell r="K987" t="str">
            <v>Plan de acción</v>
          </cell>
          <cell r="L987" t="str">
            <v>Distrito</v>
          </cell>
          <cell r="M987" t="str">
            <v>4_CHAPINERO</v>
          </cell>
          <cell r="N987" t="str">
            <v>1_ENERO_2026</v>
          </cell>
          <cell r="O987" t="str">
            <v>21110. Proceso integral e integrado de la Vigilancia de la Salud PúblicaVigilancia en salud pública20264_CHAPINERO1_ENERO_2026</v>
          </cell>
          <cell r="P987">
            <v>25938112</v>
          </cell>
          <cell r="S987">
            <v>0</v>
          </cell>
          <cell r="T987">
            <v>0</v>
          </cell>
        </row>
        <row r="988">
          <cell r="F988" t="str">
            <v>21210. Proceso integral e integrado de la Vigilancia de la Salud PúblicaVigilancia en salud pública2026</v>
          </cell>
          <cell r="G988" t="str">
            <v>Simulacro ESPII</v>
          </cell>
          <cell r="H988" t="str">
            <v xml:space="preserve">Intervención integral en brotes, alertas y situaciones de emergencia en salud pública
</v>
          </cell>
          <cell r="I988" t="str">
            <v>GSP</v>
          </cell>
          <cell r="J988" t="str">
            <v>No aplica</v>
          </cell>
          <cell r="K988" t="str">
            <v>Plan de acción</v>
          </cell>
          <cell r="L988" t="str">
            <v>Distrito</v>
          </cell>
          <cell r="M988" t="str">
            <v>4_CHAPINERO</v>
          </cell>
          <cell r="N988" t="str">
            <v>1_ENERO_2026</v>
          </cell>
          <cell r="O988" t="str">
            <v>21210. Proceso integral e integrado de la Vigilancia de la Salud PúblicaVigilancia en salud pública20264_CHAPINERO1_ENERO_2026</v>
          </cell>
          <cell r="P988">
            <v>100000000</v>
          </cell>
          <cell r="S988">
            <v>0</v>
          </cell>
          <cell r="T988">
            <v>0</v>
          </cell>
        </row>
        <row r="989">
          <cell r="F989" t="str">
            <v>21310. Proceso integral e integrado de la Vigilancia de la Salud PúblicaVigilancia en salud pública2026</v>
          </cell>
          <cell r="G989" t="str">
            <v xml:space="preserve">Gestión  de la información  del Componente de Salud Mental - Subred Norte y Sur Occidente </v>
          </cell>
          <cell r="H989" t="str">
            <v>Gestión, análisis y divulgación  de información de la vigilancia en salud pública</v>
          </cell>
          <cell r="I989" t="str">
            <v>GSP</v>
          </cell>
          <cell r="J989" t="str">
            <v>No aplica</v>
          </cell>
          <cell r="K989" t="str">
            <v>Plan de acción</v>
          </cell>
          <cell r="L989" t="str">
            <v>Zonal</v>
          </cell>
          <cell r="M989" t="str">
            <v>4_CHAPINERO</v>
          </cell>
          <cell r="N989" t="str">
            <v>1_ENERO_2026</v>
          </cell>
          <cell r="O989" t="str">
            <v>21310. Proceso integral e integrado de la Vigilancia de la Salud PúblicaVigilancia en salud pública20264_CHAPINERO1_ENERO_2026</v>
          </cell>
          <cell r="P989">
            <v>92953120</v>
          </cell>
          <cell r="S989">
            <v>0</v>
          </cell>
          <cell r="T989">
            <v>0</v>
          </cell>
        </row>
        <row r="990">
          <cell r="F990" t="str">
            <v>21410. Proceso integral e integrado de la Vigilancia de la Salud PúblicaVigilancia en salud pública2026</v>
          </cell>
          <cell r="G990" t="str">
            <v xml:space="preserve">Gestión  de la información  del Componente de Salud Mental - Subred Centro Oriente y Sur </v>
          </cell>
          <cell r="H990" t="str">
            <v>Gestión, análisis y divulgación  de información de la vigilancia en salud pública</v>
          </cell>
          <cell r="I990" t="str">
            <v>GSP</v>
          </cell>
          <cell r="J990" t="str">
            <v>No aplica</v>
          </cell>
          <cell r="K990" t="str">
            <v>Plan de acción</v>
          </cell>
          <cell r="L990" t="str">
            <v>Zonal</v>
          </cell>
          <cell r="M990" t="str">
            <v>4_CHAPINERO</v>
          </cell>
          <cell r="N990" t="str">
            <v>1_ENERO_2026</v>
          </cell>
          <cell r="O990" t="str">
            <v>21410. Proceso integral e integrado de la Vigilancia de la Salud PúblicaVigilancia en salud pública20264_CHAPINERO1_ENERO_2026</v>
          </cell>
          <cell r="P990">
            <v>72587264</v>
          </cell>
          <cell r="S990">
            <v>0</v>
          </cell>
          <cell r="T990">
            <v>0</v>
          </cell>
        </row>
        <row r="991">
          <cell r="F991" t="str">
            <v>21510. Proceso integral e integrado de la Vigilancia de la Salud PúblicaVigilancia en salud pública2026</v>
          </cell>
          <cell r="G991" t="str">
            <v>Investigaciones epidemiológicas de eventos prioritarios en salud mental</v>
          </cell>
          <cell r="H991" t="str">
            <v xml:space="preserve">Intervención integral en brotes, alertas y situaciones de emergencia en salud pública
</v>
          </cell>
          <cell r="I991" t="str">
            <v>GSP</v>
          </cell>
          <cell r="J991" t="str">
            <v>No aplica</v>
          </cell>
          <cell r="K991" t="str">
            <v>Investigaciones Epidemiológicas de campo realizadas</v>
          </cell>
          <cell r="L991" t="str">
            <v>Zonal</v>
          </cell>
          <cell r="M991" t="str">
            <v>4_CHAPINERO</v>
          </cell>
          <cell r="N991" t="str">
            <v>1_ENERO_2026</v>
          </cell>
          <cell r="O991" t="str">
            <v>21510. Proceso integral e integrado de la Vigilancia de la Salud PúblicaVigilancia en salud pública20264_CHAPINERO1_ENERO_2026</v>
          </cell>
          <cell r="P991">
            <v>211452</v>
          </cell>
          <cell r="S991">
            <v>0</v>
          </cell>
          <cell r="T991">
            <v>0</v>
          </cell>
        </row>
        <row r="992">
          <cell r="F992" t="str">
            <v>21610. Proceso integral e integrado de la Vigilancia de la Salud PúblicaVigilancia en salud pública2026</v>
          </cell>
          <cell r="G992" t="str">
            <v>Implementación de los componentes delito asociado, morbimortalidad, consumo de SPA, respuesta social del Centro Distrital de Monitoreo de las Drogas- CEMID)</v>
          </cell>
          <cell r="H992" t="str">
            <v>Gestión, análisis y divulgación  de información de la vigilancia en salud pública</v>
          </cell>
          <cell r="I992" t="str">
            <v>GSP</v>
          </cell>
          <cell r="J992" t="str">
            <v>No aplica</v>
          </cell>
          <cell r="K992" t="str">
            <v>Plan de acción</v>
          </cell>
          <cell r="L992" t="str">
            <v>Distrito</v>
          </cell>
          <cell r="M992" t="str">
            <v>4_CHAPINERO</v>
          </cell>
          <cell r="N992" t="str">
            <v>1_ENERO_2026</v>
          </cell>
          <cell r="O992" t="str">
            <v>21610. Proceso integral e integrado de la Vigilancia de la Salud PúblicaVigilancia en salud pública20264_CHAPINERO1_ENERO_2026</v>
          </cell>
          <cell r="P992">
            <v>30252912</v>
          </cell>
          <cell r="S992">
            <v>0</v>
          </cell>
          <cell r="T992">
            <v>0</v>
          </cell>
        </row>
        <row r="993">
          <cell r="F993" t="str">
            <v>21710. Proceso integral e integrado de la Vigilancia de la Salud PúblicaVigilancia en salud pública2026</v>
          </cell>
          <cell r="G993" t="str">
            <v>Gestión de la información  del  componente Estadísticas Vitales  - Subred Norte, Centro Oriente, Sur Occidente y Sur</v>
          </cell>
          <cell r="H993" t="str">
            <v>Gestión, análisis y divulgación  de información de la vigilancia en salud pública</v>
          </cell>
          <cell r="I993" t="str">
            <v>GSP</v>
          </cell>
          <cell r="J993" t="str">
            <v>No aplica</v>
          </cell>
          <cell r="K993" t="str">
            <v>Plan de acción</v>
          </cell>
          <cell r="L993" t="str">
            <v>Zonal</v>
          </cell>
          <cell r="M993" t="str">
            <v>4_CHAPINERO</v>
          </cell>
          <cell r="N993" t="str">
            <v>1_ENERO_2026</v>
          </cell>
          <cell r="O993" t="str">
            <v>21710. Proceso integral e integrado de la Vigilancia de la Salud PúblicaVigilancia en salud pública20264_CHAPINERO1_ENERO_2026</v>
          </cell>
          <cell r="P993">
            <v>3994272</v>
          </cell>
          <cell r="S993">
            <v>0</v>
          </cell>
          <cell r="T993">
            <v>0</v>
          </cell>
        </row>
        <row r="994">
          <cell r="F994" t="str">
            <v>21810. Proceso integral e integrado de la Vigilancia de la Salud PúblicaVigilancia en salud pública2026</v>
          </cell>
          <cell r="G994" t="str">
            <v>Asistencia técnica de las UPGD que conforman la red de  Estadísticas Vitales</v>
          </cell>
          <cell r="H994" t="str">
            <v>Gestión, análisis y divulgación  de información de la vigilancia en salud pública</v>
          </cell>
          <cell r="I994" t="str">
            <v>GSP</v>
          </cell>
          <cell r="J994" t="str">
            <v>No aplica</v>
          </cell>
          <cell r="K994" t="str">
            <v>Plan de acción</v>
          </cell>
          <cell r="L994" t="str">
            <v>Zonal</v>
          </cell>
          <cell r="M994" t="str">
            <v>4_CHAPINERO</v>
          </cell>
          <cell r="N994" t="str">
            <v>1_ENERO_2026</v>
          </cell>
          <cell r="O994" t="str">
            <v>21810. Proceso integral e integrado de la Vigilancia de la Salud PúblicaVigilancia en salud pública20264_CHAPINERO1_ENERO_2026</v>
          </cell>
          <cell r="P994">
            <v>7347488</v>
          </cell>
          <cell r="S994">
            <v>0</v>
          </cell>
          <cell r="T994">
            <v>0</v>
          </cell>
        </row>
        <row r="995">
          <cell r="F995" t="str">
            <v>21910. Proceso integral e integrado de la Vigilancia de la Salud PúblicaVigilancia en salud pública2026</v>
          </cell>
          <cell r="G995" t="str">
            <v>Evaluación y verificación en las asistencias técnicas de la Cabalidad y los diferentes procesos de EEVV</v>
          </cell>
          <cell r="H995" t="str">
            <v>Gestión, análisis y divulgación  de información de la vigilancia en salud pública</v>
          </cell>
          <cell r="I995" t="str">
            <v>GSP</v>
          </cell>
          <cell r="J995" t="str">
            <v>No aplica</v>
          </cell>
          <cell r="K995" t="str">
            <v>Plan de acción</v>
          </cell>
          <cell r="L995" t="str">
            <v>Zonal</v>
          </cell>
          <cell r="M995" t="str">
            <v>4_CHAPINERO</v>
          </cell>
          <cell r="N995" t="str">
            <v>1_ENERO_2026</v>
          </cell>
          <cell r="O995" t="str">
            <v>21910. Proceso integral e integrado de la Vigilancia de la Salud PúblicaVigilancia en salud pública20264_CHAPINERO1_ENERO_2026</v>
          </cell>
          <cell r="P995">
            <v>6484528</v>
          </cell>
          <cell r="S995">
            <v>0</v>
          </cell>
          <cell r="T995">
            <v>0</v>
          </cell>
        </row>
        <row r="996">
          <cell r="F996" t="str">
            <v>22010. Proceso integral e integrado de la Vigilancia de la Salud PúblicaVigilancia en salud pública2026</v>
          </cell>
          <cell r="G996" t="str">
            <v>Apoyo en las asistencias técnicas de los procesos de EEVV</v>
          </cell>
          <cell r="H996" t="str">
            <v>Gestión, análisis y divulgación  de información de la vigilancia en salud pública</v>
          </cell>
          <cell r="I996" t="str">
            <v>GSP</v>
          </cell>
          <cell r="J996" t="str">
            <v>No aplica</v>
          </cell>
          <cell r="K996" t="str">
            <v>Plan de acción</v>
          </cell>
          <cell r="L996" t="str">
            <v>Zonal</v>
          </cell>
          <cell r="M996" t="str">
            <v>4_CHAPINERO</v>
          </cell>
          <cell r="N996" t="str">
            <v>1_ENERO_2026</v>
          </cell>
          <cell r="O996" t="str">
            <v>22010. Proceso integral e integrado de la Vigilancia de la Salud PúblicaVigilancia en salud pública20264_CHAPINERO1_ENERO_2026</v>
          </cell>
          <cell r="P996">
            <v>5621568</v>
          </cell>
          <cell r="S996">
            <v>0</v>
          </cell>
          <cell r="T996">
            <v>0</v>
          </cell>
        </row>
        <row r="997">
          <cell r="F997" t="str">
            <v>22110. Proceso integral e integrado de la Vigilancia de la Salud PúblicaVigilancia en salud pública2026</v>
          </cell>
          <cell r="G997" t="str">
            <v>Seguimiento de muertes consideradas como no violentas (manera de muerte no violenta) y que ocurren extra institucionalmente (por fuera de las instituciones prestadoras de servicios de salud “IPS”) para población pobre vulnerable - no asegurada GAHD</v>
          </cell>
          <cell r="H997" t="str">
            <v xml:space="preserve">Intervención integral en brotes, alertas y situaciones de emergencia en salud pública
</v>
          </cell>
          <cell r="I997" t="str">
            <v>GSP</v>
          </cell>
          <cell r="J997" t="str">
            <v>No aplica</v>
          </cell>
          <cell r="K997" t="str">
            <v>Plan de acción</v>
          </cell>
          <cell r="L997" t="str">
            <v>Distrito</v>
          </cell>
          <cell r="M997" t="str">
            <v>4_CHAPINERO</v>
          </cell>
          <cell r="N997" t="str">
            <v>1_ENERO_2026</v>
          </cell>
          <cell r="O997" t="str">
            <v>22110. Proceso integral e integrado de la Vigilancia de la Salud PúblicaVigilancia en salud pública20264_CHAPINERO1_ENERO_2026</v>
          </cell>
          <cell r="P997">
            <v>149094832</v>
          </cell>
          <cell r="S997">
            <v>0</v>
          </cell>
          <cell r="T997">
            <v>0</v>
          </cell>
        </row>
        <row r="998">
          <cell r="F998" t="str">
            <v>22210. Proceso integral e integrado de la Vigilancia de la Salud PúblicaVigilancia en salud pública2026</v>
          </cell>
          <cell r="G998" t="str">
            <v>Georreferenciación y análisis de información cartográfica de eventos de interés en salud pública</v>
          </cell>
          <cell r="H998" t="str">
            <v>Gestión, análisis y divulgación  de información de la vigilancia en salud pública</v>
          </cell>
          <cell r="I998" t="str">
            <v>GSP</v>
          </cell>
          <cell r="J998" t="str">
            <v>No aplica</v>
          </cell>
          <cell r="K998" t="str">
            <v>Plan de acción</v>
          </cell>
          <cell r="L998" t="str">
            <v>Zonal</v>
          </cell>
          <cell r="M998" t="str">
            <v>4_CHAPINERO</v>
          </cell>
          <cell r="N998" t="str">
            <v>1_ENERO_2026</v>
          </cell>
          <cell r="O998" t="str">
            <v>22210. Proceso integral e integrado de la Vigilancia de la Salud PúblicaVigilancia en salud pública20264_CHAPINERO1_ENERO_2026</v>
          </cell>
          <cell r="P998">
            <v>18590624</v>
          </cell>
          <cell r="S998">
            <v>0</v>
          </cell>
          <cell r="T998">
            <v>0</v>
          </cell>
        </row>
        <row r="999">
          <cell r="F999" t="str">
            <v>22310. Proceso integral e integrado de la Vigilancia de la Salud PúblicaVigilancia en salud pública2026</v>
          </cell>
          <cell r="G999" t="str">
            <v>Gestión de la Vigilancia  centinela por exposición a contaminación ambiental en zonas aledañas parque de innovación Doña Juana</v>
          </cell>
          <cell r="H999" t="str">
            <v>Gestión, análisis y divulgación  de información de la vigilancia en salud pública</v>
          </cell>
          <cell r="I999" t="str">
            <v>GSP</v>
          </cell>
          <cell r="J999" t="str">
            <v>No aplica</v>
          </cell>
          <cell r="K999" t="str">
            <v>Plan de acción</v>
          </cell>
          <cell r="L999" t="str">
            <v>Zonal</v>
          </cell>
          <cell r="M999" t="str">
            <v>4_CHAPINERO</v>
          </cell>
          <cell r="N999" t="str">
            <v>1_ENERO_2026</v>
          </cell>
          <cell r="O999" t="str">
            <v>22310. Proceso integral e integrado de la Vigilancia de la Salud PúblicaVigilancia en salud pública20264_CHAPINERO1_ENERO_2026</v>
          </cell>
          <cell r="P999">
            <v>29488576</v>
          </cell>
          <cell r="S999">
            <v>0</v>
          </cell>
          <cell r="T999">
            <v>0</v>
          </cell>
        </row>
        <row r="1000">
          <cell r="F1000" t="str">
            <v>22410. Proceso integral e integrado de la Vigilancia de la Salud PúblicaVigilancia en salud pública2026</v>
          </cell>
          <cell r="G1000" t="str">
            <v>Seguimiento y monitoreo de los instrumentos de canalizaciones de Vigilancia en Salud  pública. Subred Norte, Sur Occidente,  Centro oriente y Sur</v>
          </cell>
          <cell r="H1000" t="str">
            <v xml:space="preserve">Intervención integral en brotes, alertas y situaciones de emergencia en salud pública
</v>
          </cell>
          <cell r="I1000" t="str">
            <v>GSP</v>
          </cell>
          <cell r="J1000" t="str">
            <v>No aplica</v>
          </cell>
          <cell r="K1000" t="str">
            <v>Plan de acción</v>
          </cell>
          <cell r="L1000" t="str">
            <v>Zonal</v>
          </cell>
          <cell r="M1000" t="str">
            <v>4_CHAPINERO</v>
          </cell>
          <cell r="N1000" t="str">
            <v>1_ENERO_2026</v>
          </cell>
          <cell r="O1000" t="str">
            <v>22410. Proceso integral e integrado de la Vigilancia de la Salud PúblicaVigilancia en salud pública20264_CHAPINERO1_ENERO_2026</v>
          </cell>
          <cell r="P1000">
            <v>3994272</v>
          </cell>
          <cell r="S1000">
            <v>0</v>
          </cell>
          <cell r="T1000">
            <v>0</v>
          </cell>
        </row>
        <row r="1001">
          <cell r="F1001" t="str">
            <v>22510. Proceso integral e integrado de la Vigilancia de la Salud PúblicaVigilancia en salud pública2026</v>
          </cell>
          <cell r="G1001" t="str">
            <v>Gestión  de la información  del Componente de IAAS</v>
          </cell>
          <cell r="H1001" t="str">
            <v>Gestión, análisis y divulgación  de información de la vigilancia en salud pública</v>
          </cell>
          <cell r="I1001" t="str">
            <v>GSP</v>
          </cell>
          <cell r="J1001" t="str">
            <v>No aplica</v>
          </cell>
          <cell r="K1001" t="str">
            <v>Plan de acción</v>
          </cell>
          <cell r="L1001" t="str">
            <v>Zonal</v>
          </cell>
          <cell r="M1001" t="str">
            <v>4_CHAPINERO</v>
          </cell>
          <cell r="N1001" t="str">
            <v>1_ENERO_2026</v>
          </cell>
          <cell r="O1001" t="str">
            <v>22510. Proceso integral e integrado de la Vigilancia de la Salud PúblicaVigilancia en salud pública20264_CHAPINERO1_ENERO_2026</v>
          </cell>
          <cell r="P1001">
            <v>7347488</v>
          </cell>
          <cell r="S1001">
            <v>0</v>
          </cell>
          <cell r="T1001">
            <v>0</v>
          </cell>
        </row>
        <row r="1002">
          <cell r="F1002" t="str">
            <v>22610. Proceso integral e integrado de la Vigilancia de la Salud PúblicaVigilancia en salud pública2026</v>
          </cell>
          <cell r="G1002" t="str">
            <v>Gestión administrativa y operativa de seguimiento y monitoreo AT integrales-</v>
          </cell>
          <cell r="H1002" t="str">
            <v>Gestión, análisis y divulgación  de información de la vigilancia en salud pública</v>
          </cell>
          <cell r="I1002" t="str">
            <v>GSP</v>
          </cell>
          <cell r="J1002" t="str">
            <v>No aplica</v>
          </cell>
          <cell r="K1002" t="str">
            <v>Plan de acción</v>
          </cell>
          <cell r="L1002" t="str">
            <v>Distrito</v>
          </cell>
          <cell r="M1002" t="str">
            <v>4_CHAPINERO</v>
          </cell>
          <cell r="N1002" t="str">
            <v>1_ENERO_2026</v>
          </cell>
          <cell r="O1002" t="str">
            <v>22610. Proceso integral e integrado de la Vigilancia de la Salud PúblicaVigilancia en salud pública20264_CHAPINERO1_ENERO_2026</v>
          </cell>
          <cell r="P1002">
            <v>95295440</v>
          </cell>
          <cell r="S1002">
            <v>0</v>
          </cell>
          <cell r="T1002">
            <v>0</v>
          </cell>
        </row>
        <row r="1003">
          <cell r="F1003" t="str">
            <v>22710. Proceso integral e integrado de la Vigilancia de la Salud PúblicaVigilancia en salud pública2026</v>
          </cell>
          <cell r="G1003" t="str">
            <v>Gestión operativa de seguimiento y monitoreo AT integrales</v>
          </cell>
          <cell r="H1003" t="str">
            <v>Gestión, análisis y divulgación  de información de la vigilancia en salud pública</v>
          </cell>
          <cell r="I1003" t="str">
            <v>GSP</v>
          </cell>
          <cell r="J1003" t="str">
            <v>No aplica</v>
          </cell>
          <cell r="K1003" t="str">
            <v>Plan de acción</v>
          </cell>
          <cell r="L1003" t="str">
            <v>Distrito</v>
          </cell>
          <cell r="M1003" t="str">
            <v>4_CHAPINERO</v>
          </cell>
          <cell r="N1003" t="str">
            <v>1_ENERO_2026</v>
          </cell>
          <cell r="O1003" t="str">
            <v>22710. Proceso integral e integrado de la Vigilancia de la Salud PúblicaVigilancia en salud pública20264_CHAPINERO1_ENERO_2026</v>
          </cell>
          <cell r="P1003">
            <v>53602144</v>
          </cell>
          <cell r="S1003">
            <v>0</v>
          </cell>
          <cell r="T1003">
            <v>0</v>
          </cell>
        </row>
        <row r="1004">
          <cell r="F1004" t="str">
            <v>22810. Proceso integral e integrado de la Vigilancia de la Salud PúblicaVigilancia en salud pública2026</v>
          </cell>
          <cell r="G1004" t="str">
            <v>Investigaciones epidemiológicas de eventos prioritarios en salud mental- Ruralidad</v>
          </cell>
          <cell r="H1004" t="str">
            <v xml:space="preserve">Intervención integral en brotes, alertas y situaciones de emergencia en salud pública
</v>
          </cell>
          <cell r="I1004" t="str">
            <v>GSP</v>
          </cell>
          <cell r="J1004" t="str">
            <v>No aplica</v>
          </cell>
          <cell r="K1004" t="str">
            <v>Plan de acción</v>
          </cell>
          <cell r="L1004" t="str">
            <v>Local</v>
          </cell>
          <cell r="M1004" t="str">
            <v>4_CHAPINERO</v>
          </cell>
          <cell r="N1004" t="str">
            <v>1_ENERO_2026</v>
          </cell>
          <cell r="O1004" t="str">
            <v>22810. Proceso integral e integrado de la Vigilancia de la Salud PúblicaVigilancia en salud pública20264_CHAPINERO1_ENERO_2026</v>
          </cell>
          <cell r="P1004">
            <v>3513480</v>
          </cell>
          <cell r="S1004">
            <v>0</v>
          </cell>
          <cell r="T1004">
            <v>0</v>
          </cell>
        </row>
        <row r="1005">
          <cell r="F1005" t="str">
            <v>22910. Proceso integral e integrado de la Vigilancia de la Salud PúblicaVigilancia en salud pública2026</v>
          </cell>
          <cell r="G1005" t="str">
            <v xml:space="preserve">Fortalecimiento de capacidades IEC Salud mental </v>
          </cell>
          <cell r="H1005" t="str">
            <v xml:space="preserve">Intervención integral en brotes, alertas y situaciones de emergencia en salud pública
</v>
          </cell>
          <cell r="I1005" t="str">
            <v>GSP</v>
          </cell>
          <cell r="J1005" t="str">
            <v>No aplica</v>
          </cell>
          <cell r="K1005" t="str">
            <v>Plan de Fortalecimiento</v>
          </cell>
          <cell r="L1005" t="str">
            <v>Zonal</v>
          </cell>
          <cell r="M1005" t="str">
            <v>4_CHAPINERO</v>
          </cell>
          <cell r="N1005" t="str">
            <v>1_ENERO_2026</v>
          </cell>
          <cell r="O1005" t="str">
            <v>22910. Proceso integral e integrado de la Vigilancia de la Salud PúblicaVigilancia en salud pública20264_CHAPINERO1_ENERO_2026</v>
          </cell>
          <cell r="P1005">
            <v>281936</v>
          </cell>
          <cell r="S1005">
            <v>0</v>
          </cell>
          <cell r="T1005">
            <v>0</v>
          </cell>
        </row>
        <row r="1006">
          <cell r="F1006" t="str">
            <v>23010. Proceso integral e integrado de la Vigilancia de la Salud PúblicaVigilancia en salud pública2026</v>
          </cell>
          <cell r="G1006" t="str">
            <v xml:space="preserve">Fortalecimiento de capacidades IEC No trasmisibles </v>
          </cell>
          <cell r="H1006" t="str">
            <v xml:space="preserve">Intervención integral en brotes, alertas y situaciones de emergencia en salud pública
</v>
          </cell>
          <cell r="I1006" t="str">
            <v>GSP</v>
          </cell>
          <cell r="J1006" t="str">
            <v>No aplica</v>
          </cell>
          <cell r="K1006" t="str">
            <v>Plan de Fortalecimiento</v>
          </cell>
          <cell r="L1006" t="str">
            <v>Zonal</v>
          </cell>
          <cell r="M1006" t="str">
            <v>4_CHAPINERO</v>
          </cell>
          <cell r="N1006" t="str">
            <v>1_ENERO_2026</v>
          </cell>
          <cell r="O1006" t="str">
            <v>23010. Proceso integral e integrado de la Vigilancia de la Salud PúblicaVigilancia en salud pública20264_CHAPINERO1_ENERO_2026</v>
          </cell>
          <cell r="P1006">
            <v>244416</v>
          </cell>
          <cell r="S1006">
            <v>0</v>
          </cell>
          <cell r="T1006">
            <v>0</v>
          </cell>
        </row>
        <row r="1007">
          <cell r="F1007" t="str">
            <v>23111. Proceso integral e integrado de la Vigilancia basada en ComunidadVigilancia en salud pública2026</v>
          </cell>
          <cell r="G1007" t="str">
            <v>Gestión Estrategica territorial en el contexto de la VBC</v>
          </cell>
          <cell r="H1007" t="str">
            <v>Gestión Estrategica territorial en el contexto de la VBC</v>
          </cell>
          <cell r="I1007" t="str">
            <v>GSP</v>
          </cell>
          <cell r="J1007" t="str">
            <v>No aplica</v>
          </cell>
          <cell r="K1007" t="str">
            <v>Plan de acción</v>
          </cell>
          <cell r="L1007" t="str">
            <v>Zonal</v>
          </cell>
          <cell r="M1007" t="str">
            <v>4_CHAPINERO</v>
          </cell>
          <cell r="N1007" t="str">
            <v>1_ENERO_2026</v>
          </cell>
          <cell r="O1007" t="str">
            <v>23111. Proceso integral e integrado de la Vigilancia basada en ComunidadVigilancia en salud pública20264_CHAPINERO1_ENERO_2026</v>
          </cell>
          <cell r="P1007">
            <v>25173776</v>
          </cell>
          <cell r="S1007">
            <v>0</v>
          </cell>
          <cell r="T1007">
            <v>0</v>
          </cell>
        </row>
        <row r="1008">
          <cell r="F1008" t="str">
            <v>23211. Proceso integral e integrado de la Vigilancia basada en ComunidadVigilancia en salud pública2026</v>
          </cell>
          <cell r="G1008" t="str">
            <v>Gestión Operativa para el Fortalecmiento de la REVCOM</v>
          </cell>
          <cell r="H1008" t="str">
            <v>Gestión Operativa para el Fortalecmiento de la REVCOM</v>
          </cell>
          <cell r="I1008" t="str">
            <v>GSP</v>
          </cell>
          <cell r="J1008" t="str">
            <v>No aplica</v>
          </cell>
          <cell r="K1008" t="str">
            <v>Plan de acción</v>
          </cell>
          <cell r="L1008" t="str">
            <v>Local</v>
          </cell>
          <cell r="M1008" t="str">
            <v>4_CHAPINERO</v>
          </cell>
          <cell r="N1008" t="str">
            <v>1_ENERO_2026</v>
          </cell>
          <cell r="O1008" t="str">
            <v>23211. Proceso integral e integrado de la Vigilancia basada en ComunidadVigilancia en salud pública20264_CHAPINERO1_ENERO_2026</v>
          </cell>
          <cell r="P1008">
            <v>5621568</v>
          </cell>
          <cell r="S1008">
            <v>1</v>
          </cell>
          <cell r="T1008">
            <v>5621568</v>
          </cell>
        </row>
        <row r="1009">
          <cell r="F1009" t="str">
            <v>23311. Proceso integral e integrado de la Vigilancia basada en ComunidadVigilancia en salud pública2026</v>
          </cell>
          <cell r="G1009" t="str">
            <v>Gestión estratégica y  operativa para el Fortalecimiento de la RevCom - en la Ruralidad de Sumapaz</v>
          </cell>
          <cell r="H1009" t="str">
            <v>Gestión Operativa para el Fortalecmiento de la REVCOM</v>
          </cell>
          <cell r="I1009" t="str">
            <v>GSP</v>
          </cell>
          <cell r="J1009" t="str">
            <v>No aplica</v>
          </cell>
          <cell r="K1009" t="str">
            <v>Plan de acción</v>
          </cell>
          <cell r="L1009" t="str">
            <v>Local</v>
          </cell>
          <cell r="M1009" t="str">
            <v>4_CHAPINERO</v>
          </cell>
          <cell r="N1009" t="str">
            <v>1_ENERO_2026</v>
          </cell>
          <cell r="O1009" t="str">
            <v>23311. Proceso integral e integrado de la Vigilancia basada en ComunidadVigilancia en salud pública20264_CHAPINERO1_ENERO_2026</v>
          </cell>
          <cell r="P1009">
            <v>7026960</v>
          </cell>
          <cell r="S1009">
            <v>0</v>
          </cell>
          <cell r="T1009">
            <v>0</v>
          </cell>
        </row>
        <row r="1010">
          <cell r="F1010" t="str">
            <v>23413. Proceso integral e integrado de gestión y análisis de políticas para el bienestarAnálisis de Politicas2026</v>
          </cell>
          <cell r="G1010" t="str">
            <v>Participación y gestión intersectorial  para la formulación, implementación, seguimiento o evaluación de las políticas públicas en los territorios</v>
          </cell>
          <cell r="H1010" t="str">
            <v>Gestión Intersectorial de Políticas Públicas en los Territorios</v>
          </cell>
          <cell r="I1010" t="str">
            <v>GSP</v>
          </cell>
          <cell r="J1010" t="str">
            <v>No aplica</v>
          </cell>
          <cell r="K1010" t="str">
            <v>Plan de acción</v>
          </cell>
          <cell r="L1010" t="str">
            <v>Local</v>
          </cell>
          <cell r="M1010" t="str">
            <v>4_CHAPINERO</v>
          </cell>
          <cell r="N1010" t="str">
            <v>1_ENERO_2026</v>
          </cell>
          <cell r="O1010" t="str">
            <v>23413. Proceso integral e integrado de gestión y análisis de políticas para el bienestarAnálisis de Politicas20264_CHAPINERO1_ENERO_2026</v>
          </cell>
          <cell r="P1010">
            <v>24853248</v>
          </cell>
          <cell r="S1010">
            <v>1</v>
          </cell>
          <cell r="T1010">
            <v>24853248</v>
          </cell>
        </row>
        <row r="1011">
          <cell r="F1011" t="str">
            <v>23513. Proceso integral e integrado de gestión y análisis de políticas para el bienestarAnálisis de Politicas2026</v>
          </cell>
          <cell r="G1011" t="e">
            <v>#VALUE!</v>
          </cell>
          <cell r="H1011" t="str">
            <v>Gestión Intersectorial de Políticas Públicas en los Territorios</v>
          </cell>
          <cell r="I1011" t="str">
            <v>GSP</v>
          </cell>
          <cell r="J1011" t="str">
            <v>No aplica</v>
          </cell>
          <cell r="K1011" t="str">
            <v>Plan de acción</v>
          </cell>
          <cell r="L1011" t="str">
            <v>Zonal</v>
          </cell>
          <cell r="M1011" t="str">
            <v>4_CHAPINERO</v>
          </cell>
          <cell r="N1011" t="str">
            <v>1_ENERO_2026</v>
          </cell>
          <cell r="O1011" t="str">
            <v>23513. Proceso integral e integrado de gestión y análisis de políticas para el bienestarAnálisis de Politicas20264_CHAPINERO1_ENERO_2026</v>
          </cell>
          <cell r="P1011">
            <v>7332480</v>
          </cell>
          <cell r="S1011">
            <v>0</v>
          </cell>
          <cell r="T1011">
            <v>0</v>
          </cell>
        </row>
        <row r="1012">
          <cell r="F1012" t="str">
            <v>23613. Proceso integral e integrado de gestión y análisis de políticas para el bienestarAnálisis de Politicas2026</v>
          </cell>
          <cell r="G1012" t="str">
            <v>Participación y gestión intersectorial local con los diferentes actores para la formulación, implementación, seguimiento o evaluación de la política pública de Ruralidad, exceptuando Sumapaz</v>
          </cell>
          <cell r="H1012" t="str">
            <v>Gestión Intersectorial de Políticas Públicas en los Territorios</v>
          </cell>
          <cell r="I1012" t="str">
            <v>GSP</v>
          </cell>
          <cell r="J1012" t="str">
            <v>No aplica</v>
          </cell>
          <cell r="K1012" t="str">
            <v>Plan de acción</v>
          </cell>
          <cell r="L1012" t="str">
            <v>Distrito</v>
          </cell>
          <cell r="M1012" t="str">
            <v>4_CHAPINERO</v>
          </cell>
          <cell r="N1012" t="str">
            <v>1_ENERO_2026</v>
          </cell>
          <cell r="O1012" t="str">
            <v>23613. Proceso integral e integrado de gestión y análisis de políticas para el bienestarAnálisis de Politicas20264_CHAPINERO1_ENERO_2026</v>
          </cell>
          <cell r="P1012">
            <v>7332480</v>
          </cell>
          <cell r="S1012">
            <v>0</v>
          </cell>
          <cell r="T1012">
            <v>0</v>
          </cell>
        </row>
        <row r="1013">
          <cell r="F1013" t="str">
            <v>23713. Proceso integral e integrado de gestión y análisis de políticas para el bienestarAnálisis de Politicas2026</v>
          </cell>
          <cell r="G1013" t="str">
            <v>Participación y gestión intersectorial local con los diferentes actores para la formulación, implementación, seguimiento o evaluación de las políticas públicas priorizadas en Sumapaz</v>
          </cell>
          <cell r="H1013" t="str">
            <v>Gestión Intersectorial de Políticas Públicas en los Territorios</v>
          </cell>
          <cell r="I1013" t="str">
            <v>GSP</v>
          </cell>
          <cell r="J1013" t="str">
            <v>No aplica</v>
          </cell>
          <cell r="K1013" t="str">
            <v>Plan de acción</v>
          </cell>
          <cell r="L1013" t="str">
            <v>Local</v>
          </cell>
          <cell r="M1013" t="str">
            <v>4_CHAPINERO</v>
          </cell>
          <cell r="N1013" t="str">
            <v>1_ENERO_2026</v>
          </cell>
          <cell r="O1013" t="str">
            <v>23713. Proceso integral e integrado de gestión y análisis de políticas para el bienestarAnálisis de Politicas20264_CHAPINERO1_ENERO_2026</v>
          </cell>
          <cell r="P1013">
            <v>22914000</v>
          </cell>
          <cell r="S1013">
            <v>0</v>
          </cell>
          <cell r="T1013">
            <v>0</v>
          </cell>
        </row>
        <row r="1014">
          <cell r="F1014" t="str">
            <v>23813. Proceso integral e integrado de gestión y análisis de políticas para el bienestarAnálisis de Politicas2026</v>
          </cell>
          <cell r="G1014" t="str">
            <v>Participación y gestión intersectorial local con los diferentes actores para la formulación, implementación, seguimiento o evaluación de las políticas públicas étnicas en los territorios</v>
          </cell>
          <cell r="H1014" t="str">
            <v>Gestión Intersectorial de Políticas Públicas en los Territorios</v>
          </cell>
          <cell r="I1014" t="str">
            <v>GSP</v>
          </cell>
          <cell r="J1014" t="str">
            <v>No aplica</v>
          </cell>
          <cell r="K1014" t="str">
            <v>Plan de acción</v>
          </cell>
          <cell r="L1014" t="str">
            <v>Distrito</v>
          </cell>
          <cell r="M1014" t="str">
            <v>4_CHAPINERO</v>
          </cell>
          <cell r="N1014" t="str">
            <v>1_ENERO_2026</v>
          </cell>
          <cell r="O1014" t="str">
            <v>23813. Proceso integral e integrado de gestión y análisis de políticas para el bienestarAnálisis de Politicas20264_CHAPINERO1_ENERO_2026</v>
          </cell>
          <cell r="P1014">
            <v>29329920</v>
          </cell>
          <cell r="S1014">
            <v>0</v>
          </cell>
          <cell r="T1014">
            <v>0</v>
          </cell>
        </row>
        <row r="1015">
          <cell r="F1015" t="str">
            <v>23913. Proceso integral e integrado de gestión y análisis de políticas para el bienestarAnálisis de Politicas2026</v>
          </cell>
          <cell r="G1015" t="str">
            <v>Coordinación de la respuesta sectorial a las prioridades en salud y situaciones emergentes en el marco de la gestión de las políticas públicas</v>
          </cell>
          <cell r="H1015" t="str">
            <v>Gestión Sectorial de Políticas Públicas en los Territorios</v>
          </cell>
          <cell r="I1015" t="str">
            <v>GSP</v>
          </cell>
          <cell r="J1015" t="str">
            <v>No aplica</v>
          </cell>
          <cell r="K1015" t="str">
            <v>Plan de acción</v>
          </cell>
          <cell r="L1015" t="str">
            <v>Local</v>
          </cell>
          <cell r="M1015" t="str">
            <v>4_CHAPINERO</v>
          </cell>
          <cell r="N1015" t="str">
            <v>1_ENERO_2026</v>
          </cell>
          <cell r="O1015" t="str">
            <v>23913. Proceso integral e integrado de gestión y análisis de políticas para el bienestarAnálisis de Politicas20264_CHAPINERO1_ENERO_2026</v>
          </cell>
          <cell r="P1015">
            <v>17086608</v>
          </cell>
          <cell r="S1015">
            <v>1</v>
          </cell>
          <cell r="T1015">
            <v>17086608</v>
          </cell>
        </row>
        <row r="1016">
          <cell r="F1016" t="str">
            <v>24013. Proceso integral e integrado de gestión y análisis de políticas para el bienestarAnálisis de Politicas2026</v>
          </cell>
          <cell r="G1016" t="str">
            <v>Coordinación de la respuesta sectorial a las prioridades en salud y situaciones emergentes en el marco de la gestión de las políticas públicas de adultez, trabajo,  salud oral, Acogida, Inclusión y Desarrollo de los Nuevos Bogotanos</v>
          </cell>
          <cell r="H1016" t="str">
            <v>Gestión Sectorial de Políticas Públicas en los Territorios</v>
          </cell>
          <cell r="I1016" t="str">
            <v>GSP</v>
          </cell>
          <cell r="J1016" t="str">
            <v>No aplica</v>
          </cell>
          <cell r="K1016" t="str">
            <v>Plan de acción</v>
          </cell>
          <cell r="L1016" t="str">
            <v>Zonal</v>
          </cell>
          <cell r="M1016" t="str">
            <v>4_CHAPINERO</v>
          </cell>
          <cell r="N1016" t="str">
            <v>1_ENERO_2026</v>
          </cell>
          <cell r="O1016" t="str">
            <v>24013. Proceso integral e integrado de gestión y análisis de políticas para el bienestarAnálisis de Politicas20264_CHAPINERO1_ENERO_2026</v>
          </cell>
          <cell r="P1016">
            <v>3910656</v>
          </cell>
          <cell r="S1016">
            <v>0</v>
          </cell>
          <cell r="T1016">
            <v>0</v>
          </cell>
        </row>
        <row r="1017">
          <cell r="F1017" t="str">
            <v>24113. Proceso integral e integrado de gestión y análisis de políticas para el bienestarAnálisis de Politicas2026</v>
          </cell>
          <cell r="G1017" t="str">
            <v>Coordinación de la respuesta sectorial a las prioridades en salud y situaciones emergentes en el marco de la gestión de la política pública de ruralidad exceptuando Sumapaz</v>
          </cell>
          <cell r="H1017" t="str">
            <v>Gestión Sectorial de Políticas Públicas en los Territorios</v>
          </cell>
          <cell r="I1017" t="str">
            <v>GSP</v>
          </cell>
          <cell r="J1017" t="str">
            <v>No aplica</v>
          </cell>
          <cell r="K1017" t="str">
            <v>Plan de acción</v>
          </cell>
          <cell r="L1017" t="str">
            <v>Distrito</v>
          </cell>
          <cell r="M1017" t="str">
            <v>4_CHAPINERO</v>
          </cell>
          <cell r="N1017" t="str">
            <v>1_ENERO_2026</v>
          </cell>
          <cell r="O1017" t="str">
            <v>24113. Proceso integral e integrado de gestión y análisis de políticas para el bienestarAnálisis de Politicas20264_CHAPINERO1_ENERO_2026</v>
          </cell>
          <cell r="P1017">
            <v>3910656</v>
          </cell>
          <cell r="S1017">
            <v>0</v>
          </cell>
          <cell r="T1017">
            <v>0</v>
          </cell>
        </row>
        <row r="1018">
          <cell r="F1018" t="str">
            <v>24213. Proceso integral e integrado de gestión y análisis de políticas para el bienestarAnálisis de Politicas2026</v>
          </cell>
          <cell r="G1018" t="str">
            <v>Coordinación de la respuesta sectorial a las prioridades en salud y situaciones emergentes en el marco de la gestión de las políticas públicas priorizadas en Sumapaz</v>
          </cell>
          <cell r="H1018" t="str">
            <v>Gestión Sectorial de Políticas Públicas en los Territorios</v>
          </cell>
          <cell r="I1018" t="str">
            <v>GSP</v>
          </cell>
          <cell r="J1018" t="str">
            <v>No aplica</v>
          </cell>
          <cell r="K1018" t="str">
            <v>Plan de acción</v>
          </cell>
          <cell r="L1018" t="str">
            <v>Local</v>
          </cell>
          <cell r="M1018" t="str">
            <v>4_CHAPINERO</v>
          </cell>
          <cell r="N1018" t="str">
            <v>1_ENERO_2026</v>
          </cell>
          <cell r="O1018" t="str">
            <v>24213. Proceso integral e integrado de gestión y análisis de políticas para el bienestarAnálisis de Politicas20264_CHAPINERO1_ENERO_2026</v>
          </cell>
          <cell r="P1018">
            <v>12220800</v>
          </cell>
          <cell r="S1018">
            <v>0</v>
          </cell>
          <cell r="T1018">
            <v>0</v>
          </cell>
        </row>
        <row r="1019">
          <cell r="F1019" t="str">
            <v>24313. Proceso integral e integrado de gestión y análisis de políticas para el bienestarAnálisis de Politicas2026</v>
          </cell>
          <cell r="G1019" t="str">
            <v>Coordinación de la respuesta sectorial a las prioridades en salud y situaciones emergentes en el marco de la gestión de las políticas públicas étnicas</v>
          </cell>
          <cell r="H1019" t="str">
            <v>Gestión Sectorial de Políticas Públicas en los Territorios</v>
          </cell>
          <cell r="I1019" t="str">
            <v>GSP</v>
          </cell>
          <cell r="J1019" t="str">
            <v>No aplica</v>
          </cell>
          <cell r="K1019" t="str">
            <v>Plan de análisis</v>
          </cell>
          <cell r="L1019" t="str">
            <v>Distrito</v>
          </cell>
          <cell r="M1019" t="str">
            <v>4_CHAPINERO</v>
          </cell>
          <cell r="N1019" t="str">
            <v>1_ENERO_2026</v>
          </cell>
          <cell r="O1019" t="str">
            <v>24313. Proceso integral e integrado de gestión y análisis de políticas para el bienestarAnálisis de Politicas20264_CHAPINERO1_ENERO_2026</v>
          </cell>
          <cell r="P1019">
            <v>15642624</v>
          </cell>
          <cell r="S1019">
            <v>0</v>
          </cell>
          <cell r="T1019">
            <v>0</v>
          </cell>
        </row>
        <row r="1020">
          <cell r="F1020" t="str">
            <v>24413. Proceso integral e integrado de gestión y análisis de políticas para el bienestarAnálisis de Politicas2026</v>
          </cell>
          <cell r="G1020" t="str">
            <v>Análisis sociales de la salud en el marco de las políticas</v>
          </cell>
          <cell r="H1020" t="str">
            <v>Gestión y Generación de Conocimiento en el Marco de las Políticas Públicas</v>
          </cell>
          <cell r="I1020" t="str">
            <v>GSP</v>
          </cell>
          <cell r="J1020" t="str">
            <v>No aplica</v>
          </cell>
          <cell r="K1020" t="str">
            <v>Plan de análisis</v>
          </cell>
          <cell r="L1020" t="str">
            <v>Zonal</v>
          </cell>
          <cell r="M1020" t="str">
            <v>4_CHAPINERO</v>
          </cell>
          <cell r="N1020" t="str">
            <v>1_ENERO_2026</v>
          </cell>
          <cell r="O1020" t="str">
            <v>24413. Proceso integral e integrado de gestión y análisis de políticas para el bienestarAnálisis de Politicas20264_CHAPINERO1_ENERO_2026</v>
          </cell>
          <cell r="P1020">
            <v>20316544</v>
          </cell>
          <cell r="S1020">
            <v>0</v>
          </cell>
          <cell r="T1020">
            <v>0</v>
          </cell>
        </row>
        <row r="1021">
          <cell r="F1021" t="str">
            <v>24513. Proceso integral e integrado de gestión y análisis de políticas para el bienestarAnálisis de Politicas2026</v>
          </cell>
          <cell r="G1021" t="str">
            <v>Análisis diferenciales de la salud en el marco de productos de políticas públicas étnicas</v>
          </cell>
          <cell r="H1021" t="str">
            <v>Gestión y Generación de Conocimiento en el Marco de las Políticas Públicas</v>
          </cell>
          <cell r="I1021" t="str">
            <v>GSP</v>
          </cell>
          <cell r="J1021" t="str">
            <v>No aplica</v>
          </cell>
          <cell r="K1021" t="str">
            <v>Plan de análisis</v>
          </cell>
          <cell r="L1021" t="str">
            <v>Distrito</v>
          </cell>
          <cell r="M1021" t="str">
            <v>4_CHAPINERO</v>
          </cell>
          <cell r="N1021" t="str">
            <v>1_ENERO_2026</v>
          </cell>
          <cell r="O1021" t="str">
            <v>24513. Proceso integral e integrado de gestión y análisis de políticas para el bienestarAnálisis de Politicas20264_CHAPINERO1_ENERO_2026</v>
          </cell>
          <cell r="P1021">
            <v>24729968</v>
          </cell>
          <cell r="S1021">
            <v>0</v>
          </cell>
          <cell r="T1021">
            <v>0</v>
          </cell>
        </row>
        <row r="1022">
          <cell r="F1022" t="str">
            <v>24613. Proceso integral e integrado de gestión y análisis de políticas para el bienestarAnálisis de Politicas2026</v>
          </cell>
          <cell r="G1022" t="e">
            <v>#VALUE!</v>
          </cell>
          <cell r="H1022" t="str">
            <v>Gestión Intersectorial de Políticas Públicas en los Territorios</v>
          </cell>
          <cell r="I1022" t="str">
            <v>GSP</v>
          </cell>
          <cell r="J1022" t="str">
            <v>No aplica</v>
          </cell>
          <cell r="K1022" t="str">
            <v xml:space="preserve"> Plan de Fortalecimiento </v>
          </cell>
          <cell r="L1022" t="str">
            <v>Distrito</v>
          </cell>
          <cell r="M1022" t="str">
            <v>4_CHAPINERO</v>
          </cell>
          <cell r="N1022" t="str">
            <v>1_ENERO_2026</v>
          </cell>
          <cell r="O1022" t="str">
            <v>24613. Proceso integral e integrado de gestión y análisis de políticas para el bienestarAnálisis de Politicas20264_CHAPINERO1_ENERO_2026</v>
          </cell>
          <cell r="P1022">
            <v>67458816</v>
          </cell>
          <cell r="S1022">
            <v>0</v>
          </cell>
          <cell r="T1022">
            <v>0</v>
          </cell>
        </row>
        <row r="1023">
          <cell r="F1023" t="str">
            <v>11. Gestión Territorial para la Atención Primaria Social de los procesos de Gestión de la Salud Pública (GSP) y el Plan de Salud Pública de Intervenciones Colectivas (PSPIC)Gestión Territorial2026</v>
          </cell>
          <cell r="G1023" t="str">
            <v>Coordinación Territorial Zonal GSP-PSPIC</v>
          </cell>
          <cell r="H1023" t="str">
            <v>Coordinación y seguimiento de la gestión territorial</v>
          </cell>
          <cell r="I1023" t="str">
            <v>GSP - PSPIC</v>
          </cell>
          <cell r="J1023" t="str">
            <v>No aplica</v>
          </cell>
          <cell r="K1023" t="str">
            <v>Plan de acción</v>
          </cell>
          <cell r="L1023" t="str">
            <v>Zonal</v>
          </cell>
          <cell r="M1023" t="str">
            <v>5_BARRIOS_UNIDOS</v>
          </cell>
          <cell r="N1023" t="str">
            <v>1_ENERO_2026</v>
          </cell>
          <cell r="O1023" t="str">
            <v>11. Gestión Territorial para la Atención Primaria Social de los procesos de Gestión de la Salud Pública (GSP) y el Plan de Salud Pública de Intervenciones Colectivas (PSPIC)Gestión Territorial20265_BARRIOS_UNIDOS1_ENERO_2026</v>
          </cell>
          <cell r="P1023">
            <v>30277568</v>
          </cell>
          <cell r="S1023">
            <v>0</v>
          </cell>
          <cell r="T1023">
            <v>0</v>
          </cell>
        </row>
        <row r="1024">
          <cell r="F1024" t="str">
            <v>31. Gestión Territorial para la Atención Primaria Social de los procesos de Gestión de la Salud Pública (GSP) y el Plan de Salud Pública de Intervenciones Colectivas (PSPIC)Gestión Territorial2026</v>
          </cell>
          <cell r="G1024" t="str">
            <v>Gestión local del GSP-PSPIC (Monitoreo y Seguimiento)</v>
          </cell>
          <cell r="H1024" t="str">
            <v>Coordinación y seguimiento de la gestión territorial</v>
          </cell>
          <cell r="I1024" t="str">
            <v>GSP-PSPIC</v>
          </cell>
          <cell r="J1024" t="str">
            <v>No aplica</v>
          </cell>
          <cell r="K1024" t="str">
            <v>Plan de acción</v>
          </cell>
          <cell r="L1024" t="str">
            <v>Local</v>
          </cell>
          <cell r="M1024" t="str">
            <v>5_BARRIOS_UNIDOS</v>
          </cell>
          <cell r="N1024" t="str">
            <v>1_ENERO_2026</v>
          </cell>
          <cell r="O1024" t="str">
            <v>31. Gestión Territorial para la Atención Primaria Social de los procesos de Gestión de la Salud Pública (GSP) y el Plan de Salud Pública de Intervenciones Colectivas (PSPIC)Gestión Territorial20265_BARRIOS_UNIDOS1_ENERO_2026</v>
          </cell>
          <cell r="P1024">
            <v>12204720</v>
          </cell>
          <cell r="S1024">
            <v>1</v>
          </cell>
          <cell r="T1024">
            <v>12204720</v>
          </cell>
        </row>
        <row r="1025">
          <cell r="F1025" t="str">
            <v>41. Gestión Territorial para la Atención Primaria Social de los procesos de Gestión de la Salud Pública (GSP) y el Plan de Salud Pública de Intervenciones Colectivas (PSPIC)Gestión Territorial2026</v>
          </cell>
          <cell r="G1025" t="str">
            <v>Gestión local del GSP-PSPIC (Soporte operativo)</v>
          </cell>
          <cell r="H1025" t="str">
            <v>Coordinación y seguimiento de la gestión territorial</v>
          </cell>
          <cell r="I1025" t="str">
            <v>GSP-PSPIC</v>
          </cell>
          <cell r="J1025" t="str">
            <v>No aplica</v>
          </cell>
          <cell r="K1025" t="str">
            <v>Plan de acción</v>
          </cell>
          <cell r="L1025" t="str">
            <v>Local</v>
          </cell>
          <cell r="M1025" t="str">
            <v>5_BARRIOS_UNIDOS</v>
          </cell>
          <cell r="N1025" t="str">
            <v>1_ENERO_2026</v>
          </cell>
          <cell r="O1025" t="str">
            <v>41. Gestión Territorial para la Atención Primaria Social de los procesos de Gestión de la Salud Pública (GSP) y el Plan de Salud Pública de Intervenciones Colectivas (PSPIC)Gestión Territorial20265_BARRIOS_UNIDOS1_ENERO_2026</v>
          </cell>
          <cell r="P1025">
            <v>6484528</v>
          </cell>
          <cell r="S1025">
            <v>1</v>
          </cell>
          <cell r="T1025">
            <v>6484528</v>
          </cell>
        </row>
        <row r="1026">
          <cell r="F1026" t="str">
            <v>51. Gestión Territorial para la Atención Primaria Social de los procesos de Gestión de la Salud Pública (GSP) y el Plan de Salud Pública de Intervenciones Colectivas (PSPIC)Gestión Territorial2026</v>
          </cell>
          <cell r="G1026" t="str">
            <v>Gestión local del GSP-PSPIC (prescripción social)</v>
          </cell>
          <cell r="H1026" t="str">
            <v>Coordinación y seguimiento de la gestión territorial</v>
          </cell>
          <cell r="I1026" t="str">
            <v>GSP-PSPIC</v>
          </cell>
          <cell r="J1026" t="str">
            <v>No aplica</v>
          </cell>
          <cell r="K1026" t="str">
            <v>Plan de acción</v>
          </cell>
          <cell r="L1026" t="str">
            <v>Local</v>
          </cell>
          <cell r="M1026" t="str">
            <v>5_BARRIOS_UNIDOS</v>
          </cell>
          <cell r="N1026" t="str">
            <v>1_ENERO_2026</v>
          </cell>
          <cell r="O1026" t="str">
            <v>51. Gestión Territorial para la Atención Primaria Social de los procesos de Gestión de la Salud Pública (GSP) y el Plan de Salud Pública de Intervenciones Colectivas (PSPIC)Gestión Territorial20265_BARRIOS_UNIDOS1_ENERO_2026</v>
          </cell>
          <cell r="P1026">
            <v>5621568</v>
          </cell>
          <cell r="S1026">
            <v>1</v>
          </cell>
          <cell r="T1026">
            <v>5621568</v>
          </cell>
        </row>
        <row r="1027">
          <cell r="F1027" t="str">
            <v>61. Gestión Territorial para la Atención Primaria Social de los procesos de Gestión de la Salud Pública (GSP) y el Plan de Salud Pública de Intervenciones Colectivas (PSPIC)Gestión Territorial2026</v>
          </cell>
          <cell r="G1027" t="str">
            <v>Gestión local del GSP-PSPIC (Sumapaz)</v>
          </cell>
          <cell r="H1027" t="str">
            <v>Coordinación y seguimiento de la gestión territorial</v>
          </cell>
          <cell r="I1027" t="str">
            <v>GSP-PSPIC</v>
          </cell>
          <cell r="J1027" t="str">
            <v>No aplica</v>
          </cell>
          <cell r="K1027" t="str">
            <v>Plan de acción</v>
          </cell>
          <cell r="L1027" t="str">
            <v>Local</v>
          </cell>
          <cell r="M1027" t="str">
            <v>5_BARRIOS_UNIDOS</v>
          </cell>
          <cell r="N1027" t="str">
            <v>1_ENERO_2026</v>
          </cell>
          <cell r="O1027" t="str">
            <v>61. Gestión Territorial para la Atención Primaria Social de los procesos de Gestión de la Salud Pública (GSP) y el Plan de Salud Pública de Intervenciones Colectivas (PSPIC)Gestión Territorial20265_BARRIOS_UNIDOS1_ENERO_2026</v>
          </cell>
          <cell r="P1027">
            <v>15132712</v>
          </cell>
          <cell r="S1027">
            <v>0</v>
          </cell>
          <cell r="T1027">
            <v>0</v>
          </cell>
        </row>
        <row r="1028">
          <cell r="F1028" t="str">
            <v>71. Gestión Territorial para la Atención Primaria Social de los procesos de Gestión de la Salud Pública (GSP) y el Plan de Salud Pública de Intervenciones Colectivas (PSPIC)Gestión Territorial2026</v>
          </cell>
          <cell r="G1028" t="str">
            <v>Gestión zonal  VSP</v>
          </cell>
          <cell r="H1028" t="str">
            <v>Coordinación y seguimiento de la gestión territorial</v>
          </cell>
          <cell r="I1028" t="str">
            <v>GSP</v>
          </cell>
          <cell r="J1028" t="str">
            <v>No aplica</v>
          </cell>
          <cell r="K1028" t="str">
            <v>Plan de acción</v>
          </cell>
          <cell r="L1028" t="str">
            <v>Zonal</v>
          </cell>
          <cell r="M1028" t="str">
            <v>5_BARRIOS_UNIDOS</v>
          </cell>
          <cell r="N1028" t="str">
            <v>1_ENERO_2026</v>
          </cell>
          <cell r="O1028" t="str">
            <v>71. Gestión Territorial para la Atención Primaria Social de los procesos de Gestión de la Salud Pública (GSP) y el Plan de Salud Pública de Intervenciones Colectivas (PSPIC)Gestión Territorial20265_BARRIOS_UNIDOS1_ENERO_2026</v>
          </cell>
          <cell r="P1028">
            <v>25617584</v>
          </cell>
          <cell r="S1028">
            <v>0</v>
          </cell>
          <cell r="T1028">
            <v>0</v>
          </cell>
        </row>
        <row r="1029">
          <cell r="F1029" t="str">
            <v>81. Gestión Territorial para la Atención Primaria Social de los procesos de Gestión de la Salud Pública (GSP) y el Plan de Salud Pública de Intervenciones Colectivas (PSPIC)Gestión Territorial2026</v>
          </cell>
          <cell r="G1029" t="str">
            <v>Gestión zonal  VSA</v>
          </cell>
          <cell r="H1029" t="str">
            <v>Coordinación y seguimiento de la gestión territorial</v>
          </cell>
          <cell r="I1029" t="str">
            <v>GSP</v>
          </cell>
          <cell r="J1029" t="str">
            <v>No aplica</v>
          </cell>
          <cell r="K1029" t="str">
            <v>Plan de acción</v>
          </cell>
          <cell r="L1029" t="str">
            <v>Zonal</v>
          </cell>
          <cell r="M1029" t="str">
            <v>5_BARRIOS_UNIDOS</v>
          </cell>
          <cell r="N1029" t="str">
            <v>1_ENERO_2026</v>
          </cell>
          <cell r="O1029" t="str">
            <v>81. Gestión Territorial para la Atención Primaria Social de los procesos de Gestión de la Salud Pública (GSP) y el Plan de Salud Pública de Intervenciones Colectivas (PSPIC)Gestión Territorial20265_BARRIOS_UNIDOS1_ENERO_2026</v>
          </cell>
          <cell r="P1029">
            <v>9098064</v>
          </cell>
          <cell r="S1029">
            <v>0</v>
          </cell>
          <cell r="T1029">
            <v>0</v>
          </cell>
        </row>
        <row r="1030">
          <cell r="F1030" t="str">
            <v>91. Gestión Territorial para la Atención Primaria Social de los procesos de Gestión de la Salud Pública (GSP) y el Plan de Salud Pública de Intervenciones Colectivas (PSPIC)Gestión Territorial2026</v>
          </cell>
          <cell r="G1030" t="str">
            <v>Gestión zonal  GPEPB - PAI</v>
          </cell>
          <cell r="H1030" t="str">
            <v>Coordinación y seguimiento de la gestión territorial</v>
          </cell>
          <cell r="I1030" t="str">
            <v>GSP</v>
          </cell>
          <cell r="J1030" t="str">
            <v>No aplica</v>
          </cell>
          <cell r="K1030" t="str">
            <v>Plan de acción</v>
          </cell>
          <cell r="L1030" t="str">
            <v>Zonal</v>
          </cell>
          <cell r="M1030" t="str">
            <v>5_BARRIOS_UNIDOS</v>
          </cell>
          <cell r="N1030" t="str">
            <v>1_ENERO_2026</v>
          </cell>
          <cell r="O1030" t="str">
            <v>91. Gestión Territorial para la Atención Primaria Social de los procesos de Gestión de la Salud Pública (GSP) y el Plan de Salud Pública de Intervenciones Colectivas (PSPIC)Gestión Territorial20265_BARRIOS_UNIDOS1_ENERO_2026</v>
          </cell>
          <cell r="P1030">
            <v>28674928</v>
          </cell>
          <cell r="S1030">
            <v>0</v>
          </cell>
          <cell r="T1030">
            <v>0</v>
          </cell>
        </row>
        <row r="1031">
          <cell r="F1031" t="str">
            <v>101. Gestión Territorial para la Atención Primaria Social de los procesos de Gestión de la Salud Pública (GSP) y el Plan de Salud Pública de Intervenciones Colectivas (PSPIC)Gestión Territorial2026</v>
          </cell>
          <cell r="G1031" t="str">
            <v>Gestión zonal  POLÍTICAS</v>
          </cell>
          <cell r="H1031" t="str">
            <v>Coordinación y seguimiento de la gestión territorial</v>
          </cell>
          <cell r="I1031" t="str">
            <v>GSP</v>
          </cell>
          <cell r="J1031" t="str">
            <v>No aplica</v>
          </cell>
          <cell r="K1031" t="str">
            <v>Plan de acción</v>
          </cell>
          <cell r="L1031" t="str">
            <v>Zonal</v>
          </cell>
          <cell r="M1031" t="str">
            <v>5_BARRIOS_UNIDOS</v>
          </cell>
          <cell r="N1031" t="str">
            <v>1_ENERO_2026</v>
          </cell>
          <cell r="O1031" t="str">
            <v>101. Gestión Territorial para la Atención Primaria Social de los procesos de Gestión de la Salud Pública (GSP) y el Plan de Salud Pública de Intervenciones Colectivas (PSPIC)Gestión Territorial20265_BARRIOS_UNIDOS1_ENERO_2026</v>
          </cell>
          <cell r="P1031">
            <v>13092336</v>
          </cell>
          <cell r="S1031">
            <v>0</v>
          </cell>
          <cell r="T1031">
            <v>0</v>
          </cell>
        </row>
        <row r="1032">
          <cell r="F1032" t="str">
            <v>111. Gestión Territorial para la Atención Primaria Social de los procesos de Gestión de la Salud Pública (GSP) y el Plan de Salud Pública de Intervenciones Colectivas (PSPIC)Gestión Territorial2026</v>
          </cell>
          <cell r="G1032" t="str">
            <v>Entornos de MAS Bienestar</v>
          </cell>
          <cell r="H1032" t="str">
            <v>Coordinación y seguimiento de la gestión territorial</v>
          </cell>
          <cell r="I1032" t="str">
            <v>GSP</v>
          </cell>
          <cell r="J1032" t="str">
            <v>No aplica</v>
          </cell>
          <cell r="K1032" t="str">
            <v>Plan de acción</v>
          </cell>
          <cell r="L1032" t="str">
            <v>Zonal</v>
          </cell>
          <cell r="M1032" t="str">
            <v>5_BARRIOS_UNIDOS</v>
          </cell>
          <cell r="N1032" t="str">
            <v>1_ENERO_2026</v>
          </cell>
          <cell r="O1032" t="str">
            <v>111. Gestión Territorial para la Atención Primaria Social de los procesos de Gestión de la Salud Pública (GSP) y el Plan de Salud Pública de Intervenciones Colectivas (PSPIC)Gestión Territorial20265_BARRIOS_UNIDOS1_ENERO_2026</v>
          </cell>
          <cell r="P1032">
            <v>29389952</v>
          </cell>
          <cell r="S1032">
            <v>0</v>
          </cell>
          <cell r="T1032">
            <v>0</v>
          </cell>
        </row>
        <row r="1033">
          <cell r="F1033" t="str">
            <v>121. Gestión Territorial para la Atención Primaria Social de los procesos de Gestión de la Salud Pública (GSP) y el Plan de Salud Pública de Intervenciones Colectivas (PSPIC)Gestión Territorial2026</v>
          </cell>
          <cell r="G1033" t="str">
            <v>Gestión de la información de acciones colectivas en salud pública - GESI</v>
          </cell>
          <cell r="H1033" t="str">
            <v>Soporte estratégico para la GSP-PSPIC</v>
          </cell>
          <cell r="I1033" t="str">
            <v>GSP</v>
          </cell>
          <cell r="J1033" t="str">
            <v>No aplica</v>
          </cell>
          <cell r="K1033" t="str">
            <v>Plan de acción</v>
          </cell>
          <cell r="L1033" t="str">
            <v>Zonal</v>
          </cell>
          <cell r="M1033" t="str">
            <v>5_BARRIOS_UNIDOS</v>
          </cell>
          <cell r="N1033" t="str">
            <v>1_ENERO_2026</v>
          </cell>
          <cell r="O1033" t="str">
            <v>121. Gestión Territorial para la Atención Primaria Social de los procesos de Gestión de la Salud Pública (GSP) y el Plan de Salud Pública de Intervenciones Colectivas (PSPIC)Gestión Territorial20265_BARRIOS_UNIDOS1_ENERO_2026</v>
          </cell>
          <cell r="P1033">
            <v>100029392</v>
          </cell>
          <cell r="S1033">
            <v>0</v>
          </cell>
          <cell r="T1033">
            <v>0</v>
          </cell>
        </row>
        <row r="1034">
          <cell r="F1034" t="str">
            <v>131. Gestión Territorial para la Atención Primaria Social de los procesos de Gestión de la Salud Pública (GSP) y el Plan de Salud Pública de Intervenciones Colectivas (PSPIC)Gestión Territorial2026</v>
          </cell>
          <cell r="G1034" t="str">
            <v>Educación para la salud pública - ESP</v>
          </cell>
          <cell r="H1034" t="str">
            <v>Soporte estratégico para la GSP-PSPIC</v>
          </cell>
          <cell r="I1034" t="str">
            <v>GSP</v>
          </cell>
          <cell r="J1034" t="str">
            <v>No aplica</v>
          </cell>
          <cell r="K1034" t="str">
            <v>Plan de acción</v>
          </cell>
          <cell r="L1034" t="str">
            <v>Zonal</v>
          </cell>
          <cell r="M1034" t="str">
            <v>5_BARRIOS_UNIDOS</v>
          </cell>
          <cell r="N1034" t="str">
            <v>1_ENERO_2026</v>
          </cell>
          <cell r="O1034" t="str">
            <v>131. Gestión Territorial para la Atención Primaria Social de los procesos de Gestión de la Salud Pública (GSP) y el Plan de Salud Pública de Intervenciones Colectivas (PSPIC)Gestión Territorial20265_BARRIOS_UNIDOS1_ENERO_2026</v>
          </cell>
          <cell r="P1034">
            <v>29833760</v>
          </cell>
          <cell r="S1034">
            <v>0</v>
          </cell>
          <cell r="T1034">
            <v>0</v>
          </cell>
        </row>
        <row r="1035">
          <cell r="F1035" t="str">
            <v>141. Gestión Territorial para la Atención Primaria Social de los procesos de Gestión de la Salud Pública (GSP) y el Plan de Salud Pública de Intervenciones Colectivas (PSPIC)Gestión Territorial2026</v>
          </cell>
          <cell r="G1035" t="str">
            <v>Prescripción social - Activación de rutas</v>
          </cell>
          <cell r="H1035" t="str">
            <v>Soporte estratégico para la GSP-PSPIC</v>
          </cell>
          <cell r="I1035" t="str">
            <v>GSP</v>
          </cell>
          <cell r="J1035" t="str">
            <v>No aplica</v>
          </cell>
          <cell r="K1035" t="str">
            <v>Plan de acción</v>
          </cell>
          <cell r="L1035" t="str">
            <v>Zonal</v>
          </cell>
          <cell r="M1035" t="str">
            <v>5_BARRIOS_UNIDOS</v>
          </cell>
          <cell r="N1035" t="str">
            <v>1_ENERO_2026</v>
          </cell>
          <cell r="O1035" t="str">
            <v>141. Gestión Territorial para la Atención Primaria Social de los procesos de Gestión de la Salud Pública (GSP) y el Plan de Salud Pública de Intervenciones Colectivas (PSPIC)Gestión Territorial20265_BARRIOS_UNIDOS1_ENERO_2026</v>
          </cell>
          <cell r="P1035">
            <v>54021296</v>
          </cell>
          <cell r="S1035">
            <v>0</v>
          </cell>
          <cell r="T1035">
            <v>0</v>
          </cell>
        </row>
        <row r="1036">
          <cell r="F1036" t="str">
            <v>151. Gestión Territorial para la Atención Primaria Social de los procesos de Gestión de la Salud Pública (GSP) y el Plan de Salud Pública de Intervenciones Colectivas (PSPIC)Gestión Territorial2026</v>
          </cell>
          <cell r="G1036" t="str">
            <v>Prescripción social - Activación de rutas (Salud Mental)</v>
          </cell>
          <cell r="H1036" t="str">
            <v>Soporte estratégico para la GSP-PSPIC</v>
          </cell>
          <cell r="I1036" t="str">
            <v>GSP</v>
          </cell>
          <cell r="J1036" t="str">
            <v>No aplica</v>
          </cell>
          <cell r="K1036" t="str">
            <v>Plan de acción</v>
          </cell>
          <cell r="L1036" t="str">
            <v>Zonal</v>
          </cell>
          <cell r="M1036" t="str">
            <v>5_BARRIOS_UNIDOS</v>
          </cell>
          <cell r="N1036" t="str">
            <v>1_ENERO_2026</v>
          </cell>
          <cell r="O1036" t="str">
            <v>151. Gestión Territorial para la Atención Primaria Social de los procesos de Gestión de la Salud Pública (GSP) y el Plan de Salud Pública de Intervenciones Colectivas (PSPIC)Gestión Territorial20265_BARRIOS_UNIDOS1_ENERO_2026</v>
          </cell>
          <cell r="P1036">
            <v>5621568</v>
          </cell>
          <cell r="S1036">
            <v>0</v>
          </cell>
          <cell r="T1036">
            <v>0</v>
          </cell>
        </row>
        <row r="1037">
          <cell r="F1037" t="str">
            <v>161. Gestión Territorial para la Atención Primaria Social de los procesos de Gestión de la Salud Pública (GSP) y el Plan de Salud Pública de Intervenciones Colectivas (PSPIC)Gestión Territorial2026</v>
          </cell>
          <cell r="G1037" t="str">
            <v>Prescripción social - Activación de rutas (Sur - Centro Oriente)</v>
          </cell>
          <cell r="H1037" t="str">
            <v>Soporte estratégico para la GSP-PSPIC</v>
          </cell>
          <cell r="I1037" t="str">
            <v>GSP</v>
          </cell>
          <cell r="J1037" t="str">
            <v>No aplica</v>
          </cell>
          <cell r="K1037" t="str">
            <v>Plan de acción</v>
          </cell>
          <cell r="L1037" t="str">
            <v>Distrito</v>
          </cell>
          <cell r="M1037" t="str">
            <v>5_BARRIOS_UNIDOS</v>
          </cell>
          <cell r="N1037" t="str">
            <v>1_ENERO_2026</v>
          </cell>
          <cell r="O1037" t="str">
            <v>161. Gestión Territorial para la Atención Primaria Social de los procesos de Gestión de la Salud Pública (GSP) y el Plan de Salud Pública de Intervenciones Colectivas (PSPIC)Gestión Territorial20265_BARRIOS_UNIDOS1_ENERO_2026</v>
          </cell>
          <cell r="P1037">
            <v>3994272</v>
          </cell>
          <cell r="S1037">
            <v>0</v>
          </cell>
          <cell r="T1037">
            <v>0</v>
          </cell>
        </row>
        <row r="1038">
          <cell r="F1038" t="str">
            <v>171. Gestión Territorial para la Atención Primaria Social de los procesos de Gestión de la Salud Pública (GSP) y el Plan de Salud Pública de Intervenciones Colectivas (PSPIC)Gestión Territorial2026</v>
          </cell>
          <cell r="G1038" t="str">
            <v>Análisis de condiciones, calidad de vida, salud y enfermedad - ACCVSyE-DC (Sur Occidente)</v>
          </cell>
          <cell r="H1038" t="str">
            <v>Análisis de la gestión territorial de la salud pública</v>
          </cell>
          <cell r="I1038" t="str">
            <v>GSP</v>
          </cell>
          <cell r="J1038" t="str">
            <v>No aplica</v>
          </cell>
          <cell r="K1038" t="str">
            <v>Plan de análisis</v>
          </cell>
          <cell r="L1038" t="str">
            <v>Distrito</v>
          </cell>
          <cell r="M1038" t="str">
            <v>5_BARRIOS_UNIDOS</v>
          </cell>
          <cell r="N1038" t="str">
            <v>1_ENERO_2026</v>
          </cell>
          <cell r="O1038" t="str">
            <v>171. Gestión Territorial para la Atención Primaria Social de los procesos de Gestión de la Salud Pública (GSP) y el Plan de Salud Pública de Intervenciones Colectivas (PSPIC)Gestión Territorial20265_BARRIOS_UNIDOS1_ENERO_2026</v>
          </cell>
          <cell r="P1038">
            <v>5621568</v>
          </cell>
          <cell r="S1038">
            <v>0</v>
          </cell>
          <cell r="T1038">
            <v>0</v>
          </cell>
        </row>
        <row r="1039">
          <cell r="F1039" t="str">
            <v>181. Gestión Territorial para la Atención Primaria Social de los procesos de Gestión de la Salud Pública (GSP) y el Plan de Salud Pública de Intervenciones Colectivas (PSPIC)Gestión Territorial2026</v>
          </cell>
          <cell r="G1039" t="str">
            <v>Análisis de condiciones, calidad de vida, salud y enfermedad - ACCVSyE</v>
          </cell>
          <cell r="H1039" t="str">
            <v>Análisis de la gestión territorial de la salud pública</v>
          </cell>
          <cell r="I1039" t="str">
            <v>GSP</v>
          </cell>
          <cell r="J1039" t="str">
            <v>No aplica</v>
          </cell>
          <cell r="K1039" t="str">
            <v>Plan de análisis</v>
          </cell>
          <cell r="L1039" t="str">
            <v>Zonal</v>
          </cell>
          <cell r="M1039" t="str">
            <v>5_BARRIOS_UNIDOS</v>
          </cell>
          <cell r="N1039" t="str">
            <v>1_ENERO_2026</v>
          </cell>
          <cell r="O1039" t="str">
            <v>181. Gestión Territorial para la Atención Primaria Social de los procesos de Gestión de la Salud Pública (GSP) y el Plan de Salud Pública de Intervenciones Colectivas (PSPIC)Gestión Territorial20265_BARRIOS_UNIDOS1_ENERO_2026</v>
          </cell>
          <cell r="P1039">
            <v>32422640</v>
          </cell>
          <cell r="S1039">
            <v>0</v>
          </cell>
          <cell r="T1039">
            <v>0</v>
          </cell>
        </row>
        <row r="1040">
          <cell r="F1040" t="str">
            <v>191. Gestión Territorial para la Atención Primaria Social de los procesos de Gestión de la Salud Pública (GSP) y el Plan de Salud Pública de Intervenciones Colectivas (PSPIC)Gestión Territorial2026</v>
          </cell>
          <cell r="G1040" t="str">
            <v>Análisis de las políticas y acciones para la salud pública en el marco de la gestión territorial</v>
          </cell>
          <cell r="H1040" t="str">
            <v>Análisis de la gestión territorial de la salud pública</v>
          </cell>
          <cell r="I1040" t="str">
            <v>GSP</v>
          </cell>
          <cell r="J1040" t="str">
            <v>No aplica</v>
          </cell>
          <cell r="K1040" t="str">
            <v>Plan de análisis</v>
          </cell>
          <cell r="L1040" t="str">
            <v>Zonal</v>
          </cell>
          <cell r="M1040" t="str">
            <v>5_BARRIOS_UNIDOS</v>
          </cell>
          <cell r="N1040" t="str">
            <v>1_ENERO_2026</v>
          </cell>
          <cell r="O1040" t="str">
            <v>191. Gestión Territorial para la Atención Primaria Social de los procesos de Gestión de la Salud Pública (GSP) y el Plan de Salud Pública de Intervenciones Colectivas (PSPIC)Gestión Territorial20265_BARRIOS_UNIDOS1_ENERO_2026</v>
          </cell>
          <cell r="P1040">
            <v>20316544</v>
          </cell>
          <cell r="S1040">
            <v>0</v>
          </cell>
          <cell r="T1040">
            <v>0</v>
          </cell>
        </row>
        <row r="1041">
          <cell r="F1041" t="str">
            <v>202. Cuidado Continuo por una vida con bienestarComunitario2026</v>
          </cell>
          <cell r="G1041" t="str">
            <v xml:space="preserve">Sesiones educativas para MAS bienestar </v>
          </cell>
          <cell r="H1041" t="str">
            <v xml:space="preserve">Promoción de la salud y bienestar </v>
          </cell>
          <cell r="I1041" t="str">
            <v>PSPIC</v>
          </cell>
          <cell r="J1041" t="str">
            <v>No aplica</v>
          </cell>
          <cell r="K1041" t="str">
            <v>Sesión</v>
          </cell>
          <cell r="L1041" t="str">
            <v>Local</v>
          </cell>
          <cell r="M1041" t="str">
            <v>5_BARRIOS_UNIDOS</v>
          </cell>
          <cell r="N1041" t="str">
            <v>1_ENERO_2026</v>
          </cell>
          <cell r="O1041" t="str">
            <v>202. Cuidado Continuo por una vida con bienestarComunitario20265_BARRIOS_UNIDOS1_ENERO_2026</v>
          </cell>
          <cell r="P1041">
            <v>105404</v>
          </cell>
          <cell r="S1041">
            <v>30</v>
          </cell>
          <cell r="T1041">
            <v>3162120</v>
          </cell>
        </row>
        <row r="1042">
          <cell r="F1042" t="str">
            <v>202. Cuidado Continuo por una vida con bienestarEducativo 2026</v>
          </cell>
          <cell r="G1042" t="str">
            <v xml:space="preserve">Sesiones educativas para MAS bienestar </v>
          </cell>
          <cell r="H1042" t="str">
            <v xml:space="preserve">Promoción de la salud y bienestar </v>
          </cell>
          <cell r="I1042" t="str">
            <v>PSPIC</v>
          </cell>
          <cell r="J1042" t="str">
            <v>No aplica</v>
          </cell>
          <cell r="K1042" t="str">
            <v>Sesión</v>
          </cell>
          <cell r="L1042" t="str">
            <v>Local</v>
          </cell>
          <cell r="M1042" t="str">
            <v>5_BARRIOS_UNIDOS</v>
          </cell>
          <cell r="N1042" t="str">
            <v>1_ENERO_2026</v>
          </cell>
          <cell r="O1042" t="str">
            <v>202. Cuidado Continuo por una vida con bienestarEducativo 20265_BARRIOS_UNIDOS1_ENERO_2026</v>
          </cell>
          <cell r="P1042">
            <v>105404</v>
          </cell>
          <cell r="S1042">
            <v>69</v>
          </cell>
          <cell r="T1042">
            <v>7272876</v>
          </cell>
        </row>
        <row r="1043">
          <cell r="F1043" t="str">
            <v>202. Cuidado Continuo por una vida con bienestarInstitucional2026</v>
          </cell>
          <cell r="G1043" t="str">
            <v xml:space="preserve">Sesiones educativas para MAS bienestar </v>
          </cell>
          <cell r="H1043" t="str">
            <v xml:space="preserve">Promoción de la salud y bienestar </v>
          </cell>
          <cell r="I1043" t="str">
            <v>PSPIC</v>
          </cell>
          <cell r="J1043" t="str">
            <v>No aplica</v>
          </cell>
          <cell r="K1043" t="str">
            <v>Sesión</v>
          </cell>
          <cell r="L1043" t="str">
            <v>Local</v>
          </cell>
          <cell r="M1043" t="str">
            <v>5_BARRIOS_UNIDOS</v>
          </cell>
          <cell r="N1043" t="str">
            <v>1_ENERO_2026</v>
          </cell>
          <cell r="O1043" t="str">
            <v>202. Cuidado Continuo por una vida con bienestarInstitucional20265_BARRIOS_UNIDOS1_ENERO_2026</v>
          </cell>
          <cell r="P1043">
            <v>105404</v>
          </cell>
          <cell r="S1043">
            <v>25</v>
          </cell>
          <cell r="T1043">
            <v>2635100</v>
          </cell>
        </row>
        <row r="1044">
          <cell r="F1044" t="str">
            <v>212. Cuidado Continuo por una vida con bienestarComunitario2026</v>
          </cell>
          <cell r="G1044" t="str">
            <v>Sesiones educativas para MAS bienestar en nuestras comunidades - Gestión territorial</v>
          </cell>
          <cell r="H1044" t="str">
            <v xml:space="preserve">Promoción de la salud y bienestar </v>
          </cell>
          <cell r="I1044" t="str">
            <v>PSPIC</v>
          </cell>
          <cell r="J1044" t="str">
            <v>No aplica</v>
          </cell>
          <cell r="K1044" t="str">
            <v>Sesión</v>
          </cell>
          <cell r="L1044" t="str">
            <v>Local</v>
          </cell>
          <cell r="M1044" t="str">
            <v>5_BARRIOS_UNIDOS</v>
          </cell>
          <cell r="N1044" t="str">
            <v>1_ENERO_2026</v>
          </cell>
          <cell r="O1044" t="str">
            <v>212. Cuidado Continuo por una vida con bienestarComunitario20265_BARRIOS_UNIDOS1_ENERO_2026</v>
          </cell>
          <cell r="P1044">
            <v>55938</v>
          </cell>
          <cell r="S1044">
            <v>17</v>
          </cell>
          <cell r="T1044">
            <v>950946</v>
          </cell>
        </row>
        <row r="1045">
          <cell r="F1045" t="str">
            <v>222. Cuidado Continuo por una vida con bienestarComunitario2026</v>
          </cell>
          <cell r="G1045" t="str">
            <v>Sesiones educativas para el bienestar en las  barras futboleras</v>
          </cell>
          <cell r="H1045" t="str">
            <v xml:space="preserve">Promoción de la salud y bienestar </v>
          </cell>
          <cell r="I1045" t="str">
            <v>PSPIC</v>
          </cell>
          <cell r="J1045" t="str">
            <v>No aplica</v>
          </cell>
          <cell r="K1045" t="str">
            <v>Sesión</v>
          </cell>
          <cell r="L1045" t="str">
            <v>Distrito</v>
          </cell>
          <cell r="M1045" t="str">
            <v>5_BARRIOS_UNIDOS</v>
          </cell>
          <cell r="N1045" t="str">
            <v>1_ENERO_2026</v>
          </cell>
          <cell r="O1045" t="str">
            <v>222. Cuidado Continuo por una vida con bienestarComunitario20265_BARRIOS_UNIDOS1_ENERO_2026</v>
          </cell>
          <cell r="P1045">
            <v>105404</v>
          </cell>
          <cell r="S1045">
            <v>0</v>
          </cell>
          <cell r="T1045">
            <v>0</v>
          </cell>
        </row>
        <row r="1046">
          <cell r="F1046" t="str">
            <v>232. Cuidado Continuo por una vida con bienestarComunitario2026</v>
          </cell>
          <cell r="G1046" t="str">
            <v>Sesiones educativas para el bienestar con los gestores en las  barras futboleras</v>
          </cell>
          <cell r="H1046" t="str">
            <v xml:space="preserve">Promoción de la salud y bienestar </v>
          </cell>
          <cell r="I1046" t="str">
            <v>PSPIC</v>
          </cell>
          <cell r="J1046" t="str">
            <v>No aplica</v>
          </cell>
          <cell r="K1046" t="str">
            <v>Sesión</v>
          </cell>
          <cell r="L1046" t="str">
            <v>Distrito</v>
          </cell>
          <cell r="M1046" t="str">
            <v>5_BARRIOS_UNIDOS</v>
          </cell>
          <cell r="N1046" t="str">
            <v>1_ENERO_2026</v>
          </cell>
          <cell r="O1046" t="str">
            <v>232. Cuidado Continuo por una vida con bienestarComunitario20265_BARRIOS_UNIDOS1_ENERO_2026</v>
          </cell>
          <cell r="P1046">
            <v>55938</v>
          </cell>
          <cell r="S1046">
            <v>0</v>
          </cell>
          <cell r="T1046">
            <v>0</v>
          </cell>
        </row>
        <row r="1047">
          <cell r="F1047" t="str">
            <v>242. Cuidado Continuo por una vida con bienestarEducativo 2026</v>
          </cell>
          <cell r="G1047" t="str">
            <v>Sesiones educativas para la promoción de la salud oral</v>
          </cell>
          <cell r="H1047" t="str">
            <v xml:space="preserve">Promoción de la salud y bienestar </v>
          </cell>
          <cell r="I1047" t="str">
            <v>PSPIC</v>
          </cell>
          <cell r="J1047" t="str">
            <v>No aplica</v>
          </cell>
          <cell r="K1047" t="str">
            <v>Sesión</v>
          </cell>
          <cell r="L1047" t="str">
            <v>Local</v>
          </cell>
          <cell r="M1047" t="str">
            <v>5_BARRIOS_UNIDOS</v>
          </cell>
          <cell r="N1047" t="str">
            <v>1_ENERO_2026</v>
          </cell>
          <cell r="O1047" t="str">
            <v>242. Cuidado Continuo por una vida con bienestarEducativo 20265_BARRIOS_UNIDOS1_ENERO_2026</v>
          </cell>
          <cell r="P1047">
            <v>180297</v>
          </cell>
          <cell r="S1047">
            <v>3</v>
          </cell>
          <cell r="T1047">
            <v>540891</v>
          </cell>
        </row>
        <row r="1048">
          <cell r="F1048" t="str">
            <v>252. Cuidado Continuo por una vida con bienestarLaboral2026</v>
          </cell>
          <cell r="G1048" t="str">
            <v xml:space="preserve">Sesiones educativas para la prevención y erradicación del trabajo infantil </v>
          </cell>
          <cell r="H1048" t="str">
            <v xml:space="preserve">Promoción de la salud y bienestar </v>
          </cell>
          <cell r="I1048" t="str">
            <v>PSPIC</v>
          </cell>
          <cell r="J1048" t="str">
            <v>No aplica</v>
          </cell>
          <cell r="K1048" t="str">
            <v>Sesión</v>
          </cell>
          <cell r="L1048" t="str">
            <v>Local</v>
          </cell>
          <cell r="M1048" t="str">
            <v>5_BARRIOS_UNIDOS</v>
          </cell>
          <cell r="N1048" t="str">
            <v>1_ENERO_2026</v>
          </cell>
          <cell r="O1048" t="str">
            <v>252. Cuidado Continuo por una vida con bienestarLaboral20265_BARRIOS_UNIDOS1_ENERO_2026</v>
          </cell>
          <cell r="P1048">
            <v>210809</v>
          </cell>
          <cell r="S1048">
            <v>2</v>
          </cell>
          <cell r="T1048">
            <v>421618</v>
          </cell>
        </row>
        <row r="1049">
          <cell r="F1049" t="str">
            <v>262. Cuidado Continuo por una vida con bienestarComunitario2026</v>
          </cell>
          <cell r="G1049" t="str">
            <v xml:space="preserve">Grupos socioeducativos para MAS bienestar en nuestras comunidades </v>
          </cell>
          <cell r="H1049" t="str">
            <v xml:space="preserve">Promoción de la salud y bienestar </v>
          </cell>
          <cell r="I1049" t="str">
            <v>PSPIC</v>
          </cell>
          <cell r="J1049" t="str">
            <v>No aplica</v>
          </cell>
          <cell r="K1049" t="str">
            <v>Sesión</v>
          </cell>
          <cell r="L1049" t="str">
            <v>Local</v>
          </cell>
          <cell r="M1049" t="str">
            <v>5_BARRIOS_UNIDOS</v>
          </cell>
          <cell r="N1049" t="str">
            <v>1_ENERO_2026</v>
          </cell>
          <cell r="O1049" t="str">
            <v>262. Cuidado Continuo por una vida con bienestarComunitario20265_BARRIOS_UNIDOS1_ENERO_2026</v>
          </cell>
          <cell r="P1049">
            <v>140539</v>
          </cell>
          <cell r="S1049">
            <v>39</v>
          </cell>
          <cell r="T1049">
            <v>5481021</v>
          </cell>
        </row>
        <row r="1050">
          <cell r="F1050" t="str">
            <v>272. Cuidado Continuo por una vida con bienestarComunitario2026</v>
          </cell>
          <cell r="G1050" t="str">
            <v>Grupos socioeducativos para MAS bienestar en nuestras comunidades - Gestión territorial</v>
          </cell>
          <cell r="H1050" t="str">
            <v xml:space="preserve">Promoción de la salud y bienestar </v>
          </cell>
          <cell r="I1050" t="str">
            <v>PSPIC</v>
          </cell>
          <cell r="J1050" t="str">
            <v>No aplica</v>
          </cell>
          <cell r="K1050" t="str">
            <v>Sesión</v>
          </cell>
          <cell r="L1050" t="str">
            <v>Local</v>
          </cell>
          <cell r="M1050" t="str">
            <v>5_BARRIOS_UNIDOS</v>
          </cell>
          <cell r="N1050" t="str">
            <v>1_ENERO_2026</v>
          </cell>
          <cell r="O1050" t="str">
            <v>272. Cuidado Continuo por una vida con bienestarComunitario20265_BARRIOS_UNIDOS1_ENERO_2026</v>
          </cell>
          <cell r="P1050">
            <v>74584</v>
          </cell>
          <cell r="S1050">
            <v>24</v>
          </cell>
          <cell r="T1050">
            <v>1790016</v>
          </cell>
        </row>
        <row r="1051">
          <cell r="F1051" t="str">
            <v>282. Cuidado Continuo por una vida con bienestarComunitario2026</v>
          </cell>
          <cell r="G1051" t="str">
            <v>Grupos socieducativas para MAS bienestar en salud mental de la RBC</v>
          </cell>
          <cell r="H1051" t="str">
            <v xml:space="preserve">Promoción de la salud y bienestar </v>
          </cell>
          <cell r="I1051" t="str">
            <v>PSPIC</v>
          </cell>
          <cell r="J1051" t="str">
            <v>No aplica</v>
          </cell>
          <cell r="K1051" t="str">
            <v>Sesión</v>
          </cell>
          <cell r="L1051" t="str">
            <v>Local</v>
          </cell>
          <cell r="M1051" t="str">
            <v>5_BARRIOS_UNIDOS</v>
          </cell>
          <cell r="N1051" t="str">
            <v>1_ENERO_2026</v>
          </cell>
          <cell r="O1051" t="str">
            <v>282. Cuidado Continuo por una vida con bienestarComunitario20265_BARRIOS_UNIDOS1_ENERO_2026</v>
          </cell>
          <cell r="P1051">
            <v>215123</v>
          </cell>
          <cell r="S1051">
            <v>8</v>
          </cell>
          <cell r="T1051">
            <v>1720984</v>
          </cell>
        </row>
        <row r="1052">
          <cell r="F1052" t="str">
            <v>292. Cuidado Continuo por una vida con bienestarComunitario2026</v>
          </cell>
          <cell r="G1052" t="str">
            <v>Grupos socioeducativos para el bienestar en  barras futboleras</v>
          </cell>
          <cell r="H1052" t="str">
            <v xml:space="preserve">Promoción de la salud y bienestar </v>
          </cell>
          <cell r="I1052" t="str">
            <v>PSPIC</v>
          </cell>
          <cell r="J1052" t="str">
            <v>No aplica</v>
          </cell>
          <cell r="K1052" t="str">
            <v>Sesión</v>
          </cell>
          <cell r="L1052" t="str">
            <v>Distrito</v>
          </cell>
          <cell r="M1052" t="str">
            <v>5_BARRIOS_UNIDOS</v>
          </cell>
          <cell r="N1052" t="str">
            <v>1_ENERO_2026</v>
          </cell>
          <cell r="O1052" t="str">
            <v>292. Cuidado Continuo por una vida con bienestarComunitario20265_BARRIOS_UNIDOS1_ENERO_2026</v>
          </cell>
          <cell r="P1052">
            <v>140539</v>
          </cell>
          <cell r="S1052">
            <v>0</v>
          </cell>
          <cell r="T1052">
            <v>0</v>
          </cell>
        </row>
        <row r="1053">
          <cell r="F1053" t="str">
            <v>302. Cuidado Continuo por una vida con bienestarComunitario2026</v>
          </cell>
          <cell r="G1053" t="str">
            <v xml:space="preserve">Grupos socioeducativos para el bienestar en  barras futboleras - Gestión territorial </v>
          </cell>
          <cell r="H1053" t="str">
            <v xml:space="preserve">Promoción de la salud y bienestar </v>
          </cell>
          <cell r="I1053" t="str">
            <v>PSPIC</v>
          </cell>
          <cell r="J1053" t="str">
            <v>No aplica</v>
          </cell>
          <cell r="K1053" t="str">
            <v>Sesión</v>
          </cell>
          <cell r="L1053" t="str">
            <v>Distrito</v>
          </cell>
          <cell r="M1053" t="str">
            <v>5_BARRIOS_UNIDOS</v>
          </cell>
          <cell r="N1053" t="str">
            <v>1_ENERO_2026</v>
          </cell>
          <cell r="O1053" t="str">
            <v>302. Cuidado Continuo por una vida con bienestarComunitario20265_BARRIOS_UNIDOS1_ENERO_2026</v>
          </cell>
          <cell r="P1053">
            <v>74584</v>
          </cell>
          <cell r="S1053">
            <v>0</v>
          </cell>
          <cell r="T1053">
            <v>0</v>
          </cell>
        </row>
        <row r="1054">
          <cell r="F1054" t="str">
            <v>312. Cuidado Continuo por una vida con bienestarComunitario2026</v>
          </cell>
          <cell r="G1054" t="str">
            <v>Grupos socioeducativos para el bienestar (AIEPI)</v>
          </cell>
          <cell r="H1054" t="str">
            <v xml:space="preserve">Promoción de la salud y bienestar </v>
          </cell>
          <cell r="I1054" t="str">
            <v>PSPIC</v>
          </cell>
          <cell r="J1054" t="str">
            <v>No aplica</v>
          </cell>
          <cell r="K1054" t="str">
            <v>Sesión</v>
          </cell>
          <cell r="L1054" t="str">
            <v>Local</v>
          </cell>
          <cell r="M1054" t="str">
            <v>5_BARRIOS_UNIDOS</v>
          </cell>
          <cell r="N1054" t="str">
            <v>1_ENERO_2026</v>
          </cell>
          <cell r="O1054" t="str">
            <v>312. Cuidado Continuo por una vida con bienestarComunitario20265_BARRIOS_UNIDOS1_ENERO_2026</v>
          </cell>
          <cell r="P1054">
            <v>215123</v>
          </cell>
          <cell r="S1054">
            <v>0</v>
          </cell>
          <cell r="T1054">
            <v>0</v>
          </cell>
        </row>
        <row r="1055">
          <cell r="F1055" t="str">
            <v>312. Cuidado Continuo por una vida con bienestarEducativo 2026</v>
          </cell>
          <cell r="G1055" t="str">
            <v>Grupos socioeducativos para el bienestar (AIEPI)</v>
          </cell>
          <cell r="H1055" t="str">
            <v xml:space="preserve">Promoción de la salud y bienestar </v>
          </cell>
          <cell r="I1055" t="str">
            <v>PSPIC</v>
          </cell>
          <cell r="J1055" t="str">
            <v>No aplica</v>
          </cell>
          <cell r="K1055" t="str">
            <v>Sesión</v>
          </cell>
          <cell r="L1055" t="str">
            <v>Local</v>
          </cell>
          <cell r="M1055" t="str">
            <v>5_BARRIOS_UNIDOS</v>
          </cell>
          <cell r="N1055" t="str">
            <v>1_ENERO_2026</v>
          </cell>
          <cell r="O1055" t="str">
            <v>312. Cuidado Continuo por una vida con bienestarEducativo 20265_BARRIOS_UNIDOS1_ENERO_2026</v>
          </cell>
          <cell r="P1055">
            <v>215123</v>
          </cell>
          <cell r="S1055">
            <v>0</v>
          </cell>
          <cell r="T1055">
            <v>0</v>
          </cell>
        </row>
        <row r="1056">
          <cell r="F1056" t="str">
            <v>312. Cuidado Continuo por una vida con bienestarLaboral2026</v>
          </cell>
          <cell r="G1056" t="str">
            <v>Grupos socioeducativos para el bienestar (AIEPI)</v>
          </cell>
          <cell r="H1056" t="str">
            <v xml:space="preserve">Promoción de la salud y bienestar </v>
          </cell>
          <cell r="I1056" t="str">
            <v>PSPIC</v>
          </cell>
          <cell r="J1056" t="str">
            <v>No aplica</v>
          </cell>
          <cell r="K1056" t="str">
            <v>Sesión</v>
          </cell>
          <cell r="L1056" t="str">
            <v>Local</v>
          </cell>
          <cell r="M1056" t="str">
            <v>5_BARRIOS_UNIDOS</v>
          </cell>
          <cell r="N1056" t="str">
            <v>1_ENERO_2026</v>
          </cell>
          <cell r="O1056" t="str">
            <v>312. Cuidado Continuo por una vida con bienestarLaboral20265_BARRIOS_UNIDOS1_ENERO_2026</v>
          </cell>
          <cell r="P1056">
            <v>215123</v>
          </cell>
          <cell r="S1056">
            <v>0</v>
          </cell>
          <cell r="T1056">
            <v>0</v>
          </cell>
        </row>
        <row r="1057">
          <cell r="F1057" t="str">
            <v>312. Cuidado Continuo por una vida con bienestarInstitucional2026</v>
          </cell>
          <cell r="G1057" t="str">
            <v>Grupos socioeducativos para el bienestar (AIEPI)</v>
          </cell>
          <cell r="H1057" t="str">
            <v xml:space="preserve">Promoción de la salud y bienestar </v>
          </cell>
          <cell r="I1057" t="str">
            <v>PSPIC</v>
          </cell>
          <cell r="J1057" t="str">
            <v>No aplica</v>
          </cell>
          <cell r="K1057" t="str">
            <v>Sesión</v>
          </cell>
          <cell r="L1057" t="str">
            <v>Local</v>
          </cell>
          <cell r="M1057" t="str">
            <v>5_BARRIOS_UNIDOS</v>
          </cell>
          <cell r="N1057" t="str">
            <v>1_ENERO_2026</v>
          </cell>
          <cell r="O1057" t="str">
            <v>312. Cuidado Continuo por una vida con bienestarInstitucional20265_BARRIOS_UNIDOS1_ENERO_2026</v>
          </cell>
          <cell r="P1057">
            <v>215123</v>
          </cell>
          <cell r="S1057">
            <v>0</v>
          </cell>
          <cell r="T1057">
            <v>0</v>
          </cell>
        </row>
        <row r="1058">
          <cell r="F1058" t="str">
            <v>322. Cuidado Continuo por una vida con bienestarEducativo 2026</v>
          </cell>
          <cell r="G1058" t="str">
            <v>Grupos socioeducativos de  vacaciones con MAS Bienestar</v>
          </cell>
          <cell r="H1058" t="str">
            <v xml:space="preserve">Promoción de la salud y bienestar </v>
          </cell>
          <cell r="I1058" t="str">
            <v>PSPIC</v>
          </cell>
          <cell r="J1058" t="str">
            <v>No aplica</v>
          </cell>
          <cell r="K1058" t="str">
            <v>Sesión</v>
          </cell>
          <cell r="L1058" t="str">
            <v>Local</v>
          </cell>
          <cell r="M1058" t="str">
            <v>5_BARRIOS_UNIDOS</v>
          </cell>
          <cell r="N1058" t="str">
            <v>1_ENERO_2026</v>
          </cell>
          <cell r="O1058" t="str">
            <v>322. Cuidado Continuo por una vida con bienestarEducativo 20265_BARRIOS_UNIDOS1_ENERO_2026</v>
          </cell>
          <cell r="P1058">
            <v>281078</v>
          </cell>
          <cell r="S1058">
            <v>20</v>
          </cell>
          <cell r="T1058">
            <v>5621560</v>
          </cell>
        </row>
        <row r="1059">
          <cell r="F1059" t="str">
            <v>332. Cuidado Continuo por una vida con bienestarLaboral2026</v>
          </cell>
          <cell r="G1059" t="str">
            <v>Grupos socioeducativos para el bienestar de trabajadores y trabajadoras en la economía informal</v>
          </cell>
          <cell r="H1059" t="str">
            <v xml:space="preserve">Promoción de la salud y bienestar </v>
          </cell>
          <cell r="I1059" t="str">
            <v>PSPIC</v>
          </cell>
          <cell r="J1059" t="str">
            <v>No aplica</v>
          </cell>
          <cell r="K1059" t="str">
            <v>Grupo</v>
          </cell>
          <cell r="L1059" t="str">
            <v>Local</v>
          </cell>
          <cell r="M1059" t="str">
            <v>5_BARRIOS_UNIDOS</v>
          </cell>
          <cell r="N1059" t="str">
            <v>1_ENERO_2026</v>
          </cell>
          <cell r="O1059" t="str">
            <v>332. Cuidado Continuo por una vida con bienestarLaboral20265_BARRIOS_UNIDOS1_ENERO_2026</v>
          </cell>
          <cell r="P1059">
            <v>1094110</v>
          </cell>
          <cell r="S1059">
            <v>0</v>
          </cell>
          <cell r="T1059">
            <v>0</v>
          </cell>
        </row>
        <row r="1060">
          <cell r="F1060" t="str">
            <v>342. Cuidado Continuo por una vida con bienestarComunitario2026</v>
          </cell>
          <cell r="G1060" t="str">
            <v>Acompañamiento amigable - Salud mental RBC</v>
          </cell>
          <cell r="H1060" t="str">
            <v>Gestión del Riesgo para el Bienestar Colectivo en los Territorios</v>
          </cell>
          <cell r="I1060" t="str">
            <v>PSPIC</v>
          </cell>
          <cell r="J1060" t="str">
            <v>No aplica</v>
          </cell>
          <cell r="K1060" t="str">
            <v>Sesión</v>
          </cell>
          <cell r="L1060" t="str">
            <v>Local</v>
          </cell>
          <cell r="M1060" t="str">
            <v>5_BARRIOS_UNIDOS</v>
          </cell>
          <cell r="N1060" t="str">
            <v>1_ENERO_2026</v>
          </cell>
          <cell r="O1060" t="str">
            <v>342. Cuidado Continuo por una vida con bienestarComunitario20265_BARRIOS_UNIDOS1_ENERO_2026</v>
          </cell>
          <cell r="P1060">
            <v>161342</v>
          </cell>
          <cell r="S1060">
            <v>3</v>
          </cell>
          <cell r="T1060">
            <v>484026</v>
          </cell>
        </row>
        <row r="1061">
          <cell r="F1061" t="str">
            <v>352. Cuidado Continuo por una vida con bienestarComunitario2026</v>
          </cell>
          <cell r="G1061" t="str">
            <v>Escuelas de liderazgo - Salud mental RBC</v>
          </cell>
          <cell r="H1061" t="str">
            <v xml:space="preserve">Promoción de la salud y bienestar </v>
          </cell>
          <cell r="I1061" t="str">
            <v>PSPIC</v>
          </cell>
          <cell r="J1061" t="str">
            <v>No aplica</v>
          </cell>
          <cell r="K1061" t="str">
            <v>Sesión</v>
          </cell>
          <cell r="L1061" t="str">
            <v>Local</v>
          </cell>
          <cell r="M1061" t="str">
            <v>5_BARRIOS_UNIDOS</v>
          </cell>
          <cell r="N1061" t="str">
            <v>1_ENERO_2026</v>
          </cell>
          <cell r="O1061" t="str">
            <v>352. Cuidado Continuo por una vida con bienestarComunitario20265_BARRIOS_UNIDOS1_ENERO_2026</v>
          </cell>
          <cell r="P1061">
            <v>215123</v>
          </cell>
          <cell r="S1061">
            <v>0</v>
          </cell>
          <cell r="T1061">
            <v>0</v>
          </cell>
        </row>
        <row r="1062">
          <cell r="F1062" t="str">
            <v>362. Cuidado Continuo por una vida con bienestarComunitario2026</v>
          </cell>
          <cell r="G1062" t="str">
            <v>Escuelas de liderazgo desde el barrismo social</v>
          </cell>
          <cell r="H1062" t="str">
            <v xml:space="preserve">Promoción de la salud y bienestar </v>
          </cell>
          <cell r="I1062" t="str">
            <v>PSPIC</v>
          </cell>
          <cell r="J1062" t="str">
            <v>No aplica</v>
          </cell>
          <cell r="K1062" t="str">
            <v>Sesión</v>
          </cell>
          <cell r="L1062" t="str">
            <v>Distrito</v>
          </cell>
          <cell r="M1062" t="str">
            <v>5_BARRIOS_UNIDOS</v>
          </cell>
          <cell r="N1062" t="str">
            <v>1_ENERO_2026</v>
          </cell>
          <cell r="O1062" t="str">
            <v>362. Cuidado Continuo por una vida con bienestarComunitario20265_BARRIOS_UNIDOS1_ENERO_2026</v>
          </cell>
          <cell r="P1062">
            <v>140539</v>
          </cell>
          <cell r="S1062">
            <v>0</v>
          </cell>
          <cell r="T1062">
            <v>0</v>
          </cell>
        </row>
        <row r="1063">
          <cell r="F1063" t="str">
            <v>372. Cuidado Continuo por una vida con bienestarComunitario2026</v>
          </cell>
          <cell r="G1063" t="str">
            <v xml:space="preserve">Escuelas de liderazgo desde el barrismo social - Gestión territorial </v>
          </cell>
          <cell r="H1063" t="str">
            <v xml:space="preserve">Promoción de la salud y bienestar </v>
          </cell>
          <cell r="I1063" t="str">
            <v>PSPIC</v>
          </cell>
          <cell r="J1063" t="str">
            <v>No aplica</v>
          </cell>
          <cell r="K1063" t="str">
            <v>Sesión</v>
          </cell>
          <cell r="L1063" t="str">
            <v>Distrito</v>
          </cell>
          <cell r="M1063" t="str">
            <v>5_BARRIOS_UNIDOS</v>
          </cell>
          <cell r="N1063" t="str">
            <v>1_ENERO_2026</v>
          </cell>
          <cell r="O1063" t="str">
            <v>372. Cuidado Continuo por una vida con bienestarComunitario20265_BARRIOS_UNIDOS1_ENERO_2026</v>
          </cell>
          <cell r="P1063">
            <v>74584</v>
          </cell>
          <cell r="S1063">
            <v>0</v>
          </cell>
          <cell r="T1063">
            <v>0</v>
          </cell>
        </row>
        <row r="1064">
          <cell r="F1064" t="str">
            <v>382. Cuidado Continuo por una vida con bienestarComunitario2026</v>
          </cell>
          <cell r="G1064" t="str">
            <v>Escuela para Comunidades activas construyendo bienestar y seguridad vial</v>
          </cell>
          <cell r="H1064" t="str">
            <v xml:space="preserve">Promoción de la salud y bienestar </v>
          </cell>
          <cell r="I1064" t="str">
            <v>PSPIC</v>
          </cell>
          <cell r="J1064" t="str">
            <v>No aplica</v>
          </cell>
          <cell r="K1064" t="str">
            <v>Sesión</v>
          </cell>
          <cell r="L1064" t="str">
            <v>Local</v>
          </cell>
          <cell r="M1064" t="str">
            <v>5_BARRIOS_UNIDOS</v>
          </cell>
          <cell r="N1064" t="str">
            <v>1_ENERO_2026</v>
          </cell>
          <cell r="O1064" t="str">
            <v>382. Cuidado Continuo por una vida con bienestarComunitario20265_BARRIOS_UNIDOS1_ENERO_2026</v>
          </cell>
          <cell r="P1064">
            <v>355662</v>
          </cell>
          <cell r="S1064">
            <v>4</v>
          </cell>
          <cell r="T1064">
            <v>1422648</v>
          </cell>
        </row>
        <row r="1065">
          <cell r="F1065" t="str">
            <v>392. Cuidado Continuo por una vida con bienestarComunitario2026</v>
          </cell>
          <cell r="G1065" t="str">
            <v>Fortalecimiento de redes desde el barrismo social</v>
          </cell>
          <cell r="H1065" t="str">
            <v xml:space="preserve">Promoción de la salud y bienestar </v>
          </cell>
          <cell r="I1065" t="str">
            <v>PSPIC</v>
          </cell>
          <cell r="J1065" t="str">
            <v>No aplica</v>
          </cell>
          <cell r="K1065" t="str">
            <v>Sesión</v>
          </cell>
          <cell r="L1065" t="str">
            <v>Local</v>
          </cell>
          <cell r="M1065" t="str">
            <v>5_BARRIOS_UNIDOS</v>
          </cell>
          <cell r="N1065" t="str">
            <v>1_ENERO_2026</v>
          </cell>
          <cell r="O1065" t="str">
            <v>392. Cuidado Continuo por una vida con bienestarComunitario20265_BARRIOS_UNIDOS1_ENERO_2026</v>
          </cell>
          <cell r="P1065">
            <v>140539</v>
          </cell>
          <cell r="S1065">
            <v>0</v>
          </cell>
          <cell r="T1065">
            <v>0</v>
          </cell>
        </row>
        <row r="1066">
          <cell r="F1066" t="str">
            <v>402. Cuidado Continuo por una vida con bienestarComunitario2026</v>
          </cell>
          <cell r="G1066" t="str">
            <v xml:space="preserve">Fortalecimiento de redes desde el barrismo social - Gestión territorial </v>
          </cell>
          <cell r="H1066" t="str">
            <v xml:space="preserve">Promoción de la salud y bienestar </v>
          </cell>
          <cell r="I1066" t="str">
            <v>PSPIC</v>
          </cell>
          <cell r="J1066" t="str">
            <v>No aplica</v>
          </cell>
          <cell r="K1066" t="str">
            <v>Sesión</v>
          </cell>
          <cell r="L1066" t="str">
            <v>Local</v>
          </cell>
          <cell r="M1066" t="str">
            <v>5_BARRIOS_UNIDOS</v>
          </cell>
          <cell r="N1066" t="str">
            <v>1_ENERO_2026</v>
          </cell>
          <cell r="O1066" t="str">
            <v>402. Cuidado Continuo por una vida con bienestarComunitario20265_BARRIOS_UNIDOS1_ENERO_2026</v>
          </cell>
          <cell r="P1066">
            <v>74584</v>
          </cell>
          <cell r="S1066">
            <v>0</v>
          </cell>
          <cell r="T1066">
            <v>0</v>
          </cell>
        </row>
        <row r="1067">
          <cell r="F1067" t="str">
            <v>412. Cuidado Continuo por una vida con bienestarComunitario2026</v>
          </cell>
          <cell r="G1067" t="str">
            <v>Jornadas de tamizaje para la salud publica _Cuidate se feliz</v>
          </cell>
          <cell r="H1067" t="str">
            <v>Alta externalidad</v>
          </cell>
          <cell r="I1067" t="str">
            <v>PSPIC</v>
          </cell>
          <cell r="J1067" t="str">
            <v>No aplica</v>
          </cell>
          <cell r="K1067" t="str">
            <v>Jornada</v>
          </cell>
          <cell r="L1067" t="str">
            <v>Local</v>
          </cell>
          <cell r="M1067" t="str">
            <v>5_BARRIOS_UNIDOS</v>
          </cell>
          <cell r="N1067" t="str">
            <v>1_ENERO_2026</v>
          </cell>
          <cell r="O1067" t="str">
            <v>412. Cuidado Continuo por una vida con bienestarComunitario20265_BARRIOS_UNIDOS1_ENERO_2026</v>
          </cell>
          <cell r="P1067">
            <v>621332</v>
          </cell>
          <cell r="S1067">
            <v>10</v>
          </cell>
          <cell r="T1067">
            <v>6213320</v>
          </cell>
        </row>
        <row r="1068">
          <cell r="F1068" t="str">
            <v>422. Cuidado Continuo por una vida con bienestarComunitario2026</v>
          </cell>
          <cell r="G1068" t="str">
            <v>Jornadas de educación para la salud publica _Cuidate se feliz</v>
          </cell>
          <cell r="H1068" t="str">
            <v xml:space="preserve">Promoción de la salud y bienestar </v>
          </cell>
          <cell r="I1068" t="str">
            <v>PSPIC</v>
          </cell>
          <cell r="J1068" t="str">
            <v>No aplica</v>
          </cell>
          <cell r="K1068" t="str">
            <v>Jornada</v>
          </cell>
          <cell r="L1068" t="str">
            <v>Local</v>
          </cell>
          <cell r="M1068" t="str">
            <v>5_BARRIOS_UNIDOS</v>
          </cell>
          <cell r="N1068" t="str">
            <v>1_ENERO_2026</v>
          </cell>
          <cell r="O1068" t="str">
            <v>422. Cuidado Continuo por una vida con bienestarComunitario20265_BARRIOS_UNIDOS1_ENERO_2026</v>
          </cell>
          <cell r="P1068">
            <v>340253</v>
          </cell>
          <cell r="S1068">
            <v>10</v>
          </cell>
          <cell r="T1068">
            <v>3402530</v>
          </cell>
        </row>
        <row r="1069">
          <cell r="F1069" t="str">
            <v>432. Cuidado Continuo por una vida con bienestarComunitario2026</v>
          </cell>
          <cell r="G1069" t="str">
            <v>Jornadas de tamizaje de Prevención y detección temprana de factores de riesgo ITS</v>
          </cell>
          <cell r="H1069" t="str">
            <v>Alta externalidad</v>
          </cell>
          <cell r="I1069" t="str">
            <v>PSPIC</v>
          </cell>
          <cell r="J1069" t="str">
            <v>No aplica</v>
          </cell>
          <cell r="K1069" t="str">
            <v>Jornada</v>
          </cell>
          <cell r="L1069" t="str">
            <v>Local</v>
          </cell>
          <cell r="M1069" t="str">
            <v>5_BARRIOS_UNIDOS</v>
          </cell>
          <cell r="N1069" t="str">
            <v>1_ENERO_2026</v>
          </cell>
          <cell r="O1069" t="str">
            <v>432. Cuidado Continuo por una vida con bienestarComunitario20265_BARRIOS_UNIDOS1_ENERO_2026</v>
          </cell>
          <cell r="P1069">
            <v>548596</v>
          </cell>
          <cell r="S1069">
            <v>3</v>
          </cell>
          <cell r="T1069">
            <v>1645788</v>
          </cell>
        </row>
        <row r="1070">
          <cell r="F1070" t="str">
            <v>442. Cuidado Continuo por una vida con bienestarComunitario2026</v>
          </cell>
          <cell r="G1070" t="str">
            <v>Jornadas SPAcios de cuidado</v>
          </cell>
          <cell r="H1070" t="str">
            <v xml:space="preserve">Promoción de la salud y bienestar </v>
          </cell>
          <cell r="I1070" t="str">
            <v>PSPIC</v>
          </cell>
          <cell r="J1070" t="str">
            <v>No aplica</v>
          </cell>
          <cell r="K1070" t="str">
            <v>Jornada</v>
          </cell>
          <cell r="L1070" t="str">
            <v>Local</v>
          </cell>
          <cell r="M1070" t="str">
            <v>5_BARRIOS_UNIDOS</v>
          </cell>
          <cell r="N1070" t="str">
            <v>1_ENERO_2026</v>
          </cell>
          <cell r="O1070" t="str">
            <v>442. Cuidado Continuo por una vida con bienestarComunitario20265_BARRIOS_UNIDOS1_ENERO_2026</v>
          </cell>
          <cell r="P1070">
            <v>711326</v>
          </cell>
          <cell r="S1070">
            <v>3</v>
          </cell>
          <cell r="T1070">
            <v>2133978</v>
          </cell>
        </row>
        <row r="1071">
          <cell r="F1071" t="str">
            <v>452. Cuidado Continuo por una vida con bienestarComunitario2026</v>
          </cell>
          <cell r="G1071" t="str">
            <v>Jornadas SPAcios de cuidado-tamizaje de Prevención y detección temprana de factores de riesgo ITS_SPA</v>
          </cell>
          <cell r="H1071" t="str">
            <v>Alta externalidad</v>
          </cell>
          <cell r="I1071" t="str">
            <v>PSPIC</v>
          </cell>
          <cell r="J1071" t="str">
            <v>No aplica</v>
          </cell>
          <cell r="K1071" t="str">
            <v>Jornada</v>
          </cell>
          <cell r="L1071" t="str">
            <v>Local</v>
          </cell>
          <cell r="M1071" t="str">
            <v>5_BARRIOS_UNIDOS</v>
          </cell>
          <cell r="N1071" t="str">
            <v>1_ENERO_2026</v>
          </cell>
          <cell r="O1071" t="str">
            <v>452. Cuidado Continuo por una vida con bienestarComunitario20265_BARRIOS_UNIDOS1_ENERO_2026</v>
          </cell>
          <cell r="P1071">
            <v>281078</v>
          </cell>
          <cell r="S1071">
            <v>3</v>
          </cell>
          <cell r="T1071">
            <v>843234</v>
          </cell>
        </row>
        <row r="1072">
          <cell r="F1072" t="str">
            <v>462. Cuidado Continuo por una vida con bienestarEducativo 2026</v>
          </cell>
          <cell r="G1072" t="str">
            <v>Jornadas de educación para la Salud y Bienestar</v>
          </cell>
          <cell r="H1072" t="str">
            <v xml:space="preserve">Promoción de la salud y bienestar </v>
          </cell>
          <cell r="I1072" t="str">
            <v>PSPIC</v>
          </cell>
          <cell r="J1072" t="str">
            <v>No aplica</v>
          </cell>
          <cell r="K1072" t="str">
            <v>Jornada</v>
          </cell>
          <cell r="L1072" t="str">
            <v>Local</v>
          </cell>
          <cell r="M1072" t="str">
            <v>5_BARRIOS_UNIDOS</v>
          </cell>
          <cell r="N1072" t="str">
            <v>1_ENERO_2026</v>
          </cell>
          <cell r="O1072" t="str">
            <v>462. Cuidado Continuo por una vida con bienestarEducativo 20265_BARRIOS_UNIDOS1_ENERO_2026</v>
          </cell>
          <cell r="P1072">
            <v>2366976</v>
          </cell>
          <cell r="S1072">
            <v>3</v>
          </cell>
          <cell r="T1072">
            <v>7100928</v>
          </cell>
        </row>
        <row r="1073">
          <cell r="F1073" t="str">
            <v>472. Cuidado Continuo por una vida con bienestarLaboral2026</v>
          </cell>
          <cell r="G1073" t="str">
            <v>Jornadas para el bienestar y cuidado  de los trabajadores informales</v>
          </cell>
          <cell r="H1073" t="str">
            <v xml:space="preserve">Promoción de la salud y bienestar </v>
          </cell>
          <cell r="I1073" t="str">
            <v>PSPIC</v>
          </cell>
          <cell r="J1073" t="str">
            <v>No aplica</v>
          </cell>
          <cell r="K1073" t="str">
            <v>Jornada</v>
          </cell>
          <cell r="L1073" t="str">
            <v>Local</v>
          </cell>
          <cell r="M1073" t="str">
            <v>5_BARRIOS_UNIDOS</v>
          </cell>
          <cell r="N1073" t="str">
            <v>1_ENERO_2026</v>
          </cell>
          <cell r="O1073" t="str">
            <v>472. Cuidado Continuo por una vida con bienestarLaboral20265_BARRIOS_UNIDOS1_ENERO_2026</v>
          </cell>
          <cell r="P1073">
            <v>110336</v>
          </cell>
          <cell r="S1073">
            <v>0</v>
          </cell>
          <cell r="T1073">
            <v>0</v>
          </cell>
        </row>
        <row r="1074">
          <cell r="F1074" t="str">
            <v>482. Cuidado Continuo por una vida con bienestarComunitario2026</v>
          </cell>
          <cell r="G1074" t="str">
            <v>Sesiones Cuidate se feliz kids y gestion integral de la infancia y adolescencia en el espacio publico.</v>
          </cell>
          <cell r="H1074" t="str">
            <v xml:space="preserve">Promoción de la salud y bienestar </v>
          </cell>
          <cell r="I1074" t="str">
            <v>PSPIC</v>
          </cell>
          <cell r="J1074" t="str">
            <v>No aplica</v>
          </cell>
          <cell r="K1074" t="str">
            <v>Jornada</v>
          </cell>
          <cell r="L1074" t="str">
            <v>Local</v>
          </cell>
          <cell r="M1074" t="str">
            <v>5_BARRIOS_UNIDOS</v>
          </cell>
          <cell r="N1074" t="str">
            <v>1_ENERO_2026</v>
          </cell>
          <cell r="O1074" t="str">
            <v>482. Cuidado Continuo por una vida con bienestarComunitario20265_BARRIOS_UNIDOS1_ENERO_2026</v>
          </cell>
          <cell r="P1074">
            <v>430247</v>
          </cell>
          <cell r="S1074">
            <v>1</v>
          </cell>
          <cell r="T1074">
            <v>430247</v>
          </cell>
        </row>
        <row r="1075">
          <cell r="F1075" t="str">
            <v>492. Cuidado Continuo por una vida con bienestarComunitario2026</v>
          </cell>
          <cell r="G1075" t="str">
            <v>Comunidades saludables: vive la noche con bienestar y seguridad vial</v>
          </cell>
          <cell r="H1075" t="str">
            <v xml:space="preserve">Promoción de la salud y bienestar </v>
          </cell>
          <cell r="I1075" t="str">
            <v>PSPIC</v>
          </cell>
          <cell r="J1075" t="str">
            <v>No aplica</v>
          </cell>
          <cell r="K1075" t="str">
            <v>Jornada</v>
          </cell>
          <cell r="L1075" t="str">
            <v>Local</v>
          </cell>
          <cell r="M1075" t="str">
            <v>5_BARRIOS_UNIDOS</v>
          </cell>
          <cell r="N1075" t="str">
            <v>1_ENERO_2026</v>
          </cell>
          <cell r="O1075" t="str">
            <v>492. Cuidado Continuo por una vida con bienestarComunitario20265_BARRIOS_UNIDOS1_ENERO_2026</v>
          </cell>
          <cell r="P1075">
            <v>711326</v>
          </cell>
          <cell r="S1075">
            <v>5</v>
          </cell>
          <cell r="T1075">
            <v>3556630</v>
          </cell>
        </row>
        <row r="1076">
          <cell r="F1076" t="str">
            <v>502. Cuidado Continuo por una vida con bienestarComunitario2026</v>
          </cell>
          <cell r="G1076" t="str">
            <v xml:space="preserve">Sesiones para Comunidades activas construyendo bienestar y seguridad vial </v>
          </cell>
          <cell r="H1076" t="str">
            <v xml:space="preserve">Promoción de la salud y bienestar </v>
          </cell>
          <cell r="I1076" t="str">
            <v>PSPIC</v>
          </cell>
          <cell r="J1076" t="str">
            <v>No aplica</v>
          </cell>
          <cell r="K1076" t="str">
            <v>Sesión</v>
          </cell>
          <cell r="L1076" t="str">
            <v>Local</v>
          </cell>
          <cell r="M1076" t="str">
            <v>5_BARRIOS_UNIDOS</v>
          </cell>
          <cell r="N1076" t="str">
            <v>1_ENERO_2026</v>
          </cell>
          <cell r="O1076" t="str">
            <v>502. Cuidado Continuo por una vida con bienestarComunitario20265_BARRIOS_UNIDOS1_ENERO_2026</v>
          </cell>
          <cell r="P1076">
            <v>266747</v>
          </cell>
          <cell r="S1076">
            <v>4</v>
          </cell>
          <cell r="T1076">
            <v>1066988</v>
          </cell>
        </row>
        <row r="1077">
          <cell r="F1077" t="str">
            <v>512. Cuidado Continuo por una vida con bienestarComunitario2026</v>
          </cell>
          <cell r="G1077" t="str">
            <v>Gestion y seguimiento de acciones de educacion para la salud publica promocion bienestar emocional la cultura ciudadana y prevencion consumo nocivo de alcohol_seguridad vial</v>
          </cell>
          <cell r="H1077" t="str">
            <v xml:space="preserve">Promoción de la salud y bienestar </v>
          </cell>
          <cell r="I1077" t="str">
            <v>PSPIC</v>
          </cell>
          <cell r="J1077" t="str">
            <v>No aplica</v>
          </cell>
          <cell r="K1077" t="str">
            <v>Plan de acción</v>
          </cell>
          <cell r="L1077" t="str">
            <v>Distrito</v>
          </cell>
          <cell r="M1077" t="str">
            <v>5_BARRIOS_UNIDOS</v>
          </cell>
          <cell r="N1077" t="str">
            <v>1_ENERO_2026</v>
          </cell>
          <cell r="O1077" t="str">
            <v>512. Cuidado Continuo por una vida con bienestarComunitario20265_BARRIOS_UNIDOS1_ENERO_2026</v>
          </cell>
          <cell r="P1077">
            <v>5621568</v>
          </cell>
          <cell r="S1077">
            <v>0</v>
          </cell>
          <cell r="T1077">
            <v>0</v>
          </cell>
        </row>
        <row r="1078">
          <cell r="F1078" t="str">
            <v>522. Cuidado Continuo por una vida con bienestarComunitario2026</v>
          </cell>
          <cell r="G1078" t="str">
            <v xml:space="preserve">Escucha activa: conectando con el bienestar </v>
          </cell>
          <cell r="H1078" t="str">
            <v>Gestión del Riesgo para el Bienestar Colectivo en los Territorios</v>
          </cell>
          <cell r="I1078" t="str">
            <v>PSPIC</v>
          </cell>
          <cell r="J1078" t="str">
            <v>No aplica</v>
          </cell>
          <cell r="K1078" t="str">
            <v>Jornada</v>
          </cell>
          <cell r="L1078" t="str">
            <v>Local</v>
          </cell>
          <cell r="M1078" t="str">
            <v>5_BARRIOS_UNIDOS</v>
          </cell>
          <cell r="N1078" t="str">
            <v>1_ENERO_2026</v>
          </cell>
          <cell r="O1078" t="str">
            <v>522. Cuidado Continuo por una vida con bienestarComunitario20265_BARRIOS_UNIDOS1_ENERO_2026</v>
          </cell>
          <cell r="P1078">
            <v>711326</v>
          </cell>
          <cell r="S1078">
            <v>3</v>
          </cell>
          <cell r="T1078">
            <v>2133978</v>
          </cell>
        </row>
        <row r="1079">
          <cell r="F1079" t="str">
            <v>532. Cuidado Continuo por una vida con bienestarComunitario2026</v>
          </cell>
          <cell r="G1079" t="str">
            <v xml:space="preserve">Cuentero en  educacion para la salud publica _CuidArte_ Cuidandonos a traves del arte </v>
          </cell>
          <cell r="H1079" t="str">
            <v xml:space="preserve">Promoción de la salud y bienestar </v>
          </cell>
          <cell r="I1079" t="str">
            <v>PSPIC</v>
          </cell>
          <cell r="J1079" t="str">
            <v>No aplica</v>
          </cell>
          <cell r="K1079" t="str">
            <v>Plan de acción</v>
          </cell>
          <cell r="L1079" t="str">
            <v>Zonal</v>
          </cell>
          <cell r="M1079" t="str">
            <v>5_BARRIOS_UNIDOS</v>
          </cell>
          <cell r="N1079" t="str">
            <v>1_ENERO_2026</v>
          </cell>
          <cell r="O1079" t="str">
            <v>532. Cuidado Continuo por una vida con bienestarComunitario20265_BARRIOS_UNIDOS1_ENERO_2026</v>
          </cell>
          <cell r="P1079">
            <v>5621568</v>
          </cell>
          <cell r="S1079">
            <v>0</v>
          </cell>
          <cell r="T1079">
            <v>0</v>
          </cell>
        </row>
        <row r="1080">
          <cell r="F1080" t="str">
            <v>542. Cuidado Continuo por una vida con bienestarComunitario2026</v>
          </cell>
          <cell r="G1080" t="str">
            <v xml:space="preserve">Sesiones cuidarte_ cuidandonos a traves del arte </v>
          </cell>
          <cell r="H1080" t="str">
            <v xml:space="preserve">Promoción de la salud y bienestar </v>
          </cell>
          <cell r="I1080" t="str">
            <v>PSPIC</v>
          </cell>
          <cell r="J1080" t="str">
            <v>No aplica</v>
          </cell>
          <cell r="K1080" t="str">
            <v>Sesión</v>
          </cell>
          <cell r="L1080" t="str">
            <v>Local</v>
          </cell>
          <cell r="M1080" t="str">
            <v>5_BARRIOS_UNIDOS</v>
          </cell>
          <cell r="N1080" t="str">
            <v>1_ENERO_2026</v>
          </cell>
          <cell r="O1080" t="str">
            <v>542. Cuidado Continuo por una vida con bienestarComunitario20265_BARRIOS_UNIDOS1_ENERO_2026</v>
          </cell>
          <cell r="P1080">
            <v>285702</v>
          </cell>
          <cell r="S1080">
            <v>24</v>
          </cell>
          <cell r="T1080">
            <v>6856848</v>
          </cell>
        </row>
        <row r="1081">
          <cell r="F1081" t="str">
            <v>552. Cuidado Continuo por una vida con bienestarComunitario2026</v>
          </cell>
          <cell r="G1081" t="str">
            <v>Reconocimiento del cuerpo a traves del arte _ Circuito de la salud para mas bienestar _ Cuidarte</v>
          </cell>
          <cell r="H1081" t="str">
            <v xml:space="preserve">Promoción de la salud y bienestar </v>
          </cell>
          <cell r="I1081" t="str">
            <v>PSPIC</v>
          </cell>
          <cell r="J1081" t="str">
            <v>No aplica</v>
          </cell>
          <cell r="K1081" t="str">
            <v>Sesión</v>
          </cell>
          <cell r="L1081" t="str">
            <v>Local</v>
          </cell>
          <cell r="M1081" t="str">
            <v>5_BARRIOS_UNIDOS</v>
          </cell>
          <cell r="N1081" t="str">
            <v>1_ENERO_2026</v>
          </cell>
          <cell r="O1081" t="str">
            <v>552. Cuidado Continuo por una vida con bienestarComunitario20265_BARRIOS_UNIDOS1_ENERO_2026</v>
          </cell>
          <cell r="P1081">
            <v>380935</v>
          </cell>
          <cell r="S1081">
            <v>2</v>
          </cell>
          <cell r="T1081">
            <v>761870</v>
          </cell>
        </row>
        <row r="1082">
          <cell r="F1082" t="str">
            <v>562. Cuidado Continuo por una vida con bienestarComunitario2026</v>
          </cell>
          <cell r="G1082" t="str">
            <v>SPAcios educativos de bienestar (jóvenes, alcohol, población especial (PPL-SRPA)</v>
          </cell>
          <cell r="H1082" t="str">
            <v xml:space="preserve">Promoción de la salud y bienestar </v>
          </cell>
          <cell r="I1082" t="str">
            <v>PSPIC</v>
          </cell>
          <cell r="J1082" t="str">
            <v>No aplica</v>
          </cell>
          <cell r="K1082" t="str">
            <v>Sesión</v>
          </cell>
          <cell r="L1082" t="str">
            <v>Local</v>
          </cell>
          <cell r="M1082" t="str">
            <v>5_BARRIOS_UNIDOS</v>
          </cell>
          <cell r="N1082" t="str">
            <v>1_ENERO_2026</v>
          </cell>
          <cell r="O1082" t="str">
            <v>562. Cuidado Continuo por una vida con bienestarComunitario20265_BARRIOS_UNIDOS1_ENERO_2026</v>
          </cell>
          <cell r="P1082">
            <v>266747</v>
          </cell>
          <cell r="S1082">
            <v>54</v>
          </cell>
          <cell r="T1082">
            <v>14404338</v>
          </cell>
        </row>
        <row r="1083">
          <cell r="F1083" t="str">
            <v>572. Cuidado Continuo por una vida con bienestarComunitario2026</v>
          </cell>
          <cell r="G1083" t="str">
            <v>SPAcios breves de bienestar (jóvenes, alcohol, población especial (PPL-SRPA)</v>
          </cell>
          <cell r="H1083" t="str">
            <v>Gestión del Riesgo para el Bienestar Colectivo en los Territorios</v>
          </cell>
          <cell r="I1083" t="str">
            <v>PSPIC</v>
          </cell>
          <cell r="J1083" t="str">
            <v>No aplica</v>
          </cell>
          <cell r="K1083" t="str">
            <v>Sesión</v>
          </cell>
          <cell r="L1083" t="str">
            <v>Local</v>
          </cell>
          <cell r="M1083" t="str">
            <v>5_BARRIOS_UNIDOS</v>
          </cell>
          <cell r="N1083" t="str">
            <v>1_ENERO_2026</v>
          </cell>
          <cell r="O1083" t="str">
            <v>572. Cuidado Continuo por una vida con bienestarComunitario20265_BARRIOS_UNIDOS1_ENERO_2026</v>
          </cell>
          <cell r="P1083">
            <v>88916</v>
          </cell>
          <cell r="S1083">
            <v>220</v>
          </cell>
          <cell r="T1083">
            <v>19561520</v>
          </cell>
        </row>
        <row r="1084">
          <cell r="F1084" t="str">
            <v>582. Cuidado Continuo por una vida con bienestarEducativo 2026</v>
          </cell>
          <cell r="G1084" t="str">
            <v>Guardianes de la Salud</v>
          </cell>
          <cell r="H1084" t="str">
            <v xml:space="preserve">Promoción de la salud y bienestar </v>
          </cell>
          <cell r="I1084" t="str">
            <v>PSPIC</v>
          </cell>
          <cell r="J1084" t="str">
            <v>No aplica</v>
          </cell>
          <cell r="K1084" t="str">
            <v xml:space="preserve"> Jornadas</v>
          </cell>
          <cell r="L1084" t="str">
            <v>Local</v>
          </cell>
          <cell r="M1084" t="str">
            <v>5_BARRIOS_UNIDOS</v>
          </cell>
          <cell r="N1084" t="str">
            <v>1_ENERO_2026</v>
          </cell>
          <cell r="O1084" t="str">
            <v>582. Cuidado Continuo por una vida con bienestarEducativo 20265_BARRIOS_UNIDOS1_ENERO_2026</v>
          </cell>
          <cell r="P1084">
            <v>562157</v>
          </cell>
          <cell r="S1084">
            <v>2</v>
          </cell>
          <cell r="T1084">
            <v>1124314</v>
          </cell>
        </row>
        <row r="1085">
          <cell r="F1085" t="str">
            <v>592. Cuidado Continuo por una vida con bienestarEducativo 2026</v>
          </cell>
          <cell r="G1085" t="str">
            <v>Entornos Inspiradores son MAS Bienestar</v>
          </cell>
          <cell r="H1085" t="str">
            <v xml:space="preserve">Promoción de la salud y bienestar </v>
          </cell>
          <cell r="I1085" t="str">
            <v>PSPIC</v>
          </cell>
          <cell r="J1085" t="str">
            <v>No aplica</v>
          </cell>
          <cell r="K1085" t="str">
            <v>Plan de acción</v>
          </cell>
          <cell r="L1085" t="str">
            <v>Zonal</v>
          </cell>
          <cell r="M1085" t="str">
            <v>5_BARRIOS_UNIDOS</v>
          </cell>
          <cell r="N1085" t="str">
            <v>1_ENERO_2026</v>
          </cell>
          <cell r="O1085" t="str">
            <v>592. Cuidado Continuo por una vida con bienestarEducativo 20265_BARRIOS_UNIDOS1_ENERO_2026</v>
          </cell>
          <cell r="P1085">
            <v>14226512</v>
          </cell>
          <cell r="S1085">
            <v>0</v>
          </cell>
          <cell r="T1085">
            <v>0</v>
          </cell>
        </row>
        <row r="1086">
          <cell r="F1086" t="str">
            <v>602. Cuidado Continuo por una vida con bienestarEducativo 2026</v>
          </cell>
          <cell r="G1086" t="str">
            <v>Embajadores del Bienestar</v>
          </cell>
          <cell r="H1086" t="str">
            <v xml:space="preserve">Promoción de la salud y bienestar </v>
          </cell>
          <cell r="I1086" t="str">
            <v>PSPIC</v>
          </cell>
          <cell r="J1086" t="str">
            <v>No aplica</v>
          </cell>
          <cell r="K1086" t="str">
            <v>Sesión</v>
          </cell>
          <cell r="L1086" t="str">
            <v>Local</v>
          </cell>
          <cell r="M1086" t="str">
            <v>5_BARRIOS_UNIDOS</v>
          </cell>
          <cell r="N1086" t="str">
            <v>1_ENERO_2026</v>
          </cell>
          <cell r="O1086" t="str">
            <v>602. Cuidado Continuo por una vida con bienestarEducativo 20265_BARRIOS_UNIDOS1_ENERO_2026</v>
          </cell>
          <cell r="P1086">
            <v>105404</v>
          </cell>
          <cell r="S1086">
            <v>15</v>
          </cell>
          <cell r="T1086">
            <v>1581060</v>
          </cell>
        </row>
        <row r="1087">
          <cell r="F1087" t="str">
            <v>612. Cuidado Continuo por una vida con bienestarEducativo 2026</v>
          </cell>
          <cell r="G1087" t="str">
            <v>SPAcios educativos de bienestar - ZOE -ZOU</v>
          </cell>
          <cell r="H1087" t="str">
            <v xml:space="preserve">Promoción de la salud y bienestar </v>
          </cell>
          <cell r="I1087" t="str">
            <v>PSPIC</v>
          </cell>
          <cell r="J1087" t="str">
            <v>No aplica</v>
          </cell>
          <cell r="K1087" t="str">
            <v>Sesión</v>
          </cell>
          <cell r="L1087" t="str">
            <v>Local</v>
          </cell>
          <cell r="M1087" t="str">
            <v>5_BARRIOS_UNIDOS</v>
          </cell>
          <cell r="N1087" t="str">
            <v>1_ENERO_2026</v>
          </cell>
          <cell r="O1087" t="str">
            <v>612. Cuidado Continuo por una vida con bienestarEducativo 20265_BARRIOS_UNIDOS1_ENERO_2026</v>
          </cell>
          <cell r="P1087">
            <v>266747</v>
          </cell>
          <cell r="S1087">
            <v>13</v>
          </cell>
          <cell r="T1087">
            <v>3467711</v>
          </cell>
        </row>
        <row r="1088">
          <cell r="F1088" t="str">
            <v>622. Cuidado Continuo por una vida con bienestarEducativo 2026</v>
          </cell>
          <cell r="G1088" t="str">
            <v>Identificación del riesgo nutricional visual y auditivo</v>
          </cell>
          <cell r="H1088" t="str">
            <v>Alta externalidad</v>
          </cell>
          <cell r="I1088" t="str">
            <v>PSPIC</v>
          </cell>
          <cell r="J1088" t="str">
            <v>No aplica</v>
          </cell>
          <cell r="K1088" t="str">
            <v>Plan de acción</v>
          </cell>
          <cell r="L1088" t="str">
            <v>Zonal</v>
          </cell>
          <cell r="M1088" t="str">
            <v>5_BARRIOS_UNIDOS</v>
          </cell>
          <cell r="N1088" t="str">
            <v>1_ENERO_2026</v>
          </cell>
          <cell r="O1088" t="str">
            <v>622. Cuidado Continuo por una vida con bienestarEducativo 20265_BARRIOS_UNIDOS1_ENERO_2026</v>
          </cell>
          <cell r="P1088">
            <v>13610112</v>
          </cell>
          <cell r="S1088">
            <v>0</v>
          </cell>
          <cell r="T1088">
            <v>0</v>
          </cell>
        </row>
        <row r="1089">
          <cell r="F1089" t="str">
            <v>632. Cuidado Continuo por una vida con bienestarEducativo 2026</v>
          </cell>
          <cell r="G1089" t="str">
            <v>Sexualidad hablar sin incomodidad</v>
          </cell>
          <cell r="H1089" t="str">
            <v>Alta externalidad</v>
          </cell>
          <cell r="I1089" t="str">
            <v>PSPIC</v>
          </cell>
          <cell r="J1089" t="str">
            <v>No aplica</v>
          </cell>
          <cell r="K1089" t="str">
            <v>Sesión</v>
          </cell>
          <cell r="L1089" t="str">
            <v>Local</v>
          </cell>
          <cell r="M1089" t="str">
            <v>5_BARRIOS_UNIDOS</v>
          </cell>
          <cell r="N1089" t="str">
            <v>1_ENERO_2026</v>
          </cell>
          <cell r="O1089" t="str">
            <v>632. Cuidado Continuo por una vida con bienestarEducativo 20265_BARRIOS_UNIDOS1_ENERO_2026</v>
          </cell>
          <cell r="P1089">
            <v>105404</v>
          </cell>
          <cell r="S1089">
            <v>2</v>
          </cell>
          <cell r="T1089">
            <v>210808</v>
          </cell>
        </row>
        <row r="1090">
          <cell r="F1090" t="str">
            <v>642. Cuidado Continuo por una vida con bienestarEducativo 2026</v>
          </cell>
          <cell r="G1090" t="str">
            <v>Salud mental es MAS Bienestar</v>
          </cell>
          <cell r="H1090" t="str">
            <v>Gestión del Riesgo para el Bienestar Colectivo en los Territorios</v>
          </cell>
          <cell r="I1090" t="str">
            <v>PSPIC</v>
          </cell>
          <cell r="J1090" t="str">
            <v>No aplica</v>
          </cell>
          <cell r="K1090" t="str">
            <v>Sesión</v>
          </cell>
          <cell r="L1090" t="str">
            <v>Local</v>
          </cell>
          <cell r="M1090" t="str">
            <v>5_BARRIOS_UNIDOS</v>
          </cell>
          <cell r="N1090" t="str">
            <v>1_ENERO_2026</v>
          </cell>
          <cell r="O1090" t="str">
            <v>642. Cuidado Continuo por una vida con bienestarEducativo 20265_BARRIOS_UNIDOS1_ENERO_2026</v>
          </cell>
          <cell r="P1090">
            <v>137765</v>
          </cell>
          <cell r="S1090">
            <v>27</v>
          </cell>
          <cell r="T1090">
            <v>3719655</v>
          </cell>
        </row>
        <row r="1091">
          <cell r="F1091" t="str">
            <v>652. Cuidado Continuo por una vida con bienestarEducativo 2026</v>
          </cell>
          <cell r="G1091" t="str">
            <v>Conectando con el cuidado emocional</v>
          </cell>
          <cell r="H1091" t="str">
            <v>Gestión del Riesgo para el Bienestar Colectivo en los Territorios</v>
          </cell>
          <cell r="I1091" t="str">
            <v>PSPIC</v>
          </cell>
          <cell r="J1091" t="str">
            <v>No aplica</v>
          </cell>
          <cell r="K1091" t="str">
            <v>Sesión</v>
          </cell>
          <cell r="L1091" t="str">
            <v>Local</v>
          </cell>
          <cell r="M1091" t="str">
            <v>5_BARRIOS_UNIDOS</v>
          </cell>
          <cell r="N1091" t="str">
            <v>1_ENERO_2026</v>
          </cell>
          <cell r="O1091" t="str">
            <v>652. Cuidado Continuo por una vida con bienestarEducativo 20265_BARRIOS_UNIDOS1_ENERO_2026</v>
          </cell>
          <cell r="P1091">
            <v>105404</v>
          </cell>
          <cell r="S1091">
            <v>51</v>
          </cell>
          <cell r="T1091">
            <v>5375604</v>
          </cell>
        </row>
        <row r="1092">
          <cell r="F1092" t="str">
            <v>662. Cuidado Continuo por una vida con bienestarEducativo 2026</v>
          </cell>
          <cell r="G1092" t="str">
            <v>Prevención y detección temprana de factores de riesgo ITS</v>
          </cell>
          <cell r="H1092" t="str">
            <v>Gestión del Riesgo para el Bienestar Colectivo en los Territorios</v>
          </cell>
          <cell r="I1092" t="str">
            <v>PSPIC</v>
          </cell>
          <cell r="J1092" t="str">
            <v>No aplica</v>
          </cell>
          <cell r="K1092" t="str">
            <v>Jornada</v>
          </cell>
          <cell r="L1092" t="str">
            <v>Local</v>
          </cell>
          <cell r="M1092" t="str">
            <v>5_BARRIOS_UNIDOS</v>
          </cell>
          <cell r="N1092" t="str">
            <v>1_ENERO_2026</v>
          </cell>
          <cell r="O1092" t="str">
            <v>662. Cuidado Continuo por una vida con bienestarEducativo 20265_BARRIOS_UNIDOS1_ENERO_2026</v>
          </cell>
          <cell r="P1092">
            <v>199714</v>
          </cell>
          <cell r="S1092">
            <v>3</v>
          </cell>
          <cell r="T1092">
            <v>599142</v>
          </cell>
        </row>
        <row r="1093">
          <cell r="F1093" t="str">
            <v>672. Cuidado Continuo por una vida con bienestarEducativo 2026</v>
          </cell>
          <cell r="G1093" t="str">
            <v xml:space="preserve">SPAcios breves de bienestar ZOU -ZOE </v>
          </cell>
          <cell r="H1093" t="str">
            <v>Gestión del Riesgo para el Bienestar Colectivo en los Territorios</v>
          </cell>
          <cell r="I1093" t="str">
            <v>PSPIC</v>
          </cell>
          <cell r="J1093" t="str">
            <v>No aplica</v>
          </cell>
          <cell r="K1093" t="str">
            <v>Sesión</v>
          </cell>
          <cell r="L1093" t="str">
            <v>Local</v>
          </cell>
          <cell r="M1093" t="str">
            <v>5_BARRIOS_UNIDOS</v>
          </cell>
          <cell r="N1093" t="str">
            <v>1_ENERO_2026</v>
          </cell>
          <cell r="O1093" t="str">
            <v>672. Cuidado Continuo por una vida con bienestarEducativo 20265_BARRIOS_UNIDOS1_ENERO_2026</v>
          </cell>
          <cell r="P1093">
            <v>88916</v>
          </cell>
          <cell r="S1093">
            <v>50</v>
          </cell>
          <cell r="T1093">
            <v>4445800</v>
          </cell>
        </row>
        <row r="1094">
          <cell r="F1094" t="str">
            <v>682. Cuidado Continuo por una vida con bienestarInstitucional2026</v>
          </cell>
          <cell r="G1094" t="str">
            <v>Seguimiento a condiciones de salud en casos prioritarios en Instituciones de protección y atención</v>
          </cell>
          <cell r="H1094" t="str">
            <v>Gestión del Riesgo para el Bienestar Colectivo en los Territorios</v>
          </cell>
          <cell r="I1094" t="str">
            <v>PSPIC</v>
          </cell>
          <cell r="J1094" t="str">
            <v>No aplica</v>
          </cell>
          <cell r="K1094" t="str">
            <v>Sesión</v>
          </cell>
          <cell r="L1094" t="str">
            <v>Local</v>
          </cell>
          <cell r="M1094" t="str">
            <v>5_BARRIOS_UNIDOS</v>
          </cell>
          <cell r="N1094" t="str">
            <v>1_ENERO_2026</v>
          </cell>
          <cell r="O1094" t="str">
            <v>682. Cuidado Continuo por una vida con bienestarInstitucional20265_BARRIOS_UNIDOS1_ENERO_2026</v>
          </cell>
          <cell r="P1094">
            <v>105404</v>
          </cell>
          <cell r="S1094">
            <v>7</v>
          </cell>
          <cell r="T1094">
            <v>737828</v>
          </cell>
        </row>
        <row r="1095">
          <cell r="F1095" t="str">
            <v>692. Cuidado Continuo por una vida con bienestarInstitucional2026</v>
          </cell>
          <cell r="G1095" t="str">
            <v>Identificación de riesgos a través de aplicación de tamizajes en Instituciones de protección y atención</v>
          </cell>
          <cell r="H1095" t="str">
            <v>Alta externalidad</v>
          </cell>
          <cell r="I1095" t="str">
            <v>PSPIC</v>
          </cell>
          <cell r="J1095" t="str">
            <v>No aplica</v>
          </cell>
          <cell r="K1095" t="str">
            <v>Sesión</v>
          </cell>
          <cell r="L1095" t="str">
            <v>Local</v>
          </cell>
          <cell r="M1095" t="str">
            <v>5_BARRIOS_UNIDOS</v>
          </cell>
          <cell r="N1095" t="str">
            <v>1_ENERO_2026</v>
          </cell>
          <cell r="O1095" t="str">
            <v>692. Cuidado Continuo por una vida con bienestarInstitucional20265_BARRIOS_UNIDOS1_ENERO_2026</v>
          </cell>
          <cell r="P1095">
            <v>105404</v>
          </cell>
          <cell r="S1095">
            <v>9</v>
          </cell>
          <cell r="T1095">
            <v>948636</v>
          </cell>
        </row>
        <row r="1096">
          <cell r="F1096" t="str">
            <v>702. Cuidado Continuo por una vida con bienestarInstitucional2026</v>
          </cell>
          <cell r="G1096" t="str">
            <v>Instituciones sostenibles por la Salud Ambiental</v>
          </cell>
          <cell r="H1096" t="str">
            <v xml:space="preserve">Promoción de la salud y bienestar </v>
          </cell>
          <cell r="I1096" t="str">
            <v>PSPIC</v>
          </cell>
          <cell r="J1096" t="str">
            <v>No aplica</v>
          </cell>
          <cell r="K1096" t="str">
            <v>Sesión</v>
          </cell>
          <cell r="L1096" t="str">
            <v>Local</v>
          </cell>
          <cell r="M1096" t="str">
            <v>5_BARRIOS_UNIDOS</v>
          </cell>
          <cell r="N1096" t="str">
            <v>1_ENERO_2026</v>
          </cell>
          <cell r="O1096" t="str">
            <v>702. Cuidado Continuo por una vida con bienestarInstitucional20265_BARRIOS_UNIDOS1_ENERO_2026</v>
          </cell>
          <cell r="P1096">
            <v>74893</v>
          </cell>
          <cell r="S1096">
            <v>0</v>
          </cell>
          <cell r="T1096">
            <v>0</v>
          </cell>
        </row>
        <row r="1097">
          <cell r="F1097" t="str">
            <v>712. Cuidado Continuo por una vida con bienestarLaboral2026</v>
          </cell>
          <cell r="G1097" t="str">
            <v>Caracterización de las unidades de trabajo informal de mediano y bajo impacto</v>
          </cell>
          <cell r="H1097" t="str">
            <v>Gestión del Riesgo para el Bienestar Colectivo en los Territorios</v>
          </cell>
          <cell r="I1097" t="str">
            <v>PSPIC</v>
          </cell>
          <cell r="J1097" t="str">
            <v>No aplica</v>
          </cell>
          <cell r="K1097" t="str">
            <v>Caracterización</v>
          </cell>
          <cell r="L1097" t="str">
            <v>Local</v>
          </cell>
          <cell r="M1097" t="str">
            <v>5_BARRIOS_UNIDOS</v>
          </cell>
          <cell r="N1097" t="str">
            <v>1_ENERO_2026</v>
          </cell>
          <cell r="O1097" t="str">
            <v>712. Cuidado Continuo por una vida con bienestarLaboral20265_BARRIOS_UNIDOS1_ENERO_2026</v>
          </cell>
          <cell r="P1097">
            <v>59965</v>
          </cell>
          <cell r="S1097">
            <v>31</v>
          </cell>
          <cell r="T1097">
            <v>1858915</v>
          </cell>
        </row>
        <row r="1098">
          <cell r="F1098" t="str">
            <v>722. Cuidado Continuo por una vida con bienestarLaboral2026</v>
          </cell>
          <cell r="G1098" t="str">
            <v>Caracterización de las unidades de trabajo informal de alto impacto</v>
          </cell>
          <cell r="H1098" t="str">
            <v>Gestión del Riesgo para el Bienestar Colectivo en los Territorios</v>
          </cell>
          <cell r="I1098" t="str">
            <v>PSPIC</v>
          </cell>
          <cell r="J1098" t="str">
            <v>No aplica</v>
          </cell>
          <cell r="K1098" t="str">
            <v>Caracterización</v>
          </cell>
          <cell r="L1098" t="str">
            <v>Local</v>
          </cell>
          <cell r="M1098" t="str">
            <v>5_BARRIOS_UNIDOS</v>
          </cell>
          <cell r="N1098" t="str">
            <v>1_ENERO_2026</v>
          </cell>
          <cell r="O1098" t="str">
            <v>722. Cuidado Continuo por una vida con bienestarLaboral20265_BARRIOS_UNIDOS1_ENERO_2026</v>
          </cell>
          <cell r="P1098">
            <v>99830</v>
          </cell>
          <cell r="S1098">
            <v>16</v>
          </cell>
          <cell r="T1098">
            <v>1597280</v>
          </cell>
        </row>
        <row r="1099">
          <cell r="F1099" t="str">
            <v>732. Cuidado Continuo por una vida con bienestarLaboral2026</v>
          </cell>
          <cell r="G1099" t="str">
            <v>Asesoría para el mejoramiento de las condiciones de salud y trabajo en las unidades de trabajo informal de mediano y bajo impacto</v>
          </cell>
          <cell r="H1099" t="str">
            <v>Gestión del Riesgo para el Bienestar Colectivo en los Territorios</v>
          </cell>
          <cell r="I1099" t="str">
            <v>PSPIC</v>
          </cell>
          <cell r="J1099" t="str">
            <v>No aplica</v>
          </cell>
          <cell r="K1099" t="str">
            <v>Unidad de trabajo informal</v>
          </cell>
          <cell r="L1099" t="str">
            <v>Local</v>
          </cell>
          <cell r="M1099" t="str">
            <v>5_BARRIOS_UNIDOS</v>
          </cell>
          <cell r="N1099" t="str">
            <v>1_ENERO_2026</v>
          </cell>
          <cell r="O1099" t="str">
            <v>732. Cuidado Continuo por una vida con bienestarLaboral20265_BARRIOS_UNIDOS1_ENERO_2026</v>
          </cell>
          <cell r="P1099">
            <v>220671</v>
          </cell>
          <cell r="S1099">
            <v>0</v>
          </cell>
          <cell r="T1099">
            <v>0</v>
          </cell>
        </row>
        <row r="1100">
          <cell r="F1100" t="str">
            <v>742. Cuidado Continuo por una vida con bienestarLaboral2026</v>
          </cell>
          <cell r="G1100" t="str">
            <v>Asesoría para el mejoramiento de las condiciones de salud y trabajo en las unidades de trabajo informal de alto impacto</v>
          </cell>
          <cell r="H1100" t="str">
            <v>Gestión del Riesgo para el Bienestar Colectivo en los Territorios</v>
          </cell>
          <cell r="I1100" t="str">
            <v>PSPIC</v>
          </cell>
          <cell r="J1100" t="str">
            <v>No aplica</v>
          </cell>
          <cell r="K1100" t="str">
            <v>Unidad de trabajo informal</v>
          </cell>
          <cell r="L1100" t="str">
            <v>Local</v>
          </cell>
          <cell r="M1100" t="str">
            <v>5_BARRIOS_UNIDOS</v>
          </cell>
          <cell r="N1100" t="str">
            <v>1_ENERO_2026</v>
          </cell>
          <cell r="O1100" t="str">
            <v>742. Cuidado Continuo por una vida con bienestarLaboral20265_BARRIOS_UNIDOS1_ENERO_2026</v>
          </cell>
          <cell r="P1100">
            <v>367374</v>
          </cell>
          <cell r="S1100">
            <v>0</v>
          </cell>
          <cell r="T1100">
            <v>0</v>
          </cell>
        </row>
        <row r="1101">
          <cell r="F1101" t="str">
            <v>752. Cuidado Continuo por una vida con bienestarLaboral2026</v>
          </cell>
          <cell r="G1101" t="str">
            <v xml:space="preserve">Asesoría para el mejoramiento de las condiciones de salud en los trabajadores y trabajadoras de las unidades de trabajo informal </v>
          </cell>
          <cell r="H1101" t="str">
            <v>Gestión del Riesgo para el Bienestar Colectivo en los Territorios</v>
          </cell>
          <cell r="I1101" t="str">
            <v>PSPIC</v>
          </cell>
          <cell r="J1101" t="str">
            <v>No aplica</v>
          </cell>
          <cell r="K1101" t="str">
            <v>Asesoría</v>
          </cell>
          <cell r="L1101" t="str">
            <v>Local</v>
          </cell>
          <cell r="M1101" t="str">
            <v>5_BARRIOS_UNIDOS</v>
          </cell>
          <cell r="N1101" t="str">
            <v>1_ENERO_2026</v>
          </cell>
          <cell r="O1101" t="str">
            <v>752. Cuidado Continuo por una vida con bienestarLaboral20265_BARRIOS_UNIDOS1_ENERO_2026</v>
          </cell>
          <cell r="P1101">
            <v>210809</v>
          </cell>
          <cell r="S1101">
            <v>0</v>
          </cell>
          <cell r="T1101">
            <v>0</v>
          </cell>
        </row>
        <row r="1102">
          <cell r="F1102" t="str">
            <v>762. Cuidado Continuo por una vida con bienestarLaboral2026</v>
          </cell>
          <cell r="G1102" t="str">
            <v>Asesoría de seguimiento para unidades de trabajo informal intervenidas en vigencias anteriores</v>
          </cell>
          <cell r="H1102" t="str">
            <v>Gestión del Riesgo para el Bienestar Colectivo en los Territorios</v>
          </cell>
          <cell r="I1102" t="str">
            <v>PSPIC</v>
          </cell>
          <cell r="J1102" t="str">
            <v>No aplica</v>
          </cell>
          <cell r="K1102" t="str">
            <v>Asesoría</v>
          </cell>
          <cell r="L1102" t="str">
            <v>Local</v>
          </cell>
          <cell r="M1102" t="str">
            <v>5_BARRIOS_UNIDOS</v>
          </cell>
          <cell r="N1102" t="str">
            <v>1_ENERO_2026</v>
          </cell>
          <cell r="O1102" t="str">
            <v>762. Cuidado Continuo por una vida con bienestarLaboral20265_BARRIOS_UNIDOS1_ENERO_2026</v>
          </cell>
          <cell r="P1102">
            <v>55168</v>
          </cell>
          <cell r="S1102">
            <v>0</v>
          </cell>
          <cell r="T1102">
            <v>0</v>
          </cell>
        </row>
        <row r="1103">
          <cell r="F1103" t="str">
            <v>772. Cuidado Continuo por una vida con bienestarLaboral2026</v>
          </cell>
          <cell r="G1103" t="str">
            <v>Asesoría en Salud para trabajadores y trabajadoras en Empresas del Sector Formal</v>
          </cell>
          <cell r="H1103" t="str">
            <v>Gestión del Riesgo para el Bienestar Colectivo en los Territorios</v>
          </cell>
          <cell r="I1103" t="str">
            <v>PSPIC</v>
          </cell>
          <cell r="J1103" t="str">
            <v>No aplica</v>
          </cell>
          <cell r="K1103" t="str">
            <v>Asesoría</v>
          </cell>
          <cell r="L1103" t="str">
            <v>Distrito</v>
          </cell>
          <cell r="M1103" t="str">
            <v>5_BARRIOS_UNIDOS</v>
          </cell>
          <cell r="N1103" t="str">
            <v>1_ENERO_2026</v>
          </cell>
          <cell r="O1103" t="str">
            <v>772. Cuidado Continuo por una vida con bienestarLaboral20265_BARRIOS_UNIDOS1_ENERO_2026</v>
          </cell>
          <cell r="P1103">
            <v>91844</v>
          </cell>
          <cell r="S1103">
            <v>0</v>
          </cell>
          <cell r="T1103">
            <v>0</v>
          </cell>
        </row>
        <row r="1104">
          <cell r="F1104" t="str">
            <v>782. Cuidado Continuo por una vida con bienestarLaboral2026</v>
          </cell>
          <cell r="G1104" t="str">
            <v>Espacios Amigos para Más Bienestar materno infantil</v>
          </cell>
          <cell r="H1104" t="str">
            <v>Gestión del Riesgo para el Bienestar Colectivo en los Territorios</v>
          </cell>
          <cell r="I1104" t="str">
            <v>PSPIC</v>
          </cell>
          <cell r="J1104" t="str">
            <v>No aplica</v>
          </cell>
          <cell r="K1104" t="str">
            <v>Asesoría</v>
          </cell>
          <cell r="L1104" t="str">
            <v>Distrito</v>
          </cell>
          <cell r="M1104" t="str">
            <v>5_BARRIOS_UNIDOS</v>
          </cell>
          <cell r="N1104" t="str">
            <v>1_ENERO_2026</v>
          </cell>
          <cell r="O1104" t="str">
            <v>782. Cuidado Continuo por una vida con bienestarLaboral20265_BARRIOS_UNIDOS1_ENERO_2026</v>
          </cell>
          <cell r="P1104">
            <v>121585</v>
          </cell>
          <cell r="S1104">
            <v>0</v>
          </cell>
          <cell r="T1104">
            <v>0</v>
          </cell>
        </row>
        <row r="1105">
          <cell r="F1105" t="str">
            <v>792. Cuidado Continuo por una vida con bienestarLaboral2026</v>
          </cell>
          <cell r="G1105" t="str">
            <v>Conexión nocturna: Bienestar, trabajo y cuidado</v>
          </cell>
          <cell r="H1105" t="str">
            <v>Gestión del Riesgo para el Bienestar Colectivo en los Territorios</v>
          </cell>
          <cell r="I1105" t="str">
            <v>PSPIC</v>
          </cell>
          <cell r="J1105" t="str">
            <v>No aplica</v>
          </cell>
          <cell r="K1105" t="str">
            <v>Asesoría</v>
          </cell>
          <cell r="L1105" t="str">
            <v>Local</v>
          </cell>
          <cell r="M1105" t="str">
            <v>5_BARRIOS_UNIDOS</v>
          </cell>
          <cell r="N1105" t="str">
            <v>1_ENERO_2026</v>
          </cell>
          <cell r="O1105" t="str">
            <v>792. Cuidado Continuo por una vida con bienestarLaboral20265_BARRIOS_UNIDOS1_ENERO_2026</v>
          </cell>
          <cell r="P1105">
            <v>125438</v>
          </cell>
          <cell r="S1105">
            <v>0</v>
          </cell>
          <cell r="T1105">
            <v>0</v>
          </cell>
        </row>
        <row r="1106">
          <cell r="F1106" t="str">
            <v>802. Cuidado Continuo por una vida con bienestarLaboral2026</v>
          </cell>
          <cell r="G1106" t="str">
            <v>Acciones de orientación a la población para la efectividad del mejoramiento de las condiciones de salud y sociales en los trabajadores y trabajadoras de las unidades de trabajo informal</v>
          </cell>
          <cell r="H1106" t="str">
            <v>Gestión del Riesgo para el Bienestar Colectivo en los Territorios</v>
          </cell>
          <cell r="I1106" t="str">
            <v>PSPIC</v>
          </cell>
          <cell r="J1106" t="str">
            <v>No aplica</v>
          </cell>
          <cell r="K1106" t="str">
            <v>Orientación</v>
          </cell>
          <cell r="L1106" t="str">
            <v>Zonal</v>
          </cell>
          <cell r="M1106" t="str">
            <v>5_BARRIOS_UNIDOS</v>
          </cell>
          <cell r="N1106" t="str">
            <v>1_ENERO_2026</v>
          </cell>
          <cell r="O1106" t="str">
            <v>802. Cuidado Continuo por una vida con bienestarLaboral20265_BARRIOS_UNIDOS1_ENERO_2026</v>
          </cell>
          <cell r="P1106">
            <v>53781</v>
          </cell>
          <cell r="S1106">
            <v>0</v>
          </cell>
          <cell r="T1106">
            <v>0</v>
          </cell>
        </row>
        <row r="1107">
          <cell r="F1107" t="str">
            <v>812. Cuidado Continuo por una vida con bienestarLaboral2026</v>
          </cell>
          <cell r="G1107" t="str">
            <v xml:space="preserve">Caracterización de las condiciones de salud y trabajo de los niños, niñas y adolescentes identificados en trabajo infantil </v>
          </cell>
          <cell r="H1107" t="str">
            <v>Gestión del Riesgo para el Bienestar Colectivo en los Territorios</v>
          </cell>
          <cell r="I1107" t="str">
            <v>PSPIC</v>
          </cell>
          <cell r="J1107" t="str">
            <v>No aplica</v>
          </cell>
          <cell r="K1107" t="str">
            <v>Caracterización</v>
          </cell>
          <cell r="L1107" t="str">
            <v>Local</v>
          </cell>
          <cell r="M1107" t="str">
            <v>5_BARRIOS_UNIDOS</v>
          </cell>
          <cell r="N1107" t="str">
            <v>1_ENERO_2026</v>
          </cell>
          <cell r="O1107" t="str">
            <v>812. Cuidado Continuo por una vida con bienestarLaboral20265_BARRIOS_UNIDOS1_ENERO_2026</v>
          </cell>
          <cell r="P1107">
            <v>82752</v>
          </cell>
          <cell r="S1107">
            <v>40</v>
          </cell>
          <cell r="T1107">
            <v>3310080</v>
          </cell>
        </row>
        <row r="1108">
          <cell r="F1108" t="str">
            <v>822. Cuidado Continuo por una vida con bienestarLaboral2026</v>
          </cell>
          <cell r="G1108" t="str">
            <v xml:space="preserve">Asesorías para promover la desvinculación laboral de los niños, niñas y adolescentes identificados en trabajo infantil </v>
          </cell>
          <cell r="H1108" t="str">
            <v>Gestión del Riesgo para el Bienestar Colectivo en los Territorios</v>
          </cell>
          <cell r="I1108" t="str">
            <v>PSPIC</v>
          </cell>
          <cell r="J1108" t="str">
            <v>No aplica</v>
          </cell>
          <cell r="K1108" t="str">
            <v>Niño niña adolescente intervenido</v>
          </cell>
          <cell r="L1108" t="str">
            <v>Local</v>
          </cell>
          <cell r="M1108" t="str">
            <v>5_BARRIOS_UNIDOS</v>
          </cell>
          <cell r="N1108" t="str">
            <v>1_ENERO_2026</v>
          </cell>
          <cell r="O1108" t="str">
            <v>822. Cuidado Continuo por una vida con bienestarLaboral20265_BARRIOS_UNIDOS1_ENERO_2026</v>
          </cell>
          <cell r="P1108">
            <v>281078</v>
          </cell>
          <cell r="S1108">
            <v>0</v>
          </cell>
          <cell r="T1108">
            <v>0</v>
          </cell>
        </row>
        <row r="1109">
          <cell r="F1109" t="str">
            <v>832. Cuidado Continuo por una vida con bienestarLaboral2026</v>
          </cell>
          <cell r="G1109" t="str">
            <v>Asesoría de seguimiento al efecto para niños, niñas y adolescentes identificados en trabajo infantil e  intervenidos en vigencias anteriores</v>
          </cell>
          <cell r="H1109" t="str">
            <v>Gestión del Riesgo para el Bienestar Colectivo en los Territorios</v>
          </cell>
          <cell r="I1109" t="str">
            <v>PSPIC</v>
          </cell>
          <cell r="J1109" t="str">
            <v>No aplica</v>
          </cell>
          <cell r="K1109" t="str">
            <v>Asesoría</v>
          </cell>
          <cell r="L1109" t="str">
            <v>Local</v>
          </cell>
          <cell r="M1109" t="str">
            <v>5_BARRIOS_UNIDOS</v>
          </cell>
          <cell r="N1109" t="str">
            <v>1_ENERO_2026</v>
          </cell>
          <cell r="O1109" t="str">
            <v>832. Cuidado Continuo por una vida con bienestarLaboral20265_BARRIOS_UNIDOS1_ENERO_2026</v>
          </cell>
          <cell r="P1109">
            <v>70270</v>
          </cell>
          <cell r="S1109">
            <v>0</v>
          </cell>
          <cell r="T1109">
            <v>0</v>
          </cell>
        </row>
        <row r="1110">
          <cell r="F1110" t="str">
            <v>842. Cuidado Continuo por una vida con bienestarLaboral2026</v>
          </cell>
          <cell r="G1110" t="str">
            <v xml:space="preserve">Asesorias en salud de los niños, niñas y adolescentes identificados en trabajo infantil </v>
          </cell>
          <cell r="H1110" t="str">
            <v>Gestión del Riesgo para el Bienestar Colectivo en los Territorios</v>
          </cell>
          <cell r="I1110" t="str">
            <v>PSPIC</v>
          </cell>
          <cell r="J1110" t="str">
            <v>No aplica</v>
          </cell>
          <cell r="K1110" t="str">
            <v>Asesoría</v>
          </cell>
          <cell r="L1110" t="str">
            <v>Local</v>
          </cell>
          <cell r="M1110" t="str">
            <v>5_BARRIOS_UNIDOS</v>
          </cell>
          <cell r="N1110" t="str">
            <v>1_ENERO_2026</v>
          </cell>
          <cell r="O1110" t="str">
            <v>842. Cuidado Continuo por una vida con bienestarLaboral20265_BARRIOS_UNIDOS1_ENERO_2026</v>
          </cell>
          <cell r="P1110">
            <v>105404</v>
          </cell>
          <cell r="S1110">
            <v>9</v>
          </cell>
          <cell r="T1110">
            <v>948636</v>
          </cell>
        </row>
        <row r="1111">
          <cell r="F1111" t="str">
            <v>852. Cuidado Continuo por una vida con bienestarLaboral2026</v>
          </cell>
          <cell r="G1111" t="str">
            <v>Acciones de orientación a la población para la efectividad a la desvinculación laboral de niños, niñas y adolescentes identificados en trabajo infanti desde el secfor salud</v>
          </cell>
          <cell r="H1111" t="str">
            <v>Gestión del Riesgo para el Bienestar Colectivo en los Territorios</v>
          </cell>
          <cell r="I1111" t="str">
            <v>PSPIC</v>
          </cell>
          <cell r="J1111" t="str">
            <v>No aplica</v>
          </cell>
          <cell r="K1111" t="str">
            <v>Orientación</v>
          </cell>
          <cell r="L1111" t="str">
            <v>Zonal</v>
          </cell>
          <cell r="M1111" t="str">
            <v>5_BARRIOS_UNIDOS</v>
          </cell>
          <cell r="N1111" t="str">
            <v>1_ENERO_2026</v>
          </cell>
          <cell r="O1111" t="str">
            <v>852. Cuidado Continuo por una vida con bienestarLaboral20265_BARRIOS_UNIDOS1_ENERO_2026</v>
          </cell>
          <cell r="P1111">
            <v>35135</v>
          </cell>
          <cell r="S1111">
            <v>0</v>
          </cell>
          <cell r="T1111">
            <v>0</v>
          </cell>
        </row>
        <row r="1112">
          <cell r="F1112" t="str">
            <v>873. Cuidado Continuo por una vida con bienestar con enfoque diferencial étnicoComunitario2026</v>
          </cell>
          <cell r="G1112" t="str">
            <v>Abordaje socioeducativo diferencial para el bienestar del pueblo Raizal</v>
          </cell>
          <cell r="H1112" t="str">
            <v xml:space="preserve">Promoción de la salud y bienestar </v>
          </cell>
          <cell r="I1112" t="str">
            <v>PSPIC</v>
          </cell>
          <cell r="J1112" t="str">
            <v>No aplica</v>
          </cell>
          <cell r="K1112" t="str">
            <v>Plan de acción</v>
          </cell>
          <cell r="L1112" t="str">
            <v>Distrito</v>
          </cell>
          <cell r="M1112" t="str">
            <v>5_BARRIOS_UNIDOS</v>
          </cell>
          <cell r="N1112" t="str">
            <v>1_ENERO_2026</v>
          </cell>
          <cell r="O1112" t="str">
            <v>873. Cuidado Continuo por una vida con bienestar con enfoque diferencial étnicoComunitario20265_BARRIOS_UNIDOS1_ENERO_2026</v>
          </cell>
          <cell r="P1112">
            <v>25814832</v>
          </cell>
          <cell r="S1112">
            <v>1</v>
          </cell>
          <cell r="T1112">
            <v>25814832</v>
          </cell>
        </row>
        <row r="1113">
          <cell r="F1113" t="str">
            <v>883. Cuidado Continuo por una vida con bienestar con enfoque diferencial étnicoComunitario2026</v>
          </cell>
          <cell r="G1113" t="str">
            <v xml:space="preserve">MAS Bienestar para la comunidad Raizal </v>
          </cell>
          <cell r="H1113" t="str">
            <v xml:space="preserve">Promoción de la salud y bienestar </v>
          </cell>
          <cell r="I1113" t="str">
            <v>PSPIC</v>
          </cell>
          <cell r="J1113" t="str">
            <v>No aplica</v>
          </cell>
          <cell r="K1113" t="str">
            <v>Plan de acción</v>
          </cell>
          <cell r="L1113" t="str">
            <v>Distrito</v>
          </cell>
          <cell r="M1113" t="str">
            <v>5_BARRIOS_UNIDOS</v>
          </cell>
          <cell r="N1113" t="str">
            <v>1_ENERO_2026</v>
          </cell>
          <cell r="O1113" t="str">
            <v>883. Cuidado Continuo por una vida con bienestar con enfoque diferencial étnicoComunitario20265_BARRIOS_UNIDOS1_ENERO_2026</v>
          </cell>
          <cell r="P1113">
            <v>19848080</v>
          </cell>
          <cell r="S1113">
            <v>0.72919299999999998</v>
          </cell>
          <cell r="T1113">
            <v>14473080.999439999</v>
          </cell>
        </row>
        <row r="1114">
          <cell r="F1114" t="str">
            <v>893. Cuidado Continuo por una vida con bienestar con enfoque diferencial étnicoComunitario2026</v>
          </cell>
          <cell r="G1114" t="str">
            <v>MAS Bienestar para la comunidad negra y afrocolombiana.</v>
          </cell>
          <cell r="H1114" t="str">
            <v xml:space="preserve">Promoción de la salud y bienestar </v>
          </cell>
          <cell r="I1114" t="str">
            <v>PSPIC</v>
          </cell>
          <cell r="J1114" t="str">
            <v>No aplica</v>
          </cell>
          <cell r="K1114" t="str">
            <v>Plan de acción</v>
          </cell>
          <cell r="L1114" t="str">
            <v>Distrito</v>
          </cell>
          <cell r="M1114" t="str">
            <v>5_BARRIOS_UNIDOS</v>
          </cell>
          <cell r="N1114" t="str">
            <v>1_ENERO_2026</v>
          </cell>
          <cell r="O1114" t="str">
            <v>893. Cuidado Continuo por una vida con bienestar con enfoque diferencial étnicoComunitario20265_BARRIOS_UNIDOS1_ENERO_2026</v>
          </cell>
          <cell r="P1114">
            <v>33729408</v>
          </cell>
          <cell r="S1114">
            <v>0</v>
          </cell>
          <cell r="T1114">
            <v>0</v>
          </cell>
        </row>
        <row r="1115">
          <cell r="F1115" t="str">
            <v>903. Cuidado Continuo por una vida con bienestar con enfoque diferencial étnicoComunitario2026</v>
          </cell>
          <cell r="G1115" t="str">
            <v>MAS Bienestar para la comunidad Palenquero</v>
          </cell>
          <cell r="H1115" t="str">
            <v xml:space="preserve">Promoción de la salud y bienestar </v>
          </cell>
          <cell r="I1115" t="str">
            <v>PSPIC</v>
          </cell>
          <cell r="J1115" t="str">
            <v>No aplica</v>
          </cell>
          <cell r="K1115" t="str">
            <v>Plan de acción</v>
          </cell>
          <cell r="L1115" t="str">
            <v>Distrito</v>
          </cell>
          <cell r="M1115" t="str">
            <v>5_BARRIOS_UNIDOS</v>
          </cell>
          <cell r="N1115" t="str">
            <v>1_ENERO_2026</v>
          </cell>
          <cell r="O1115" t="str">
            <v>903. Cuidado Continuo por una vida con bienestar con enfoque diferencial étnicoComunitario20265_BARRIOS_UNIDOS1_ENERO_2026</v>
          </cell>
          <cell r="P1115">
            <v>11243136</v>
          </cell>
          <cell r="S1115">
            <v>0</v>
          </cell>
          <cell r="T1115">
            <v>0</v>
          </cell>
        </row>
        <row r="1116">
          <cell r="F1116" t="str">
            <v>913. Cuidado Continuo por una vida con bienestar con enfoque diferencial étnicoComunitario2026</v>
          </cell>
          <cell r="G1116" t="str">
            <v xml:space="preserve">Mas bienestar para el pueblo Rrom gitano </v>
          </cell>
          <cell r="H1116" t="str">
            <v xml:space="preserve">Promoción de la salud y bienestar </v>
          </cell>
          <cell r="I1116" t="str">
            <v>PSPIC</v>
          </cell>
          <cell r="J1116" t="str">
            <v>No aplica</v>
          </cell>
          <cell r="K1116" t="str">
            <v>Plan de acción</v>
          </cell>
          <cell r="L1116" t="str">
            <v>Distrito</v>
          </cell>
          <cell r="M1116" t="str">
            <v>5_BARRIOS_UNIDOS</v>
          </cell>
          <cell r="N1116" t="str">
            <v>1_ENERO_2026</v>
          </cell>
          <cell r="O1116" t="str">
            <v>913. Cuidado Continuo por una vida con bienestar con enfoque diferencial étnicoComunitario20265_BARRIOS_UNIDOS1_ENERO_2026</v>
          </cell>
          <cell r="P1116">
            <v>19305648</v>
          </cell>
          <cell r="S1116">
            <v>0</v>
          </cell>
          <cell r="T1116">
            <v>0</v>
          </cell>
        </row>
        <row r="1117">
          <cell r="F1117" t="str">
            <v>924. Cuidado Continuo por una vida con bienestar con enfoque GéneroComunitario2026</v>
          </cell>
          <cell r="G1117" t="str">
            <v>Sesion educativa para MAS Bienestar, dirigida a mujeres y LGBTI</v>
          </cell>
          <cell r="H1117" t="str">
            <v xml:space="preserve">Promoción de la salud y bienestar </v>
          </cell>
          <cell r="I1117" t="str">
            <v>PSPIC</v>
          </cell>
          <cell r="J1117" t="str">
            <v>No aplica</v>
          </cell>
          <cell r="K1117" t="str">
            <v>Sesión</v>
          </cell>
          <cell r="L1117" t="str">
            <v>Local</v>
          </cell>
          <cell r="M1117" t="str">
            <v>5_BARRIOS_UNIDOS</v>
          </cell>
          <cell r="N1117" t="str">
            <v>1_ENERO_2026</v>
          </cell>
          <cell r="O1117" t="str">
            <v>924. Cuidado Continuo por una vida con bienestar con enfoque GéneroComunitario20265_BARRIOS_UNIDOS1_ENERO_2026</v>
          </cell>
          <cell r="P1117">
            <v>372151</v>
          </cell>
          <cell r="S1117">
            <v>9</v>
          </cell>
          <cell r="T1117">
            <v>3349359</v>
          </cell>
        </row>
        <row r="1118">
          <cell r="F1118" t="str">
            <v>934. Cuidado Continuo por una vida con bienestar con enfoque GéneroComunitario2026</v>
          </cell>
          <cell r="G1118" t="str">
            <v xml:space="preserve">Recorriendo tu barrio para MAS bienestar </v>
          </cell>
          <cell r="H1118" t="str">
            <v>Gestión del Riesgo para el Bienestar Colectivo en los Territorios</v>
          </cell>
          <cell r="I1118" t="str">
            <v>PSPIC</v>
          </cell>
          <cell r="J1118" t="str">
            <v>No aplica</v>
          </cell>
          <cell r="K1118" t="str">
            <v>Sesión</v>
          </cell>
          <cell r="L1118" t="str">
            <v>Local</v>
          </cell>
          <cell r="M1118" t="str">
            <v>5_BARRIOS_UNIDOS</v>
          </cell>
          <cell r="N1118" t="str">
            <v>1_ENERO_2026</v>
          </cell>
          <cell r="O1118" t="str">
            <v>934. Cuidado Continuo por una vida con bienestar con enfoque GéneroComunitario20265_BARRIOS_UNIDOS1_ENERO_2026</v>
          </cell>
          <cell r="P1118">
            <v>372151</v>
          </cell>
          <cell r="S1118">
            <v>4</v>
          </cell>
          <cell r="T1118">
            <v>1488604</v>
          </cell>
        </row>
        <row r="1119">
          <cell r="F1119" t="str">
            <v>944. Cuidado Continuo por una vida con bienestar con enfoque GéneroComunitario2026</v>
          </cell>
          <cell r="G1119" t="str">
            <v xml:space="preserve">Tejiendo redes para MAS bienestar </v>
          </cell>
          <cell r="H1119" t="str">
            <v xml:space="preserve">Promoción de la salud y bienestar </v>
          </cell>
          <cell r="I1119" t="str">
            <v>PSPIC</v>
          </cell>
          <cell r="J1119" t="str">
            <v>No aplica</v>
          </cell>
          <cell r="K1119" t="str">
            <v>Sesión</v>
          </cell>
          <cell r="L1119" t="str">
            <v>Local</v>
          </cell>
          <cell r="M1119" t="str">
            <v>5_BARRIOS_UNIDOS</v>
          </cell>
          <cell r="N1119" t="str">
            <v>1_ENERO_2026</v>
          </cell>
          <cell r="O1119" t="str">
            <v>944. Cuidado Continuo por una vida con bienestar con enfoque GéneroComunitario20265_BARRIOS_UNIDOS1_ENERO_2026</v>
          </cell>
          <cell r="P1119">
            <v>372151</v>
          </cell>
          <cell r="S1119">
            <v>0</v>
          </cell>
          <cell r="T1119">
            <v>0</v>
          </cell>
        </row>
        <row r="1120">
          <cell r="F1120" t="str">
            <v>954. Cuidado Continuo por una vida con bienestar con enfoque GéneroComunitario2026</v>
          </cell>
          <cell r="G1120" t="str">
            <v>Asesoria Psicosocial</v>
          </cell>
          <cell r="H1120" t="str">
            <v>Gestión del Riesgo para el Bienestar Colectivo en los Territorios</v>
          </cell>
          <cell r="I1120" t="str">
            <v>PSPIC</v>
          </cell>
          <cell r="J1120" t="str">
            <v>No aplica</v>
          </cell>
          <cell r="K1120" t="str">
            <v>Sesión</v>
          </cell>
          <cell r="L1120" t="str">
            <v>Local</v>
          </cell>
          <cell r="M1120" t="str">
            <v>5_BARRIOS_UNIDOS</v>
          </cell>
          <cell r="N1120" t="str">
            <v>1_ENERO_2026</v>
          </cell>
          <cell r="O1120" t="str">
            <v>954. Cuidado Continuo por una vida con bienestar con enfoque GéneroComunitario20265_BARRIOS_UNIDOS1_ENERO_2026</v>
          </cell>
          <cell r="P1120">
            <v>70270</v>
          </cell>
          <cell r="S1120">
            <v>12</v>
          </cell>
          <cell r="T1120">
            <v>843240</v>
          </cell>
        </row>
        <row r="1121">
          <cell r="F1121" t="str">
            <v>964. Cuidado Continuo por una vida con bienestar con enfoque GéneroComunitario2026</v>
          </cell>
          <cell r="G1121" t="str">
            <v>Asesoria en Salud</v>
          </cell>
          <cell r="H1121" t="str">
            <v>Gestión del Riesgo para el Bienestar Colectivo en los Territorios</v>
          </cell>
          <cell r="I1121" t="str">
            <v>PSPIC</v>
          </cell>
          <cell r="J1121" t="str">
            <v>No aplica</v>
          </cell>
          <cell r="K1121" t="str">
            <v>Sesión</v>
          </cell>
          <cell r="L1121" t="str">
            <v>Local</v>
          </cell>
          <cell r="M1121" t="str">
            <v>5_BARRIOS_UNIDOS</v>
          </cell>
          <cell r="N1121" t="str">
            <v>1_ENERO_2026</v>
          </cell>
          <cell r="O1121" t="str">
            <v>964. Cuidado Continuo por una vida con bienestar con enfoque GéneroComunitario20265_BARRIOS_UNIDOS1_ENERO_2026</v>
          </cell>
          <cell r="P1121">
            <v>70270</v>
          </cell>
          <cell r="S1121">
            <v>12</v>
          </cell>
          <cell r="T1121">
            <v>843240</v>
          </cell>
        </row>
        <row r="1122">
          <cell r="F1122" t="str">
            <v>974. Cuidado Continuo por una vida con bienestar con enfoque GéneroComunitario2026</v>
          </cell>
          <cell r="G1122" t="str">
            <v xml:space="preserve">Circula del cuidado </v>
          </cell>
          <cell r="H1122" t="str">
            <v xml:space="preserve">Promoción de la salud y bienestar </v>
          </cell>
          <cell r="I1122" t="str">
            <v>PSPIC</v>
          </cell>
          <cell r="J1122" t="str">
            <v>No aplica</v>
          </cell>
          <cell r="K1122" t="str">
            <v>Sesión</v>
          </cell>
          <cell r="L1122" t="str">
            <v>Local</v>
          </cell>
          <cell r="M1122" t="str">
            <v>5_BARRIOS_UNIDOS</v>
          </cell>
          <cell r="N1122" t="str">
            <v>1_ENERO_2026</v>
          </cell>
          <cell r="O1122" t="str">
            <v>974. Cuidado Continuo por una vida con bienestar con enfoque GéneroComunitario20265_BARRIOS_UNIDOS1_ENERO_2026</v>
          </cell>
          <cell r="P1122">
            <v>215123</v>
          </cell>
          <cell r="S1122">
            <v>3</v>
          </cell>
          <cell r="T1122">
            <v>645369</v>
          </cell>
        </row>
        <row r="1123">
          <cell r="F1123" t="str">
            <v>984. Cuidado Continuo por una vida con bienestar con enfoque GéneroComunitario2026</v>
          </cell>
          <cell r="G1123" t="str">
            <v>Acompañamiento para Mas Bienestar</v>
          </cell>
          <cell r="H1123" t="str">
            <v>Gestión del Riesgo para el Bienestar Colectivo en los Territorios</v>
          </cell>
          <cell r="I1123" t="str">
            <v>PSPIC</v>
          </cell>
          <cell r="J1123" t="str">
            <v>No aplica</v>
          </cell>
          <cell r="K1123" t="str">
            <v>Sesión</v>
          </cell>
          <cell r="L1123" t="str">
            <v>Local</v>
          </cell>
          <cell r="M1123" t="str">
            <v>5_BARRIOS_UNIDOS</v>
          </cell>
          <cell r="N1123" t="str">
            <v>1_ENERO_2026</v>
          </cell>
          <cell r="O1123" t="str">
            <v>984. Cuidado Continuo por una vida con bienestar con enfoque GéneroComunitario20265_BARRIOS_UNIDOS1_ENERO_2026</v>
          </cell>
          <cell r="P1123">
            <v>161342</v>
          </cell>
          <cell r="S1123">
            <v>4</v>
          </cell>
          <cell r="T1123">
            <v>645368</v>
          </cell>
        </row>
        <row r="1124">
          <cell r="F1124" t="str">
            <v>994. Cuidado Continuo por una vida con bienestar con enfoque GéneroComunitario2026</v>
          </cell>
          <cell r="G1124" t="str">
            <v>Acompañamiento personas Trans</v>
          </cell>
          <cell r="H1124" t="str">
            <v>Gestión del Riesgo para el Bienestar Colectivo en los Territorios</v>
          </cell>
          <cell r="I1124" t="str">
            <v>PSPIC</v>
          </cell>
          <cell r="J1124" t="str">
            <v>No aplica</v>
          </cell>
          <cell r="K1124" t="str">
            <v>Plan de acción</v>
          </cell>
          <cell r="L1124" t="str">
            <v>Distrito</v>
          </cell>
          <cell r="M1124" t="str">
            <v>5_BARRIOS_UNIDOS</v>
          </cell>
          <cell r="N1124" t="str">
            <v>1_ENERO_2026</v>
          </cell>
          <cell r="O1124" t="str">
            <v>994. Cuidado Continuo por una vida con bienestar con enfoque GéneroComunitario20265_BARRIOS_UNIDOS1_ENERO_2026</v>
          </cell>
          <cell r="P1124">
            <v>5621568</v>
          </cell>
          <cell r="S1124">
            <v>0</v>
          </cell>
          <cell r="T1124">
            <v>0</v>
          </cell>
        </row>
        <row r="1125">
          <cell r="F1125" t="str">
            <v>1004. Cuidado Continuo por una vida con bienestar con enfoque GéneroComunitario2026</v>
          </cell>
          <cell r="G1125" t="str">
            <v>Prevención y detección temprana de factores de riesgo ITS (Mujer_LGBTI)</v>
          </cell>
          <cell r="H1125" t="str">
            <v>Alta externalidad</v>
          </cell>
          <cell r="I1125" t="str">
            <v>PSPIC</v>
          </cell>
          <cell r="J1125" t="str">
            <v>No aplica</v>
          </cell>
          <cell r="K1125" t="str">
            <v>Jornada</v>
          </cell>
          <cell r="L1125" t="str">
            <v>Local</v>
          </cell>
          <cell r="M1125" t="str">
            <v>5_BARRIOS_UNIDOS</v>
          </cell>
          <cell r="N1125" t="str">
            <v>1_ENERO_2026</v>
          </cell>
          <cell r="O1125" t="str">
            <v>1004. Cuidado Continuo por una vida con bienestar con enfoque GéneroComunitario20265_BARRIOS_UNIDOS1_ENERO_2026</v>
          </cell>
          <cell r="P1125">
            <v>199714</v>
          </cell>
          <cell r="S1125">
            <v>4</v>
          </cell>
          <cell r="T1125">
            <v>798856</v>
          </cell>
        </row>
        <row r="1126">
          <cell r="F1126" t="str">
            <v>1015. Cuidado Continuo por una vida con bienestar con enfoque Población para formas extremas de exclusión:Comunitario2026</v>
          </cell>
          <cell r="G1126" t="str">
            <v>SPAcios educativos para la reducción del daño:  Personas que se inyectan drogas (PID)</v>
          </cell>
          <cell r="H1126" t="str">
            <v xml:space="preserve">Promoción de la salud y bienestar </v>
          </cell>
          <cell r="I1126" t="str">
            <v>PSPIC</v>
          </cell>
          <cell r="J1126" t="str">
            <v>No aplica</v>
          </cell>
          <cell r="K1126" t="str">
            <v>Sesión</v>
          </cell>
          <cell r="L1126" t="str">
            <v>Distrito</v>
          </cell>
          <cell r="M1126" t="str">
            <v>5_BARRIOS_UNIDOS</v>
          </cell>
          <cell r="N1126" t="str">
            <v>1_ENERO_2026</v>
          </cell>
          <cell r="O1126" t="str">
            <v>1015. Cuidado Continuo por una vida con bienestar con enfoque Población para formas extremas de exclusión:Comunitario20265_BARRIOS_UNIDOS1_ENERO_2026</v>
          </cell>
          <cell r="P1126">
            <v>322686</v>
          </cell>
          <cell r="S1126">
            <v>0</v>
          </cell>
          <cell r="T1126">
            <v>0</v>
          </cell>
        </row>
        <row r="1127">
          <cell r="F1127" t="str">
            <v>1025. Cuidado Continuo por una vida con bienestar con enfoque Población para formas extremas de exclusión:Comunitario2026</v>
          </cell>
          <cell r="G1127" t="str">
            <v>SPAcios para la reducción del daño: acompañamiento solidario a personas que se inyectan drogas (PID)</v>
          </cell>
          <cell r="H1127" t="str">
            <v>Gestión del Riesgo para el Bienestar Colectivo en los Territorios</v>
          </cell>
          <cell r="I1127" t="str">
            <v>PSPIC</v>
          </cell>
          <cell r="J1127" t="str">
            <v>No aplica</v>
          </cell>
          <cell r="K1127" t="str">
            <v>Sesión</v>
          </cell>
          <cell r="L1127" t="str">
            <v>Distrito</v>
          </cell>
          <cell r="M1127" t="str">
            <v>5_BARRIOS_UNIDOS</v>
          </cell>
          <cell r="N1127" t="str">
            <v>1_ENERO_2026</v>
          </cell>
          <cell r="O1127" t="str">
            <v>1025. Cuidado Continuo por una vida con bienestar con enfoque Población para formas extremas de exclusión:Comunitario20265_BARRIOS_UNIDOS1_ENERO_2026</v>
          </cell>
          <cell r="P1127">
            <v>322686</v>
          </cell>
          <cell r="S1127">
            <v>0</v>
          </cell>
          <cell r="T1127">
            <v>0</v>
          </cell>
        </row>
        <row r="1128">
          <cell r="F1128" t="str">
            <v>1035. Cuidado Continuo por una vida con bienestar con enfoque Población para formas extremas de exclusión:Comunitario2026</v>
          </cell>
          <cell r="G1128" t="str">
            <v>SPAcios breves para la reducción del daño con personas que se inyectan drogas (PID)</v>
          </cell>
          <cell r="H1128" t="str">
            <v>Alta externalidad</v>
          </cell>
          <cell r="I1128" t="str">
            <v>PSPIC</v>
          </cell>
          <cell r="J1128" t="str">
            <v>No aplica</v>
          </cell>
          <cell r="K1128" t="str">
            <v>Sesión</v>
          </cell>
          <cell r="L1128" t="str">
            <v>Distrito</v>
          </cell>
          <cell r="M1128" t="str">
            <v>5_BARRIOS_UNIDOS</v>
          </cell>
          <cell r="N1128" t="str">
            <v>1_ENERO_2026</v>
          </cell>
          <cell r="O1128" t="str">
            <v>1035. Cuidado Continuo por una vida con bienestar con enfoque Población para formas extremas de exclusión:Comunitario20265_BARRIOS_UNIDOS1_ENERO_2026</v>
          </cell>
          <cell r="P1128">
            <v>53781</v>
          </cell>
          <cell r="S1128">
            <v>0</v>
          </cell>
          <cell r="T1128">
            <v>0</v>
          </cell>
        </row>
        <row r="1129">
          <cell r="F1129" t="str">
            <v>1045. Cuidado Continuo por una vida con bienestar con enfoque Población para formas extremas de exclusión:Comunitario2026</v>
          </cell>
          <cell r="G1129" t="str">
            <v xml:space="preserve">SPAcios para la reduccion del daño en poblacion diferencial  </v>
          </cell>
          <cell r="H1129" t="str">
            <v xml:space="preserve">Promoción de la salud y bienestar </v>
          </cell>
          <cell r="I1129" t="str">
            <v>PSPIC</v>
          </cell>
          <cell r="J1129" t="str">
            <v>No aplica</v>
          </cell>
          <cell r="K1129" t="str">
            <v>Sesión</v>
          </cell>
          <cell r="L1129" t="str">
            <v>Distrito</v>
          </cell>
          <cell r="M1129" t="str">
            <v>5_BARRIOS_UNIDOS</v>
          </cell>
          <cell r="N1129" t="str">
            <v>1_ENERO_2026</v>
          </cell>
          <cell r="O1129" t="str">
            <v>1045. Cuidado Continuo por una vida con bienestar con enfoque Población para formas extremas de exclusión:Comunitario20265_BARRIOS_UNIDOS1_ENERO_2026</v>
          </cell>
          <cell r="P1129">
            <v>210809</v>
          </cell>
          <cell r="S1129">
            <v>0</v>
          </cell>
          <cell r="T1129">
            <v>0</v>
          </cell>
        </row>
        <row r="1130">
          <cell r="F1130" t="str">
            <v>1055. Cuidado Continuo por una vida con bienestar con enfoque Población para formas extremas de exclusión:Comunitario2026</v>
          </cell>
          <cell r="G1130" t="str">
            <v>SPAcios de prevención y detección temprana de factores de riesgo ITS - SPA (PID)</v>
          </cell>
          <cell r="H1130" t="str">
            <v>Alta externalidad</v>
          </cell>
          <cell r="I1130" t="str">
            <v>PSPIC</v>
          </cell>
          <cell r="J1130" t="str">
            <v>No aplica</v>
          </cell>
          <cell r="K1130" t="str">
            <v>Jornada</v>
          </cell>
          <cell r="L1130" t="str">
            <v>Distrito</v>
          </cell>
          <cell r="M1130" t="str">
            <v>5_BARRIOS_UNIDOS</v>
          </cell>
          <cell r="N1130" t="str">
            <v>1_ENERO_2026</v>
          </cell>
          <cell r="O1130" t="str">
            <v>1055. Cuidado Continuo por una vida con bienestar con enfoque Población para formas extremas de exclusión:Comunitario20265_BARRIOS_UNIDOS1_ENERO_2026</v>
          </cell>
          <cell r="P1130">
            <v>281078</v>
          </cell>
          <cell r="S1130">
            <v>0</v>
          </cell>
          <cell r="T1130">
            <v>0</v>
          </cell>
        </row>
        <row r="1131">
          <cell r="F1131" t="str">
            <v>1065. Cuidado Continuo por una vida con bienestar con enfoque Población para formas extremas de exclusión:Comunitario2026</v>
          </cell>
          <cell r="G1131" t="str">
            <v>Sesion educativa para MAS Bienestar, dirigida la poblacion habitanza en calle</v>
          </cell>
          <cell r="H1131" t="str">
            <v xml:space="preserve">Promoción de la salud y bienestar </v>
          </cell>
          <cell r="I1131" t="str">
            <v>PSPIC</v>
          </cell>
          <cell r="J1131" t="str">
            <v>No aplica</v>
          </cell>
          <cell r="K1131" t="str">
            <v>Sesión</v>
          </cell>
          <cell r="L1131" t="str">
            <v>Local</v>
          </cell>
          <cell r="M1131" t="str">
            <v>5_BARRIOS_UNIDOS</v>
          </cell>
          <cell r="N1131" t="str">
            <v>1_ENERO_2026</v>
          </cell>
          <cell r="O1131" t="str">
            <v>1065. Cuidado Continuo por una vida con bienestar con enfoque Población para formas extremas de exclusión:Comunitario20265_BARRIOS_UNIDOS1_ENERO_2026</v>
          </cell>
          <cell r="P1131">
            <v>210809</v>
          </cell>
          <cell r="S1131">
            <v>16</v>
          </cell>
          <cell r="T1131">
            <v>3372944</v>
          </cell>
        </row>
        <row r="1132">
          <cell r="F1132" t="str">
            <v>1075. Cuidado Continuo por una vida con bienestar con enfoque Población para formas extremas de exclusión:Comunitario2026</v>
          </cell>
          <cell r="G1132" t="str">
            <v>Acompañamiento solidarios (HC)</v>
          </cell>
          <cell r="H1132" t="str">
            <v>Gestión del Riesgo para el Bienestar Colectivo en los Territorios</v>
          </cell>
          <cell r="I1132" t="str">
            <v>PSPIC</v>
          </cell>
          <cell r="J1132" t="str">
            <v>No aplica</v>
          </cell>
          <cell r="K1132" t="str">
            <v>Sesión</v>
          </cell>
          <cell r="L1132" t="str">
            <v>Local</v>
          </cell>
          <cell r="M1132" t="str">
            <v>5_BARRIOS_UNIDOS</v>
          </cell>
          <cell r="N1132" t="str">
            <v>1_ENERO_2026</v>
          </cell>
          <cell r="O1132" t="str">
            <v>1075. Cuidado Continuo por una vida con bienestar con enfoque Población para formas extremas de exclusión:Comunitario20265_BARRIOS_UNIDOS1_ENERO_2026</v>
          </cell>
          <cell r="P1132">
            <v>55938</v>
          </cell>
          <cell r="S1132">
            <v>15</v>
          </cell>
          <cell r="T1132">
            <v>839070</v>
          </cell>
        </row>
        <row r="1133">
          <cell r="F1133" t="str">
            <v>1085. Cuidado Continuo por una vida con bienestar con enfoque Población para formas extremas de exclusión:Comunitario2026</v>
          </cell>
          <cell r="G1133" t="str">
            <v>Asesorias prevención y detección temprana de factores Psicosocial y en salud (HC)</v>
          </cell>
          <cell r="H1133" t="str">
            <v>Gestión del Riesgo para el Bienestar Colectivo en los Territorios</v>
          </cell>
          <cell r="I1133" t="str">
            <v>PSPIC</v>
          </cell>
          <cell r="J1133" t="str">
            <v>No aplica</v>
          </cell>
          <cell r="K1133" t="str">
            <v>Sesión</v>
          </cell>
          <cell r="L1133" t="str">
            <v>Local</v>
          </cell>
          <cell r="M1133" t="str">
            <v>5_BARRIOS_UNIDOS</v>
          </cell>
          <cell r="N1133" t="str">
            <v>1_ENERO_2026</v>
          </cell>
          <cell r="O1133" t="str">
            <v>1085. Cuidado Continuo por una vida con bienestar con enfoque Población para formas extremas de exclusión:Comunitario20265_BARRIOS_UNIDOS1_ENERO_2026</v>
          </cell>
          <cell r="P1133">
            <v>210809</v>
          </cell>
          <cell r="S1133">
            <v>16</v>
          </cell>
          <cell r="T1133">
            <v>3372944</v>
          </cell>
        </row>
        <row r="1134">
          <cell r="F1134" t="str">
            <v>1095. Cuidado Continuo por una vida con bienestar con enfoque Población para formas extremas de exclusión:Comunitario2026</v>
          </cell>
          <cell r="G1134" t="str">
            <v>Prevención y detección temprana de factores de riesgo ITS (HC)</v>
          </cell>
          <cell r="H1134" t="str">
            <v>Alta externalidad</v>
          </cell>
          <cell r="I1134" t="str">
            <v>PSPIC</v>
          </cell>
          <cell r="J1134" t="str">
            <v>No aplica</v>
          </cell>
          <cell r="K1134" t="str">
            <v>Jornada</v>
          </cell>
          <cell r="L1134" t="str">
            <v>Local</v>
          </cell>
          <cell r="M1134" t="str">
            <v>5_BARRIOS_UNIDOS</v>
          </cell>
          <cell r="N1134" t="str">
            <v>1_ENERO_2026</v>
          </cell>
          <cell r="O1134" t="str">
            <v>1095. Cuidado Continuo por una vida con bienestar con enfoque Población para formas extremas de exclusión:Comunitario20265_BARRIOS_UNIDOS1_ENERO_2026</v>
          </cell>
          <cell r="P1134">
            <v>199714</v>
          </cell>
          <cell r="S1134">
            <v>3</v>
          </cell>
          <cell r="T1134">
            <v>599142</v>
          </cell>
        </row>
        <row r="1135">
          <cell r="F1135" t="str">
            <v>1105. Cuidado Continuo por una vida con bienestar con enfoque Población para formas extremas de exclusión:Laboral2026</v>
          </cell>
          <cell r="G1135" t="str">
            <v>Sesion educativa para población diferencial - Actividades Sexuales Pagadas (ASP)</v>
          </cell>
          <cell r="H1135" t="str">
            <v xml:space="preserve">Promoción de la salud y bienestar </v>
          </cell>
          <cell r="I1135" t="str">
            <v>PSPIC</v>
          </cell>
          <cell r="J1135" t="str">
            <v>No aplica</v>
          </cell>
          <cell r="K1135" t="str">
            <v>Sesión</v>
          </cell>
          <cell r="L1135" t="str">
            <v>Local</v>
          </cell>
          <cell r="M1135" t="str">
            <v>5_BARRIOS_UNIDOS</v>
          </cell>
          <cell r="N1135" t="str">
            <v>1_ENERO_2026</v>
          </cell>
          <cell r="O1135" t="str">
            <v>1105. Cuidado Continuo por una vida con bienestar con enfoque Población para formas extremas de exclusión:Laboral20265_BARRIOS_UNIDOS1_ENERO_2026</v>
          </cell>
          <cell r="P1135">
            <v>316213</v>
          </cell>
          <cell r="S1135">
            <v>0</v>
          </cell>
          <cell r="T1135">
            <v>0</v>
          </cell>
        </row>
        <row r="1136">
          <cell r="F1136" t="str">
            <v>1115. Cuidado Continuo por una vida con bienestar con enfoque Población para formas extremas de exclusión:Laboral2026</v>
          </cell>
          <cell r="G1136" t="str">
            <v>Recorridos en calle - Actividades Sexuales Pagadas (ASP)</v>
          </cell>
          <cell r="H1136" t="str">
            <v>Gestión del Riesgo para el Bienestar Colectivo en los Territorios</v>
          </cell>
          <cell r="I1136" t="str">
            <v>PSPIC</v>
          </cell>
          <cell r="J1136" t="str">
            <v>No aplica</v>
          </cell>
          <cell r="K1136" t="str">
            <v>Recorrido</v>
          </cell>
          <cell r="L1136" t="str">
            <v>Local</v>
          </cell>
          <cell r="M1136" t="str">
            <v>5_BARRIOS_UNIDOS</v>
          </cell>
          <cell r="N1136" t="str">
            <v>1_ENERO_2026</v>
          </cell>
          <cell r="O1136" t="str">
            <v>1115. Cuidado Continuo por una vida con bienestar con enfoque Población para formas extremas de exclusión:Laboral20265_BARRIOS_UNIDOS1_ENERO_2026</v>
          </cell>
          <cell r="P1136">
            <v>421618</v>
          </cell>
          <cell r="S1136">
            <v>0</v>
          </cell>
          <cell r="T1136">
            <v>0</v>
          </cell>
        </row>
        <row r="1137">
          <cell r="F1137" t="str">
            <v>1125. Cuidado Continuo por una vida con bienestar con enfoque Población para formas extremas de exclusión:Laboral2026</v>
          </cell>
          <cell r="G1137" t="str">
            <v xml:space="preserve">Red para ciudad </v>
          </cell>
          <cell r="H1137" t="str">
            <v xml:space="preserve">Promoción de la salud y bienestar </v>
          </cell>
          <cell r="I1137" t="str">
            <v>PSPIC</v>
          </cell>
          <cell r="J1137" t="str">
            <v>No aplica</v>
          </cell>
          <cell r="K1137" t="str">
            <v>Sesión</v>
          </cell>
          <cell r="L1137" t="str">
            <v>Local</v>
          </cell>
          <cell r="M1137" t="str">
            <v>5_BARRIOS_UNIDOS</v>
          </cell>
          <cell r="N1137" t="str">
            <v>1_ENERO_2026</v>
          </cell>
          <cell r="O1137" t="str">
            <v>1125. Cuidado Continuo por una vida con bienestar con enfoque Población para formas extremas de exclusión:Laboral20265_BARRIOS_UNIDOS1_ENERO_2026</v>
          </cell>
          <cell r="P1137">
            <v>140539</v>
          </cell>
          <cell r="S1137">
            <v>0</v>
          </cell>
          <cell r="T1137">
            <v>0</v>
          </cell>
        </row>
        <row r="1138">
          <cell r="F1138" t="str">
            <v>1135. Cuidado Continuo por una vida con bienestar con enfoque Población para formas extremas de exclusión:Laboral2026</v>
          </cell>
          <cell r="G1138" t="str">
            <v>Asesorias prevención y detección temprana de factores de riesgo  psicosocial y en salud</v>
          </cell>
          <cell r="H1138" t="str">
            <v>Gestión del Riesgo para el Bienestar Colectivo en los Territorios</v>
          </cell>
          <cell r="I1138" t="str">
            <v>PSPIC</v>
          </cell>
          <cell r="J1138" t="str">
            <v>No aplica</v>
          </cell>
          <cell r="K1138" t="str">
            <v>Asesoría</v>
          </cell>
          <cell r="L1138" t="str">
            <v>Local</v>
          </cell>
          <cell r="M1138" t="str">
            <v>5_BARRIOS_UNIDOS</v>
          </cell>
          <cell r="N1138" t="str">
            <v>1_ENERO_2026</v>
          </cell>
          <cell r="O1138" t="str">
            <v>1135. Cuidado Continuo por una vida con bienestar con enfoque Población para formas extremas de exclusión:Laboral20265_BARRIOS_UNIDOS1_ENERO_2026</v>
          </cell>
          <cell r="P1138">
            <v>70270</v>
          </cell>
          <cell r="S1138">
            <v>0</v>
          </cell>
          <cell r="T1138">
            <v>0</v>
          </cell>
        </row>
        <row r="1139">
          <cell r="F1139" t="str">
            <v>1145. Cuidado Continuo por una vida con bienestar con enfoque Población para formas extremas de exclusión:Laboral2026</v>
          </cell>
          <cell r="G1139" t="str">
            <v>Tamizajes para la prevención y detección temprana de factores de riesgo ITS (ASP)</v>
          </cell>
          <cell r="H1139" t="str">
            <v>Alta externalidad</v>
          </cell>
          <cell r="I1139" t="str">
            <v>PSPIC</v>
          </cell>
          <cell r="J1139" t="str">
            <v>No aplica</v>
          </cell>
          <cell r="K1139" t="str">
            <v>Tamizaje</v>
          </cell>
          <cell r="L1139" t="str">
            <v>Local</v>
          </cell>
          <cell r="M1139" t="str">
            <v>5_BARRIOS_UNIDOS</v>
          </cell>
          <cell r="N1139" t="str">
            <v>1_ENERO_2026</v>
          </cell>
          <cell r="O1139" t="str">
            <v>1145. Cuidado Continuo por una vida con bienestar con enfoque Población para formas extremas de exclusión:Laboral20265_BARRIOS_UNIDOS1_ENERO_2026</v>
          </cell>
          <cell r="P1139">
            <v>19971</v>
          </cell>
          <cell r="S1139">
            <v>0</v>
          </cell>
          <cell r="T1139">
            <v>0</v>
          </cell>
        </row>
        <row r="1140">
          <cell r="F1140" t="str">
            <v>1155. Cuidado Continuo por una vida con bienestar con enfoque Población para formas extremas de exclusión:Laboral2026</v>
          </cell>
          <cell r="G1140" t="str">
            <v xml:space="preserve">Acciones de acompañamiento  a la población para la efectividad a las canalizaciones </v>
          </cell>
          <cell r="H1140" t="str">
            <v>Gestión del Riesgo para el Bienestar Colectivo en los Territorios</v>
          </cell>
          <cell r="I1140" t="str">
            <v>PSPIC</v>
          </cell>
          <cell r="J1140" t="str">
            <v>No aplica</v>
          </cell>
          <cell r="K1140" t="str">
            <v>Acompañamiento</v>
          </cell>
          <cell r="L1140" t="str">
            <v>Local</v>
          </cell>
          <cell r="M1140" t="str">
            <v>5_BARRIOS_UNIDOS</v>
          </cell>
          <cell r="N1140" t="str">
            <v>1_ENERO_2026</v>
          </cell>
          <cell r="O1140" t="str">
            <v>1155. Cuidado Continuo por una vida con bienestar con enfoque Población para formas extremas de exclusión:Laboral20265_BARRIOS_UNIDOS1_ENERO_2026</v>
          </cell>
          <cell r="P1140">
            <v>70270</v>
          </cell>
          <cell r="S1140">
            <v>0</v>
          </cell>
          <cell r="T1140">
            <v>0</v>
          </cell>
        </row>
        <row r="1141">
          <cell r="F1141" t="str">
            <v>1166. Cuidado Continuo por una vida con bienestar para la población migrante internacional de BogotáEducativo 2026</v>
          </cell>
          <cell r="G1141" t="str">
            <v>Gestión para el bienestar en instituciones  educativas con alta presencia de población migrante internacional</v>
          </cell>
          <cell r="H1141" t="str">
            <v xml:space="preserve">Promoción de la salud y bienestar </v>
          </cell>
          <cell r="I1141" t="str">
            <v>PSPIC</v>
          </cell>
          <cell r="J1141" t="str">
            <v>No aplica</v>
          </cell>
          <cell r="K1141" t="str">
            <v>Sesión</v>
          </cell>
          <cell r="L1141" t="str">
            <v>Local</v>
          </cell>
          <cell r="M1141" t="str">
            <v>5_BARRIOS_UNIDOS</v>
          </cell>
          <cell r="N1141" t="str">
            <v>1_ENERO_2026</v>
          </cell>
          <cell r="O1141" t="str">
            <v>1166. Cuidado Continuo por una vida con bienestar para la población migrante internacional de BogotáEducativo 20265_BARRIOS_UNIDOS1_ENERO_2026</v>
          </cell>
          <cell r="P1141">
            <v>105404</v>
          </cell>
          <cell r="S1141">
            <v>9</v>
          </cell>
          <cell r="T1141">
            <v>948636</v>
          </cell>
        </row>
        <row r="1142">
          <cell r="F1142" t="str">
            <v>1177. Cuidado Continuo por una vida con bienestar para la población con discapacidadEducativo 2026</v>
          </cell>
          <cell r="G1142" t="str">
            <v xml:space="preserve">*Bienestar e inclusión educativa de niños, niñas y adolescentes en el entorno educativo y de población con discapacidad en las UTIS, mediante sesiones educativas de la Rehabilitación Basada en Comunidad – RBC. 
</v>
          </cell>
          <cell r="H1142" t="str">
            <v xml:space="preserve">Promoción de la salud y bienestar </v>
          </cell>
          <cell r="I1142" t="str">
            <v>PSPIC</v>
          </cell>
          <cell r="J1142" t="str">
            <v>No aplica</v>
          </cell>
          <cell r="K1142" t="str">
            <v>Sesión</v>
          </cell>
          <cell r="L1142" t="str">
            <v>Local</v>
          </cell>
          <cell r="M1142" t="str">
            <v>5_BARRIOS_UNIDOS</v>
          </cell>
          <cell r="N1142" t="str">
            <v>1_ENERO_2026</v>
          </cell>
          <cell r="O1142" t="str">
            <v>1177. Cuidado Continuo por una vida con bienestar para la población con discapacidadEducativo 20265_BARRIOS_UNIDOS1_ENERO_2026</v>
          </cell>
          <cell r="P1142">
            <v>161342</v>
          </cell>
          <cell r="S1142">
            <v>4</v>
          </cell>
          <cell r="T1142">
            <v>645368</v>
          </cell>
        </row>
        <row r="1143">
          <cell r="F1143" t="str">
            <v>1177. Cuidado Continuo por una vida con bienestar para la población con discapacidadLaboral2026</v>
          </cell>
          <cell r="G1143" t="str">
            <v xml:space="preserve">*Bienestar e inclusión educativa de niños, niñas y adolescentes en el entorno educativo y de población con discapacidad en las UTIS, mediante sesiones educativas de la Rehabilitación Basada en Comunidad – RBC. 
</v>
          </cell>
          <cell r="H1143" t="str">
            <v xml:space="preserve">Promoción de la salud y bienestar </v>
          </cell>
          <cell r="I1143" t="str">
            <v>PSPIC</v>
          </cell>
          <cell r="J1143" t="str">
            <v>No aplica</v>
          </cell>
          <cell r="K1143" t="str">
            <v>Sesión</v>
          </cell>
          <cell r="L1143" t="str">
            <v>Zonal</v>
          </cell>
          <cell r="M1143" t="str">
            <v>5_BARRIOS_UNIDOS</v>
          </cell>
          <cell r="N1143" t="str">
            <v>1_ENERO_2026</v>
          </cell>
          <cell r="O1143" t="str">
            <v>1177. Cuidado Continuo por una vida con bienestar para la población con discapacidadLaboral20265_BARRIOS_UNIDOS1_ENERO_2026</v>
          </cell>
          <cell r="P1143">
            <v>161342</v>
          </cell>
          <cell r="S1143">
            <v>8</v>
          </cell>
          <cell r="T1143">
            <v>1290736</v>
          </cell>
        </row>
        <row r="1144">
          <cell r="F1144" t="str">
            <v>1187. Cuidado Continuo por una vida con bienestar para la población con discapacidadComunitario2026</v>
          </cell>
          <cell r="G1144" t="str">
            <v>Fortalecimiento de prácticas de cuidado en nodos de familias y personas cuidadoras de personas con discapacidad por curso de vida a través de grupos Socioeducativos de Rehabilitación Basada en Comunidad - RBC</v>
          </cell>
          <cell r="H1144" t="str">
            <v xml:space="preserve">Promoción de la salud y bienestar </v>
          </cell>
          <cell r="I1144" t="str">
            <v>PSPIC</v>
          </cell>
          <cell r="J1144" t="str">
            <v>No aplica</v>
          </cell>
          <cell r="K1144" t="str">
            <v>Grupo</v>
          </cell>
          <cell r="L1144" t="str">
            <v>Local</v>
          </cell>
          <cell r="M1144" t="str">
            <v>5_BARRIOS_UNIDOS</v>
          </cell>
          <cell r="N1144" t="str">
            <v>1_ENERO_2026</v>
          </cell>
          <cell r="O1144" t="str">
            <v>1187. Cuidado Continuo por una vida con bienestar para la población con discapacidadComunitario20265_BARRIOS_UNIDOS1_ENERO_2026</v>
          </cell>
          <cell r="P1144">
            <v>992404</v>
          </cell>
          <cell r="S1144">
            <v>2</v>
          </cell>
          <cell r="T1144">
            <v>1984808</v>
          </cell>
        </row>
        <row r="1145">
          <cell r="F1145" t="str">
            <v>1197. Cuidado Continuo por una vida con bienestar para la población con discapacidadComunitario2026</v>
          </cell>
          <cell r="G1145" t="str">
            <v>Fortalecimiento de agentes de cambio promotores de inclusión social y bienestar colectivo a través de escuelas de liderazgo en entorno comunitario</v>
          </cell>
          <cell r="H1145" t="str">
            <v xml:space="preserve">Promoción de la salud y bienestar </v>
          </cell>
          <cell r="I1145" t="str">
            <v>PSPIC</v>
          </cell>
          <cell r="J1145" t="str">
            <v>No aplica</v>
          </cell>
          <cell r="K1145" t="str">
            <v>Sesión</v>
          </cell>
          <cell r="L1145" t="str">
            <v>Local</v>
          </cell>
          <cell r="M1145" t="str">
            <v>5_BARRIOS_UNIDOS</v>
          </cell>
          <cell r="N1145" t="str">
            <v>1_ENERO_2026</v>
          </cell>
          <cell r="O1145" t="str">
            <v>1197. Cuidado Continuo por una vida con bienestar para la población con discapacidadComunitario20265_BARRIOS_UNIDOS1_ENERO_2026</v>
          </cell>
          <cell r="P1145">
            <v>355662</v>
          </cell>
          <cell r="S1145">
            <v>4</v>
          </cell>
          <cell r="T1145">
            <v>1422648</v>
          </cell>
        </row>
        <row r="1146">
          <cell r="F1146" t="str">
            <v>1207. Cuidado Continuo por una vida con bienestar para la población con discapacidadComunitario2026</v>
          </cell>
          <cell r="G1146" t="str">
            <v>Fortalecimiento de redes de personas cuidadoras de personas con discapacidad para el apoyo y cuidado colectivo en entorno comunitario (local, Interlocal y distrital).</v>
          </cell>
          <cell r="H1146" t="str">
            <v xml:space="preserve">Promoción de la salud y bienestar </v>
          </cell>
          <cell r="I1146" t="str">
            <v>PSPIC</v>
          </cell>
          <cell r="J1146" t="str">
            <v>No aplica</v>
          </cell>
          <cell r="K1146" t="str">
            <v>Red</v>
          </cell>
          <cell r="L1146" t="str">
            <v>Local</v>
          </cell>
          <cell r="M1146" t="str">
            <v>5_BARRIOS_UNIDOS</v>
          </cell>
          <cell r="N1146" t="str">
            <v>1_ENERO_2026</v>
          </cell>
          <cell r="O1146" t="str">
            <v>1207. Cuidado Continuo por una vida con bienestar para la población con discapacidadComunitario20265_BARRIOS_UNIDOS1_ENERO_2026</v>
          </cell>
          <cell r="P1146">
            <v>1422652</v>
          </cell>
          <cell r="S1146">
            <v>1</v>
          </cell>
          <cell r="T1146">
            <v>1422652</v>
          </cell>
        </row>
        <row r="1147">
          <cell r="F1147" t="str">
            <v>1217. Cuidado Continuo por una vida con bienestar para la población con discapacidadComunitario2026</v>
          </cell>
          <cell r="G1147" t="str">
            <v>Asesoría en bienestar e inclusión para la población con discapacidad mediante la intervención breve</v>
          </cell>
          <cell r="H1147" t="str">
            <v>Alta externalidad</v>
          </cell>
          <cell r="I1147" t="str">
            <v>PSPIC</v>
          </cell>
          <cell r="J1147" t="str">
            <v>No aplica</v>
          </cell>
          <cell r="K1147" t="str">
            <v>Asesoría</v>
          </cell>
          <cell r="L1147" t="str">
            <v>Local</v>
          </cell>
          <cell r="M1147" t="str">
            <v>5_BARRIOS_UNIDOS</v>
          </cell>
          <cell r="N1147" t="str">
            <v>1_ENERO_2026</v>
          </cell>
          <cell r="O1147" t="str">
            <v>1217. Cuidado Continuo por una vida con bienestar para la población con discapacidadComunitario20265_BARRIOS_UNIDOS1_ENERO_2026</v>
          </cell>
          <cell r="P1147">
            <v>35135</v>
          </cell>
          <cell r="S1147">
            <v>8</v>
          </cell>
          <cell r="T1147">
            <v>281080</v>
          </cell>
        </row>
        <row r="1148">
          <cell r="F1148" t="str">
            <v>1227. Cuidado Continuo por una vida con bienestar para la población con discapacidadComunitario2026</v>
          </cell>
          <cell r="G1148" t="str">
            <v>Mejoramiento de los procesos de inclusión social para la población con discapacidad mediante la activación de rutas y gestión de casos en el territorio.</v>
          </cell>
          <cell r="H1148" t="str">
            <v>Gestión del Riesgo para el Bienestar Colectivo en los Territorios</v>
          </cell>
          <cell r="I1148" t="str">
            <v>PSPIC</v>
          </cell>
          <cell r="J1148" t="str">
            <v>No aplica</v>
          </cell>
          <cell r="K1148" t="str">
            <v>Caso</v>
          </cell>
          <cell r="L1148" t="str">
            <v>Local</v>
          </cell>
          <cell r="M1148" t="str">
            <v>5_BARRIOS_UNIDOS</v>
          </cell>
          <cell r="N1148" t="str">
            <v>1_ENERO_2026</v>
          </cell>
          <cell r="O1148" t="str">
            <v>1227. Cuidado Continuo por una vida con bienestar para la población con discapacidadComunitario20265_BARRIOS_UNIDOS1_ENERO_2026</v>
          </cell>
          <cell r="P1148">
            <v>53781</v>
          </cell>
          <cell r="S1148">
            <v>6</v>
          </cell>
          <cell r="T1148">
            <v>322686</v>
          </cell>
        </row>
        <row r="1149">
          <cell r="F1149" t="str">
            <v>1237. Cuidado Continuo por una vida con bienestar para la población con discapacidadInstitucional2026</v>
          </cell>
          <cell r="G1149" t="str">
            <v>Instituciones Promotoras de la inclusión a través de sesiones educativas en entorno institucional</v>
          </cell>
          <cell r="H1149" t="str">
            <v xml:space="preserve">Promoción de la salud y bienestar </v>
          </cell>
          <cell r="I1149" t="str">
            <v>PSPIC</v>
          </cell>
          <cell r="J1149" t="str">
            <v>No aplica</v>
          </cell>
          <cell r="K1149" t="str">
            <v>Sesión</v>
          </cell>
          <cell r="L1149" t="str">
            <v>Local</v>
          </cell>
          <cell r="M1149" t="str">
            <v>5_BARRIOS_UNIDOS</v>
          </cell>
          <cell r="N1149" t="str">
            <v>1_ENERO_2026</v>
          </cell>
          <cell r="O1149" t="str">
            <v>1237. Cuidado Continuo por una vida con bienestar para la población con discapacidadInstitucional20265_BARRIOS_UNIDOS1_ENERO_2026</v>
          </cell>
          <cell r="P1149">
            <v>266747</v>
          </cell>
          <cell r="S1149">
            <v>2</v>
          </cell>
          <cell r="T1149">
            <v>533494</v>
          </cell>
        </row>
        <row r="1150">
          <cell r="F1150" t="str">
            <v>1247. Cuidado Continuo por una vida con bienestar para la población con discapacidadComunitario2026</v>
          </cell>
          <cell r="G1150" t="str">
            <v>Encuentros interlocales de actores de RBC
 Encuentros locales y distritales de personas cuidadoras de personas con discapacidad 
Jornada conmemorativa mes de la discapacidad</v>
          </cell>
          <cell r="H1150" t="str">
            <v xml:space="preserve">Promoción de la salud y bienestar </v>
          </cell>
          <cell r="I1150" t="str">
            <v>PSPIC</v>
          </cell>
          <cell r="J1150" t="str">
            <v>No aplica</v>
          </cell>
          <cell r="K1150" t="str">
            <v>Encuentro</v>
          </cell>
          <cell r="L1150" t="str">
            <v>Local</v>
          </cell>
          <cell r="M1150" t="str">
            <v>5_BARRIOS_UNIDOS</v>
          </cell>
          <cell r="N1150" t="str">
            <v>1_ENERO_2026</v>
          </cell>
          <cell r="O1150" t="str">
            <v>1247. Cuidado Continuo por una vida con bienestar para la población con discapacidadComunitario20265_BARRIOS_UNIDOS1_ENERO_2026</v>
          </cell>
          <cell r="P1150">
            <v>851865</v>
          </cell>
          <cell r="S1150">
            <v>0</v>
          </cell>
          <cell r="T1150">
            <v>0</v>
          </cell>
        </row>
        <row r="1151">
          <cell r="F1151" t="str">
            <v>1257. Cuidado Continuo por una vida con bienestar para la población con discapacidadComunitario2026</v>
          </cell>
          <cell r="G1151" t="str">
            <v xml:space="preserve">Fortalecimiento de capacidades del talento humano para implementar la estrategia rehabilitación basada en comunidad en los territorios </v>
          </cell>
          <cell r="H1151" t="str">
            <v xml:space="preserve">Promoción de la salud y bienestar </v>
          </cell>
          <cell r="I1151" t="str">
            <v>PSPIC</v>
          </cell>
          <cell r="J1151" t="str">
            <v>No aplica</v>
          </cell>
          <cell r="K1151" t="str">
            <v>Plan de acción</v>
          </cell>
          <cell r="L1151" t="str">
            <v>Distrito</v>
          </cell>
          <cell r="M1151" t="str">
            <v>5_BARRIOS_UNIDOS</v>
          </cell>
          <cell r="N1151" t="str">
            <v>1_ENERO_2026</v>
          </cell>
          <cell r="O1151" t="str">
            <v>1257. Cuidado Continuo por una vida con bienestar para la población con discapacidadComunitario20265_BARRIOS_UNIDOS1_ENERO_2026</v>
          </cell>
          <cell r="P1151">
            <v>12879544</v>
          </cell>
          <cell r="S1151">
            <v>0</v>
          </cell>
          <cell r="T1151">
            <v>0</v>
          </cell>
        </row>
        <row r="1152">
          <cell r="F1152" t="str">
            <v>1268. Cuidado Continuo por una vida con bienestar para la ruralidad de BogotáComunitario2026</v>
          </cell>
          <cell r="G1152" t="str">
            <v>Grupos socioeducativos para el bienestar en la ruralidad cercana - salud ambiental</v>
          </cell>
          <cell r="H1152" t="str">
            <v xml:space="preserve">Promoción de la salud y bienestar </v>
          </cell>
          <cell r="I1152" t="str">
            <v>PSPIC</v>
          </cell>
          <cell r="J1152" t="str">
            <v>No aplica</v>
          </cell>
          <cell r="K1152" t="str">
            <v>Sesión</v>
          </cell>
          <cell r="L1152" t="str">
            <v>Distrito</v>
          </cell>
          <cell r="M1152" t="str">
            <v>5_BARRIOS_UNIDOS</v>
          </cell>
          <cell r="N1152" t="str">
            <v>1_ENERO_2026</v>
          </cell>
          <cell r="O1152" t="str">
            <v>1268. Cuidado Continuo por una vida con bienestar para la ruralidad de BogotáComunitario20265_BARRIOS_UNIDOS1_ENERO_2026</v>
          </cell>
          <cell r="P1152">
            <v>175674</v>
          </cell>
          <cell r="S1152">
            <v>0</v>
          </cell>
          <cell r="T1152">
            <v>0</v>
          </cell>
        </row>
        <row r="1153">
          <cell r="F1153" t="str">
            <v>1278. Cuidado Continuo por una vida con bienestar para la ruralidad de BogotáComunitario2026</v>
          </cell>
          <cell r="G1153" t="str">
            <v>Sesiones educativas para el bienestar en la ruralidad lejana (salud ambiental, salud mental, salud sexual y reproductiva, discapacidad, seguridad alimentaria y nutricional, salud materna y salud infantil)</v>
          </cell>
          <cell r="H1153" t="str">
            <v xml:space="preserve">Promoción de la salud y bienestar </v>
          </cell>
          <cell r="I1153" t="str">
            <v>PSPIC</v>
          </cell>
          <cell r="J1153" t="str">
            <v>No aplica</v>
          </cell>
          <cell r="K1153" t="str">
            <v>Sesión</v>
          </cell>
          <cell r="L1153" t="str">
            <v>Local</v>
          </cell>
          <cell r="M1153" t="str">
            <v>5_BARRIOS_UNIDOS</v>
          </cell>
          <cell r="N1153" t="str">
            <v>1_ENERO_2026</v>
          </cell>
          <cell r="O1153" t="str">
            <v>1278. Cuidado Continuo por una vida con bienestar para la ruralidad de BogotáComunitario20265_BARRIOS_UNIDOS1_ENERO_2026</v>
          </cell>
          <cell r="P1153">
            <v>468320</v>
          </cell>
          <cell r="S1153">
            <v>0</v>
          </cell>
          <cell r="T1153">
            <v>0</v>
          </cell>
        </row>
        <row r="1154">
          <cell r="F1154" t="str">
            <v>1278. Cuidado Continuo por una vida con bienestar para la ruralidad de BogotáEducativo 2026</v>
          </cell>
          <cell r="G1154" t="str">
            <v>Sesiones educativas para el bienestar en la ruralidad lejana (salud ambiental, salud mental, salud sexual y reproductiva, discapacidad, seguridad alimentaria y nutricional, salud materna y salud infantil)</v>
          </cell>
          <cell r="H1154" t="str">
            <v xml:space="preserve">Promoción de la salud y bienestar </v>
          </cell>
          <cell r="I1154" t="str">
            <v>PSPIC</v>
          </cell>
          <cell r="J1154" t="str">
            <v>No aplica</v>
          </cell>
          <cell r="K1154" t="str">
            <v>Sesión</v>
          </cell>
          <cell r="L1154" t="str">
            <v>Local</v>
          </cell>
          <cell r="M1154" t="str">
            <v>5_BARRIOS_UNIDOS</v>
          </cell>
          <cell r="N1154" t="str">
            <v>1_ENERO_2026</v>
          </cell>
          <cell r="O1154" t="str">
            <v>1278. Cuidado Continuo por una vida con bienestar para la ruralidad de BogotáEducativo 20265_BARRIOS_UNIDOS1_ENERO_2026</v>
          </cell>
          <cell r="P1154">
            <v>468320</v>
          </cell>
          <cell r="S1154">
            <v>0</v>
          </cell>
          <cell r="T1154">
            <v>0</v>
          </cell>
        </row>
        <row r="1155">
          <cell r="F1155" t="str">
            <v>1278. Cuidado Continuo por una vida con bienestar para la ruralidad de BogotáInstitucional2026</v>
          </cell>
          <cell r="G1155" t="str">
            <v>Sesiones educativas para el bienestar en la ruralidad lejana (salud ambiental, salud mental, salud sexual y reproductiva, discapacidad, seguridad alimentaria y nutricional, salud materna y salud infantil)</v>
          </cell>
          <cell r="H1155" t="str">
            <v xml:space="preserve">Promoción de la salud y bienestar </v>
          </cell>
          <cell r="I1155" t="str">
            <v>PSPIC</v>
          </cell>
          <cell r="J1155" t="str">
            <v>No aplica</v>
          </cell>
          <cell r="K1155" t="str">
            <v>Sesión</v>
          </cell>
          <cell r="L1155" t="str">
            <v>Local</v>
          </cell>
          <cell r="M1155" t="str">
            <v>5_BARRIOS_UNIDOS</v>
          </cell>
          <cell r="N1155" t="str">
            <v>1_ENERO_2026</v>
          </cell>
          <cell r="O1155" t="str">
            <v>1278. Cuidado Continuo por una vida con bienestar para la ruralidad de BogotáInstitucional20265_BARRIOS_UNIDOS1_ENERO_2026</v>
          </cell>
          <cell r="P1155">
            <v>468320</v>
          </cell>
          <cell r="S1155">
            <v>0</v>
          </cell>
          <cell r="T1155">
            <v>0</v>
          </cell>
        </row>
        <row r="1156">
          <cell r="F1156" t="str">
            <v>1288. Cuidado Continuo por una vida con bienestar para la ruralidad de BogotáComunitario2026</v>
          </cell>
          <cell r="G1156" t="str">
            <v>Sesiones educativas para el bienestar en la ruralidad cercana (salud ambiental, salud mental, salud sexual y reproductiva, discapacidad, seguridad alimentaria y nutricional, salud materna y salud infantil)</v>
          </cell>
          <cell r="H1156" t="str">
            <v xml:space="preserve">Promoción de la salud y bienestar </v>
          </cell>
          <cell r="I1156" t="str">
            <v>PSPIC</v>
          </cell>
          <cell r="J1156" t="str">
            <v>No aplica</v>
          </cell>
          <cell r="K1156" t="str">
            <v>Sesión</v>
          </cell>
          <cell r="L1156" t="str">
            <v>Distrito</v>
          </cell>
          <cell r="M1156" t="str">
            <v>5_BARRIOS_UNIDOS</v>
          </cell>
          <cell r="N1156" t="str">
            <v>1_ENERO_2026</v>
          </cell>
          <cell r="O1156" t="str">
            <v>1288. Cuidado Continuo por una vida con bienestar para la ruralidad de BogotáComunitario20265_BARRIOS_UNIDOS1_ENERO_2026</v>
          </cell>
          <cell r="P1156">
            <v>140539</v>
          </cell>
          <cell r="S1156">
            <v>0</v>
          </cell>
          <cell r="T1156">
            <v>0</v>
          </cell>
        </row>
        <row r="1157">
          <cell r="F1157" t="str">
            <v>1288. Cuidado Continuo por una vida con bienestar para la ruralidad de BogotáEducativo 2026</v>
          </cell>
          <cell r="G1157" t="str">
            <v>Sesiones educativas para el bienestar en la ruralidad cercana (salud ambiental, salud mental, salud sexual y reproductiva, discapacidad, seguridad alimentaria y nutricional, salud materna y salud infantil)</v>
          </cell>
          <cell r="H1157" t="str">
            <v xml:space="preserve">Promoción de la salud y bienestar </v>
          </cell>
          <cell r="I1157" t="str">
            <v>PSPIC</v>
          </cell>
          <cell r="J1157" t="str">
            <v>No aplica</v>
          </cell>
          <cell r="K1157" t="str">
            <v>Sesión</v>
          </cell>
          <cell r="L1157" t="str">
            <v>Distrito</v>
          </cell>
          <cell r="M1157" t="str">
            <v>5_BARRIOS_UNIDOS</v>
          </cell>
          <cell r="N1157" t="str">
            <v>1_ENERO_2026</v>
          </cell>
          <cell r="O1157" t="str">
            <v>1288. Cuidado Continuo por una vida con bienestar para la ruralidad de BogotáEducativo 20265_BARRIOS_UNIDOS1_ENERO_2026</v>
          </cell>
          <cell r="P1157">
            <v>140539</v>
          </cell>
          <cell r="S1157">
            <v>0</v>
          </cell>
          <cell r="T1157">
            <v>0</v>
          </cell>
        </row>
        <row r="1158">
          <cell r="F1158" t="str">
            <v>1298. Cuidado Continuo por una vida con bienestar para la ruralidad de BogotáComunitario2026</v>
          </cell>
          <cell r="G1158" t="str">
            <v>Escuelas para el bienestar y cuidado de la salud rural y nodos para promoción de la salud rural (redes sociales y comunitarias) en la ruralidad lejana</v>
          </cell>
          <cell r="H1158" t="str">
            <v xml:space="preserve">Promoción de la salud y bienestar </v>
          </cell>
          <cell r="I1158" t="str">
            <v>PSPIC</v>
          </cell>
          <cell r="J1158" t="str">
            <v>No aplica</v>
          </cell>
          <cell r="K1158" t="str">
            <v>Sesión</v>
          </cell>
          <cell r="L1158" t="str">
            <v>Local</v>
          </cell>
          <cell r="M1158" t="str">
            <v>5_BARRIOS_UNIDOS</v>
          </cell>
          <cell r="N1158" t="str">
            <v>1_ENERO_2026</v>
          </cell>
          <cell r="O1158" t="str">
            <v>1298. Cuidado Continuo por una vida con bienestar para la ruralidad de BogotáComunitario20265_BARRIOS_UNIDOS1_ENERO_2026</v>
          </cell>
          <cell r="P1158">
            <v>175674</v>
          </cell>
          <cell r="S1158">
            <v>0</v>
          </cell>
          <cell r="T1158">
            <v>0</v>
          </cell>
        </row>
        <row r="1159">
          <cell r="F1159" t="str">
            <v>1308. Cuidado Continuo por una vida con bienestar para la ruralidad de BogotáComunitario2026</v>
          </cell>
          <cell r="G1159" t="str">
            <v>Escuelas para el bienestar y cuidado de la salud y nodos para promoción de la salud rural (redes sociales y comunitarias) en la ruralidad cercana</v>
          </cell>
          <cell r="H1159" t="str">
            <v xml:space="preserve">Promoción de la salud y bienestar </v>
          </cell>
          <cell r="I1159" t="str">
            <v>PSPIC</v>
          </cell>
          <cell r="J1159" t="str">
            <v>No aplica</v>
          </cell>
          <cell r="K1159" t="str">
            <v>Sesión</v>
          </cell>
          <cell r="L1159" t="str">
            <v>Distrito</v>
          </cell>
          <cell r="M1159" t="str">
            <v>5_BARRIOS_UNIDOS</v>
          </cell>
          <cell r="N1159" t="str">
            <v>1_ENERO_2026</v>
          </cell>
          <cell r="O1159" t="str">
            <v>1308. Cuidado Continuo por una vida con bienestar para la ruralidad de BogotáComunitario20265_BARRIOS_UNIDOS1_ENERO_2026</v>
          </cell>
          <cell r="P1159">
            <v>140539</v>
          </cell>
          <cell r="S1159">
            <v>0</v>
          </cell>
          <cell r="T1159">
            <v>0</v>
          </cell>
        </row>
        <row r="1160">
          <cell r="F1160" t="str">
            <v>1318. Cuidado Continuo por una vida con bienestar para la ruralidad de BogotáLaboral2026</v>
          </cell>
          <cell r="G1160" t="str">
            <v>Asesoría para el mejoramiento de las condiciones de salud y trabajo en las unidades de trabajo informal de alto impacto en la ruralidad lejana</v>
          </cell>
          <cell r="H1160" t="str">
            <v>Gestión del Riesgo para el Bienestar Colectivo en los Territorios</v>
          </cell>
          <cell r="I1160" t="str">
            <v>PSPIC</v>
          </cell>
          <cell r="J1160" t="str">
            <v>No aplica</v>
          </cell>
          <cell r="K1160" t="str">
            <v>Unidad de trabajo informal</v>
          </cell>
          <cell r="L1160" t="str">
            <v>Local</v>
          </cell>
          <cell r="M1160" t="str">
            <v>5_BARRIOS_UNIDOS</v>
          </cell>
          <cell r="N1160" t="str">
            <v>1_ENERO_2026</v>
          </cell>
          <cell r="O1160" t="str">
            <v>1318. Cuidado Continuo por una vida con bienestar para la ruralidad de BogotáLaboral20265_BARRIOS_UNIDOS1_ENERO_2026</v>
          </cell>
          <cell r="P1160">
            <v>940787</v>
          </cell>
          <cell r="S1160">
            <v>0</v>
          </cell>
          <cell r="T1160">
            <v>0</v>
          </cell>
        </row>
        <row r="1161">
          <cell r="F1161" t="str">
            <v>1328. Cuidado Continuo por una vida con bienestar para la ruralidad de BogotáLaboral2026</v>
          </cell>
          <cell r="G1161" t="str">
            <v>Asesoría para el mejoramiento de las condiciones de salud y trabajo en las unidades de trabajo informal de alto impacto en la ruralidad cercana</v>
          </cell>
          <cell r="H1161" t="str">
            <v>Gestión del Riesgo para el Bienestar Colectivo en los Territorios</v>
          </cell>
          <cell r="I1161" t="str">
            <v>PSPIC</v>
          </cell>
          <cell r="J1161" t="str">
            <v>No aplica</v>
          </cell>
          <cell r="K1161" t="str">
            <v>Asesoria</v>
          </cell>
          <cell r="L1161" t="str">
            <v>Distrito</v>
          </cell>
          <cell r="M1161" t="str">
            <v>5_BARRIOS_UNIDOS</v>
          </cell>
          <cell r="N1161" t="str">
            <v>1_ENERO_2026</v>
          </cell>
          <cell r="O1161" t="str">
            <v>1328. Cuidado Continuo por una vida con bienestar para la ruralidad de BogotáLaboral20265_BARRIOS_UNIDOS1_ENERO_2026</v>
          </cell>
          <cell r="P1161">
            <v>250875</v>
          </cell>
          <cell r="S1161">
            <v>0</v>
          </cell>
          <cell r="T1161">
            <v>0</v>
          </cell>
        </row>
        <row r="1162">
          <cell r="F1162" t="str">
            <v>1338. Cuidado Continuo por una vida con bienestar para la ruralidad de BogotáLaboral2026</v>
          </cell>
          <cell r="G1162" t="str">
            <v>Asesoría para el mejoramiento de las condiciones de salud y trabajo en las unidades de trabajo informal de alto impacto en la ruralidad cercana - especialista</v>
          </cell>
          <cell r="H1162" t="str">
            <v>Gestión del Riesgo para el Bienestar Colectivo en los Territorios</v>
          </cell>
          <cell r="I1162" t="str">
            <v>PSPIC</v>
          </cell>
          <cell r="J1162" t="str">
            <v>No aplica</v>
          </cell>
          <cell r="K1162" t="str">
            <v>Asesoria</v>
          </cell>
          <cell r="L1162" t="str">
            <v>Distrito</v>
          </cell>
          <cell r="M1162" t="str">
            <v>5_BARRIOS_UNIDOS</v>
          </cell>
          <cell r="N1162" t="str">
            <v>1_ENERO_2026</v>
          </cell>
          <cell r="O1162" t="str">
            <v>1338. Cuidado Continuo por una vida con bienestar para la ruralidad de BogotáLaboral20265_BARRIOS_UNIDOS1_ENERO_2026</v>
          </cell>
          <cell r="P1162">
            <v>183687</v>
          </cell>
          <cell r="S1162">
            <v>0</v>
          </cell>
          <cell r="T1162">
            <v>0</v>
          </cell>
        </row>
        <row r="1163">
          <cell r="F1163" t="str">
            <v>1348. Cuidado Continuo por una vida con bienestar para la ruralidad de BogotáLaboral2026</v>
          </cell>
          <cell r="G1163" t="str">
            <v>Caracterización de las unidades de trabajo informal de alto impacto en la ruralidad cercana</v>
          </cell>
          <cell r="H1163" t="str">
            <v>Gestión del Riesgo para el Bienestar Colectivo en los Territorios</v>
          </cell>
          <cell r="I1163" t="str">
            <v>PSPIC</v>
          </cell>
          <cell r="J1163" t="str">
            <v>No aplica</v>
          </cell>
          <cell r="K1163" t="str">
            <v>Caracterización</v>
          </cell>
          <cell r="L1163" t="str">
            <v>Distrito</v>
          </cell>
          <cell r="M1163" t="str">
            <v>5_BARRIOS_UNIDOS</v>
          </cell>
          <cell r="N1163" t="str">
            <v>1_ENERO_2026</v>
          </cell>
          <cell r="O1163" t="str">
            <v>1348. Cuidado Continuo por una vida con bienestar para la ruralidad de BogotáLaboral20265_BARRIOS_UNIDOS1_ENERO_2026</v>
          </cell>
          <cell r="P1163">
            <v>110336</v>
          </cell>
          <cell r="S1163">
            <v>0</v>
          </cell>
          <cell r="T1163">
            <v>0</v>
          </cell>
        </row>
        <row r="1164">
          <cell r="F1164" t="str">
            <v>1358. Cuidado Continuo por una vida con bienestar para la ruralidad de BogotáLaboral2026</v>
          </cell>
          <cell r="G1164" t="str">
            <v>Caracterización de las unidades de trabajo informal de alto impacto en la ruralidad lejana</v>
          </cell>
          <cell r="H1164" t="str">
            <v>Gestión del Riesgo para el Bienestar Colectivo en los Territorios</v>
          </cell>
          <cell r="I1164" t="str">
            <v>PSPIC</v>
          </cell>
          <cell r="J1164" t="str">
            <v>No aplica</v>
          </cell>
          <cell r="K1164" t="str">
            <v>Caracterización</v>
          </cell>
          <cell r="L1164" t="str">
            <v>Local</v>
          </cell>
          <cell r="M1164" t="str">
            <v>5_BARRIOS_UNIDOS</v>
          </cell>
          <cell r="N1164" t="str">
            <v>1_ENERO_2026</v>
          </cell>
          <cell r="O1164" t="str">
            <v>1358. Cuidado Continuo por una vida con bienestar para la ruralidad de BogotáLaboral20265_BARRIOS_UNIDOS1_ENERO_2026</v>
          </cell>
          <cell r="P1164">
            <v>137922</v>
          </cell>
          <cell r="S1164">
            <v>0</v>
          </cell>
          <cell r="T1164">
            <v>0</v>
          </cell>
        </row>
        <row r="1165">
          <cell r="F1165" t="str">
            <v>869. Gestión de Programas Estrategias y Planes para el BienestarGestión Integral Estrategias y Programas2026</v>
          </cell>
          <cell r="G1165" t="str">
            <v xml:space="preserve">Encuentro Redes Intersectoriales y Comunitarias de Salud Ambiental Locales REDSAL </v>
          </cell>
          <cell r="H1165" t="str">
            <v>Plan</v>
          </cell>
          <cell r="I1165" t="str">
            <v>PSPIC</v>
          </cell>
          <cell r="J1165" t="str">
            <v>No aplica</v>
          </cell>
          <cell r="K1165" t="str">
            <v>Encuentro</v>
          </cell>
          <cell r="L1165" t="str">
            <v>Zonal</v>
          </cell>
          <cell r="M1165" t="str">
            <v>5_BARRIOS_UNIDOS</v>
          </cell>
          <cell r="N1165" t="str">
            <v>1_ENERO_2026</v>
          </cell>
          <cell r="O1165" t="str">
            <v>869. Gestión de Programas Estrategias y Planes para el BienestarGestión Integral Estrategias y Programas20265_BARRIOS_UNIDOS1_ENERO_2026</v>
          </cell>
          <cell r="P1165">
            <v>73474880</v>
          </cell>
          <cell r="S1165">
            <v>0</v>
          </cell>
          <cell r="T1165">
            <v>0</v>
          </cell>
        </row>
        <row r="1166">
          <cell r="F1166" t="str">
            <v>1369. Gestión de Programas Estrategias y Planes para el BienestarGestión Integral Estrategias y Programas2026</v>
          </cell>
          <cell r="G1166" t="str">
            <v>Desarrollo de capacidades institucionales para el manejo integral de la Tuberculosis y lepra.</v>
          </cell>
          <cell r="H1166" t="str">
            <v>Programa</v>
          </cell>
          <cell r="I1166" t="str">
            <v>GSP</v>
          </cell>
          <cell r="J1166" t="str">
            <v>No aplica</v>
          </cell>
          <cell r="K1166" t="str">
            <v>Plan de acción</v>
          </cell>
          <cell r="L1166" t="str">
            <v>Zonal</v>
          </cell>
          <cell r="M1166" t="str">
            <v>5_BARRIOS_UNIDOS</v>
          </cell>
          <cell r="N1166" t="str">
            <v>1_ENERO_2026</v>
          </cell>
          <cell r="O1166" t="str">
            <v>1369. Gestión de Programas Estrategias y Planes para el BienestarGestión Integral Estrategias y Programas20265_BARRIOS_UNIDOS1_ENERO_2026</v>
          </cell>
          <cell r="P1166">
            <v>5621568</v>
          </cell>
          <cell r="S1166">
            <v>0</v>
          </cell>
          <cell r="T1166">
            <v>0</v>
          </cell>
        </row>
        <row r="1167">
          <cell r="F1167" t="str">
            <v>1379. Gestión de Programas Estrategias y Planes para el BienestarGestión Integral Estrategias y Programas2026</v>
          </cell>
          <cell r="G1167" t="str">
            <v>Monitoreo de indicadores de los Programas locales de Tuberculosis y Lepra.</v>
          </cell>
          <cell r="H1167" t="str">
            <v>Programa</v>
          </cell>
          <cell r="I1167" t="str">
            <v>GSP</v>
          </cell>
          <cell r="J1167" t="str">
            <v>No aplica</v>
          </cell>
          <cell r="K1167" t="str">
            <v>Plan de acción</v>
          </cell>
          <cell r="L1167" t="str">
            <v>Zonal</v>
          </cell>
          <cell r="M1167" t="str">
            <v>5_BARRIOS_UNIDOS</v>
          </cell>
          <cell r="N1167" t="str">
            <v>1_ENERO_2026</v>
          </cell>
          <cell r="O1167" t="str">
            <v>1379. Gestión de Programas Estrategias y Planes para el BienestarGestión Integral Estrategias y Programas20265_BARRIOS_UNIDOS1_ENERO_2026</v>
          </cell>
          <cell r="P1167">
            <v>3994272</v>
          </cell>
          <cell r="S1167">
            <v>0</v>
          </cell>
          <cell r="T1167">
            <v>0</v>
          </cell>
        </row>
        <row r="1168">
          <cell r="F1168" t="str">
            <v>1389. Gestión de Programas Estrategias y Planes para el BienestarGestión Integral Estrategias y Programas2026</v>
          </cell>
          <cell r="G1168" t="str">
            <v>Gestion del cuidado (participacion de instancias sectoriales) en Tuberculosis y Lepra.</v>
          </cell>
          <cell r="H1168" t="str">
            <v>Programa</v>
          </cell>
          <cell r="I1168" t="str">
            <v>GSP</v>
          </cell>
          <cell r="J1168" t="str">
            <v>No aplica</v>
          </cell>
          <cell r="K1168" t="str">
            <v>Plan de acción</v>
          </cell>
          <cell r="L1168" t="str">
            <v>Zonal</v>
          </cell>
          <cell r="M1168" t="str">
            <v>5_BARRIOS_UNIDOS</v>
          </cell>
          <cell r="N1168" t="str">
            <v>1_ENERO_2026</v>
          </cell>
          <cell r="O1168" t="str">
            <v>1389. Gestión de Programas Estrategias y Planes para el BienestarGestión Integral Estrategias y Programas20265_BARRIOS_UNIDOS1_ENERO_2026</v>
          </cell>
          <cell r="P1168">
            <v>12969056</v>
          </cell>
          <cell r="S1168">
            <v>0</v>
          </cell>
          <cell r="T1168">
            <v>0</v>
          </cell>
        </row>
        <row r="1169">
          <cell r="F1169" t="str">
            <v>1399. Gestión de Programas Estrategias y Planes para el BienestarGestión Integral Estrategias y Programas2026</v>
          </cell>
          <cell r="G1169" t="str">
            <v>Gestion de medicamentos para los programas locales de Tuberculosis y Lepra.</v>
          </cell>
          <cell r="H1169" t="str">
            <v>Programa</v>
          </cell>
          <cell r="I1169" t="str">
            <v>GSP</v>
          </cell>
          <cell r="J1169" t="str">
            <v>No aplica</v>
          </cell>
          <cell r="K1169" t="str">
            <v>Plan de acción</v>
          </cell>
          <cell r="L1169" t="str">
            <v>Zonal</v>
          </cell>
          <cell r="M1169" t="str">
            <v>5_BARRIOS_UNIDOS</v>
          </cell>
          <cell r="N1169" t="str">
            <v>1_ENERO_2026</v>
          </cell>
          <cell r="O1169" t="str">
            <v>1399. Gestión de Programas Estrategias y Planes para el BienestarGestión Integral Estrategias y Programas20265_BARRIOS_UNIDOS1_ENERO_2026</v>
          </cell>
          <cell r="P1169">
            <v>3994272</v>
          </cell>
          <cell r="S1169">
            <v>0</v>
          </cell>
          <cell r="T1169">
            <v>0</v>
          </cell>
        </row>
        <row r="1170">
          <cell r="F1170" t="str">
            <v>1409. Gestión de Programas Estrategias y Planes para el BienestarGestión Integral Estrategias y Programas2026</v>
          </cell>
          <cell r="G1170" t="str">
            <v>Desarrollo de capacidades personales e institucionales para el manejo integral de ETV</v>
          </cell>
          <cell r="H1170" t="str">
            <v>Programa</v>
          </cell>
          <cell r="I1170" t="str">
            <v>GSP</v>
          </cell>
          <cell r="J1170" t="str">
            <v>No aplica</v>
          </cell>
          <cell r="K1170" t="str">
            <v>Plan de acción</v>
          </cell>
          <cell r="L1170" t="str">
            <v>Zonal</v>
          </cell>
          <cell r="M1170" t="str">
            <v>5_BARRIOS_UNIDOS</v>
          </cell>
          <cell r="N1170" t="str">
            <v>1_ENERO_2026</v>
          </cell>
          <cell r="O1170" t="str">
            <v>1409. Gestión de Programas Estrategias y Planes para el BienestarGestión Integral Estrategias y Programas20265_BARRIOS_UNIDOS1_ENERO_2026</v>
          </cell>
          <cell r="P1170">
            <v>5621568</v>
          </cell>
          <cell r="S1170">
            <v>0</v>
          </cell>
          <cell r="T1170">
            <v>0</v>
          </cell>
        </row>
        <row r="1171">
          <cell r="F1171" t="str">
            <v>1419. Gestión de Programas Estrategias y Planes para el BienestarGestión Integral Estrategias y Programas2026</v>
          </cell>
          <cell r="G1171" t="str">
            <v>Gestión y control de medicamentos del Programa de ETV</v>
          </cell>
          <cell r="H1171" t="str">
            <v>Programa</v>
          </cell>
          <cell r="I1171" t="str">
            <v>GSP</v>
          </cell>
          <cell r="J1171" t="str">
            <v>No aplica</v>
          </cell>
          <cell r="K1171" t="str">
            <v>Plan de acción</v>
          </cell>
          <cell r="L1171" t="str">
            <v>Zonal</v>
          </cell>
          <cell r="M1171" t="str">
            <v>5_BARRIOS_UNIDOS</v>
          </cell>
          <cell r="N1171" t="str">
            <v>1_ENERO_2026</v>
          </cell>
          <cell r="O1171" t="str">
            <v>1419. Gestión de Programas Estrategias y Planes para el BienestarGestión Integral Estrategias y Programas20265_BARRIOS_UNIDOS1_ENERO_2026</v>
          </cell>
          <cell r="P1171">
            <v>3994272</v>
          </cell>
          <cell r="S1171">
            <v>0</v>
          </cell>
          <cell r="T1171">
            <v>0</v>
          </cell>
        </row>
        <row r="1172">
          <cell r="F1172" t="str">
            <v>1429. Gestión de Programas Estrategias y Planes para el BienestarGestión Integral Estrategias y Programas2026</v>
          </cell>
          <cell r="G1172" t="str">
            <v>Bases de datos de ETV a nivel distrital actualizadas y con criterios de calidad</v>
          </cell>
          <cell r="H1172" t="str">
            <v>Programa</v>
          </cell>
          <cell r="I1172" t="str">
            <v>GSP</v>
          </cell>
          <cell r="J1172" t="str">
            <v>No aplica</v>
          </cell>
          <cell r="K1172" t="str">
            <v>Plan de acción</v>
          </cell>
          <cell r="L1172" t="str">
            <v>Distrito</v>
          </cell>
          <cell r="M1172" t="str">
            <v>5_BARRIOS_UNIDOS</v>
          </cell>
          <cell r="N1172" t="str">
            <v>1_ENERO_2026</v>
          </cell>
          <cell r="O1172" t="str">
            <v>1429. Gestión de Programas Estrategias y Planes para el BienestarGestión Integral Estrategias y Programas20265_BARRIOS_UNIDOS1_ENERO_2026</v>
          </cell>
          <cell r="P1172">
            <v>3994272</v>
          </cell>
          <cell r="S1172">
            <v>0</v>
          </cell>
          <cell r="T1172">
            <v>0</v>
          </cell>
        </row>
        <row r="1173">
          <cell r="F1173" t="str">
            <v>1439. Gestión de Programas Estrategias y Planes para el BienestarGestión Integral Estrategias y Programas2026</v>
          </cell>
          <cell r="G1173" t="str">
            <v xml:space="preserve">Desarrollo de capacidades personales e institucionales orientadas a la seguridad alimentaria y nutricional </v>
          </cell>
          <cell r="H1173" t="str">
            <v>Estrategia</v>
          </cell>
          <cell r="I1173" t="str">
            <v>GSP</v>
          </cell>
          <cell r="J1173" t="str">
            <v>No aplica</v>
          </cell>
          <cell r="K1173" t="str">
            <v>Plan de acción</v>
          </cell>
          <cell r="L1173" t="str">
            <v>Zonal</v>
          </cell>
          <cell r="M1173" t="str">
            <v>5_BARRIOS_UNIDOS</v>
          </cell>
          <cell r="N1173" t="str">
            <v>1_ENERO_2026</v>
          </cell>
          <cell r="O1173" t="str">
            <v>1439. Gestión de Programas Estrategias y Planes para el BienestarGestión Integral Estrategias y Programas20265_BARRIOS_UNIDOS1_ENERO_2026</v>
          </cell>
          <cell r="P1173">
            <v>7508288</v>
          </cell>
          <cell r="S1173">
            <v>0</v>
          </cell>
          <cell r="T1173">
            <v>0</v>
          </cell>
        </row>
        <row r="1174">
          <cell r="F1174" t="str">
            <v>1449. Gestión de Programas Estrategias y Planes para el BienestarGestión Integral Estrategias y Programas2026</v>
          </cell>
          <cell r="G1174" t="str">
            <v xml:space="preserve">Seguimiento individual para la atención integral en salud de la malnutrición </v>
          </cell>
          <cell r="H1174" t="str">
            <v>Estrategia</v>
          </cell>
          <cell r="I1174" t="str">
            <v>GSP</v>
          </cell>
          <cell r="J1174" t="str">
            <v>No aplica</v>
          </cell>
          <cell r="K1174" t="str">
            <v>Plan de acción</v>
          </cell>
          <cell r="L1174" t="str">
            <v>Zonal</v>
          </cell>
          <cell r="M1174" t="str">
            <v>5_BARRIOS_UNIDOS</v>
          </cell>
          <cell r="N1174" t="str">
            <v>1_ENERO_2026</v>
          </cell>
          <cell r="O1174" t="str">
            <v>1449. Gestión de Programas Estrategias y Planes para el BienestarGestión Integral Estrategias y Programas20265_BARRIOS_UNIDOS1_ENERO_2026</v>
          </cell>
          <cell r="P1174">
            <v>7508288</v>
          </cell>
          <cell r="S1174">
            <v>0</v>
          </cell>
          <cell r="T1174">
            <v>0</v>
          </cell>
        </row>
        <row r="1175">
          <cell r="F1175" t="str">
            <v>1459. Gestión de Programas Estrategias y Planes para el BienestarGestión Integral Estrategias y Programas2026</v>
          </cell>
          <cell r="G1175" t="str">
            <v>Gestión sectorial e intersectorial para la movilización  de acciones que impacten en los determinantes sociales de la seguridad alimentaria y nutricional</v>
          </cell>
          <cell r="H1175" t="str">
            <v>Estrategia</v>
          </cell>
          <cell r="I1175" t="str">
            <v>GSP</v>
          </cell>
          <cell r="J1175" t="str">
            <v>No aplica</v>
          </cell>
          <cell r="K1175" t="str">
            <v>Plan de acción</v>
          </cell>
          <cell r="L1175" t="str">
            <v>Zonal</v>
          </cell>
          <cell r="M1175" t="str">
            <v>5_BARRIOS_UNIDOS</v>
          </cell>
          <cell r="N1175" t="str">
            <v>1_ENERO_2026</v>
          </cell>
          <cell r="O1175" t="str">
            <v>1459. Gestión de Programas Estrategias y Planes para el BienestarGestión Integral Estrategias y Programas20265_BARRIOS_UNIDOS1_ENERO_2026</v>
          </cell>
          <cell r="P1175">
            <v>5299968</v>
          </cell>
          <cell r="S1175">
            <v>0</v>
          </cell>
          <cell r="T1175">
            <v>0</v>
          </cell>
        </row>
        <row r="1176">
          <cell r="F1176" t="str">
            <v>1469. Gestión de Programas Estrategias y Planes para el BienestarGestión Integral Estrategias y Programas2026</v>
          </cell>
          <cell r="G1176" t="str">
            <v>Desarrollo de capacidades personales e institucionales para el manejo integral de la primera infancia</v>
          </cell>
          <cell r="H1176" t="str">
            <v>Estrategia</v>
          </cell>
          <cell r="I1176" t="str">
            <v>GSP</v>
          </cell>
          <cell r="J1176" t="str">
            <v>No aplica</v>
          </cell>
          <cell r="K1176" t="str">
            <v>Sesión</v>
          </cell>
          <cell r="L1176" t="str">
            <v>Distrito</v>
          </cell>
          <cell r="M1176" t="str">
            <v>5_BARRIOS_UNIDOS</v>
          </cell>
          <cell r="N1176" t="str">
            <v>1_ENERO_2026</v>
          </cell>
          <cell r="O1176" t="str">
            <v>1469. Gestión de Programas Estrategias y Planes para el BienestarGestión Integral Estrategias y Programas20265_BARRIOS_UNIDOS1_ENERO_2026</v>
          </cell>
          <cell r="P1176">
            <v>122208</v>
          </cell>
          <cell r="S1176">
            <v>0</v>
          </cell>
          <cell r="T1176">
            <v>0</v>
          </cell>
        </row>
        <row r="1177">
          <cell r="F1177" t="str">
            <v>1479. Gestión de Programas Estrategias y Planes para el BienestarGestión Integral Estrategias y Programas2026</v>
          </cell>
          <cell r="G1177" t="str">
            <v>Seguimiento Nominal  de la primera infancia</v>
          </cell>
          <cell r="H1177" t="str">
            <v>Estrategia</v>
          </cell>
          <cell r="I1177" t="str">
            <v>GSP</v>
          </cell>
          <cell r="J1177" t="str">
            <v>No aplica</v>
          </cell>
          <cell r="K1177" t="str">
            <v>Caso</v>
          </cell>
          <cell r="L1177" t="str">
            <v>Distrito</v>
          </cell>
          <cell r="M1177" t="str">
            <v>5_BARRIOS_UNIDOS</v>
          </cell>
          <cell r="N1177" t="str">
            <v>1_ENERO_2026</v>
          </cell>
          <cell r="O1177" t="str">
            <v>1479. Gestión de Programas Estrategias y Planes para el BienestarGestión Integral Estrategias y Programas20265_BARRIOS_UNIDOS1_ENERO_2026</v>
          </cell>
          <cell r="P1177">
            <v>30552</v>
          </cell>
          <cell r="S1177">
            <v>0</v>
          </cell>
          <cell r="T1177">
            <v>0</v>
          </cell>
        </row>
        <row r="1178">
          <cell r="F1178" t="str">
            <v>1489. Gestión de Programas Estrategias y Planes para el BienestarGestión Integral Estrategias y Programas2026</v>
          </cell>
          <cell r="G1178" t="str">
            <v>Gestión sectorial e intersectorial de la primera infancia</v>
          </cell>
          <cell r="H1178" t="str">
            <v>Estrategia</v>
          </cell>
          <cell r="I1178" t="str">
            <v>GSP</v>
          </cell>
          <cell r="J1178" t="str">
            <v>No aplica</v>
          </cell>
          <cell r="K1178" t="str">
            <v>Sesión</v>
          </cell>
          <cell r="L1178" t="str">
            <v>Distrito</v>
          </cell>
          <cell r="M1178" t="str">
            <v>5_BARRIOS_UNIDOS</v>
          </cell>
          <cell r="N1178" t="str">
            <v>1_ENERO_2026</v>
          </cell>
          <cell r="O1178" t="str">
            <v>1489. Gestión de Programas Estrategias y Planes para el BienestarGestión Integral Estrategias y Programas20265_BARRIOS_UNIDOS1_ENERO_2026</v>
          </cell>
          <cell r="P1178">
            <v>122208</v>
          </cell>
          <cell r="S1178">
            <v>0</v>
          </cell>
          <cell r="T1178">
            <v>0</v>
          </cell>
        </row>
        <row r="1179">
          <cell r="F1179" t="str">
            <v>1499. Gestión de Programas Estrategias y Planes para el BienestarGestión Integral Estrategias y Programas2026</v>
          </cell>
          <cell r="G1179" t="str">
            <v>Desarrollo de capacidades personales e institucionales para  la implementación, seguimiento y monitoreo de la estrategia distrital de bienestar en Salud Sexual, Reproductiva y Materno perinatal  para la población del Distrito</v>
          </cell>
          <cell r="H1179" t="str">
            <v>Estrategia</v>
          </cell>
          <cell r="I1179" t="str">
            <v>GSP</v>
          </cell>
          <cell r="J1179" t="str">
            <v>No aplica</v>
          </cell>
          <cell r="K1179" t="str">
            <v>Plan de acción</v>
          </cell>
          <cell r="L1179" t="str">
            <v>Zonal</v>
          </cell>
          <cell r="M1179" t="str">
            <v>5_BARRIOS_UNIDOS</v>
          </cell>
          <cell r="N1179" t="str">
            <v>1_ENERO_2026</v>
          </cell>
          <cell r="O1179" t="str">
            <v>1499. Gestión de Programas Estrategias y Planes para el BienestarGestión Integral Estrategias y Programas20265_BARRIOS_UNIDOS1_ENERO_2026</v>
          </cell>
          <cell r="P1179">
            <v>3665168</v>
          </cell>
          <cell r="S1179">
            <v>0</v>
          </cell>
          <cell r="T1179">
            <v>0</v>
          </cell>
        </row>
        <row r="1180">
          <cell r="F1180" t="str">
            <v>1509. Gestión de Programas Estrategias y Planes para el BienestarGestión Integral Estrategias y Programas2026</v>
          </cell>
          <cell r="G1180" t="str">
            <v>Seguimiento Individual para el cuidado colectivo a partir de la gestión y seguimiento nominal a casos identificados para salud sexual, reproductiva y Maternoperinatal para la reducción de riesgos y desenlaces negativos en salud.</v>
          </cell>
          <cell r="H1180" t="str">
            <v>Estrategia</v>
          </cell>
          <cell r="I1180" t="str">
            <v>GSP</v>
          </cell>
          <cell r="J1180" t="str">
            <v>No aplica</v>
          </cell>
          <cell r="K1180" t="str">
            <v>Plan de acción</v>
          </cell>
          <cell r="L1180" t="str">
            <v>Zonal</v>
          </cell>
          <cell r="M1180" t="str">
            <v>5_BARRIOS_UNIDOS</v>
          </cell>
          <cell r="N1180" t="str">
            <v>1_ENERO_2026</v>
          </cell>
          <cell r="O1180" t="str">
            <v>1509. Gestión de Programas Estrategias y Planes para el BienestarGestión Integral Estrategias y Programas20265_BARRIOS_UNIDOS1_ENERO_2026</v>
          </cell>
          <cell r="P1180">
            <v>1057260</v>
          </cell>
          <cell r="S1180">
            <v>0</v>
          </cell>
          <cell r="T1180">
            <v>0</v>
          </cell>
        </row>
        <row r="1181">
          <cell r="F1181" t="str">
            <v>1519. Gestión de Programas Estrategias y Planes para el BienestarGestión Integral Estrategias y Programas2026</v>
          </cell>
          <cell r="G1181" t="str">
            <v>Gestión sectorial e intersectorial para la movilización  de acciones sinérgicas que impacten determinantes sociales relacionados con la salud sexual, reproductiva y materno perinatal.</v>
          </cell>
          <cell r="H1181" t="str">
            <v>Estrategia</v>
          </cell>
          <cell r="I1181" t="str">
            <v>GSP</v>
          </cell>
          <cell r="J1181" t="str">
            <v>No aplica</v>
          </cell>
          <cell r="K1181" t="str">
            <v>Plan de acción</v>
          </cell>
          <cell r="L1181" t="str">
            <v>Zonal</v>
          </cell>
          <cell r="M1181" t="str">
            <v>5_BARRIOS_UNIDOS</v>
          </cell>
          <cell r="N1181" t="str">
            <v>1_ENERO_2026</v>
          </cell>
          <cell r="O1181" t="str">
            <v>1519. Gestión de Programas Estrategias y Planes para el BienestarGestión Integral Estrategias y Programas20265_BARRIOS_UNIDOS1_ENERO_2026</v>
          </cell>
          <cell r="P1181">
            <v>1409680</v>
          </cell>
          <cell r="S1181">
            <v>0</v>
          </cell>
          <cell r="T1181">
            <v>0</v>
          </cell>
        </row>
        <row r="1182">
          <cell r="F1182" t="str">
            <v>1529. Gestión de Programas Estrategias y Planes para el BienestarGestión Integral Estrategias y Programas2026</v>
          </cell>
          <cell r="G1182" t="str">
            <v>Gestión de dispositivos médicos de Salud Sexual  para fortalecer prácticas de autocuidado en población de riesgo y población general en acciones de prevención combinada. SUBREDES</v>
          </cell>
          <cell r="H1182" t="str">
            <v>Estrategia</v>
          </cell>
          <cell r="I1182" t="str">
            <v>GSP</v>
          </cell>
          <cell r="J1182" t="str">
            <v>No aplica</v>
          </cell>
          <cell r="K1182" t="str">
            <v>Plan de acción</v>
          </cell>
          <cell r="L1182" t="str">
            <v>Zonal</v>
          </cell>
          <cell r="M1182" t="str">
            <v>5_BARRIOS_UNIDOS</v>
          </cell>
          <cell r="N1182" t="str">
            <v>1_ENERO_2026</v>
          </cell>
          <cell r="O1182" t="str">
            <v>1529. Gestión de Programas Estrategias y Planes para el BienestarGestión Integral Estrategias y Programas20265_BARRIOS_UNIDOS1_ENERO_2026</v>
          </cell>
          <cell r="P1182">
            <v>352420</v>
          </cell>
          <cell r="S1182">
            <v>0</v>
          </cell>
          <cell r="T1182">
            <v>0</v>
          </cell>
        </row>
        <row r="1183">
          <cell r="F1183" t="str">
            <v>1539. Gestión de Programas Estrategias y Planes para el BienestarGestión Integral Estrategias y Programas2026</v>
          </cell>
          <cell r="G1183" t="str">
            <v>Desarrollo de capacidades sociales para la movilización de actores comunitarios en  la abogacia de la Salud Ambiental</v>
          </cell>
          <cell r="H1183" t="str">
            <v>Plan</v>
          </cell>
          <cell r="I1183" t="str">
            <v>GSP</v>
          </cell>
          <cell r="J1183" t="str">
            <v>No aplica</v>
          </cell>
          <cell r="K1183" t="str">
            <v>Plan de acción</v>
          </cell>
          <cell r="L1183" t="str">
            <v>Zonal</v>
          </cell>
          <cell r="M1183" t="str">
            <v>5_BARRIOS_UNIDOS</v>
          </cell>
          <cell r="N1183" t="str">
            <v>1_ENERO_2026</v>
          </cell>
          <cell r="O1183" t="str">
            <v>1539. Gestión de Programas Estrategias y Planes para el BienestarGestión Integral Estrategias y Programas20265_BARRIOS_UNIDOS1_ENERO_2026</v>
          </cell>
          <cell r="P1183">
            <v>7347488</v>
          </cell>
          <cell r="S1183">
            <v>0</v>
          </cell>
          <cell r="T1183">
            <v>0</v>
          </cell>
        </row>
        <row r="1184">
          <cell r="F1184" t="str">
            <v>1549. Gestión de Programas Estrategias y Planes para el BienestarGestión Integral Estrategias y Programas2026</v>
          </cell>
          <cell r="G1184" t="str">
            <v xml:space="preserve">Gestión institucional para liderar el cambio climático en salud para Hospitales verdes y saludables </v>
          </cell>
          <cell r="H1184" t="str">
            <v>Plan</v>
          </cell>
          <cell r="I1184" t="str">
            <v>GSP</v>
          </cell>
          <cell r="J1184" t="str">
            <v>No aplica</v>
          </cell>
          <cell r="K1184" t="str">
            <v>Plan de acción</v>
          </cell>
          <cell r="L1184" t="str">
            <v>Zonal</v>
          </cell>
          <cell r="M1184" t="str">
            <v>5_BARRIOS_UNIDOS</v>
          </cell>
          <cell r="N1184" t="str">
            <v>1_ENERO_2026</v>
          </cell>
          <cell r="O1184" t="str">
            <v>1549. Gestión de Programas Estrategias y Planes para el BienestarGestión Integral Estrategias y Programas20265_BARRIOS_UNIDOS1_ENERO_2026</v>
          </cell>
          <cell r="P1184">
            <v>7347488</v>
          </cell>
          <cell r="S1184">
            <v>0</v>
          </cell>
          <cell r="T1184">
            <v>0</v>
          </cell>
        </row>
        <row r="1185">
          <cell r="F1185" t="str">
            <v>1559. Gestión de Programas Estrategias y Planes para el BienestarGestión Integral Estrategias y Programas2026</v>
          </cell>
          <cell r="G1185" t="str">
            <v>Gestión sectorial e intersectorial para la movilización  de acciones que impacten en los determinantes sociales de la Salud Ambiental</v>
          </cell>
          <cell r="H1185" t="str">
            <v>Plan</v>
          </cell>
          <cell r="I1185" t="str">
            <v>GSP</v>
          </cell>
          <cell r="J1185" t="str">
            <v>No aplica</v>
          </cell>
          <cell r="K1185" t="str">
            <v>Plan de acción</v>
          </cell>
          <cell r="L1185" t="str">
            <v>Zonal</v>
          </cell>
          <cell r="M1185" t="str">
            <v>5_BARRIOS_UNIDOS</v>
          </cell>
          <cell r="N1185" t="str">
            <v>1_ENERO_2026</v>
          </cell>
          <cell r="O1185" t="str">
            <v>1559. Gestión de Programas Estrategias y Planes para el BienestarGestión Integral Estrategias y Programas20265_BARRIOS_UNIDOS1_ENERO_2026</v>
          </cell>
          <cell r="P1185">
            <v>7347488</v>
          </cell>
          <cell r="S1185">
            <v>0</v>
          </cell>
          <cell r="T1185">
            <v>0</v>
          </cell>
        </row>
        <row r="1186">
          <cell r="F1186" t="str">
            <v>1569. Gestión de Programas Estrategias y Planes para el BienestarGestión Integral Estrategias y Programas2026</v>
          </cell>
          <cell r="G1186" t="str">
            <v>Fortalecimiento de capacidades personales e institucionales para la implementación, seguimiento y monitoreo del plan de salud mental y sus diferentes componentes (humanización, prevención de la conducta suicida, violencias, seguridad vial)</v>
          </cell>
          <cell r="H1186" t="str">
            <v>Plan</v>
          </cell>
          <cell r="I1186" t="str">
            <v>GSP</v>
          </cell>
          <cell r="J1186" t="str">
            <v>No aplica</v>
          </cell>
          <cell r="K1186" t="str">
            <v>Plan de acción</v>
          </cell>
          <cell r="L1186" t="str">
            <v>Zonal</v>
          </cell>
          <cell r="M1186" t="str">
            <v>5_BARRIOS_UNIDOS</v>
          </cell>
          <cell r="N1186" t="str">
            <v>1_ENERO_2026</v>
          </cell>
          <cell r="O1186" t="str">
            <v>1569. Gestión de Programas Estrategias y Planes para el BienestarGestión Integral Estrategias y Programas20265_BARRIOS_UNIDOS1_ENERO_2026</v>
          </cell>
          <cell r="P1186">
            <v>13832016</v>
          </cell>
          <cell r="S1186">
            <v>0</v>
          </cell>
          <cell r="T1186">
            <v>0</v>
          </cell>
        </row>
        <row r="1187">
          <cell r="F1187" t="str">
            <v>1579. Gestión de Programas Estrategias y Planes para el BienestarGestión Integral Estrategias y Programas2026</v>
          </cell>
          <cell r="G1187" t="str">
            <v xml:space="preserve">Desarrollo de espacios de autocuidado con talento humano del sector salud que desarrolla acciones con salud mental, violencias y seguridad vial. </v>
          </cell>
          <cell r="H1187" t="str">
            <v>Plan</v>
          </cell>
          <cell r="I1187" t="str">
            <v>GSP</v>
          </cell>
          <cell r="J1187" t="str">
            <v>No aplica</v>
          </cell>
          <cell r="K1187" t="str">
            <v>Plan de acción</v>
          </cell>
          <cell r="L1187" t="str">
            <v>Zonal</v>
          </cell>
          <cell r="M1187" t="str">
            <v>5_BARRIOS_UNIDOS</v>
          </cell>
          <cell r="N1187" t="str">
            <v>1_ENERO_2026</v>
          </cell>
          <cell r="O1187" t="str">
            <v>1579. Gestión de Programas Estrategias y Planes para el BienestarGestión Integral Estrategias y Programas20265_BARRIOS_UNIDOS1_ENERO_2026</v>
          </cell>
          <cell r="P1187">
            <v>13832016</v>
          </cell>
          <cell r="S1187">
            <v>0</v>
          </cell>
          <cell r="T1187">
            <v>0</v>
          </cell>
        </row>
        <row r="1188">
          <cell r="F1188" t="str">
            <v>1589. Gestión de Programas Estrategias y Planes para el BienestarGestión Integral Estrategias y Programas2026</v>
          </cell>
          <cell r="G1188" t="str">
            <v>Desarrollar capacidades personales, sociales e institucionales para el abordaje integral de las condiciones crónicas no transmisibles con actores del sector salud y otros sectores</v>
          </cell>
          <cell r="H1188" t="str">
            <v>Plan</v>
          </cell>
          <cell r="I1188" t="str">
            <v>GSP</v>
          </cell>
          <cell r="J1188" t="str">
            <v>No aplica</v>
          </cell>
          <cell r="K1188" t="str">
            <v>Sesión</v>
          </cell>
          <cell r="L1188" t="str">
            <v>Zonal</v>
          </cell>
          <cell r="M1188" t="str">
            <v>5_BARRIOS_UNIDOS</v>
          </cell>
          <cell r="N1188" t="str">
            <v>1_ENERO_2026</v>
          </cell>
          <cell r="O1188" t="str">
            <v>1589. Gestión de Programas Estrategias y Planes para el BienestarGestión Integral Estrategias y Programas20265_BARRIOS_UNIDOS1_ENERO_2026</v>
          </cell>
          <cell r="P1188">
            <v>2114520</v>
          </cell>
          <cell r="S1188">
            <v>0</v>
          </cell>
          <cell r="T1188">
            <v>0</v>
          </cell>
        </row>
        <row r="1189">
          <cell r="F1189" t="str">
            <v>1599. Gestión de Programas Estrategias y Planes para el BienestarGestión Integral Estrategias y Programas2026</v>
          </cell>
          <cell r="G1189" t="str">
            <v>Gestion sectorial e intersectorial para el abordaje integral de las condiciones crónicas no transmisibles. (Profesional)</v>
          </cell>
          <cell r="H1189" t="str">
            <v>Plan</v>
          </cell>
          <cell r="I1189" t="str">
            <v>GSP</v>
          </cell>
          <cell r="J1189" t="str">
            <v>No aplica</v>
          </cell>
          <cell r="K1189" t="str">
            <v>Plan de acción</v>
          </cell>
          <cell r="L1189" t="str">
            <v>Zonal</v>
          </cell>
          <cell r="M1189" t="str">
            <v>5_BARRIOS_UNIDOS</v>
          </cell>
          <cell r="N1189" t="str">
            <v>1_ENERO_2026</v>
          </cell>
          <cell r="O1189" t="str">
            <v>1599. Gestión de Programas Estrategias y Planes para el BienestarGestión Integral Estrategias y Programas20265_BARRIOS_UNIDOS1_ENERO_2026</v>
          </cell>
          <cell r="P1189">
            <v>4370008</v>
          </cell>
          <cell r="S1189">
            <v>0</v>
          </cell>
          <cell r="T1189">
            <v>0</v>
          </cell>
        </row>
        <row r="1190">
          <cell r="F1190" t="str">
            <v>1609. Gestión de Programas Estrategias y Planes para el BienestarGestión Integral Estrategias y Programas2026</v>
          </cell>
          <cell r="G1190" t="str">
            <v>Gestion sectorial e intersectorial para el abordaje integral de las condiciones crónicas no transmisibles. (Técnico)</v>
          </cell>
          <cell r="H1190" t="str">
            <v>Plan</v>
          </cell>
          <cell r="I1190" t="str">
            <v>GSP</v>
          </cell>
          <cell r="J1190" t="str">
            <v>No aplica</v>
          </cell>
          <cell r="K1190" t="str">
            <v>Plan de acción</v>
          </cell>
          <cell r="L1190" t="str">
            <v>Zonal</v>
          </cell>
          <cell r="M1190" t="str">
            <v>5_BARRIOS_UNIDOS</v>
          </cell>
          <cell r="N1190" t="str">
            <v>1_ENERO_2026</v>
          </cell>
          <cell r="O1190" t="str">
            <v>1609. Gestión de Programas Estrategias y Planes para el BienestarGestión Integral Estrategias y Programas20265_BARRIOS_UNIDOS1_ENERO_2026</v>
          </cell>
          <cell r="P1190">
            <v>3994272</v>
          </cell>
          <cell r="S1190">
            <v>0</v>
          </cell>
          <cell r="T1190">
            <v>0</v>
          </cell>
        </row>
        <row r="1191">
          <cell r="F1191" t="str">
            <v>1619. Gestión de Programas Estrategias y Planes para el BienestarGestión Integral Estrategias y Programas2026</v>
          </cell>
          <cell r="G1191" t="str">
            <v>Gestion sectorial e intersectorial local del Programa Ampliado de Inmunizaciones</v>
          </cell>
          <cell r="H1191" t="str">
            <v>Programa</v>
          </cell>
          <cell r="I1191" t="str">
            <v>GSP</v>
          </cell>
          <cell r="J1191" t="str">
            <v>No aplica</v>
          </cell>
          <cell r="K1191" t="str">
            <v>Plan de acción</v>
          </cell>
          <cell r="L1191" t="str">
            <v>Zonal</v>
          </cell>
          <cell r="M1191" t="str">
            <v>5_BARRIOS_UNIDOS</v>
          </cell>
          <cell r="N1191" t="str">
            <v>1_ENERO_2026</v>
          </cell>
          <cell r="O1191" t="str">
            <v>1619. Gestión de Programas Estrategias y Planes para el BienestarGestión Integral Estrategias y Programas20265_BARRIOS_UNIDOS1_ENERO_2026</v>
          </cell>
          <cell r="P1191">
            <v>7347488</v>
          </cell>
          <cell r="S1191">
            <v>0</v>
          </cell>
          <cell r="T1191">
            <v>0</v>
          </cell>
        </row>
        <row r="1192">
          <cell r="F1192" t="str">
            <v>1629. Gestión de Programas Estrategias y Planes para el BienestarGestión Integral Estrategias y Programas2026</v>
          </cell>
          <cell r="G1192" t="str">
            <v xml:space="preserve">Desarrollo de capacidades institucionales para la gestión de la implementación y operación del PAI en la IPS públicas, privadas. </v>
          </cell>
          <cell r="H1192" t="str">
            <v>Programa</v>
          </cell>
          <cell r="I1192" t="str">
            <v>GSP</v>
          </cell>
          <cell r="J1192" t="str">
            <v>No aplica</v>
          </cell>
          <cell r="K1192" t="str">
            <v>Plan de acción</v>
          </cell>
          <cell r="L1192" t="str">
            <v>Zonal</v>
          </cell>
          <cell r="M1192" t="str">
            <v>5_BARRIOS_UNIDOS</v>
          </cell>
          <cell r="N1192" t="str">
            <v>1_ENERO_2026</v>
          </cell>
          <cell r="O1192" t="str">
            <v>1629. Gestión de Programas Estrategias y Planes para el BienestarGestión Integral Estrategias y Programas20265_BARRIOS_UNIDOS1_ENERO_2026</v>
          </cell>
          <cell r="P1192">
            <v>10478800</v>
          </cell>
          <cell r="S1192">
            <v>0</v>
          </cell>
          <cell r="T1192">
            <v>0</v>
          </cell>
        </row>
        <row r="1193">
          <cell r="F1193" t="str">
            <v>1639. Gestión de Programas Estrategias y Planes para el BienestarGestión Integral Estrategias y Programas2026</v>
          </cell>
          <cell r="G1193" t="str">
            <v>Desarrollo de capacidades Institucionales para la gestión de la implementación y operación del PAI en sistemas de información</v>
          </cell>
          <cell r="H1193" t="str">
            <v>Programa</v>
          </cell>
          <cell r="I1193" t="str">
            <v>GSP</v>
          </cell>
          <cell r="J1193" t="str">
            <v>No aplica</v>
          </cell>
          <cell r="K1193" t="str">
            <v>Plan de acción</v>
          </cell>
          <cell r="L1193" t="str">
            <v>Zonal</v>
          </cell>
          <cell r="M1193" t="str">
            <v>5_BARRIOS_UNIDOS</v>
          </cell>
          <cell r="N1193" t="str">
            <v>1_ENERO_2026</v>
          </cell>
          <cell r="O1193" t="str">
            <v>1639. Gestión de Programas Estrategias y Planes para el BienestarGestión Integral Estrategias y Programas20265_BARRIOS_UNIDOS1_ENERO_2026</v>
          </cell>
          <cell r="P1193">
            <v>3994272</v>
          </cell>
          <cell r="S1193">
            <v>0</v>
          </cell>
          <cell r="T1193">
            <v>0</v>
          </cell>
        </row>
        <row r="1194">
          <cell r="F1194" t="str">
            <v>1649. Gestión de Programas Estrategias y Planes para el BienestarGestión Integral Estrategias y Programas2026</v>
          </cell>
          <cell r="G1194" t="str">
            <v xml:space="preserve">Gestión Sectorial e Intersectorial para la implementación y operación de estrategias del PAI para MAS Bienestar </v>
          </cell>
          <cell r="H1194" t="str">
            <v>Programa</v>
          </cell>
          <cell r="I1194" t="str">
            <v>GSP</v>
          </cell>
          <cell r="J1194" t="str">
            <v>No aplica</v>
          </cell>
          <cell r="K1194" t="str">
            <v>Plan de acción</v>
          </cell>
          <cell r="L1194" t="str">
            <v>Zonal</v>
          </cell>
          <cell r="M1194" t="str">
            <v>5_BARRIOS_UNIDOS</v>
          </cell>
          <cell r="N1194" t="str">
            <v>1_ENERO_2026</v>
          </cell>
          <cell r="O1194" t="str">
            <v>1649. Gestión de Programas Estrategias y Planes para el BienestarGestión Integral Estrategias y Programas20265_BARRIOS_UNIDOS1_ENERO_2026</v>
          </cell>
          <cell r="P1194">
            <v>6484528</v>
          </cell>
          <cell r="S1194">
            <v>0</v>
          </cell>
          <cell r="T1194">
            <v>0</v>
          </cell>
        </row>
        <row r="1195">
          <cell r="F1195" t="str">
            <v>1659. Gestión de Programas Estrategias y Planes para el BienestarGestión Integral Estrategias y Programas2026</v>
          </cell>
          <cell r="G1195" t="str">
            <v xml:space="preserve">Gestión Sectorial e Intersectorial para la operación de estrategias del PAI para MAS Bienestar </v>
          </cell>
          <cell r="H1195" t="str">
            <v>Programa</v>
          </cell>
          <cell r="I1195" t="str">
            <v>GSP</v>
          </cell>
          <cell r="J1195" t="str">
            <v>No aplica</v>
          </cell>
          <cell r="K1195" t="str">
            <v>Plan de acción</v>
          </cell>
          <cell r="L1195" t="str">
            <v>Zonal</v>
          </cell>
          <cell r="M1195" t="str">
            <v>5_BARRIOS_UNIDOS</v>
          </cell>
          <cell r="N1195" t="str">
            <v>1_ENERO_2026</v>
          </cell>
          <cell r="O1195" t="str">
            <v>1659. Gestión de Programas Estrategias y Planes para el BienestarGestión Integral Estrategias y Programas20265_BARRIOS_UNIDOS1_ENERO_2026</v>
          </cell>
          <cell r="P1195">
            <v>3994272</v>
          </cell>
          <cell r="S1195">
            <v>0</v>
          </cell>
          <cell r="T1195">
            <v>0</v>
          </cell>
        </row>
        <row r="1196">
          <cell r="F1196" t="str">
            <v>1669. Gestión de Programas Estrategias y Planes para el BienestarGestión Integral Estrategias y Programas2026</v>
          </cell>
          <cell r="G1196" t="str">
            <v xml:space="preserve">Gestión Sectorial e Intersectorial para la operación y registro de estrategias del PAI para MAS Bienestar </v>
          </cell>
          <cell r="H1196" t="str">
            <v>Programa</v>
          </cell>
          <cell r="I1196" t="str">
            <v>GSP</v>
          </cell>
          <cell r="J1196" t="str">
            <v>No aplica</v>
          </cell>
          <cell r="K1196" t="str">
            <v>Plan de acción</v>
          </cell>
          <cell r="L1196" t="str">
            <v>Zonal</v>
          </cell>
          <cell r="M1196" t="str">
            <v>5_BARRIOS_UNIDOS</v>
          </cell>
          <cell r="N1196" t="str">
            <v>1_ENERO_2026</v>
          </cell>
          <cell r="O1196" t="str">
            <v>1669. Gestión de Programas Estrategias y Planes para el BienestarGestión Integral Estrategias y Programas20265_BARRIOS_UNIDOS1_ENERO_2026</v>
          </cell>
          <cell r="P1196">
            <v>2983376</v>
          </cell>
          <cell r="S1196">
            <v>0</v>
          </cell>
          <cell r="T1196">
            <v>0</v>
          </cell>
        </row>
        <row r="1197">
          <cell r="F1197" t="str">
            <v>1679. Gestión de Programas Estrategias y Planes para el BienestarGestión Integral Estrategias y Programas2026</v>
          </cell>
          <cell r="G1197" t="str">
            <v>Gestión  Sectorial e Intersectorial para la implementación y operación de estrategias del PAI para MAS Bienestar  - en el entorno educativo</v>
          </cell>
          <cell r="H1197" t="str">
            <v>Programa</v>
          </cell>
          <cell r="I1197" t="str">
            <v>GSP</v>
          </cell>
          <cell r="J1197" t="str">
            <v>No aplica</v>
          </cell>
          <cell r="K1197" t="str">
            <v>Plan de acción</v>
          </cell>
          <cell r="L1197" t="str">
            <v>Zonal</v>
          </cell>
          <cell r="M1197" t="str">
            <v>5_BARRIOS_UNIDOS</v>
          </cell>
          <cell r="N1197" t="str">
            <v>1_ENERO_2026</v>
          </cell>
          <cell r="O1197" t="str">
            <v>1679. Gestión de Programas Estrategias y Planes para el BienestarGestión Integral Estrategias y Programas20265_BARRIOS_UNIDOS1_ENERO_2026</v>
          </cell>
          <cell r="P1197">
            <v>6484528</v>
          </cell>
          <cell r="S1197">
            <v>0</v>
          </cell>
          <cell r="T1197">
            <v>0</v>
          </cell>
        </row>
        <row r="1198">
          <cell r="F1198" t="str">
            <v>1689. Gestión de Programas Estrategias y Planes para el BienestarGestión Integral Estrategias y Programas2026</v>
          </cell>
          <cell r="G1198" t="str">
            <v>Gestión  Sectorial e Intersectorial para la operación de estrategias del PAI para MAS Bienestar  en el entorno educativo</v>
          </cell>
          <cell r="H1198" t="str">
            <v>Programa</v>
          </cell>
          <cell r="I1198" t="str">
            <v>GSP</v>
          </cell>
          <cell r="J1198" t="str">
            <v>No aplica</v>
          </cell>
          <cell r="K1198" t="str">
            <v>Plan de acción</v>
          </cell>
          <cell r="L1198" t="str">
            <v>Zonal</v>
          </cell>
          <cell r="M1198" t="str">
            <v>5_BARRIOS_UNIDOS</v>
          </cell>
          <cell r="N1198" t="str">
            <v>1_ENERO_2026</v>
          </cell>
          <cell r="O1198" t="str">
            <v>1689. Gestión de Programas Estrategias y Planes para el BienestarGestión Integral Estrategias y Programas20265_BARRIOS_UNIDOS1_ENERO_2026</v>
          </cell>
          <cell r="P1198">
            <v>3994272</v>
          </cell>
          <cell r="S1198">
            <v>0</v>
          </cell>
          <cell r="T1198">
            <v>0</v>
          </cell>
        </row>
        <row r="1199">
          <cell r="F1199" t="str">
            <v>1699. Gestión de Programas Estrategias y Planes para el BienestarGestión Integral Estrategias y Programas2026</v>
          </cell>
          <cell r="G1199" t="str">
            <v>Gestión de medicamentos e insumos para la operación de la cadena de frío del PAI</v>
          </cell>
          <cell r="H1199" t="str">
            <v>Programa</v>
          </cell>
          <cell r="I1199" t="str">
            <v>GSP</v>
          </cell>
          <cell r="J1199" t="str">
            <v>No aplica</v>
          </cell>
          <cell r="K1199" t="str">
            <v>Plan de acción</v>
          </cell>
          <cell r="L1199" t="str">
            <v>Zonal</v>
          </cell>
          <cell r="M1199" t="str">
            <v>5_BARRIOS_UNIDOS</v>
          </cell>
          <cell r="N1199" t="str">
            <v>1_ENERO_2026</v>
          </cell>
          <cell r="O1199" t="str">
            <v>1699. Gestión de Programas Estrategias y Planes para el BienestarGestión Integral Estrategias y Programas20265_BARRIOS_UNIDOS1_ENERO_2026</v>
          </cell>
          <cell r="P1199">
            <v>3994272</v>
          </cell>
          <cell r="S1199">
            <v>0</v>
          </cell>
          <cell r="T1199">
            <v>0</v>
          </cell>
        </row>
        <row r="1200">
          <cell r="F1200" t="str">
            <v>1709. Gestión de Programas Estrategias y Planes para el BienestarGestión Integral Estrategias y Programas2026</v>
          </cell>
          <cell r="G1200" t="str">
            <v>Gestión de medicamentos e insumos para la operación logística del PAI</v>
          </cell>
          <cell r="H1200" t="str">
            <v>Programa</v>
          </cell>
          <cell r="I1200" t="str">
            <v>GSP</v>
          </cell>
          <cell r="J1200" t="str">
            <v>No aplica</v>
          </cell>
          <cell r="K1200" t="str">
            <v xml:space="preserve"> Vehículos  </v>
          </cell>
          <cell r="L1200" t="str">
            <v>Zonal</v>
          </cell>
          <cell r="M1200" t="str">
            <v>5_BARRIOS_UNIDOS</v>
          </cell>
          <cell r="N1200" t="str">
            <v>1_ENERO_2026</v>
          </cell>
          <cell r="O1200" t="str">
            <v>1709. Gestión de Programas Estrategias y Planes para el BienestarGestión Integral Estrategias y Programas20265_BARRIOS_UNIDOS1_ENERO_2026</v>
          </cell>
          <cell r="P1200">
            <v>19450000</v>
          </cell>
          <cell r="S1200">
            <v>0</v>
          </cell>
          <cell r="T1200">
            <v>0</v>
          </cell>
        </row>
        <row r="1201">
          <cell r="F1201" t="str">
            <v>1719. Gestión de Programas Estrategias y Planes para el BienestarGestión Integral Estrategias y Programas2026</v>
          </cell>
          <cell r="G1201" t="str">
            <v>Gestión Sectorial e Intersectorial para la operación vacunación punto viajero</v>
          </cell>
          <cell r="H1201" t="str">
            <v>Programa</v>
          </cell>
          <cell r="I1201" t="str">
            <v>GSP</v>
          </cell>
          <cell r="J1201" t="str">
            <v>No aplica</v>
          </cell>
          <cell r="K1201" t="str">
            <v>Cronograma de actividades</v>
          </cell>
          <cell r="L1201" t="str">
            <v>Zonal</v>
          </cell>
          <cell r="M1201" t="str">
            <v>5_BARRIOS_UNIDOS</v>
          </cell>
          <cell r="N1201" t="str">
            <v>1_ENERO_2026</v>
          </cell>
          <cell r="O1201" t="str">
            <v>1719. Gestión de Programas Estrategias y Planes para el BienestarGestión Integral Estrategias y Programas20265_BARRIOS_UNIDOS1_ENERO_2026</v>
          </cell>
          <cell r="P1201">
            <v>3994272</v>
          </cell>
          <cell r="S1201">
            <v>0</v>
          </cell>
          <cell r="T1201">
            <v>0</v>
          </cell>
        </row>
        <row r="1202">
          <cell r="F1202" t="str">
            <v>1729. Gestión de Programas Estrategias y Planes para el BienestarGestión Integral Estrategias y Programas2026</v>
          </cell>
          <cell r="G1202" t="str">
            <v>Operación de la estrategia extramural del Programa Ampliado de Imnunizaciones para la ruralidad lejana</v>
          </cell>
          <cell r="H1202" t="str">
            <v>Programa</v>
          </cell>
          <cell r="I1202" t="str">
            <v>GSP</v>
          </cell>
          <cell r="J1202" t="str">
            <v>No aplica</v>
          </cell>
          <cell r="K1202" t="str">
            <v>Plan de acción</v>
          </cell>
          <cell r="L1202" t="str">
            <v>Zonal</v>
          </cell>
          <cell r="M1202" t="str">
            <v>5_BARRIOS_UNIDOS</v>
          </cell>
          <cell r="N1202" t="str">
            <v>1_ENERO_2026</v>
          </cell>
          <cell r="O1202" t="str">
            <v>1729. Gestión de Programas Estrategias y Planes para el BienestarGestión Integral Estrategias y Programas20265_BARRIOS_UNIDOS1_ENERO_2026</v>
          </cell>
          <cell r="P1202">
            <v>9985680</v>
          </cell>
          <cell r="S1202">
            <v>0</v>
          </cell>
          <cell r="T1202">
            <v>0</v>
          </cell>
        </row>
        <row r="1203">
          <cell r="F1203" t="str">
            <v>1739. Gestión de Programas Estrategias y Planes para el BienestarGestión Integral Estrategias y Programas2026</v>
          </cell>
          <cell r="G1203" t="str">
            <v>Gestión Sectorial e intersectrial para la operación y registros de estrategias del PAI para MAS Bienestar</v>
          </cell>
          <cell r="H1203" t="str">
            <v>Programa</v>
          </cell>
          <cell r="I1203" t="str">
            <v>GSP</v>
          </cell>
          <cell r="J1203" t="str">
            <v>No aplica</v>
          </cell>
          <cell r="K1203" t="str">
            <v>Plan de acción</v>
          </cell>
          <cell r="L1203" t="str">
            <v>Zonal</v>
          </cell>
          <cell r="M1203" t="str">
            <v>5_BARRIOS_UNIDOS</v>
          </cell>
          <cell r="N1203" t="str">
            <v>1_ENERO_2026</v>
          </cell>
          <cell r="O1203" t="str">
            <v>1739. Gestión de Programas Estrategias y Planes para el BienestarGestión Integral Estrategias y Programas20265_BARRIOS_UNIDOS1_ENERO_2026</v>
          </cell>
          <cell r="P1203">
            <v>2983376</v>
          </cell>
          <cell r="S1203">
            <v>0</v>
          </cell>
          <cell r="T1203">
            <v>0</v>
          </cell>
        </row>
        <row r="1204">
          <cell r="F1204" t="str">
            <v>17410. Proceso integral e integrado de la Vigilancia de la Salud PúblicaVigilancia en salud pública2026</v>
          </cell>
          <cell r="G1204" t="str">
            <v>Gestión y seguimiento de la información  del  componente SSR Y SMI - Subred Norte y Sur Occidente</v>
          </cell>
          <cell r="H1204" t="str">
            <v>Gestión, análisis y divulgación  de información de la vigilancia en salud pública</v>
          </cell>
          <cell r="I1204" t="str">
            <v>GSP</v>
          </cell>
          <cell r="J1204" t="str">
            <v>No aplica</v>
          </cell>
          <cell r="K1204" t="str">
            <v>Plan de acción</v>
          </cell>
          <cell r="L1204" t="str">
            <v>Zonal</v>
          </cell>
          <cell r="M1204" t="str">
            <v>5_BARRIOS_UNIDOS</v>
          </cell>
          <cell r="N1204" t="str">
            <v>1_ENERO_2026</v>
          </cell>
          <cell r="O1204" t="str">
            <v>17410. Proceso integral e integrado de la Vigilancia de la Salud PúblicaVigilancia en salud pública20265_BARRIOS_UNIDOS1_ENERO_2026</v>
          </cell>
          <cell r="P1204">
            <v>37920928</v>
          </cell>
          <cell r="S1204">
            <v>0</v>
          </cell>
          <cell r="T1204">
            <v>0</v>
          </cell>
        </row>
        <row r="1205">
          <cell r="F1205" t="str">
            <v>17510. Proceso integral e integrado de la Vigilancia de la Salud PúblicaVigilancia en salud pública2026</v>
          </cell>
          <cell r="G1205" t="str">
            <v>Gestión y seguimiento de la información  del  componente SSR Y SMI - Subred centro Oriente y Sur</v>
          </cell>
          <cell r="H1205" t="str">
            <v>Gestión, análisis y divulgación  de información de la vigilancia en salud pública</v>
          </cell>
          <cell r="I1205" t="str">
            <v>GSP</v>
          </cell>
          <cell r="J1205" t="str">
            <v>No aplica</v>
          </cell>
          <cell r="K1205" t="str">
            <v>Plan de acción</v>
          </cell>
          <cell r="L1205" t="str">
            <v>Zonal</v>
          </cell>
          <cell r="M1205" t="str">
            <v>5_BARRIOS_UNIDOS</v>
          </cell>
          <cell r="N1205" t="str">
            <v>1_ENERO_2026</v>
          </cell>
          <cell r="O1205" t="str">
            <v>17510. Proceso integral e integrado de la Vigilancia de la Salud PúblicaVigilancia en salud pública20265_BARRIOS_UNIDOS1_ENERO_2026</v>
          </cell>
          <cell r="P1205">
            <v>26899696</v>
          </cell>
          <cell r="S1205">
            <v>0</v>
          </cell>
          <cell r="T1205">
            <v>0</v>
          </cell>
        </row>
        <row r="1206">
          <cell r="F1206" t="str">
            <v>17610. Proceso integral e integrado de la Vigilancia de la Salud PúblicaVigilancia en salud pública2026</v>
          </cell>
          <cell r="G1206" t="str">
            <v>Monitoreo de la Vigilancia Intensificada de gestantes  con alto riesgo de morbilidad y mortalidad materna "Angeles Guardianes"</v>
          </cell>
          <cell r="H1206" t="str">
            <v>Gestión, análisis y divulgación  de información de la vigilancia en salud pública</v>
          </cell>
          <cell r="I1206" t="str">
            <v>GSP</v>
          </cell>
          <cell r="J1206" t="str">
            <v>No aplica</v>
          </cell>
          <cell r="K1206" t="str">
            <v>Plan de acción</v>
          </cell>
          <cell r="L1206" t="str">
            <v>Distrito</v>
          </cell>
          <cell r="M1206" t="str">
            <v>5_BARRIOS_UNIDOS</v>
          </cell>
          <cell r="N1206" t="str">
            <v>1_ENERO_2026</v>
          </cell>
          <cell r="O1206" t="str">
            <v>17610. Proceso integral e integrado de la Vigilancia de la Salud PúblicaVigilancia en salud pública20265_BARRIOS_UNIDOS1_ENERO_2026</v>
          </cell>
          <cell r="P1206">
            <v>28206464</v>
          </cell>
          <cell r="S1206">
            <v>0</v>
          </cell>
          <cell r="T1206">
            <v>0</v>
          </cell>
        </row>
        <row r="1207">
          <cell r="F1207" t="str">
            <v>17710. Proceso integral e integrado de la Vigilancia de la Salud PúblicaVigilancia en salud pública2026</v>
          </cell>
          <cell r="G1207" t="str">
            <v xml:space="preserve"> Monitoreo de la Vigilancia intensificada Neonatal y Defectos Congenitos</v>
          </cell>
          <cell r="H1207" t="str">
            <v>Gestión, análisis y divulgación  de información de la vigilancia en salud pública</v>
          </cell>
          <cell r="I1207" t="str">
            <v>GSP</v>
          </cell>
          <cell r="J1207" t="str">
            <v>No aplica</v>
          </cell>
          <cell r="K1207" t="str">
            <v>Plan de acción</v>
          </cell>
          <cell r="L1207" t="str">
            <v>Distrito</v>
          </cell>
          <cell r="M1207" t="str">
            <v>5_BARRIOS_UNIDOS</v>
          </cell>
          <cell r="N1207" t="str">
            <v>1_ENERO_2026</v>
          </cell>
          <cell r="O1207" t="str">
            <v>17710. Proceso integral e integrado de la Vigilancia de la Salud PúblicaVigilancia en salud pública20265_BARRIOS_UNIDOS1_ENERO_2026</v>
          </cell>
          <cell r="P1207">
            <v>37181248</v>
          </cell>
          <cell r="S1207">
            <v>0</v>
          </cell>
          <cell r="T1207">
            <v>0</v>
          </cell>
        </row>
        <row r="1208">
          <cell r="F1208" t="str">
            <v>17810. Proceso integral e integrado de la Vigilancia de la Salud PúblicaVigilancia en salud pública2026</v>
          </cell>
          <cell r="G1208" t="str">
            <v xml:space="preserve">Investigaciones epidemiológicas de campo de alto impacto para eventos de salud materno-perinatal en la Subred Norte, Centro Oriente, Sur y Sur Occidente </v>
          </cell>
          <cell r="H1208" t="str">
            <v>Gestión, análisis y divulgación  de información de la vigilancia en salud pública</v>
          </cell>
          <cell r="I1208" t="str">
            <v>GSP</v>
          </cell>
          <cell r="J1208" t="str">
            <v>No aplica</v>
          </cell>
          <cell r="K1208" t="str">
            <v>Plan de acción</v>
          </cell>
          <cell r="L1208" t="str">
            <v>Zonal</v>
          </cell>
          <cell r="M1208" t="str">
            <v>5_BARRIOS_UNIDOS</v>
          </cell>
          <cell r="N1208" t="str">
            <v>1_ENERO_2026</v>
          </cell>
          <cell r="O1208" t="str">
            <v>17810. Proceso integral e integrado de la Vigilancia de la Salud PúblicaVigilancia en salud pública20265_BARRIOS_UNIDOS1_ENERO_2026</v>
          </cell>
          <cell r="P1208">
            <v>7347488</v>
          </cell>
          <cell r="S1208">
            <v>0</v>
          </cell>
          <cell r="T1208">
            <v>0</v>
          </cell>
        </row>
        <row r="1209">
          <cell r="F1209" t="str">
            <v>17910. Proceso integral e integrado de la Vigilancia de la Salud PúblicaVigilancia en salud pública2026</v>
          </cell>
          <cell r="G1209" t="str">
            <v xml:space="preserve">Unidades de análisis de eventos de interés en salud pública de SSR en la Subred Norte y Sur Occidente </v>
          </cell>
          <cell r="H1209" t="str">
            <v>Gestión, análisis y divulgación  de información de la vigilancia en salud pública</v>
          </cell>
          <cell r="I1209" t="str">
            <v>GSP</v>
          </cell>
          <cell r="J1209" t="str">
            <v>No aplica</v>
          </cell>
          <cell r="K1209" t="str">
            <v>Plan de acción</v>
          </cell>
          <cell r="L1209" t="str">
            <v>Zonal</v>
          </cell>
          <cell r="M1209" t="str">
            <v>5_BARRIOS_UNIDOS</v>
          </cell>
          <cell r="N1209" t="str">
            <v>1_ENERO_2026</v>
          </cell>
          <cell r="O1209" t="str">
            <v>17910. Proceso integral e integrado de la Vigilancia de la Salud PúblicaVigilancia en salud pública20265_BARRIOS_UNIDOS1_ENERO_2026</v>
          </cell>
          <cell r="P1209">
            <v>3673744</v>
          </cell>
          <cell r="S1209">
            <v>0</v>
          </cell>
          <cell r="T1209">
            <v>0</v>
          </cell>
        </row>
        <row r="1210">
          <cell r="F1210" t="str">
            <v>18010. Proceso integral e integrado de la Vigilancia de la Salud PúblicaVigilancia en salud pública2026</v>
          </cell>
          <cell r="G1210" t="str">
            <v xml:space="preserve">Unidades de análisis de eventos de interés en salud pública de SSR en la Subred  Centro Oriente y Sur </v>
          </cell>
          <cell r="H1210" t="str">
            <v>Gestión, análisis y divulgación  de información de la vigilancia en salud pública</v>
          </cell>
          <cell r="I1210" t="str">
            <v>GSP</v>
          </cell>
          <cell r="J1210" t="str">
            <v>No aplica</v>
          </cell>
          <cell r="K1210" t="str">
            <v>Plan de acción</v>
          </cell>
          <cell r="L1210" t="str">
            <v>Zonal</v>
          </cell>
          <cell r="M1210" t="str">
            <v>5_BARRIOS_UNIDOS</v>
          </cell>
          <cell r="N1210" t="str">
            <v>1_ENERO_2026</v>
          </cell>
          <cell r="O1210" t="str">
            <v>18010. Proceso integral e integrado de la Vigilancia de la Salud PúblicaVigilancia en salud pública20265_BARRIOS_UNIDOS1_ENERO_2026</v>
          </cell>
          <cell r="P1210">
            <v>3673744</v>
          </cell>
          <cell r="S1210">
            <v>0</v>
          </cell>
          <cell r="T1210">
            <v>0</v>
          </cell>
        </row>
        <row r="1211">
          <cell r="F1211" t="str">
            <v>18110. Proceso integral e integrado de la Vigilancia de la Salud PúblicaVigilancia en salud pública2026</v>
          </cell>
          <cell r="G1211" t="str">
            <v>Gestión de la información  del  componente Transmisibles - Subred Norte y Sur Occidente</v>
          </cell>
          <cell r="H1211" t="str">
            <v>Gestión, análisis y divulgación  de información de la vigilancia en salud pública</v>
          </cell>
          <cell r="I1211" t="str">
            <v>GSP</v>
          </cell>
          <cell r="J1211" t="str">
            <v>No aplica</v>
          </cell>
          <cell r="K1211" t="str">
            <v>Plan de acción</v>
          </cell>
          <cell r="L1211" t="str">
            <v>Zonal</v>
          </cell>
          <cell r="M1211" t="str">
            <v>5_BARRIOS_UNIDOS</v>
          </cell>
          <cell r="N1211" t="str">
            <v>1_ENERO_2026</v>
          </cell>
          <cell r="O1211" t="str">
            <v>18110. Proceso integral e integrado de la Vigilancia de la Salud PúblicaVigilancia en salud pública20265_BARRIOS_UNIDOS1_ENERO_2026</v>
          </cell>
          <cell r="P1211">
            <v>87405520</v>
          </cell>
          <cell r="S1211">
            <v>0</v>
          </cell>
          <cell r="T1211">
            <v>0</v>
          </cell>
        </row>
        <row r="1212">
          <cell r="F1212" t="str">
            <v>18210. Proceso integral e integrado de la Vigilancia de la Salud PúblicaVigilancia en salud pública2026</v>
          </cell>
          <cell r="G1212" t="str">
            <v>Fortalecimiento y capacitación a UPGD Transmisibles Norte y Sur Occidente</v>
          </cell>
          <cell r="H1212" t="str">
            <v>Gestión, análisis y divulgación  de información de la vigilancia en salud pública</v>
          </cell>
          <cell r="I1212" t="str">
            <v>GSP</v>
          </cell>
          <cell r="J1212" t="str">
            <v>No aplica</v>
          </cell>
          <cell r="K1212" t="str">
            <v>Plan de acción</v>
          </cell>
          <cell r="L1212" t="str">
            <v>Zonal</v>
          </cell>
          <cell r="M1212" t="str">
            <v>5_BARRIOS_UNIDOS</v>
          </cell>
          <cell r="N1212" t="str">
            <v>1_ENERO_2026</v>
          </cell>
          <cell r="O1212" t="str">
            <v>18210. Proceso integral e integrado de la Vigilancia de la Salud PúblicaVigilancia en salud pública20265_BARRIOS_UNIDOS1_ENERO_2026</v>
          </cell>
          <cell r="P1212">
            <v>17288787</v>
          </cell>
          <cell r="S1212">
            <v>0</v>
          </cell>
          <cell r="T1212">
            <v>0</v>
          </cell>
        </row>
        <row r="1213">
          <cell r="F1213" t="str">
            <v>18310. Proceso integral e integrado de la Vigilancia de la Salud PúblicaVigilancia en salud pública2026</v>
          </cell>
          <cell r="G1213" t="str">
            <v>Gestión de la información  del  componente Transmisibles - Subred Centro Oriente</v>
          </cell>
          <cell r="H1213" t="str">
            <v>Gestión, análisis y divulgación  de información de la vigilancia en salud pública</v>
          </cell>
          <cell r="I1213" t="str">
            <v>GSP</v>
          </cell>
          <cell r="J1213" t="str">
            <v>No aplica</v>
          </cell>
          <cell r="K1213" t="str">
            <v>Plan de acción</v>
          </cell>
          <cell r="L1213" t="str">
            <v>Zonal</v>
          </cell>
          <cell r="M1213" t="str">
            <v>5_BARRIOS_UNIDOS</v>
          </cell>
          <cell r="N1213" t="str">
            <v>1_ENERO_2026</v>
          </cell>
          <cell r="O1213" t="str">
            <v>18310. Proceso integral e integrado de la Vigilancia de la Salud PúblicaVigilancia en salud pública20265_BARRIOS_UNIDOS1_ENERO_2026</v>
          </cell>
          <cell r="P1213">
            <v>61146880</v>
          </cell>
          <cell r="S1213">
            <v>0</v>
          </cell>
          <cell r="T1213">
            <v>0</v>
          </cell>
        </row>
        <row r="1214">
          <cell r="F1214" t="str">
            <v>18410. Proceso integral e integrado de la Vigilancia de la Salud PúblicaVigilancia en salud pública2026</v>
          </cell>
          <cell r="G1214" t="str">
            <v>Fortalecimiento y capacitación a UPGD Transmisibles Centro oriente y SUR</v>
          </cell>
          <cell r="H1214" t="str">
            <v>Gestión, análisis y divulgación  de información de la vigilancia en salud pública</v>
          </cell>
          <cell r="I1214" t="str">
            <v>GSP</v>
          </cell>
          <cell r="J1214" t="str">
            <v>No aplica</v>
          </cell>
          <cell r="K1214" t="str">
            <v>Plan de acción</v>
          </cell>
          <cell r="L1214" t="str">
            <v>Zonal</v>
          </cell>
          <cell r="M1214" t="str">
            <v>5_BARRIOS_UNIDOS</v>
          </cell>
          <cell r="N1214" t="str">
            <v>1_ENERO_2026</v>
          </cell>
          <cell r="O1214" t="str">
            <v>18410. Proceso integral e integrado de la Vigilancia de la Salud PúblicaVigilancia en salud pública20265_BARRIOS_UNIDOS1_ENERO_2026</v>
          </cell>
          <cell r="P1214">
            <v>9941299</v>
          </cell>
          <cell r="S1214">
            <v>0</v>
          </cell>
          <cell r="T1214">
            <v>0</v>
          </cell>
        </row>
        <row r="1215">
          <cell r="F1215" t="str">
            <v>18510. Proceso integral e integrado de la Vigilancia de la Salud PúblicaVigilancia en salud pública2026</v>
          </cell>
          <cell r="G1215" t="str">
            <v>Gestión de la información  del  componente Transmisibles - Subred Sur</v>
          </cell>
          <cell r="H1215" t="str">
            <v>Gestión, análisis y divulgación  de información de la vigilancia en salud pública</v>
          </cell>
          <cell r="I1215" t="str">
            <v>GSP</v>
          </cell>
          <cell r="J1215" t="str">
            <v>No aplica</v>
          </cell>
          <cell r="K1215" t="str">
            <v>Plan de acción</v>
          </cell>
          <cell r="L1215" t="str">
            <v>Zonal</v>
          </cell>
          <cell r="M1215" t="str">
            <v>5_BARRIOS_UNIDOS</v>
          </cell>
          <cell r="N1215" t="str">
            <v>1_ENERO_2026</v>
          </cell>
          <cell r="O1215" t="str">
            <v>18510. Proceso integral e integrado de la Vigilancia de la Salud PúblicaVigilancia en salud pública20265_BARRIOS_UNIDOS1_ENERO_2026</v>
          </cell>
          <cell r="P1215">
            <v>40189280</v>
          </cell>
          <cell r="S1215">
            <v>0</v>
          </cell>
          <cell r="T1215">
            <v>0</v>
          </cell>
        </row>
        <row r="1216">
          <cell r="F1216" t="str">
            <v>18610. Proceso integral e integrado de la Vigilancia de la Salud PúblicaVigilancia en salud pública2026</v>
          </cell>
          <cell r="G1216" t="str">
            <v>Mantenimiento y fortalecimiento del sistema de  Vigilancia Centinela Meningitis, neumonía bacteriana</v>
          </cell>
          <cell r="H1216" t="str">
            <v>Gestión, análisis y divulgación  de información de la vigilancia en salud pública</v>
          </cell>
          <cell r="I1216" t="str">
            <v>GSP</v>
          </cell>
          <cell r="J1216" t="str">
            <v>No aplica</v>
          </cell>
          <cell r="K1216" t="str">
            <v>Plan de acción</v>
          </cell>
          <cell r="L1216" t="str">
            <v>Distrito</v>
          </cell>
          <cell r="M1216" t="str">
            <v>5_BARRIOS_UNIDOS</v>
          </cell>
          <cell r="N1216" t="str">
            <v>1_ENERO_2026</v>
          </cell>
          <cell r="O1216" t="str">
            <v>18610. Proceso integral e integrado de la Vigilancia de la Salud PúblicaVigilancia en salud pública20265_BARRIOS_UNIDOS1_ENERO_2026</v>
          </cell>
          <cell r="P1216">
            <v>7347488</v>
          </cell>
          <cell r="S1216">
            <v>0</v>
          </cell>
          <cell r="T1216">
            <v>0</v>
          </cell>
        </row>
        <row r="1217">
          <cell r="F1217" t="str">
            <v>18710. Proceso integral e integrado de la Vigilancia de la Salud PúblicaVigilancia en salud pública2026</v>
          </cell>
          <cell r="G1217" t="str">
            <v>Acciones de contención mediante bloqueos</v>
          </cell>
          <cell r="H1217" t="str">
            <v xml:space="preserve">Intervención integral en brotes, alertas y situaciones de emergencia en salud pública
</v>
          </cell>
          <cell r="I1217" t="str">
            <v>GSP</v>
          </cell>
          <cell r="J1217" t="str">
            <v>No aplica</v>
          </cell>
          <cell r="K1217" t="str">
            <v>Plan de acción</v>
          </cell>
          <cell r="L1217" t="str">
            <v>Zonal</v>
          </cell>
          <cell r="M1217" t="str">
            <v>5_BARRIOS_UNIDOS</v>
          </cell>
          <cell r="N1217" t="str">
            <v>1_ENERO_2026</v>
          </cell>
          <cell r="O1217" t="str">
            <v>18710. Proceso integral e integrado de la Vigilancia de la Salud PúblicaVigilancia en salud pública20265_BARRIOS_UNIDOS1_ENERO_2026</v>
          </cell>
          <cell r="P1217">
            <v>3994272</v>
          </cell>
          <cell r="S1217">
            <v>0</v>
          </cell>
          <cell r="T1217">
            <v>0</v>
          </cell>
        </row>
        <row r="1218">
          <cell r="F1218" t="str">
            <v>18810. Proceso integral e integrado de la Vigilancia de la Salud PúblicaVigilancia en salud pública2026</v>
          </cell>
          <cell r="G1218" t="str">
            <v>Investigaciones epidemiológicas de campo de alto impacto para eventos transmisibles Subred Norte y Sur Occidente</v>
          </cell>
          <cell r="H1218" t="str">
            <v xml:space="preserve">Intervención integral en brotes, alertas y situaciones de emergencia en salud pública
</v>
          </cell>
          <cell r="I1218" t="str">
            <v>GSP</v>
          </cell>
          <cell r="J1218" t="str">
            <v>No aplica</v>
          </cell>
          <cell r="K1218" t="str">
            <v>Plan de acción</v>
          </cell>
          <cell r="L1218" t="str">
            <v>Zonal</v>
          </cell>
          <cell r="M1218" t="str">
            <v>5_BARRIOS_UNIDOS</v>
          </cell>
          <cell r="N1218" t="str">
            <v>1_ENERO_2026</v>
          </cell>
          <cell r="O1218" t="str">
            <v>18810. Proceso integral e integrado de la Vigilancia de la Salud PúblicaVigilancia en salud pública20265_BARRIOS_UNIDOS1_ENERO_2026</v>
          </cell>
          <cell r="P1218">
            <v>33280669</v>
          </cell>
          <cell r="S1218">
            <v>0</v>
          </cell>
          <cell r="T1218">
            <v>0</v>
          </cell>
        </row>
        <row r="1219">
          <cell r="F1219" t="str">
            <v>18910. Proceso integral e integrado de la Vigilancia de la Salud PúblicaVigilancia en salud pública2026</v>
          </cell>
          <cell r="G1219" t="str">
            <v xml:space="preserve">Investigaciones epidemiológicas de campo de alto impacto para eventos transmisibles Subred Centro Oriente y Sur </v>
          </cell>
          <cell r="H1219" t="str">
            <v xml:space="preserve">Intervención integral en brotes, alertas y situaciones de emergencia en salud pública
</v>
          </cell>
          <cell r="I1219" t="str">
            <v>GSP</v>
          </cell>
          <cell r="J1219" t="str">
            <v>No aplica</v>
          </cell>
          <cell r="K1219" t="str">
            <v>Plan de acción</v>
          </cell>
          <cell r="L1219" t="str">
            <v>Zonal</v>
          </cell>
          <cell r="M1219" t="str">
            <v>5_BARRIOS_UNIDOS</v>
          </cell>
          <cell r="N1219" t="str">
            <v>1_ENERO_2026</v>
          </cell>
          <cell r="O1219" t="str">
            <v>18910. Proceso integral e integrado de la Vigilancia de la Salud PúblicaVigilancia en salud pública20265_BARRIOS_UNIDOS1_ENERO_2026</v>
          </cell>
          <cell r="P1219">
            <v>25933181</v>
          </cell>
          <cell r="S1219">
            <v>0</v>
          </cell>
          <cell r="T1219">
            <v>0</v>
          </cell>
        </row>
        <row r="1220">
          <cell r="F1220" t="str">
            <v>19010. Proceso integral e integrado de la Vigilancia de la Salud PúblicaVigilancia en salud pública2026</v>
          </cell>
          <cell r="G1220" t="str">
            <v>Investigaciones epidemiológicas de campo de control para eventos transmisibles Subred Norte, Sur Occidente, Centro Oriente y Sur</v>
          </cell>
          <cell r="H1220" t="str">
            <v xml:space="preserve">Intervención integral en brotes, alertas y situaciones de emergencia en salud pública
</v>
          </cell>
          <cell r="I1220" t="str">
            <v>GSP</v>
          </cell>
          <cell r="J1220" t="str">
            <v>No aplica</v>
          </cell>
          <cell r="K1220" t="str">
            <v>Plan de acción</v>
          </cell>
          <cell r="L1220" t="str">
            <v>Zonal</v>
          </cell>
          <cell r="M1220" t="str">
            <v>5_BARRIOS_UNIDOS</v>
          </cell>
          <cell r="N1220" t="str">
            <v>1_ENERO_2026</v>
          </cell>
          <cell r="O1220" t="str">
            <v>19010. Proceso integral e integrado de la Vigilancia de la Salud PúblicaVigilancia en salud pública20265_BARRIOS_UNIDOS1_ENERO_2026</v>
          </cell>
          <cell r="P1220">
            <v>8432352</v>
          </cell>
          <cell r="S1220">
            <v>0</v>
          </cell>
          <cell r="T1220">
            <v>0</v>
          </cell>
        </row>
        <row r="1221">
          <cell r="F1221" t="str">
            <v>19110. Proceso integral e integrado de la Vigilancia de la Salud PúblicaVigilancia en salud pública2026</v>
          </cell>
          <cell r="G1221" t="str">
            <v>Unidades de analisis de eventos de interes en salud Pública Norte y Centro Oriente _ Transmisibles</v>
          </cell>
          <cell r="H1221" t="str">
            <v>Gestión, análisis y divulgación  de información de la vigilancia en salud pública</v>
          </cell>
          <cell r="I1221" t="str">
            <v>GSP</v>
          </cell>
          <cell r="J1221" t="str">
            <v>No aplica</v>
          </cell>
          <cell r="K1221" t="str">
            <v>Plan de acción</v>
          </cell>
          <cell r="L1221" t="str">
            <v>Zonal</v>
          </cell>
          <cell r="M1221" t="str">
            <v>5_BARRIOS_UNIDOS</v>
          </cell>
          <cell r="N1221" t="str">
            <v>1_ENERO_2026</v>
          </cell>
          <cell r="O1221" t="str">
            <v>19110. Proceso integral e integrado de la Vigilancia de la Salud PúblicaVigilancia en salud pública20265_BARRIOS_UNIDOS1_ENERO_2026</v>
          </cell>
          <cell r="P1221">
            <v>7347488</v>
          </cell>
          <cell r="S1221">
            <v>0</v>
          </cell>
          <cell r="T1221">
            <v>0</v>
          </cell>
        </row>
        <row r="1222">
          <cell r="F1222" t="str">
            <v>19210. Proceso integral e integrado de la Vigilancia de la Salud PúblicaVigilancia en salud pública2026</v>
          </cell>
          <cell r="G1222" t="str">
            <v>Unidades de analisis de eventos de interes en salud Pública Sur y Sur Occidente _ Transmisibles</v>
          </cell>
          <cell r="H1222" t="str">
            <v>Gestión, análisis y divulgación  de información de la vigilancia en salud pública</v>
          </cell>
          <cell r="I1222" t="str">
            <v>GSP</v>
          </cell>
          <cell r="J1222" t="str">
            <v>No aplica</v>
          </cell>
          <cell r="K1222" t="str">
            <v>Plan de acción</v>
          </cell>
          <cell r="L1222" t="str">
            <v>Zonal</v>
          </cell>
          <cell r="M1222" t="str">
            <v>5_BARRIOS_UNIDOS</v>
          </cell>
          <cell r="N1222" t="str">
            <v>1_ENERO_2026</v>
          </cell>
          <cell r="O1222" t="str">
            <v>19210. Proceso integral e integrado de la Vigilancia de la Salud PúblicaVigilancia en salud pública20265_BARRIOS_UNIDOS1_ENERO_2026</v>
          </cell>
          <cell r="P1222">
            <v>3673744</v>
          </cell>
          <cell r="S1222">
            <v>0</v>
          </cell>
          <cell r="T1222">
            <v>0</v>
          </cell>
        </row>
        <row r="1223">
          <cell r="F1223" t="str">
            <v>19310. Proceso integral e integrado de la Vigilancia de la Salud PúblicaVigilancia en salud pública2026</v>
          </cell>
          <cell r="G1223" t="str">
            <v>Plan de acción para el Monitoreo rapido de cobertura: Operativo en campo y Documento de análisis Norte y Centro Oriente</v>
          </cell>
          <cell r="H1223" t="str">
            <v xml:space="preserve">Intervención integral en brotes, alertas y situaciones de emergencia en salud pública
</v>
          </cell>
          <cell r="I1223" t="str">
            <v>GSP</v>
          </cell>
          <cell r="J1223" t="str">
            <v>No aplica</v>
          </cell>
          <cell r="K1223" t="str">
            <v>Plan de acción</v>
          </cell>
          <cell r="L1223" t="str">
            <v>Zonal</v>
          </cell>
          <cell r="M1223" t="str">
            <v>5_BARRIOS_UNIDOS</v>
          </cell>
          <cell r="N1223" t="str">
            <v>1_ENERO_2026</v>
          </cell>
          <cell r="O1223" t="str">
            <v>19310. Proceso integral e integrado de la Vigilancia de la Salud PúblicaVigilancia en salud pública20265_BARRIOS_UNIDOS1_ENERO_2026</v>
          </cell>
          <cell r="P1223">
            <v>42556256</v>
          </cell>
          <cell r="S1223">
            <v>0</v>
          </cell>
          <cell r="T1223">
            <v>0</v>
          </cell>
        </row>
        <row r="1224">
          <cell r="F1224" t="str">
            <v>19410. Proceso integral e integrado de la Vigilancia de la Salud PúblicaVigilancia en salud pública2026</v>
          </cell>
          <cell r="G1224" t="str">
            <v>Plan de acción para el Monitoreo rapido de cobertura: Operativo en campo y Documento de análisis Sur Occidente y Sur</v>
          </cell>
          <cell r="H1224" t="str">
            <v xml:space="preserve">Intervención integral en brotes, alertas y situaciones de emergencia en salud pública
</v>
          </cell>
          <cell r="I1224" t="str">
            <v>GSP</v>
          </cell>
          <cell r="J1224" t="str">
            <v>No aplica</v>
          </cell>
          <cell r="K1224" t="str">
            <v>Plan de acción</v>
          </cell>
          <cell r="L1224" t="str">
            <v>Zonal</v>
          </cell>
          <cell r="M1224" t="str">
            <v>5_BARRIOS_UNIDOS</v>
          </cell>
          <cell r="N1224" t="str">
            <v>1_ENERO_2026</v>
          </cell>
          <cell r="O1224" t="str">
            <v>19410. Proceso integral e integrado de la Vigilancia de la Salud PúblicaVigilancia en salud pública20265_BARRIOS_UNIDOS1_ENERO_2026</v>
          </cell>
          <cell r="P1224">
            <v>38561984</v>
          </cell>
          <cell r="S1224">
            <v>0</v>
          </cell>
          <cell r="T1224">
            <v>0</v>
          </cell>
        </row>
        <row r="1225">
          <cell r="F1225" t="str">
            <v>19510. Proceso integral e integrado de la Vigilancia de la Salud PúblicaVigilancia en salud pública2026</v>
          </cell>
          <cell r="G1225" t="str">
            <v xml:space="preserve"> Gestión de la información  del  componente SIVIGILA -  Subred Norte </v>
          </cell>
          <cell r="H1225" t="str">
            <v>Gestión, análisis y divulgación  de información de la vigilancia en salud pública</v>
          </cell>
          <cell r="I1225" t="str">
            <v>GSP</v>
          </cell>
          <cell r="J1225" t="str">
            <v>No aplica</v>
          </cell>
          <cell r="K1225" t="str">
            <v>Plan de acción</v>
          </cell>
          <cell r="L1225" t="str">
            <v>Zonal</v>
          </cell>
          <cell r="M1225" t="str">
            <v>5_BARRIOS_UNIDOS</v>
          </cell>
          <cell r="N1225" t="str">
            <v>1_ENERO_2026</v>
          </cell>
          <cell r="O1225" t="str">
            <v>19510. Proceso integral e integrado de la Vigilancia de la Salud PúblicaVigilancia en salud pública20265_BARRIOS_UNIDOS1_ENERO_2026</v>
          </cell>
          <cell r="P1225">
            <v>125967504</v>
          </cell>
          <cell r="S1225">
            <v>0</v>
          </cell>
          <cell r="T1225">
            <v>0</v>
          </cell>
        </row>
        <row r="1226">
          <cell r="F1226" t="str">
            <v>19610. Proceso integral e integrado de la Vigilancia de la Salud PúblicaVigilancia en salud pública2026</v>
          </cell>
          <cell r="G1226" t="str">
            <v xml:space="preserve"> Gestión de la información  del  componente SIVIGILA -  Subred  Sur Occidente y Centro Oriente</v>
          </cell>
          <cell r="H1226" t="str">
            <v>Gestión, análisis y divulgación  de información de la vigilancia en salud pública</v>
          </cell>
          <cell r="I1226" t="str">
            <v>GSP</v>
          </cell>
          <cell r="J1226" t="str">
            <v>No aplica</v>
          </cell>
          <cell r="K1226" t="str">
            <v>Plan de acción</v>
          </cell>
          <cell r="L1226" t="str">
            <v>Zonal</v>
          </cell>
          <cell r="M1226" t="str">
            <v>5_BARRIOS_UNIDOS</v>
          </cell>
          <cell r="N1226" t="str">
            <v>1_ENERO_2026</v>
          </cell>
          <cell r="O1226" t="str">
            <v>19610. Proceso integral e integrado de la Vigilancia de la Salud PúblicaVigilancia en salud pública20265_BARRIOS_UNIDOS1_ENERO_2026</v>
          </cell>
          <cell r="P1226">
            <v>59199056</v>
          </cell>
          <cell r="S1226">
            <v>0</v>
          </cell>
          <cell r="T1226">
            <v>0</v>
          </cell>
        </row>
        <row r="1227">
          <cell r="F1227" t="str">
            <v>19710. Proceso integral e integrado de la Vigilancia de la Salud PúblicaVigilancia en salud pública2026</v>
          </cell>
          <cell r="G1227" t="str">
            <v xml:space="preserve"> Gestión de la información  del  componente SIVIGILA -  Subred  Sur </v>
          </cell>
          <cell r="H1227" t="str">
            <v>Gestión, análisis y divulgación  de información de la vigilancia en salud pública</v>
          </cell>
          <cell r="I1227" t="str">
            <v>GSP</v>
          </cell>
          <cell r="J1227" t="str">
            <v>No aplica</v>
          </cell>
          <cell r="K1227" t="str">
            <v>Plan de acción</v>
          </cell>
          <cell r="L1227" t="str">
            <v>Zonal</v>
          </cell>
          <cell r="M1227" t="str">
            <v>5_BARRIOS_UNIDOS</v>
          </cell>
          <cell r="N1227" t="str">
            <v>1_ENERO_2026</v>
          </cell>
          <cell r="O1227" t="str">
            <v>19710. Proceso integral e integrado de la Vigilancia de la Salud PúblicaVigilancia en salud pública20265_BARRIOS_UNIDOS1_ENERO_2026</v>
          </cell>
          <cell r="P1227">
            <v>34888240</v>
          </cell>
          <cell r="S1227">
            <v>0</v>
          </cell>
          <cell r="T1227">
            <v>0</v>
          </cell>
        </row>
        <row r="1228">
          <cell r="F1228" t="str">
            <v>19810. Proceso integral e integrado de la Vigilancia de la Salud PúblicaVigilancia en salud pública2026</v>
          </cell>
          <cell r="G1228" t="str">
            <v>Gestión de la información  del  componente No Transmisibles - Subred Norte</v>
          </cell>
          <cell r="H1228" t="str">
            <v>Gestión, análisis y divulgación  de información de la vigilancia en salud pública</v>
          </cell>
          <cell r="I1228" t="str">
            <v>GSP</v>
          </cell>
          <cell r="J1228" t="str">
            <v>No aplica</v>
          </cell>
          <cell r="K1228" t="str">
            <v>Plan de acción</v>
          </cell>
          <cell r="L1228" t="str">
            <v>Zonal</v>
          </cell>
          <cell r="M1228" t="str">
            <v>5_BARRIOS_UNIDOS</v>
          </cell>
          <cell r="N1228" t="str">
            <v>1_ENERO_2026</v>
          </cell>
          <cell r="O1228" t="str">
            <v>19810. Proceso integral e integrado de la Vigilancia de la Salud PúblicaVigilancia en salud pública20265_BARRIOS_UNIDOS1_ENERO_2026</v>
          </cell>
          <cell r="P1228">
            <v>73252976</v>
          </cell>
          <cell r="S1228">
            <v>0</v>
          </cell>
          <cell r="T1228">
            <v>0</v>
          </cell>
        </row>
        <row r="1229">
          <cell r="F1229" t="str">
            <v>19910. Proceso integral e integrado de la Vigilancia de la Salud PúblicaVigilancia en salud pública2026</v>
          </cell>
          <cell r="G1229" t="str">
            <v>Gestión de la información  del  componente No Transmisibles - Subred Centro Oriente y Sur Occidente</v>
          </cell>
          <cell r="H1229" t="str">
            <v>Gestión, análisis y divulgación  de información de la vigilancia en salud pública</v>
          </cell>
          <cell r="I1229" t="str">
            <v>GSP</v>
          </cell>
          <cell r="J1229" t="str">
            <v>No aplica</v>
          </cell>
          <cell r="K1229" t="str">
            <v>Plan de acción</v>
          </cell>
          <cell r="L1229" t="str">
            <v>Zonal</v>
          </cell>
          <cell r="M1229" t="str">
            <v>5_BARRIOS_UNIDOS</v>
          </cell>
          <cell r="N1229" t="str">
            <v>1_ENERO_2026</v>
          </cell>
          <cell r="O1229" t="str">
            <v>19910. Proceso integral e integrado de la Vigilancia de la Salud PúblicaVigilancia en salud pública20265_BARRIOS_UNIDOS1_ENERO_2026</v>
          </cell>
          <cell r="P1229">
            <v>67631408</v>
          </cell>
          <cell r="S1229">
            <v>0</v>
          </cell>
          <cell r="T1229">
            <v>0</v>
          </cell>
        </row>
        <row r="1230">
          <cell r="F1230" t="str">
            <v>20010. Proceso integral e integrado de la Vigilancia de la Salud PúblicaVigilancia en salud pública2026</v>
          </cell>
          <cell r="G1230" t="str">
            <v>Gestión de la información  del  componente No Transmisibles  Sur</v>
          </cell>
          <cell r="H1230" t="str">
            <v>Gestión, análisis y divulgación  de información de la vigilancia en salud pública</v>
          </cell>
          <cell r="I1230" t="str">
            <v>GSP</v>
          </cell>
          <cell r="J1230" t="str">
            <v>No aplica</v>
          </cell>
          <cell r="K1230" t="str">
            <v>Plan de acción</v>
          </cell>
          <cell r="L1230" t="str">
            <v>Zonal</v>
          </cell>
          <cell r="M1230" t="str">
            <v>5_BARRIOS_UNIDOS</v>
          </cell>
          <cell r="N1230" t="str">
            <v>1_ENERO_2026</v>
          </cell>
          <cell r="O1230" t="str">
            <v>20010. Proceso integral e integrado de la Vigilancia de la Salud PúblicaVigilancia en salud pública20265_BARRIOS_UNIDOS1_ENERO_2026</v>
          </cell>
          <cell r="P1230">
            <v>62009840</v>
          </cell>
          <cell r="S1230">
            <v>0</v>
          </cell>
          <cell r="T1230">
            <v>0</v>
          </cell>
        </row>
        <row r="1231">
          <cell r="F1231" t="str">
            <v>20110. Proceso integral e integrado de la Vigilancia de la Salud PúblicaVigilancia en salud pública2026</v>
          </cell>
          <cell r="G1231" t="str">
            <v>Investigaciones epidemiológicas de campo -No Transmisibles</v>
          </cell>
          <cell r="H1231" t="str">
            <v xml:space="preserve">Intervención integral en brotes, alertas y situaciones de emergencia en salud pública
</v>
          </cell>
          <cell r="I1231" t="str">
            <v>GSP</v>
          </cell>
          <cell r="J1231" t="str">
            <v>No aplica</v>
          </cell>
          <cell r="K1231" t="str">
            <v xml:space="preserve">Investigaciones Epidemiológicas de campo realizadas </v>
          </cell>
          <cell r="L1231" t="str">
            <v>Zonal</v>
          </cell>
          <cell r="M1231" t="str">
            <v>5_BARRIOS_UNIDOS</v>
          </cell>
          <cell r="N1231" t="str">
            <v>1_ENERO_2026</v>
          </cell>
          <cell r="O1231" t="str">
            <v>20110. Proceso integral e integrado de la Vigilancia de la Salud PúblicaVigilancia en salud pública20265_BARRIOS_UNIDOS1_ENERO_2026</v>
          </cell>
          <cell r="P1231">
            <v>152760</v>
          </cell>
          <cell r="S1231">
            <v>0</v>
          </cell>
          <cell r="T1231">
            <v>0</v>
          </cell>
        </row>
        <row r="1232">
          <cell r="F1232" t="str">
            <v>20210. Proceso integral e integrado de la Vigilancia de la Salud PúblicaVigilancia en salud pública2026</v>
          </cell>
          <cell r="G1232" t="str">
            <v>Gestión de la información  del  componente SISVAN - Subred Norte</v>
          </cell>
          <cell r="H1232" t="str">
            <v>Gestión, análisis y divulgación  de información de la vigilancia en salud pública</v>
          </cell>
          <cell r="I1232" t="str">
            <v>GSP</v>
          </cell>
          <cell r="J1232" t="str">
            <v>No aplica</v>
          </cell>
          <cell r="K1232" t="str">
            <v>Plan de acción</v>
          </cell>
          <cell r="L1232" t="str">
            <v>Zonal</v>
          </cell>
          <cell r="M1232" t="str">
            <v>5_BARRIOS_UNIDOS</v>
          </cell>
          <cell r="N1232" t="str">
            <v>1_ENERO_2026</v>
          </cell>
          <cell r="O1232" t="str">
            <v>20210. Proceso integral e integrado de la Vigilancia de la Salud PúblicaVigilancia en salud pública20265_BARRIOS_UNIDOS1_ENERO_2026</v>
          </cell>
          <cell r="P1232">
            <v>41150864</v>
          </cell>
          <cell r="S1232">
            <v>0</v>
          </cell>
          <cell r="T1232">
            <v>0</v>
          </cell>
        </row>
        <row r="1233">
          <cell r="F1233" t="str">
            <v>20310. Proceso integral e integrado de la Vigilancia de la Salud PúblicaVigilancia en salud pública2026</v>
          </cell>
          <cell r="G1233" t="str">
            <v xml:space="preserve">Gestión de información del componente SISVAN Subred Occidente </v>
          </cell>
          <cell r="H1233" t="str">
            <v>Gestión, análisis y divulgación  de información de la vigilancia en salud pública</v>
          </cell>
          <cell r="I1233" t="str">
            <v>GSP</v>
          </cell>
          <cell r="J1233" t="str">
            <v>No aplica</v>
          </cell>
          <cell r="K1233" t="str">
            <v>Plan de acción</v>
          </cell>
          <cell r="L1233" t="str">
            <v>Zonal</v>
          </cell>
          <cell r="M1233" t="str">
            <v>5_BARRIOS_UNIDOS</v>
          </cell>
          <cell r="N1233" t="str">
            <v>1_ENERO_2026</v>
          </cell>
          <cell r="O1233" t="str">
            <v>20310. Proceso integral e integrado de la Vigilancia de la Salud PúblicaVigilancia en salud pública20265_BARRIOS_UNIDOS1_ENERO_2026</v>
          </cell>
          <cell r="P1233">
            <v>37156592</v>
          </cell>
          <cell r="S1233">
            <v>0</v>
          </cell>
          <cell r="T1233">
            <v>0</v>
          </cell>
        </row>
        <row r="1234">
          <cell r="F1234" t="str">
            <v>20410. Proceso integral e integrado de la Vigilancia de la Salud PúblicaVigilancia en salud pública2026</v>
          </cell>
          <cell r="G1234" t="str">
            <v>Gestión de información del componente SISVAN Centro Oriente y Sur</v>
          </cell>
          <cell r="H1234" t="str">
            <v>Gestión, análisis y divulgación  de información de la vigilancia en salud pública</v>
          </cell>
          <cell r="I1234" t="str">
            <v>GSP</v>
          </cell>
          <cell r="J1234" t="str">
            <v>No aplica</v>
          </cell>
          <cell r="K1234" t="str">
            <v>Plan de acción</v>
          </cell>
          <cell r="L1234" t="str">
            <v>Zonal</v>
          </cell>
          <cell r="M1234" t="str">
            <v>5_BARRIOS_UNIDOS</v>
          </cell>
          <cell r="N1234" t="str">
            <v>1_ENERO_2026</v>
          </cell>
          <cell r="O1234" t="str">
            <v>20410. Proceso integral e integrado de la Vigilancia de la Salud PúblicaVigilancia en salud pública20265_BARRIOS_UNIDOS1_ENERO_2026</v>
          </cell>
          <cell r="P1234">
            <v>33162320</v>
          </cell>
          <cell r="S1234">
            <v>0</v>
          </cell>
          <cell r="T1234">
            <v>0</v>
          </cell>
        </row>
        <row r="1235">
          <cell r="F1235" t="str">
            <v>20510. Proceso integral e integrado de la Vigilancia de la Salud PúblicaVigilancia en salud pública2026</v>
          </cell>
          <cell r="G1235" t="str">
            <v>Seguimiento a las atenciones brindadas y orientaciones en alimentación a los menores de 5 años con diagnósticos de RIESGO DE DNT AGUDA y DNT AGUDA y  caracterizaciones a las gestantes notificadas al SISVAN en las Subredes</v>
          </cell>
          <cell r="H1235" t="str">
            <v>Gestión, análisis y divulgación  de información de la vigilancia en salud pública</v>
          </cell>
          <cell r="I1235" t="str">
            <v>GSP</v>
          </cell>
          <cell r="J1235" t="str">
            <v>No aplica</v>
          </cell>
          <cell r="K1235" t="str">
            <v>Plan de acción</v>
          </cell>
          <cell r="L1235" t="str">
            <v>Zonal</v>
          </cell>
          <cell r="M1235" t="str">
            <v>5_BARRIOS_UNIDOS</v>
          </cell>
          <cell r="N1235" t="str">
            <v>1_ENERO_2026</v>
          </cell>
          <cell r="O1235" t="str">
            <v>20510. Proceso integral e integrado de la Vigilancia de la Salud PúblicaVigilancia en salud pública20265_BARRIOS_UNIDOS1_ENERO_2026</v>
          </cell>
          <cell r="P1235">
            <v>11243136</v>
          </cell>
          <cell r="S1235">
            <v>0</v>
          </cell>
          <cell r="T1235">
            <v>0</v>
          </cell>
        </row>
        <row r="1236">
          <cell r="F1236" t="str">
            <v>20610. Proceso integral e integrado de la Vigilancia de la Salud PúblicaVigilancia en salud pública2026</v>
          </cell>
          <cell r="G1236" t="str">
            <v>Caracterización de la situación alimentaria y nutricional de población menor de 5 años y recien nacidos.</v>
          </cell>
          <cell r="H1236" t="str">
            <v>Gestión, análisis y divulgación  de información de la vigilancia en salud pública</v>
          </cell>
          <cell r="I1236" t="str">
            <v>GSP</v>
          </cell>
          <cell r="J1236" t="str">
            <v>No aplica</v>
          </cell>
          <cell r="K1236" t="str">
            <v>Plan de acción</v>
          </cell>
          <cell r="L1236" t="str">
            <v>Zonal</v>
          </cell>
          <cell r="M1236" t="str">
            <v>5_BARRIOS_UNIDOS</v>
          </cell>
          <cell r="N1236" t="str">
            <v>1_ENERO_2026</v>
          </cell>
          <cell r="O1236" t="str">
            <v>20610. Proceso integral e integrado de la Vigilancia de la Salud PúblicaVigilancia en salud pública20265_BARRIOS_UNIDOS1_ENERO_2026</v>
          </cell>
          <cell r="P1236">
            <v>7347488</v>
          </cell>
          <cell r="S1236">
            <v>0</v>
          </cell>
          <cell r="T1236">
            <v>0</v>
          </cell>
        </row>
        <row r="1237">
          <cell r="F1237" t="str">
            <v>20710. Proceso integral e integrado de la Vigilancia de la Salud PúblicaVigilancia en salud pública2026</v>
          </cell>
          <cell r="G1237" t="str">
            <v>Gestión de la información  del  componente de Urgencias y Emergencias  - Subred Norte, Centro Oriente, Sur Occidente y Sur</v>
          </cell>
          <cell r="H1237" t="str">
            <v>Gestión, análisis y divulgación  de información de la vigilancia en salud pública</v>
          </cell>
          <cell r="I1237" t="str">
            <v>GSP</v>
          </cell>
          <cell r="J1237" t="str">
            <v>No aplica</v>
          </cell>
          <cell r="K1237" t="str">
            <v>Plan de acción</v>
          </cell>
          <cell r="L1237" t="str">
            <v>Zonal</v>
          </cell>
          <cell r="M1237" t="str">
            <v>5_BARRIOS_UNIDOS</v>
          </cell>
          <cell r="N1237" t="str">
            <v>1_ENERO_2026</v>
          </cell>
          <cell r="O1237" t="str">
            <v>20710. Proceso integral e integrado de la Vigilancia de la Salud PúblicaVigilancia en salud pública20265_BARRIOS_UNIDOS1_ENERO_2026</v>
          </cell>
          <cell r="P1237">
            <v>8210448</v>
          </cell>
          <cell r="S1237">
            <v>0</v>
          </cell>
          <cell r="T1237">
            <v>0</v>
          </cell>
        </row>
        <row r="1238">
          <cell r="F1238" t="str">
            <v>20810. Proceso integral e integrado de la Vigilancia de la Salud PúblicaVigilancia en salud pública2026</v>
          </cell>
          <cell r="G1238" t="str">
            <v xml:space="preserve">Atención de urgencias y emergencias en Salud Pública por parte del equipo profesional de respuesta inmediata - ERI
</v>
          </cell>
          <cell r="H1238" t="str">
            <v xml:space="preserve">Intervención integral en brotes, alertas y situaciones de emergencia en salud pública
</v>
          </cell>
          <cell r="I1238" t="str">
            <v>GSP</v>
          </cell>
          <cell r="J1238" t="str">
            <v>No aplica</v>
          </cell>
          <cell r="K1238" t="str">
            <v>Plan de acción</v>
          </cell>
          <cell r="L1238" t="str">
            <v>Zonal</v>
          </cell>
          <cell r="M1238" t="str">
            <v>5_BARRIOS_UNIDOS</v>
          </cell>
          <cell r="N1238" t="str">
            <v>1_ENERO_2026</v>
          </cell>
          <cell r="O1238" t="str">
            <v>20810. Proceso integral e integrado de la Vigilancia de la Salud PúblicaVigilancia en salud pública20265_BARRIOS_UNIDOS1_ENERO_2026</v>
          </cell>
          <cell r="P1238">
            <v>12969056</v>
          </cell>
          <cell r="S1238">
            <v>0</v>
          </cell>
          <cell r="T1238">
            <v>0</v>
          </cell>
        </row>
        <row r="1239">
          <cell r="F1239" t="str">
            <v>20910. Proceso integral e integrado de la Vigilancia de la Salud PúblicaVigilancia en salud pública2026</v>
          </cell>
          <cell r="G1239" t="str">
            <v xml:space="preserve">Atención de urgencias y emergencias en Salud Pública por parte del equipo técnico de respuesta inmediata - ERI
</v>
          </cell>
          <cell r="H1239" t="str">
            <v xml:space="preserve">Intervención integral en brotes, alertas y situaciones de emergencia en salud pública
</v>
          </cell>
          <cell r="I1239" t="str">
            <v>GSP</v>
          </cell>
          <cell r="J1239" t="str">
            <v>No aplica</v>
          </cell>
          <cell r="K1239" t="str">
            <v>Plan de acción</v>
          </cell>
          <cell r="L1239" t="str">
            <v>Zonal</v>
          </cell>
          <cell r="M1239" t="str">
            <v>5_BARRIOS_UNIDOS</v>
          </cell>
          <cell r="N1239" t="str">
            <v>1_ENERO_2026</v>
          </cell>
          <cell r="O1239" t="str">
            <v>20910. Proceso integral e integrado de la Vigilancia de la Salud PúblicaVigilancia en salud pública20265_BARRIOS_UNIDOS1_ENERO_2026</v>
          </cell>
          <cell r="P1239">
            <v>7988544</v>
          </cell>
          <cell r="S1239">
            <v>0</v>
          </cell>
          <cell r="T1239">
            <v>0</v>
          </cell>
        </row>
        <row r="1240">
          <cell r="F1240" t="str">
            <v>21010. Proceso integral e integrado de la Vigilancia de la Salud PúblicaVigilancia en salud pública2026</v>
          </cell>
          <cell r="G1240" t="str">
            <v>Mantenimiento, seguimiento y  fortalecimiento de  la estrategia Vigilancia Epidemiológica  Portuaria- Subred  Suroccidente</v>
          </cell>
          <cell r="H1240" t="str">
            <v xml:space="preserve">Intervención integral en brotes, alertas y situaciones de emergencia en salud pública
</v>
          </cell>
          <cell r="I1240" t="str">
            <v>GSP</v>
          </cell>
          <cell r="J1240" t="str">
            <v>No aplica</v>
          </cell>
          <cell r="K1240" t="str">
            <v>Plan de acción</v>
          </cell>
          <cell r="L1240" t="str">
            <v>Distrito</v>
          </cell>
          <cell r="M1240" t="str">
            <v>5_BARRIOS_UNIDOS</v>
          </cell>
          <cell r="N1240" t="str">
            <v>1_ENERO_2026</v>
          </cell>
          <cell r="O1240" t="str">
            <v>21010. Proceso integral e integrado de la Vigilancia de la Salud PúblicaVigilancia en salud pública20265_BARRIOS_UNIDOS1_ENERO_2026</v>
          </cell>
          <cell r="P1240">
            <v>70836688</v>
          </cell>
          <cell r="S1240">
            <v>0</v>
          </cell>
          <cell r="T1240">
            <v>0</v>
          </cell>
        </row>
        <row r="1241">
          <cell r="F1241" t="str">
            <v>21110. Proceso integral e integrado de la Vigilancia de la Salud PúblicaVigilancia en salud pública2026</v>
          </cell>
          <cell r="G1241" t="str">
            <v>Seguimiento al fortalecimiento de los eventos de interes internacional en salud pública ESPII</v>
          </cell>
          <cell r="H1241" t="str">
            <v xml:space="preserve">Intervención integral en brotes, alertas y situaciones de emergencia en salud pública
</v>
          </cell>
          <cell r="I1241" t="str">
            <v>GSP</v>
          </cell>
          <cell r="J1241" t="str">
            <v>No aplica</v>
          </cell>
          <cell r="K1241" t="str">
            <v>Plan de acción</v>
          </cell>
          <cell r="L1241" t="str">
            <v>Distrito</v>
          </cell>
          <cell r="M1241" t="str">
            <v>5_BARRIOS_UNIDOS</v>
          </cell>
          <cell r="N1241" t="str">
            <v>1_ENERO_2026</v>
          </cell>
          <cell r="O1241" t="str">
            <v>21110. Proceso integral e integrado de la Vigilancia de la Salud PúblicaVigilancia en salud pública20265_BARRIOS_UNIDOS1_ENERO_2026</v>
          </cell>
          <cell r="P1241">
            <v>25938112</v>
          </cell>
          <cell r="S1241">
            <v>0</v>
          </cell>
          <cell r="T1241">
            <v>0</v>
          </cell>
        </row>
        <row r="1242">
          <cell r="F1242" t="str">
            <v>21210. Proceso integral e integrado de la Vigilancia de la Salud PúblicaVigilancia en salud pública2026</v>
          </cell>
          <cell r="G1242" t="str">
            <v>Simulacro ESPII</v>
          </cell>
          <cell r="H1242" t="str">
            <v xml:space="preserve">Intervención integral en brotes, alertas y situaciones de emergencia en salud pública
</v>
          </cell>
          <cell r="I1242" t="str">
            <v>GSP</v>
          </cell>
          <cell r="J1242" t="str">
            <v>No aplica</v>
          </cell>
          <cell r="K1242" t="str">
            <v>Plan de acción</v>
          </cell>
          <cell r="L1242" t="str">
            <v>Distrito</v>
          </cell>
          <cell r="M1242" t="str">
            <v>5_BARRIOS_UNIDOS</v>
          </cell>
          <cell r="N1242" t="str">
            <v>1_ENERO_2026</v>
          </cell>
          <cell r="O1242" t="str">
            <v>21210. Proceso integral e integrado de la Vigilancia de la Salud PúblicaVigilancia en salud pública20265_BARRIOS_UNIDOS1_ENERO_2026</v>
          </cell>
          <cell r="P1242">
            <v>100000000</v>
          </cell>
          <cell r="S1242">
            <v>0</v>
          </cell>
          <cell r="T1242">
            <v>0</v>
          </cell>
        </row>
        <row r="1243">
          <cell r="F1243" t="str">
            <v>21310. Proceso integral e integrado de la Vigilancia de la Salud PúblicaVigilancia en salud pública2026</v>
          </cell>
          <cell r="G1243" t="str">
            <v xml:space="preserve">Gestión  de la información  del Componente de Salud Mental - Subred Norte y Sur Occidente </v>
          </cell>
          <cell r="H1243" t="str">
            <v>Gestión, análisis y divulgación  de información de la vigilancia en salud pública</v>
          </cell>
          <cell r="I1243" t="str">
            <v>GSP</v>
          </cell>
          <cell r="J1243" t="str">
            <v>No aplica</v>
          </cell>
          <cell r="K1243" t="str">
            <v>Plan de acción</v>
          </cell>
          <cell r="L1243" t="str">
            <v>Zonal</v>
          </cell>
          <cell r="M1243" t="str">
            <v>5_BARRIOS_UNIDOS</v>
          </cell>
          <cell r="N1243" t="str">
            <v>1_ENERO_2026</v>
          </cell>
          <cell r="O1243" t="str">
            <v>21310. Proceso integral e integrado de la Vigilancia de la Salud PúblicaVigilancia en salud pública20265_BARRIOS_UNIDOS1_ENERO_2026</v>
          </cell>
          <cell r="P1243">
            <v>92953120</v>
          </cell>
          <cell r="S1243">
            <v>0</v>
          </cell>
          <cell r="T1243">
            <v>0</v>
          </cell>
        </row>
        <row r="1244">
          <cell r="F1244" t="str">
            <v>21410. Proceso integral e integrado de la Vigilancia de la Salud PúblicaVigilancia en salud pública2026</v>
          </cell>
          <cell r="G1244" t="str">
            <v xml:space="preserve">Gestión  de la información  del Componente de Salud Mental - Subred Centro Oriente y Sur </v>
          </cell>
          <cell r="H1244" t="str">
            <v>Gestión, análisis y divulgación  de información de la vigilancia en salud pública</v>
          </cell>
          <cell r="I1244" t="str">
            <v>GSP</v>
          </cell>
          <cell r="J1244" t="str">
            <v>No aplica</v>
          </cell>
          <cell r="K1244" t="str">
            <v>Plan de acción</v>
          </cell>
          <cell r="L1244" t="str">
            <v>Zonal</v>
          </cell>
          <cell r="M1244" t="str">
            <v>5_BARRIOS_UNIDOS</v>
          </cell>
          <cell r="N1244" t="str">
            <v>1_ENERO_2026</v>
          </cell>
          <cell r="O1244" t="str">
            <v>21410. Proceso integral e integrado de la Vigilancia de la Salud PúblicaVigilancia en salud pública20265_BARRIOS_UNIDOS1_ENERO_2026</v>
          </cell>
          <cell r="P1244">
            <v>72587264</v>
          </cell>
          <cell r="S1244">
            <v>0</v>
          </cell>
          <cell r="T1244">
            <v>0</v>
          </cell>
        </row>
        <row r="1245">
          <cell r="F1245" t="str">
            <v>21510. Proceso integral e integrado de la Vigilancia de la Salud PúblicaVigilancia en salud pública2026</v>
          </cell>
          <cell r="G1245" t="str">
            <v>Investigaciones epidemiológicas de eventos prioritarios en salud mental</v>
          </cell>
          <cell r="H1245" t="str">
            <v xml:space="preserve">Intervención integral en brotes, alertas y situaciones de emergencia en salud pública
</v>
          </cell>
          <cell r="I1245" t="str">
            <v>GSP</v>
          </cell>
          <cell r="J1245" t="str">
            <v>No aplica</v>
          </cell>
          <cell r="K1245" t="str">
            <v>Investigaciones Epidemiológicas de campo realizadas</v>
          </cell>
          <cell r="L1245" t="str">
            <v>Zonal</v>
          </cell>
          <cell r="M1245" t="str">
            <v>5_BARRIOS_UNIDOS</v>
          </cell>
          <cell r="N1245" t="str">
            <v>1_ENERO_2026</v>
          </cell>
          <cell r="O1245" t="str">
            <v>21510. Proceso integral e integrado de la Vigilancia de la Salud PúblicaVigilancia en salud pública20265_BARRIOS_UNIDOS1_ENERO_2026</v>
          </cell>
          <cell r="P1245">
            <v>211452</v>
          </cell>
          <cell r="S1245">
            <v>0</v>
          </cell>
          <cell r="T1245">
            <v>0</v>
          </cell>
        </row>
        <row r="1246">
          <cell r="F1246" t="str">
            <v>21610. Proceso integral e integrado de la Vigilancia de la Salud PúblicaVigilancia en salud pública2026</v>
          </cell>
          <cell r="G1246" t="str">
            <v>Implementación de los componentes delito asociado, morbimortalidad, consumo de SPA, respuesta social del Centro Distrital de Monitoreo de las Drogas- CEMID)</v>
          </cell>
          <cell r="H1246" t="str">
            <v>Gestión, análisis y divulgación  de información de la vigilancia en salud pública</v>
          </cell>
          <cell r="I1246" t="str">
            <v>GSP</v>
          </cell>
          <cell r="J1246" t="str">
            <v>No aplica</v>
          </cell>
          <cell r="K1246" t="str">
            <v>Plan de acción</v>
          </cell>
          <cell r="L1246" t="str">
            <v>Distrito</v>
          </cell>
          <cell r="M1246" t="str">
            <v>5_BARRIOS_UNIDOS</v>
          </cell>
          <cell r="N1246" t="str">
            <v>1_ENERO_2026</v>
          </cell>
          <cell r="O1246" t="str">
            <v>21610. Proceso integral e integrado de la Vigilancia de la Salud PúblicaVigilancia en salud pública20265_BARRIOS_UNIDOS1_ENERO_2026</v>
          </cell>
          <cell r="P1246">
            <v>30252912</v>
          </cell>
          <cell r="S1246">
            <v>0</v>
          </cell>
          <cell r="T1246">
            <v>0</v>
          </cell>
        </row>
        <row r="1247">
          <cell r="F1247" t="str">
            <v>21710. Proceso integral e integrado de la Vigilancia de la Salud PúblicaVigilancia en salud pública2026</v>
          </cell>
          <cell r="G1247" t="str">
            <v>Gestión de la información  del  componente Estadísticas Vitales  - Subred Norte, Centro Oriente, Sur Occidente y Sur</v>
          </cell>
          <cell r="H1247" t="str">
            <v>Gestión, análisis y divulgación  de información de la vigilancia en salud pública</v>
          </cell>
          <cell r="I1247" t="str">
            <v>GSP</v>
          </cell>
          <cell r="J1247" t="str">
            <v>No aplica</v>
          </cell>
          <cell r="K1247" t="str">
            <v>Plan de acción</v>
          </cell>
          <cell r="L1247" t="str">
            <v>Zonal</v>
          </cell>
          <cell r="M1247" t="str">
            <v>5_BARRIOS_UNIDOS</v>
          </cell>
          <cell r="N1247" t="str">
            <v>1_ENERO_2026</v>
          </cell>
          <cell r="O1247" t="str">
            <v>21710. Proceso integral e integrado de la Vigilancia de la Salud PúblicaVigilancia en salud pública20265_BARRIOS_UNIDOS1_ENERO_2026</v>
          </cell>
          <cell r="P1247">
            <v>3994272</v>
          </cell>
          <cell r="S1247">
            <v>0</v>
          </cell>
          <cell r="T1247">
            <v>0</v>
          </cell>
        </row>
        <row r="1248">
          <cell r="F1248" t="str">
            <v>21810. Proceso integral e integrado de la Vigilancia de la Salud PúblicaVigilancia en salud pública2026</v>
          </cell>
          <cell r="G1248" t="str">
            <v>Asistencia técnica de las UPGD que conforman la red de  Estadísticas Vitales</v>
          </cell>
          <cell r="H1248" t="str">
            <v>Gestión, análisis y divulgación  de información de la vigilancia en salud pública</v>
          </cell>
          <cell r="I1248" t="str">
            <v>GSP</v>
          </cell>
          <cell r="J1248" t="str">
            <v>No aplica</v>
          </cell>
          <cell r="K1248" t="str">
            <v>Plan de acción</v>
          </cell>
          <cell r="L1248" t="str">
            <v>Zonal</v>
          </cell>
          <cell r="M1248" t="str">
            <v>5_BARRIOS_UNIDOS</v>
          </cell>
          <cell r="N1248" t="str">
            <v>1_ENERO_2026</v>
          </cell>
          <cell r="O1248" t="str">
            <v>21810. Proceso integral e integrado de la Vigilancia de la Salud PúblicaVigilancia en salud pública20265_BARRIOS_UNIDOS1_ENERO_2026</v>
          </cell>
          <cell r="P1248">
            <v>7347488</v>
          </cell>
          <cell r="S1248">
            <v>0</v>
          </cell>
          <cell r="T1248">
            <v>0</v>
          </cell>
        </row>
        <row r="1249">
          <cell r="F1249" t="str">
            <v>21910. Proceso integral e integrado de la Vigilancia de la Salud PúblicaVigilancia en salud pública2026</v>
          </cell>
          <cell r="G1249" t="str">
            <v>Evaluación y verificación en las asistencias técnicas de la Cabalidad y los diferentes procesos de EEVV</v>
          </cell>
          <cell r="H1249" t="str">
            <v>Gestión, análisis y divulgación  de información de la vigilancia en salud pública</v>
          </cell>
          <cell r="I1249" t="str">
            <v>GSP</v>
          </cell>
          <cell r="J1249" t="str">
            <v>No aplica</v>
          </cell>
          <cell r="K1249" t="str">
            <v>Plan de acción</v>
          </cell>
          <cell r="L1249" t="str">
            <v>Zonal</v>
          </cell>
          <cell r="M1249" t="str">
            <v>5_BARRIOS_UNIDOS</v>
          </cell>
          <cell r="N1249" t="str">
            <v>1_ENERO_2026</v>
          </cell>
          <cell r="O1249" t="str">
            <v>21910. Proceso integral e integrado de la Vigilancia de la Salud PúblicaVigilancia en salud pública20265_BARRIOS_UNIDOS1_ENERO_2026</v>
          </cell>
          <cell r="P1249">
            <v>6484528</v>
          </cell>
          <cell r="S1249">
            <v>0</v>
          </cell>
          <cell r="T1249">
            <v>0</v>
          </cell>
        </row>
        <row r="1250">
          <cell r="F1250" t="str">
            <v>22010. Proceso integral e integrado de la Vigilancia de la Salud PúblicaVigilancia en salud pública2026</v>
          </cell>
          <cell r="G1250" t="str">
            <v>Apoyo en las asistencias técnicas de los procesos de EEVV</v>
          </cell>
          <cell r="H1250" t="str">
            <v>Gestión, análisis y divulgación  de información de la vigilancia en salud pública</v>
          </cell>
          <cell r="I1250" t="str">
            <v>GSP</v>
          </cell>
          <cell r="J1250" t="str">
            <v>No aplica</v>
          </cell>
          <cell r="K1250" t="str">
            <v>Plan de acción</v>
          </cell>
          <cell r="L1250" t="str">
            <v>Zonal</v>
          </cell>
          <cell r="M1250" t="str">
            <v>5_BARRIOS_UNIDOS</v>
          </cell>
          <cell r="N1250" t="str">
            <v>1_ENERO_2026</v>
          </cell>
          <cell r="O1250" t="str">
            <v>22010. Proceso integral e integrado de la Vigilancia de la Salud PúblicaVigilancia en salud pública20265_BARRIOS_UNIDOS1_ENERO_2026</v>
          </cell>
          <cell r="P1250">
            <v>5621568</v>
          </cell>
          <cell r="S1250">
            <v>0</v>
          </cell>
          <cell r="T1250">
            <v>0</v>
          </cell>
        </row>
        <row r="1251">
          <cell r="F1251" t="str">
            <v>22110. Proceso integral e integrado de la Vigilancia de la Salud PúblicaVigilancia en salud pública2026</v>
          </cell>
          <cell r="G1251" t="str">
            <v>Seguimiento de muertes consideradas como no violentas (manera de muerte no violenta) y que ocurren extra institucionalmente (por fuera de las instituciones prestadoras de servicios de salud “IPS”) para población pobre vulnerable - no asegurada GAHD</v>
          </cell>
          <cell r="H1251" t="str">
            <v xml:space="preserve">Intervención integral en brotes, alertas y situaciones de emergencia en salud pública
</v>
          </cell>
          <cell r="I1251" t="str">
            <v>GSP</v>
          </cell>
          <cell r="J1251" t="str">
            <v>No aplica</v>
          </cell>
          <cell r="K1251" t="str">
            <v>Plan de acción</v>
          </cell>
          <cell r="L1251" t="str">
            <v>Distrito</v>
          </cell>
          <cell r="M1251" t="str">
            <v>5_BARRIOS_UNIDOS</v>
          </cell>
          <cell r="N1251" t="str">
            <v>1_ENERO_2026</v>
          </cell>
          <cell r="O1251" t="str">
            <v>22110. Proceso integral e integrado de la Vigilancia de la Salud PúblicaVigilancia en salud pública20265_BARRIOS_UNIDOS1_ENERO_2026</v>
          </cell>
          <cell r="P1251">
            <v>149094832</v>
          </cell>
          <cell r="S1251">
            <v>0</v>
          </cell>
          <cell r="T1251">
            <v>0</v>
          </cell>
        </row>
        <row r="1252">
          <cell r="F1252" t="str">
            <v>22210. Proceso integral e integrado de la Vigilancia de la Salud PúblicaVigilancia en salud pública2026</v>
          </cell>
          <cell r="G1252" t="str">
            <v>Georreferenciación y análisis de información cartográfica de eventos de interés en salud pública</v>
          </cell>
          <cell r="H1252" t="str">
            <v>Gestión, análisis y divulgación  de información de la vigilancia en salud pública</v>
          </cell>
          <cell r="I1252" t="str">
            <v>GSP</v>
          </cell>
          <cell r="J1252" t="str">
            <v>No aplica</v>
          </cell>
          <cell r="K1252" t="str">
            <v>Plan de acción</v>
          </cell>
          <cell r="L1252" t="str">
            <v>Zonal</v>
          </cell>
          <cell r="M1252" t="str">
            <v>5_BARRIOS_UNIDOS</v>
          </cell>
          <cell r="N1252" t="str">
            <v>1_ENERO_2026</v>
          </cell>
          <cell r="O1252" t="str">
            <v>22210. Proceso integral e integrado de la Vigilancia de la Salud PúblicaVigilancia en salud pública20265_BARRIOS_UNIDOS1_ENERO_2026</v>
          </cell>
          <cell r="P1252">
            <v>18590624</v>
          </cell>
          <cell r="S1252">
            <v>0</v>
          </cell>
          <cell r="T1252">
            <v>0</v>
          </cell>
        </row>
        <row r="1253">
          <cell r="F1253" t="str">
            <v>22310. Proceso integral e integrado de la Vigilancia de la Salud PúblicaVigilancia en salud pública2026</v>
          </cell>
          <cell r="G1253" t="str">
            <v>Gestión de la Vigilancia  centinela por exposición a contaminación ambiental en zonas aledañas parque de innovación Doña Juana</v>
          </cell>
          <cell r="H1253" t="str">
            <v>Gestión, análisis y divulgación  de información de la vigilancia en salud pública</v>
          </cell>
          <cell r="I1253" t="str">
            <v>GSP</v>
          </cell>
          <cell r="J1253" t="str">
            <v>No aplica</v>
          </cell>
          <cell r="K1253" t="str">
            <v>Plan de acción</v>
          </cell>
          <cell r="L1253" t="str">
            <v>Zonal</v>
          </cell>
          <cell r="M1253" t="str">
            <v>5_BARRIOS_UNIDOS</v>
          </cell>
          <cell r="N1253" t="str">
            <v>1_ENERO_2026</v>
          </cell>
          <cell r="O1253" t="str">
            <v>22310. Proceso integral e integrado de la Vigilancia de la Salud PúblicaVigilancia en salud pública20265_BARRIOS_UNIDOS1_ENERO_2026</v>
          </cell>
          <cell r="P1253">
            <v>29488576</v>
          </cell>
          <cell r="S1253">
            <v>0</v>
          </cell>
          <cell r="T1253">
            <v>0</v>
          </cell>
        </row>
        <row r="1254">
          <cell r="F1254" t="str">
            <v>22410. Proceso integral e integrado de la Vigilancia de la Salud PúblicaVigilancia en salud pública2026</v>
          </cell>
          <cell r="G1254" t="str">
            <v>Seguimiento y monitoreo de los instrumentos de canalizaciones de Vigilancia en Salud  pública. Subred Norte, Sur Occidente,  Centro oriente y Sur</v>
          </cell>
          <cell r="H1254" t="str">
            <v xml:space="preserve">Intervención integral en brotes, alertas y situaciones de emergencia en salud pública
</v>
          </cell>
          <cell r="I1254" t="str">
            <v>GSP</v>
          </cell>
          <cell r="J1254" t="str">
            <v>No aplica</v>
          </cell>
          <cell r="K1254" t="str">
            <v>Plan de acción</v>
          </cell>
          <cell r="L1254" t="str">
            <v>Zonal</v>
          </cell>
          <cell r="M1254" t="str">
            <v>5_BARRIOS_UNIDOS</v>
          </cell>
          <cell r="N1254" t="str">
            <v>1_ENERO_2026</v>
          </cell>
          <cell r="O1254" t="str">
            <v>22410. Proceso integral e integrado de la Vigilancia de la Salud PúblicaVigilancia en salud pública20265_BARRIOS_UNIDOS1_ENERO_2026</v>
          </cell>
          <cell r="P1254">
            <v>3994272</v>
          </cell>
          <cell r="S1254">
            <v>0</v>
          </cell>
          <cell r="T1254">
            <v>0</v>
          </cell>
        </row>
        <row r="1255">
          <cell r="F1255" t="str">
            <v>22510. Proceso integral e integrado de la Vigilancia de la Salud PúblicaVigilancia en salud pública2026</v>
          </cell>
          <cell r="G1255" t="str">
            <v>Gestión  de la información  del Componente de IAAS</v>
          </cell>
          <cell r="H1255" t="str">
            <v>Gestión, análisis y divulgación  de información de la vigilancia en salud pública</v>
          </cell>
          <cell r="I1255" t="str">
            <v>GSP</v>
          </cell>
          <cell r="J1255" t="str">
            <v>No aplica</v>
          </cell>
          <cell r="K1255" t="str">
            <v>Plan de acción</v>
          </cell>
          <cell r="L1255" t="str">
            <v>Zonal</v>
          </cell>
          <cell r="M1255" t="str">
            <v>5_BARRIOS_UNIDOS</v>
          </cell>
          <cell r="N1255" t="str">
            <v>1_ENERO_2026</v>
          </cell>
          <cell r="O1255" t="str">
            <v>22510. Proceso integral e integrado de la Vigilancia de la Salud PúblicaVigilancia en salud pública20265_BARRIOS_UNIDOS1_ENERO_2026</v>
          </cell>
          <cell r="P1255">
            <v>7347488</v>
          </cell>
          <cell r="S1255">
            <v>0</v>
          </cell>
          <cell r="T1255">
            <v>0</v>
          </cell>
        </row>
        <row r="1256">
          <cell r="F1256" t="str">
            <v>22610. Proceso integral e integrado de la Vigilancia de la Salud PúblicaVigilancia en salud pública2026</v>
          </cell>
          <cell r="G1256" t="str">
            <v>Gestión administrativa y operativa de seguimiento y monitoreo AT integrales-</v>
          </cell>
          <cell r="H1256" t="str">
            <v>Gestión, análisis y divulgación  de información de la vigilancia en salud pública</v>
          </cell>
          <cell r="I1256" t="str">
            <v>GSP</v>
          </cell>
          <cell r="J1256" t="str">
            <v>No aplica</v>
          </cell>
          <cell r="K1256" t="str">
            <v>Plan de acción</v>
          </cell>
          <cell r="L1256" t="str">
            <v>Distrito</v>
          </cell>
          <cell r="M1256" t="str">
            <v>5_BARRIOS_UNIDOS</v>
          </cell>
          <cell r="N1256" t="str">
            <v>1_ENERO_2026</v>
          </cell>
          <cell r="O1256" t="str">
            <v>22610. Proceso integral e integrado de la Vigilancia de la Salud PúblicaVigilancia en salud pública20265_BARRIOS_UNIDOS1_ENERO_2026</v>
          </cell>
          <cell r="P1256">
            <v>95295440</v>
          </cell>
          <cell r="S1256">
            <v>0</v>
          </cell>
          <cell r="T1256">
            <v>0</v>
          </cell>
        </row>
        <row r="1257">
          <cell r="F1257" t="str">
            <v>22710. Proceso integral e integrado de la Vigilancia de la Salud PúblicaVigilancia en salud pública2026</v>
          </cell>
          <cell r="G1257" t="str">
            <v>Gestión operativa de seguimiento y monitoreo AT integrales</v>
          </cell>
          <cell r="H1257" t="str">
            <v>Gestión, análisis y divulgación  de información de la vigilancia en salud pública</v>
          </cell>
          <cell r="I1257" t="str">
            <v>GSP</v>
          </cell>
          <cell r="J1257" t="str">
            <v>No aplica</v>
          </cell>
          <cell r="K1257" t="str">
            <v>Plan de acción</v>
          </cell>
          <cell r="L1257" t="str">
            <v>Distrito</v>
          </cell>
          <cell r="M1257" t="str">
            <v>5_BARRIOS_UNIDOS</v>
          </cell>
          <cell r="N1257" t="str">
            <v>1_ENERO_2026</v>
          </cell>
          <cell r="O1257" t="str">
            <v>22710. Proceso integral e integrado de la Vigilancia de la Salud PúblicaVigilancia en salud pública20265_BARRIOS_UNIDOS1_ENERO_2026</v>
          </cell>
          <cell r="P1257">
            <v>53602144</v>
          </cell>
          <cell r="S1257">
            <v>0</v>
          </cell>
          <cell r="T1257">
            <v>0</v>
          </cell>
        </row>
        <row r="1258">
          <cell r="F1258" t="str">
            <v>22810. Proceso integral e integrado de la Vigilancia de la Salud PúblicaVigilancia en salud pública2026</v>
          </cell>
          <cell r="G1258" t="str">
            <v>Investigaciones epidemiológicas de eventos prioritarios en salud mental- Ruralidad</v>
          </cell>
          <cell r="H1258" t="str">
            <v xml:space="preserve">Intervención integral en brotes, alertas y situaciones de emergencia en salud pública
</v>
          </cell>
          <cell r="I1258" t="str">
            <v>GSP</v>
          </cell>
          <cell r="J1258" t="str">
            <v>No aplica</v>
          </cell>
          <cell r="K1258" t="str">
            <v>Plan de acción</v>
          </cell>
          <cell r="L1258" t="str">
            <v>Local</v>
          </cell>
          <cell r="M1258" t="str">
            <v>5_BARRIOS_UNIDOS</v>
          </cell>
          <cell r="N1258" t="str">
            <v>1_ENERO_2026</v>
          </cell>
          <cell r="O1258" t="str">
            <v>22810. Proceso integral e integrado de la Vigilancia de la Salud PúblicaVigilancia en salud pública20265_BARRIOS_UNIDOS1_ENERO_2026</v>
          </cell>
          <cell r="P1258">
            <v>3513480</v>
          </cell>
          <cell r="S1258">
            <v>0</v>
          </cell>
          <cell r="T1258">
            <v>0</v>
          </cell>
        </row>
        <row r="1259">
          <cell r="F1259" t="str">
            <v>22910. Proceso integral e integrado de la Vigilancia de la Salud PúblicaVigilancia en salud pública2026</v>
          </cell>
          <cell r="G1259" t="str">
            <v xml:space="preserve">Fortalecimiento de capacidades IEC Salud mental </v>
          </cell>
          <cell r="H1259" t="str">
            <v xml:space="preserve">Intervención integral en brotes, alertas y situaciones de emergencia en salud pública
</v>
          </cell>
          <cell r="I1259" t="str">
            <v>GSP</v>
          </cell>
          <cell r="J1259" t="str">
            <v>No aplica</v>
          </cell>
          <cell r="K1259" t="str">
            <v>Plan de Fortalecimiento</v>
          </cell>
          <cell r="L1259" t="str">
            <v>Zonal</v>
          </cell>
          <cell r="M1259" t="str">
            <v>5_BARRIOS_UNIDOS</v>
          </cell>
          <cell r="N1259" t="str">
            <v>1_ENERO_2026</v>
          </cell>
          <cell r="O1259" t="str">
            <v>22910. Proceso integral e integrado de la Vigilancia de la Salud PúblicaVigilancia en salud pública20265_BARRIOS_UNIDOS1_ENERO_2026</v>
          </cell>
          <cell r="P1259">
            <v>281936</v>
          </cell>
          <cell r="S1259">
            <v>0</v>
          </cell>
          <cell r="T1259">
            <v>0</v>
          </cell>
        </row>
        <row r="1260">
          <cell r="F1260" t="str">
            <v>23010. Proceso integral e integrado de la Vigilancia de la Salud PúblicaVigilancia en salud pública2026</v>
          </cell>
          <cell r="G1260" t="str">
            <v xml:space="preserve">Fortalecimiento de capacidades IEC No trasmisibles </v>
          </cell>
          <cell r="H1260" t="str">
            <v xml:space="preserve">Intervención integral en brotes, alertas y situaciones de emergencia en salud pública
</v>
          </cell>
          <cell r="I1260" t="str">
            <v>GSP</v>
          </cell>
          <cell r="J1260" t="str">
            <v>No aplica</v>
          </cell>
          <cell r="K1260" t="str">
            <v>Plan de Fortalecimiento</v>
          </cell>
          <cell r="L1260" t="str">
            <v>Zonal</v>
          </cell>
          <cell r="M1260" t="str">
            <v>5_BARRIOS_UNIDOS</v>
          </cell>
          <cell r="N1260" t="str">
            <v>1_ENERO_2026</v>
          </cell>
          <cell r="O1260" t="str">
            <v>23010. Proceso integral e integrado de la Vigilancia de la Salud PúblicaVigilancia en salud pública20265_BARRIOS_UNIDOS1_ENERO_2026</v>
          </cell>
          <cell r="P1260">
            <v>244416</v>
          </cell>
          <cell r="S1260">
            <v>0</v>
          </cell>
          <cell r="T1260">
            <v>0</v>
          </cell>
        </row>
        <row r="1261">
          <cell r="F1261" t="str">
            <v>23111. Proceso integral e integrado de la Vigilancia basada en ComunidadVigilancia en salud pública2026</v>
          </cell>
          <cell r="G1261" t="str">
            <v>Gestión Estrategica territorial en el contexto de la VBC</v>
          </cell>
          <cell r="H1261" t="str">
            <v>Gestión Estrategica territorial en el contexto de la VBC</v>
          </cell>
          <cell r="I1261" t="str">
            <v>GSP</v>
          </cell>
          <cell r="J1261" t="str">
            <v>No aplica</v>
          </cell>
          <cell r="K1261" t="str">
            <v>Plan de acción</v>
          </cell>
          <cell r="L1261" t="str">
            <v>Zonal</v>
          </cell>
          <cell r="M1261" t="str">
            <v>5_BARRIOS_UNIDOS</v>
          </cell>
          <cell r="N1261" t="str">
            <v>1_ENERO_2026</v>
          </cell>
          <cell r="O1261" t="str">
            <v>23111. Proceso integral e integrado de la Vigilancia basada en ComunidadVigilancia en salud pública20265_BARRIOS_UNIDOS1_ENERO_2026</v>
          </cell>
          <cell r="P1261">
            <v>25173776</v>
          </cell>
          <cell r="S1261">
            <v>0</v>
          </cell>
          <cell r="T1261">
            <v>0</v>
          </cell>
        </row>
        <row r="1262">
          <cell r="F1262" t="str">
            <v>23211. Proceso integral e integrado de la Vigilancia basada en ComunidadVigilancia en salud pública2026</v>
          </cell>
          <cell r="G1262" t="str">
            <v>Gestión Operativa para el Fortalecmiento de la REVCOM</v>
          </cell>
          <cell r="H1262" t="str">
            <v>Gestión Operativa para el Fortalecmiento de la REVCOM</v>
          </cell>
          <cell r="I1262" t="str">
            <v>GSP</v>
          </cell>
          <cell r="J1262" t="str">
            <v>No aplica</v>
          </cell>
          <cell r="K1262" t="str">
            <v>Plan de acción</v>
          </cell>
          <cell r="L1262" t="str">
            <v>Local</v>
          </cell>
          <cell r="M1262" t="str">
            <v>5_BARRIOS_UNIDOS</v>
          </cell>
          <cell r="N1262" t="str">
            <v>1_ENERO_2026</v>
          </cell>
          <cell r="O1262" t="str">
            <v>23211. Proceso integral e integrado de la Vigilancia basada en ComunidadVigilancia en salud pública20265_BARRIOS_UNIDOS1_ENERO_2026</v>
          </cell>
          <cell r="P1262">
            <v>5621568</v>
          </cell>
          <cell r="S1262">
            <v>1</v>
          </cell>
          <cell r="T1262">
            <v>5621568</v>
          </cell>
        </row>
        <row r="1263">
          <cell r="F1263" t="str">
            <v>23311. Proceso integral e integrado de la Vigilancia basada en ComunidadVigilancia en salud pública2026</v>
          </cell>
          <cell r="G1263" t="str">
            <v>Gestión estratégica y  operativa para el Fortalecimiento de la RevCom - en la Ruralidad de Sumapaz</v>
          </cell>
          <cell r="H1263" t="str">
            <v>Gestión Operativa para el Fortalecmiento de la REVCOM</v>
          </cell>
          <cell r="I1263" t="str">
            <v>GSP</v>
          </cell>
          <cell r="J1263" t="str">
            <v>No aplica</v>
          </cell>
          <cell r="K1263" t="str">
            <v>Plan de acción</v>
          </cell>
          <cell r="L1263" t="str">
            <v>Local</v>
          </cell>
          <cell r="M1263" t="str">
            <v>5_BARRIOS_UNIDOS</v>
          </cell>
          <cell r="N1263" t="str">
            <v>1_ENERO_2026</v>
          </cell>
          <cell r="O1263" t="str">
            <v>23311. Proceso integral e integrado de la Vigilancia basada en ComunidadVigilancia en salud pública20265_BARRIOS_UNIDOS1_ENERO_2026</v>
          </cell>
          <cell r="P1263">
            <v>7026960</v>
          </cell>
          <cell r="S1263">
            <v>0</v>
          </cell>
          <cell r="T1263">
            <v>0</v>
          </cell>
        </row>
        <row r="1264">
          <cell r="F1264" t="str">
            <v>23413. Proceso integral e integrado de gestión y análisis de políticas para el bienestarAnálisis de Politicas2026</v>
          </cell>
          <cell r="G1264" t="str">
            <v>Participación y gestión intersectorial  para la formulación, implementación, seguimiento o evaluación de las políticas públicas en los territorios</v>
          </cell>
          <cell r="H1264" t="str">
            <v>Gestión Intersectorial de Políticas Públicas en los Territorios</v>
          </cell>
          <cell r="I1264" t="str">
            <v>GSP</v>
          </cell>
          <cell r="J1264" t="str">
            <v>No aplica</v>
          </cell>
          <cell r="K1264" t="str">
            <v>Plan de acción</v>
          </cell>
          <cell r="L1264" t="str">
            <v>Local</v>
          </cell>
          <cell r="M1264" t="str">
            <v>5_BARRIOS_UNIDOS</v>
          </cell>
          <cell r="N1264" t="str">
            <v>1_ENERO_2026</v>
          </cell>
          <cell r="O1264" t="str">
            <v>23413. Proceso integral e integrado de gestión y análisis de políticas para el bienestarAnálisis de Politicas20265_BARRIOS_UNIDOS1_ENERO_2026</v>
          </cell>
          <cell r="P1264">
            <v>24853248</v>
          </cell>
          <cell r="S1264">
            <v>1</v>
          </cell>
          <cell r="T1264">
            <v>24853248</v>
          </cell>
        </row>
        <row r="1265">
          <cell r="F1265" t="str">
            <v>23513. Proceso integral e integrado de gestión y análisis de políticas para el bienestarAnálisis de Politicas2026</v>
          </cell>
          <cell r="G1265" t="e">
            <v>#VALUE!</v>
          </cell>
          <cell r="H1265" t="str">
            <v>Gestión Intersectorial de Políticas Públicas en los Territorios</v>
          </cell>
          <cell r="I1265" t="str">
            <v>GSP</v>
          </cell>
          <cell r="J1265" t="str">
            <v>No aplica</v>
          </cell>
          <cell r="K1265" t="str">
            <v>Plan de acción</v>
          </cell>
          <cell r="L1265" t="str">
            <v>Zonal</v>
          </cell>
          <cell r="M1265" t="str">
            <v>5_BARRIOS_UNIDOS</v>
          </cell>
          <cell r="N1265" t="str">
            <v>1_ENERO_2026</v>
          </cell>
          <cell r="O1265" t="str">
            <v>23513. Proceso integral e integrado de gestión y análisis de políticas para el bienestarAnálisis de Politicas20265_BARRIOS_UNIDOS1_ENERO_2026</v>
          </cell>
          <cell r="P1265">
            <v>7332480</v>
          </cell>
          <cell r="S1265">
            <v>0</v>
          </cell>
          <cell r="T1265">
            <v>0</v>
          </cell>
        </row>
        <row r="1266">
          <cell r="F1266" t="str">
            <v>23613. Proceso integral e integrado de gestión y análisis de políticas para el bienestarAnálisis de Politicas2026</v>
          </cell>
          <cell r="G1266" t="str">
            <v>Participación y gestión intersectorial local con los diferentes actores para la formulación, implementación, seguimiento o evaluación de la política pública de Ruralidad, exceptuando Sumapaz</v>
          </cell>
          <cell r="H1266" t="str">
            <v>Gestión Intersectorial de Políticas Públicas en los Territorios</v>
          </cell>
          <cell r="I1266" t="str">
            <v>GSP</v>
          </cell>
          <cell r="J1266" t="str">
            <v>No aplica</v>
          </cell>
          <cell r="K1266" t="str">
            <v>Plan de acción</v>
          </cell>
          <cell r="L1266" t="str">
            <v>Distrito</v>
          </cell>
          <cell r="M1266" t="str">
            <v>5_BARRIOS_UNIDOS</v>
          </cell>
          <cell r="N1266" t="str">
            <v>1_ENERO_2026</v>
          </cell>
          <cell r="O1266" t="str">
            <v>23613. Proceso integral e integrado de gestión y análisis de políticas para el bienestarAnálisis de Politicas20265_BARRIOS_UNIDOS1_ENERO_2026</v>
          </cell>
          <cell r="P1266">
            <v>7332480</v>
          </cell>
          <cell r="S1266">
            <v>0</v>
          </cell>
          <cell r="T1266">
            <v>0</v>
          </cell>
        </row>
        <row r="1267">
          <cell r="F1267" t="str">
            <v>23713. Proceso integral e integrado de gestión y análisis de políticas para el bienestarAnálisis de Politicas2026</v>
          </cell>
          <cell r="G1267" t="str">
            <v>Participación y gestión intersectorial local con los diferentes actores para la formulación, implementación, seguimiento o evaluación de las políticas públicas priorizadas en Sumapaz</v>
          </cell>
          <cell r="H1267" t="str">
            <v>Gestión Intersectorial de Políticas Públicas en los Territorios</v>
          </cell>
          <cell r="I1267" t="str">
            <v>GSP</v>
          </cell>
          <cell r="J1267" t="str">
            <v>No aplica</v>
          </cell>
          <cell r="K1267" t="str">
            <v>Plan de acción</v>
          </cell>
          <cell r="L1267" t="str">
            <v>Local</v>
          </cell>
          <cell r="M1267" t="str">
            <v>5_BARRIOS_UNIDOS</v>
          </cell>
          <cell r="N1267" t="str">
            <v>1_ENERO_2026</v>
          </cell>
          <cell r="O1267" t="str">
            <v>23713. Proceso integral e integrado de gestión y análisis de políticas para el bienestarAnálisis de Politicas20265_BARRIOS_UNIDOS1_ENERO_2026</v>
          </cell>
          <cell r="P1267">
            <v>22914000</v>
          </cell>
          <cell r="S1267">
            <v>0</v>
          </cell>
          <cell r="T1267">
            <v>0</v>
          </cell>
        </row>
        <row r="1268">
          <cell r="F1268" t="str">
            <v>23813. Proceso integral e integrado de gestión y análisis de políticas para el bienestarAnálisis de Politicas2026</v>
          </cell>
          <cell r="G1268" t="str">
            <v>Participación y gestión intersectorial local con los diferentes actores para la formulación, implementación, seguimiento o evaluación de las políticas públicas étnicas en los territorios</v>
          </cell>
          <cell r="H1268" t="str">
            <v>Gestión Intersectorial de Políticas Públicas en los Territorios</v>
          </cell>
          <cell r="I1268" t="str">
            <v>GSP</v>
          </cell>
          <cell r="J1268" t="str">
            <v>No aplica</v>
          </cell>
          <cell r="K1268" t="str">
            <v>Plan de acción</v>
          </cell>
          <cell r="L1268" t="str">
            <v>Distrito</v>
          </cell>
          <cell r="M1268" t="str">
            <v>5_BARRIOS_UNIDOS</v>
          </cell>
          <cell r="N1268" t="str">
            <v>1_ENERO_2026</v>
          </cell>
          <cell r="O1268" t="str">
            <v>23813. Proceso integral e integrado de gestión y análisis de políticas para el bienestarAnálisis de Politicas20265_BARRIOS_UNIDOS1_ENERO_2026</v>
          </cell>
          <cell r="P1268">
            <v>29329920</v>
          </cell>
          <cell r="S1268">
            <v>0</v>
          </cell>
          <cell r="T1268">
            <v>0</v>
          </cell>
        </row>
        <row r="1269">
          <cell r="F1269" t="str">
            <v>23913. Proceso integral e integrado de gestión y análisis de políticas para el bienestarAnálisis de Politicas2026</v>
          </cell>
          <cell r="G1269" t="str">
            <v>Coordinación de la respuesta sectorial a las prioridades en salud y situaciones emergentes en el marco de la gestión de las políticas públicas</v>
          </cell>
          <cell r="H1269" t="str">
            <v>Gestión Sectorial de Políticas Públicas en los Territorios</v>
          </cell>
          <cell r="I1269" t="str">
            <v>GSP</v>
          </cell>
          <cell r="J1269" t="str">
            <v>No aplica</v>
          </cell>
          <cell r="K1269" t="str">
            <v>Plan de acción</v>
          </cell>
          <cell r="L1269" t="str">
            <v>Local</v>
          </cell>
          <cell r="M1269" t="str">
            <v>5_BARRIOS_UNIDOS</v>
          </cell>
          <cell r="N1269" t="str">
            <v>1_ENERO_2026</v>
          </cell>
          <cell r="O1269" t="str">
            <v>23913. Proceso integral e integrado de gestión y análisis de políticas para el bienestarAnálisis de Politicas20265_BARRIOS_UNIDOS1_ENERO_2026</v>
          </cell>
          <cell r="P1269">
            <v>17086608</v>
          </cell>
          <cell r="S1269">
            <v>1</v>
          </cell>
          <cell r="T1269">
            <v>17086608</v>
          </cell>
        </row>
        <row r="1270">
          <cell r="F1270" t="str">
            <v>24013. Proceso integral e integrado de gestión y análisis de políticas para el bienestarAnálisis de Politicas2026</v>
          </cell>
          <cell r="G1270" t="str">
            <v>Coordinación de la respuesta sectorial a las prioridades en salud y situaciones emergentes en el marco de la gestión de las políticas públicas de adultez, trabajo,  salud oral, Acogida, Inclusión y Desarrollo de los Nuevos Bogotanos</v>
          </cell>
          <cell r="H1270" t="str">
            <v>Gestión Sectorial de Políticas Públicas en los Territorios</v>
          </cell>
          <cell r="I1270" t="str">
            <v>GSP</v>
          </cell>
          <cell r="J1270" t="str">
            <v>No aplica</v>
          </cell>
          <cell r="K1270" t="str">
            <v>Plan de acción</v>
          </cell>
          <cell r="L1270" t="str">
            <v>Zonal</v>
          </cell>
          <cell r="M1270" t="str">
            <v>5_BARRIOS_UNIDOS</v>
          </cell>
          <cell r="N1270" t="str">
            <v>1_ENERO_2026</v>
          </cell>
          <cell r="O1270" t="str">
            <v>24013. Proceso integral e integrado de gestión y análisis de políticas para el bienestarAnálisis de Politicas20265_BARRIOS_UNIDOS1_ENERO_2026</v>
          </cell>
          <cell r="P1270">
            <v>3910656</v>
          </cell>
          <cell r="S1270">
            <v>0</v>
          </cell>
          <cell r="T1270">
            <v>0</v>
          </cell>
        </row>
        <row r="1271">
          <cell r="F1271" t="str">
            <v>24113. Proceso integral e integrado de gestión y análisis de políticas para el bienestarAnálisis de Politicas2026</v>
          </cell>
          <cell r="G1271" t="str">
            <v>Coordinación de la respuesta sectorial a las prioridades en salud y situaciones emergentes en el marco de la gestión de la política pública de ruralidad exceptuando Sumapaz</v>
          </cell>
          <cell r="H1271" t="str">
            <v>Gestión Sectorial de Políticas Públicas en los Territorios</v>
          </cell>
          <cell r="I1271" t="str">
            <v>GSP</v>
          </cell>
          <cell r="J1271" t="str">
            <v>No aplica</v>
          </cell>
          <cell r="K1271" t="str">
            <v>Plan de acción</v>
          </cell>
          <cell r="L1271" t="str">
            <v>Distrito</v>
          </cell>
          <cell r="M1271" t="str">
            <v>5_BARRIOS_UNIDOS</v>
          </cell>
          <cell r="N1271" t="str">
            <v>1_ENERO_2026</v>
          </cell>
          <cell r="O1271" t="str">
            <v>24113. Proceso integral e integrado de gestión y análisis de políticas para el bienestarAnálisis de Politicas20265_BARRIOS_UNIDOS1_ENERO_2026</v>
          </cell>
          <cell r="P1271">
            <v>3910656</v>
          </cell>
          <cell r="S1271">
            <v>0</v>
          </cell>
          <cell r="T1271">
            <v>0</v>
          </cell>
        </row>
        <row r="1272">
          <cell r="F1272" t="str">
            <v>24213. Proceso integral e integrado de gestión y análisis de políticas para el bienestarAnálisis de Politicas2026</v>
          </cell>
          <cell r="G1272" t="str">
            <v>Coordinación de la respuesta sectorial a las prioridades en salud y situaciones emergentes en el marco de la gestión de las políticas públicas priorizadas en Sumapaz</v>
          </cell>
          <cell r="H1272" t="str">
            <v>Gestión Sectorial de Políticas Públicas en los Territorios</v>
          </cell>
          <cell r="I1272" t="str">
            <v>GSP</v>
          </cell>
          <cell r="J1272" t="str">
            <v>No aplica</v>
          </cell>
          <cell r="K1272" t="str">
            <v>Plan de acción</v>
          </cell>
          <cell r="L1272" t="str">
            <v>Local</v>
          </cell>
          <cell r="M1272" t="str">
            <v>5_BARRIOS_UNIDOS</v>
          </cell>
          <cell r="N1272" t="str">
            <v>1_ENERO_2026</v>
          </cell>
          <cell r="O1272" t="str">
            <v>24213. Proceso integral e integrado de gestión y análisis de políticas para el bienestarAnálisis de Politicas20265_BARRIOS_UNIDOS1_ENERO_2026</v>
          </cell>
          <cell r="P1272">
            <v>12220800</v>
          </cell>
          <cell r="S1272">
            <v>0</v>
          </cell>
          <cell r="T1272">
            <v>0</v>
          </cell>
        </row>
        <row r="1273">
          <cell r="F1273" t="str">
            <v>24313. Proceso integral e integrado de gestión y análisis de políticas para el bienestarAnálisis de Politicas2026</v>
          </cell>
          <cell r="G1273" t="str">
            <v>Coordinación de la respuesta sectorial a las prioridades en salud y situaciones emergentes en el marco de la gestión de las políticas públicas étnicas</v>
          </cell>
          <cell r="H1273" t="str">
            <v>Gestión Sectorial de Políticas Públicas en los Territorios</v>
          </cell>
          <cell r="I1273" t="str">
            <v>GSP</v>
          </cell>
          <cell r="J1273" t="str">
            <v>No aplica</v>
          </cell>
          <cell r="K1273" t="str">
            <v>Plan de análisis</v>
          </cell>
          <cell r="L1273" t="str">
            <v>Distrito</v>
          </cell>
          <cell r="M1273" t="str">
            <v>5_BARRIOS_UNIDOS</v>
          </cell>
          <cell r="N1273" t="str">
            <v>1_ENERO_2026</v>
          </cell>
          <cell r="O1273" t="str">
            <v>24313. Proceso integral e integrado de gestión y análisis de políticas para el bienestarAnálisis de Politicas20265_BARRIOS_UNIDOS1_ENERO_2026</v>
          </cell>
          <cell r="P1273">
            <v>15642624</v>
          </cell>
          <cell r="S1273">
            <v>0</v>
          </cell>
          <cell r="T1273">
            <v>0</v>
          </cell>
        </row>
        <row r="1274">
          <cell r="F1274" t="str">
            <v>24413. Proceso integral e integrado de gestión y análisis de políticas para el bienestarAnálisis de Politicas2026</v>
          </cell>
          <cell r="G1274" t="str">
            <v>Análisis sociales de la salud en el marco de las políticas</v>
          </cell>
          <cell r="H1274" t="str">
            <v>Gestión y Generación de Conocimiento en el Marco de las Políticas Públicas</v>
          </cell>
          <cell r="I1274" t="str">
            <v>GSP</v>
          </cell>
          <cell r="J1274" t="str">
            <v>No aplica</v>
          </cell>
          <cell r="K1274" t="str">
            <v>Plan de análisis</v>
          </cell>
          <cell r="L1274" t="str">
            <v>Zonal</v>
          </cell>
          <cell r="M1274" t="str">
            <v>5_BARRIOS_UNIDOS</v>
          </cell>
          <cell r="N1274" t="str">
            <v>1_ENERO_2026</v>
          </cell>
          <cell r="O1274" t="str">
            <v>24413. Proceso integral e integrado de gestión y análisis de políticas para el bienestarAnálisis de Politicas20265_BARRIOS_UNIDOS1_ENERO_2026</v>
          </cell>
          <cell r="P1274">
            <v>20316544</v>
          </cell>
          <cell r="S1274">
            <v>0</v>
          </cell>
          <cell r="T1274">
            <v>0</v>
          </cell>
        </row>
        <row r="1275">
          <cell r="F1275" t="str">
            <v>24513. Proceso integral e integrado de gestión y análisis de políticas para el bienestarAnálisis de Politicas2026</v>
          </cell>
          <cell r="G1275" t="str">
            <v>Análisis diferenciales de la salud en el marco de productos de políticas públicas étnicas</v>
          </cell>
          <cell r="H1275" t="str">
            <v>Gestión y Generación de Conocimiento en el Marco de las Políticas Públicas</v>
          </cell>
          <cell r="I1275" t="str">
            <v>GSP</v>
          </cell>
          <cell r="J1275" t="str">
            <v>No aplica</v>
          </cell>
          <cell r="K1275" t="str">
            <v>Plan de análisis</v>
          </cell>
          <cell r="L1275" t="str">
            <v>Distrito</v>
          </cell>
          <cell r="M1275" t="str">
            <v>5_BARRIOS_UNIDOS</v>
          </cell>
          <cell r="N1275" t="str">
            <v>1_ENERO_2026</v>
          </cell>
          <cell r="O1275" t="str">
            <v>24513. Proceso integral e integrado de gestión y análisis de políticas para el bienestarAnálisis de Politicas20265_BARRIOS_UNIDOS1_ENERO_2026</v>
          </cell>
          <cell r="P1275">
            <v>24729968</v>
          </cell>
          <cell r="S1275">
            <v>0</v>
          </cell>
          <cell r="T1275">
            <v>0</v>
          </cell>
        </row>
        <row r="1276">
          <cell r="F1276" t="str">
            <v>24613. Proceso integral e integrado de gestión y análisis de políticas para el bienestarAnálisis de Politicas2026</v>
          </cell>
          <cell r="G1276" t="e">
            <v>#VALUE!</v>
          </cell>
          <cell r="H1276" t="str">
            <v>Gestión Intersectorial de Políticas Públicas en los Territorios</v>
          </cell>
          <cell r="I1276" t="str">
            <v>GSP</v>
          </cell>
          <cell r="J1276" t="str">
            <v>No aplica</v>
          </cell>
          <cell r="K1276" t="str">
            <v xml:space="preserve"> Plan de Fortalecimiento </v>
          </cell>
          <cell r="L1276" t="str">
            <v>Distrito</v>
          </cell>
          <cell r="M1276" t="str">
            <v>5_BARRIOS_UNIDOS</v>
          </cell>
          <cell r="N1276" t="str">
            <v>1_ENERO_2026</v>
          </cell>
          <cell r="O1276" t="str">
            <v>24613. Proceso integral e integrado de gestión y análisis de políticas para el bienestarAnálisis de Politicas20265_BARRIOS_UNIDOS1_ENERO_2026</v>
          </cell>
          <cell r="P1276">
            <v>67458816</v>
          </cell>
          <cell r="S1276">
            <v>0</v>
          </cell>
          <cell r="T1276">
            <v>0</v>
          </cell>
        </row>
        <row r="1277">
          <cell r="F1277" t="str">
            <v>11. Gestión Territorial para la Atención Primaria Social de los procesos de Gestión de la Salud Pública (GSP) y el Plan de Salud Pública de Intervenciones Colectivas (PSPIC)Gestión Territorial2026</v>
          </cell>
          <cell r="G1277" t="str">
            <v>Coordinación Territorial Zonal GSP-PSPIC</v>
          </cell>
          <cell r="H1277" t="str">
            <v>Coordinación y seguimiento de la gestión territorial</v>
          </cell>
          <cell r="I1277" t="str">
            <v>GSP - PSPIC</v>
          </cell>
          <cell r="J1277" t="str">
            <v>No aplica</v>
          </cell>
          <cell r="K1277" t="str">
            <v>Plan de acción</v>
          </cell>
          <cell r="L1277" t="str">
            <v>Zonal</v>
          </cell>
          <cell r="M1277" t="str">
            <v>6_TEUSAQUILLO</v>
          </cell>
          <cell r="N1277" t="str">
            <v>1_ENERO_2026</v>
          </cell>
          <cell r="O1277" t="str">
            <v>11. Gestión Territorial para la Atención Primaria Social de los procesos de Gestión de la Salud Pública (GSP) y el Plan de Salud Pública de Intervenciones Colectivas (PSPIC)Gestión Territorial20266_TEUSAQUILLO1_ENERO_2026</v>
          </cell>
          <cell r="P1277">
            <v>30277568</v>
          </cell>
          <cell r="S1277">
            <v>0</v>
          </cell>
          <cell r="T1277">
            <v>0</v>
          </cell>
        </row>
        <row r="1278">
          <cell r="F1278" t="str">
            <v>31. Gestión Territorial para la Atención Primaria Social de los procesos de Gestión de la Salud Pública (GSP) y el Plan de Salud Pública de Intervenciones Colectivas (PSPIC)Gestión Territorial2026</v>
          </cell>
          <cell r="G1278" t="str">
            <v>Gestión local del GSP-PSPIC (Monitoreo y Seguimiento)</v>
          </cell>
          <cell r="H1278" t="str">
            <v>Coordinación y seguimiento de la gestión territorial</v>
          </cell>
          <cell r="I1278" t="str">
            <v>GSP-PSPIC</v>
          </cell>
          <cell r="J1278" t="str">
            <v>No aplica</v>
          </cell>
          <cell r="K1278" t="str">
            <v>Plan de acción</v>
          </cell>
          <cell r="L1278" t="str">
            <v>Local</v>
          </cell>
          <cell r="M1278" t="str">
            <v>6_TEUSAQUILLO</v>
          </cell>
          <cell r="N1278" t="str">
            <v>1_ENERO_2026</v>
          </cell>
          <cell r="O1278" t="str">
            <v>31. Gestión Territorial para la Atención Primaria Social de los procesos de Gestión de la Salud Pública (GSP) y el Plan de Salud Pública de Intervenciones Colectivas (PSPIC)Gestión Territorial20266_TEUSAQUILLO1_ENERO_2026</v>
          </cell>
          <cell r="P1278">
            <v>12204720</v>
          </cell>
          <cell r="S1278">
            <v>1</v>
          </cell>
          <cell r="T1278">
            <v>12204720</v>
          </cell>
        </row>
        <row r="1279">
          <cell r="F1279" t="str">
            <v>41. Gestión Territorial para la Atención Primaria Social de los procesos de Gestión de la Salud Pública (GSP) y el Plan de Salud Pública de Intervenciones Colectivas (PSPIC)Gestión Territorial2026</v>
          </cell>
          <cell r="G1279" t="str">
            <v>Gestión local del GSP-PSPIC (Soporte operativo)</v>
          </cell>
          <cell r="H1279" t="str">
            <v>Coordinación y seguimiento de la gestión territorial</v>
          </cell>
          <cell r="I1279" t="str">
            <v>GSP-PSPIC</v>
          </cell>
          <cell r="J1279" t="str">
            <v>No aplica</v>
          </cell>
          <cell r="K1279" t="str">
            <v>Plan de acción</v>
          </cell>
          <cell r="L1279" t="str">
            <v>Local</v>
          </cell>
          <cell r="M1279" t="str">
            <v>6_TEUSAQUILLO</v>
          </cell>
          <cell r="N1279" t="str">
            <v>1_ENERO_2026</v>
          </cell>
          <cell r="O1279" t="str">
            <v>41. Gestión Territorial para la Atención Primaria Social de los procesos de Gestión de la Salud Pública (GSP) y el Plan de Salud Pública de Intervenciones Colectivas (PSPIC)Gestión Territorial20266_TEUSAQUILLO1_ENERO_2026</v>
          </cell>
          <cell r="P1279">
            <v>6484528</v>
          </cell>
          <cell r="S1279">
            <v>1</v>
          </cell>
          <cell r="T1279">
            <v>6484528</v>
          </cell>
        </row>
        <row r="1280">
          <cell r="F1280" t="str">
            <v>51. Gestión Territorial para la Atención Primaria Social de los procesos de Gestión de la Salud Pública (GSP) y el Plan de Salud Pública de Intervenciones Colectivas (PSPIC)Gestión Territorial2026</v>
          </cell>
          <cell r="G1280" t="str">
            <v>Gestión local del GSP-PSPIC (prescripción social)</v>
          </cell>
          <cell r="H1280" t="str">
            <v>Coordinación y seguimiento de la gestión territorial</v>
          </cell>
          <cell r="I1280" t="str">
            <v>GSP-PSPIC</v>
          </cell>
          <cell r="J1280" t="str">
            <v>No aplica</v>
          </cell>
          <cell r="K1280" t="str">
            <v>Plan de acción</v>
          </cell>
          <cell r="L1280" t="str">
            <v>Local</v>
          </cell>
          <cell r="M1280" t="str">
            <v>6_TEUSAQUILLO</v>
          </cell>
          <cell r="N1280" t="str">
            <v>1_ENERO_2026</v>
          </cell>
          <cell r="O1280" t="str">
            <v>51. Gestión Territorial para la Atención Primaria Social de los procesos de Gestión de la Salud Pública (GSP) y el Plan de Salud Pública de Intervenciones Colectivas (PSPIC)Gestión Territorial20266_TEUSAQUILLO1_ENERO_2026</v>
          </cell>
          <cell r="P1280">
            <v>5621568</v>
          </cell>
          <cell r="S1280">
            <v>1</v>
          </cell>
          <cell r="T1280">
            <v>5621568</v>
          </cell>
        </row>
        <row r="1281">
          <cell r="F1281" t="str">
            <v>61. Gestión Territorial para la Atención Primaria Social de los procesos de Gestión de la Salud Pública (GSP) y el Plan de Salud Pública de Intervenciones Colectivas (PSPIC)Gestión Territorial2026</v>
          </cell>
          <cell r="G1281" t="str">
            <v>Gestión local del GSP-PSPIC (Sumapaz)</v>
          </cell>
          <cell r="H1281" t="str">
            <v>Coordinación y seguimiento de la gestión territorial</v>
          </cell>
          <cell r="I1281" t="str">
            <v>GSP-PSPIC</v>
          </cell>
          <cell r="J1281" t="str">
            <v>No aplica</v>
          </cell>
          <cell r="K1281" t="str">
            <v>Plan de acción</v>
          </cell>
          <cell r="L1281" t="str">
            <v>Local</v>
          </cell>
          <cell r="M1281" t="str">
            <v>6_TEUSAQUILLO</v>
          </cell>
          <cell r="N1281" t="str">
            <v>1_ENERO_2026</v>
          </cell>
          <cell r="O1281" t="str">
            <v>61. Gestión Territorial para la Atención Primaria Social de los procesos de Gestión de la Salud Pública (GSP) y el Plan de Salud Pública de Intervenciones Colectivas (PSPIC)Gestión Territorial20266_TEUSAQUILLO1_ENERO_2026</v>
          </cell>
          <cell r="P1281">
            <v>15132712</v>
          </cell>
          <cell r="S1281">
            <v>0</v>
          </cell>
          <cell r="T1281">
            <v>0</v>
          </cell>
        </row>
        <row r="1282">
          <cell r="F1282" t="str">
            <v>71. Gestión Territorial para la Atención Primaria Social de los procesos de Gestión de la Salud Pública (GSP) y el Plan de Salud Pública de Intervenciones Colectivas (PSPIC)Gestión Territorial2026</v>
          </cell>
          <cell r="G1282" t="str">
            <v>Gestión zonal  VSP</v>
          </cell>
          <cell r="H1282" t="str">
            <v>Coordinación y seguimiento de la gestión territorial</v>
          </cell>
          <cell r="I1282" t="str">
            <v>GSP</v>
          </cell>
          <cell r="J1282" t="str">
            <v>No aplica</v>
          </cell>
          <cell r="K1282" t="str">
            <v>Plan de acción</v>
          </cell>
          <cell r="L1282" t="str">
            <v>Zonal</v>
          </cell>
          <cell r="M1282" t="str">
            <v>6_TEUSAQUILLO</v>
          </cell>
          <cell r="N1282" t="str">
            <v>1_ENERO_2026</v>
          </cell>
          <cell r="O1282" t="str">
            <v>71. Gestión Territorial para la Atención Primaria Social de los procesos de Gestión de la Salud Pública (GSP) y el Plan de Salud Pública de Intervenciones Colectivas (PSPIC)Gestión Territorial20266_TEUSAQUILLO1_ENERO_2026</v>
          </cell>
          <cell r="P1282">
            <v>25617584</v>
          </cell>
          <cell r="S1282">
            <v>0</v>
          </cell>
          <cell r="T1282">
            <v>0</v>
          </cell>
        </row>
        <row r="1283">
          <cell r="F1283" t="str">
            <v>81. Gestión Territorial para la Atención Primaria Social de los procesos de Gestión de la Salud Pública (GSP) y el Plan de Salud Pública de Intervenciones Colectivas (PSPIC)Gestión Territorial2026</v>
          </cell>
          <cell r="G1283" t="str">
            <v>Gestión zonal  VSA</v>
          </cell>
          <cell r="H1283" t="str">
            <v>Coordinación y seguimiento de la gestión territorial</v>
          </cell>
          <cell r="I1283" t="str">
            <v>GSP</v>
          </cell>
          <cell r="J1283" t="str">
            <v>No aplica</v>
          </cell>
          <cell r="K1283" t="str">
            <v>Plan de acción</v>
          </cell>
          <cell r="L1283" t="str">
            <v>Zonal</v>
          </cell>
          <cell r="M1283" t="str">
            <v>6_TEUSAQUILLO</v>
          </cell>
          <cell r="N1283" t="str">
            <v>1_ENERO_2026</v>
          </cell>
          <cell r="O1283" t="str">
            <v>81. Gestión Territorial para la Atención Primaria Social de los procesos de Gestión de la Salud Pública (GSP) y el Plan de Salud Pública de Intervenciones Colectivas (PSPIC)Gestión Territorial20266_TEUSAQUILLO1_ENERO_2026</v>
          </cell>
          <cell r="P1283">
            <v>9098064</v>
          </cell>
          <cell r="S1283">
            <v>0</v>
          </cell>
          <cell r="T1283">
            <v>0</v>
          </cell>
        </row>
        <row r="1284">
          <cell r="F1284" t="str">
            <v>91. Gestión Territorial para la Atención Primaria Social de los procesos de Gestión de la Salud Pública (GSP) y el Plan de Salud Pública de Intervenciones Colectivas (PSPIC)Gestión Territorial2026</v>
          </cell>
          <cell r="G1284" t="str">
            <v>Gestión zonal  GPEPB - PAI</v>
          </cell>
          <cell r="H1284" t="str">
            <v>Coordinación y seguimiento de la gestión territorial</v>
          </cell>
          <cell r="I1284" t="str">
            <v>GSP</v>
          </cell>
          <cell r="J1284" t="str">
            <v>No aplica</v>
          </cell>
          <cell r="K1284" t="str">
            <v>Plan de acción</v>
          </cell>
          <cell r="L1284" t="str">
            <v>Zonal</v>
          </cell>
          <cell r="M1284" t="str">
            <v>6_TEUSAQUILLO</v>
          </cell>
          <cell r="N1284" t="str">
            <v>1_ENERO_2026</v>
          </cell>
          <cell r="O1284" t="str">
            <v>91. Gestión Territorial para la Atención Primaria Social de los procesos de Gestión de la Salud Pública (GSP) y el Plan de Salud Pública de Intervenciones Colectivas (PSPIC)Gestión Territorial20266_TEUSAQUILLO1_ENERO_2026</v>
          </cell>
          <cell r="P1284">
            <v>28674928</v>
          </cell>
          <cell r="S1284">
            <v>0</v>
          </cell>
          <cell r="T1284">
            <v>0</v>
          </cell>
        </row>
        <row r="1285">
          <cell r="F1285" t="str">
            <v>101. Gestión Territorial para la Atención Primaria Social de los procesos de Gestión de la Salud Pública (GSP) y el Plan de Salud Pública de Intervenciones Colectivas (PSPIC)Gestión Territorial2026</v>
          </cell>
          <cell r="G1285" t="str">
            <v>Gestión zonal  POLÍTICAS</v>
          </cell>
          <cell r="H1285" t="str">
            <v>Coordinación y seguimiento de la gestión territorial</v>
          </cell>
          <cell r="I1285" t="str">
            <v>GSP</v>
          </cell>
          <cell r="J1285" t="str">
            <v>No aplica</v>
          </cell>
          <cell r="K1285" t="str">
            <v>Plan de acción</v>
          </cell>
          <cell r="L1285" t="str">
            <v>Zonal</v>
          </cell>
          <cell r="M1285" t="str">
            <v>6_TEUSAQUILLO</v>
          </cell>
          <cell r="N1285" t="str">
            <v>1_ENERO_2026</v>
          </cell>
          <cell r="O1285" t="str">
            <v>101. Gestión Territorial para la Atención Primaria Social de los procesos de Gestión de la Salud Pública (GSP) y el Plan de Salud Pública de Intervenciones Colectivas (PSPIC)Gestión Territorial20266_TEUSAQUILLO1_ENERO_2026</v>
          </cell>
          <cell r="P1285">
            <v>13092336</v>
          </cell>
          <cell r="S1285">
            <v>0</v>
          </cell>
          <cell r="T1285">
            <v>0</v>
          </cell>
        </row>
        <row r="1286">
          <cell r="F1286" t="str">
            <v>111. Gestión Territorial para la Atención Primaria Social de los procesos de Gestión de la Salud Pública (GSP) y el Plan de Salud Pública de Intervenciones Colectivas (PSPIC)Gestión Territorial2026</v>
          </cell>
          <cell r="G1286" t="str">
            <v>Entornos de MAS Bienestar</v>
          </cell>
          <cell r="H1286" t="str">
            <v>Coordinación y seguimiento de la gestión territorial</v>
          </cell>
          <cell r="I1286" t="str">
            <v>GSP</v>
          </cell>
          <cell r="J1286" t="str">
            <v>No aplica</v>
          </cell>
          <cell r="K1286" t="str">
            <v>Plan de acción</v>
          </cell>
          <cell r="L1286" t="str">
            <v>Zonal</v>
          </cell>
          <cell r="M1286" t="str">
            <v>6_TEUSAQUILLO</v>
          </cell>
          <cell r="N1286" t="str">
            <v>1_ENERO_2026</v>
          </cell>
          <cell r="O1286" t="str">
            <v>111. Gestión Territorial para la Atención Primaria Social de los procesos de Gestión de la Salud Pública (GSP) y el Plan de Salud Pública de Intervenciones Colectivas (PSPIC)Gestión Territorial20266_TEUSAQUILLO1_ENERO_2026</v>
          </cell>
          <cell r="P1286">
            <v>29389952</v>
          </cell>
          <cell r="S1286">
            <v>0</v>
          </cell>
          <cell r="T1286">
            <v>0</v>
          </cell>
        </row>
        <row r="1287">
          <cell r="F1287" t="str">
            <v>121. Gestión Territorial para la Atención Primaria Social de los procesos de Gestión de la Salud Pública (GSP) y el Plan de Salud Pública de Intervenciones Colectivas (PSPIC)Gestión Territorial2026</v>
          </cell>
          <cell r="G1287" t="str">
            <v>Gestión de la información de acciones colectivas en salud pública - GESI</v>
          </cell>
          <cell r="H1287" t="str">
            <v>Soporte estratégico para la GSP-PSPIC</v>
          </cell>
          <cell r="I1287" t="str">
            <v>GSP</v>
          </cell>
          <cell r="J1287" t="str">
            <v>No aplica</v>
          </cell>
          <cell r="K1287" t="str">
            <v>Plan de acción</v>
          </cell>
          <cell r="L1287" t="str">
            <v>Zonal</v>
          </cell>
          <cell r="M1287" t="str">
            <v>6_TEUSAQUILLO</v>
          </cell>
          <cell r="N1287" t="str">
            <v>1_ENERO_2026</v>
          </cell>
          <cell r="O1287" t="str">
            <v>121. Gestión Territorial para la Atención Primaria Social de los procesos de Gestión de la Salud Pública (GSP) y el Plan de Salud Pública de Intervenciones Colectivas (PSPIC)Gestión Territorial20266_TEUSAQUILLO1_ENERO_2026</v>
          </cell>
          <cell r="P1287">
            <v>100029392</v>
          </cell>
          <cell r="S1287">
            <v>0</v>
          </cell>
          <cell r="T1287">
            <v>0</v>
          </cell>
        </row>
        <row r="1288">
          <cell r="F1288" t="str">
            <v>131. Gestión Territorial para la Atención Primaria Social de los procesos de Gestión de la Salud Pública (GSP) y el Plan de Salud Pública de Intervenciones Colectivas (PSPIC)Gestión Territorial2026</v>
          </cell>
          <cell r="G1288" t="str">
            <v>Educación para la salud pública - ESP</v>
          </cell>
          <cell r="H1288" t="str">
            <v>Soporte estratégico para la GSP-PSPIC</v>
          </cell>
          <cell r="I1288" t="str">
            <v>GSP</v>
          </cell>
          <cell r="J1288" t="str">
            <v>No aplica</v>
          </cell>
          <cell r="K1288" t="str">
            <v>Plan de acción</v>
          </cell>
          <cell r="L1288" t="str">
            <v>Zonal</v>
          </cell>
          <cell r="M1288" t="str">
            <v>6_TEUSAQUILLO</v>
          </cell>
          <cell r="N1288" t="str">
            <v>1_ENERO_2026</v>
          </cell>
          <cell r="O1288" t="str">
            <v>131. Gestión Territorial para la Atención Primaria Social de los procesos de Gestión de la Salud Pública (GSP) y el Plan de Salud Pública de Intervenciones Colectivas (PSPIC)Gestión Territorial20266_TEUSAQUILLO1_ENERO_2026</v>
          </cell>
          <cell r="P1288">
            <v>29833760</v>
          </cell>
          <cell r="S1288">
            <v>0</v>
          </cell>
          <cell r="T1288">
            <v>0</v>
          </cell>
        </row>
        <row r="1289">
          <cell r="F1289" t="str">
            <v>141. Gestión Territorial para la Atención Primaria Social de los procesos de Gestión de la Salud Pública (GSP) y el Plan de Salud Pública de Intervenciones Colectivas (PSPIC)Gestión Territorial2026</v>
          </cell>
          <cell r="G1289" t="str">
            <v>Prescripción social - Activación de rutas</v>
          </cell>
          <cell r="H1289" t="str">
            <v>Soporte estratégico para la GSP-PSPIC</v>
          </cell>
          <cell r="I1289" t="str">
            <v>GSP</v>
          </cell>
          <cell r="J1289" t="str">
            <v>No aplica</v>
          </cell>
          <cell r="K1289" t="str">
            <v>Plan de acción</v>
          </cell>
          <cell r="L1289" t="str">
            <v>Zonal</v>
          </cell>
          <cell r="M1289" t="str">
            <v>6_TEUSAQUILLO</v>
          </cell>
          <cell r="N1289" t="str">
            <v>1_ENERO_2026</v>
          </cell>
          <cell r="O1289" t="str">
            <v>141. Gestión Territorial para la Atención Primaria Social de los procesos de Gestión de la Salud Pública (GSP) y el Plan de Salud Pública de Intervenciones Colectivas (PSPIC)Gestión Territorial20266_TEUSAQUILLO1_ENERO_2026</v>
          </cell>
          <cell r="P1289">
            <v>54021296</v>
          </cell>
          <cell r="S1289">
            <v>0</v>
          </cell>
          <cell r="T1289">
            <v>0</v>
          </cell>
        </row>
        <row r="1290">
          <cell r="F1290" t="str">
            <v>151. Gestión Territorial para la Atención Primaria Social de los procesos de Gestión de la Salud Pública (GSP) y el Plan de Salud Pública de Intervenciones Colectivas (PSPIC)Gestión Territorial2026</v>
          </cell>
          <cell r="G1290" t="str">
            <v>Prescripción social - Activación de rutas (Salud Mental)</v>
          </cell>
          <cell r="H1290" t="str">
            <v>Soporte estratégico para la GSP-PSPIC</v>
          </cell>
          <cell r="I1290" t="str">
            <v>GSP</v>
          </cell>
          <cell r="J1290" t="str">
            <v>No aplica</v>
          </cell>
          <cell r="K1290" t="str">
            <v>Plan de acción</v>
          </cell>
          <cell r="L1290" t="str">
            <v>Zonal</v>
          </cell>
          <cell r="M1290" t="str">
            <v>6_TEUSAQUILLO</v>
          </cell>
          <cell r="N1290" t="str">
            <v>1_ENERO_2026</v>
          </cell>
          <cell r="O1290" t="str">
            <v>151. Gestión Territorial para la Atención Primaria Social de los procesos de Gestión de la Salud Pública (GSP) y el Plan de Salud Pública de Intervenciones Colectivas (PSPIC)Gestión Territorial20266_TEUSAQUILLO1_ENERO_2026</v>
          </cell>
          <cell r="P1290">
            <v>5621568</v>
          </cell>
          <cell r="S1290">
            <v>0</v>
          </cell>
          <cell r="T1290">
            <v>0</v>
          </cell>
        </row>
        <row r="1291">
          <cell r="F1291" t="str">
            <v>161. Gestión Territorial para la Atención Primaria Social de los procesos de Gestión de la Salud Pública (GSP) y el Plan de Salud Pública de Intervenciones Colectivas (PSPIC)Gestión Territorial2026</v>
          </cell>
          <cell r="G1291" t="str">
            <v>Prescripción social - Activación de rutas (Sur - Centro Oriente)</v>
          </cell>
          <cell r="H1291" t="str">
            <v>Soporte estratégico para la GSP-PSPIC</v>
          </cell>
          <cell r="I1291" t="str">
            <v>GSP</v>
          </cell>
          <cell r="J1291" t="str">
            <v>No aplica</v>
          </cell>
          <cell r="K1291" t="str">
            <v>Plan de acción</v>
          </cell>
          <cell r="L1291" t="str">
            <v>Distrito</v>
          </cell>
          <cell r="M1291" t="str">
            <v>6_TEUSAQUILLO</v>
          </cell>
          <cell r="N1291" t="str">
            <v>1_ENERO_2026</v>
          </cell>
          <cell r="O1291" t="str">
            <v>161. Gestión Territorial para la Atención Primaria Social de los procesos de Gestión de la Salud Pública (GSP) y el Plan de Salud Pública de Intervenciones Colectivas (PSPIC)Gestión Territorial20266_TEUSAQUILLO1_ENERO_2026</v>
          </cell>
          <cell r="P1291">
            <v>3994272</v>
          </cell>
          <cell r="S1291">
            <v>0</v>
          </cell>
          <cell r="T1291">
            <v>0</v>
          </cell>
        </row>
        <row r="1292">
          <cell r="F1292" t="str">
            <v>171. Gestión Territorial para la Atención Primaria Social de los procesos de Gestión de la Salud Pública (GSP) y el Plan de Salud Pública de Intervenciones Colectivas (PSPIC)Gestión Territorial2026</v>
          </cell>
          <cell r="G1292" t="str">
            <v>Análisis de condiciones, calidad de vida, salud y enfermedad - ACCVSyE-DC (Sur Occidente)</v>
          </cell>
          <cell r="H1292" t="str">
            <v>Análisis de la gestión territorial de la salud pública</v>
          </cell>
          <cell r="I1292" t="str">
            <v>GSP</v>
          </cell>
          <cell r="J1292" t="str">
            <v>No aplica</v>
          </cell>
          <cell r="K1292" t="str">
            <v>Plan de análisis</v>
          </cell>
          <cell r="L1292" t="str">
            <v>Distrito</v>
          </cell>
          <cell r="M1292" t="str">
            <v>6_TEUSAQUILLO</v>
          </cell>
          <cell r="N1292" t="str">
            <v>1_ENERO_2026</v>
          </cell>
          <cell r="O1292" t="str">
            <v>171. Gestión Territorial para la Atención Primaria Social de los procesos de Gestión de la Salud Pública (GSP) y el Plan de Salud Pública de Intervenciones Colectivas (PSPIC)Gestión Territorial20266_TEUSAQUILLO1_ENERO_2026</v>
          </cell>
          <cell r="P1292">
            <v>5621568</v>
          </cell>
          <cell r="S1292">
            <v>0</v>
          </cell>
          <cell r="T1292">
            <v>0</v>
          </cell>
        </row>
        <row r="1293">
          <cell r="F1293" t="str">
            <v>181. Gestión Territorial para la Atención Primaria Social de los procesos de Gestión de la Salud Pública (GSP) y el Plan de Salud Pública de Intervenciones Colectivas (PSPIC)Gestión Territorial2026</v>
          </cell>
          <cell r="G1293" t="str">
            <v>Análisis de condiciones, calidad de vida, salud y enfermedad - ACCVSyE</v>
          </cell>
          <cell r="H1293" t="str">
            <v>Análisis de la gestión territorial de la salud pública</v>
          </cell>
          <cell r="I1293" t="str">
            <v>GSP</v>
          </cell>
          <cell r="J1293" t="str">
            <v>No aplica</v>
          </cell>
          <cell r="K1293" t="str">
            <v>Plan de análisis</v>
          </cell>
          <cell r="L1293" t="str">
            <v>Zonal</v>
          </cell>
          <cell r="M1293" t="str">
            <v>6_TEUSAQUILLO</v>
          </cell>
          <cell r="N1293" t="str">
            <v>1_ENERO_2026</v>
          </cell>
          <cell r="O1293" t="str">
            <v>181. Gestión Territorial para la Atención Primaria Social de los procesos de Gestión de la Salud Pública (GSP) y el Plan de Salud Pública de Intervenciones Colectivas (PSPIC)Gestión Territorial20266_TEUSAQUILLO1_ENERO_2026</v>
          </cell>
          <cell r="P1293">
            <v>32422640</v>
          </cell>
          <cell r="S1293">
            <v>0</v>
          </cell>
          <cell r="T1293">
            <v>0</v>
          </cell>
        </row>
        <row r="1294">
          <cell r="F1294" t="str">
            <v>191. Gestión Territorial para la Atención Primaria Social de los procesos de Gestión de la Salud Pública (GSP) y el Plan de Salud Pública de Intervenciones Colectivas (PSPIC)Gestión Territorial2026</v>
          </cell>
          <cell r="G1294" t="str">
            <v>Análisis de las políticas y acciones para la salud pública en el marco de la gestión territorial</v>
          </cell>
          <cell r="H1294" t="str">
            <v>Análisis de la gestión territorial de la salud pública</v>
          </cell>
          <cell r="I1294" t="str">
            <v>GSP</v>
          </cell>
          <cell r="J1294" t="str">
            <v>No aplica</v>
          </cell>
          <cell r="K1294" t="str">
            <v>Plan de análisis</v>
          </cell>
          <cell r="L1294" t="str">
            <v>Zonal</v>
          </cell>
          <cell r="M1294" t="str">
            <v>6_TEUSAQUILLO</v>
          </cell>
          <cell r="N1294" t="str">
            <v>1_ENERO_2026</v>
          </cell>
          <cell r="O1294" t="str">
            <v>191. Gestión Territorial para la Atención Primaria Social de los procesos de Gestión de la Salud Pública (GSP) y el Plan de Salud Pública de Intervenciones Colectivas (PSPIC)Gestión Territorial20266_TEUSAQUILLO1_ENERO_2026</v>
          </cell>
          <cell r="P1294">
            <v>20316544</v>
          </cell>
          <cell r="S1294">
            <v>0</v>
          </cell>
          <cell r="T1294">
            <v>0</v>
          </cell>
        </row>
        <row r="1295">
          <cell r="F1295" t="str">
            <v>202. Cuidado Continuo por una vida con bienestarComunitario2026</v>
          </cell>
          <cell r="G1295" t="str">
            <v xml:space="preserve">Sesiones educativas para MAS bienestar </v>
          </cell>
          <cell r="H1295" t="str">
            <v xml:space="preserve">Promoción de la salud y bienestar </v>
          </cell>
          <cell r="I1295" t="str">
            <v>PSPIC</v>
          </cell>
          <cell r="J1295" t="str">
            <v>No aplica</v>
          </cell>
          <cell r="K1295" t="str">
            <v>Sesión</v>
          </cell>
          <cell r="L1295" t="str">
            <v>Local</v>
          </cell>
          <cell r="M1295" t="str">
            <v>6_TEUSAQUILLO</v>
          </cell>
          <cell r="N1295" t="str">
            <v>1_ENERO_2026</v>
          </cell>
          <cell r="O1295" t="str">
            <v>202. Cuidado Continuo por una vida con bienestarComunitario20266_TEUSAQUILLO1_ENERO_2026</v>
          </cell>
          <cell r="P1295">
            <v>105404</v>
          </cell>
          <cell r="S1295">
            <v>9</v>
          </cell>
          <cell r="T1295">
            <v>948636</v>
          </cell>
        </row>
        <row r="1296">
          <cell r="F1296" t="str">
            <v>202. Cuidado Continuo por una vida con bienestarEducativo 2026</v>
          </cell>
          <cell r="G1296" t="str">
            <v xml:space="preserve">Sesiones educativas para MAS bienestar </v>
          </cell>
          <cell r="H1296" t="str">
            <v xml:space="preserve">Promoción de la salud y bienestar </v>
          </cell>
          <cell r="I1296" t="str">
            <v>PSPIC</v>
          </cell>
          <cell r="J1296" t="str">
            <v>No aplica</v>
          </cell>
          <cell r="K1296" t="str">
            <v>Sesión</v>
          </cell>
          <cell r="L1296" t="str">
            <v>Local</v>
          </cell>
          <cell r="M1296" t="str">
            <v>6_TEUSAQUILLO</v>
          </cell>
          <cell r="N1296" t="str">
            <v>1_ENERO_2026</v>
          </cell>
          <cell r="O1296" t="str">
            <v>202. Cuidado Continuo por una vida con bienestarEducativo 20266_TEUSAQUILLO1_ENERO_2026</v>
          </cell>
          <cell r="P1296">
            <v>105404</v>
          </cell>
          <cell r="S1296">
            <v>56</v>
          </cell>
          <cell r="T1296">
            <v>5902624</v>
          </cell>
        </row>
        <row r="1297">
          <cell r="F1297" t="str">
            <v>202. Cuidado Continuo por una vida con bienestarInstitucional2026</v>
          </cell>
          <cell r="G1297" t="str">
            <v xml:space="preserve">Sesiones educativas para MAS bienestar </v>
          </cell>
          <cell r="H1297" t="str">
            <v xml:space="preserve">Promoción de la salud y bienestar </v>
          </cell>
          <cell r="I1297" t="str">
            <v>PSPIC</v>
          </cell>
          <cell r="J1297" t="str">
            <v>No aplica</v>
          </cell>
          <cell r="K1297" t="str">
            <v>Sesión</v>
          </cell>
          <cell r="L1297" t="str">
            <v>Local</v>
          </cell>
          <cell r="M1297" t="str">
            <v>6_TEUSAQUILLO</v>
          </cell>
          <cell r="N1297" t="str">
            <v>1_ENERO_2026</v>
          </cell>
          <cell r="O1297" t="str">
            <v>202. Cuidado Continuo por una vida con bienestarInstitucional20266_TEUSAQUILLO1_ENERO_2026</v>
          </cell>
          <cell r="P1297">
            <v>105404</v>
          </cell>
          <cell r="S1297">
            <v>13</v>
          </cell>
          <cell r="T1297">
            <v>1370252</v>
          </cell>
        </row>
        <row r="1298">
          <cell r="F1298" t="str">
            <v>212. Cuidado Continuo por una vida con bienestarComunitario2026</v>
          </cell>
          <cell r="G1298" t="str">
            <v>Sesiones educativas para MAS bienestar en nuestras comunidades - Gestión territorial</v>
          </cell>
          <cell r="H1298" t="str">
            <v xml:space="preserve">Promoción de la salud y bienestar </v>
          </cell>
          <cell r="I1298" t="str">
            <v>PSPIC</v>
          </cell>
          <cell r="J1298" t="str">
            <v>No aplica</v>
          </cell>
          <cell r="K1298" t="str">
            <v>Sesión</v>
          </cell>
          <cell r="L1298" t="str">
            <v>Local</v>
          </cell>
          <cell r="M1298" t="str">
            <v>6_TEUSAQUILLO</v>
          </cell>
          <cell r="N1298" t="str">
            <v>1_ENERO_2026</v>
          </cell>
          <cell r="O1298" t="str">
            <v>212. Cuidado Continuo por una vida con bienestarComunitario20266_TEUSAQUILLO1_ENERO_2026</v>
          </cell>
          <cell r="P1298">
            <v>55938</v>
          </cell>
          <cell r="S1298">
            <v>6</v>
          </cell>
          <cell r="T1298">
            <v>335628</v>
          </cell>
        </row>
        <row r="1299">
          <cell r="F1299" t="str">
            <v>222. Cuidado Continuo por una vida con bienestarComunitario2026</v>
          </cell>
          <cell r="G1299" t="str">
            <v>Sesiones educativas para el bienestar en las  barras futboleras</v>
          </cell>
          <cell r="H1299" t="str">
            <v xml:space="preserve">Promoción de la salud y bienestar </v>
          </cell>
          <cell r="I1299" t="str">
            <v>PSPIC</v>
          </cell>
          <cell r="J1299" t="str">
            <v>No aplica</v>
          </cell>
          <cell r="K1299" t="str">
            <v>Sesión</v>
          </cell>
          <cell r="L1299" t="str">
            <v>Distrito</v>
          </cell>
          <cell r="M1299" t="str">
            <v>6_TEUSAQUILLO</v>
          </cell>
          <cell r="N1299" t="str">
            <v>1_ENERO_2026</v>
          </cell>
          <cell r="O1299" t="str">
            <v>222. Cuidado Continuo por una vida con bienestarComunitario20266_TEUSAQUILLO1_ENERO_2026</v>
          </cell>
          <cell r="P1299">
            <v>105404</v>
          </cell>
          <cell r="S1299">
            <v>0</v>
          </cell>
          <cell r="T1299">
            <v>0</v>
          </cell>
        </row>
        <row r="1300">
          <cell r="F1300" t="str">
            <v>232. Cuidado Continuo por una vida con bienestarComunitario2026</v>
          </cell>
          <cell r="G1300" t="str">
            <v>Sesiones educativas para el bienestar con los gestores en las  barras futboleras</v>
          </cell>
          <cell r="H1300" t="str">
            <v xml:space="preserve">Promoción de la salud y bienestar </v>
          </cell>
          <cell r="I1300" t="str">
            <v>PSPIC</v>
          </cell>
          <cell r="J1300" t="str">
            <v>No aplica</v>
          </cell>
          <cell r="K1300" t="str">
            <v>Sesión</v>
          </cell>
          <cell r="L1300" t="str">
            <v>Distrito</v>
          </cell>
          <cell r="M1300" t="str">
            <v>6_TEUSAQUILLO</v>
          </cell>
          <cell r="N1300" t="str">
            <v>1_ENERO_2026</v>
          </cell>
          <cell r="O1300" t="str">
            <v>232. Cuidado Continuo por una vida con bienestarComunitario20266_TEUSAQUILLO1_ENERO_2026</v>
          </cell>
          <cell r="P1300">
            <v>55938</v>
          </cell>
          <cell r="S1300">
            <v>0</v>
          </cell>
          <cell r="T1300">
            <v>0</v>
          </cell>
        </row>
        <row r="1301">
          <cell r="F1301" t="str">
            <v>242. Cuidado Continuo por una vida con bienestarEducativo 2026</v>
          </cell>
          <cell r="G1301" t="str">
            <v>Sesiones educativas para la promoción de la salud oral</v>
          </cell>
          <cell r="H1301" t="str">
            <v xml:space="preserve">Promoción de la salud y bienestar </v>
          </cell>
          <cell r="I1301" t="str">
            <v>PSPIC</v>
          </cell>
          <cell r="J1301" t="str">
            <v>No aplica</v>
          </cell>
          <cell r="K1301" t="str">
            <v>Sesión</v>
          </cell>
          <cell r="L1301" t="str">
            <v>Local</v>
          </cell>
          <cell r="M1301" t="str">
            <v>6_TEUSAQUILLO</v>
          </cell>
          <cell r="N1301" t="str">
            <v>1_ENERO_2026</v>
          </cell>
          <cell r="O1301" t="str">
            <v>242. Cuidado Continuo por una vida con bienestarEducativo 20266_TEUSAQUILLO1_ENERO_2026</v>
          </cell>
          <cell r="P1301">
            <v>180297</v>
          </cell>
          <cell r="S1301">
            <v>2</v>
          </cell>
          <cell r="T1301">
            <v>360594</v>
          </cell>
        </row>
        <row r="1302">
          <cell r="F1302" t="str">
            <v>252. Cuidado Continuo por una vida con bienestarLaboral2026</v>
          </cell>
          <cell r="G1302" t="str">
            <v xml:space="preserve">Sesiones educativas para la prevención y erradicación del trabajo infantil </v>
          </cell>
          <cell r="H1302" t="str">
            <v xml:space="preserve">Promoción de la salud y bienestar </v>
          </cell>
          <cell r="I1302" t="str">
            <v>PSPIC</v>
          </cell>
          <cell r="J1302" t="str">
            <v>No aplica</v>
          </cell>
          <cell r="K1302" t="str">
            <v>Sesión</v>
          </cell>
          <cell r="L1302" t="str">
            <v>Local</v>
          </cell>
          <cell r="M1302" t="str">
            <v>6_TEUSAQUILLO</v>
          </cell>
          <cell r="N1302" t="str">
            <v>1_ENERO_2026</v>
          </cell>
          <cell r="O1302" t="str">
            <v>252. Cuidado Continuo por una vida con bienestarLaboral20266_TEUSAQUILLO1_ENERO_2026</v>
          </cell>
          <cell r="P1302">
            <v>210809</v>
          </cell>
          <cell r="S1302">
            <v>1</v>
          </cell>
          <cell r="T1302">
            <v>210809</v>
          </cell>
        </row>
        <row r="1303">
          <cell r="F1303" t="str">
            <v>262. Cuidado Continuo por una vida con bienestarComunitario2026</v>
          </cell>
          <cell r="G1303" t="str">
            <v xml:space="preserve">Grupos socioeducativos para MAS bienestar en nuestras comunidades </v>
          </cell>
          <cell r="H1303" t="str">
            <v xml:space="preserve">Promoción de la salud y bienestar </v>
          </cell>
          <cell r="I1303" t="str">
            <v>PSPIC</v>
          </cell>
          <cell r="J1303" t="str">
            <v>No aplica</v>
          </cell>
          <cell r="K1303" t="str">
            <v>Sesión</v>
          </cell>
          <cell r="L1303" t="str">
            <v>Local</v>
          </cell>
          <cell r="M1303" t="str">
            <v>6_TEUSAQUILLO</v>
          </cell>
          <cell r="N1303" t="str">
            <v>1_ENERO_2026</v>
          </cell>
          <cell r="O1303" t="str">
            <v>262. Cuidado Continuo por una vida con bienestarComunitario20266_TEUSAQUILLO1_ENERO_2026</v>
          </cell>
          <cell r="P1303">
            <v>140539</v>
          </cell>
          <cell r="S1303">
            <v>16</v>
          </cell>
          <cell r="T1303">
            <v>2248624</v>
          </cell>
        </row>
        <row r="1304">
          <cell r="F1304" t="str">
            <v>272. Cuidado Continuo por una vida con bienestarComunitario2026</v>
          </cell>
          <cell r="G1304" t="str">
            <v>Grupos socioeducativos para MAS bienestar en nuestras comunidades - Gestión territorial</v>
          </cell>
          <cell r="H1304" t="str">
            <v xml:space="preserve">Promoción de la salud y bienestar </v>
          </cell>
          <cell r="I1304" t="str">
            <v>PSPIC</v>
          </cell>
          <cell r="J1304" t="str">
            <v>No aplica</v>
          </cell>
          <cell r="K1304" t="str">
            <v>Sesión</v>
          </cell>
          <cell r="L1304" t="str">
            <v>Local</v>
          </cell>
          <cell r="M1304" t="str">
            <v>6_TEUSAQUILLO</v>
          </cell>
          <cell r="N1304" t="str">
            <v>1_ENERO_2026</v>
          </cell>
          <cell r="O1304" t="str">
            <v>272. Cuidado Continuo por una vida con bienestarComunitario20266_TEUSAQUILLO1_ENERO_2026</v>
          </cell>
          <cell r="P1304">
            <v>74584</v>
          </cell>
          <cell r="S1304">
            <v>12</v>
          </cell>
          <cell r="T1304">
            <v>895008</v>
          </cell>
        </row>
        <row r="1305">
          <cell r="F1305" t="str">
            <v>282. Cuidado Continuo por una vida con bienestarComunitario2026</v>
          </cell>
          <cell r="G1305" t="str">
            <v>Grupos socieducativas para MAS bienestar en salud mental de la RBC</v>
          </cell>
          <cell r="H1305" t="str">
            <v xml:space="preserve">Promoción de la salud y bienestar </v>
          </cell>
          <cell r="I1305" t="str">
            <v>PSPIC</v>
          </cell>
          <cell r="J1305" t="str">
            <v>No aplica</v>
          </cell>
          <cell r="K1305" t="str">
            <v>Sesión</v>
          </cell>
          <cell r="L1305" t="str">
            <v>Local</v>
          </cell>
          <cell r="M1305" t="str">
            <v>6_TEUSAQUILLO</v>
          </cell>
          <cell r="N1305" t="str">
            <v>1_ENERO_2026</v>
          </cell>
          <cell r="O1305" t="str">
            <v>282. Cuidado Continuo por una vida con bienestarComunitario20266_TEUSAQUILLO1_ENERO_2026</v>
          </cell>
          <cell r="P1305">
            <v>215123</v>
          </cell>
          <cell r="S1305">
            <v>8</v>
          </cell>
          <cell r="T1305">
            <v>1720984</v>
          </cell>
        </row>
        <row r="1306">
          <cell r="F1306" t="str">
            <v>292. Cuidado Continuo por una vida con bienestarComunitario2026</v>
          </cell>
          <cell r="G1306" t="str">
            <v>Grupos socioeducativos para el bienestar en  barras futboleras</v>
          </cell>
          <cell r="H1306" t="str">
            <v xml:space="preserve">Promoción de la salud y bienestar </v>
          </cell>
          <cell r="I1306" t="str">
            <v>PSPIC</v>
          </cell>
          <cell r="J1306" t="str">
            <v>No aplica</v>
          </cell>
          <cell r="K1306" t="str">
            <v>Sesión</v>
          </cell>
          <cell r="L1306" t="str">
            <v>Distrito</v>
          </cell>
          <cell r="M1306" t="str">
            <v>6_TEUSAQUILLO</v>
          </cell>
          <cell r="N1306" t="str">
            <v>1_ENERO_2026</v>
          </cell>
          <cell r="O1306" t="str">
            <v>292. Cuidado Continuo por una vida con bienestarComunitario20266_TEUSAQUILLO1_ENERO_2026</v>
          </cell>
          <cell r="P1306">
            <v>140539</v>
          </cell>
          <cell r="S1306">
            <v>0</v>
          </cell>
          <cell r="T1306">
            <v>0</v>
          </cell>
        </row>
        <row r="1307">
          <cell r="F1307" t="str">
            <v>302. Cuidado Continuo por una vida con bienestarComunitario2026</v>
          </cell>
          <cell r="G1307" t="str">
            <v xml:space="preserve">Grupos socioeducativos para el bienestar en  barras futboleras - Gestión territorial </v>
          </cell>
          <cell r="H1307" t="str">
            <v xml:space="preserve">Promoción de la salud y bienestar </v>
          </cell>
          <cell r="I1307" t="str">
            <v>PSPIC</v>
          </cell>
          <cell r="J1307" t="str">
            <v>No aplica</v>
          </cell>
          <cell r="K1307" t="str">
            <v>Sesión</v>
          </cell>
          <cell r="L1307" t="str">
            <v>Distrito</v>
          </cell>
          <cell r="M1307" t="str">
            <v>6_TEUSAQUILLO</v>
          </cell>
          <cell r="N1307" t="str">
            <v>1_ENERO_2026</v>
          </cell>
          <cell r="O1307" t="str">
            <v>302. Cuidado Continuo por una vida con bienestarComunitario20266_TEUSAQUILLO1_ENERO_2026</v>
          </cell>
          <cell r="P1307">
            <v>74584</v>
          </cell>
          <cell r="S1307">
            <v>0</v>
          </cell>
          <cell r="T1307">
            <v>0</v>
          </cell>
        </row>
        <row r="1308">
          <cell r="F1308" t="str">
            <v>312. Cuidado Continuo por una vida con bienestarComunitario2026</v>
          </cell>
          <cell r="G1308" t="str">
            <v>Grupos socioeducativos para el bienestar (AIEPI)</v>
          </cell>
          <cell r="H1308" t="str">
            <v xml:space="preserve">Promoción de la salud y bienestar </v>
          </cell>
          <cell r="I1308" t="str">
            <v>PSPIC</v>
          </cell>
          <cell r="J1308" t="str">
            <v>No aplica</v>
          </cell>
          <cell r="K1308" t="str">
            <v>Sesión</v>
          </cell>
          <cell r="L1308" t="str">
            <v>Local</v>
          </cell>
          <cell r="M1308" t="str">
            <v>6_TEUSAQUILLO</v>
          </cell>
          <cell r="N1308" t="str">
            <v>1_ENERO_2026</v>
          </cell>
          <cell r="O1308" t="str">
            <v>312. Cuidado Continuo por una vida con bienestarComunitario20266_TEUSAQUILLO1_ENERO_2026</v>
          </cell>
          <cell r="P1308">
            <v>215123</v>
          </cell>
          <cell r="S1308">
            <v>0</v>
          </cell>
          <cell r="T1308">
            <v>0</v>
          </cell>
        </row>
        <row r="1309">
          <cell r="F1309" t="str">
            <v>312. Cuidado Continuo por una vida con bienestarEducativo 2026</v>
          </cell>
          <cell r="G1309" t="str">
            <v>Grupos socioeducativos para el bienestar (AIEPI)</v>
          </cell>
          <cell r="H1309" t="str">
            <v xml:space="preserve">Promoción de la salud y bienestar </v>
          </cell>
          <cell r="I1309" t="str">
            <v>PSPIC</v>
          </cell>
          <cell r="J1309" t="str">
            <v>No aplica</v>
          </cell>
          <cell r="K1309" t="str">
            <v>Sesión</v>
          </cell>
          <cell r="L1309" t="str">
            <v>Local</v>
          </cell>
          <cell r="M1309" t="str">
            <v>6_TEUSAQUILLO</v>
          </cell>
          <cell r="N1309" t="str">
            <v>1_ENERO_2026</v>
          </cell>
          <cell r="O1309" t="str">
            <v>312. Cuidado Continuo por una vida con bienestarEducativo 20266_TEUSAQUILLO1_ENERO_2026</v>
          </cell>
          <cell r="P1309">
            <v>215123</v>
          </cell>
          <cell r="S1309">
            <v>0</v>
          </cell>
          <cell r="T1309">
            <v>0</v>
          </cell>
        </row>
        <row r="1310">
          <cell r="F1310" t="str">
            <v>312. Cuidado Continuo por una vida con bienestarLaboral2026</v>
          </cell>
          <cell r="G1310" t="str">
            <v>Grupos socioeducativos para el bienestar (AIEPI)</v>
          </cell>
          <cell r="H1310" t="str">
            <v xml:space="preserve">Promoción de la salud y bienestar </v>
          </cell>
          <cell r="I1310" t="str">
            <v>PSPIC</v>
          </cell>
          <cell r="J1310" t="str">
            <v>No aplica</v>
          </cell>
          <cell r="K1310" t="str">
            <v>Sesión</v>
          </cell>
          <cell r="L1310" t="str">
            <v>Local</v>
          </cell>
          <cell r="M1310" t="str">
            <v>6_TEUSAQUILLO</v>
          </cell>
          <cell r="N1310" t="str">
            <v>1_ENERO_2026</v>
          </cell>
          <cell r="O1310" t="str">
            <v>312. Cuidado Continuo por una vida con bienestarLaboral20266_TEUSAQUILLO1_ENERO_2026</v>
          </cell>
          <cell r="P1310">
            <v>215123</v>
          </cell>
          <cell r="S1310">
            <v>0</v>
          </cell>
          <cell r="T1310">
            <v>0</v>
          </cell>
        </row>
        <row r="1311">
          <cell r="F1311" t="str">
            <v>312. Cuidado Continuo por una vida con bienestarInstitucional2026</v>
          </cell>
          <cell r="G1311" t="str">
            <v>Grupos socioeducativos para el bienestar (AIEPI)</v>
          </cell>
          <cell r="H1311" t="str">
            <v xml:space="preserve">Promoción de la salud y bienestar </v>
          </cell>
          <cell r="I1311" t="str">
            <v>PSPIC</v>
          </cell>
          <cell r="J1311" t="str">
            <v>No aplica</v>
          </cell>
          <cell r="K1311" t="str">
            <v>Sesión</v>
          </cell>
          <cell r="L1311" t="str">
            <v>Local</v>
          </cell>
          <cell r="M1311" t="str">
            <v>6_TEUSAQUILLO</v>
          </cell>
          <cell r="N1311" t="str">
            <v>1_ENERO_2026</v>
          </cell>
          <cell r="O1311" t="str">
            <v>312. Cuidado Continuo por una vida con bienestarInstitucional20266_TEUSAQUILLO1_ENERO_2026</v>
          </cell>
          <cell r="P1311">
            <v>215123</v>
          </cell>
          <cell r="S1311">
            <v>0</v>
          </cell>
          <cell r="T1311">
            <v>0</v>
          </cell>
        </row>
        <row r="1312">
          <cell r="F1312" t="str">
            <v>322. Cuidado Continuo por una vida con bienestarEducativo 2026</v>
          </cell>
          <cell r="G1312" t="str">
            <v>Grupos socioeducativos de  vacaciones con MAS Bienestar</v>
          </cell>
          <cell r="H1312" t="str">
            <v xml:space="preserve">Promoción de la salud y bienestar </v>
          </cell>
          <cell r="I1312" t="str">
            <v>PSPIC</v>
          </cell>
          <cell r="J1312" t="str">
            <v>No aplica</v>
          </cell>
          <cell r="K1312" t="str">
            <v>Sesión</v>
          </cell>
          <cell r="L1312" t="str">
            <v>Local</v>
          </cell>
          <cell r="M1312" t="str">
            <v>6_TEUSAQUILLO</v>
          </cell>
          <cell r="N1312" t="str">
            <v>1_ENERO_2026</v>
          </cell>
          <cell r="O1312" t="str">
            <v>322. Cuidado Continuo por una vida con bienestarEducativo 20266_TEUSAQUILLO1_ENERO_2026</v>
          </cell>
          <cell r="P1312">
            <v>281078</v>
          </cell>
          <cell r="S1312">
            <v>10</v>
          </cell>
          <cell r="T1312">
            <v>2810780</v>
          </cell>
        </row>
        <row r="1313">
          <cell r="F1313" t="str">
            <v>332. Cuidado Continuo por una vida con bienestarLaboral2026</v>
          </cell>
          <cell r="G1313" t="str">
            <v>Grupos socioeducativos para el bienestar de trabajadores y trabajadoras en la economía informal</v>
          </cell>
          <cell r="H1313" t="str">
            <v xml:space="preserve">Promoción de la salud y bienestar </v>
          </cell>
          <cell r="I1313" t="str">
            <v>PSPIC</v>
          </cell>
          <cell r="J1313" t="str">
            <v>No aplica</v>
          </cell>
          <cell r="K1313" t="str">
            <v>Grupo</v>
          </cell>
          <cell r="L1313" t="str">
            <v>Local</v>
          </cell>
          <cell r="M1313" t="str">
            <v>6_TEUSAQUILLO</v>
          </cell>
          <cell r="N1313" t="str">
            <v>1_ENERO_2026</v>
          </cell>
          <cell r="O1313" t="str">
            <v>332. Cuidado Continuo por una vida con bienestarLaboral20266_TEUSAQUILLO1_ENERO_2026</v>
          </cell>
          <cell r="P1313">
            <v>1094110</v>
          </cell>
          <cell r="S1313">
            <v>1</v>
          </cell>
          <cell r="T1313">
            <v>1094110</v>
          </cell>
        </row>
        <row r="1314">
          <cell r="F1314" t="str">
            <v>342. Cuidado Continuo por una vida con bienestarComunitario2026</v>
          </cell>
          <cell r="G1314" t="str">
            <v>Acompañamiento amigable - Salud mental RBC</v>
          </cell>
          <cell r="H1314" t="str">
            <v>Gestión del Riesgo para el Bienestar Colectivo en los Territorios</v>
          </cell>
          <cell r="I1314" t="str">
            <v>PSPIC</v>
          </cell>
          <cell r="J1314" t="str">
            <v>No aplica</v>
          </cell>
          <cell r="K1314" t="str">
            <v>Sesión</v>
          </cell>
          <cell r="L1314" t="str">
            <v>Local</v>
          </cell>
          <cell r="M1314" t="str">
            <v>6_TEUSAQUILLO</v>
          </cell>
          <cell r="N1314" t="str">
            <v>1_ENERO_2026</v>
          </cell>
          <cell r="O1314" t="str">
            <v>342. Cuidado Continuo por una vida con bienestarComunitario20266_TEUSAQUILLO1_ENERO_2026</v>
          </cell>
          <cell r="P1314">
            <v>161342</v>
          </cell>
          <cell r="S1314">
            <v>1</v>
          </cell>
          <cell r="T1314">
            <v>161342</v>
          </cell>
        </row>
        <row r="1315">
          <cell r="F1315" t="str">
            <v>352. Cuidado Continuo por una vida con bienestarComunitario2026</v>
          </cell>
          <cell r="G1315" t="str">
            <v>Escuelas de liderazgo - Salud mental RBC</v>
          </cell>
          <cell r="H1315" t="str">
            <v xml:space="preserve">Promoción de la salud y bienestar </v>
          </cell>
          <cell r="I1315" t="str">
            <v>PSPIC</v>
          </cell>
          <cell r="J1315" t="str">
            <v>No aplica</v>
          </cell>
          <cell r="K1315" t="str">
            <v>Sesión</v>
          </cell>
          <cell r="L1315" t="str">
            <v>Local</v>
          </cell>
          <cell r="M1315" t="str">
            <v>6_TEUSAQUILLO</v>
          </cell>
          <cell r="N1315" t="str">
            <v>1_ENERO_2026</v>
          </cell>
          <cell r="O1315" t="str">
            <v>352. Cuidado Continuo por una vida con bienestarComunitario20266_TEUSAQUILLO1_ENERO_2026</v>
          </cell>
          <cell r="P1315">
            <v>215123</v>
          </cell>
          <cell r="S1315">
            <v>0</v>
          </cell>
          <cell r="T1315">
            <v>0</v>
          </cell>
        </row>
        <row r="1316">
          <cell r="F1316" t="str">
            <v>362. Cuidado Continuo por una vida con bienestarComunitario2026</v>
          </cell>
          <cell r="G1316" t="str">
            <v>Escuelas de liderazgo desde el barrismo social</v>
          </cell>
          <cell r="H1316" t="str">
            <v xml:space="preserve">Promoción de la salud y bienestar </v>
          </cell>
          <cell r="I1316" t="str">
            <v>PSPIC</v>
          </cell>
          <cell r="J1316" t="str">
            <v>No aplica</v>
          </cell>
          <cell r="K1316" t="str">
            <v>Sesión</v>
          </cell>
          <cell r="L1316" t="str">
            <v>Distrito</v>
          </cell>
          <cell r="M1316" t="str">
            <v>6_TEUSAQUILLO</v>
          </cell>
          <cell r="N1316" t="str">
            <v>1_ENERO_2026</v>
          </cell>
          <cell r="O1316" t="str">
            <v>362. Cuidado Continuo por una vida con bienestarComunitario20266_TEUSAQUILLO1_ENERO_2026</v>
          </cell>
          <cell r="P1316">
            <v>140539</v>
          </cell>
          <cell r="S1316">
            <v>0</v>
          </cell>
          <cell r="T1316">
            <v>0</v>
          </cell>
        </row>
        <row r="1317">
          <cell r="F1317" t="str">
            <v>372. Cuidado Continuo por una vida con bienestarComunitario2026</v>
          </cell>
          <cell r="G1317" t="str">
            <v xml:space="preserve">Escuelas de liderazgo desde el barrismo social - Gestión territorial </v>
          </cell>
          <cell r="H1317" t="str">
            <v xml:space="preserve">Promoción de la salud y bienestar </v>
          </cell>
          <cell r="I1317" t="str">
            <v>PSPIC</v>
          </cell>
          <cell r="J1317" t="str">
            <v>No aplica</v>
          </cell>
          <cell r="K1317" t="str">
            <v>Sesión</v>
          </cell>
          <cell r="L1317" t="str">
            <v>Distrito</v>
          </cell>
          <cell r="M1317" t="str">
            <v>6_TEUSAQUILLO</v>
          </cell>
          <cell r="N1317" t="str">
            <v>1_ENERO_2026</v>
          </cell>
          <cell r="O1317" t="str">
            <v>372. Cuidado Continuo por una vida con bienestarComunitario20266_TEUSAQUILLO1_ENERO_2026</v>
          </cell>
          <cell r="P1317">
            <v>74584</v>
          </cell>
          <cell r="S1317">
            <v>0</v>
          </cell>
          <cell r="T1317">
            <v>0</v>
          </cell>
        </row>
        <row r="1318">
          <cell r="F1318" t="str">
            <v>382. Cuidado Continuo por una vida con bienestarComunitario2026</v>
          </cell>
          <cell r="G1318" t="str">
            <v>Escuela para Comunidades activas construyendo bienestar y seguridad vial</v>
          </cell>
          <cell r="H1318" t="str">
            <v xml:space="preserve">Promoción de la salud y bienestar </v>
          </cell>
          <cell r="I1318" t="str">
            <v>PSPIC</v>
          </cell>
          <cell r="J1318" t="str">
            <v>No aplica</v>
          </cell>
          <cell r="K1318" t="str">
            <v>Sesión</v>
          </cell>
          <cell r="L1318" t="str">
            <v>Local</v>
          </cell>
          <cell r="M1318" t="str">
            <v>6_TEUSAQUILLO</v>
          </cell>
          <cell r="N1318" t="str">
            <v>1_ENERO_2026</v>
          </cell>
          <cell r="O1318" t="str">
            <v>382. Cuidado Continuo por una vida con bienestarComunitario20266_TEUSAQUILLO1_ENERO_2026</v>
          </cell>
          <cell r="P1318">
            <v>355662</v>
          </cell>
          <cell r="S1318">
            <v>2</v>
          </cell>
          <cell r="T1318">
            <v>711324</v>
          </cell>
        </row>
        <row r="1319">
          <cell r="F1319" t="str">
            <v>392. Cuidado Continuo por una vida con bienestarComunitario2026</v>
          </cell>
          <cell r="G1319" t="str">
            <v>Fortalecimiento de redes desde el barrismo social</v>
          </cell>
          <cell r="H1319" t="str">
            <v xml:space="preserve">Promoción de la salud y bienestar </v>
          </cell>
          <cell r="I1319" t="str">
            <v>PSPIC</v>
          </cell>
          <cell r="J1319" t="str">
            <v>No aplica</v>
          </cell>
          <cell r="K1319" t="str">
            <v>Sesión</v>
          </cell>
          <cell r="L1319" t="str">
            <v>Local</v>
          </cell>
          <cell r="M1319" t="str">
            <v>6_TEUSAQUILLO</v>
          </cell>
          <cell r="N1319" t="str">
            <v>1_ENERO_2026</v>
          </cell>
          <cell r="O1319" t="str">
            <v>392. Cuidado Continuo por una vida con bienestarComunitario20266_TEUSAQUILLO1_ENERO_2026</v>
          </cell>
          <cell r="P1319">
            <v>140539</v>
          </cell>
          <cell r="S1319">
            <v>0</v>
          </cell>
          <cell r="T1319">
            <v>0</v>
          </cell>
        </row>
        <row r="1320">
          <cell r="F1320" t="str">
            <v>402. Cuidado Continuo por una vida con bienestarComunitario2026</v>
          </cell>
          <cell r="G1320" t="str">
            <v xml:space="preserve">Fortalecimiento de redes desde el barrismo social - Gestión territorial </v>
          </cell>
          <cell r="H1320" t="str">
            <v xml:space="preserve">Promoción de la salud y bienestar </v>
          </cell>
          <cell r="I1320" t="str">
            <v>PSPIC</v>
          </cell>
          <cell r="J1320" t="str">
            <v>No aplica</v>
          </cell>
          <cell r="K1320" t="str">
            <v>Sesión</v>
          </cell>
          <cell r="L1320" t="str">
            <v>Local</v>
          </cell>
          <cell r="M1320" t="str">
            <v>6_TEUSAQUILLO</v>
          </cell>
          <cell r="N1320" t="str">
            <v>1_ENERO_2026</v>
          </cell>
          <cell r="O1320" t="str">
            <v>402. Cuidado Continuo por una vida con bienestarComunitario20266_TEUSAQUILLO1_ENERO_2026</v>
          </cell>
          <cell r="P1320">
            <v>74584</v>
          </cell>
          <cell r="S1320">
            <v>0</v>
          </cell>
          <cell r="T1320">
            <v>0</v>
          </cell>
        </row>
        <row r="1321">
          <cell r="F1321" t="str">
            <v>412. Cuidado Continuo por una vida con bienestarComunitario2026</v>
          </cell>
          <cell r="G1321" t="str">
            <v>Jornadas de tamizaje para la salud publica _Cuidate se feliz</v>
          </cell>
          <cell r="H1321" t="str">
            <v>Alta externalidad</v>
          </cell>
          <cell r="I1321" t="str">
            <v>PSPIC</v>
          </cell>
          <cell r="J1321" t="str">
            <v>No aplica</v>
          </cell>
          <cell r="K1321" t="str">
            <v>Jornada</v>
          </cell>
          <cell r="L1321" t="str">
            <v>Local</v>
          </cell>
          <cell r="M1321" t="str">
            <v>6_TEUSAQUILLO</v>
          </cell>
          <cell r="N1321" t="str">
            <v>1_ENERO_2026</v>
          </cell>
          <cell r="O1321" t="str">
            <v>412. Cuidado Continuo por una vida con bienestarComunitario20266_TEUSAQUILLO1_ENERO_2026</v>
          </cell>
          <cell r="P1321">
            <v>621332</v>
          </cell>
          <cell r="S1321">
            <v>10</v>
          </cell>
          <cell r="T1321">
            <v>6213320</v>
          </cell>
        </row>
        <row r="1322">
          <cell r="F1322" t="str">
            <v>422. Cuidado Continuo por una vida con bienestarComunitario2026</v>
          </cell>
          <cell r="G1322" t="str">
            <v>Jornadas de educación para la salud publica _Cuidate se feliz</v>
          </cell>
          <cell r="H1322" t="str">
            <v xml:space="preserve">Promoción de la salud y bienestar </v>
          </cell>
          <cell r="I1322" t="str">
            <v>PSPIC</v>
          </cell>
          <cell r="J1322" t="str">
            <v>No aplica</v>
          </cell>
          <cell r="K1322" t="str">
            <v>Jornada</v>
          </cell>
          <cell r="L1322" t="str">
            <v>Local</v>
          </cell>
          <cell r="M1322" t="str">
            <v>6_TEUSAQUILLO</v>
          </cell>
          <cell r="N1322" t="str">
            <v>1_ENERO_2026</v>
          </cell>
          <cell r="O1322" t="str">
            <v>422. Cuidado Continuo por una vida con bienestarComunitario20266_TEUSAQUILLO1_ENERO_2026</v>
          </cell>
          <cell r="P1322">
            <v>340253</v>
          </cell>
          <cell r="S1322">
            <v>10</v>
          </cell>
          <cell r="T1322">
            <v>3402530</v>
          </cell>
        </row>
        <row r="1323">
          <cell r="F1323" t="str">
            <v>432. Cuidado Continuo por una vida con bienestarComunitario2026</v>
          </cell>
          <cell r="G1323" t="str">
            <v>Jornadas de tamizaje de Prevención y detección temprana de factores de riesgo ITS</v>
          </cell>
          <cell r="H1323" t="str">
            <v>Alta externalidad</v>
          </cell>
          <cell r="I1323" t="str">
            <v>PSPIC</v>
          </cell>
          <cell r="J1323" t="str">
            <v>No aplica</v>
          </cell>
          <cell r="K1323" t="str">
            <v>Jornada</v>
          </cell>
          <cell r="L1323" t="str">
            <v>Local</v>
          </cell>
          <cell r="M1323" t="str">
            <v>6_TEUSAQUILLO</v>
          </cell>
          <cell r="N1323" t="str">
            <v>1_ENERO_2026</v>
          </cell>
          <cell r="O1323" t="str">
            <v>432. Cuidado Continuo por una vida con bienestarComunitario20266_TEUSAQUILLO1_ENERO_2026</v>
          </cell>
          <cell r="P1323">
            <v>548596</v>
          </cell>
          <cell r="S1323">
            <v>3</v>
          </cell>
          <cell r="T1323">
            <v>1645788</v>
          </cell>
        </row>
        <row r="1324">
          <cell r="F1324" t="str">
            <v>442. Cuidado Continuo por una vida con bienestarComunitario2026</v>
          </cell>
          <cell r="G1324" t="str">
            <v>Jornadas SPAcios de cuidado</v>
          </cell>
          <cell r="H1324" t="str">
            <v xml:space="preserve">Promoción de la salud y bienestar </v>
          </cell>
          <cell r="I1324" t="str">
            <v>PSPIC</v>
          </cell>
          <cell r="J1324" t="str">
            <v>No aplica</v>
          </cell>
          <cell r="K1324" t="str">
            <v>Jornada</v>
          </cell>
          <cell r="L1324" t="str">
            <v>Local</v>
          </cell>
          <cell r="M1324" t="str">
            <v>6_TEUSAQUILLO</v>
          </cell>
          <cell r="N1324" t="str">
            <v>1_ENERO_2026</v>
          </cell>
          <cell r="O1324" t="str">
            <v>442. Cuidado Continuo por una vida con bienestarComunitario20266_TEUSAQUILLO1_ENERO_2026</v>
          </cell>
          <cell r="P1324">
            <v>711326</v>
          </cell>
          <cell r="S1324">
            <v>3</v>
          </cell>
          <cell r="T1324">
            <v>2133978</v>
          </cell>
        </row>
        <row r="1325">
          <cell r="F1325" t="str">
            <v>452. Cuidado Continuo por una vida con bienestarComunitario2026</v>
          </cell>
          <cell r="G1325" t="str">
            <v>Jornadas SPAcios de cuidado-tamizaje de Prevención y detección temprana de factores de riesgo ITS_SPA</v>
          </cell>
          <cell r="H1325" t="str">
            <v>Alta externalidad</v>
          </cell>
          <cell r="I1325" t="str">
            <v>PSPIC</v>
          </cell>
          <cell r="J1325" t="str">
            <v>No aplica</v>
          </cell>
          <cell r="K1325" t="str">
            <v>Jornada</v>
          </cell>
          <cell r="L1325" t="str">
            <v>Local</v>
          </cell>
          <cell r="M1325" t="str">
            <v>6_TEUSAQUILLO</v>
          </cell>
          <cell r="N1325" t="str">
            <v>1_ENERO_2026</v>
          </cell>
          <cell r="O1325" t="str">
            <v>452. Cuidado Continuo por una vida con bienestarComunitario20266_TEUSAQUILLO1_ENERO_2026</v>
          </cell>
          <cell r="P1325">
            <v>281078</v>
          </cell>
          <cell r="S1325">
            <v>3</v>
          </cell>
          <cell r="T1325">
            <v>843234</v>
          </cell>
        </row>
        <row r="1326">
          <cell r="F1326" t="str">
            <v>462. Cuidado Continuo por una vida con bienestarEducativo 2026</v>
          </cell>
          <cell r="G1326" t="str">
            <v>Jornadas de educación para la Salud y Bienestar</v>
          </cell>
          <cell r="H1326" t="str">
            <v xml:space="preserve">Promoción de la salud y bienestar </v>
          </cell>
          <cell r="I1326" t="str">
            <v>PSPIC</v>
          </cell>
          <cell r="J1326" t="str">
            <v>No aplica</v>
          </cell>
          <cell r="K1326" t="str">
            <v>Jornada</v>
          </cell>
          <cell r="L1326" t="str">
            <v>Local</v>
          </cell>
          <cell r="M1326" t="str">
            <v>6_TEUSAQUILLO</v>
          </cell>
          <cell r="N1326" t="str">
            <v>1_ENERO_2026</v>
          </cell>
          <cell r="O1326" t="str">
            <v>462. Cuidado Continuo por una vida con bienestarEducativo 20266_TEUSAQUILLO1_ENERO_2026</v>
          </cell>
          <cell r="P1326">
            <v>2366976</v>
          </cell>
          <cell r="S1326">
            <v>4</v>
          </cell>
          <cell r="T1326">
            <v>9467904</v>
          </cell>
        </row>
        <row r="1327">
          <cell r="F1327" t="str">
            <v>472. Cuidado Continuo por una vida con bienestarLaboral2026</v>
          </cell>
          <cell r="G1327" t="str">
            <v>Jornadas para el bienestar y cuidado  de los trabajadores informales</v>
          </cell>
          <cell r="H1327" t="str">
            <v xml:space="preserve">Promoción de la salud y bienestar </v>
          </cell>
          <cell r="I1327" t="str">
            <v>PSPIC</v>
          </cell>
          <cell r="J1327" t="str">
            <v>No aplica</v>
          </cell>
          <cell r="K1327" t="str">
            <v>Jornada</v>
          </cell>
          <cell r="L1327" t="str">
            <v>Local</v>
          </cell>
          <cell r="M1327" t="str">
            <v>6_TEUSAQUILLO</v>
          </cell>
          <cell r="N1327" t="str">
            <v>1_ENERO_2026</v>
          </cell>
          <cell r="O1327" t="str">
            <v>472. Cuidado Continuo por una vida con bienestarLaboral20266_TEUSAQUILLO1_ENERO_2026</v>
          </cell>
          <cell r="P1327">
            <v>110336</v>
          </cell>
          <cell r="S1327">
            <v>1</v>
          </cell>
          <cell r="T1327">
            <v>110336</v>
          </cell>
        </row>
        <row r="1328">
          <cell r="F1328" t="str">
            <v>482. Cuidado Continuo por una vida con bienestarComunitario2026</v>
          </cell>
          <cell r="G1328" t="str">
            <v>Sesiones Cuidate se feliz kids y gestion integral de la infancia y adolescencia en el espacio publico.</v>
          </cell>
          <cell r="H1328" t="str">
            <v xml:space="preserve">Promoción de la salud y bienestar </v>
          </cell>
          <cell r="I1328" t="str">
            <v>PSPIC</v>
          </cell>
          <cell r="J1328" t="str">
            <v>No aplica</v>
          </cell>
          <cell r="K1328" t="str">
            <v>Jornada</v>
          </cell>
          <cell r="L1328" t="str">
            <v>Local</v>
          </cell>
          <cell r="M1328" t="str">
            <v>6_TEUSAQUILLO</v>
          </cell>
          <cell r="N1328" t="str">
            <v>1_ENERO_2026</v>
          </cell>
          <cell r="O1328" t="str">
            <v>482. Cuidado Continuo por una vida con bienestarComunitario20266_TEUSAQUILLO1_ENERO_2026</v>
          </cell>
          <cell r="P1328">
            <v>430247</v>
          </cell>
          <cell r="S1328">
            <v>1</v>
          </cell>
          <cell r="T1328">
            <v>430247</v>
          </cell>
        </row>
        <row r="1329">
          <cell r="F1329" t="str">
            <v>492. Cuidado Continuo por una vida con bienestarComunitario2026</v>
          </cell>
          <cell r="G1329" t="str">
            <v>Comunidades saludables: vive la noche con bienestar y seguridad vial</v>
          </cell>
          <cell r="H1329" t="str">
            <v xml:space="preserve">Promoción de la salud y bienestar </v>
          </cell>
          <cell r="I1329" t="str">
            <v>PSPIC</v>
          </cell>
          <cell r="J1329" t="str">
            <v>No aplica</v>
          </cell>
          <cell r="K1329" t="str">
            <v>Jornada</v>
          </cell>
          <cell r="L1329" t="str">
            <v>Local</v>
          </cell>
          <cell r="M1329" t="str">
            <v>6_TEUSAQUILLO</v>
          </cell>
          <cell r="N1329" t="str">
            <v>1_ENERO_2026</v>
          </cell>
          <cell r="O1329" t="str">
            <v>492. Cuidado Continuo por una vida con bienestarComunitario20266_TEUSAQUILLO1_ENERO_2026</v>
          </cell>
          <cell r="P1329">
            <v>711326</v>
          </cell>
          <cell r="S1329">
            <v>10</v>
          </cell>
          <cell r="T1329">
            <v>7113260</v>
          </cell>
        </row>
        <row r="1330">
          <cell r="F1330" t="str">
            <v>502. Cuidado Continuo por una vida con bienestarComunitario2026</v>
          </cell>
          <cell r="G1330" t="str">
            <v xml:space="preserve">Sesiones para Comunidades activas construyendo bienestar y seguridad vial </v>
          </cell>
          <cell r="H1330" t="str">
            <v xml:space="preserve">Promoción de la salud y bienestar </v>
          </cell>
          <cell r="I1330" t="str">
            <v>PSPIC</v>
          </cell>
          <cell r="J1330" t="str">
            <v>No aplica</v>
          </cell>
          <cell r="K1330" t="str">
            <v>Sesión</v>
          </cell>
          <cell r="L1330" t="str">
            <v>Local</v>
          </cell>
          <cell r="M1330" t="str">
            <v>6_TEUSAQUILLO</v>
          </cell>
          <cell r="N1330" t="str">
            <v>1_ENERO_2026</v>
          </cell>
          <cell r="O1330" t="str">
            <v>502. Cuidado Continuo por una vida con bienestarComunitario20266_TEUSAQUILLO1_ENERO_2026</v>
          </cell>
          <cell r="P1330">
            <v>266747</v>
          </cell>
          <cell r="S1330">
            <v>3</v>
          </cell>
          <cell r="T1330">
            <v>800241</v>
          </cell>
        </row>
        <row r="1331">
          <cell r="F1331" t="str">
            <v>512. Cuidado Continuo por una vida con bienestarComunitario2026</v>
          </cell>
          <cell r="G1331" t="str">
            <v>Gestion y seguimiento de acciones de educacion para la salud publica promocion bienestar emocional la cultura ciudadana y prevencion consumo nocivo de alcohol_seguridad vial</v>
          </cell>
          <cell r="H1331" t="str">
            <v xml:space="preserve">Promoción de la salud y bienestar </v>
          </cell>
          <cell r="I1331" t="str">
            <v>PSPIC</v>
          </cell>
          <cell r="J1331" t="str">
            <v>No aplica</v>
          </cell>
          <cell r="K1331" t="str">
            <v>Plan de acción</v>
          </cell>
          <cell r="L1331" t="str">
            <v>Distrito</v>
          </cell>
          <cell r="M1331" t="str">
            <v>6_TEUSAQUILLO</v>
          </cell>
          <cell r="N1331" t="str">
            <v>1_ENERO_2026</v>
          </cell>
          <cell r="O1331" t="str">
            <v>512. Cuidado Continuo por una vida con bienestarComunitario20266_TEUSAQUILLO1_ENERO_2026</v>
          </cell>
          <cell r="P1331">
            <v>5621568</v>
          </cell>
          <cell r="S1331">
            <v>0</v>
          </cell>
          <cell r="T1331">
            <v>0</v>
          </cell>
        </row>
        <row r="1332">
          <cell r="F1332" t="str">
            <v>522. Cuidado Continuo por una vida con bienestarComunitario2026</v>
          </cell>
          <cell r="G1332" t="str">
            <v xml:space="preserve">Escucha activa: conectando con el bienestar </v>
          </cell>
          <cell r="H1332" t="str">
            <v>Gestión del Riesgo para el Bienestar Colectivo en los Territorios</v>
          </cell>
          <cell r="I1332" t="str">
            <v>PSPIC</v>
          </cell>
          <cell r="J1332" t="str">
            <v>No aplica</v>
          </cell>
          <cell r="K1332" t="str">
            <v>Jornada</v>
          </cell>
          <cell r="L1332" t="str">
            <v>Local</v>
          </cell>
          <cell r="M1332" t="str">
            <v>6_TEUSAQUILLO</v>
          </cell>
          <cell r="N1332" t="str">
            <v>1_ENERO_2026</v>
          </cell>
          <cell r="O1332" t="str">
            <v>522. Cuidado Continuo por una vida con bienestarComunitario20266_TEUSAQUILLO1_ENERO_2026</v>
          </cell>
          <cell r="P1332">
            <v>711326</v>
          </cell>
          <cell r="S1332">
            <v>3</v>
          </cell>
          <cell r="T1332">
            <v>2133978</v>
          </cell>
        </row>
        <row r="1333">
          <cell r="F1333" t="str">
            <v>532. Cuidado Continuo por una vida con bienestarComunitario2026</v>
          </cell>
          <cell r="G1333" t="str">
            <v xml:space="preserve">Cuentero en  educacion para la salud publica _CuidArte_ Cuidandonos a traves del arte </v>
          </cell>
          <cell r="H1333" t="str">
            <v xml:space="preserve">Promoción de la salud y bienestar </v>
          </cell>
          <cell r="I1333" t="str">
            <v>PSPIC</v>
          </cell>
          <cell r="J1333" t="str">
            <v>No aplica</v>
          </cell>
          <cell r="K1333" t="str">
            <v>Plan de acción</v>
          </cell>
          <cell r="L1333" t="str">
            <v>Zonal</v>
          </cell>
          <cell r="M1333" t="str">
            <v>6_TEUSAQUILLO</v>
          </cell>
          <cell r="N1333" t="str">
            <v>1_ENERO_2026</v>
          </cell>
          <cell r="O1333" t="str">
            <v>532. Cuidado Continuo por una vida con bienestarComunitario20266_TEUSAQUILLO1_ENERO_2026</v>
          </cell>
          <cell r="P1333">
            <v>5621568</v>
          </cell>
          <cell r="S1333">
            <v>0</v>
          </cell>
          <cell r="T1333">
            <v>0</v>
          </cell>
        </row>
        <row r="1334">
          <cell r="F1334" t="str">
            <v>542. Cuidado Continuo por una vida con bienestarComunitario2026</v>
          </cell>
          <cell r="G1334" t="str">
            <v xml:space="preserve">Sesiones cuidarte_ cuidandonos a traves del arte </v>
          </cell>
          <cell r="H1334" t="str">
            <v xml:space="preserve">Promoción de la salud y bienestar </v>
          </cell>
          <cell r="I1334" t="str">
            <v>PSPIC</v>
          </cell>
          <cell r="J1334" t="str">
            <v>No aplica</v>
          </cell>
          <cell r="K1334" t="str">
            <v>Sesión</v>
          </cell>
          <cell r="L1334" t="str">
            <v>Local</v>
          </cell>
          <cell r="M1334" t="str">
            <v>6_TEUSAQUILLO</v>
          </cell>
          <cell r="N1334" t="str">
            <v>1_ENERO_2026</v>
          </cell>
          <cell r="O1334" t="str">
            <v>542. Cuidado Continuo por una vida con bienestarComunitario20266_TEUSAQUILLO1_ENERO_2026</v>
          </cell>
          <cell r="P1334">
            <v>285702</v>
          </cell>
          <cell r="S1334">
            <v>24</v>
          </cell>
          <cell r="T1334">
            <v>6856848</v>
          </cell>
        </row>
        <row r="1335">
          <cell r="F1335" t="str">
            <v>552. Cuidado Continuo por una vida con bienestarComunitario2026</v>
          </cell>
          <cell r="G1335" t="str">
            <v>Reconocimiento del cuerpo a traves del arte _ Circuito de la salud para mas bienestar _ Cuidarte</v>
          </cell>
          <cell r="H1335" t="str">
            <v xml:space="preserve">Promoción de la salud y bienestar </v>
          </cell>
          <cell r="I1335" t="str">
            <v>PSPIC</v>
          </cell>
          <cell r="J1335" t="str">
            <v>No aplica</v>
          </cell>
          <cell r="K1335" t="str">
            <v>Sesión</v>
          </cell>
          <cell r="L1335" t="str">
            <v>Local</v>
          </cell>
          <cell r="M1335" t="str">
            <v>6_TEUSAQUILLO</v>
          </cell>
          <cell r="N1335" t="str">
            <v>1_ENERO_2026</v>
          </cell>
          <cell r="O1335" t="str">
            <v>552. Cuidado Continuo por una vida con bienestarComunitario20266_TEUSAQUILLO1_ENERO_2026</v>
          </cell>
          <cell r="P1335">
            <v>380935</v>
          </cell>
          <cell r="S1335">
            <v>2</v>
          </cell>
          <cell r="T1335">
            <v>761870</v>
          </cell>
        </row>
        <row r="1336">
          <cell r="F1336" t="str">
            <v>562. Cuidado Continuo por una vida con bienestarComunitario2026</v>
          </cell>
          <cell r="G1336" t="str">
            <v>SPAcios educativos de bienestar (jóvenes, alcohol, población especial (PPL-SRPA)</v>
          </cell>
          <cell r="H1336" t="str">
            <v xml:space="preserve">Promoción de la salud y bienestar </v>
          </cell>
          <cell r="I1336" t="str">
            <v>PSPIC</v>
          </cell>
          <cell r="J1336" t="str">
            <v>No aplica</v>
          </cell>
          <cell r="K1336" t="str">
            <v>Sesión</v>
          </cell>
          <cell r="L1336" t="str">
            <v>Local</v>
          </cell>
          <cell r="M1336" t="str">
            <v>6_TEUSAQUILLO</v>
          </cell>
          <cell r="N1336" t="str">
            <v>1_ENERO_2026</v>
          </cell>
          <cell r="O1336" t="str">
            <v>562. Cuidado Continuo por una vida con bienestarComunitario20266_TEUSAQUILLO1_ENERO_2026</v>
          </cell>
          <cell r="P1336">
            <v>266747</v>
          </cell>
          <cell r="S1336">
            <v>42</v>
          </cell>
          <cell r="T1336">
            <v>11203374</v>
          </cell>
        </row>
        <row r="1337">
          <cell r="F1337" t="str">
            <v>572. Cuidado Continuo por una vida con bienestarComunitario2026</v>
          </cell>
          <cell r="G1337" t="str">
            <v>SPAcios breves de bienestar (jóvenes, alcohol, población especial (PPL-SRPA)</v>
          </cell>
          <cell r="H1337" t="str">
            <v>Gestión del Riesgo para el Bienestar Colectivo en los Territorios</v>
          </cell>
          <cell r="I1337" t="str">
            <v>PSPIC</v>
          </cell>
          <cell r="J1337" t="str">
            <v>No aplica</v>
          </cell>
          <cell r="K1337" t="str">
            <v>Sesión</v>
          </cell>
          <cell r="L1337" t="str">
            <v>Local</v>
          </cell>
          <cell r="M1337" t="str">
            <v>6_TEUSAQUILLO</v>
          </cell>
          <cell r="N1337" t="str">
            <v>1_ENERO_2026</v>
          </cell>
          <cell r="O1337" t="str">
            <v>572. Cuidado Continuo por una vida con bienestarComunitario20266_TEUSAQUILLO1_ENERO_2026</v>
          </cell>
          <cell r="P1337">
            <v>88916</v>
          </cell>
          <cell r="S1337">
            <v>96</v>
          </cell>
          <cell r="T1337">
            <v>8535936</v>
          </cell>
        </row>
        <row r="1338">
          <cell r="F1338" t="str">
            <v>582. Cuidado Continuo por una vida con bienestarEducativo 2026</v>
          </cell>
          <cell r="G1338" t="str">
            <v>Guardianes de la Salud</v>
          </cell>
          <cell r="H1338" t="str">
            <v xml:space="preserve">Promoción de la salud y bienestar </v>
          </cell>
          <cell r="I1338" t="str">
            <v>PSPIC</v>
          </cell>
          <cell r="J1338" t="str">
            <v>No aplica</v>
          </cell>
          <cell r="K1338" t="str">
            <v xml:space="preserve"> Jornadas</v>
          </cell>
          <cell r="L1338" t="str">
            <v>Local</v>
          </cell>
          <cell r="M1338" t="str">
            <v>6_TEUSAQUILLO</v>
          </cell>
          <cell r="N1338" t="str">
            <v>1_ENERO_2026</v>
          </cell>
          <cell r="O1338" t="str">
            <v>582. Cuidado Continuo por una vida con bienestarEducativo 20266_TEUSAQUILLO1_ENERO_2026</v>
          </cell>
          <cell r="P1338">
            <v>562157</v>
          </cell>
          <cell r="S1338">
            <v>2</v>
          </cell>
          <cell r="T1338">
            <v>1124314</v>
          </cell>
        </row>
        <row r="1339">
          <cell r="F1339" t="str">
            <v>592. Cuidado Continuo por una vida con bienestarEducativo 2026</v>
          </cell>
          <cell r="G1339" t="str">
            <v>Entornos Inspiradores son MAS Bienestar</v>
          </cell>
          <cell r="H1339" t="str">
            <v xml:space="preserve">Promoción de la salud y bienestar </v>
          </cell>
          <cell r="I1339" t="str">
            <v>PSPIC</v>
          </cell>
          <cell r="J1339" t="str">
            <v>No aplica</v>
          </cell>
          <cell r="K1339" t="str">
            <v>Plan de acción</v>
          </cell>
          <cell r="L1339" t="str">
            <v>Zonal</v>
          </cell>
          <cell r="M1339" t="str">
            <v>6_TEUSAQUILLO</v>
          </cell>
          <cell r="N1339" t="str">
            <v>1_ENERO_2026</v>
          </cell>
          <cell r="O1339" t="str">
            <v>592. Cuidado Continuo por una vida con bienestarEducativo 20266_TEUSAQUILLO1_ENERO_2026</v>
          </cell>
          <cell r="P1339">
            <v>14226512</v>
          </cell>
          <cell r="S1339">
            <v>0.99166666999999997</v>
          </cell>
          <cell r="T1339">
            <v>14107957.780755039</v>
          </cell>
        </row>
        <row r="1340">
          <cell r="F1340" t="str">
            <v>602. Cuidado Continuo por una vida con bienestarEducativo 2026</v>
          </cell>
          <cell r="G1340" t="str">
            <v>Embajadores del Bienestar</v>
          </cell>
          <cell r="H1340" t="str">
            <v xml:space="preserve">Promoción de la salud y bienestar </v>
          </cell>
          <cell r="I1340" t="str">
            <v>PSPIC</v>
          </cell>
          <cell r="J1340" t="str">
            <v>No aplica</v>
          </cell>
          <cell r="K1340" t="str">
            <v>Sesión</v>
          </cell>
          <cell r="L1340" t="str">
            <v>Local</v>
          </cell>
          <cell r="M1340" t="str">
            <v>6_TEUSAQUILLO</v>
          </cell>
          <cell r="N1340" t="str">
            <v>1_ENERO_2026</v>
          </cell>
          <cell r="O1340" t="str">
            <v>602. Cuidado Continuo por una vida con bienestarEducativo 20266_TEUSAQUILLO1_ENERO_2026</v>
          </cell>
          <cell r="P1340">
            <v>105404</v>
          </cell>
          <cell r="S1340">
            <v>15</v>
          </cell>
          <cell r="T1340">
            <v>1581060</v>
          </cell>
        </row>
        <row r="1341">
          <cell r="F1341" t="str">
            <v>612. Cuidado Continuo por una vida con bienestarEducativo 2026</v>
          </cell>
          <cell r="G1341" t="str">
            <v>SPAcios educativos de bienestar - ZOE -ZOU</v>
          </cell>
          <cell r="H1341" t="str">
            <v xml:space="preserve">Promoción de la salud y bienestar </v>
          </cell>
          <cell r="I1341" t="str">
            <v>PSPIC</v>
          </cell>
          <cell r="J1341" t="str">
            <v>No aplica</v>
          </cell>
          <cell r="K1341" t="str">
            <v>Sesión</v>
          </cell>
          <cell r="L1341" t="str">
            <v>Local</v>
          </cell>
          <cell r="M1341" t="str">
            <v>6_TEUSAQUILLO</v>
          </cell>
          <cell r="N1341" t="str">
            <v>1_ENERO_2026</v>
          </cell>
          <cell r="O1341" t="str">
            <v>612. Cuidado Continuo por una vida con bienestarEducativo 20266_TEUSAQUILLO1_ENERO_2026</v>
          </cell>
          <cell r="P1341">
            <v>266747</v>
          </cell>
          <cell r="S1341">
            <v>0</v>
          </cell>
          <cell r="T1341">
            <v>0</v>
          </cell>
        </row>
        <row r="1342">
          <cell r="F1342" t="str">
            <v>622. Cuidado Continuo por una vida con bienestarEducativo 2026</v>
          </cell>
          <cell r="G1342" t="str">
            <v>Identificación del riesgo nutricional visual y auditivo</v>
          </cell>
          <cell r="H1342" t="str">
            <v>Alta externalidad</v>
          </cell>
          <cell r="I1342" t="str">
            <v>PSPIC</v>
          </cell>
          <cell r="J1342" t="str">
            <v>No aplica</v>
          </cell>
          <cell r="K1342" t="str">
            <v>Plan de acción</v>
          </cell>
          <cell r="L1342" t="str">
            <v>Zonal</v>
          </cell>
          <cell r="M1342" t="str">
            <v>6_TEUSAQUILLO</v>
          </cell>
          <cell r="N1342" t="str">
            <v>1_ENERO_2026</v>
          </cell>
          <cell r="O1342" t="str">
            <v>622. Cuidado Continuo por una vida con bienestarEducativo 20266_TEUSAQUILLO1_ENERO_2026</v>
          </cell>
          <cell r="P1342">
            <v>13610112</v>
          </cell>
          <cell r="S1342">
            <v>0</v>
          </cell>
          <cell r="T1342">
            <v>0</v>
          </cell>
        </row>
        <row r="1343">
          <cell r="F1343" t="str">
            <v>632. Cuidado Continuo por una vida con bienestarEducativo 2026</v>
          </cell>
          <cell r="G1343" t="str">
            <v>Sexualidad hablar sin incomodidad</v>
          </cell>
          <cell r="H1343" t="str">
            <v>Alta externalidad</v>
          </cell>
          <cell r="I1343" t="str">
            <v>PSPIC</v>
          </cell>
          <cell r="J1343" t="str">
            <v>No aplica</v>
          </cell>
          <cell r="K1343" t="str">
            <v>Sesión</v>
          </cell>
          <cell r="L1343" t="str">
            <v>Local</v>
          </cell>
          <cell r="M1343" t="str">
            <v>6_TEUSAQUILLO</v>
          </cell>
          <cell r="N1343" t="str">
            <v>1_ENERO_2026</v>
          </cell>
          <cell r="O1343" t="str">
            <v>632. Cuidado Continuo por una vida con bienestarEducativo 20266_TEUSAQUILLO1_ENERO_2026</v>
          </cell>
          <cell r="P1343">
            <v>105404</v>
          </cell>
          <cell r="S1343">
            <v>0</v>
          </cell>
          <cell r="T1343">
            <v>0</v>
          </cell>
        </row>
        <row r="1344">
          <cell r="F1344" t="str">
            <v>642. Cuidado Continuo por una vida con bienestarEducativo 2026</v>
          </cell>
          <cell r="G1344" t="str">
            <v>Salud mental es MAS Bienestar</v>
          </cell>
          <cell r="H1344" t="str">
            <v>Gestión del Riesgo para el Bienestar Colectivo en los Territorios</v>
          </cell>
          <cell r="I1344" t="str">
            <v>PSPIC</v>
          </cell>
          <cell r="J1344" t="str">
            <v>No aplica</v>
          </cell>
          <cell r="K1344" t="str">
            <v>Sesión</v>
          </cell>
          <cell r="L1344" t="str">
            <v>Local</v>
          </cell>
          <cell r="M1344" t="str">
            <v>6_TEUSAQUILLO</v>
          </cell>
          <cell r="N1344" t="str">
            <v>1_ENERO_2026</v>
          </cell>
          <cell r="O1344" t="str">
            <v>642. Cuidado Continuo por una vida con bienestarEducativo 20266_TEUSAQUILLO1_ENERO_2026</v>
          </cell>
          <cell r="P1344">
            <v>137765</v>
          </cell>
          <cell r="S1344">
            <v>23</v>
          </cell>
          <cell r="T1344">
            <v>3168595</v>
          </cell>
        </row>
        <row r="1345">
          <cell r="F1345" t="str">
            <v>652. Cuidado Continuo por una vida con bienestarEducativo 2026</v>
          </cell>
          <cell r="G1345" t="str">
            <v>Conectando con el cuidado emocional</v>
          </cell>
          <cell r="H1345" t="str">
            <v>Gestión del Riesgo para el Bienestar Colectivo en los Territorios</v>
          </cell>
          <cell r="I1345" t="str">
            <v>PSPIC</v>
          </cell>
          <cell r="J1345" t="str">
            <v>No aplica</v>
          </cell>
          <cell r="K1345" t="str">
            <v>Sesión</v>
          </cell>
          <cell r="L1345" t="str">
            <v>Local</v>
          </cell>
          <cell r="M1345" t="str">
            <v>6_TEUSAQUILLO</v>
          </cell>
          <cell r="N1345" t="str">
            <v>1_ENERO_2026</v>
          </cell>
          <cell r="O1345" t="str">
            <v>652. Cuidado Continuo por una vida con bienestarEducativo 20266_TEUSAQUILLO1_ENERO_2026</v>
          </cell>
          <cell r="P1345">
            <v>105404</v>
          </cell>
          <cell r="S1345">
            <v>42</v>
          </cell>
          <cell r="T1345">
            <v>4426968</v>
          </cell>
        </row>
        <row r="1346">
          <cell r="F1346" t="str">
            <v>662. Cuidado Continuo por una vida con bienestarEducativo 2026</v>
          </cell>
          <cell r="G1346" t="str">
            <v>Prevención y detección temprana de factores de riesgo ITS</v>
          </cell>
          <cell r="H1346" t="str">
            <v>Gestión del Riesgo para el Bienestar Colectivo en los Territorios</v>
          </cell>
          <cell r="I1346" t="str">
            <v>PSPIC</v>
          </cell>
          <cell r="J1346" t="str">
            <v>No aplica</v>
          </cell>
          <cell r="K1346" t="str">
            <v>Jornada</v>
          </cell>
          <cell r="L1346" t="str">
            <v>Local</v>
          </cell>
          <cell r="M1346" t="str">
            <v>6_TEUSAQUILLO</v>
          </cell>
          <cell r="N1346" t="str">
            <v>1_ENERO_2026</v>
          </cell>
          <cell r="O1346" t="str">
            <v>662. Cuidado Continuo por una vida con bienestarEducativo 20266_TEUSAQUILLO1_ENERO_2026</v>
          </cell>
          <cell r="P1346">
            <v>199714</v>
          </cell>
          <cell r="S1346">
            <v>4</v>
          </cell>
          <cell r="T1346">
            <v>798856</v>
          </cell>
        </row>
        <row r="1347">
          <cell r="F1347" t="str">
            <v>672. Cuidado Continuo por una vida con bienestarEducativo 2026</v>
          </cell>
          <cell r="G1347" t="str">
            <v xml:space="preserve">SPAcios breves de bienestar ZOU -ZOE </v>
          </cell>
          <cell r="H1347" t="str">
            <v>Gestión del Riesgo para el Bienestar Colectivo en los Territorios</v>
          </cell>
          <cell r="I1347" t="str">
            <v>PSPIC</v>
          </cell>
          <cell r="J1347" t="str">
            <v>No aplica</v>
          </cell>
          <cell r="K1347" t="str">
            <v>Sesión</v>
          </cell>
          <cell r="L1347" t="str">
            <v>Local</v>
          </cell>
          <cell r="M1347" t="str">
            <v>6_TEUSAQUILLO</v>
          </cell>
          <cell r="N1347" t="str">
            <v>1_ENERO_2026</v>
          </cell>
          <cell r="O1347" t="str">
            <v>672. Cuidado Continuo por una vida con bienestarEducativo 20266_TEUSAQUILLO1_ENERO_2026</v>
          </cell>
          <cell r="P1347">
            <v>88916</v>
          </cell>
          <cell r="S1347">
            <v>0</v>
          </cell>
          <cell r="T1347">
            <v>0</v>
          </cell>
        </row>
        <row r="1348">
          <cell r="F1348" t="str">
            <v>682. Cuidado Continuo por una vida con bienestarInstitucional2026</v>
          </cell>
          <cell r="G1348" t="str">
            <v>Seguimiento a condiciones de salud en casos prioritarios en Instituciones de protección y atención</v>
          </cell>
          <cell r="H1348" t="str">
            <v>Gestión del Riesgo para el Bienestar Colectivo en los Territorios</v>
          </cell>
          <cell r="I1348" t="str">
            <v>PSPIC</v>
          </cell>
          <cell r="J1348" t="str">
            <v>No aplica</v>
          </cell>
          <cell r="K1348" t="str">
            <v>Sesión</v>
          </cell>
          <cell r="L1348" t="str">
            <v>Local</v>
          </cell>
          <cell r="M1348" t="str">
            <v>6_TEUSAQUILLO</v>
          </cell>
          <cell r="N1348" t="str">
            <v>1_ENERO_2026</v>
          </cell>
          <cell r="O1348" t="str">
            <v>682. Cuidado Continuo por una vida con bienestarInstitucional20266_TEUSAQUILLO1_ENERO_2026</v>
          </cell>
          <cell r="P1348">
            <v>105404</v>
          </cell>
          <cell r="S1348">
            <v>3</v>
          </cell>
          <cell r="T1348">
            <v>316212</v>
          </cell>
        </row>
        <row r="1349">
          <cell r="F1349" t="str">
            <v>692. Cuidado Continuo por una vida con bienestarInstitucional2026</v>
          </cell>
          <cell r="G1349" t="str">
            <v>Identificación de riesgos a través de aplicación de tamizajes en Instituciones de protección y atención</v>
          </cell>
          <cell r="H1349" t="str">
            <v>Alta externalidad</v>
          </cell>
          <cell r="I1349" t="str">
            <v>PSPIC</v>
          </cell>
          <cell r="J1349" t="str">
            <v>No aplica</v>
          </cell>
          <cell r="K1349" t="str">
            <v>Sesión</v>
          </cell>
          <cell r="L1349" t="str">
            <v>Local</v>
          </cell>
          <cell r="M1349" t="str">
            <v>6_TEUSAQUILLO</v>
          </cell>
          <cell r="N1349" t="str">
            <v>1_ENERO_2026</v>
          </cell>
          <cell r="O1349" t="str">
            <v>692. Cuidado Continuo por una vida con bienestarInstitucional20266_TEUSAQUILLO1_ENERO_2026</v>
          </cell>
          <cell r="P1349">
            <v>105404</v>
          </cell>
          <cell r="S1349">
            <v>3</v>
          </cell>
          <cell r="T1349">
            <v>316212</v>
          </cell>
        </row>
        <row r="1350">
          <cell r="F1350" t="str">
            <v>702. Cuidado Continuo por una vida con bienestarInstitucional2026</v>
          </cell>
          <cell r="G1350" t="str">
            <v>Instituciones sostenibles por la Salud Ambiental</v>
          </cell>
          <cell r="H1350" t="str">
            <v xml:space="preserve">Promoción de la salud y bienestar </v>
          </cell>
          <cell r="I1350" t="str">
            <v>PSPIC</v>
          </cell>
          <cell r="J1350" t="str">
            <v>No aplica</v>
          </cell>
          <cell r="K1350" t="str">
            <v>Sesión</v>
          </cell>
          <cell r="L1350" t="str">
            <v>Local</v>
          </cell>
          <cell r="M1350" t="str">
            <v>6_TEUSAQUILLO</v>
          </cell>
          <cell r="N1350" t="str">
            <v>1_ENERO_2026</v>
          </cell>
          <cell r="O1350" t="str">
            <v>702. Cuidado Continuo por una vida con bienestarInstitucional20266_TEUSAQUILLO1_ENERO_2026</v>
          </cell>
          <cell r="P1350">
            <v>74893</v>
          </cell>
          <cell r="S1350">
            <v>0</v>
          </cell>
          <cell r="T1350">
            <v>0</v>
          </cell>
        </row>
        <row r="1351">
          <cell r="F1351" t="str">
            <v>712. Cuidado Continuo por una vida con bienestarLaboral2026</v>
          </cell>
          <cell r="G1351" t="str">
            <v>Caracterización de las unidades de trabajo informal de mediano y bajo impacto</v>
          </cell>
          <cell r="H1351" t="str">
            <v>Gestión del Riesgo para el Bienestar Colectivo en los Territorios</v>
          </cell>
          <cell r="I1351" t="str">
            <v>PSPIC</v>
          </cell>
          <cell r="J1351" t="str">
            <v>No aplica</v>
          </cell>
          <cell r="K1351" t="str">
            <v>Caracterización</v>
          </cell>
          <cell r="L1351" t="str">
            <v>Local</v>
          </cell>
          <cell r="M1351" t="str">
            <v>6_TEUSAQUILLO</v>
          </cell>
          <cell r="N1351" t="str">
            <v>1_ENERO_2026</v>
          </cell>
          <cell r="O1351" t="str">
            <v>712. Cuidado Continuo por una vida con bienestarLaboral20266_TEUSAQUILLO1_ENERO_2026</v>
          </cell>
          <cell r="P1351">
            <v>59965</v>
          </cell>
          <cell r="S1351">
            <v>31</v>
          </cell>
          <cell r="T1351">
            <v>1858915</v>
          </cell>
        </row>
        <row r="1352">
          <cell r="F1352" t="str">
            <v>722. Cuidado Continuo por una vida con bienestarLaboral2026</v>
          </cell>
          <cell r="G1352" t="str">
            <v>Caracterización de las unidades de trabajo informal de alto impacto</v>
          </cell>
          <cell r="H1352" t="str">
            <v>Gestión del Riesgo para el Bienestar Colectivo en los Territorios</v>
          </cell>
          <cell r="I1352" t="str">
            <v>PSPIC</v>
          </cell>
          <cell r="J1352" t="str">
            <v>No aplica</v>
          </cell>
          <cell r="K1352" t="str">
            <v>Caracterización</v>
          </cell>
          <cell r="L1352" t="str">
            <v>Local</v>
          </cell>
          <cell r="M1352" t="str">
            <v>6_TEUSAQUILLO</v>
          </cell>
          <cell r="N1352" t="str">
            <v>1_ENERO_2026</v>
          </cell>
          <cell r="O1352" t="str">
            <v>722. Cuidado Continuo por una vida con bienestarLaboral20266_TEUSAQUILLO1_ENERO_2026</v>
          </cell>
          <cell r="P1352">
            <v>99830</v>
          </cell>
          <cell r="S1352">
            <v>16</v>
          </cell>
          <cell r="T1352">
            <v>1597280</v>
          </cell>
        </row>
        <row r="1353">
          <cell r="F1353" t="str">
            <v>732. Cuidado Continuo por una vida con bienestarLaboral2026</v>
          </cell>
          <cell r="G1353" t="str">
            <v>Asesoría para el mejoramiento de las condiciones de salud y trabajo en las unidades de trabajo informal de mediano y bajo impacto</v>
          </cell>
          <cell r="H1353" t="str">
            <v>Gestión del Riesgo para el Bienestar Colectivo en los Territorios</v>
          </cell>
          <cell r="I1353" t="str">
            <v>PSPIC</v>
          </cell>
          <cell r="J1353" t="str">
            <v>No aplica</v>
          </cell>
          <cell r="K1353" t="str">
            <v>Unidad de trabajo informal</v>
          </cell>
          <cell r="L1353" t="str">
            <v>Local</v>
          </cell>
          <cell r="M1353" t="str">
            <v>6_TEUSAQUILLO</v>
          </cell>
          <cell r="N1353" t="str">
            <v>1_ENERO_2026</v>
          </cell>
          <cell r="O1353" t="str">
            <v>732. Cuidado Continuo por una vida con bienestarLaboral20266_TEUSAQUILLO1_ENERO_2026</v>
          </cell>
          <cell r="P1353">
            <v>220671</v>
          </cell>
          <cell r="S1353">
            <v>0</v>
          </cell>
          <cell r="T1353">
            <v>0</v>
          </cell>
        </row>
        <row r="1354">
          <cell r="F1354" t="str">
            <v>742. Cuidado Continuo por una vida con bienestarLaboral2026</v>
          </cell>
          <cell r="G1354" t="str">
            <v>Asesoría para el mejoramiento de las condiciones de salud y trabajo en las unidades de trabajo informal de alto impacto</v>
          </cell>
          <cell r="H1354" t="str">
            <v>Gestión del Riesgo para el Bienestar Colectivo en los Territorios</v>
          </cell>
          <cell r="I1354" t="str">
            <v>PSPIC</v>
          </cell>
          <cell r="J1354" t="str">
            <v>No aplica</v>
          </cell>
          <cell r="K1354" t="str">
            <v>Unidad de trabajo informal</v>
          </cell>
          <cell r="L1354" t="str">
            <v>Local</v>
          </cell>
          <cell r="M1354" t="str">
            <v>6_TEUSAQUILLO</v>
          </cell>
          <cell r="N1354" t="str">
            <v>1_ENERO_2026</v>
          </cell>
          <cell r="O1354" t="str">
            <v>742. Cuidado Continuo por una vida con bienestarLaboral20266_TEUSAQUILLO1_ENERO_2026</v>
          </cell>
          <cell r="P1354">
            <v>367374</v>
          </cell>
          <cell r="S1354">
            <v>0</v>
          </cell>
          <cell r="T1354">
            <v>0</v>
          </cell>
        </row>
        <row r="1355">
          <cell r="F1355" t="str">
            <v>752. Cuidado Continuo por una vida con bienestarLaboral2026</v>
          </cell>
          <cell r="G1355" t="str">
            <v xml:space="preserve">Asesoría para el mejoramiento de las condiciones de salud en los trabajadores y trabajadoras de las unidades de trabajo informal </v>
          </cell>
          <cell r="H1355" t="str">
            <v>Gestión del Riesgo para el Bienestar Colectivo en los Territorios</v>
          </cell>
          <cell r="I1355" t="str">
            <v>PSPIC</v>
          </cell>
          <cell r="J1355" t="str">
            <v>No aplica</v>
          </cell>
          <cell r="K1355" t="str">
            <v>Asesoría</v>
          </cell>
          <cell r="L1355" t="str">
            <v>Local</v>
          </cell>
          <cell r="M1355" t="str">
            <v>6_TEUSAQUILLO</v>
          </cell>
          <cell r="N1355" t="str">
            <v>1_ENERO_2026</v>
          </cell>
          <cell r="O1355" t="str">
            <v>752. Cuidado Continuo por una vida con bienestarLaboral20266_TEUSAQUILLO1_ENERO_2026</v>
          </cell>
          <cell r="P1355">
            <v>210809</v>
          </cell>
          <cell r="S1355">
            <v>0</v>
          </cell>
          <cell r="T1355">
            <v>0</v>
          </cell>
        </row>
        <row r="1356">
          <cell r="F1356" t="str">
            <v>762. Cuidado Continuo por una vida con bienestarLaboral2026</v>
          </cell>
          <cell r="G1356" t="str">
            <v>Asesoría de seguimiento para unidades de trabajo informal intervenidas en vigencias anteriores</v>
          </cell>
          <cell r="H1356" t="str">
            <v>Gestión del Riesgo para el Bienestar Colectivo en los Territorios</v>
          </cell>
          <cell r="I1356" t="str">
            <v>PSPIC</v>
          </cell>
          <cell r="J1356" t="str">
            <v>No aplica</v>
          </cell>
          <cell r="K1356" t="str">
            <v>Asesoría</v>
          </cell>
          <cell r="L1356" t="str">
            <v>Local</v>
          </cell>
          <cell r="M1356" t="str">
            <v>6_TEUSAQUILLO</v>
          </cell>
          <cell r="N1356" t="str">
            <v>1_ENERO_2026</v>
          </cell>
          <cell r="O1356" t="str">
            <v>762. Cuidado Continuo por una vida con bienestarLaboral20266_TEUSAQUILLO1_ENERO_2026</v>
          </cell>
          <cell r="P1356">
            <v>55168</v>
          </cell>
          <cell r="S1356">
            <v>0</v>
          </cell>
          <cell r="T1356">
            <v>0</v>
          </cell>
        </row>
        <row r="1357">
          <cell r="F1357" t="str">
            <v>772. Cuidado Continuo por una vida con bienestarLaboral2026</v>
          </cell>
          <cell r="G1357" t="str">
            <v>Asesoría en Salud para trabajadores y trabajadoras en Empresas del Sector Formal</v>
          </cell>
          <cell r="H1357" t="str">
            <v>Gestión del Riesgo para el Bienestar Colectivo en los Territorios</v>
          </cell>
          <cell r="I1357" t="str">
            <v>PSPIC</v>
          </cell>
          <cell r="J1357" t="str">
            <v>No aplica</v>
          </cell>
          <cell r="K1357" t="str">
            <v>Asesoría</v>
          </cell>
          <cell r="L1357" t="str">
            <v>Distrito</v>
          </cell>
          <cell r="M1357" t="str">
            <v>6_TEUSAQUILLO</v>
          </cell>
          <cell r="N1357" t="str">
            <v>1_ENERO_2026</v>
          </cell>
          <cell r="O1357" t="str">
            <v>772. Cuidado Continuo por una vida con bienestarLaboral20266_TEUSAQUILLO1_ENERO_2026</v>
          </cell>
          <cell r="P1357">
            <v>91844</v>
          </cell>
          <cell r="S1357">
            <v>0</v>
          </cell>
          <cell r="T1357">
            <v>0</v>
          </cell>
        </row>
        <row r="1358">
          <cell r="F1358" t="str">
            <v>782. Cuidado Continuo por una vida con bienestarLaboral2026</v>
          </cell>
          <cell r="G1358" t="str">
            <v>Espacios Amigos para Más Bienestar materno infantil</v>
          </cell>
          <cell r="H1358" t="str">
            <v>Gestión del Riesgo para el Bienestar Colectivo en los Territorios</v>
          </cell>
          <cell r="I1358" t="str">
            <v>PSPIC</v>
          </cell>
          <cell r="J1358" t="str">
            <v>No aplica</v>
          </cell>
          <cell r="K1358" t="str">
            <v>Asesoría</v>
          </cell>
          <cell r="L1358" t="str">
            <v>Distrito</v>
          </cell>
          <cell r="M1358" t="str">
            <v>6_TEUSAQUILLO</v>
          </cell>
          <cell r="N1358" t="str">
            <v>1_ENERO_2026</v>
          </cell>
          <cell r="O1358" t="str">
            <v>782. Cuidado Continuo por una vida con bienestarLaboral20266_TEUSAQUILLO1_ENERO_2026</v>
          </cell>
          <cell r="P1358">
            <v>121585</v>
          </cell>
          <cell r="S1358">
            <v>0</v>
          </cell>
          <cell r="T1358">
            <v>0</v>
          </cell>
        </row>
        <row r="1359">
          <cell r="F1359" t="str">
            <v>792. Cuidado Continuo por una vida con bienestarLaboral2026</v>
          </cell>
          <cell r="G1359" t="str">
            <v>Conexión nocturna: Bienestar, trabajo y cuidado</v>
          </cell>
          <cell r="H1359" t="str">
            <v>Gestión del Riesgo para el Bienestar Colectivo en los Territorios</v>
          </cell>
          <cell r="I1359" t="str">
            <v>PSPIC</v>
          </cell>
          <cell r="J1359" t="str">
            <v>No aplica</v>
          </cell>
          <cell r="K1359" t="str">
            <v>Asesoría</v>
          </cell>
          <cell r="L1359" t="str">
            <v>Local</v>
          </cell>
          <cell r="M1359" t="str">
            <v>6_TEUSAQUILLO</v>
          </cell>
          <cell r="N1359" t="str">
            <v>1_ENERO_2026</v>
          </cell>
          <cell r="O1359" t="str">
            <v>792. Cuidado Continuo por una vida con bienestarLaboral20266_TEUSAQUILLO1_ENERO_2026</v>
          </cell>
          <cell r="P1359">
            <v>125438</v>
          </cell>
          <cell r="S1359">
            <v>28</v>
          </cell>
          <cell r="T1359">
            <v>3512264</v>
          </cell>
        </row>
        <row r="1360">
          <cell r="F1360" t="str">
            <v>802. Cuidado Continuo por una vida con bienestarLaboral2026</v>
          </cell>
          <cell r="G1360" t="str">
            <v>Acciones de orientación a la población para la efectividad del mejoramiento de las condiciones de salud y sociales en los trabajadores y trabajadoras de las unidades de trabajo informal</v>
          </cell>
          <cell r="H1360" t="str">
            <v>Gestión del Riesgo para el Bienestar Colectivo en los Territorios</v>
          </cell>
          <cell r="I1360" t="str">
            <v>PSPIC</v>
          </cell>
          <cell r="J1360" t="str">
            <v>No aplica</v>
          </cell>
          <cell r="K1360" t="str">
            <v>Orientación</v>
          </cell>
          <cell r="L1360" t="str">
            <v>Zonal</v>
          </cell>
          <cell r="M1360" t="str">
            <v>6_TEUSAQUILLO</v>
          </cell>
          <cell r="N1360" t="str">
            <v>1_ENERO_2026</v>
          </cell>
          <cell r="O1360" t="str">
            <v>802. Cuidado Continuo por una vida con bienestarLaboral20266_TEUSAQUILLO1_ENERO_2026</v>
          </cell>
          <cell r="P1360">
            <v>53781</v>
          </cell>
          <cell r="S1360">
            <v>0</v>
          </cell>
          <cell r="T1360">
            <v>0</v>
          </cell>
        </row>
        <row r="1361">
          <cell r="F1361" t="str">
            <v>812. Cuidado Continuo por una vida con bienestarLaboral2026</v>
          </cell>
          <cell r="G1361" t="str">
            <v xml:space="preserve">Caracterización de las condiciones de salud y trabajo de los niños, niñas y adolescentes identificados en trabajo infantil </v>
          </cell>
          <cell r="H1361" t="str">
            <v>Gestión del Riesgo para el Bienestar Colectivo en los Territorios</v>
          </cell>
          <cell r="I1361" t="str">
            <v>PSPIC</v>
          </cell>
          <cell r="J1361" t="str">
            <v>No aplica</v>
          </cell>
          <cell r="K1361" t="str">
            <v>Caracterización</v>
          </cell>
          <cell r="L1361" t="str">
            <v>Local</v>
          </cell>
          <cell r="M1361" t="str">
            <v>6_TEUSAQUILLO</v>
          </cell>
          <cell r="N1361" t="str">
            <v>1_ENERO_2026</v>
          </cell>
          <cell r="O1361" t="str">
            <v>812. Cuidado Continuo por una vida con bienestarLaboral20266_TEUSAQUILLO1_ENERO_2026</v>
          </cell>
          <cell r="P1361">
            <v>82752</v>
          </cell>
          <cell r="S1361">
            <v>12</v>
          </cell>
          <cell r="T1361">
            <v>993024</v>
          </cell>
        </row>
        <row r="1362">
          <cell r="F1362" t="str">
            <v>822. Cuidado Continuo por una vida con bienestarLaboral2026</v>
          </cell>
          <cell r="G1362" t="str">
            <v xml:space="preserve">Asesorías para promover la desvinculación laboral de los niños, niñas y adolescentes identificados en trabajo infantil </v>
          </cell>
          <cell r="H1362" t="str">
            <v>Gestión del Riesgo para el Bienestar Colectivo en los Territorios</v>
          </cell>
          <cell r="I1362" t="str">
            <v>PSPIC</v>
          </cell>
          <cell r="J1362" t="str">
            <v>No aplica</v>
          </cell>
          <cell r="K1362" t="str">
            <v>Niño niña adolescente intervenido</v>
          </cell>
          <cell r="L1362" t="str">
            <v>Local</v>
          </cell>
          <cell r="M1362" t="str">
            <v>6_TEUSAQUILLO</v>
          </cell>
          <cell r="N1362" t="str">
            <v>1_ENERO_2026</v>
          </cell>
          <cell r="O1362" t="str">
            <v>822. Cuidado Continuo por una vida con bienestarLaboral20266_TEUSAQUILLO1_ENERO_2026</v>
          </cell>
          <cell r="P1362">
            <v>281078</v>
          </cell>
          <cell r="S1362">
            <v>0</v>
          </cell>
          <cell r="T1362">
            <v>0</v>
          </cell>
        </row>
        <row r="1363">
          <cell r="F1363" t="str">
            <v>832. Cuidado Continuo por una vida con bienestarLaboral2026</v>
          </cell>
          <cell r="G1363" t="str">
            <v>Asesoría de seguimiento al efecto para niños, niñas y adolescentes identificados en trabajo infantil e  intervenidos en vigencias anteriores</v>
          </cell>
          <cell r="H1363" t="str">
            <v>Gestión del Riesgo para el Bienestar Colectivo en los Territorios</v>
          </cell>
          <cell r="I1363" t="str">
            <v>PSPIC</v>
          </cell>
          <cell r="J1363" t="str">
            <v>No aplica</v>
          </cell>
          <cell r="K1363" t="str">
            <v>Asesoría</v>
          </cell>
          <cell r="L1363" t="str">
            <v>Local</v>
          </cell>
          <cell r="M1363" t="str">
            <v>6_TEUSAQUILLO</v>
          </cell>
          <cell r="N1363" t="str">
            <v>1_ENERO_2026</v>
          </cell>
          <cell r="O1363" t="str">
            <v>832. Cuidado Continuo por una vida con bienestarLaboral20266_TEUSAQUILLO1_ENERO_2026</v>
          </cell>
          <cell r="P1363">
            <v>70270</v>
          </cell>
          <cell r="S1363">
            <v>0</v>
          </cell>
          <cell r="T1363">
            <v>0</v>
          </cell>
        </row>
        <row r="1364">
          <cell r="F1364" t="str">
            <v>842. Cuidado Continuo por una vida con bienestarLaboral2026</v>
          </cell>
          <cell r="G1364" t="str">
            <v xml:space="preserve">Asesorias en salud de los niños, niñas y adolescentes identificados en trabajo infantil </v>
          </cell>
          <cell r="H1364" t="str">
            <v>Gestión del Riesgo para el Bienestar Colectivo en los Territorios</v>
          </cell>
          <cell r="I1364" t="str">
            <v>PSPIC</v>
          </cell>
          <cell r="J1364" t="str">
            <v>No aplica</v>
          </cell>
          <cell r="K1364" t="str">
            <v>Asesoría</v>
          </cell>
          <cell r="L1364" t="str">
            <v>Local</v>
          </cell>
          <cell r="M1364" t="str">
            <v>6_TEUSAQUILLO</v>
          </cell>
          <cell r="N1364" t="str">
            <v>1_ENERO_2026</v>
          </cell>
          <cell r="O1364" t="str">
            <v>842. Cuidado Continuo por una vida con bienestarLaboral20266_TEUSAQUILLO1_ENERO_2026</v>
          </cell>
          <cell r="P1364">
            <v>105404</v>
          </cell>
          <cell r="S1364">
            <v>8</v>
          </cell>
          <cell r="T1364">
            <v>843232</v>
          </cell>
        </row>
        <row r="1365">
          <cell r="F1365" t="str">
            <v>852. Cuidado Continuo por una vida con bienestarLaboral2026</v>
          </cell>
          <cell r="G1365" t="str">
            <v>Acciones de orientación a la población para la efectividad a la desvinculación laboral de niños, niñas y adolescentes identificados en trabajo infanti desde el secfor salud</v>
          </cell>
          <cell r="H1365" t="str">
            <v>Gestión del Riesgo para el Bienestar Colectivo en los Territorios</v>
          </cell>
          <cell r="I1365" t="str">
            <v>PSPIC</v>
          </cell>
          <cell r="J1365" t="str">
            <v>No aplica</v>
          </cell>
          <cell r="K1365" t="str">
            <v>Orientación</v>
          </cell>
          <cell r="L1365" t="str">
            <v>Zonal</v>
          </cell>
          <cell r="M1365" t="str">
            <v>6_TEUSAQUILLO</v>
          </cell>
          <cell r="N1365" t="str">
            <v>1_ENERO_2026</v>
          </cell>
          <cell r="O1365" t="str">
            <v>852. Cuidado Continuo por una vida con bienestarLaboral20266_TEUSAQUILLO1_ENERO_2026</v>
          </cell>
          <cell r="P1365">
            <v>35135</v>
          </cell>
          <cell r="S1365">
            <v>0</v>
          </cell>
          <cell r="T1365">
            <v>0</v>
          </cell>
        </row>
        <row r="1366">
          <cell r="F1366" t="str">
            <v>873. Cuidado Continuo por una vida con bienestar con enfoque diferencial étnicoComunitario2026</v>
          </cell>
          <cell r="G1366" t="str">
            <v>Abordaje socioeducativo diferencial para el bienestar del pueblo Raizal</v>
          </cell>
          <cell r="H1366" t="str">
            <v xml:space="preserve">Promoción de la salud y bienestar </v>
          </cell>
          <cell r="I1366" t="str">
            <v>PSPIC</v>
          </cell>
          <cell r="J1366" t="str">
            <v>No aplica</v>
          </cell>
          <cell r="K1366" t="str">
            <v>Plan de acción</v>
          </cell>
          <cell r="L1366" t="str">
            <v>Distrito</v>
          </cell>
          <cell r="M1366" t="str">
            <v>6_TEUSAQUILLO</v>
          </cell>
          <cell r="N1366" t="str">
            <v>1_ENERO_2026</v>
          </cell>
          <cell r="O1366" t="str">
            <v>873. Cuidado Continuo por una vida con bienestar con enfoque diferencial étnicoComunitario20266_TEUSAQUILLO1_ENERO_2026</v>
          </cell>
          <cell r="P1366">
            <v>25814832</v>
          </cell>
          <cell r="S1366">
            <v>0</v>
          </cell>
          <cell r="T1366">
            <v>0</v>
          </cell>
        </row>
        <row r="1367">
          <cell r="F1367" t="str">
            <v>883. Cuidado Continuo por una vida con bienestar con enfoque diferencial étnicoComunitario2026</v>
          </cell>
          <cell r="G1367" t="str">
            <v xml:space="preserve">MAS Bienestar para la comunidad Raizal </v>
          </cell>
          <cell r="H1367" t="str">
            <v xml:space="preserve">Promoción de la salud y bienestar </v>
          </cell>
          <cell r="I1367" t="str">
            <v>PSPIC</v>
          </cell>
          <cell r="J1367" t="str">
            <v>No aplica</v>
          </cell>
          <cell r="K1367" t="str">
            <v>Plan de acción</v>
          </cell>
          <cell r="L1367" t="str">
            <v>Distrito</v>
          </cell>
          <cell r="M1367" t="str">
            <v>6_TEUSAQUILLO</v>
          </cell>
          <cell r="N1367" t="str">
            <v>1_ENERO_2026</v>
          </cell>
          <cell r="O1367" t="str">
            <v>883. Cuidado Continuo por una vida con bienestar con enfoque diferencial étnicoComunitario20266_TEUSAQUILLO1_ENERO_2026</v>
          </cell>
          <cell r="P1367">
            <v>19848080</v>
          </cell>
          <cell r="S1367">
            <v>0</v>
          </cell>
          <cell r="T1367">
            <v>0</v>
          </cell>
        </row>
        <row r="1368">
          <cell r="F1368" t="str">
            <v>893. Cuidado Continuo por una vida con bienestar con enfoque diferencial étnicoComunitario2026</v>
          </cell>
          <cell r="G1368" t="str">
            <v>MAS Bienestar para la comunidad negra y afrocolombiana.</v>
          </cell>
          <cell r="H1368" t="str">
            <v xml:space="preserve">Promoción de la salud y bienestar </v>
          </cell>
          <cell r="I1368" t="str">
            <v>PSPIC</v>
          </cell>
          <cell r="J1368" t="str">
            <v>No aplica</v>
          </cell>
          <cell r="K1368" t="str">
            <v>Plan de acción</v>
          </cell>
          <cell r="L1368" t="str">
            <v>Distrito</v>
          </cell>
          <cell r="M1368" t="str">
            <v>6_TEUSAQUILLO</v>
          </cell>
          <cell r="N1368" t="str">
            <v>1_ENERO_2026</v>
          </cell>
          <cell r="O1368" t="str">
            <v>893. Cuidado Continuo por una vida con bienestar con enfoque diferencial étnicoComunitario20266_TEUSAQUILLO1_ENERO_2026</v>
          </cell>
          <cell r="P1368">
            <v>33729408</v>
          </cell>
          <cell r="S1368">
            <v>0</v>
          </cell>
          <cell r="T1368">
            <v>0</v>
          </cell>
        </row>
        <row r="1369">
          <cell r="F1369" t="str">
            <v>903. Cuidado Continuo por una vida con bienestar con enfoque diferencial étnicoComunitario2026</v>
          </cell>
          <cell r="G1369" t="str">
            <v>MAS Bienestar para la comunidad Palenquero</v>
          </cell>
          <cell r="H1369" t="str">
            <v xml:space="preserve">Promoción de la salud y bienestar </v>
          </cell>
          <cell r="I1369" t="str">
            <v>PSPIC</v>
          </cell>
          <cell r="J1369" t="str">
            <v>No aplica</v>
          </cell>
          <cell r="K1369" t="str">
            <v>Plan de acción</v>
          </cell>
          <cell r="L1369" t="str">
            <v>Distrito</v>
          </cell>
          <cell r="M1369" t="str">
            <v>6_TEUSAQUILLO</v>
          </cell>
          <cell r="N1369" t="str">
            <v>1_ENERO_2026</v>
          </cell>
          <cell r="O1369" t="str">
            <v>903. Cuidado Continuo por una vida con bienestar con enfoque diferencial étnicoComunitario20266_TEUSAQUILLO1_ENERO_2026</v>
          </cell>
          <cell r="P1369">
            <v>11243136</v>
          </cell>
          <cell r="S1369">
            <v>0</v>
          </cell>
          <cell r="T1369">
            <v>0</v>
          </cell>
        </row>
        <row r="1370">
          <cell r="F1370" t="str">
            <v>913. Cuidado Continuo por una vida con bienestar con enfoque diferencial étnicoComunitario2026</v>
          </cell>
          <cell r="G1370" t="str">
            <v xml:space="preserve">Mas bienestar para el pueblo Rrom gitano </v>
          </cell>
          <cell r="H1370" t="str">
            <v xml:space="preserve">Promoción de la salud y bienestar </v>
          </cell>
          <cell r="I1370" t="str">
            <v>PSPIC</v>
          </cell>
          <cell r="J1370" t="str">
            <v>No aplica</v>
          </cell>
          <cell r="K1370" t="str">
            <v>Plan de acción</v>
          </cell>
          <cell r="L1370" t="str">
            <v>Distrito</v>
          </cell>
          <cell r="M1370" t="str">
            <v>6_TEUSAQUILLO</v>
          </cell>
          <cell r="N1370" t="str">
            <v>1_ENERO_2026</v>
          </cell>
          <cell r="O1370" t="str">
            <v>913. Cuidado Continuo por una vida con bienestar con enfoque diferencial étnicoComunitario20266_TEUSAQUILLO1_ENERO_2026</v>
          </cell>
          <cell r="P1370">
            <v>19305648</v>
          </cell>
          <cell r="S1370">
            <v>0</v>
          </cell>
          <cell r="T1370">
            <v>0</v>
          </cell>
        </row>
        <row r="1371">
          <cell r="F1371" t="str">
            <v>924. Cuidado Continuo por una vida con bienestar con enfoque GéneroComunitario2026</v>
          </cell>
          <cell r="G1371" t="str">
            <v>Sesion educativa para MAS Bienestar, dirigida a mujeres y LGBTI</v>
          </cell>
          <cell r="H1371" t="str">
            <v xml:space="preserve">Promoción de la salud y bienestar </v>
          </cell>
          <cell r="I1371" t="str">
            <v>PSPIC</v>
          </cell>
          <cell r="J1371" t="str">
            <v>No aplica</v>
          </cell>
          <cell r="K1371" t="str">
            <v>Sesión</v>
          </cell>
          <cell r="L1371" t="str">
            <v>Local</v>
          </cell>
          <cell r="M1371" t="str">
            <v>6_TEUSAQUILLO</v>
          </cell>
          <cell r="N1371" t="str">
            <v>1_ENERO_2026</v>
          </cell>
          <cell r="O1371" t="str">
            <v>924. Cuidado Continuo por una vida con bienestar con enfoque GéneroComunitario20266_TEUSAQUILLO1_ENERO_2026</v>
          </cell>
          <cell r="P1371">
            <v>372151</v>
          </cell>
          <cell r="S1371">
            <v>8</v>
          </cell>
          <cell r="T1371">
            <v>2977208</v>
          </cell>
        </row>
        <row r="1372">
          <cell r="F1372" t="str">
            <v>934. Cuidado Continuo por una vida con bienestar con enfoque GéneroComunitario2026</v>
          </cell>
          <cell r="G1372" t="str">
            <v xml:space="preserve">Recorriendo tu barrio para MAS bienestar </v>
          </cell>
          <cell r="H1372" t="str">
            <v>Gestión del Riesgo para el Bienestar Colectivo en los Territorios</v>
          </cell>
          <cell r="I1372" t="str">
            <v>PSPIC</v>
          </cell>
          <cell r="J1372" t="str">
            <v>No aplica</v>
          </cell>
          <cell r="K1372" t="str">
            <v>Sesión</v>
          </cell>
          <cell r="L1372" t="str">
            <v>Local</v>
          </cell>
          <cell r="M1372" t="str">
            <v>6_TEUSAQUILLO</v>
          </cell>
          <cell r="N1372" t="str">
            <v>1_ENERO_2026</v>
          </cell>
          <cell r="O1372" t="str">
            <v>934. Cuidado Continuo por una vida con bienestar con enfoque GéneroComunitario20266_TEUSAQUILLO1_ENERO_2026</v>
          </cell>
          <cell r="P1372">
            <v>372151</v>
          </cell>
          <cell r="S1372">
            <v>5</v>
          </cell>
          <cell r="T1372">
            <v>1860755</v>
          </cell>
        </row>
        <row r="1373">
          <cell r="F1373" t="str">
            <v>944. Cuidado Continuo por una vida con bienestar con enfoque GéneroComunitario2026</v>
          </cell>
          <cell r="G1373" t="str">
            <v xml:space="preserve">Tejiendo redes para MAS bienestar </v>
          </cell>
          <cell r="H1373" t="str">
            <v xml:space="preserve">Promoción de la salud y bienestar </v>
          </cell>
          <cell r="I1373" t="str">
            <v>PSPIC</v>
          </cell>
          <cell r="J1373" t="str">
            <v>No aplica</v>
          </cell>
          <cell r="K1373" t="str">
            <v>Sesión</v>
          </cell>
          <cell r="L1373" t="str">
            <v>Local</v>
          </cell>
          <cell r="M1373" t="str">
            <v>6_TEUSAQUILLO</v>
          </cell>
          <cell r="N1373" t="str">
            <v>1_ENERO_2026</v>
          </cell>
          <cell r="O1373" t="str">
            <v>944. Cuidado Continuo por una vida con bienestar con enfoque GéneroComunitario20266_TEUSAQUILLO1_ENERO_2026</v>
          </cell>
          <cell r="P1373">
            <v>372151</v>
          </cell>
          <cell r="S1373">
            <v>2</v>
          </cell>
          <cell r="T1373">
            <v>744302</v>
          </cell>
        </row>
        <row r="1374">
          <cell r="F1374" t="str">
            <v>954. Cuidado Continuo por una vida con bienestar con enfoque GéneroComunitario2026</v>
          </cell>
          <cell r="G1374" t="str">
            <v>Asesoria Psicosocial</v>
          </cell>
          <cell r="H1374" t="str">
            <v>Gestión del Riesgo para el Bienestar Colectivo en los Territorios</v>
          </cell>
          <cell r="I1374" t="str">
            <v>PSPIC</v>
          </cell>
          <cell r="J1374" t="str">
            <v>No aplica</v>
          </cell>
          <cell r="K1374" t="str">
            <v>Sesión</v>
          </cell>
          <cell r="L1374" t="str">
            <v>Local</v>
          </cell>
          <cell r="M1374" t="str">
            <v>6_TEUSAQUILLO</v>
          </cell>
          <cell r="N1374" t="str">
            <v>1_ENERO_2026</v>
          </cell>
          <cell r="O1374" t="str">
            <v>954. Cuidado Continuo por una vida con bienestar con enfoque GéneroComunitario20266_TEUSAQUILLO1_ENERO_2026</v>
          </cell>
          <cell r="P1374">
            <v>70270</v>
          </cell>
          <cell r="S1374">
            <v>13</v>
          </cell>
          <cell r="T1374">
            <v>913510</v>
          </cell>
        </row>
        <row r="1375">
          <cell r="F1375" t="str">
            <v>964. Cuidado Continuo por una vida con bienestar con enfoque GéneroComunitario2026</v>
          </cell>
          <cell r="G1375" t="str">
            <v>Asesoria en Salud</v>
          </cell>
          <cell r="H1375" t="str">
            <v>Gestión del Riesgo para el Bienestar Colectivo en los Territorios</v>
          </cell>
          <cell r="I1375" t="str">
            <v>PSPIC</v>
          </cell>
          <cell r="J1375" t="str">
            <v>No aplica</v>
          </cell>
          <cell r="K1375" t="str">
            <v>Sesión</v>
          </cell>
          <cell r="L1375" t="str">
            <v>Local</v>
          </cell>
          <cell r="M1375" t="str">
            <v>6_TEUSAQUILLO</v>
          </cell>
          <cell r="N1375" t="str">
            <v>1_ENERO_2026</v>
          </cell>
          <cell r="O1375" t="str">
            <v>964. Cuidado Continuo por una vida con bienestar con enfoque GéneroComunitario20266_TEUSAQUILLO1_ENERO_2026</v>
          </cell>
          <cell r="P1375">
            <v>70270</v>
          </cell>
          <cell r="S1375">
            <v>13</v>
          </cell>
          <cell r="T1375">
            <v>913510</v>
          </cell>
        </row>
        <row r="1376">
          <cell r="F1376" t="str">
            <v>974. Cuidado Continuo por una vida con bienestar con enfoque GéneroComunitario2026</v>
          </cell>
          <cell r="G1376" t="str">
            <v xml:space="preserve">Circula del cuidado </v>
          </cell>
          <cell r="H1376" t="str">
            <v xml:space="preserve">Promoción de la salud y bienestar </v>
          </cell>
          <cell r="I1376" t="str">
            <v>PSPIC</v>
          </cell>
          <cell r="J1376" t="str">
            <v>No aplica</v>
          </cell>
          <cell r="K1376" t="str">
            <v>Sesión</v>
          </cell>
          <cell r="L1376" t="str">
            <v>Local</v>
          </cell>
          <cell r="M1376" t="str">
            <v>6_TEUSAQUILLO</v>
          </cell>
          <cell r="N1376" t="str">
            <v>1_ENERO_2026</v>
          </cell>
          <cell r="O1376" t="str">
            <v>974. Cuidado Continuo por una vida con bienestar con enfoque GéneroComunitario20266_TEUSAQUILLO1_ENERO_2026</v>
          </cell>
          <cell r="P1376">
            <v>215123</v>
          </cell>
          <cell r="S1376">
            <v>3</v>
          </cell>
          <cell r="T1376">
            <v>645369</v>
          </cell>
        </row>
        <row r="1377">
          <cell r="F1377" t="str">
            <v>984. Cuidado Continuo por una vida con bienestar con enfoque GéneroComunitario2026</v>
          </cell>
          <cell r="G1377" t="str">
            <v>Acompañamiento para Mas Bienestar</v>
          </cell>
          <cell r="H1377" t="str">
            <v>Gestión del Riesgo para el Bienestar Colectivo en los Territorios</v>
          </cell>
          <cell r="I1377" t="str">
            <v>PSPIC</v>
          </cell>
          <cell r="J1377" t="str">
            <v>No aplica</v>
          </cell>
          <cell r="K1377" t="str">
            <v>Sesión</v>
          </cell>
          <cell r="L1377" t="str">
            <v>Local</v>
          </cell>
          <cell r="M1377" t="str">
            <v>6_TEUSAQUILLO</v>
          </cell>
          <cell r="N1377" t="str">
            <v>1_ENERO_2026</v>
          </cell>
          <cell r="O1377" t="str">
            <v>984. Cuidado Continuo por una vida con bienestar con enfoque GéneroComunitario20266_TEUSAQUILLO1_ENERO_2026</v>
          </cell>
          <cell r="P1377">
            <v>161342</v>
          </cell>
          <cell r="S1377">
            <v>5</v>
          </cell>
          <cell r="T1377">
            <v>806710</v>
          </cell>
        </row>
        <row r="1378">
          <cell r="F1378" t="str">
            <v>994. Cuidado Continuo por una vida con bienestar con enfoque GéneroComunitario2026</v>
          </cell>
          <cell r="G1378" t="str">
            <v>Acompañamiento personas Trans</v>
          </cell>
          <cell r="H1378" t="str">
            <v>Gestión del Riesgo para el Bienestar Colectivo en los Territorios</v>
          </cell>
          <cell r="I1378" t="str">
            <v>PSPIC</v>
          </cell>
          <cell r="J1378" t="str">
            <v>No aplica</v>
          </cell>
          <cell r="K1378" t="str">
            <v>Plan de acción</v>
          </cell>
          <cell r="L1378" t="str">
            <v>Distrito</v>
          </cell>
          <cell r="M1378" t="str">
            <v>6_TEUSAQUILLO</v>
          </cell>
          <cell r="N1378" t="str">
            <v>1_ENERO_2026</v>
          </cell>
          <cell r="O1378" t="str">
            <v>994. Cuidado Continuo por una vida con bienestar con enfoque GéneroComunitario20266_TEUSAQUILLO1_ENERO_2026</v>
          </cell>
          <cell r="P1378">
            <v>5621568</v>
          </cell>
          <cell r="S1378">
            <v>0</v>
          </cell>
          <cell r="T1378">
            <v>0</v>
          </cell>
        </row>
        <row r="1379">
          <cell r="F1379" t="str">
            <v>1004. Cuidado Continuo por una vida con bienestar con enfoque GéneroComunitario2026</v>
          </cell>
          <cell r="G1379" t="str">
            <v>Prevención y detección temprana de factores de riesgo ITS (Mujer_LGBTI)</v>
          </cell>
          <cell r="H1379" t="str">
            <v>Alta externalidad</v>
          </cell>
          <cell r="I1379" t="str">
            <v>PSPIC</v>
          </cell>
          <cell r="J1379" t="str">
            <v>No aplica</v>
          </cell>
          <cell r="K1379" t="str">
            <v>Jornada</v>
          </cell>
          <cell r="L1379" t="str">
            <v>Local</v>
          </cell>
          <cell r="M1379" t="str">
            <v>6_TEUSAQUILLO</v>
          </cell>
          <cell r="N1379" t="str">
            <v>1_ENERO_2026</v>
          </cell>
          <cell r="O1379" t="str">
            <v>1004. Cuidado Continuo por una vida con bienestar con enfoque GéneroComunitario20266_TEUSAQUILLO1_ENERO_2026</v>
          </cell>
          <cell r="P1379">
            <v>199714</v>
          </cell>
          <cell r="S1379">
            <v>8</v>
          </cell>
          <cell r="T1379">
            <v>1597712</v>
          </cell>
        </row>
        <row r="1380">
          <cell r="F1380" t="str">
            <v>1015. Cuidado Continuo por una vida con bienestar con enfoque Población para formas extremas de exclusión:Comunitario2026</v>
          </cell>
          <cell r="G1380" t="str">
            <v>SPAcios educativos para la reducción del daño:  Personas que se inyectan drogas (PID)</v>
          </cell>
          <cell r="H1380" t="str">
            <v xml:space="preserve">Promoción de la salud y bienestar </v>
          </cell>
          <cell r="I1380" t="str">
            <v>PSPIC</v>
          </cell>
          <cell r="J1380" t="str">
            <v>No aplica</v>
          </cell>
          <cell r="K1380" t="str">
            <v>Sesión</v>
          </cell>
          <cell r="L1380" t="str">
            <v>Distrito</v>
          </cell>
          <cell r="M1380" t="str">
            <v>6_TEUSAQUILLO</v>
          </cell>
          <cell r="N1380" t="str">
            <v>1_ENERO_2026</v>
          </cell>
          <cell r="O1380" t="str">
            <v>1015. Cuidado Continuo por una vida con bienestar con enfoque Población para formas extremas de exclusión:Comunitario20266_TEUSAQUILLO1_ENERO_2026</v>
          </cell>
          <cell r="P1380">
            <v>322686</v>
          </cell>
          <cell r="S1380">
            <v>0</v>
          </cell>
          <cell r="T1380">
            <v>0</v>
          </cell>
        </row>
        <row r="1381">
          <cell r="F1381" t="str">
            <v>1025. Cuidado Continuo por una vida con bienestar con enfoque Población para formas extremas de exclusión:Comunitario2026</v>
          </cell>
          <cell r="G1381" t="str">
            <v>SPAcios para la reducción del daño: acompañamiento solidario a personas que se inyectan drogas (PID)</v>
          </cell>
          <cell r="H1381" t="str">
            <v>Gestión del Riesgo para el Bienestar Colectivo en los Territorios</v>
          </cell>
          <cell r="I1381" t="str">
            <v>PSPIC</v>
          </cell>
          <cell r="J1381" t="str">
            <v>No aplica</v>
          </cell>
          <cell r="K1381" t="str">
            <v>Sesión</v>
          </cell>
          <cell r="L1381" t="str">
            <v>Distrito</v>
          </cell>
          <cell r="M1381" t="str">
            <v>6_TEUSAQUILLO</v>
          </cell>
          <cell r="N1381" t="str">
            <v>1_ENERO_2026</v>
          </cell>
          <cell r="O1381" t="str">
            <v>1025. Cuidado Continuo por una vida con bienestar con enfoque Población para formas extremas de exclusión:Comunitario20266_TEUSAQUILLO1_ENERO_2026</v>
          </cell>
          <cell r="P1381">
            <v>322686</v>
          </cell>
          <cell r="S1381">
            <v>0</v>
          </cell>
          <cell r="T1381">
            <v>0</v>
          </cell>
        </row>
        <row r="1382">
          <cell r="F1382" t="str">
            <v>1035. Cuidado Continuo por una vida con bienestar con enfoque Población para formas extremas de exclusión:Comunitario2026</v>
          </cell>
          <cell r="G1382" t="str">
            <v>SPAcios breves para la reducción del daño con personas que se inyectan drogas (PID)</v>
          </cell>
          <cell r="H1382" t="str">
            <v>Alta externalidad</v>
          </cell>
          <cell r="I1382" t="str">
            <v>PSPIC</v>
          </cell>
          <cell r="J1382" t="str">
            <v>No aplica</v>
          </cell>
          <cell r="K1382" t="str">
            <v>Sesión</v>
          </cell>
          <cell r="L1382" t="str">
            <v>Distrito</v>
          </cell>
          <cell r="M1382" t="str">
            <v>6_TEUSAQUILLO</v>
          </cell>
          <cell r="N1382" t="str">
            <v>1_ENERO_2026</v>
          </cell>
          <cell r="O1382" t="str">
            <v>1035. Cuidado Continuo por una vida con bienestar con enfoque Población para formas extremas de exclusión:Comunitario20266_TEUSAQUILLO1_ENERO_2026</v>
          </cell>
          <cell r="P1382">
            <v>53781</v>
          </cell>
          <cell r="S1382">
            <v>0</v>
          </cell>
          <cell r="T1382">
            <v>0</v>
          </cell>
        </row>
        <row r="1383">
          <cell r="F1383" t="str">
            <v>1045. Cuidado Continuo por una vida con bienestar con enfoque Población para formas extremas de exclusión:Comunitario2026</v>
          </cell>
          <cell r="G1383" t="str">
            <v xml:space="preserve">SPAcios para la reduccion del daño en poblacion diferencial  </v>
          </cell>
          <cell r="H1383" t="str">
            <v xml:space="preserve">Promoción de la salud y bienestar </v>
          </cell>
          <cell r="I1383" t="str">
            <v>PSPIC</v>
          </cell>
          <cell r="J1383" t="str">
            <v>No aplica</v>
          </cell>
          <cell r="K1383" t="str">
            <v>Sesión</v>
          </cell>
          <cell r="L1383" t="str">
            <v>Distrito</v>
          </cell>
          <cell r="M1383" t="str">
            <v>6_TEUSAQUILLO</v>
          </cell>
          <cell r="N1383" t="str">
            <v>1_ENERO_2026</v>
          </cell>
          <cell r="O1383" t="str">
            <v>1045. Cuidado Continuo por una vida con bienestar con enfoque Población para formas extremas de exclusión:Comunitario20266_TEUSAQUILLO1_ENERO_2026</v>
          </cell>
          <cell r="P1383">
            <v>210809</v>
          </cell>
          <cell r="S1383">
            <v>0</v>
          </cell>
          <cell r="T1383">
            <v>0</v>
          </cell>
        </row>
        <row r="1384">
          <cell r="F1384" t="str">
            <v>1055. Cuidado Continuo por una vida con bienestar con enfoque Población para formas extremas de exclusión:Comunitario2026</v>
          </cell>
          <cell r="G1384" t="str">
            <v>SPAcios de prevención y detección temprana de factores de riesgo ITS - SPA (PID)</v>
          </cell>
          <cell r="H1384" t="str">
            <v>Alta externalidad</v>
          </cell>
          <cell r="I1384" t="str">
            <v>PSPIC</v>
          </cell>
          <cell r="J1384" t="str">
            <v>No aplica</v>
          </cell>
          <cell r="K1384" t="str">
            <v>Jornada</v>
          </cell>
          <cell r="L1384" t="str">
            <v>Distrito</v>
          </cell>
          <cell r="M1384" t="str">
            <v>6_TEUSAQUILLO</v>
          </cell>
          <cell r="N1384" t="str">
            <v>1_ENERO_2026</v>
          </cell>
          <cell r="O1384" t="str">
            <v>1055. Cuidado Continuo por una vida con bienestar con enfoque Población para formas extremas de exclusión:Comunitario20266_TEUSAQUILLO1_ENERO_2026</v>
          </cell>
          <cell r="P1384">
            <v>281078</v>
          </cell>
          <cell r="S1384">
            <v>0</v>
          </cell>
          <cell r="T1384">
            <v>0</v>
          </cell>
        </row>
        <row r="1385">
          <cell r="F1385" t="str">
            <v>1065. Cuidado Continuo por una vida con bienestar con enfoque Población para formas extremas de exclusión:Comunitario2026</v>
          </cell>
          <cell r="G1385" t="str">
            <v>Sesion educativa para MAS Bienestar, dirigida la poblacion habitanza en calle</v>
          </cell>
          <cell r="H1385" t="str">
            <v xml:space="preserve">Promoción de la salud y bienestar </v>
          </cell>
          <cell r="I1385" t="str">
            <v>PSPIC</v>
          </cell>
          <cell r="J1385" t="str">
            <v>No aplica</v>
          </cell>
          <cell r="K1385" t="str">
            <v>Sesión</v>
          </cell>
          <cell r="L1385" t="str">
            <v>Local</v>
          </cell>
          <cell r="M1385" t="str">
            <v>6_TEUSAQUILLO</v>
          </cell>
          <cell r="N1385" t="str">
            <v>1_ENERO_2026</v>
          </cell>
          <cell r="O1385" t="str">
            <v>1065. Cuidado Continuo por una vida con bienestar con enfoque Población para formas extremas de exclusión:Comunitario20266_TEUSAQUILLO1_ENERO_2026</v>
          </cell>
          <cell r="P1385">
            <v>210809</v>
          </cell>
          <cell r="S1385">
            <v>22</v>
          </cell>
          <cell r="T1385">
            <v>4637798</v>
          </cell>
        </row>
        <row r="1386">
          <cell r="F1386" t="str">
            <v>1075. Cuidado Continuo por una vida con bienestar con enfoque Población para formas extremas de exclusión:Comunitario2026</v>
          </cell>
          <cell r="G1386" t="str">
            <v>Acompañamiento solidarios (HC)</v>
          </cell>
          <cell r="H1386" t="str">
            <v>Gestión del Riesgo para el Bienestar Colectivo en los Territorios</v>
          </cell>
          <cell r="I1386" t="str">
            <v>PSPIC</v>
          </cell>
          <cell r="J1386" t="str">
            <v>No aplica</v>
          </cell>
          <cell r="K1386" t="str">
            <v>Sesión</v>
          </cell>
          <cell r="L1386" t="str">
            <v>Local</v>
          </cell>
          <cell r="M1386" t="str">
            <v>6_TEUSAQUILLO</v>
          </cell>
          <cell r="N1386" t="str">
            <v>1_ENERO_2026</v>
          </cell>
          <cell r="O1386" t="str">
            <v>1075. Cuidado Continuo por una vida con bienestar con enfoque Población para formas extremas de exclusión:Comunitario20266_TEUSAQUILLO1_ENERO_2026</v>
          </cell>
          <cell r="P1386">
            <v>55938</v>
          </cell>
          <cell r="S1386">
            <v>21</v>
          </cell>
          <cell r="T1386">
            <v>1174698</v>
          </cell>
        </row>
        <row r="1387">
          <cell r="F1387" t="str">
            <v>1085. Cuidado Continuo por una vida con bienestar con enfoque Población para formas extremas de exclusión:Comunitario2026</v>
          </cell>
          <cell r="G1387" t="str">
            <v>Asesorias prevención y detección temprana de factores Psicosocial y en salud (HC)</v>
          </cell>
          <cell r="H1387" t="str">
            <v>Gestión del Riesgo para el Bienestar Colectivo en los Territorios</v>
          </cell>
          <cell r="I1387" t="str">
            <v>PSPIC</v>
          </cell>
          <cell r="J1387" t="str">
            <v>No aplica</v>
          </cell>
          <cell r="K1387" t="str">
            <v>Sesión</v>
          </cell>
          <cell r="L1387" t="str">
            <v>Local</v>
          </cell>
          <cell r="M1387" t="str">
            <v>6_TEUSAQUILLO</v>
          </cell>
          <cell r="N1387" t="str">
            <v>1_ENERO_2026</v>
          </cell>
          <cell r="O1387" t="str">
            <v>1085. Cuidado Continuo por una vida con bienestar con enfoque Población para formas extremas de exclusión:Comunitario20266_TEUSAQUILLO1_ENERO_2026</v>
          </cell>
          <cell r="P1387">
            <v>210809</v>
          </cell>
          <cell r="S1387">
            <v>22</v>
          </cell>
          <cell r="T1387">
            <v>4637798</v>
          </cell>
        </row>
        <row r="1388">
          <cell r="F1388" t="str">
            <v>1095. Cuidado Continuo por una vida con bienestar con enfoque Población para formas extremas de exclusión:Comunitario2026</v>
          </cell>
          <cell r="G1388" t="str">
            <v>Prevención y detección temprana de factores de riesgo ITS (HC)</v>
          </cell>
          <cell r="H1388" t="str">
            <v>Alta externalidad</v>
          </cell>
          <cell r="I1388" t="str">
            <v>PSPIC</v>
          </cell>
          <cell r="J1388" t="str">
            <v>No aplica</v>
          </cell>
          <cell r="K1388" t="str">
            <v>Jornada</v>
          </cell>
          <cell r="L1388" t="str">
            <v>Local</v>
          </cell>
          <cell r="M1388" t="str">
            <v>6_TEUSAQUILLO</v>
          </cell>
          <cell r="N1388" t="str">
            <v>1_ENERO_2026</v>
          </cell>
          <cell r="O1388" t="str">
            <v>1095. Cuidado Continuo por una vida con bienestar con enfoque Población para formas extremas de exclusión:Comunitario20266_TEUSAQUILLO1_ENERO_2026</v>
          </cell>
          <cell r="P1388">
            <v>199714</v>
          </cell>
          <cell r="S1388">
            <v>4</v>
          </cell>
          <cell r="T1388">
            <v>798856</v>
          </cell>
        </row>
        <row r="1389">
          <cell r="F1389" t="str">
            <v>1105. Cuidado Continuo por una vida con bienestar con enfoque Población para formas extremas de exclusión:Laboral2026</v>
          </cell>
          <cell r="G1389" t="str">
            <v>Sesion educativa para población diferencial - Actividades Sexuales Pagadas (ASP)</v>
          </cell>
          <cell r="H1389" t="str">
            <v xml:space="preserve">Promoción de la salud y bienestar </v>
          </cell>
          <cell r="I1389" t="str">
            <v>PSPIC</v>
          </cell>
          <cell r="J1389" t="str">
            <v>No aplica</v>
          </cell>
          <cell r="K1389" t="str">
            <v>Sesión</v>
          </cell>
          <cell r="L1389" t="str">
            <v>Local</v>
          </cell>
          <cell r="M1389" t="str">
            <v>6_TEUSAQUILLO</v>
          </cell>
          <cell r="N1389" t="str">
            <v>1_ENERO_2026</v>
          </cell>
          <cell r="O1389" t="str">
            <v>1105. Cuidado Continuo por una vida con bienestar con enfoque Población para formas extremas de exclusión:Laboral20266_TEUSAQUILLO1_ENERO_2026</v>
          </cell>
          <cell r="P1389">
            <v>316213</v>
          </cell>
          <cell r="S1389">
            <v>0</v>
          </cell>
          <cell r="T1389">
            <v>0</v>
          </cell>
        </row>
        <row r="1390">
          <cell r="F1390" t="str">
            <v>1115. Cuidado Continuo por una vida con bienestar con enfoque Población para formas extremas de exclusión:Laboral2026</v>
          </cell>
          <cell r="G1390" t="str">
            <v>Recorridos en calle - Actividades Sexuales Pagadas (ASP)</v>
          </cell>
          <cell r="H1390" t="str">
            <v>Gestión del Riesgo para el Bienestar Colectivo en los Territorios</v>
          </cell>
          <cell r="I1390" t="str">
            <v>PSPIC</v>
          </cell>
          <cell r="J1390" t="str">
            <v>No aplica</v>
          </cell>
          <cell r="K1390" t="str">
            <v>Recorrido</v>
          </cell>
          <cell r="L1390" t="str">
            <v>Local</v>
          </cell>
          <cell r="M1390" t="str">
            <v>6_TEUSAQUILLO</v>
          </cell>
          <cell r="N1390" t="str">
            <v>1_ENERO_2026</v>
          </cell>
          <cell r="O1390" t="str">
            <v>1115. Cuidado Continuo por una vida con bienestar con enfoque Población para formas extremas de exclusión:Laboral20266_TEUSAQUILLO1_ENERO_2026</v>
          </cell>
          <cell r="P1390">
            <v>421618</v>
          </cell>
          <cell r="S1390">
            <v>0</v>
          </cell>
          <cell r="T1390">
            <v>0</v>
          </cell>
        </row>
        <row r="1391">
          <cell r="F1391" t="str">
            <v>1125. Cuidado Continuo por una vida con bienestar con enfoque Población para formas extremas de exclusión:Laboral2026</v>
          </cell>
          <cell r="G1391" t="str">
            <v xml:space="preserve">Red para ciudad </v>
          </cell>
          <cell r="H1391" t="str">
            <v xml:space="preserve">Promoción de la salud y bienestar </v>
          </cell>
          <cell r="I1391" t="str">
            <v>PSPIC</v>
          </cell>
          <cell r="J1391" t="str">
            <v>No aplica</v>
          </cell>
          <cell r="K1391" t="str">
            <v>Sesión</v>
          </cell>
          <cell r="L1391" t="str">
            <v>Local</v>
          </cell>
          <cell r="M1391" t="str">
            <v>6_TEUSAQUILLO</v>
          </cell>
          <cell r="N1391" t="str">
            <v>1_ENERO_2026</v>
          </cell>
          <cell r="O1391" t="str">
            <v>1125. Cuidado Continuo por una vida con bienestar con enfoque Población para formas extremas de exclusión:Laboral20266_TEUSAQUILLO1_ENERO_2026</v>
          </cell>
          <cell r="P1391">
            <v>140539</v>
          </cell>
          <cell r="S1391">
            <v>0</v>
          </cell>
          <cell r="T1391">
            <v>0</v>
          </cell>
        </row>
        <row r="1392">
          <cell r="F1392" t="str">
            <v>1135. Cuidado Continuo por una vida con bienestar con enfoque Población para formas extremas de exclusión:Laboral2026</v>
          </cell>
          <cell r="G1392" t="str">
            <v>Asesorias prevención y detección temprana de factores de riesgo  psicosocial y en salud</v>
          </cell>
          <cell r="H1392" t="str">
            <v>Gestión del Riesgo para el Bienestar Colectivo en los Territorios</v>
          </cell>
          <cell r="I1392" t="str">
            <v>PSPIC</v>
          </cell>
          <cell r="J1392" t="str">
            <v>No aplica</v>
          </cell>
          <cell r="K1392" t="str">
            <v>Asesoría</v>
          </cell>
          <cell r="L1392" t="str">
            <v>Local</v>
          </cell>
          <cell r="M1392" t="str">
            <v>6_TEUSAQUILLO</v>
          </cell>
          <cell r="N1392" t="str">
            <v>1_ENERO_2026</v>
          </cell>
          <cell r="O1392" t="str">
            <v>1135. Cuidado Continuo por una vida con bienestar con enfoque Población para formas extremas de exclusión:Laboral20266_TEUSAQUILLO1_ENERO_2026</v>
          </cell>
          <cell r="P1392">
            <v>70270</v>
          </cell>
          <cell r="S1392">
            <v>0</v>
          </cell>
          <cell r="T1392">
            <v>0</v>
          </cell>
        </row>
        <row r="1393">
          <cell r="F1393" t="str">
            <v>1145. Cuidado Continuo por una vida con bienestar con enfoque Población para formas extremas de exclusión:Laboral2026</v>
          </cell>
          <cell r="G1393" t="str">
            <v>Tamizajes para la prevención y detección temprana de factores de riesgo ITS (ASP)</v>
          </cell>
          <cell r="H1393" t="str">
            <v>Alta externalidad</v>
          </cell>
          <cell r="I1393" t="str">
            <v>PSPIC</v>
          </cell>
          <cell r="J1393" t="str">
            <v>No aplica</v>
          </cell>
          <cell r="K1393" t="str">
            <v>Tamizaje</v>
          </cell>
          <cell r="L1393" t="str">
            <v>Local</v>
          </cell>
          <cell r="M1393" t="str">
            <v>6_TEUSAQUILLO</v>
          </cell>
          <cell r="N1393" t="str">
            <v>1_ENERO_2026</v>
          </cell>
          <cell r="O1393" t="str">
            <v>1145. Cuidado Continuo por una vida con bienestar con enfoque Población para formas extremas de exclusión:Laboral20266_TEUSAQUILLO1_ENERO_2026</v>
          </cell>
          <cell r="P1393">
            <v>19971</v>
          </cell>
          <cell r="S1393">
            <v>0</v>
          </cell>
          <cell r="T1393">
            <v>0</v>
          </cell>
        </row>
        <row r="1394">
          <cell r="F1394" t="str">
            <v>1155. Cuidado Continuo por una vida con bienestar con enfoque Población para formas extremas de exclusión:Laboral2026</v>
          </cell>
          <cell r="G1394" t="str">
            <v xml:space="preserve">Acciones de acompañamiento  a la población para la efectividad a las canalizaciones </v>
          </cell>
          <cell r="H1394" t="str">
            <v>Gestión del Riesgo para el Bienestar Colectivo en los Territorios</v>
          </cell>
          <cell r="I1394" t="str">
            <v>PSPIC</v>
          </cell>
          <cell r="J1394" t="str">
            <v>No aplica</v>
          </cell>
          <cell r="K1394" t="str">
            <v>Acompañamiento</v>
          </cell>
          <cell r="L1394" t="str">
            <v>Local</v>
          </cell>
          <cell r="M1394" t="str">
            <v>6_TEUSAQUILLO</v>
          </cell>
          <cell r="N1394" t="str">
            <v>1_ENERO_2026</v>
          </cell>
          <cell r="O1394" t="str">
            <v>1155. Cuidado Continuo por una vida con bienestar con enfoque Población para formas extremas de exclusión:Laboral20266_TEUSAQUILLO1_ENERO_2026</v>
          </cell>
          <cell r="P1394">
            <v>70270</v>
          </cell>
          <cell r="S1394">
            <v>0</v>
          </cell>
          <cell r="T1394">
            <v>0</v>
          </cell>
        </row>
        <row r="1395">
          <cell r="F1395" t="str">
            <v>1166. Cuidado Continuo por una vida con bienestar para la población migrante internacional de BogotáEducativo 2026</v>
          </cell>
          <cell r="G1395" t="str">
            <v>Gestión para el bienestar en instituciones  educativas con alta presencia de población migrante internacional</v>
          </cell>
          <cell r="H1395" t="str">
            <v xml:space="preserve">Promoción de la salud y bienestar </v>
          </cell>
          <cell r="I1395" t="str">
            <v>PSPIC</v>
          </cell>
          <cell r="J1395" t="str">
            <v>No aplica</v>
          </cell>
          <cell r="K1395" t="str">
            <v>Sesión</v>
          </cell>
          <cell r="L1395" t="str">
            <v>Local</v>
          </cell>
          <cell r="M1395" t="str">
            <v>6_TEUSAQUILLO</v>
          </cell>
          <cell r="N1395" t="str">
            <v>1_ENERO_2026</v>
          </cell>
          <cell r="O1395" t="str">
            <v>1166. Cuidado Continuo por una vida con bienestar para la población migrante internacional de BogotáEducativo 20266_TEUSAQUILLO1_ENERO_2026</v>
          </cell>
          <cell r="P1395">
            <v>105404</v>
          </cell>
          <cell r="S1395">
            <v>6</v>
          </cell>
          <cell r="T1395">
            <v>632424</v>
          </cell>
        </row>
        <row r="1396">
          <cell r="F1396" t="str">
            <v>1177. Cuidado Continuo por una vida con bienestar para la población con discapacidadEducativo 2026</v>
          </cell>
          <cell r="G1396" t="str">
            <v xml:space="preserve">*Bienestar e inclusión educativa de niños, niñas y adolescentes en el entorno educativo y de población con discapacidad en las UTIS, mediante sesiones educativas de la Rehabilitación Basada en Comunidad – RBC. 
</v>
          </cell>
          <cell r="H1396" t="str">
            <v xml:space="preserve">Promoción de la salud y bienestar </v>
          </cell>
          <cell r="I1396" t="str">
            <v>PSPIC</v>
          </cell>
          <cell r="J1396" t="str">
            <v>No aplica</v>
          </cell>
          <cell r="K1396" t="str">
            <v>Sesión</v>
          </cell>
          <cell r="L1396" t="str">
            <v>Local</v>
          </cell>
          <cell r="M1396" t="str">
            <v>6_TEUSAQUILLO</v>
          </cell>
          <cell r="N1396" t="str">
            <v>1_ENERO_2026</v>
          </cell>
          <cell r="O1396" t="str">
            <v>1177. Cuidado Continuo por una vida con bienestar para la población con discapacidadEducativo 20266_TEUSAQUILLO1_ENERO_2026</v>
          </cell>
          <cell r="P1396">
            <v>161342</v>
          </cell>
          <cell r="S1396">
            <v>0</v>
          </cell>
          <cell r="T1396">
            <v>0</v>
          </cell>
        </row>
        <row r="1397">
          <cell r="F1397" t="str">
            <v>1177. Cuidado Continuo por una vida con bienestar para la población con discapacidadLaboral2026</v>
          </cell>
          <cell r="G1397" t="str">
            <v xml:space="preserve">*Bienestar e inclusión educativa de niños, niñas y adolescentes en el entorno educativo y de población con discapacidad en las UTIS, mediante sesiones educativas de la Rehabilitación Basada en Comunidad – RBC. 
</v>
          </cell>
          <cell r="H1397" t="str">
            <v xml:space="preserve">Promoción de la salud y bienestar </v>
          </cell>
          <cell r="I1397" t="str">
            <v>PSPIC</v>
          </cell>
          <cell r="J1397" t="str">
            <v>No aplica</v>
          </cell>
          <cell r="K1397" t="str">
            <v>Sesión</v>
          </cell>
          <cell r="L1397" t="str">
            <v>Zonal</v>
          </cell>
          <cell r="M1397" t="str">
            <v>6_TEUSAQUILLO</v>
          </cell>
          <cell r="N1397" t="str">
            <v>1_ENERO_2026</v>
          </cell>
          <cell r="O1397" t="str">
            <v>1177. Cuidado Continuo por una vida con bienestar para la población con discapacidadLaboral20266_TEUSAQUILLO1_ENERO_2026</v>
          </cell>
          <cell r="P1397">
            <v>161342</v>
          </cell>
          <cell r="S1397">
            <v>6</v>
          </cell>
          <cell r="T1397">
            <v>968052</v>
          </cell>
        </row>
        <row r="1398">
          <cell r="F1398" t="str">
            <v>1187. Cuidado Continuo por una vida con bienestar para la población con discapacidadComunitario2026</v>
          </cell>
          <cell r="G1398" t="str">
            <v>Fortalecimiento de prácticas de cuidado en nodos de familias y personas cuidadoras de personas con discapacidad por curso de vida a través de grupos Socioeducativos de Rehabilitación Basada en Comunidad - RBC</v>
          </cell>
          <cell r="H1398" t="str">
            <v xml:space="preserve">Promoción de la salud y bienestar </v>
          </cell>
          <cell r="I1398" t="str">
            <v>PSPIC</v>
          </cell>
          <cell r="J1398" t="str">
            <v>No aplica</v>
          </cell>
          <cell r="K1398" t="str">
            <v>Grupo</v>
          </cell>
          <cell r="L1398" t="str">
            <v>Local</v>
          </cell>
          <cell r="M1398" t="str">
            <v>6_TEUSAQUILLO</v>
          </cell>
          <cell r="N1398" t="str">
            <v>1_ENERO_2026</v>
          </cell>
          <cell r="O1398" t="str">
            <v>1187. Cuidado Continuo por una vida con bienestar para la población con discapacidadComunitario20266_TEUSAQUILLO1_ENERO_2026</v>
          </cell>
          <cell r="P1398">
            <v>992404</v>
          </cell>
          <cell r="S1398">
            <v>2</v>
          </cell>
          <cell r="T1398">
            <v>1984808</v>
          </cell>
        </row>
        <row r="1399">
          <cell r="F1399" t="str">
            <v>1197. Cuidado Continuo por una vida con bienestar para la población con discapacidadComunitario2026</v>
          </cell>
          <cell r="G1399" t="str">
            <v>Fortalecimiento de agentes de cambio promotores de inclusión social y bienestar colectivo a través de escuelas de liderazgo en entorno comunitario</v>
          </cell>
          <cell r="H1399" t="str">
            <v xml:space="preserve">Promoción de la salud y bienestar </v>
          </cell>
          <cell r="I1399" t="str">
            <v>PSPIC</v>
          </cell>
          <cell r="J1399" t="str">
            <v>No aplica</v>
          </cell>
          <cell r="K1399" t="str">
            <v>Sesión</v>
          </cell>
          <cell r="L1399" t="str">
            <v>Local</v>
          </cell>
          <cell r="M1399" t="str">
            <v>6_TEUSAQUILLO</v>
          </cell>
          <cell r="N1399" t="str">
            <v>1_ENERO_2026</v>
          </cell>
          <cell r="O1399" t="str">
            <v>1197. Cuidado Continuo por una vida con bienestar para la población con discapacidadComunitario20266_TEUSAQUILLO1_ENERO_2026</v>
          </cell>
          <cell r="P1399">
            <v>355662</v>
          </cell>
          <cell r="S1399">
            <v>4</v>
          </cell>
          <cell r="T1399">
            <v>1422648</v>
          </cell>
        </row>
        <row r="1400">
          <cell r="F1400" t="str">
            <v>1207. Cuidado Continuo por una vida con bienestar para la población con discapacidadComunitario2026</v>
          </cell>
          <cell r="G1400" t="str">
            <v>Fortalecimiento de redes de personas cuidadoras de personas con discapacidad para el apoyo y cuidado colectivo en entorno comunitario (local, Interlocal y distrital).</v>
          </cell>
          <cell r="H1400" t="str">
            <v xml:space="preserve">Promoción de la salud y bienestar </v>
          </cell>
          <cell r="I1400" t="str">
            <v>PSPIC</v>
          </cell>
          <cell r="J1400" t="str">
            <v>No aplica</v>
          </cell>
          <cell r="K1400" t="str">
            <v>Red</v>
          </cell>
          <cell r="L1400" t="str">
            <v>Local</v>
          </cell>
          <cell r="M1400" t="str">
            <v>6_TEUSAQUILLO</v>
          </cell>
          <cell r="N1400" t="str">
            <v>1_ENERO_2026</v>
          </cell>
          <cell r="O1400" t="str">
            <v>1207. Cuidado Continuo por una vida con bienestar para la población con discapacidadComunitario20266_TEUSAQUILLO1_ENERO_2026</v>
          </cell>
          <cell r="P1400">
            <v>1422652</v>
          </cell>
          <cell r="S1400">
            <v>1</v>
          </cell>
          <cell r="T1400">
            <v>1422652</v>
          </cell>
        </row>
        <row r="1401">
          <cell r="F1401" t="str">
            <v>1217. Cuidado Continuo por una vida con bienestar para la población con discapacidadComunitario2026</v>
          </cell>
          <cell r="G1401" t="str">
            <v>Asesoría en bienestar e inclusión para la población con discapacidad mediante la intervención breve</v>
          </cell>
          <cell r="H1401" t="str">
            <v>Alta externalidad</v>
          </cell>
          <cell r="I1401" t="str">
            <v>PSPIC</v>
          </cell>
          <cell r="J1401" t="str">
            <v>No aplica</v>
          </cell>
          <cell r="K1401" t="str">
            <v>Asesoría</v>
          </cell>
          <cell r="L1401" t="str">
            <v>Local</v>
          </cell>
          <cell r="M1401" t="str">
            <v>6_TEUSAQUILLO</v>
          </cell>
          <cell r="N1401" t="str">
            <v>1_ENERO_2026</v>
          </cell>
          <cell r="O1401" t="str">
            <v>1217. Cuidado Continuo por una vida con bienestar para la población con discapacidadComunitario20266_TEUSAQUILLO1_ENERO_2026</v>
          </cell>
          <cell r="P1401">
            <v>35135</v>
          </cell>
          <cell r="S1401">
            <v>4</v>
          </cell>
          <cell r="T1401">
            <v>140540</v>
          </cell>
        </row>
        <row r="1402">
          <cell r="F1402" t="str">
            <v>1227. Cuidado Continuo por una vida con bienestar para la población con discapacidadComunitario2026</v>
          </cell>
          <cell r="G1402" t="str">
            <v>Mejoramiento de los procesos de inclusión social para la población con discapacidad mediante la activación de rutas y gestión de casos en el territorio.</v>
          </cell>
          <cell r="H1402" t="str">
            <v>Gestión del Riesgo para el Bienestar Colectivo en los Territorios</v>
          </cell>
          <cell r="I1402" t="str">
            <v>PSPIC</v>
          </cell>
          <cell r="J1402" t="str">
            <v>No aplica</v>
          </cell>
          <cell r="K1402" t="str">
            <v>Caso</v>
          </cell>
          <cell r="L1402" t="str">
            <v>Local</v>
          </cell>
          <cell r="M1402" t="str">
            <v>6_TEUSAQUILLO</v>
          </cell>
          <cell r="N1402" t="str">
            <v>1_ENERO_2026</v>
          </cell>
          <cell r="O1402" t="str">
            <v>1227. Cuidado Continuo por una vida con bienestar para la población con discapacidadComunitario20266_TEUSAQUILLO1_ENERO_2026</v>
          </cell>
          <cell r="P1402">
            <v>53781</v>
          </cell>
          <cell r="S1402">
            <v>3</v>
          </cell>
          <cell r="T1402">
            <v>161343</v>
          </cell>
        </row>
        <row r="1403">
          <cell r="F1403" t="str">
            <v>1237. Cuidado Continuo por una vida con bienestar para la población con discapacidadInstitucional2026</v>
          </cell>
          <cell r="G1403" t="str">
            <v>Instituciones Promotoras de la inclusión a través de sesiones educativas en entorno institucional</v>
          </cell>
          <cell r="H1403" t="str">
            <v xml:space="preserve">Promoción de la salud y bienestar </v>
          </cell>
          <cell r="I1403" t="str">
            <v>PSPIC</v>
          </cell>
          <cell r="J1403" t="str">
            <v>No aplica</v>
          </cell>
          <cell r="K1403" t="str">
            <v>Sesión</v>
          </cell>
          <cell r="L1403" t="str">
            <v>Local</v>
          </cell>
          <cell r="M1403" t="str">
            <v>6_TEUSAQUILLO</v>
          </cell>
          <cell r="N1403" t="str">
            <v>1_ENERO_2026</v>
          </cell>
          <cell r="O1403" t="str">
            <v>1237. Cuidado Continuo por una vida con bienestar para la población con discapacidadInstitucional20266_TEUSAQUILLO1_ENERO_2026</v>
          </cell>
          <cell r="P1403">
            <v>266747</v>
          </cell>
          <cell r="S1403">
            <v>10</v>
          </cell>
          <cell r="T1403">
            <v>2667470</v>
          </cell>
        </row>
        <row r="1404">
          <cell r="F1404" t="str">
            <v>1247. Cuidado Continuo por una vida con bienestar para la población con discapacidadComunitario2026</v>
          </cell>
          <cell r="G1404" t="str">
            <v>Encuentros interlocales de actores de RBC
 Encuentros locales y distritales de personas cuidadoras de personas con discapacidad 
Jornada conmemorativa mes de la discapacidad</v>
          </cell>
          <cell r="H1404" t="str">
            <v xml:space="preserve">Promoción de la salud y bienestar </v>
          </cell>
          <cell r="I1404" t="str">
            <v>PSPIC</v>
          </cell>
          <cell r="J1404" t="str">
            <v>No aplica</v>
          </cell>
          <cell r="K1404" t="str">
            <v>Encuentro</v>
          </cell>
          <cell r="L1404" t="str">
            <v>Local</v>
          </cell>
          <cell r="M1404" t="str">
            <v>6_TEUSAQUILLO</v>
          </cell>
          <cell r="N1404" t="str">
            <v>1_ENERO_2026</v>
          </cell>
          <cell r="O1404" t="str">
            <v>1247. Cuidado Continuo por una vida con bienestar para la población con discapacidadComunitario20266_TEUSAQUILLO1_ENERO_2026</v>
          </cell>
          <cell r="P1404">
            <v>851865</v>
          </cell>
          <cell r="S1404">
            <v>0</v>
          </cell>
          <cell r="T1404">
            <v>0</v>
          </cell>
        </row>
        <row r="1405">
          <cell r="F1405" t="str">
            <v>1257. Cuidado Continuo por una vida con bienestar para la población con discapacidadComunitario2026</v>
          </cell>
          <cell r="G1405" t="str">
            <v xml:space="preserve">Fortalecimiento de capacidades del talento humano para implementar la estrategia rehabilitación basada en comunidad en los territorios </v>
          </cell>
          <cell r="H1405" t="str">
            <v xml:space="preserve">Promoción de la salud y bienestar </v>
          </cell>
          <cell r="I1405" t="str">
            <v>PSPIC</v>
          </cell>
          <cell r="J1405" t="str">
            <v>No aplica</v>
          </cell>
          <cell r="K1405" t="str">
            <v>Plan de acción</v>
          </cell>
          <cell r="L1405" t="str">
            <v>Distrito</v>
          </cell>
          <cell r="M1405" t="str">
            <v>6_TEUSAQUILLO</v>
          </cell>
          <cell r="N1405" t="str">
            <v>1_ENERO_2026</v>
          </cell>
          <cell r="O1405" t="str">
            <v>1257. Cuidado Continuo por una vida con bienestar para la población con discapacidadComunitario20266_TEUSAQUILLO1_ENERO_2026</v>
          </cell>
          <cell r="P1405">
            <v>12879544</v>
          </cell>
          <cell r="S1405">
            <v>0</v>
          </cell>
          <cell r="T1405">
            <v>0</v>
          </cell>
        </row>
        <row r="1406">
          <cell r="F1406" t="str">
            <v>1268. Cuidado Continuo por una vida con bienestar para la ruralidad de BogotáComunitario2026</v>
          </cell>
          <cell r="G1406" t="str">
            <v>Grupos socioeducativos para el bienestar en la ruralidad cercana - salud ambiental</v>
          </cell>
          <cell r="H1406" t="str">
            <v xml:space="preserve">Promoción de la salud y bienestar </v>
          </cell>
          <cell r="I1406" t="str">
            <v>PSPIC</v>
          </cell>
          <cell r="J1406" t="str">
            <v>No aplica</v>
          </cell>
          <cell r="K1406" t="str">
            <v>Sesión</v>
          </cell>
          <cell r="L1406" t="str">
            <v>Distrito</v>
          </cell>
          <cell r="M1406" t="str">
            <v>6_TEUSAQUILLO</v>
          </cell>
          <cell r="N1406" t="str">
            <v>1_ENERO_2026</v>
          </cell>
          <cell r="O1406" t="str">
            <v>1268. Cuidado Continuo por una vida con bienestar para la ruralidad de BogotáComunitario20266_TEUSAQUILLO1_ENERO_2026</v>
          </cell>
          <cell r="P1406">
            <v>175674</v>
          </cell>
          <cell r="S1406">
            <v>0</v>
          </cell>
          <cell r="T1406">
            <v>0</v>
          </cell>
        </row>
        <row r="1407">
          <cell r="F1407" t="str">
            <v>1278. Cuidado Continuo por una vida con bienestar para la ruralidad de BogotáComunitario2026</v>
          </cell>
          <cell r="G1407" t="str">
            <v>Sesiones educativas para el bienestar en la ruralidad lejana (salud ambiental, salud mental, salud sexual y reproductiva, discapacidad, seguridad alimentaria y nutricional, salud materna y salud infantil)</v>
          </cell>
          <cell r="H1407" t="str">
            <v xml:space="preserve">Promoción de la salud y bienestar </v>
          </cell>
          <cell r="I1407" t="str">
            <v>PSPIC</v>
          </cell>
          <cell r="J1407" t="str">
            <v>No aplica</v>
          </cell>
          <cell r="K1407" t="str">
            <v>Sesión</v>
          </cell>
          <cell r="L1407" t="str">
            <v>Local</v>
          </cell>
          <cell r="M1407" t="str">
            <v>6_TEUSAQUILLO</v>
          </cell>
          <cell r="N1407" t="str">
            <v>1_ENERO_2026</v>
          </cell>
          <cell r="O1407" t="str">
            <v>1278. Cuidado Continuo por una vida con bienestar para la ruralidad de BogotáComunitario20266_TEUSAQUILLO1_ENERO_2026</v>
          </cell>
          <cell r="P1407">
            <v>468320</v>
          </cell>
          <cell r="S1407">
            <v>0</v>
          </cell>
          <cell r="T1407">
            <v>0</v>
          </cell>
        </row>
        <row r="1408">
          <cell r="F1408" t="str">
            <v>1278. Cuidado Continuo por una vida con bienestar para la ruralidad de BogotáEducativo 2026</v>
          </cell>
          <cell r="G1408" t="str">
            <v>Sesiones educativas para el bienestar en la ruralidad lejana (salud ambiental, salud mental, salud sexual y reproductiva, discapacidad, seguridad alimentaria y nutricional, salud materna y salud infantil)</v>
          </cell>
          <cell r="H1408" t="str">
            <v xml:space="preserve">Promoción de la salud y bienestar </v>
          </cell>
          <cell r="I1408" t="str">
            <v>PSPIC</v>
          </cell>
          <cell r="J1408" t="str">
            <v>No aplica</v>
          </cell>
          <cell r="K1408" t="str">
            <v>Sesión</v>
          </cell>
          <cell r="L1408" t="str">
            <v>Local</v>
          </cell>
          <cell r="M1408" t="str">
            <v>6_TEUSAQUILLO</v>
          </cell>
          <cell r="N1408" t="str">
            <v>1_ENERO_2026</v>
          </cell>
          <cell r="O1408" t="str">
            <v>1278. Cuidado Continuo por una vida con bienestar para la ruralidad de BogotáEducativo 20266_TEUSAQUILLO1_ENERO_2026</v>
          </cell>
          <cell r="P1408">
            <v>468320</v>
          </cell>
          <cell r="S1408">
            <v>0</v>
          </cell>
          <cell r="T1408">
            <v>0</v>
          </cell>
        </row>
        <row r="1409">
          <cell r="F1409" t="str">
            <v>1278. Cuidado Continuo por una vida con bienestar para la ruralidad de BogotáInstitucional2026</v>
          </cell>
          <cell r="G1409" t="str">
            <v>Sesiones educativas para el bienestar en la ruralidad lejana (salud ambiental, salud mental, salud sexual y reproductiva, discapacidad, seguridad alimentaria y nutricional, salud materna y salud infantil)</v>
          </cell>
          <cell r="H1409" t="str">
            <v xml:space="preserve">Promoción de la salud y bienestar </v>
          </cell>
          <cell r="I1409" t="str">
            <v>PSPIC</v>
          </cell>
          <cell r="J1409" t="str">
            <v>No aplica</v>
          </cell>
          <cell r="K1409" t="str">
            <v>Sesión</v>
          </cell>
          <cell r="L1409" t="str">
            <v>Local</v>
          </cell>
          <cell r="M1409" t="str">
            <v>6_TEUSAQUILLO</v>
          </cell>
          <cell r="N1409" t="str">
            <v>1_ENERO_2026</v>
          </cell>
          <cell r="O1409" t="str">
            <v>1278. Cuidado Continuo por una vida con bienestar para la ruralidad de BogotáInstitucional20266_TEUSAQUILLO1_ENERO_2026</v>
          </cell>
          <cell r="P1409">
            <v>468320</v>
          </cell>
          <cell r="S1409">
            <v>0</v>
          </cell>
          <cell r="T1409">
            <v>0</v>
          </cell>
        </row>
        <row r="1410">
          <cell r="F1410" t="str">
            <v>1288. Cuidado Continuo por una vida con bienestar para la ruralidad de BogotáComunitario2026</v>
          </cell>
          <cell r="G1410" t="str">
            <v>Sesiones educativas para el bienestar en la ruralidad cercana (salud ambiental, salud mental, salud sexual y reproductiva, discapacidad, seguridad alimentaria y nutricional, salud materna y salud infantil)</v>
          </cell>
          <cell r="H1410" t="str">
            <v xml:space="preserve">Promoción de la salud y bienestar </v>
          </cell>
          <cell r="I1410" t="str">
            <v>PSPIC</v>
          </cell>
          <cell r="J1410" t="str">
            <v>No aplica</v>
          </cell>
          <cell r="K1410" t="str">
            <v>Sesión</v>
          </cell>
          <cell r="L1410" t="str">
            <v>Distrito</v>
          </cell>
          <cell r="M1410" t="str">
            <v>6_TEUSAQUILLO</v>
          </cell>
          <cell r="N1410" t="str">
            <v>1_ENERO_2026</v>
          </cell>
          <cell r="O1410" t="str">
            <v>1288. Cuidado Continuo por una vida con bienestar para la ruralidad de BogotáComunitario20266_TEUSAQUILLO1_ENERO_2026</v>
          </cell>
          <cell r="P1410">
            <v>140539</v>
          </cell>
          <cell r="S1410">
            <v>0</v>
          </cell>
          <cell r="T1410">
            <v>0</v>
          </cell>
        </row>
        <row r="1411">
          <cell r="F1411" t="str">
            <v>1288. Cuidado Continuo por una vida con bienestar para la ruralidad de BogotáEducativo 2026</v>
          </cell>
          <cell r="G1411" t="str">
            <v>Sesiones educativas para el bienestar en la ruralidad cercana (salud ambiental, salud mental, salud sexual y reproductiva, discapacidad, seguridad alimentaria y nutricional, salud materna y salud infantil)</v>
          </cell>
          <cell r="H1411" t="str">
            <v xml:space="preserve">Promoción de la salud y bienestar </v>
          </cell>
          <cell r="I1411" t="str">
            <v>PSPIC</v>
          </cell>
          <cell r="J1411" t="str">
            <v>No aplica</v>
          </cell>
          <cell r="K1411" t="str">
            <v>Sesión</v>
          </cell>
          <cell r="L1411" t="str">
            <v>Distrito</v>
          </cell>
          <cell r="M1411" t="str">
            <v>6_TEUSAQUILLO</v>
          </cell>
          <cell r="N1411" t="str">
            <v>1_ENERO_2026</v>
          </cell>
          <cell r="O1411" t="str">
            <v>1288. Cuidado Continuo por una vida con bienestar para la ruralidad de BogotáEducativo 20266_TEUSAQUILLO1_ENERO_2026</v>
          </cell>
          <cell r="P1411">
            <v>140539</v>
          </cell>
          <cell r="S1411">
            <v>0</v>
          </cell>
          <cell r="T1411">
            <v>0</v>
          </cell>
        </row>
        <row r="1412">
          <cell r="F1412" t="str">
            <v>1298. Cuidado Continuo por una vida con bienestar para la ruralidad de BogotáComunitario2026</v>
          </cell>
          <cell r="G1412" t="str">
            <v>Escuelas para el bienestar y cuidado de la salud rural y nodos para promoción de la salud rural (redes sociales y comunitarias) en la ruralidad lejana</v>
          </cell>
          <cell r="H1412" t="str">
            <v xml:space="preserve">Promoción de la salud y bienestar </v>
          </cell>
          <cell r="I1412" t="str">
            <v>PSPIC</v>
          </cell>
          <cell r="J1412" t="str">
            <v>No aplica</v>
          </cell>
          <cell r="K1412" t="str">
            <v>Sesión</v>
          </cell>
          <cell r="L1412" t="str">
            <v>Local</v>
          </cell>
          <cell r="M1412" t="str">
            <v>6_TEUSAQUILLO</v>
          </cell>
          <cell r="N1412" t="str">
            <v>1_ENERO_2026</v>
          </cell>
          <cell r="O1412" t="str">
            <v>1298. Cuidado Continuo por una vida con bienestar para la ruralidad de BogotáComunitario20266_TEUSAQUILLO1_ENERO_2026</v>
          </cell>
          <cell r="P1412">
            <v>175674</v>
          </cell>
          <cell r="S1412">
            <v>0</v>
          </cell>
          <cell r="T1412">
            <v>0</v>
          </cell>
        </row>
        <row r="1413">
          <cell r="F1413" t="str">
            <v>1308. Cuidado Continuo por una vida con bienestar para la ruralidad de BogotáComunitario2026</v>
          </cell>
          <cell r="G1413" t="str">
            <v>Escuelas para el bienestar y cuidado de la salud y nodos para promoción de la salud rural (redes sociales y comunitarias) en la ruralidad cercana</v>
          </cell>
          <cell r="H1413" t="str">
            <v xml:space="preserve">Promoción de la salud y bienestar </v>
          </cell>
          <cell r="I1413" t="str">
            <v>PSPIC</v>
          </cell>
          <cell r="J1413" t="str">
            <v>No aplica</v>
          </cell>
          <cell r="K1413" t="str">
            <v>Sesión</v>
          </cell>
          <cell r="L1413" t="str">
            <v>Distrito</v>
          </cell>
          <cell r="M1413" t="str">
            <v>6_TEUSAQUILLO</v>
          </cell>
          <cell r="N1413" t="str">
            <v>1_ENERO_2026</v>
          </cell>
          <cell r="O1413" t="str">
            <v>1308. Cuidado Continuo por una vida con bienestar para la ruralidad de BogotáComunitario20266_TEUSAQUILLO1_ENERO_2026</v>
          </cell>
          <cell r="P1413">
            <v>140539</v>
          </cell>
          <cell r="S1413">
            <v>0</v>
          </cell>
          <cell r="T1413">
            <v>0</v>
          </cell>
        </row>
        <row r="1414">
          <cell r="F1414" t="str">
            <v>1318. Cuidado Continuo por una vida con bienestar para la ruralidad de BogotáLaboral2026</v>
          </cell>
          <cell r="G1414" t="str">
            <v>Asesoría para el mejoramiento de las condiciones de salud y trabajo en las unidades de trabajo informal de alto impacto en la ruralidad lejana</v>
          </cell>
          <cell r="H1414" t="str">
            <v>Gestión del Riesgo para el Bienestar Colectivo en los Territorios</v>
          </cell>
          <cell r="I1414" t="str">
            <v>PSPIC</v>
          </cell>
          <cell r="J1414" t="str">
            <v>No aplica</v>
          </cell>
          <cell r="K1414" t="str">
            <v>Unidad de trabajo informal</v>
          </cell>
          <cell r="L1414" t="str">
            <v>Local</v>
          </cell>
          <cell r="M1414" t="str">
            <v>6_TEUSAQUILLO</v>
          </cell>
          <cell r="N1414" t="str">
            <v>1_ENERO_2026</v>
          </cell>
          <cell r="O1414" t="str">
            <v>1318. Cuidado Continuo por una vida con bienestar para la ruralidad de BogotáLaboral20266_TEUSAQUILLO1_ENERO_2026</v>
          </cell>
          <cell r="P1414">
            <v>940787</v>
          </cell>
          <cell r="S1414">
            <v>0</v>
          </cell>
          <cell r="T1414">
            <v>0</v>
          </cell>
        </row>
        <row r="1415">
          <cell r="F1415" t="str">
            <v>1328. Cuidado Continuo por una vida con bienestar para la ruralidad de BogotáLaboral2026</v>
          </cell>
          <cell r="G1415" t="str">
            <v>Asesoría para el mejoramiento de las condiciones de salud y trabajo en las unidades de trabajo informal de alto impacto en la ruralidad cercana</v>
          </cell>
          <cell r="H1415" t="str">
            <v>Gestión del Riesgo para el Bienestar Colectivo en los Territorios</v>
          </cell>
          <cell r="I1415" t="str">
            <v>PSPIC</v>
          </cell>
          <cell r="J1415" t="str">
            <v>No aplica</v>
          </cell>
          <cell r="K1415" t="str">
            <v>Asesoria</v>
          </cell>
          <cell r="L1415" t="str">
            <v>Distrito</v>
          </cell>
          <cell r="M1415" t="str">
            <v>6_TEUSAQUILLO</v>
          </cell>
          <cell r="N1415" t="str">
            <v>1_ENERO_2026</v>
          </cell>
          <cell r="O1415" t="str">
            <v>1328. Cuidado Continuo por una vida con bienestar para la ruralidad de BogotáLaboral20266_TEUSAQUILLO1_ENERO_2026</v>
          </cell>
          <cell r="P1415">
            <v>250875</v>
          </cell>
          <cell r="S1415">
            <v>0</v>
          </cell>
          <cell r="T1415">
            <v>0</v>
          </cell>
        </row>
        <row r="1416">
          <cell r="F1416" t="str">
            <v>1338. Cuidado Continuo por una vida con bienestar para la ruralidad de BogotáLaboral2026</v>
          </cell>
          <cell r="G1416" t="str">
            <v>Asesoría para el mejoramiento de las condiciones de salud y trabajo en las unidades de trabajo informal de alto impacto en la ruralidad cercana - especialista</v>
          </cell>
          <cell r="H1416" t="str">
            <v>Gestión del Riesgo para el Bienestar Colectivo en los Territorios</v>
          </cell>
          <cell r="I1416" t="str">
            <v>PSPIC</v>
          </cell>
          <cell r="J1416" t="str">
            <v>No aplica</v>
          </cell>
          <cell r="K1416" t="str">
            <v>Asesoria</v>
          </cell>
          <cell r="L1416" t="str">
            <v>Distrito</v>
          </cell>
          <cell r="M1416" t="str">
            <v>6_TEUSAQUILLO</v>
          </cell>
          <cell r="N1416" t="str">
            <v>1_ENERO_2026</v>
          </cell>
          <cell r="O1416" t="str">
            <v>1338. Cuidado Continuo por una vida con bienestar para la ruralidad de BogotáLaboral20266_TEUSAQUILLO1_ENERO_2026</v>
          </cell>
          <cell r="P1416">
            <v>183687</v>
          </cell>
          <cell r="S1416">
            <v>0</v>
          </cell>
          <cell r="T1416">
            <v>0</v>
          </cell>
        </row>
        <row r="1417">
          <cell r="F1417" t="str">
            <v>1348. Cuidado Continuo por una vida con bienestar para la ruralidad de BogotáLaboral2026</v>
          </cell>
          <cell r="G1417" t="str">
            <v>Caracterización de las unidades de trabajo informal de alto impacto en la ruralidad cercana</v>
          </cell>
          <cell r="H1417" t="str">
            <v>Gestión del Riesgo para el Bienestar Colectivo en los Territorios</v>
          </cell>
          <cell r="I1417" t="str">
            <v>PSPIC</v>
          </cell>
          <cell r="J1417" t="str">
            <v>No aplica</v>
          </cell>
          <cell r="K1417" t="str">
            <v>Caracterización</v>
          </cell>
          <cell r="L1417" t="str">
            <v>Distrito</v>
          </cell>
          <cell r="M1417" t="str">
            <v>6_TEUSAQUILLO</v>
          </cell>
          <cell r="N1417" t="str">
            <v>1_ENERO_2026</v>
          </cell>
          <cell r="O1417" t="str">
            <v>1348. Cuidado Continuo por una vida con bienestar para la ruralidad de BogotáLaboral20266_TEUSAQUILLO1_ENERO_2026</v>
          </cell>
          <cell r="P1417">
            <v>110336</v>
          </cell>
          <cell r="S1417">
            <v>0</v>
          </cell>
          <cell r="T1417">
            <v>0</v>
          </cell>
        </row>
        <row r="1418">
          <cell r="F1418" t="str">
            <v>1358. Cuidado Continuo por una vida con bienestar para la ruralidad de BogotáLaboral2026</v>
          </cell>
          <cell r="G1418" t="str">
            <v>Caracterización de las unidades de trabajo informal de alto impacto en la ruralidad lejana</v>
          </cell>
          <cell r="H1418" t="str">
            <v>Gestión del Riesgo para el Bienestar Colectivo en los Territorios</v>
          </cell>
          <cell r="I1418" t="str">
            <v>PSPIC</v>
          </cell>
          <cell r="J1418" t="str">
            <v>No aplica</v>
          </cell>
          <cell r="K1418" t="str">
            <v>Caracterización</v>
          </cell>
          <cell r="L1418" t="str">
            <v>Local</v>
          </cell>
          <cell r="M1418" t="str">
            <v>6_TEUSAQUILLO</v>
          </cell>
          <cell r="N1418" t="str">
            <v>1_ENERO_2026</v>
          </cell>
          <cell r="O1418" t="str">
            <v>1358. Cuidado Continuo por una vida con bienestar para la ruralidad de BogotáLaboral20266_TEUSAQUILLO1_ENERO_2026</v>
          </cell>
          <cell r="P1418">
            <v>137922</v>
          </cell>
          <cell r="S1418">
            <v>0</v>
          </cell>
          <cell r="T1418">
            <v>0</v>
          </cell>
        </row>
        <row r="1419">
          <cell r="F1419" t="str">
            <v>869. Gestión de Programas Estrategias y Planes para el BienestarGestión Integral Estrategias y Programas2026</v>
          </cell>
          <cell r="G1419" t="str">
            <v xml:space="preserve">Encuentro Redes Intersectoriales y Comunitarias de Salud Ambiental Locales REDSAL </v>
          </cell>
          <cell r="H1419" t="str">
            <v>Plan</v>
          </cell>
          <cell r="I1419" t="str">
            <v>PSPIC</v>
          </cell>
          <cell r="J1419" t="str">
            <v>No aplica</v>
          </cell>
          <cell r="K1419" t="str">
            <v>Encuentro</v>
          </cell>
          <cell r="L1419" t="str">
            <v>Zonal</v>
          </cell>
          <cell r="M1419" t="str">
            <v>6_TEUSAQUILLO</v>
          </cell>
          <cell r="N1419" t="str">
            <v>1_ENERO_2026</v>
          </cell>
          <cell r="O1419" t="str">
            <v>869. Gestión de Programas Estrategias y Planes para el BienestarGestión Integral Estrategias y Programas20266_TEUSAQUILLO1_ENERO_2026</v>
          </cell>
          <cell r="P1419">
            <v>73474880</v>
          </cell>
          <cell r="S1419">
            <v>0</v>
          </cell>
          <cell r="T1419">
            <v>0</v>
          </cell>
        </row>
        <row r="1420">
          <cell r="F1420" t="str">
            <v>1369. Gestión de Programas Estrategias y Planes para el BienestarGestión Integral Estrategias y Programas2026</v>
          </cell>
          <cell r="G1420" t="str">
            <v>Desarrollo de capacidades institucionales para el manejo integral de la Tuberculosis y lepra.</v>
          </cell>
          <cell r="H1420" t="str">
            <v>Programa</v>
          </cell>
          <cell r="I1420" t="str">
            <v>GSP</v>
          </cell>
          <cell r="J1420" t="str">
            <v>No aplica</v>
          </cell>
          <cell r="K1420" t="str">
            <v>Plan de acción</v>
          </cell>
          <cell r="L1420" t="str">
            <v>Zonal</v>
          </cell>
          <cell r="M1420" t="str">
            <v>6_TEUSAQUILLO</v>
          </cell>
          <cell r="N1420" t="str">
            <v>1_ENERO_2026</v>
          </cell>
          <cell r="O1420" t="str">
            <v>1369. Gestión de Programas Estrategias y Planes para el BienestarGestión Integral Estrategias y Programas20266_TEUSAQUILLO1_ENERO_2026</v>
          </cell>
          <cell r="P1420">
            <v>5621568</v>
          </cell>
          <cell r="S1420">
            <v>0</v>
          </cell>
          <cell r="T1420">
            <v>0</v>
          </cell>
        </row>
        <row r="1421">
          <cell r="F1421" t="str">
            <v>1379. Gestión de Programas Estrategias y Planes para el BienestarGestión Integral Estrategias y Programas2026</v>
          </cell>
          <cell r="G1421" t="str">
            <v>Monitoreo de indicadores de los Programas locales de Tuberculosis y Lepra.</v>
          </cell>
          <cell r="H1421" t="str">
            <v>Programa</v>
          </cell>
          <cell r="I1421" t="str">
            <v>GSP</v>
          </cell>
          <cell r="J1421" t="str">
            <v>No aplica</v>
          </cell>
          <cell r="K1421" t="str">
            <v>Plan de acción</v>
          </cell>
          <cell r="L1421" t="str">
            <v>Zonal</v>
          </cell>
          <cell r="M1421" t="str">
            <v>6_TEUSAQUILLO</v>
          </cell>
          <cell r="N1421" t="str">
            <v>1_ENERO_2026</v>
          </cell>
          <cell r="O1421" t="str">
            <v>1379. Gestión de Programas Estrategias y Planes para el BienestarGestión Integral Estrategias y Programas20266_TEUSAQUILLO1_ENERO_2026</v>
          </cell>
          <cell r="P1421">
            <v>3994272</v>
          </cell>
          <cell r="S1421">
            <v>0</v>
          </cell>
          <cell r="T1421">
            <v>0</v>
          </cell>
        </row>
        <row r="1422">
          <cell r="F1422" t="str">
            <v>1389. Gestión de Programas Estrategias y Planes para el BienestarGestión Integral Estrategias y Programas2026</v>
          </cell>
          <cell r="G1422" t="str">
            <v>Gestion del cuidado (participacion de instancias sectoriales) en Tuberculosis y Lepra.</v>
          </cell>
          <cell r="H1422" t="str">
            <v>Programa</v>
          </cell>
          <cell r="I1422" t="str">
            <v>GSP</v>
          </cell>
          <cell r="J1422" t="str">
            <v>No aplica</v>
          </cell>
          <cell r="K1422" t="str">
            <v>Plan de acción</v>
          </cell>
          <cell r="L1422" t="str">
            <v>Zonal</v>
          </cell>
          <cell r="M1422" t="str">
            <v>6_TEUSAQUILLO</v>
          </cell>
          <cell r="N1422" t="str">
            <v>1_ENERO_2026</v>
          </cell>
          <cell r="O1422" t="str">
            <v>1389. Gestión de Programas Estrategias y Planes para el BienestarGestión Integral Estrategias y Programas20266_TEUSAQUILLO1_ENERO_2026</v>
          </cell>
          <cell r="P1422">
            <v>12969056</v>
          </cell>
          <cell r="S1422">
            <v>0</v>
          </cell>
          <cell r="T1422">
            <v>0</v>
          </cell>
        </row>
        <row r="1423">
          <cell r="F1423" t="str">
            <v>1399. Gestión de Programas Estrategias y Planes para el BienestarGestión Integral Estrategias y Programas2026</v>
          </cell>
          <cell r="G1423" t="str">
            <v>Gestion de medicamentos para los programas locales de Tuberculosis y Lepra.</v>
          </cell>
          <cell r="H1423" t="str">
            <v>Programa</v>
          </cell>
          <cell r="I1423" t="str">
            <v>GSP</v>
          </cell>
          <cell r="J1423" t="str">
            <v>No aplica</v>
          </cell>
          <cell r="K1423" t="str">
            <v>Plan de acción</v>
          </cell>
          <cell r="L1423" t="str">
            <v>Zonal</v>
          </cell>
          <cell r="M1423" t="str">
            <v>6_TEUSAQUILLO</v>
          </cell>
          <cell r="N1423" t="str">
            <v>1_ENERO_2026</v>
          </cell>
          <cell r="O1423" t="str">
            <v>1399. Gestión de Programas Estrategias y Planes para el BienestarGestión Integral Estrategias y Programas20266_TEUSAQUILLO1_ENERO_2026</v>
          </cell>
          <cell r="P1423">
            <v>3994272</v>
          </cell>
          <cell r="S1423">
            <v>0</v>
          </cell>
          <cell r="T1423">
            <v>0</v>
          </cell>
        </row>
        <row r="1424">
          <cell r="F1424" t="str">
            <v>1409. Gestión de Programas Estrategias y Planes para el BienestarGestión Integral Estrategias y Programas2026</v>
          </cell>
          <cell r="G1424" t="str">
            <v>Desarrollo de capacidades personales e institucionales para el manejo integral de ETV</v>
          </cell>
          <cell r="H1424" t="str">
            <v>Programa</v>
          </cell>
          <cell r="I1424" t="str">
            <v>GSP</v>
          </cell>
          <cell r="J1424" t="str">
            <v>No aplica</v>
          </cell>
          <cell r="K1424" t="str">
            <v>Plan de acción</v>
          </cell>
          <cell r="L1424" t="str">
            <v>Zonal</v>
          </cell>
          <cell r="M1424" t="str">
            <v>6_TEUSAQUILLO</v>
          </cell>
          <cell r="N1424" t="str">
            <v>1_ENERO_2026</v>
          </cell>
          <cell r="O1424" t="str">
            <v>1409. Gestión de Programas Estrategias y Planes para el BienestarGestión Integral Estrategias y Programas20266_TEUSAQUILLO1_ENERO_2026</v>
          </cell>
          <cell r="P1424">
            <v>5621568</v>
          </cell>
          <cell r="S1424">
            <v>0</v>
          </cell>
          <cell r="T1424">
            <v>0</v>
          </cell>
        </row>
        <row r="1425">
          <cell r="F1425" t="str">
            <v>1419. Gestión de Programas Estrategias y Planes para el BienestarGestión Integral Estrategias y Programas2026</v>
          </cell>
          <cell r="G1425" t="str">
            <v>Gestión y control de medicamentos del Programa de ETV</v>
          </cell>
          <cell r="H1425" t="str">
            <v>Programa</v>
          </cell>
          <cell r="I1425" t="str">
            <v>GSP</v>
          </cell>
          <cell r="J1425" t="str">
            <v>No aplica</v>
          </cell>
          <cell r="K1425" t="str">
            <v>Plan de acción</v>
          </cell>
          <cell r="L1425" t="str">
            <v>Zonal</v>
          </cell>
          <cell r="M1425" t="str">
            <v>6_TEUSAQUILLO</v>
          </cell>
          <cell r="N1425" t="str">
            <v>1_ENERO_2026</v>
          </cell>
          <cell r="O1425" t="str">
            <v>1419. Gestión de Programas Estrategias y Planes para el BienestarGestión Integral Estrategias y Programas20266_TEUSAQUILLO1_ENERO_2026</v>
          </cell>
          <cell r="P1425">
            <v>3994272</v>
          </cell>
          <cell r="S1425">
            <v>0</v>
          </cell>
          <cell r="T1425">
            <v>0</v>
          </cell>
        </row>
        <row r="1426">
          <cell r="F1426" t="str">
            <v>1429. Gestión de Programas Estrategias y Planes para el BienestarGestión Integral Estrategias y Programas2026</v>
          </cell>
          <cell r="G1426" t="str">
            <v>Bases de datos de ETV a nivel distrital actualizadas y con criterios de calidad</v>
          </cell>
          <cell r="H1426" t="str">
            <v>Programa</v>
          </cell>
          <cell r="I1426" t="str">
            <v>GSP</v>
          </cell>
          <cell r="J1426" t="str">
            <v>No aplica</v>
          </cell>
          <cell r="K1426" t="str">
            <v>Plan de acción</v>
          </cell>
          <cell r="L1426" t="str">
            <v>Distrito</v>
          </cell>
          <cell r="M1426" t="str">
            <v>6_TEUSAQUILLO</v>
          </cell>
          <cell r="N1426" t="str">
            <v>1_ENERO_2026</v>
          </cell>
          <cell r="O1426" t="str">
            <v>1429. Gestión de Programas Estrategias y Planes para el BienestarGestión Integral Estrategias y Programas20266_TEUSAQUILLO1_ENERO_2026</v>
          </cell>
          <cell r="P1426">
            <v>3994272</v>
          </cell>
          <cell r="S1426">
            <v>0</v>
          </cell>
          <cell r="T1426">
            <v>0</v>
          </cell>
        </row>
        <row r="1427">
          <cell r="F1427" t="str">
            <v>1439. Gestión de Programas Estrategias y Planes para el BienestarGestión Integral Estrategias y Programas2026</v>
          </cell>
          <cell r="G1427" t="str">
            <v xml:space="preserve">Desarrollo de capacidades personales e institucionales orientadas a la seguridad alimentaria y nutricional </v>
          </cell>
          <cell r="H1427" t="str">
            <v>Estrategia</v>
          </cell>
          <cell r="I1427" t="str">
            <v>GSP</v>
          </cell>
          <cell r="J1427" t="str">
            <v>No aplica</v>
          </cell>
          <cell r="K1427" t="str">
            <v>Plan de acción</v>
          </cell>
          <cell r="L1427" t="str">
            <v>Zonal</v>
          </cell>
          <cell r="M1427" t="str">
            <v>6_TEUSAQUILLO</v>
          </cell>
          <cell r="N1427" t="str">
            <v>1_ENERO_2026</v>
          </cell>
          <cell r="O1427" t="str">
            <v>1439. Gestión de Programas Estrategias y Planes para el BienestarGestión Integral Estrategias y Programas20266_TEUSAQUILLO1_ENERO_2026</v>
          </cell>
          <cell r="P1427">
            <v>7508288</v>
          </cell>
          <cell r="S1427">
            <v>0</v>
          </cell>
          <cell r="T1427">
            <v>0</v>
          </cell>
        </row>
        <row r="1428">
          <cell r="F1428" t="str">
            <v>1449. Gestión de Programas Estrategias y Planes para el BienestarGestión Integral Estrategias y Programas2026</v>
          </cell>
          <cell r="G1428" t="str">
            <v xml:space="preserve">Seguimiento individual para la atención integral en salud de la malnutrición </v>
          </cell>
          <cell r="H1428" t="str">
            <v>Estrategia</v>
          </cell>
          <cell r="I1428" t="str">
            <v>GSP</v>
          </cell>
          <cell r="J1428" t="str">
            <v>No aplica</v>
          </cell>
          <cell r="K1428" t="str">
            <v>Plan de acción</v>
          </cell>
          <cell r="L1428" t="str">
            <v>Zonal</v>
          </cell>
          <cell r="M1428" t="str">
            <v>6_TEUSAQUILLO</v>
          </cell>
          <cell r="N1428" t="str">
            <v>1_ENERO_2026</v>
          </cell>
          <cell r="O1428" t="str">
            <v>1449. Gestión de Programas Estrategias y Planes para el BienestarGestión Integral Estrategias y Programas20266_TEUSAQUILLO1_ENERO_2026</v>
          </cell>
          <cell r="P1428">
            <v>7508288</v>
          </cell>
          <cell r="S1428">
            <v>0</v>
          </cell>
          <cell r="T1428">
            <v>0</v>
          </cell>
        </row>
        <row r="1429">
          <cell r="F1429" t="str">
            <v>1459. Gestión de Programas Estrategias y Planes para el BienestarGestión Integral Estrategias y Programas2026</v>
          </cell>
          <cell r="G1429" t="str">
            <v>Gestión sectorial e intersectorial para la movilización  de acciones que impacten en los determinantes sociales de la seguridad alimentaria y nutricional</v>
          </cell>
          <cell r="H1429" t="str">
            <v>Estrategia</v>
          </cell>
          <cell r="I1429" t="str">
            <v>GSP</v>
          </cell>
          <cell r="J1429" t="str">
            <v>No aplica</v>
          </cell>
          <cell r="K1429" t="str">
            <v>Plan de acción</v>
          </cell>
          <cell r="L1429" t="str">
            <v>Zonal</v>
          </cell>
          <cell r="M1429" t="str">
            <v>6_TEUSAQUILLO</v>
          </cell>
          <cell r="N1429" t="str">
            <v>1_ENERO_2026</v>
          </cell>
          <cell r="O1429" t="str">
            <v>1459. Gestión de Programas Estrategias y Planes para el BienestarGestión Integral Estrategias y Programas20266_TEUSAQUILLO1_ENERO_2026</v>
          </cell>
          <cell r="P1429">
            <v>5299968</v>
          </cell>
          <cell r="S1429">
            <v>0</v>
          </cell>
          <cell r="T1429">
            <v>0</v>
          </cell>
        </row>
        <row r="1430">
          <cell r="F1430" t="str">
            <v>1469. Gestión de Programas Estrategias y Planes para el BienestarGestión Integral Estrategias y Programas2026</v>
          </cell>
          <cell r="G1430" t="str">
            <v>Desarrollo de capacidades personales e institucionales para el manejo integral de la primera infancia</v>
          </cell>
          <cell r="H1430" t="str">
            <v>Estrategia</v>
          </cell>
          <cell r="I1430" t="str">
            <v>GSP</v>
          </cell>
          <cell r="J1430" t="str">
            <v>No aplica</v>
          </cell>
          <cell r="K1430" t="str">
            <v>Sesión</v>
          </cell>
          <cell r="L1430" t="str">
            <v>Distrito</v>
          </cell>
          <cell r="M1430" t="str">
            <v>6_TEUSAQUILLO</v>
          </cell>
          <cell r="N1430" t="str">
            <v>1_ENERO_2026</v>
          </cell>
          <cell r="O1430" t="str">
            <v>1469. Gestión de Programas Estrategias y Planes para el BienestarGestión Integral Estrategias y Programas20266_TEUSAQUILLO1_ENERO_2026</v>
          </cell>
          <cell r="P1430">
            <v>122208</v>
          </cell>
          <cell r="S1430">
            <v>0</v>
          </cell>
          <cell r="T1430">
            <v>0</v>
          </cell>
        </row>
        <row r="1431">
          <cell r="F1431" t="str">
            <v>1479. Gestión de Programas Estrategias y Planes para el BienestarGestión Integral Estrategias y Programas2026</v>
          </cell>
          <cell r="G1431" t="str">
            <v>Seguimiento Nominal  de la primera infancia</v>
          </cell>
          <cell r="H1431" t="str">
            <v>Estrategia</v>
          </cell>
          <cell r="I1431" t="str">
            <v>GSP</v>
          </cell>
          <cell r="J1431" t="str">
            <v>No aplica</v>
          </cell>
          <cell r="K1431" t="str">
            <v>Caso</v>
          </cell>
          <cell r="L1431" t="str">
            <v>Distrito</v>
          </cell>
          <cell r="M1431" t="str">
            <v>6_TEUSAQUILLO</v>
          </cell>
          <cell r="N1431" t="str">
            <v>1_ENERO_2026</v>
          </cell>
          <cell r="O1431" t="str">
            <v>1479. Gestión de Programas Estrategias y Planes para el BienestarGestión Integral Estrategias y Programas20266_TEUSAQUILLO1_ENERO_2026</v>
          </cell>
          <cell r="P1431">
            <v>30552</v>
          </cell>
          <cell r="S1431">
            <v>0</v>
          </cell>
          <cell r="T1431">
            <v>0</v>
          </cell>
        </row>
        <row r="1432">
          <cell r="F1432" t="str">
            <v>1489. Gestión de Programas Estrategias y Planes para el BienestarGestión Integral Estrategias y Programas2026</v>
          </cell>
          <cell r="G1432" t="str">
            <v>Gestión sectorial e intersectorial de la primera infancia</v>
          </cell>
          <cell r="H1432" t="str">
            <v>Estrategia</v>
          </cell>
          <cell r="I1432" t="str">
            <v>GSP</v>
          </cell>
          <cell r="J1432" t="str">
            <v>No aplica</v>
          </cell>
          <cell r="K1432" t="str">
            <v>Sesión</v>
          </cell>
          <cell r="L1432" t="str">
            <v>Distrito</v>
          </cell>
          <cell r="M1432" t="str">
            <v>6_TEUSAQUILLO</v>
          </cell>
          <cell r="N1432" t="str">
            <v>1_ENERO_2026</v>
          </cell>
          <cell r="O1432" t="str">
            <v>1489. Gestión de Programas Estrategias y Planes para el BienestarGestión Integral Estrategias y Programas20266_TEUSAQUILLO1_ENERO_2026</v>
          </cell>
          <cell r="P1432">
            <v>122208</v>
          </cell>
          <cell r="S1432">
            <v>0</v>
          </cell>
          <cell r="T1432">
            <v>0</v>
          </cell>
        </row>
        <row r="1433">
          <cell r="F1433" t="str">
            <v>1499. Gestión de Programas Estrategias y Planes para el BienestarGestión Integral Estrategias y Programas2026</v>
          </cell>
          <cell r="G1433" t="str">
            <v>Desarrollo de capacidades personales e institucionales para  la implementación, seguimiento y monitoreo de la estrategia distrital de bienestar en Salud Sexual, Reproductiva y Materno perinatal  para la población del Distrito</v>
          </cell>
          <cell r="H1433" t="str">
            <v>Estrategia</v>
          </cell>
          <cell r="I1433" t="str">
            <v>GSP</v>
          </cell>
          <cell r="J1433" t="str">
            <v>No aplica</v>
          </cell>
          <cell r="K1433" t="str">
            <v>Plan de acción</v>
          </cell>
          <cell r="L1433" t="str">
            <v>Zonal</v>
          </cell>
          <cell r="M1433" t="str">
            <v>6_TEUSAQUILLO</v>
          </cell>
          <cell r="N1433" t="str">
            <v>1_ENERO_2026</v>
          </cell>
          <cell r="O1433" t="str">
            <v>1499. Gestión de Programas Estrategias y Planes para el BienestarGestión Integral Estrategias y Programas20266_TEUSAQUILLO1_ENERO_2026</v>
          </cell>
          <cell r="P1433">
            <v>3665168</v>
          </cell>
          <cell r="S1433">
            <v>0</v>
          </cell>
          <cell r="T1433">
            <v>0</v>
          </cell>
        </row>
        <row r="1434">
          <cell r="F1434" t="str">
            <v>1509. Gestión de Programas Estrategias y Planes para el BienestarGestión Integral Estrategias y Programas2026</v>
          </cell>
          <cell r="G1434" t="str">
            <v>Seguimiento Individual para el cuidado colectivo a partir de la gestión y seguimiento nominal a casos identificados para salud sexual, reproductiva y Maternoperinatal para la reducción de riesgos y desenlaces negativos en salud.</v>
          </cell>
          <cell r="H1434" t="str">
            <v>Estrategia</v>
          </cell>
          <cell r="I1434" t="str">
            <v>GSP</v>
          </cell>
          <cell r="J1434" t="str">
            <v>No aplica</v>
          </cell>
          <cell r="K1434" t="str">
            <v>Plan de acción</v>
          </cell>
          <cell r="L1434" t="str">
            <v>Zonal</v>
          </cell>
          <cell r="M1434" t="str">
            <v>6_TEUSAQUILLO</v>
          </cell>
          <cell r="N1434" t="str">
            <v>1_ENERO_2026</v>
          </cell>
          <cell r="O1434" t="str">
            <v>1509. Gestión de Programas Estrategias y Planes para el BienestarGestión Integral Estrategias y Programas20266_TEUSAQUILLO1_ENERO_2026</v>
          </cell>
          <cell r="P1434">
            <v>1057260</v>
          </cell>
          <cell r="S1434">
            <v>0</v>
          </cell>
          <cell r="T1434">
            <v>0</v>
          </cell>
        </row>
        <row r="1435">
          <cell r="F1435" t="str">
            <v>1519. Gestión de Programas Estrategias y Planes para el BienestarGestión Integral Estrategias y Programas2026</v>
          </cell>
          <cell r="G1435" t="str">
            <v>Gestión sectorial e intersectorial para la movilización  de acciones sinérgicas que impacten determinantes sociales relacionados con la salud sexual, reproductiva y materno perinatal.</v>
          </cell>
          <cell r="H1435" t="str">
            <v>Estrategia</v>
          </cell>
          <cell r="I1435" t="str">
            <v>GSP</v>
          </cell>
          <cell r="J1435" t="str">
            <v>No aplica</v>
          </cell>
          <cell r="K1435" t="str">
            <v>Plan de acción</v>
          </cell>
          <cell r="L1435" t="str">
            <v>Zonal</v>
          </cell>
          <cell r="M1435" t="str">
            <v>6_TEUSAQUILLO</v>
          </cell>
          <cell r="N1435" t="str">
            <v>1_ENERO_2026</v>
          </cell>
          <cell r="O1435" t="str">
            <v>1519. Gestión de Programas Estrategias y Planes para el BienestarGestión Integral Estrategias y Programas20266_TEUSAQUILLO1_ENERO_2026</v>
          </cell>
          <cell r="P1435">
            <v>1409680</v>
          </cell>
          <cell r="S1435">
            <v>0</v>
          </cell>
          <cell r="T1435">
            <v>0</v>
          </cell>
        </row>
        <row r="1436">
          <cell r="F1436" t="str">
            <v>1529. Gestión de Programas Estrategias y Planes para el BienestarGestión Integral Estrategias y Programas2026</v>
          </cell>
          <cell r="G1436" t="str">
            <v>Gestión de dispositivos médicos de Salud Sexual  para fortalecer prácticas de autocuidado en población de riesgo y población general en acciones de prevención combinada. SUBREDES</v>
          </cell>
          <cell r="H1436" t="str">
            <v>Estrategia</v>
          </cell>
          <cell r="I1436" t="str">
            <v>GSP</v>
          </cell>
          <cell r="J1436" t="str">
            <v>No aplica</v>
          </cell>
          <cell r="K1436" t="str">
            <v>Plan de acción</v>
          </cell>
          <cell r="L1436" t="str">
            <v>Zonal</v>
          </cell>
          <cell r="M1436" t="str">
            <v>6_TEUSAQUILLO</v>
          </cell>
          <cell r="N1436" t="str">
            <v>1_ENERO_2026</v>
          </cell>
          <cell r="O1436" t="str">
            <v>1529. Gestión de Programas Estrategias y Planes para el BienestarGestión Integral Estrategias y Programas20266_TEUSAQUILLO1_ENERO_2026</v>
          </cell>
          <cell r="P1436">
            <v>352420</v>
          </cell>
          <cell r="S1436">
            <v>0</v>
          </cell>
          <cell r="T1436">
            <v>0</v>
          </cell>
        </row>
        <row r="1437">
          <cell r="F1437" t="str">
            <v>1539. Gestión de Programas Estrategias y Planes para el BienestarGestión Integral Estrategias y Programas2026</v>
          </cell>
          <cell r="G1437" t="str">
            <v>Desarrollo de capacidades sociales para la movilización de actores comunitarios en  la abogacia de la Salud Ambiental</v>
          </cell>
          <cell r="H1437" t="str">
            <v>Plan</v>
          </cell>
          <cell r="I1437" t="str">
            <v>GSP</v>
          </cell>
          <cell r="J1437" t="str">
            <v>No aplica</v>
          </cell>
          <cell r="K1437" t="str">
            <v>Plan de acción</v>
          </cell>
          <cell r="L1437" t="str">
            <v>Zonal</v>
          </cell>
          <cell r="M1437" t="str">
            <v>6_TEUSAQUILLO</v>
          </cell>
          <cell r="N1437" t="str">
            <v>1_ENERO_2026</v>
          </cell>
          <cell r="O1437" t="str">
            <v>1539. Gestión de Programas Estrategias y Planes para el BienestarGestión Integral Estrategias y Programas20266_TEUSAQUILLO1_ENERO_2026</v>
          </cell>
          <cell r="P1437">
            <v>7347488</v>
          </cell>
          <cell r="S1437">
            <v>0</v>
          </cell>
          <cell r="T1437">
            <v>0</v>
          </cell>
        </row>
        <row r="1438">
          <cell r="F1438" t="str">
            <v>1549. Gestión de Programas Estrategias y Planes para el BienestarGestión Integral Estrategias y Programas2026</v>
          </cell>
          <cell r="G1438" t="str">
            <v xml:space="preserve">Gestión institucional para liderar el cambio climático en salud para Hospitales verdes y saludables </v>
          </cell>
          <cell r="H1438" t="str">
            <v>Plan</v>
          </cell>
          <cell r="I1438" t="str">
            <v>GSP</v>
          </cell>
          <cell r="J1438" t="str">
            <v>No aplica</v>
          </cell>
          <cell r="K1438" t="str">
            <v>Plan de acción</v>
          </cell>
          <cell r="L1438" t="str">
            <v>Zonal</v>
          </cell>
          <cell r="M1438" t="str">
            <v>6_TEUSAQUILLO</v>
          </cell>
          <cell r="N1438" t="str">
            <v>1_ENERO_2026</v>
          </cell>
          <cell r="O1438" t="str">
            <v>1549. Gestión de Programas Estrategias y Planes para el BienestarGestión Integral Estrategias y Programas20266_TEUSAQUILLO1_ENERO_2026</v>
          </cell>
          <cell r="P1438">
            <v>7347488</v>
          </cell>
          <cell r="S1438">
            <v>0</v>
          </cell>
          <cell r="T1438">
            <v>0</v>
          </cell>
        </row>
        <row r="1439">
          <cell r="F1439" t="str">
            <v>1559. Gestión de Programas Estrategias y Planes para el BienestarGestión Integral Estrategias y Programas2026</v>
          </cell>
          <cell r="G1439" t="str">
            <v>Gestión sectorial e intersectorial para la movilización  de acciones que impacten en los determinantes sociales de la Salud Ambiental</v>
          </cell>
          <cell r="H1439" t="str">
            <v>Plan</v>
          </cell>
          <cell r="I1439" t="str">
            <v>GSP</v>
          </cell>
          <cell r="J1439" t="str">
            <v>No aplica</v>
          </cell>
          <cell r="K1439" t="str">
            <v>Plan de acción</v>
          </cell>
          <cell r="L1439" t="str">
            <v>Zonal</v>
          </cell>
          <cell r="M1439" t="str">
            <v>6_TEUSAQUILLO</v>
          </cell>
          <cell r="N1439" t="str">
            <v>1_ENERO_2026</v>
          </cell>
          <cell r="O1439" t="str">
            <v>1559. Gestión de Programas Estrategias y Planes para el BienestarGestión Integral Estrategias y Programas20266_TEUSAQUILLO1_ENERO_2026</v>
          </cell>
          <cell r="P1439">
            <v>7347488</v>
          </cell>
          <cell r="S1439">
            <v>0</v>
          </cell>
          <cell r="T1439">
            <v>0</v>
          </cell>
        </row>
        <row r="1440">
          <cell r="F1440" t="str">
            <v>1569. Gestión de Programas Estrategias y Planes para el BienestarGestión Integral Estrategias y Programas2026</v>
          </cell>
          <cell r="G1440" t="str">
            <v>Fortalecimiento de capacidades personales e institucionales para la implementación, seguimiento y monitoreo del plan de salud mental y sus diferentes componentes (humanización, prevención de la conducta suicida, violencias, seguridad vial)</v>
          </cell>
          <cell r="H1440" t="str">
            <v>Plan</v>
          </cell>
          <cell r="I1440" t="str">
            <v>GSP</v>
          </cell>
          <cell r="J1440" t="str">
            <v>No aplica</v>
          </cell>
          <cell r="K1440" t="str">
            <v>Plan de acción</v>
          </cell>
          <cell r="L1440" t="str">
            <v>Zonal</v>
          </cell>
          <cell r="M1440" t="str">
            <v>6_TEUSAQUILLO</v>
          </cell>
          <cell r="N1440" t="str">
            <v>1_ENERO_2026</v>
          </cell>
          <cell r="O1440" t="str">
            <v>1569. Gestión de Programas Estrategias y Planes para el BienestarGestión Integral Estrategias y Programas20266_TEUSAQUILLO1_ENERO_2026</v>
          </cell>
          <cell r="P1440">
            <v>13832016</v>
          </cell>
          <cell r="S1440">
            <v>0</v>
          </cell>
          <cell r="T1440">
            <v>0</v>
          </cell>
        </row>
        <row r="1441">
          <cell r="F1441" t="str">
            <v>1579. Gestión de Programas Estrategias y Planes para el BienestarGestión Integral Estrategias y Programas2026</v>
          </cell>
          <cell r="G1441" t="str">
            <v xml:space="preserve">Desarrollo de espacios de autocuidado con talento humano del sector salud que desarrolla acciones con salud mental, violencias y seguridad vial. </v>
          </cell>
          <cell r="H1441" t="str">
            <v>Plan</v>
          </cell>
          <cell r="I1441" t="str">
            <v>GSP</v>
          </cell>
          <cell r="J1441" t="str">
            <v>No aplica</v>
          </cell>
          <cell r="K1441" t="str">
            <v>Plan de acción</v>
          </cell>
          <cell r="L1441" t="str">
            <v>Zonal</v>
          </cell>
          <cell r="M1441" t="str">
            <v>6_TEUSAQUILLO</v>
          </cell>
          <cell r="N1441" t="str">
            <v>1_ENERO_2026</v>
          </cell>
          <cell r="O1441" t="str">
            <v>1579. Gestión de Programas Estrategias y Planes para el BienestarGestión Integral Estrategias y Programas20266_TEUSAQUILLO1_ENERO_2026</v>
          </cell>
          <cell r="P1441">
            <v>13832016</v>
          </cell>
          <cell r="S1441">
            <v>0</v>
          </cell>
          <cell r="T1441">
            <v>0</v>
          </cell>
        </row>
        <row r="1442">
          <cell r="F1442" t="str">
            <v>1589. Gestión de Programas Estrategias y Planes para el BienestarGestión Integral Estrategias y Programas2026</v>
          </cell>
          <cell r="G1442" t="str">
            <v>Desarrollar capacidades personales, sociales e institucionales para el abordaje integral de las condiciones crónicas no transmisibles con actores del sector salud y otros sectores</v>
          </cell>
          <cell r="H1442" t="str">
            <v>Plan</v>
          </cell>
          <cell r="I1442" t="str">
            <v>GSP</v>
          </cell>
          <cell r="J1442" t="str">
            <v>No aplica</v>
          </cell>
          <cell r="K1442" t="str">
            <v>Sesión</v>
          </cell>
          <cell r="L1442" t="str">
            <v>Zonal</v>
          </cell>
          <cell r="M1442" t="str">
            <v>6_TEUSAQUILLO</v>
          </cell>
          <cell r="N1442" t="str">
            <v>1_ENERO_2026</v>
          </cell>
          <cell r="O1442" t="str">
            <v>1589. Gestión de Programas Estrategias y Planes para el BienestarGestión Integral Estrategias y Programas20266_TEUSAQUILLO1_ENERO_2026</v>
          </cell>
          <cell r="P1442">
            <v>2114520</v>
          </cell>
          <cell r="S1442">
            <v>0</v>
          </cell>
          <cell r="T1442">
            <v>0</v>
          </cell>
        </row>
        <row r="1443">
          <cell r="F1443" t="str">
            <v>1599. Gestión de Programas Estrategias y Planes para el BienestarGestión Integral Estrategias y Programas2026</v>
          </cell>
          <cell r="G1443" t="str">
            <v>Gestion sectorial e intersectorial para el abordaje integral de las condiciones crónicas no transmisibles. (Profesional)</v>
          </cell>
          <cell r="H1443" t="str">
            <v>Plan</v>
          </cell>
          <cell r="I1443" t="str">
            <v>GSP</v>
          </cell>
          <cell r="J1443" t="str">
            <v>No aplica</v>
          </cell>
          <cell r="K1443" t="str">
            <v>Plan de acción</v>
          </cell>
          <cell r="L1443" t="str">
            <v>Zonal</v>
          </cell>
          <cell r="M1443" t="str">
            <v>6_TEUSAQUILLO</v>
          </cell>
          <cell r="N1443" t="str">
            <v>1_ENERO_2026</v>
          </cell>
          <cell r="O1443" t="str">
            <v>1599. Gestión de Programas Estrategias y Planes para el BienestarGestión Integral Estrategias y Programas20266_TEUSAQUILLO1_ENERO_2026</v>
          </cell>
          <cell r="P1443">
            <v>4370008</v>
          </cell>
          <cell r="S1443">
            <v>0</v>
          </cell>
          <cell r="T1443">
            <v>0</v>
          </cell>
        </row>
        <row r="1444">
          <cell r="F1444" t="str">
            <v>1609. Gestión de Programas Estrategias y Planes para el BienestarGestión Integral Estrategias y Programas2026</v>
          </cell>
          <cell r="G1444" t="str">
            <v>Gestion sectorial e intersectorial para el abordaje integral de las condiciones crónicas no transmisibles. (Técnico)</v>
          </cell>
          <cell r="H1444" t="str">
            <v>Plan</v>
          </cell>
          <cell r="I1444" t="str">
            <v>GSP</v>
          </cell>
          <cell r="J1444" t="str">
            <v>No aplica</v>
          </cell>
          <cell r="K1444" t="str">
            <v>Plan de acción</v>
          </cell>
          <cell r="L1444" t="str">
            <v>Zonal</v>
          </cell>
          <cell r="M1444" t="str">
            <v>6_TEUSAQUILLO</v>
          </cell>
          <cell r="N1444" t="str">
            <v>1_ENERO_2026</v>
          </cell>
          <cell r="O1444" t="str">
            <v>1609. Gestión de Programas Estrategias y Planes para el BienestarGestión Integral Estrategias y Programas20266_TEUSAQUILLO1_ENERO_2026</v>
          </cell>
          <cell r="P1444">
            <v>3994272</v>
          </cell>
          <cell r="S1444">
            <v>0</v>
          </cell>
          <cell r="T1444">
            <v>0</v>
          </cell>
        </row>
        <row r="1445">
          <cell r="F1445" t="str">
            <v>1619. Gestión de Programas Estrategias y Planes para el BienestarGestión Integral Estrategias y Programas2026</v>
          </cell>
          <cell r="G1445" t="str">
            <v>Gestion sectorial e intersectorial local del Programa Ampliado de Inmunizaciones</v>
          </cell>
          <cell r="H1445" t="str">
            <v>Programa</v>
          </cell>
          <cell r="I1445" t="str">
            <v>GSP</v>
          </cell>
          <cell r="J1445" t="str">
            <v>No aplica</v>
          </cell>
          <cell r="K1445" t="str">
            <v>Plan de acción</v>
          </cell>
          <cell r="L1445" t="str">
            <v>Zonal</v>
          </cell>
          <cell r="M1445" t="str">
            <v>6_TEUSAQUILLO</v>
          </cell>
          <cell r="N1445" t="str">
            <v>1_ENERO_2026</v>
          </cell>
          <cell r="O1445" t="str">
            <v>1619. Gestión de Programas Estrategias y Planes para el BienestarGestión Integral Estrategias y Programas20266_TEUSAQUILLO1_ENERO_2026</v>
          </cell>
          <cell r="P1445">
            <v>7347488</v>
          </cell>
          <cell r="S1445">
            <v>0</v>
          </cell>
          <cell r="T1445">
            <v>0</v>
          </cell>
        </row>
        <row r="1446">
          <cell r="F1446" t="str">
            <v>1629. Gestión de Programas Estrategias y Planes para el BienestarGestión Integral Estrategias y Programas2026</v>
          </cell>
          <cell r="G1446" t="str">
            <v xml:space="preserve">Desarrollo de capacidades institucionales para la gestión de la implementación y operación del PAI en la IPS públicas, privadas. </v>
          </cell>
          <cell r="H1446" t="str">
            <v>Programa</v>
          </cell>
          <cell r="I1446" t="str">
            <v>GSP</v>
          </cell>
          <cell r="J1446" t="str">
            <v>No aplica</v>
          </cell>
          <cell r="K1446" t="str">
            <v>Plan de acción</v>
          </cell>
          <cell r="L1446" t="str">
            <v>Zonal</v>
          </cell>
          <cell r="M1446" t="str">
            <v>6_TEUSAQUILLO</v>
          </cell>
          <cell r="N1446" t="str">
            <v>1_ENERO_2026</v>
          </cell>
          <cell r="O1446" t="str">
            <v>1629. Gestión de Programas Estrategias y Planes para el BienestarGestión Integral Estrategias y Programas20266_TEUSAQUILLO1_ENERO_2026</v>
          </cell>
          <cell r="P1446">
            <v>10478800</v>
          </cell>
          <cell r="S1446">
            <v>0</v>
          </cell>
          <cell r="T1446">
            <v>0</v>
          </cell>
        </row>
        <row r="1447">
          <cell r="F1447" t="str">
            <v>1639. Gestión de Programas Estrategias y Planes para el BienestarGestión Integral Estrategias y Programas2026</v>
          </cell>
          <cell r="G1447" t="str">
            <v>Desarrollo de capacidades Institucionales para la gestión de la implementación y operación del PAI en sistemas de información</v>
          </cell>
          <cell r="H1447" t="str">
            <v>Programa</v>
          </cell>
          <cell r="I1447" t="str">
            <v>GSP</v>
          </cell>
          <cell r="J1447" t="str">
            <v>No aplica</v>
          </cell>
          <cell r="K1447" t="str">
            <v>Plan de acción</v>
          </cell>
          <cell r="L1447" t="str">
            <v>Zonal</v>
          </cell>
          <cell r="M1447" t="str">
            <v>6_TEUSAQUILLO</v>
          </cell>
          <cell r="N1447" t="str">
            <v>1_ENERO_2026</v>
          </cell>
          <cell r="O1447" t="str">
            <v>1639. Gestión de Programas Estrategias y Planes para el BienestarGestión Integral Estrategias y Programas20266_TEUSAQUILLO1_ENERO_2026</v>
          </cell>
          <cell r="P1447">
            <v>3994272</v>
          </cell>
          <cell r="S1447">
            <v>0</v>
          </cell>
          <cell r="T1447">
            <v>0</v>
          </cell>
        </row>
        <row r="1448">
          <cell r="F1448" t="str">
            <v>1649. Gestión de Programas Estrategias y Planes para el BienestarGestión Integral Estrategias y Programas2026</v>
          </cell>
          <cell r="G1448" t="str">
            <v xml:space="preserve">Gestión Sectorial e Intersectorial para la implementación y operación de estrategias del PAI para MAS Bienestar </v>
          </cell>
          <cell r="H1448" t="str">
            <v>Programa</v>
          </cell>
          <cell r="I1448" t="str">
            <v>GSP</v>
          </cell>
          <cell r="J1448" t="str">
            <v>No aplica</v>
          </cell>
          <cell r="K1448" t="str">
            <v>Plan de acción</v>
          </cell>
          <cell r="L1448" t="str">
            <v>Zonal</v>
          </cell>
          <cell r="M1448" t="str">
            <v>6_TEUSAQUILLO</v>
          </cell>
          <cell r="N1448" t="str">
            <v>1_ENERO_2026</v>
          </cell>
          <cell r="O1448" t="str">
            <v>1649. Gestión de Programas Estrategias y Planes para el BienestarGestión Integral Estrategias y Programas20266_TEUSAQUILLO1_ENERO_2026</v>
          </cell>
          <cell r="P1448">
            <v>6484528</v>
          </cell>
          <cell r="S1448">
            <v>0</v>
          </cell>
          <cell r="T1448">
            <v>0</v>
          </cell>
        </row>
        <row r="1449">
          <cell r="F1449" t="str">
            <v>1659. Gestión de Programas Estrategias y Planes para el BienestarGestión Integral Estrategias y Programas2026</v>
          </cell>
          <cell r="G1449" t="str">
            <v xml:space="preserve">Gestión Sectorial e Intersectorial para la operación de estrategias del PAI para MAS Bienestar </v>
          </cell>
          <cell r="H1449" t="str">
            <v>Programa</v>
          </cell>
          <cell r="I1449" t="str">
            <v>GSP</v>
          </cell>
          <cell r="J1449" t="str">
            <v>No aplica</v>
          </cell>
          <cell r="K1449" t="str">
            <v>Plan de acción</v>
          </cell>
          <cell r="L1449" t="str">
            <v>Zonal</v>
          </cell>
          <cell r="M1449" t="str">
            <v>6_TEUSAQUILLO</v>
          </cell>
          <cell r="N1449" t="str">
            <v>1_ENERO_2026</v>
          </cell>
          <cell r="O1449" t="str">
            <v>1659. Gestión de Programas Estrategias y Planes para el BienestarGestión Integral Estrategias y Programas20266_TEUSAQUILLO1_ENERO_2026</v>
          </cell>
          <cell r="P1449">
            <v>3994272</v>
          </cell>
          <cell r="S1449">
            <v>0</v>
          </cell>
          <cell r="T1449">
            <v>0</v>
          </cell>
        </row>
        <row r="1450">
          <cell r="F1450" t="str">
            <v>1669. Gestión de Programas Estrategias y Planes para el BienestarGestión Integral Estrategias y Programas2026</v>
          </cell>
          <cell r="G1450" t="str">
            <v xml:space="preserve">Gestión Sectorial e Intersectorial para la operación y registro de estrategias del PAI para MAS Bienestar </v>
          </cell>
          <cell r="H1450" t="str">
            <v>Programa</v>
          </cell>
          <cell r="I1450" t="str">
            <v>GSP</v>
          </cell>
          <cell r="J1450" t="str">
            <v>No aplica</v>
          </cell>
          <cell r="K1450" t="str">
            <v>Plan de acción</v>
          </cell>
          <cell r="L1450" t="str">
            <v>Zonal</v>
          </cell>
          <cell r="M1450" t="str">
            <v>6_TEUSAQUILLO</v>
          </cell>
          <cell r="N1450" t="str">
            <v>1_ENERO_2026</v>
          </cell>
          <cell r="O1450" t="str">
            <v>1669. Gestión de Programas Estrategias y Planes para el BienestarGestión Integral Estrategias y Programas20266_TEUSAQUILLO1_ENERO_2026</v>
          </cell>
          <cell r="P1450">
            <v>2983376</v>
          </cell>
          <cell r="S1450">
            <v>0</v>
          </cell>
          <cell r="T1450">
            <v>0</v>
          </cell>
        </row>
        <row r="1451">
          <cell r="F1451" t="str">
            <v>1679. Gestión de Programas Estrategias y Planes para el BienestarGestión Integral Estrategias y Programas2026</v>
          </cell>
          <cell r="G1451" t="str">
            <v>Gestión  Sectorial e Intersectorial para la implementación y operación de estrategias del PAI para MAS Bienestar  - en el entorno educativo</v>
          </cell>
          <cell r="H1451" t="str">
            <v>Programa</v>
          </cell>
          <cell r="I1451" t="str">
            <v>GSP</v>
          </cell>
          <cell r="J1451" t="str">
            <v>No aplica</v>
          </cell>
          <cell r="K1451" t="str">
            <v>Plan de acción</v>
          </cell>
          <cell r="L1451" t="str">
            <v>Zonal</v>
          </cell>
          <cell r="M1451" t="str">
            <v>6_TEUSAQUILLO</v>
          </cell>
          <cell r="N1451" t="str">
            <v>1_ENERO_2026</v>
          </cell>
          <cell r="O1451" t="str">
            <v>1679. Gestión de Programas Estrategias y Planes para el BienestarGestión Integral Estrategias y Programas20266_TEUSAQUILLO1_ENERO_2026</v>
          </cell>
          <cell r="P1451">
            <v>6484528</v>
          </cell>
          <cell r="S1451">
            <v>0</v>
          </cell>
          <cell r="T1451">
            <v>0</v>
          </cell>
        </row>
        <row r="1452">
          <cell r="F1452" t="str">
            <v>1689. Gestión de Programas Estrategias y Planes para el BienestarGestión Integral Estrategias y Programas2026</v>
          </cell>
          <cell r="G1452" t="str">
            <v>Gestión  Sectorial e Intersectorial para la operación de estrategias del PAI para MAS Bienestar  en el entorno educativo</v>
          </cell>
          <cell r="H1452" t="str">
            <v>Programa</v>
          </cell>
          <cell r="I1452" t="str">
            <v>GSP</v>
          </cell>
          <cell r="J1452" t="str">
            <v>No aplica</v>
          </cell>
          <cell r="K1452" t="str">
            <v>Plan de acción</v>
          </cell>
          <cell r="L1452" t="str">
            <v>Zonal</v>
          </cell>
          <cell r="M1452" t="str">
            <v>6_TEUSAQUILLO</v>
          </cell>
          <cell r="N1452" t="str">
            <v>1_ENERO_2026</v>
          </cell>
          <cell r="O1452" t="str">
            <v>1689. Gestión de Programas Estrategias y Planes para el BienestarGestión Integral Estrategias y Programas20266_TEUSAQUILLO1_ENERO_2026</v>
          </cell>
          <cell r="P1452">
            <v>3994272</v>
          </cell>
          <cell r="S1452">
            <v>0</v>
          </cell>
          <cell r="T1452">
            <v>0</v>
          </cell>
        </row>
        <row r="1453">
          <cell r="F1453" t="str">
            <v>1699. Gestión de Programas Estrategias y Planes para el BienestarGestión Integral Estrategias y Programas2026</v>
          </cell>
          <cell r="G1453" t="str">
            <v>Gestión de medicamentos e insumos para la operación de la cadena de frío del PAI</v>
          </cell>
          <cell r="H1453" t="str">
            <v>Programa</v>
          </cell>
          <cell r="I1453" t="str">
            <v>GSP</v>
          </cell>
          <cell r="J1453" t="str">
            <v>No aplica</v>
          </cell>
          <cell r="K1453" t="str">
            <v>Plan de acción</v>
          </cell>
          <cell r="L1453" t="str">
            <v>Zonal</v>
          </cell>
          <cell r="M1453" t="str">
            <v>6_TEUSAQUILLO</v>
          </cell>
          <cell r="N1453" t="str">
            <v>1_ENERO_2026</v>
          </cell>
          <cell r="O1453" t="str">
            <v>1699. Gestión de Programas Estrategias y Planes para el BienestarGestión Integral Estrategias y Programas20266_TEUSAQUILLO1_ENERO_2026</v>
          </cell>
          <cell r="P1453">
            <v>3994272</v>
          </cell>
          <cell r="S1453">
            <v>0</v>
          </cell>
          <cell r="T1453">
            <v>0</v>
          </cell>
        </row>
        <row r="1454">
          <cell r="F1454" t="str">
            <v>1709. Gestión de Programas Estrategias y Planes para el BienestarGestión Integral Estrategias y Programas2026</v>
          </cell>
          <cell r="G1454" t="str">
            <v>Gestión de medicamentos e insumos para la operación logística del PAI</v>
          </cell>
          <cell r="H1454" t="str">
            <v>Programa</v>
          </cell>
          <cell r="I1454" t="str">
            <v>GSP</v>
          </cell>
          <cell r="J1454" t="str">
            <v>No aplica</v>
          </cell>
          <cell r="K1454" t="str">
            <v xml:space="preserve"> Vehículos  </v>
          </cell>
          <cell r="L1454" t="str">
            <v>Zonal</v>
          </cell>
          <cell r="M1454" t="str">
            <v>6_TEUSAQUILLO</v>
          </cell>
          <cell r="N1454" t="str">
            <v>1_ENERO_2026</v>
          </cell>
          <cell r="O1454" t="str">
            <v>1709. Gestión de Programas Estrategias y Planes para el BienestarGestión Integral Estrategias y Programas20266_TEUSAQUILLO1_ENERO_2026</v>
          </cell>
          <cell r="P1454">
            <v>19450000</v>
          </cell>
          <cell r="S1454">
            <v>0</v>
          </cell>
          <cell r="T1454">
            <v>0</v>
          </cell>
        </row>
        <row r="1455">
          <cell r="F1455" t="str">
            <v>1719. Gestión de Programas Estrategias y Planes para el BienestarGestión Integral Estrategias y Programas2026</v>
          </cell>
          <cell r="G1455" t="str">
            <v>Gestión Sectorial e Intersectorial para la operación vacunación punto viajero</v>
          </cell>
          <cell r="H1455" t="str">
            <v>Programa</v>
          </cell>
          <cell r="I1455" t="str">
            <v>GSP</v>
          </cell>
          <cell r="J1455" t="str">
            <v>No aplica</v>
          </cell>
          <cell r="K1455" t="str">
            <v>Cronograma de actividades</v>
          </cell>
          <cell r="L1455" t="str">
            <v>Zonal</v>
          </cell>
          <cell r="M1455" t="str">
            <v>6_TEUSAQUILLO</v>
          </cell>
          <cell r="N1455" t="str">
            <v>1_ENERO_2026</v>
          </cell>
          <cell r="O1455" t="str">
            <v>1719. Gestión de Programas Estrategias y Planes para el BienestarGestión Integral Estrategias y Programas20266_TEUSAQUILLO1_ENERO_2026</v>
          </cell>
          <cell r="P1455">
            <v>3994272</v>
          </cell>
          <cell r="S1455">
            <v>0</v>
          </cell>
          <cell r="T1455">
            <v>0</v>
          </cell>
        </row>
        <row r="1456">
          <cell r="F1456" t="str">
            <v>1729. Gestión de Programas Estrategias y Planes para el BienestarGestión Integral Estrategias y Programas2026</v>
          </cell>
          <cell r="G1456" t="str">
            <v>Operación de la estrategia extramural del Programa Ampliado de Imnunizaciones para la ruralidad lejana</v>
          </cell>
          <cell r="H1456" t="str">
            <v>Programa</v>
          </cell>
          <cell r="I1456" t="str">
            <v>GSP</v>
          </cell>
          <cell r="J1456" t="str">
            <v>No aplica</v>
          </cell>
          <cell r="K1456" t="str">
            <v>Plan de acción</v>
          </cell>
          <cell r="L1456" t="str">
            <v>Zonal</v>
          </cell>
          <cell r="M1456" t="str">
            <v>6_TEUSAQUILLO</v>
          </cell>
          <cell r="N1456" t="str">
            <v>1_ENERO_2026</v>
          </cell>
          <cell r="O1456" t="str">
            <v>1729. Gestión de Programas Estrategias y Planes para el BienestarGestión Integral Estrategias y Programas20266_TEUSAQUILLO1_ENERO_2026</v>
          </cell>
          <cell r="P1456">
            <v>9985680</v>
          </cell>
          <cell r="S1456">
            <v>0</v>
          </cell>
          <cell r="T1456">
            <v>0</v>
          </cell>
        </row>
        <row r="1457">
          <cell r="F1457" t="str">
            <v>1739. Gestión de Programas Estrategias y Planes para el BienestarGestión Integral Estrategias y Programas2026</v>
          </cell>
          <cell r="G1457" t="str">
            <v>Gestión Sectorial e intersectrial para la operación y registros de estrategias del PAI para MAS Bienestar</v>
          </cell>
          <cell r="H1457" t="str">
            <v>Programa</v>
          </cell>
          <cell r="I1457" t="str">
            <v>GSP</v>
          </cell>
          <cell r="J1457" t="str">
            <v>No aplica</v>
          </cell>
          <cell r="K1457" t="str">
            <v>Plan de acción</v>
          </cell>
          <cell r="L1457" t="str">
            <v>Zonal</v>
          </cell>
          <cell r="M1457" t="str">
            <v>6_TEUSAQUILLO</v>
          </cell>
          <cell r="N1457" t="str">
            <v>1_ENERO_2026</v>
          </cell>
          <cell r="O1457" t="str">
            <v>1739. Gestión de Programas Estrategias y Planes para el BienestarGestión Integral Estrategias y Programas20266_TEUSAQUILLO1_ENERO_2026</v>
          </cell>
          <cell r="P1457">
            <v>2983376</v>
          </cell>
          <cell r="S1457">
            <v>0</v>
          </cell>
          <cell r="T1457">
            <v>0</v>
          </cell>
        </row>
        <row r="1458">
          <cell r="F1458" t="str">
            <v>17410. Proceso integral e integrado de la Vigilancia de la Salud PúblicaVigilancia en salud pública2026</v>
          </cell>
          <cell r="G1458" t="str">
            <v>Gestión y seguimiento de la información  del  componente SSR Y SMI - Subred Norte y Sur Occidente</v>
          </cell>
          <cell r="H1458" t="str">
            <v>Gestión, análisis y divulgación  de información de la vigilancia en salud pública</v>
          </cell>
          <cell r="I1458" t="str">
            <v>GSP</v>
          </cell>
          <cell r="J1458" t="str">
            <v>No aplica</v>
          </cell>
          <cell r="K1458" t="str">
            <v>Plan de acción</v>
          </cell>
          <cell r="L1458" t="str">
            <v>Zonal</v>
          </cell>
          <cell r="M1458" t="str">
            <v>6_TEUSAQUILLO</v>
          </cell>
          <cell r="N1458" t="str">
            <v>1_ENERO_2026</v>
          </cell>
          <cell r="O1458" t="str">
            <v>17410. Proceso integral e integrado de la Vigilancia de la Salud PúblicaVigilancia en salud pública20266_TEUSAQUILLO1_ENERO_2026</v>
          </cell>
          <cell r="P1458">
            <v>37920928</v>
          </cell>
          <cell r="S1458">
            <v>0</v>
          </cell>
          <cell r="T1458">
            <v>0</v>
          </cell>
        </row>
        <row r="1459">
          <cell r="F1459" t="str">
            <v>17510. Proceso integral e integrado de la Vigilancia de la Salud PúblicaVigilancia en salud pública2026</v>
          </cell>
          <cell r="G1459" t="str">
            <v>Gestión y seguimiento de la información  del  componente SSR Y SMI - Subred centro Oriente y Sur</v>
          </cell>
          <cell r="H1459" t="str">
            <v>Gestión, análisis y divulgación  de información de la vigilancia en salud pública</v>
          </cell>
          <cell r="I1459" t="str">
            <v>GSP</v>
          </cell>
          <cell r="J1459" t="str">
            <v>No aplica</v>
          </cell>
          <cell r="K1459" t="str">
            <v>Plan de acción</v>
          </cell>
          <cell r="L1459" t="str">
            <v>Zonal</v>
          </cell>
          <cell r="M1459" t="str">
            <v>6_TEUSAQUILLO</v>
          </cell>
          <cell r="N1459" t="str">
            <v>1_ENERO_2026</v>
          </cell>
          <cell r="O1459" t="str">
            <v>17510. Proceso integral e integrado de la Vigilancia de la Salud PúblicaVigilancia en salud pública20266_TEUSAQUILLO1_ENERO_2026</v>
          </cell>
          <cell r="P1459">
            <v>26899696</v>
          </cell>
          <cell r="S1459">
            <v>0</v>
          </cell>
          <cell r="T1459">
            <v>0</v>
          </cell>
        </row>
        <row r="1460">
          <cell r="F1460" t="str">
            <v>17610. Proceso integral e integrado de la Vigilancia de la Salud PúblicaVigilancia en salud pública2026</v>
          </cell>
          <cell r="G1460" t="str">
            <v>Monitoreo de la Vigilancia Intensificada de gestantes  con alto riesgo de morbilidad y mortalidad materna "Angeles Guardianes"</v>
          </cell>
          <cell r="H1460" t="str">
            <v>Gestión, análisis y divulgación  de información de la vigilancia en salud pública</v>
          </cell>
          <cell r="I1460" t="str">
            <v>GSP</v>
          </cell>
          <cell r="J1460" t="str">
            <v>No aplica</v>
          </cell>
          <cell r="K1460" t="str">
            <v>Plan de acción</v>
          </cell>
          <cell r="L1460" t="str">
            <v>Distrito</v>
          </cell>
          <cell r="M1460" t="str">
            <v>6_TEUSAQUILLO</v>
          </cell>
          <cell r="N1460" t="str">
            <v>1_ENERO_2026</v>
          </cell>
          <cell r="O1460" t="str">
            <v>17610. Proceso integral e integrado de la Vigilancia de la Salud PúblicaVigilancia en salud pública20266_TEUSAQUILLO1_ENERO_2026</v>
          </cell>
          <cell r="P1460">
            <v>28206464</v>
          </cell>
          <cell r="S1460">
            <v>0</v>
          </cell>
          <cell r="T1460">
            <v>0</v>
          </cell>
        </row>
        <row r="1461">
          <cell r="F1461" t="str">
            <v>17710. Proceso integral e integrado de la Vigilancia de la Salud PúblicaVigilancia en salud pública2026</v>
          </cell>
          <cell r="G1461" t="str">
            <v xml:space="preserve"> Monitoreo de la Vigilancia intensificada Neonatal y Defectos Congenitos</v>
          </cell>
          <cell r="H1461" t="str">
            <v>Gestión, análisis y divulgación  de información de la vigilancia en salud pública</v>
          </cell>
          <cell r="I1461" t="str">
            <v>GSP</v>
          </cell>
          <cell r="J1461" t="str">
            <v>No aplica</v>
          </cell>
          <cell r="K1461" t="str">
            <v>Plan de acción</v>
          </cell>
          <cell r="L1461" t="str">
            <v>Distrito</v>
          </cell>
          <cell r="M1461" t="str">
            <v>6_TEUSAQUILLO</v>
          </cell>
          <cell r="N1461" t="str">
            <v>1_ENERO_2026</v>
          </cell>
          <cell r="O1461" t="str">
            <v>17710. Proceso integral e integrado de la Vigilancia de la Salud PúblicaVigilancia en salud pública20266_TEUSAQUILLO1_ENERO_2026</v>
          </cell>
          <cell r="P1461">
            <v>37181248</v>
          </cell>
          <cell r="S1461">
            <v>0</v>
          </cell>
          <cell r="T1461">
            <v>0</v>
          </cell>
        </row>
        <row r="1462">
          <cell r="F1462" t="str">
            <v>17810. Proceso integral e integrado de la Vigilancia de la Salud PúblicaVigilancia en salud pública2026</v>
          </cell>
          <cell r="G1462" t="str">
            <v xml:space="preserve">Investigaciones epidemiológicas de campo de alto impacto para eventos de salud materno-perinatal en la Subred Norte, Centro Oriente, Sur y Sur Occidente </v>
          </cell>
          <cell r="H1462" t="str">
            <v>Gestión, análisis y divulgación  de información de la vigilancia en salud pública</v>
          </cell>
          <cell r="I1462" t="str">
            <v>GSP</v>
          </cell>
          <cell r="J1462" t="str">
            <v>No aplica</v>
          </cell>
          <cell r="K1462" t="str">
            <v>Plan de acción</v>
          </cell>
          <cell r="L1462" t="str">
            <v>Zonal</v>
          </cell>
          <cell r="M1462" t="str">
            <v>6_TEUSAQUILLO</v>
          </cell>
          <cell r="N1462" t="str">
            <v>1_ENERO_2026</v>
          </cell>
          <cell r="O1462" t="str">
            <v>17810. Proceso integral e integrado de la Vigilancia de la Salud PúblicaVigilancia en salud pública20266_TEUSAQUILLO1_ENERO_2026</v>
          </cell>
          <cell r="P1462">
            <v>7347488</v>
          </cell>
          <cell r="S1462">
            <v>0</v>
          </cell>
          <cell r="T1462">
            <v>0</v>
          </cell>
        </row>
        <row r="1463">
          <cell r="F1463" t="str">
            <v>17910. Proceso integral e integrado de la Vigilancia de la Salud PúblicaVigilancia en salud pública2026</v>
          </cell>
          <cell r="G1463" t="str">
            <v xml:space="preserve">Unidades de análisis de eventos de interés en salud pública de SSR en la Subred Norte y Sur Occidente </v>
          </cell>
          <cell r="H1463" t="str">
            <v>Gestión, análisis y divulgación  de información de la vigilancia en salud pública</v>
          </cell>
          <cell r="I1463" t="str">
            <v>GSP</v>
          </cell>
          <cell r="J1463" t="str">
            <v>No aplica</v>
          </cell>
          <cell r="K1463" t="str">
            <v>Plan de acción</v>
          </cell>
          <cell r="L1463" t="str">
            <v>Zonal</v>
          </cell>
          <cell r="M1463" t="str">
            <v>6_TEUSAQUILLO</v>
          </cell>
          <cell r="N1463" t="str">
            <v>1_ENERO_2026</v>
          </cell>
          <cell r="O1463" t="str">
            <v>17910. Proceso integral e integrado de la Vigilancia de la Salud PúblicaVigilancia en salud pública20266_TEUSAQUILLO1_ENERO_2026</v>
          </cell>
          <cell r="P1463">
            <v>3673744</v>
          </cell>
          <cell r="S1463">
            <v>0</v>
          </cell>
          <cell r="T1463">
            <v>0</v>
          </cell>
        </row>
        <row r="1464">
          <cell r="F1464" t="str">
            <v>18010. Proceso integral e integrado de la Vigilancia de la Salud PúblicaVigilancia en salud pública2026</v>
          </cell>
          <cell r="G1464" t="str">
            <v xml:space="preserve">Unidades de análisis de eventos de interés en salud pública de SSR en la Subred  Centro Oriente y Sur </v>
          </cell>
          <cell r="H1464" t="str">
            <v>Gestión, análisis y divulgación  de información de la vigilancia en salud pública</v>
          </cell>
          <cell r="I1464" t="str">
            <v>GSP</v>
          </cell>
          <cell r="J1464" t="str">
            <v>No aplica</v>
          </cell>
          <cell r="K1464" t="str">
            <v>Plan de acción</v>
          </cell>
          <cell r="L1464" t="str">
            <v>Zonal</v>
          </cell>
          <cell r="M1464" t="str">
            <v>6_TEUSAQUILLO</v>
          </cell>
          <cell r="N1464" t="str">
            <v>1_ENERO_2026</v>
          </cell>
          <cell r="O1464" t="str">
            <v>18010. Proceso integral e integrado de la Vigilancia de la Salud PúblicaVigilancia en salud pública20266_TEUSAQUILLO1_ENERO_2026</v>
          </cell>
          <cell r="P1464">
            <v>3673744</v>
          </cell>
          <cell r="S1464">
            <v>0</v>
          </cell>
          <cell r="T1464">
            <v>0</v>
          </cell>
        </row>
        <row r="1465">
          <cell r="F1465" t="str">
            <v>18110. Proceso integral e integrado de la Vigilancia de la Salud PúblicaVigilancia en salud pública2026</v>
          </cell>
          <cell r="G1465" t="str">
            <v>Gestión de la información  del  componente Transmisibles - Subred Norte y Sur Occidente</v>
          </cell>
          <cell r="H1465" t="str">
            <v>Gestión, análisis y divulgación  de información de la vigilancia en salud pública</v>
          </cell>
          <cell r="I1465" t="str">
            <v>GSP</v>
          </cell>
          <cell r="J1465" t="str">
            <v>No aplica</v>
          </cell>
          <cell r="K1465" t="str">
            <v>Plan de acción</v>
          </cell>
          <cell r="L1465" t="str">
            <v>Zonal</v>
          </cell>
          <cell r="M1465" t="str">
            <v>6_TEUSAQUILLO</v>
          </cell>
          <cell r="N1465" t="str">
            <v>1_ENERO_2026</v>
          </cell>
          <cell r="O1465" t="str">
            <v>18110. Proceso integral e integrado de la Vigilancia de la Salud PúblicaVigilancia en salud pública20266_TEUSAQUILLO1_ENERO_2026</v>
          </cell>
          <cell r="P1465">
            <v>87405520</v>
          </cell>
          <cell r="S1465">
            <v>0</v>
          </cell>
          <cell r="T1465">
            <v>0</v>
          </cell>
        </row>
        <row r="1466">
          <cell r="F1466" t="str">
            <v>18210. Proceso integral e integrado de la Vigilancia de la Salud PúblicaVigilancia en salud pública2026</v>
          </cell>
          <cell r="G1466" t="str">
            <v>Fortalecimiento y capacitación a UPGD Transmisibles Norte y Sur Occidente</v>
          </cell>
          <cell r="H1466" t="str">
            <v>Gestión, análisis y divulgación  de información de la vigilancia en salud pública</v>
          </cell>
          <cell r="I1466" t="str">
            <v>GSP</v>
          </cell>
          <cell r="J1466" t="str">
            <v>No aplica</v>
          </cell>
          <cell r="K1466" t="str">
            <v>Plan de acción</v>
          </cell>
          <cell r="L1466" t="str">
            <v>Zonal</v>
          </cell>
          <cell r="M1466" t="str">
            <v>6_TEUSAQUILLO</v>
          </cell>
          <cell r="N1466" t="str">
            <v>1_ENERO_2026</v>
          </cell>
          <cell r="O1466" t="str">
            <v>18210. Proceso integral e integrado de la Vigilancia de la Salud PúblicaVigilancia en salud pública20266_TEUSAQUILLO1_ENERO_2026</v>
          </cell>
          <cell r="P1466">
            <v>17288787</v>
          </cell>
          <cell r="S1466">
            <v>0</v>
          </cell>
          <cell r="T1466">
            <v>0</v>
          </cell>
        </row>
        <row r="1467">
          <cell r="F1467" t="str">
            <v>18310. Proceso integral e integrado de la Vigilancia de la Salud PúblicaVigilancia en salud pública2026</v>
          </cell>
          <cell r="G1467" t="str">
            <v>Gestión de la información  del  componente Transmisibles - Subred Centro Oriente</v>
          </cell>
          <cell r="H1467" t="str">
            <v>Gestión, análisis y divulgación  de información de la vigilancia en salud pública</v>
          </cell>
          <cell r="I1467" t="str">
            <v>GSP</v>
          </cell>
          <cell r="J1467" t="str">
            <v>No aplica</v>
          </cell>
          <cell r="K1467" t="str">
            <v>Plan de acción</v>
          </cell>
          <cell r="L1467" t="str">
            <v>Zonal</v>
          </cell>
          <cell r="M1467" t="str">
            <v>6_TEUSAQUILLO</v>
          </cell>
          <cell r="N1467" t="str">
            <v>1_ENERO_2026</v>
          </cell>
          <cell r="O1467" t="str">
            <v>18310. Proceso integral e integrado de la Vigilancia de la Salud PúblicaVigilancia en salud pública20266_TEUSAQUILLO1_ENERO_2026</v>
          </cell>
          <cell r="P1467">
            <v>61146880</v>
          </cell>
          <cell r="S1467">
            <v>0</v>
          </cell>
          <cell r="T1467">
            <v>0</v>
          </cell>
        </row>
        <row r="1468">
          <cell r="F1468" t="str">
            <v>18410. Proceso integral e integrado de la Vigilancia de la Salud PúblicaVigilancia en salud pública2026</v>
          </cell>
          <cell r="G1468" t="str">
            <v>Fortalecimiento y capacitación a UPGD Transmisibles Centro oriente y SUR</v>
          </cell>
          <cell r="H1468" t="str">
            <v>Gestión, análisis y divulgación  de información de la vigilancia en salud pública</v>
          </cell>
          <cell r="I1468" t="str">
            <v>GSP</v>
          </cell>
          <cell r="J1468" t="str">
            <v>No aplica</v>
          </cell>
          <cell r="K1468" t="str">
            <v>Plan de acción</v>
          </cell>
          <cell r="L1468" t="str">
            <v>Zonal</v>
          </cell>
          <cell r="M1468" t="str">
            <v>6_TEUSAQUILLO</v>
          </cell>
          <cell r="N1468" t="str">
            <v>1_ENERO_2026</v>
          </cell>
          <cell r="O1468" t="str">
            <v>18410. Proceso integral e integrado de la Vigilancia de la Salud PúblicaVigilancia en salud pública20266_TEUSAQUILLO1_ENERO_2026</v>
          </cell>
          <cell r="P1468">
            <v>9941299</v>
          </cell>
          <cell r="S1468">
            <v>0</v>
          </cell>
          <cell r="T1468">
            <v>0</v>
          </cell>
        </row>
        <row r="1469">
          <cell r="F1469" t="str">
            <v>18510. Proceso integral e integrado de la Vigilancia de la Salud PúblicaVigilancia en salud pública2026</v>
          </cell>
          <cell r="G1469" t="str">
            <v>Gestión de la información  del  componente Transmisibles - Subred Sur</v>
          </cell>
          <cell r="H1469" t="str">
            <v>Gestión, análisis y divulgación  de información de la vigilancia en salud pública</v>
          </cell>
          <cell r="I1469" t="str">
            <v>GSP</v>
          </cell>
          <cell r="J1469" t="str">
            <v>No aplica</v>
          </cell>
          <cell r="K1469" t="str">
            <v>Plan de acción</v>
          </cell>
          <cell r="L1469" t="str">
            <v>Zonal</v>
          </cell>
          <cell r="M1469" t="str">
            <v>6_TEUSAQUILLO</v>
          </cell>
          <cell r="N1469" t="str">
            <v>1_ENERO_2026</v>
          </cell>
          <cell r="O1469" t="str">
            <v>18510. Proceso integral e integrado de la Vigilancia de la Salud PúblicaVigilancia en salud pública20266_TEUSAQUILLO1_ENERO_2026</v>
          </cell>
          <cell r="P1469">
            <v>40189280</v>
          </cell>
          <cell r="S1469">
            <v>0</v>
          </cell>
          <cell r="T1469">
            <v>0</v>
          </cell>
        </row>
        <row r="1470">
          <cell r="F1470" t="str">
            <v>18610. Proceso integral e integrado de la Vigilancia de la Salud PúblicaVigilancia en salud pública2026</v>
          </cell>
          <cell r="G1470" t="str">
            <v>Mantenimiento y fortalecimiento del sistema de  Vigilancia Centinela Meningitis, neumonía bacteriana</v>
          </cell>
          <cell r="H1470" t="str">
            <v>Gestión, análisis y divulgación  de información de la vigilancia en salud pública</v>
          </cell>
          <cell r="I1470" t="str">
            <v>GSP</v>
          </cell>
          <cell r="J1470" t="str">
            <v>No aplica</v>
          </cell>
          <cell r="K1470" t="str">
            <v>Plan de acción</v>
          </cell>
          <cell r="L1470" t="str">
            <v>Distrito</v>
          </cell>
          <cell r="M1470" t="str">
            <v>6_TEUSAQUILLO</v>
          </cell>
          <cell r="N1470" t="str">
            <v>1_ENERO_2026</v>
          </cell>
          <cell r="O1470" t="str">
            <v>18610. Proceso integral e integrado de la Vigilancia de la Salud PúblicaVigilancia en salud pública20266_TEUSAQUILLO1_ENERO_2026</v>
          </cell>
          <cell r="P1470">
            <v>7347488</v>
          </cell>
          <cell r="S1470">
            <v>0</v>
          </cell>
          <cell r="T1470">
            <v>0</v>
          </cell>
        </row>
        <row r="1471">
          <cell r="F1471" t="str">
            <v>18710. Proceso integral e integrado de la Vigilancia de la Salud PúblicaVigilancia en salud pública2026</v>
          </cell>
          <cell r="G1471" t="str">
            <v>Acciones de contención mediante bloqueos</v>
          </cell>
          <cell r="H1471" t="str">
            <v xml:space="preserve">Intervención integral en brotes, alertas y situaciones de emergencia en salud pública
</v>
          </cell>
          <cell r="I1471" t="str">
            <v>GSP</v>
          </cell>
          <cell r="J1471" t="str">
            <v>No aplica</v>
          </cell>
          <cell r="K1471" t="str">
            <v>Plan de acción</v>
          </cell>
          <cell r="L1471" t="str">
            <v>Zonal</v>
          </cell>
          <cell r="M1471" t="str">
            <v>6_TEUSAQUILLO</v>
          </cell>
          <cell r="N1471" t="str">
            <v>1_ENERO_2026</v>
          </cell>
          <cell r="O1471" t="str">
            <v>18710. Proceso integral e integrado de la Vigilancia de la Salud PúblicaVigilancia en salud pública20266_TEUSAQUILLO1_ENERO_2026</v>
          </cell>
          <cell r="P1471">
            <v>3994272</v>
          </cell>
          <cell r="S1471">
            <v>0</v>
          </cell>
          <cell r="T1471">
            <v>0</v>
          </cell>
        </row>
        <row r="1472">
          <cell r="F1472" t="str">
            <v>18810. Proceso integral e integrado de la Vigilancia de la Salud PúblicaVigilancia en salud pública2026</v>
          </cell>
          <cell r="G1472" t="str">
            <v>Investigaciones epidemiológicas de campo de alto impacto para eventos transmisibles Subred Norte y Sur Occidente</v>
          </cell>
          <cell r="H1472" t="str">
            <v xml:space="preserve">Intervención integral en brotes, alertas y situaciones de emergencia en salud pública
</v>
          </cell>
          <cell r="I1472" t="str">
            <v>GSP</v>
          </cell>
          <cell r="J1472" t="str">
            <v>No aplica</v>
          </cell>
          <cell r="K1472" t="str">
            <v>Plan de acción</v>
          </cell>
          <cell r="L1472" t="str">
            <v>Zonal</v>
          </cell>
          <cell r="M1472" t="str">
            <v>6_TEUSAQUILLO</v>
          </cell>
          <cell r="N1472" t="str">
            <v>1_ENERO_2026</v>
          </cell>
          <cell r="O1472" t="str">
            <v>18810. Proceso integral e integrado de la Vigilancia de la Salud PúblicaVigilancia en salud pública20266_TEUSAQUILLO1_ENERO_2026</v>
          </cell>
          <cell r="P1472">
            <v>33280669</v>
          </cell>
          <cell r="S1472">
            <v>0</v>
          </cell>
          <cell r="T1472">
            <v>0</v>
          </cell>
        </row>
        <row r="1473">
          <cell r="F1473" t="str">
            <v>18910. Proceso integral e integrado de la Vigilancia de la Salud PúblicaVigilancia en salud pública2026</v>
          </cell>
          <cell r="G1473" t="str">
            <v xml:space="preserve">Investigaciones epidemiológicas de campo de alto impacto para eventos transmisibles Subred Centro Oriente y Sur </v>
          </cell>
          <cell r="H1473" t="str">
            <v xml:space="preserve">Intervención integral en brotes, alertas y situaciones de emergencia en salud pública
</v>
          </cell>
          <cell r="I1473" t="str">
            <v>GSP</v>
          </cell>
          <cell r="J1473" t="str">
            <v>No aplica</v>
          </cell>
          <cell r="K1473" t="str">
            <v>Plan de acción</v>
          </cell>
          <cell r="L1473" t="str">
            <v>Zonal</v>
          </cell>
          <cell r="M1473" t="str">
            <v>6_TEUSAQUILLO</v>
          </cell>
          <cell r="N1473" t="str">
            <v>1_ENERO_2026</v>
          </cell>
          <cell r="O1473" t="str">
            <v>18910. Proceso integral e integrado de la Vigilancia de la Salud PúblicaVigilancia en salud pública20266_TEUSAQUILLO1_ENERO_2026</v>
          </cell>
          <cell r="P1473">
            <v>25933181</v>
          </cell>
          <cell r="S1473">
            <v>0</v>
          </cell>
          <cell r="T1473">
            <v>0</v>
          </cell>
        </row>
        <row r="1474">
          <cell r="F1474" t="str">
            <v>19010. Proceso integral e integrado de la Vigilancia de la Salud PúblicaVigilancia en salud pública2026</v>
          </cell>
          <cell r="G1474" t="str">
            <v>Investigaciones epidemiológicas de campo de control para eventos transmisibles Subred Norte, Sur Occidente, Centro Oriente y Sur</v>
          </cell>
          <cell r="H1474" t="str">
            <v xml:space="preserve">Intervención integral en brotes, alertas y situaciones de emergencia en salud pública
</v>
          </cell>
          <cell r="I1474" t="str">
            <v>GSP</v>
          </cell>
          <cell r="J1474" t="str">
            <v>No aplica</v>
          </cell>
          <cell r="K1474" t="str">
            <v>Plan de acción</v>
          </cell>
          <cell r="L1474" t="str">
            <v>Zonal</v>
          </cell>
          <cell r="M1474" t="str">
            <v>6_TEUSAQUILLO</v>
          </cell>
          <cell r="N1474" t="str">
            <v>1_ENERO_2026</v>
          </cell>
          <cell r="O1474" t="str">
            <v>19010. Proceso integral e integrado de la Vigilancia de la Salud PúblicaVigilancia en salud pública20266_TEUSAQUILLO1_ENERO_2026</v>
          </cell>
          <cell r="P1474">
            <v>8432352</v>
          </cell>
          <cell r="S1474">
            <v>0</v>
          </cell>
          <cell r="T1474">
            <v>0</v>
          </cell>
        </row>
        <row r="1475">
          <cell r="F1475" t="str">
            <v>19110. Proceso integral e integrado de la Vigilancia de la Salud PúblicaVigilancia en salud pública2026</v>
          </cell>
          <cell r="G1475" t="str">
            <v>Unidades de analisis de eventos de interes en salud Pública Norte y Centro Oriente _ Transmisibles</v>
          </cell>
          <cell r="H1475" t="str">
            <v>Gestión, análisis y divulgación  de información de la vigilancia en salud pública</v>
          </cell>
          <cell r="I1475" t="str">
            <v>GSP</v>
          </cell>
          <cell r="J1475" t="str">
            <v>No aplica</v>
          </cell>
          <cell r="K1475" t="str">
            <v>Plan de acción</v>
          </cell>
          <cell r="L1475" t="str">
            <v>Zonal</v>
          </cell>
          <cell r="M1475" t="str">
            <v>6_TEUSAQUILLO</v>
          </cell>
          <cell r="N1475" t="str">
            <v>1_ENERO_2026</v>
          </cell>
          <cell r="O1475" t="str">
            <v>19110. Proceso integral e integrado de la Vigilancia de la Salud PúblicaVigilancia en salud pública20266_TEUSAQUILLO1_ENERO_2026</v>
          </cell>
          <cell r="P1475">
            <v>7347488</v>
          </cell>
          <cell r="S1475">
            <v>0</v>
          </cell>
          <cell r="T1475">
            <v>0</v>
          </cell>
        </row>
        <row r="1476">
          <cell r="F1476" t="str">
            <v>19210. Proceso integral e integrado de la Vigilancia de la Salud PúblicaVigilancia en salud pública2026</v>
          </cell>
          <cell r="G1476" t="str">
            <v>Unidades de analisis de eventos de interes en salud Pública Sur y Sur Occidente _ Transmisibles</v>
          </cell>
          <cell r="H1476" t="str">
            <v>Gestión, análisis y divulgación  de información de la vigilancia en salud pública</v>
          </cell>
          <cell r="I1476" t="str">
            <v>GSP</v>
          </cell>
          <cell r="J1476" t="str">
            <v>No aplica</v>
          </cell>
          <cell r="K1476" t="str">
            <v>Plan de acción</v>
          </cell>
          <cell r="L1476" t="str">
            <v>Zonal</v>
          </cell>
          <cell r="M1476" t="str">
            <v>6_TEUSAQUILLO</v>
          </cell>
          <cell r="N1476" t="str">
            <v>1_ENERO_2026</v>
          </cell>
          <cell r="O1476" t="str">
            <v>19210. Proceso integral e integrado de la Vigilancia de la Salud PúblicaVigilancia en salud pública20266_TEUSAQUILLO1_ENERO_2026</v>
          </cell>
          <cell r="P1476">
            <v>3673744</v>
          </cell>
          <cell r="S1476">
            <v>0</v>
          </cell>
          <cell r="T1476">
            <v>0</v>
          </cell>
        </row>
        <row r="1477">
          <cell r="F1477" t="str">
            <v>19310. Proceso integral e integrado de la Vigilancia de la Salud PúblicaVigilancia en salud pública2026</v>
          </cell>
          <cell r="G1477" t="str">
            <v>Plan de acción para el Monitoreo rapido de cobertura: Operativo en campo y Documento de análisis Norte y Centro Oriente</v>
          </cell>
          <cell r="H1477" t="str">
            <v xml:space="preserve">Intervención integral en brotes, alertas y situaciones de emergencia en salud pública
</v>
          </cell>
          <cell r="I1477" t="str">
            <v>GSP</v>
          </cell>
          <cell r="J1477" t="str">
            <v>No aplica</v>
          </cell>
          <cell r="K1477" t="str">
            <v>Plan de acción</v>
          </cell>
          <cell r="L1477" t="str">
            <v>Zonal</v>
          </cell>
          <cell r="M1477" t="str">
            <v>6_TEUSAQUILLO</v>
          </cell>
          <cell r="N1477" t="str">
            <v>1_ENERO_2026</v>
          </cell>
          <cell r="O1477" t="str">
            <v>19310. Proceso integral e integrado de la Vigilancia de la Salud PúblicaVigilancia en salud pública20266_TEUSAQUILLO1_ENERO_2026</v>
          </cell>
          <cell r="P1477">
            <v>42556256</v>
          </cell>
          <cell r="S1477">
            <v>0</v>
          </cell>
          <cell r="T1477">
            <v>0</v>
          </cell>
        </row>
        <row r="1478">
          <cell r="F1478" t="str">
            <v>19410. Proceso integral e integrado de la Vigilancia de la Salud PúblicaVigilancia en salud pública2026</v>
          </cell>
          <cell r="G1478" t="str">
            <v>Plan de acción para el Monitoreo rapido de cobertura: Operativo en campo y Documento de análisis Sur Occidente y Sur</v>
          </cell>
          <cell r="H1478" t="str">
            <v xml:space="preserve">Intervención integral en brotes, alertas y situaciones de emergencia en salud pública
</v>
          </cell>
          <cell r="I1478" t="str">
            <v>GSP</v>
          </cell>
          <cell r="J1478" t="str">
            <v>No aplica</v>
          </cell>
          <cell r="K1478" t="str">
            <v>Plan de acción</v>
          </cell>
          <cell r="L1478" t="str">
            <v>Zonal</v>
          </cell>
          <cell r="M1478" t="str">
            <v>6_TEUSAQUILLO</v>
          </cell>
          <cell r="N1478" t="str">
            <v>1_ENERO_2026</v>
          </cell>
          <cell r="O1478" t="str">
            <v>19410. Proceso integral e integrado de la Vigilancia de la Salud PúblicaVigilancia en salud pública20266_TEUSAQUILLO1_ENERO_2026</v>
          </cell>
          <cell r="P1478">
            <v>38561984</v>
          </cell>
          <cell r="S1478">
            <v>0</v>
          </cell>
          <cell r="T1478">
            <v>0</v>
          </cell>
        </row>
        <row r="1479">
          <cell r="F1479" t="str">
            <v>19510. Proceso integral e integrado de la Vigilancia de la Salud PúblicaVigilancia en salud pública2026</v>
          </cell>
          <cell r="G1479" t="str">
            <v xml:space="preserve"> Gestión de la información  del  componente SIVIGILA -  Subred Norte </v>
          </cell>
          <cell r="H1479" t="str">
            <v>Gestión, análisis y divulgación  de información de la vigilancia en salud pública</v>
          </cell>
          <cell r="I1479" t="str">
            <v>GSP</v>
          </cell>
          <cell r="J1479" t="str">
            <v>No aplica</v>
          </cell>
          <cell r="K1479" t="str">
            <v>Plan de acción</v>
          </cell>
          <cell r="L1479" t="str">
            <v>Zonal</v>
          </cell>
          <cell r="M1479" t="str">
            <v>6_TEUSAQUILLO</v>
          </cell>
          <cell r="N1479" t="str">
            <v>1_ENERO_2026</v>
          </cell>
          <cell r="O1479" t="str">
            <v>19510. Proceso integral e integrado de la Vigilancia de la Salud PúblicaVigilancia en salud pública20266_TEUSAQUILLO1_ENERO_2026</v>
          </cell>
          <cell r="P1479">
            <v>125967504</v>
          </cell>
          <cell r="S1479">
            <v>0</v>
          </cell>
          <cell r="T1479">
            <v>0</v>
          </cell>
        </row>
        <row r="1480">
          <cell r="F1480" t="str">
            <v>19610. Proceso integral e integrado de la Vigilancia de la Salud PúblicaVigilancia en salud pública2026</v>
          </cell>
          <cell r="G1480" t="str">
            <v xml:space="preserve"> Gestión de la información  del  componente SIVIGILA -  Subred  Sur Occidente y Centro Oriente</v>
          </cell>
          <cell r="H1480" t="str">
            <v>Gestión, análisis y divulgación  de información de la vigilancia en salud pública</v>
          </cell>
          <cell r="I1480" t="str">
            <v>GSP</v>
          </cell>
          <cell r="J1480" t="str">
            <v>No aplica</v>
          </cell>
          <cell r="K1480" t="str">
            <v>Plan de acción</v>
          </cell>
          <cell r="L1480" t="str">
            <v>Zonal</v>
          </cell>
          <cell r="M1480" t="str">
            <v>6_TEUSAQUILLO</v>
          </cell>
          <cell r="N1480" t="str">
            <v>1_ENERO_2026</v>
          </cell>
          <cell r="O1480" t="str">
            <v>19610. Proceso integral e integrado de la Vigilancia de la Salud PúblicaVigilancia en salud pública20266_TEUSAQUILLO1_ENERO_2026</v>
          </cell>
          <cell r="P1480">
            <v>59199056</v>
          </cell>
          <cell r="S1480">
            <v>0</v>
          </cell>
          <cell r="T1480">
            <v>0</v>
          </cell>
        </row>
        <row r="1481">
          <cell r="F1481" t="str">
            <v>19710. Proceso integral e integrado de la Vigilancia de la Salud PúblicaVigilancia en salud pública2026</v>
          </cell>
          <cell r="G1481" t="str">
            <v xml:space="preserve"> Gestión de la información  del  componente SIVIGILA -  Subred  Sur </v>
          </cell>
          <cell r="H1481" t="str">
            <v>Gestión, análisis y divulgación  de información de la vigilancia en salud pública</v>
          </cell>
          <cell r="I1481" t="str">
            <v>GSP</v>
          </cell>
          <cell r="J1481" t="str">
            <v>No aplica</v>
          </cell>
          <cell r="K1481" t="str">
            <v>Plan de acción</v>
          </cell>
          <cell r="L1481" t="str">
            <v>Zonal</v>
          </cell>
          <cell r="M1481" t="str">
            <v>6_TEUSAQUILLO</v>
          </cell>
          <cell r="N1481" t="str">
            <v>1_ENERO_2026</v>
          </cell>
          <cell r="O1481" t="str">
            <v>19710. Proceso integral e integrado de la Vigilancia de la Salud PúblicaVigilancia en salud pública20266_TEUSAQUILLO1_ENERO_2026</v>
          </cell>
          <cell r="P1481">
            <v>34888240</v>
          </cell>
          <cell r="S1481">
            <v>0</v>
          </cell>
          <cell r="T1481">
            <v>0</v>
          </cell>
        </row>
        <row r="1482">
          <cell r="F1482" t="str">
            <v>19810. Proceso integral e integrado de la Vigilancia de la Salud PúblicaVigilancia en salud pública2026</v>
          </cell>
          <cell r="G1482" t="str">
            <v>Gestión de la información  del  componente No Transmisibles - Subred Norte</v>
          </cell>
          <cell r="H1482" t="str">
            <v>Gestión, análisis y divulgación  de información de la vigilancia en salud pública</v>
          </cell>
          <cell r="I1482" t="str">
            <v>GSP</v>
          </cell>
          <cell r="J1482" t="str">
            <v>No aplica</v>
          </cell>
          <cell r="K1482" t="str">
            <v>Plan de acción</v>
          </cell>
          <cell r="L1482" t="str">
            <v>Zonal</v>
          </cell>
          <cell r="M1482" t="str">
            <v>6_TEUSAQUILLO</v>
          </cell>
          <cell r="N1482" t="str">
            <v>1_ENERO_2026</v>
          </cell>
          <cell r="O1482" t="str">
            <v>19810. Proceso integral e integrado de la Vigilancia de la Salud PúblicaVigilancia en salud pública20266_TEUSAQUILLO1_ENERO_2026</v>
          </cell>
          <cell r="P1482">
            <v>73252976</v>
          </cell>
          <cell r="S1482">
            <v>0</v>
          </cell>
          <cell r="T1482">
            <v>0</v>
          </cell>
        </row>
        <row r="1483">
          <cell r="F1483" t="str">
            <v>19910. Proceso integral e integrado de la Vigilancia de la Salud PúblicaVigilancia en salud pública2026</v>
          </cell>
          <cell r="G1483" t="str">
            <v>Gestión de la información  del  componente No Transmisibles - Subred Centro Oriente y Sur Occidente</v>
          </cell>
          <cell r="H1483" t="str">
            <v>Gestión, análisis y divulgación  de información de la vigilancia en salud pública</v>
          </cell>
          <cell r="I1483" t="str">
            <v>GSP</v>
          </cell>
          <cell r="J1483" t="str">
            <v>No aplica</v>
          </cell>
          <cell r="K1483" t="str">
            <v>Plan de acción</v>
          </cell>
          <cell r="L1483" t="str">
            <v>Zonal</v>
          </cell>
          <cell r="M1483" t="str">
            <v>6_TEUSAQUILLO</v>
          </cell>
          <cell r="N1483" t="str">
            <v>1_ENERO_2026</v>
          </cell>
          <cell r="O1483" t="str">
            <v>19910. Proceso integral e integrado de la Vigilancia de la Salud PúblicaVigilancia en salud pública20266_TEUSAQUILLO1_ENERO_2026</v>
          </cell>
          <cell r="P1483">
            <v>67631408</v>
          </cell>
          <cell r="S1483">
            <v>0</v>
          </cell>
          <cell r="T1483">
            <v>0</v>
          </cell>
        </row>
        <row r="1484">
          <cell r="F1484" t="str">
            <v>20010. Proceso integral e integrado de la Vigilancia de la Salud PúblicaVigilancia en salud pública2026</v>
          </cell>
          <cell r="G1484" t="str">
            <v>Gestión de la información  del  componente No Transmisibles  Sur</v>
          </cell>
          <cell r="H1484" t="str">
            <v>Gestión, análisis y divulgación  de información de la vigilancia en salud pública</v>
          </cell>
          <cell r="I1484" t="str">
            <v>GSP</v>
          </cell>
          <cell r="J1484" t="str">
            <v>No aplica</v>
          </cell>
          <cell r="K1484" t="str">
            <v>Plan de acción</v>
          </cell>
          <cell r="L1484" t="str">
            <v>Zonal</v>
          </cell>
          <cell r="M1484" t="str">
            <v>6_TEUSAQUILLO</v>
          </cell>
          <cell r="N1484" t="str">
            <v>1_ENERO_2026</v>
          </cell>
          <cell r="O1484" t="str">
            <v>20010. Proceso integral e integrado de la Vigilancia de la Salud PúblicaVigilancia en salud pública20266_TEUSAQUILLO1_ENERO_2026</v>
          </cell>
          <cell r="P1484">
            <v>62009840</v>
          </cell>
          <cell r="S1484">
            <v>0</v>
          </cell>
          <cell r="T1484">
            <v>0</v>
          </cell>
        </row>
        <row r="1485">
          <cell r="F1485" t="str">
            <v>20110. Proceso integral e integrado de la Vigilancia de la Salud PúblicaVigilancia en salud pública2026</v>
          </cell>
          <cell r="G1485" t="str">
            <v>Investigaciones epidemiológicas de campo -No Transmisibles</v>
          </cell>
          <cell r="H1485" t="str">
            <v xml:space="preserve">Intervención integral en brotes, alertas y situaciones de emergencia en salud pública
</v>
          </cell>
          <cell r="I1485" t="str">
            <v>GSP</v>
          </cell>
          <cell r="J1485" t="str">
            <v>No aplica</v>
          </cell>
          <cell r="K1485" t="str">
            <v xml:space="preserve">Investigaciones Epidemiológicas de campo realizadas </v>
          </cell>
          <cell r="L1485" t="str">
            <v>Zonal</v>
          </cell>
          <cell r="M1485" t="str">
            <v>6_TEUSAQUILLO</v>
          </cell>
          <cell r="N1485" t="str">
            <v>1_ENERO_2026</v>
          </cell>
          <cell r="O1485" t="str">
            <v>20110. Proceso integral e integrado de la Vigilancia de la Salud PúblicaVigilancia en salud pública20266_TEUSAQUILLO1_ENERO_2026</v>
          </cell>
          <cell r="P1485">
            <v>152760</v>
          </cell>
          <cell r="S1485">
            <v>0</v>
          </cell>
          <cell r="T1485">
            <v>0</v>
          </cell>
        </row>
        <row r="1486">
          <cell r="F1486" t="str">
            <v>20210. Proceso integral e integrado de la Vigilancia de la Salud PúblicaVigilancia en salud pública2026</v>
          </cell>
          <cell r="G1486" t="str">
            <v>Gestión de la información  del  componente SISVAN - Subred Norte</v>
          </cell>
          <cell r="H1486" t="str">
            <v>Gestión, análisis y divulgación  de información de la vigilancia en salud pública</v>
          </cell>
          <cell r="I1486" t="str">
            <v>GSP</v>
          </cell>
          <cell r="J1486" t="str">
            <v>No aplica</v>
          </cell>
          <cell r="K1486" t="str">
            <v>Plan de acción</v>
          </cell>
          <cell r="L1486" t="str">
            <v>Zonal</v>
          </cell>
          <cell r="M1486" t="str">
            <v>6_TEUSAQUILLO</v>
          </cell>
          <cell r="N1486" t="str">
            <v>1_ENERO_2026</v>
          </cell>
          <cell r="O1486" t="str">
            <v>20210. Proceso integral e integrado de la Vigilancia de la Salud PúblicaVigilancia en salud pública20266_TEUSAQUILLO1_ENERO_2026</v>
          </cell>
          <cell r="P1486">
            <v>41150864</v>
          </cell>
          <cell r="S1486">
            <v>0</v>
          </cell>
          <cell r="T1486">
            <v>0</v>
          </cell>
        </row>
        <row r="1487">
          <cell r="F1487" t="str">
            <v>20310. Proceso integral e integrado de la Vigilancia de la Salud PúblicaVigilancia en salud pública2026</v>
          </cell>
          <cell r="G1487" t="str">
            <v xml:space="preserve">Gestión de información del componente SISVAN Subred Occidente </v>
          </cell>
          <cell r="H1487" t="str">
            <v>Gestión, análisis y divulgación  de información de la vigilancia en salud pública</v>
          </cell>
          <cell r="I1487" t="str">
            <v>GSP</v>
          </cell>
          <cell r="J1487" t="str">
            <v>No aplica</v>
          </cell>
          <cell r="K1487" t="str">
            <v>Plan de acción</v>
          </cell>
          <cell r="L1487" t="str">
            <v>Zonal</v>
          </cell>
          <cell r="M1487" t="str">
            <v>6_TEUSAQUILLO</v>
          </cell>
          <cell r="N1487" t="str">
            <v>1_ENERO_2026</v>
          </cell>
          <cell r="O1487" t="str">
            <v>20310. Proceso integral e integrado de la Vigilancia de la Salud PúblicaVigilancia en salud pública20266_TEUSAQUILLO1_ENERO_2026</v>
          </cell>
          <cell r="P1487">
            <v>37156592</v>
          </cell>
          <cell r="S1487">
            <v>0</v>
          </cell>
          <cell r="T1487">
            <v>0</v>
          </cell>
        </row>
        <row r="1488">
          <cell r="F1488" t="str">
            <v>20410. Proceso integral e integrado de la Vigilancia de la Salud PúblicaVigilancia en salud pública2026</v>
          </cell>
          <cell r="G1488" t="str">
            <v>Gestión de información del componente SISVAN Centro Oriente y Sur</v>
          </cell>
          <cell r="H1488" t="str">
            <v>Gestión, análisis y divulgación  de información de la vigilancia en salud pública</v>
          </cell>
          <cell r="I1488" t="str">
            <v>GSP</v>
          </cell>
          <cell r="J1488" t="str">
            <v>No aplica</v>
          </cell>
          <cell r="K1488" t="str">
            <v>Plan de acción</v>
          </cell>
          <cell r="L1488" t="str">
            <v>Zonal</v>
          </cell>
          <cell r="M1488" t="str">
            <v>6_TEUSAQUILLO</v>
          </cell>
          <cell r="N1488" t="str">
            <v>1_ENERO_2026</v>
          </cell>
          <cell r="O1488" t="str">
            <v>20410. Proceso integral e integrado de la Vigilancia de la Salud PúblicaVigilancia en salud pública20266_TEUSAQUILLO1_ENERO_2026</v>
          </cell>
          <cell r="P1488">
            <v>33162320</v>
          </cell>
          <cell r="S1488">
            <v>0</v>
          </cell>
          <cell r="T1488">
            <v>0</v>
          </cell>
        </row>
        <row r="1489">
          <cell r="F1489" t="str">
            <v>20510. Proceso integral e integrado de la Vigilancia de la Salud PúblicaVigilancia en salud pública2026</v>
          </cell>
          <cell r="G1489" t="str">
            <v>Seguimiento a las atenciones brindadas y orientaciones en alimentación a los menores de 5 años con diagnósticos de RIESGO DE DNT AGUDA y DNT AGUDA y  caracterizaciones a las gestantes notificadas al SISVAN en las Subredes</v>
          </cell>
          <cell r="H1489" t="str">
            <v>Gestión, análisis y divulgación  de información de la vigilancia en salud pública</v>
          </cell>
          <cell r="I1489" t="str">
            <v>GSP</v>
          </cell>
          <cell r="J1489" t="str">
            <v>No aplica</v>
          </cell>
          <cell r="K1489" t="str">
            <v>Plan de acción</v>
          </cell>
          <cell r="L1489" t="str">
            <v>Zonal</v>
          </cell>
          <cell r="M1489" t="str">
            <v>6_TEUSAQUILLO</v>
          </cell>
          <cell r="N1489" t="str">
            <v>1_ENERO_2026</v>
          </cell>
          <cell r="O1489" t="str">
            <v>20510. Proceso integral e integrado de la Vigilancia de la Salud PúblicaVigilancia en salud pública20266_TEUSAQUILLO1_ENERO_2026</v>
          </cell>
          <cell r="P1489">
            <v>11243136</v>
          </cell>
          <cell r="S1489">
            <v>0</v>
          </cell>
          <cell r="T1489">
            <v>0</v>
          </cell>
        </row>
        <row r="1490">
          <cell r="F1490" t="str">
            <v>20610. Proceso integral e integrado de la Vigilancia de la Salud PúblicaVigilancia en salud pública2026</v>
          </cell>
          <cell r="G1490" t="str">
            <v>Caracterización de la situación alimentaria y nutricional de población menor de 5 años y recien nacidos.</v>
          </cell>
          <cell r="H1490" t="str">
            <v>Gestión, análisis y divulgación  de información de la vigilancia en salud pública</v>
          </cell>
          <cell r="I1490" t="str">
            <v>GSP</v>
          </cell>
          <cell r="J1490" t="str">
            <v>No aplica</v>
          </cell>
          <cell r="K1490" t="str">
            <v>Plan de acción</v>
          </cell>
          <cell r="L1490" t="str">
            <v>Zonal</v>
          </cell>
          <cell r="M1490" t="str">
            <v>6_TEUSAQUILLO</v>
          </cell>
          <cell r="N1490" t="str">
            <v>1_ENERO_2026</v>
          </cell>
          <cell r="O1490" t="str">
            <v>20610. Proceso integral e integrado de la Vigilancia de la Salud PúblicaVigilancia en salud pública20266_TEUSAQUILLO1_ENERO_2026</v>
          </cell>
          <cell r="P1490">
            <v>7347488</v>
          </cell>
          <cell r="S1490">
            <v>0</v>
          </cell>
          <cell r="T1490">
            <v>0</v>
          </cell>
        </row>
        <row r="1491">
          <cell r="F1491" t="str">
            <v>20710. Proceso integral e integrado de la Vigilancia de la Salud PúblicaVigilancia en salud pública2026</v>
          </cell>
          <cell r="G1491" t="str">
            <v>Gestión de la información  del  componente de Urgencias y Emergencias  - Subred Norte, Centro Oriente, Sur Occidente y Sur</v>
          </cell>
          <cell r="H1491" t="str">
            <v>Gestión, análisis y divulgación  de información de la vigilancia en salud pública</v>
          </cell>
          <cell r="I1491" t="str">
            <v>GSP</v>
          </cell>
          <cell r="J1491" t="str">
            <v>No aplica</v>
          </cell>
          <cell r="K1491" t="str">
            <v>Plan de acción</v>
          </cell>
          <cell r="L1491" t="str">
            <v>Zonal</v>
          </cell>
          <cell r="M1491" t="str">
            <v>6_TEUSAQUILLO</v>
          </cell>
          <cell r="N1491" t="str">
            <v>1_ENERO_2026</v>
          </cell>
          <cell r="O1491" t="str">
            <v>20710. Proceso integral e integrado de la Vigilancia de la Salud PúblicaVigilancia en salud pública20266_TEUSAQUILLO1_ENERO_2026</v>
          </cell>
          <cell r="P1491">
            <v>8210448</v>
          </cell>
          <cell r="S1491">
            <v>0</v>
          </cell>
          <cell r="T1491">
            <v>0</v>
          </cell>
        </row>
        <row r="1492">
          <cell r="F1492" t="str">
            <v>20810. Proceso integral e integrado de la Vigilancia de la Salud PúblicaVigilancia en salud pública2026</v>
          </cell>
          <cell r="G1492" t="str">
            <v xml:space="preserve">Atención de urgencias y emergencias en Salud Pública por parte del equipo profesional de respuesta inmediata - ERI
</v>
          </cell>
          <cell r="H1492" t="str">
            <v xml:space="preserve">Intervención integral en brotes, alertas y situaciones de emergencia en salud pública
</v>
          </cell>
          <cell r="I1492" t="str">
            <v>GSP</v>
          </cell>
          <cell r="J1492" t="str">
            <v>No aplica</v>
          </cell>
          <cell r="K1492" t="str">
            <v>Plan de acción</v>
          </cell>
          <cell r="L1492" t="str">
            <v>Zonal</v>
          </cell>
          <cell r="M1492" t="str">
            <v>6_TEUSAQUILLO</v>
          </cell>
          <cell r="N1492" t="str">
            <v>1_ENERO_2026</v>
          </cell>
          <cell r="O1492" t="str">
            <v>20810. Proceso integral e integrado de la Vigilancia de la Salud PúblicaVigilancia en salud pública20266_TEUSAQUILLO1_ENERO_2026</v>
          </cell>
          <cell r="P1492">
            <v>12969056</v>
          </cell>
          <cell r="S1492">
            <v>0</v>
          </cell>
          <cell r="T1492">
            <v>0</v>
          </cell>
        </row>
        <row r="1493">
          <cell r="F1493" t="str">
            <v>20910. Proceso integral e integrado de la Vigilancia de la Salud PúblicaVigilancia en salud pública2026</v>
          </cell>
          <cell r="G1493" t="str">
            <v xml:space="preserve">Atención de urgencias y emergencias en Salud Pública por parte del equipo técnico de respuesta inmediata - ERI
</v>
          </cell>
          <cell r="H1493" t="str">
            <v xml:space="preserve">Intervención integral en brotes, alertas y situaciones de emergencia en salud pública
</v>
          </cell>
          <cell r="I1493" t="str">
            <v>GSP</v>
          </cell>
          <cell r="J1493" t="str">
            <v>No aplica</v>
          </cell>
          <cell r="K1493" t="str">
            <v>Plan de acción</v>
          </cell>
          <cell r="L1493" t="str">
            <v>Zonal</v>
          </cell>
          <cell r="M1493" t="str">
            <v>6_TEUSAQUILLO</v>
          </cell>
          <cell r="N1493" t="str">
            <v>1_ENERO_2026</v>
          </cell>
          <cell r="O1493" t="str">
            <v>20910. Proceso integral e integrado de la Vigilancia de la Salud PúblicaVigilancia en salud pública20266_TEUSAQUILLO1_ENERO_2026</v>
          </cell>
          <cell r="P1493">
            <v>7988544</v>
          </cell>
          <cell r="S1493">
            <v>0</v>
          </cell>
          <cell r="T1493">
            <v>0</v>
          </cell>
        </row>
        <row r="1494">
          <cell r="F1494" t="str">
            <v>21010. Proceso integral e integrado de la Vigilancia de la Salud PúblicaVigilancia en salud pública2026</v>
          </cell>
          <cell r="G1494" t="str">
            <v>Mantenimiento, seguimiento y  fortalecimiento de  la estrategia Vigilancia Epidemiológica  Portuaria- Subred  Suroccidente</v>
          </cell>
          <cell r="H1494" t="str">
            <v xml:space="preserve">Intervención integral en brotes, alertas y situaciones de emergencia en salud pública
</v>
          </cell>
          <cell r="I1494" t="str">
            <v>GSP</v>
          </cell>
          <cell r="J1494" t="str">
            <v>No aplica</v>
          </cell>
          <cell r="K1494" t="str">
            <v>Plan de acción</v>
          </cell>
          <cell r="L1494" t="str">
            <v>Distrito</v>
          </cell>
          <cell r="M1494" t="str">
            <v>6_TEUSAQUILLO</v>
          </cell>
          <cell r="N1494" t="str">
            <v>1_ENERO_2026</v>
          </cell>
          <cell r="O1494" t="str">
            <v>21010. Proceso integral e integrado de la Vigilancia de la Salud PúblicaVigilancia en salud pública20266_TEUSAQUILLO1_ENERO_2026</v>
          </cell>
          <cell r="P1494">
            <v>70836688</v>
          </cell>
          <cell r="S1494">
            <v>0</v>
          </cell>
          <cell r="T1494">
            <v>0</v>
          </cell>
        </row>
        <row r="1495">
          <cell r="F1495" t="str">
            <v>21110. Proceso integral e integrado de la Vigilancia de la Salud PúblicaVigilancia en salud pública2026</v>
          </cell>
          <cell r="G1495" t="str">
            <v>Seguimiento al fortalecimiento de los eventos de interes internacional en salud pública ESPII</v>
          </cell>
          <cell r="H1495" t="str">
            <v xml:space="preserve">Intervención integral en brotes, alertas y situaciones de emergencia en salud pública
</v>
          </cell>
          <cell r="I1495" t="str">
            <v>GSP</v>
          </cell>
          <cell r="J1495" t="str">
            <v>No aplica</v>
          </cell>
          <cell r="K1495" t="str">
            <v>Plan de acción</v>
          </cell>
          <cell r="L1495" t="str">
            <v>Distrito</v>
          </cell>
          <cell r="M1495" t="str">
            <v>6_TEUSAQUILLO</v>
          </cell>
          <cell r="N1495" t="str">
            <v>1_ENERO_2026</v>
          </cell>
          <cell r="O1495" t="str">
            <v>21110. Proceso integral e integrado de la Vigilancia de la Salud PúblicaVigilancia en salud pública20266_TEUSAQUILLO1_ENERO_2026</v>
          </cell>
          <cell r="P1495">
            <v>25938112</v>
          </cell>
          <cell r="S1495">
            <v>0</v>
          </cell>
          <cell r="T1495">
            <v>0</v>
          </cell>
        </row>
        <row r="1496">
          <cell r="F1496" t="str">
            <v>21210. Proceso integral e integrado de la Vigilancia de la Salud PúblicaVigilancia en salud pública2026</v>
          </cell>
          <cell r="G1496" t="str">
            <v>Simulacro ESPII</v>
          </cell>
          <cell r="H1496" t="str">
            <v xml:space="preserve">Intervención integral en brotes, alertas y situaciones de emergencia en salud pública
</v>
          </cell>
          <cell r="I1496" t="str">
            <v>GSP</v>
          </cell>
          <cell r="J1496" t="str">
            <v>No aplica</v>
          </cell>
          <cell r="K1496" t="str">
            <v>Plan de acción</v>
          </cell>
          <cell r="L1496" t="str">
            <v>Distrito</v>
          </cell>
          <cell r="M1496" t="str">
            <v>6_TEUSAQUILLO</v>
          </cell>
          <cell r="N1496" t="str">
            <v>1_ENERO_2026</v>
          </cell>
          <cell r="O1496" t="str">
            <v>21210. Proceso integral e integrado de la Vigilancia de la Salud PúblicaVigilancia en salud pública20266_TEUSAQUILLO1_ENERO_2026</v>
          </cell>
          <cell r="P1496">
            <v>100000000</v>
          </cell>
          <cell r="S1496">
            <v>0</v>
          </cell>
          <cell r="T1496">
            <v>0</v>
          </cell>
        </row>
        <row r="1497">
          <cell r="F1497" t="str">
            <v>21310. Proceso integral e integrado de la Vigilancia de la Salud PúblicaVigilancia en salud pública2026</v>
          </cell>
          <cell r="G1497" t="str">
            <v xml:space="preserve">Gestión  de la información  del Componente de Salud Mental - Subred Norte y Sur Occidente </v>
          </cell>
          <cell r="H1497" t="str">
            <v>Gestión, análisis y divulgación  de información de la vigilancia en salud pública</v>
          </cell>
          <cell r="I1497" t="str">
            <v>GSP</v>
          </cell>
          <cell r="J1497" t="str">
            <v>No aplica</v>
          </cell>
          <cell r="K1497" t="str">
            <v>Plan de acción</v>
          </cell>
          <cell r="L1497" t="str">
            <v>Zonal</v>
          </cell>
          <cell r="M1497" t="str">
            <v>6_TEUSAQUILLO</v>
          </cell>
          <cell r="N1497" t="str">
            <v>1_ENERO_2026</v>
          </cell>
          <cell r="O1497" t="str">
            <v>21310. Proceso integral e integrado de la Vigilancia de la Salud PúblicaVigilancia en salud pública20266_TEUSAQUILLO1_ENERO_2026</v>
          </cell>
          <cell r="P1497">
            <v>92953120</v>
          </cell>
          <cell r="S1497">
            <v>0</v>
          </cell>
          <cell r="T1497">
            <v>0</v>
          </cell>
        </row>
        <row r="1498">
          <cell r="F1498" t="str">
            <v>21410. Proceso integral e integrado de la Vigilancia de la Salud PúblicaVigilancia en salud pública2026</v>
          </cell>
          <cell r="G1498" t="str">
            <v xml:space="preserve">Gestión  de la información  del Componente de Salud Mental - Subred Centro Oriente y Sur </v>
          </cell>
          <cell r="H1498" t="str">
            <v>Gestión, análisis y divulgación  de información de la vigilancia en salud pública</v>
          </cell>
          <cell r="I1498" t="str">
            <v>GSP</v>
          </cell>
          <cell r="J1498" t="str">
            <v>No aplica</v>
          </cell>
          <cell r="K1498" t="str">
            <v>Plan de acción</v>
          </cell>
          <cell r="L1498" t="str">
            <v>Zonal</v>
          </cell>
          <cell r="M1498" t="str">
            <v>6_TEUSAQUILLO</v>
          </cell>
          <cell r="N1498" t="str">
            <v>1_ENERO_2026</v>
          </cell>
          <cell r="O1498" t="str">
            <v>21410. Proceso integral e integrado de la Vigilancia de la Salud PúblicaVigilancia en salud pública20266_TEUSAQUILLO1_ENERO_2026</v>
          </cell>
          <cell r="P1498">
            <v>72587264</v>
          </cell>
          <cell r="S1498">
            <v>0</v>
          </cell>
          <cell r="T1498">
            <v>0</v>
          </cell>
        </row>
        <row r="1499">
          <cell r="F1499" t="str">
            <v>21510. Proceso integral e integrado de la Vigilancia de la Salud PúblicaVigilancia en salud pública2026</v>
          </cell>
          <cell r="G1499" t="str">
            <v>Investigaciones epidemiológicas de eventos prioritarios en salud mental</v>
          </cell>
          <cell r="H1499" t="str">
            <v xml:space="preserve">Intervención integral en brotes, alertas y situaciones de emergencia en salud pública
</v>
          </cell>
          <cell r="I1499" t="str">
            <v>GSP</v>
          </cell>
          <cell r="J1499" t="str">
            <v>No aplica</v>
          </cell>
          <cell r="K1499" t="str">
            <v>Investigaciones Epidemiológicas de campo realizadas</v>
          </cell>
          <cell r="L1499" t="str">
            <v>Zonal</v>
          </cell>
          <cell r="M1499" t="str">
            <v>6_TEUSAQUILLO</v>
          </cell>
          <cell r="N1499" t="str">
            <v>1_ENERO_2026</v>
          </cell>
          <cell r="O1499" t="str">
            <v>21510. Proceso integral e integrado de la Vigilancia de la Salud PúblicaVigilancia en salud pública20266_TEUSAQUILLO1_ENERO_2026</v>
          </cell>
          <cell r="P1499">
            <v>211452</v>
          </cell>
          <cell r="S1499">
            <v>0</v>
          </cell>
          <cell r="T1499">
            <v>0</v>
          </cell>
        </row>
        <row r="1500">
          <cell r="F1500" t="str">
            <v>21610. Proceso integral e integrado de la Vigilancia de la Salud PúblicaVigilancia en salud pública2026</v>
          </cell>
          <cell r="G1500" t="str">
            <v>Implementación de los componentes delito asociado, morbimortalidad, consumo de SPA, respuesta social del Centro Distrital de Monitoreo de las Drogas- CEMID)</v>
          </cell>
          <cell r="H1500" t="str">
            <v>Gestión, análisis y divulgación  de información de la vigilancia en salud pública</v>
          </cell>
          <cell r="I1500" t="str">
            <v>GSP</v>
          </cell>
          <cell r="J1500" t="str">
            <v>No aplica</v>
          </cell>
          <cell r="K1500" t="str">
            <v>Plan de acción</v>
          </cell>
          <cell r="L1500" t="str">
            <v>Distrito</v>
          </cell>
          <cell r="M1500" t="str">
            <v>6_TEUSAQUILLO</v>
          </cell>
          <cell r="N1500" t="str">
            <v>1_ENERO_2026</v>
          </cell>
          <cell r="O1500" t="str">
            <v>21610. Proceso integral e integrado de la Vigilancia de la Salud PúblicaVigilancia en salud pública20266_TEUSAQUILLO1_ENERO_2026</v>
          </cell>
          <cell r="P1500">
            <v>30252912</v>
          </cell>
          <cell r="S1500">
            <v>0</v>
          </cell>
          <cell r="T1500">
            <v>0</v>
          </cell>
        </row>
        <row r="1501">
          <cell r="F1501" t="str">
            <v>21710. Proceso integral e integrado de la Vigilancia de la Salud PúblicaVigilancia en salud pública2026</v>
          </cell>
          <cell r="G1501" t="str">
            <v>Gestión de la información  del  componente Estadísticas Vitales  - Subred Norte, Centro Oriente, Sur Occidente y Sur</v>
          </cell>
          <cell r="H1501" t="str">
            <v>Gestión, análisis y divulgación  de información de la vigilancia en salud pública</v>
          </cell>
          <cell r="I1501" t="str">
            <v>GSP</v>
          </cell>
          <cell r="J1501" t="str">
            <v>No aplica</v>
          </cell>
          <cell r="K1501" t="str">
            <v>Plan de acción</v>
          </cell>
          <cell r="L1501" t="str">
            <v>Zonal</v>
          </cell>
          <cell r="M1501" t="str">
            <v>6_TEUSAQUILLO</v>
          </cell>
          <cell r="N1501" t="str">
            <v>1_ENERO_2026</v>
          </cell>
          <cell r="O1501" t="str">
            <v>21710. Proceso integral e integrado de la Vigilancia de la Salud PúblicaVigilancia en salud pública20266_TEUSAQUILLO1_ENERO_2026</v>
          </cell>
          <cell r="P1501">
            <v>3994272</v>
          </cell>
          <cell r="S1501">
            <v>0</v>
          </cell>
          <cell r="T1501">
            <v>0</v>
          </cell>
        </row>
        <row r="1502">
          <cell r="F1502" t="str">
            <v>21810. Proceso integral e integrado de la Vigilancia de la Salud PúblicaVigilancia en salud pública2026</v>
          </cell>
          <cell r="G1502" t="str">
            <v>Asistencia técnica de las UPGD que conforman la red de  Estadísticas Vitales</v>
          </cell>
          <cell r="H1502" t="str">
            <v>Gestión, análisis y divulgación  de información de la vigilancia en salud pública</v>
          </cell>
          <cell r="I1502" t="str">
            <v>GSP</v>
          </cell>
          <cell r="J1502" t="str">
            <v>No aplica</v>
          </cell>
          <cell r="K1502" t="str">
            <v>Plan de acción</v>
          </cell>
          <cell r="L1502" t="str">
            <v>Zonal</v>
          </cell>
          <cell r="M1502" t="str">
            <v>6_TEUSAQUILLO</v>
          </cell>
          <cell r="N1502" t="str">
            <v>1_ENERO_2026</v>
          </cell>
          <cell r="O1502" t="str">
            <v>21810. Proceso integral e integrado de la Vigilancia de la Salud PúblicaVigilancia en salud pública20266_TEUSAQUILLO1_ENERO_2026</v>
          </cell>
          <cell r="P1502">
            <v>7347488</v>
          </cell>
          <cell r="S1502">
            <v>0</v>
          </cell>
          <cell r="T1502">
            <v>0</v>
          </cell>
        </row>
        <row r="1503">
          <cell r="F1503" t="str">
            <v>21910. Proceso integral e integrado de la Vigilancia de la Salud PúblicaVigilancia en salud pública2026</v>
          </cell>
          <cell r="G1503" t="str">
            <v>Evaluación y verificación en las asistencias técnicas de la Cabalidad y los diferentes procesos de EEVV</v>
          </cell>
          <cell r="H1503" t="str">
            <v>Gestión, análisis y divulgación  de información de la vigilancia en salud pública</v>
          </cell>
          <cell r="I1503" t="str">
            <v>GSP</v>
          </cell>
          <cell r="J1503" t="str">
            <v>No aplica</v>
          </cell>
          <cell r="K1503" t="str">
            <v>Plan de acción</v>
          </cell>
          <cell r="L1503" t="str">
            <v>Zonal</v>
          </cell>
          <cell r="M1503" t="str">
            <v>6_TEUSAQUILLO</v>
          </cell>
          <cell r="N1503" t="str">
            <v>1_ENERO_2026</v>
          </cell>
          <cell r="O1503" t="str">
            <v>21910. Proceso integral e integrado de la Vigilancia de la Salud PúblicaVigilancia en salud pública20266_TEUSAQUILLO1_ENERO_2026</v>
          </cell>
          <cell r="P1503">
            <v>6484528</v>
          </cell>
          <cell r="S1503">
            <v>0</v>
          </cell>
          <cell r="T1503">
            <v>0</v>
          </cell>
        </row>
        <row r="1504">
          <cell r="F1504" t="str">
            <v>22010. Proceso integral e integrado de la Vigilancia de la Salud PúblicaVigilancia en salud pública2026</v>
          </cell>
          <cell r="G1504" t="str">
            <v>Apoyo en las asistencias técnicas de los procesos de EEVV</v>
          </cell>
          <cell r="H1504" t="str">
            <v>Gestión, análisis y divulgación  de información de la vigilancia en salud pública</v>
          </cell>
          <cell r="I1504" t="str">
            <v>GSP</v>
          </cell>
          <cell r="J1504" t="str">
            <v>No aplica</v>
          </cell>
          <cell r="K1504" t="str">
            <v>Plan de acción</v>
          </cell>
          <cell r="L1504" t="str">
            <v>Zonal</v>
          </cell>
          <cell r="M1504" t="str">
            <v>6_TEUSAQUILLO</v>
          </cell>
          <cell r="N1504" t="str">
            <v>1_ENERO_2026</v>
          </cell>
          <cell r="O1504" t="str">
            <v>22010. Proceso integral e integrado de la Vigilancia de la Salud PúblicaVigilancia en salud pública20266_TEUSAQUILLO1_ENERO_2026</v>
          </cell>
          <cell r="P1504">
            <v>5621568</v>
          </cell>
          <cell r="S1504">
            <v>0</v>
          </cell>
          <cell r="T1504">
            <v>0</v>
          </cell>
        </row>
        <row r="1505">
          <cell r="F1505" t="str">
            <v>22110. Proceso integral e integrado de la Vigilancia de la Salud PúblicaVigilancia en salud pública2026</v>
          </cell>
          <cell r="G1505" t="str">
            <v>Seguimiento de muertes consideradas como no violentas (manera de muerte no violenta) y que ocurren extra institucionalmente (por fuera de las instituciones prestadoras de servicios de salud “IPS”) para población pobre vulnerable - no asegurada GAHD</v>
          </cell>
          <cell r="H1505" t="str">
            <v xml:space="preserve">Intervención integral en brotes, alertas y situaciones de emergencia en salud pública
</v>
          </cell>
          <cell r="I1505" t="str">
            <v>GSP</v>
          </cell>
          <cell r="J1505" t="str">
            <v>No aplica</v>
          </cell>
          <cell r="K1505" t="str">
            <v>Plan de acción</v>
          </cell>
          <cell r="L1505" t="str">
            <v>Distrito</v>
          </cell>
          <cell r="M1505" t="str">
            <v>6_TEUSAQUILLO</v>
          </cell>
          <cell r="N1505" t="str">
            <v>1_ENERO_2026</v>
          </cell>
          <cell r="O1505" t="str">
            <v>22110. Proceso integral e integrado de la Vigilancia de la Salud PúblicaVigilancia en salud pública20266_TEUSAQUILLO1_ENERO_2026</v>
          </cell>
          <cell r="P1505">
            <v>149094832</v>
          </cell>
          <cell r="S1505">
            <v>0</v>
          </cell>
          <cell r="T1505">
            <v>0</v>
          </cell>
        </row>
        <row r="1506">
          <cell r="F1506" t="str">
            <v>22210. Proceso integral e integrado de la Vigilancia de la Salud PúblicaVigilancia en salud pública2026</v>
          </cell>
          <cell r="G1506" t="str">
            <v>Georreferenciación y análisis de información cartográfica de eventos de interés en salud pública</v>
          </cell>
          <cell r="H1506" t="str">
            <v>Gestión, análisis y divulgación  de información de la vigilancia en salud pública</v>
          </cell>
          <cell r="I1506" t="str">
            <v>GSP</v>
          </cell>
          <cell r="J1506" t="str">
            <v>No aplica</v>
          </cell>
          <cell r="K1506" t="str">
            <v>Plan de acción</v>
          </cell>
          <cell r="L1506" t="str">
            <v>Zonal</v>
          </cell>
          <cell r="M1506" t="str">
            <v>6_TEUSAQUILLO</v>
          </cell>
          <cell r="N1506" t="str">
            <v>1_ENERO_2026</v>
          </cell>
          <cell r="O1506" t="str">
            <v>22210. Proceso integral e integrado de la Vigilancia de la Salud PúblicaVigilancia en salud pública20266_TEUSAQUILLO1_ENERO_2026</v>
          </cell>
          <cell r="P1506">
            <v>18590624</v>
          </cell>
          <cell r="S1506">
            <v>0</v>
          </cell>
          <cell r="T1506">
            <v>0</v>
          </cell>
        </row>
        <row r="1507">
          <cell r="F1507" t="str">
            <v>22310. Proceso integral e integrado de la Vigilancia de la Salud PúblicaVigilancia en salud pública2026</v>
          </cell>
          <cell r="G1507" t="str">
            <v>Gestión de la Vigilancia  centinela por exposición a contaminación ambiental en zonas aledañas parque de innovación Doña Juana</v>
          </cell>
          <cell r="H1507" t="str">
            <v>Gestión, análisis y divulgación  de información de la vigilancia en salud pública</v>
          </cell>
          <cell r="I1507" t="str">
            <v>GSP</v>
          </cell>
          <cell r="J1507" t="str">
            <v>No aplica</v>
          </cell>
          <cell r="K1507" t="str">
            <v>Plan de acción</v>
          </cell>
          <cell r="L1507" t="str">
            <v>Zonal</v>
          </cell>
          <cell r="M1507" t="str">
            <v>6_TEUSAQUILLO</v>
          </cell>
          <cell r="N1507" t="str">
            <v>1_ENERO_2026</v>
          </cell>
          <cell r="O1507" t="str">
            <v>22310. Proceso integral e integrado de la Vigilancia de la Salud PúblicaVigilancia en salud pública20266_TEUSAQUILLO1_ENERO_2026</v>
          </cell>
          <cell r="P1507">
            <v>29488576</v>
          </cell>
          <cell r="S1507">
            <v>0</v>
          </cell>
          <cell r="T1507">
            <v>0</v>
          </cell>
        </row>
        <row r="1508">
          <cell r="F1508" t="str">
            <v>22410. Proceso integral e integrado de la Vigilancia de la Salud PúblicaVigilancia en salud pública2026</v>
          </cell>
          <cell r="G1508" t="str">
            <v>Seguimiento y monitoreo de los instrumentos de canalizaciones de Vigilancia en Salud  pública. Subred Norte, Sur Occidente,  Centro oriente y Sur</v>
          </cell>
          <cell r="H1508" t="str">
            <v xml:space="preserve">Intervención integral en brotes, alertas y situaciones de emergencia en salud pública
</v>
          </cell>
          <cell r="I1508" t="str">
            <v>GSP</v>
          </cell>
          <cell r="J1508" t="str">
            <v>No aplica</v>
          </cell>
          <cell r="K1508" t="str">
            <v>Plan de acción</v>
          </cell>
          <cell r="L1508" t="str">
            <v>Zonal</v>
          </cell>
          <cell r="M1508" t="str">
            <v>6_TEUSAQUILLO</v>
          </cell>
          <cell r="N1508" t="str">
            <v>1_ENERO_2026</v>
          </cell>
          <cell r="O1508" t="str">
            <v>22410. Proceso integral e integrado de la Vigilancia de la Salud PúblicaVigilancia en salud pública20266_TEUSAQUILLO1_ENERO_2026</v>
          </cell>
          <cell r="P1508">
            <v>3994272</v>
          </cell>
          <cell r="S1508">
            <v>0</v>
          </cell>
          <cell r="T1508">
            <v>0</v>
          </cell>
        </row>
        <row r="1509">
          <cell r="F1509" t="str">
            <v>22510. Proceso integral e integrado de la Vigilancia de la Salud PúblicaVigilancia en salud pública2026</v>
          </cell>
          <cell r="G1509" t="str">
            <v>Gestión  de la información  del Componente de IAAS</v>
          </cell>
          <cell r="H1509" t="str">
            <v>Gestión, análisis y divulgación  de información de la vigilancia en salud pública</v>
          </cell>
          <cell r="I1509" t="str">
            <v>GSP</v>
          </cell>
          <cell r="J1509" t="str">
            <v>No aplica</v>
          </cell>
          <cell r="K1509" t="str">
            <v>Plan de acción</v>
          </cell>
          <cell r="L1509" t="str">
            <v>Zonal</v>
          </cell>
          <cell r="M1509" t="str">
            <v>6_TEUSAQUILLO</v>
          </cell>
          <cell r="N1509" t="str">
            <v>1_ENERO_2026</v>
          </cell>
          <cell r="O1509" t="str">
            <v>22510. Proceso integral e integrado de la Vigilancia de la Salud PúblicaVigilancia en salud pública20266_TEUSAQUILLO1_ENERO_2026</v>
          </cell>
          <cell r="P1509">
            <v>7347488</v>
          </cell>
          <cell r="S1509">
            <v>0</v>
          </cell>
          <cell r="T1509">
            <v>0</v>
          </cell>
        </row>
        <row r="1510">
          <cell r="F1510" t="str">
            <v>22610. Proceso integral e integrado de la Vigilancia de la Salud PúblicaVigilancia en salud pública2026</v>
          </cell>
          <cell r="G1510" t="str">
            <v>Gestión administrativa y operativa de seguimiento y monitoreo AT integrales-</v>
          </cell>
          <cell r="H1510" t="str">
            <v>Gestión, análisis y divulgación  de información de la vigilancia en salud pública</v>
          </cell>
          <cell r="I1510" t="str">
            <v>GSP</v>
          </cell>
          <cell r="J1510" t="str">
            <v>No aplica</v>
          </cell>
          <cell r="K1510" t="str">
            <v>Plan de acción</v>
          </cell>
          <cell r="L1510" t="str">
            <v>Distrito</v>
          </cell>
          <cell r="M1510" t="str">
            <v>6_TEUSAQUILLO</v>
          </cell>
          <cell r="N1510" t="str">
            <v>1_ENERO_2026</v>
          </cell>
          <cell r="O1510" t="str">
            <v>22610. Proceso integral e integrado de la Vigilancia de la Salud PúblicaVigilancia en salud pública20266_TEUSAQUILLO1_ENERO_2026</v>
          </cell>
          <cell r="P1510">
            <v>95295440</v>
          </cell>
          <cell r="S1510">
            <v>0</v>
          </cell>
          <cell r="T1510">
            <v>0</v>
          </cell>
        </row>
        <row r="1511">
          <cell r="F1511" t="str">
            <v>22710. Proceso integral e integrado de la Vigilancia de la Salud PúblicaVigilancia en salud pública2026</v>
          </cell>
          <cell r="G1511" t="str">
            <v>Gestión operativa de seguimiento y monitoreo AT integrales</v>
          </cell>
          <cell r="H1511" t="str">
            <v>Gestión, análisis y divulgación  de información de la vigilancia en salud pública</v>
          </cell>
          <cell r="I1511" t="str">
            <v>GSP</v>
          </cell>
          <cell r="J1511" t="str">
            <v>No aplica</v>
          </cell>
          <cell r="K1511" t="str">
            <v>Plan de acción</v>
          </cell>
          <cell r="L1511" t="str">
            <v>Distrito</v>
          </cell>
          <cell r="M1511" t="str">
            <v>6_TEUSAQUILLO</v>
          </cell>
          <cell r="N1511" t="str">
            <v>1_ENERO_2026</v>
          </cell>
          <cell r="O1511" t="str">
            <v>22710. Proceso integral e integrado de la Vigilancia de la Salud PúblicaVigilancia en salud pública20266_TEUSAQUILLO1_ENERO_2026</v>
          </cell>
          <cell r="P1511">
            <v>53602144</v>
          </cell>
          <cell r="S1511">
            <v>0</v>
          </cell>
          <cell r="T1511">
            <v>0</v>
          </cell>
        </row>
        <row r="1512">
          <cell r="F1512" t="str">
            <v>22810. Proceso integral e integrado de la Vigilancia de la Salud PúblicaVigilancia en salud pública2026</v>
          </cell>
          <cell r="G1512" t="str">
            <v>Investigaciones epidemiológicas de eventos prioritarios en salud mental- Ruralidad</v>
          </cell>
          <cell r="H1512" t="str">
            <v xml:space="preserve">Intervención integral en brotes, alertas y situaciones de emergencia en salud pública
</v>
          </cell>
          <cell r="I1512" t="str">
            <v>GSP</v>
          </cell>
          <cell r="J1512" t="str">
            <v>No aplica</v>
          </cell>
          <cell r="K1512" t="str">
            <v>Plan de acción</v>
          </cell>
          <cell r="L1512" t="str">
            <v>Local</v>
          </cell>
          <cell r="M1512" t="str">
            <v>6_TEUSAQUILLO</v>
          </cell>
          <cell r="N1512" t="str">
            <v>1_ENERO_2026</v>
          </cell>
          <cell r="O1512" t="str">
            <v>22810. Proceso integral e integrado de la Vigilancia de la Salud PúblicaVigilancia en salud pública20266_TEUSAQUILLO1_ENERO_2026</v>
          </cell>
          <cell r="P1512">
            <v>3513480</v>
          </cell>
          <cell r="S1512">
            <v>0</v>
          </cell>
          <cell r="T1512">
            <v>0</v>
          </cell>
        </row>
        <row r="1513">
          <cell r="F1513" t="str">
            <v>22910. Proceso integral e integrado de la Vigilancia de la Salud PúblicaVigilancia en salud pública2026</v>
          </cell>
          <cell r="G1513" t="str">
            <v xml:space="preserve">Fortalecimiento de capacidades IEC Salud mental </v>
          </cell>
          <cell r="H1513" t="str">
            <v xml:space="preserve">Intervención integral en brotes, alertas y situaciones de emergencia en salud pública
</v>
          </cell>
          <cell r="I1513" t="str">
            <v>GSP</v>
          </cell>
          <cell r="J1513" t="str">
            <v>No aplica</v>
          </cell>
          <cell r="K1513" t="str">
            <v>Plan de Fortalecimiento</v>
          </cell>
          <cell r="L1513" t="str">
            <v>Zonal</v>
          </cell>
          <cell r="M1513" t="str">
            <v>6_TEUSAQUILLO</v>
          </cell>
          <cell r="N1513" t="str">
            <v>1_ENERO_2026</v>
          </cell>
          <cell r="O1513" t="str">
            <v>22910. Proceso integral e integrado de la Vigilancia de la Salud PúblicaVigilancia en salud pública20266_TEUSAQUILLO1_ENERO_2026</v>
          </cell>
          <cell r="P1513">
            <v>281936</v>
          </cell>
          <cell r="S1513">
            <v>0</v>
          </cell>
          <cell r="T1513">
            <v>0</v>
          </cell>
        </row>
        <row r="1514">
          <cell r="F1514" t="str">
            <v>23010. Proceso integral e integrado de la Vigilancia de la Salud PúblicaVigilancia en salud pública2026</v>
          </cell>
          <cell r="G1514" t="str">
            <v xml:space="preserve">Fortalecimiento de capacidades IEC No trasmisibles </v>
          </cell>
          <cell r="H1514" t="str">
            <v xml:space="preserve">Intervención integral en brotes, alertas y situaciones de emergencia en salud pública
</v>
          </cell>
          <cell r="I1514" t="str">
            <v>GSP</v>
          </cell>
          <cell r="J1514" t="str">
            <v>No aplica</v>
          </cell>
          <cell r="K1514" t="str">
            <v>Plan de Fortalecimiento</v>
          </cell>
          <cell r="L1514" t="str">
            <v>Zonal</v>
          </cell>
          <cell r="M1514" t="str">
            <v>6_TEUSAQUILLO</v>
          </cell>
          <cell r="N1514" t="str">
            <v>1_ENERO_2026</v>
          </cell>
          <cell r="O1514" t="str">
            <v>23010. Proceso integral e integrado de la Vigilancia de la Salud PúblicaVigilancia en salud pública20266_TEUSAQUILLO1_ENERO_2026</v>
          </cell>
          <cell r="P1514">
            <v>244416</v>
          </cell>
          <cell r="S1514">
            <v>0</v>
          </cell>
          <cell r="T1514">
            <v>0</v>
          </cell>
        </row>
        <row r="1515">
          <cell r="F1515" t="str">
            <v>23111. Proceso integral e integrado de la Vigilancia basada en ComunidadVigilancia en salud pública2026</v>
          </cell>
          <cell r="G1515" t="str">
            <v>Gestión Estrategica territorial en el contexto de la VBC</v>
          </cell>
          <cell r="H1515" t="str">
            <v>Gestión Estrategica territorial en el contexto de la VBC</v>
          </cell>
          <cell r="I1515" t="str">
            <v>GSP</v>
          </cell>
          <cell r="J1515" t="str">
            <v>No aplica</v>
          </cell>
          <cell r="K1515" t="str">
            <v>Plan de acción</v>
          </cell>
          <cell r="L1515" t="str">
            <v>Zonal</v>
          </cell>
          <cell r="M1515" t="str">
            <v>6_TEUSAQUILLO</v>
          </cell>
          <cell r="N1515" t="str">
            <v>1_ENERO_2026</v>
          </cell>
          <cell r="O1515" t="str">
            <v>23111. Proceso integral e integrado de la Vigilancia basada en ComunidadVigilancia en salud pública20266_TEUSAQUILLO1_ENERO_2026</v>
          </cell>
          <cell r="P1515">
            <v>25173776</v>
          </cell>
          <cell r="S1515">
            <v>0</v>
          </cell>
          <cell r="T1515">
            <v>0</v>
          </cell>
        </row>
        <row r="1516">
          <cell r="F1516" t="str">
            <v>23211. Proceso integral e integrado de la Vigilancia basada en ComunidadVigilancia en salud pública2026</v>
          </cell>
          <cell r="G1516" t="str">
            <v>Gestión Operativa para el Fortalecmiento de la REVCOM</v>
          </cell>
          <cell r="H1516" t="str">
            <v>Gestión Operativa para el Fortalecmiento de la REVCOM</v>
          </cell>
          <cell r="I1516" t="str">
            <v>GSP</v>
          </cell>
          <cell r="J1516" t="str">
            <v>No aplica</v>
          </cell>
          <cell r="K1516" t="str">
            <v>Plan de acción</v>
          </cell>
          <cell r="L1516" t="str">
            <v>Local</v>
          </cell>
          <cell r="M1516" t="str">
            <v>6_TEUSAQUILLO</v>
          </cell>
          <cell r="N1516" t="str">
            <v>1_ENERO_2026</v>
          </cell>
          <cell r="O1516" t="str">
            <v>23211. Proceso integral e integrado de la Vigilancia basada en ComunidadVigilancia en salud pública20266_TEUSAQUILLO1_ENERO_2026</v>
          </cell>
          <cell r="P1516">
            <v>5621568</v>
          </cell>
          <cell r="S1516">
            <v>0</v>
          </cell>
          <cell r="T1516">
            <v>0</v>
          </cell>
        </row>
        <row r="1517">
          <cell r="F1517" t="str">
            <v>23311. Proceso integral e integrado de la Vigilancia basada en ComunidadVigilancia en salud pública2026</v>
          </cell>
          <cell r="G1517" t="str">
            <v>Gestión estratégica y  operativa para el Fortalecimiento de la RevCom - en la Ruralidad de Sumapaz</v>
          </cell>
          <cell r="H1517" t="str">
            <v>Gestión Operativa para el Fortalecmiento de la REVCOM</v>
          </cell>
          <cell r="I1517" t="str">
            <v>GSP</v>
          </cell>
          <cell r="J1517" t="str">
            <v>No aplica</v>
          </cell>
          <cell r="K1517" t="str">
            <v>Plan de acción</v>
          </cell>
          <cell r="L1517" t="str">
            <v>Local</v>
          </cell>
          <cell r="M1517" t="str">
            <v>6_TEUSAQUILLO</v>
          </cell>
          <cell r="N1517" t="str">
            <v>1_ENERO_2026</v>
          </cell>
          <cell r="O1517" t="str">
            <v>23311. Proceso integral e integrado de la Vigilancia basada en ComunidadVigilancia en salud pública20266_TEUSAQUILLO1_ENERO_2026</v>
          </cell>
          <cell r="P1517">
            <v>7026960</v>
          </cell>
          <cell r="S1517">
            <v>0</v>
          </cell>
          <cell r="T1517">
            <v>0</v>
          </cell>
        </row>
        <row r="1518">
          <cell r="F1518" t="str">
            <v>23413. Proceso integral e integrado de gestión y análisis de políticas para el bienestarAnálisis de Politicas2026</v>
          </cell>
          <cell r="G1518" t="str">
            <v>Participación y gestión intersectorial  para la formulación, implementación, seguimiento o evaluación de las políticas públicas en los territorios</v>
          </cell>
          <cell r="H1518" t="str">
            <v>Gestión Intersectorial de Políticas Públicas en los Territorios</v>
          </cell>
          <cell r="I1518" t="str">
            <v>GSP</v>
          </cell>
          <cell r="J1518" t="str">
            <v>No aplica</v>
          </cell>
          <cell r="K1518" t="str">
            <v>Plan de acción</v>
          </cell>
          <cell r="L1518" t="str">
            <v>Local</v>
          </cell>
          <cell r="M1518" t="str">
            <v>6_TEUSAQUILLO</v>
          </cell>
          <cell r="N1518" t="str">
            <v>1_ENERO_2026</v>
          </cell>
          <cell r="O1518" t="str">
            <v>23413. Proceso integral e integrado de gestión y análisis de políticas para el bienestarAnálisis de Politicas20266_TEUSAQUILLO1_ENERO_2026</v>
          </cell>
          <cell r="P1518">
            <v>24853248</v>
          </cell>
          <cell r="S1518">
            <v>1</v>
          </cell>
          <cell r="T1518">
            <v>24853248</v>
          </cell>
        </row>
        <row r="1519">
          <cell r="F1519" t="str">
            <v>23513. Proceso integral e integrado de gestión y análisis de políticas para el bienestarAnálisis de Politicas2026</v>
          </cell>
          <cell r="G1519" t="e">
            <v>#VALUE!</v>
          </cell>
          <cell r="H1519" t="str">
            <v>Gestión Intersectorial de Políticas Públicas en los Territorios</v>
          </cell>
          <cell r="I1519" t="str">
            <v>GSP</v>
          </cell>
          <cell r="J1519" t="str">
            <v>No aplica</v>
          </cell>
          <cell r="K1519" t="str">
            <v>Plan de acción</v>
          </cell>
          <cell r="L1519" t="str">
            <v>Zonal</v>
          </cell>
          <cell r="M1519" t="str">
            <v>6_TEUSAQUILLO</v>
          </cell>
          <cell r="N1519" t="str">
            <v>1_ENERO_2026</v>
          </cell>
          <cell r="O1519" t="str">
            <v>23513. Proceso integral e integrado de gestión y análisis de políticas para el bienestarAnálisis de Politicas20266_TEUSAQUILLO1_ENERO_2026</v>
          </cell>
          <cell r="P1519">
            <v>7332480</v>
          </cell>
          <cell r="S1519">
            <v>0</v>
          </cell>
          <cell r="T1519">
            <v>0</v>
          </cell>
        </row>
        <row r="1520">
          <cell r="F1520" t="str">
            <v>23613. Proceso integral e integrado de gestión y análisis de políticas para el bienestarAnálisis de Politicas2026</v>
          </cell>
          <cell r="G1520" t="str">
            <v>Participación y gestión intersectorial local con los diferentes actores para la formulación, implementación, seguimiento o evaluación de la política pública de Ruralidad, exceptuando Sumapaz</v>
          </cell>
          <cell r="H1520" t="str">
            <v>Gestión Intersectorial de Políticas Públicas en los Territorios</v>
          </cell>
          <cell r="I1520" t="str">
            <v>GSP</v>
          </cell>
          <cell r="J1520" t="str">
            <v>No aplica</v>
          </cell>
          <cell r="K1520" t="str">
            <v>Plan de acción</v>
          </cell>
          <cell r="L1520" t="str">
            <v>Distrito</v>
          </cell>
          <cell r="M1520" t="str">
            <v>6_TEUSAQUILLO</v>
          </cell>
          <cell r="N1520" t="str">
            <v>1_ENERO_2026</v>
          </cell>
          <cell r="O1520" t="str">
            <v>23613. Proceso integral e integrado de gestión y análisis de políticas para el bienestarAnálisis de Politicas20266_TEUSAQUILLO1_ENERO_2026</v>
          </cell>
          <cell r="P1520">
            <v>7332480</v>
          </cell>
          <cell r="S1520">
            <v>0</v>
          </cell>
          <cell r="T1520">
            <v>0</v>
          </cell>
        </row>
        <row r="1521">
          <cell r="F1521" t="str">
            <v>23713. Proceso integral e integrado de gestión y análisis de políticas para el bienestarAnálisis de Politicas2026</v>
          </cell>
          <cell r="G1521" t="str">
            <v>Participación y gestión intersectorial local con los diferentes actores para la formulación, implementación, seguimiento o evaluación de las políticas públicas priorizadas en Sumapaz</v>
          </cell>
          <cell r="H1521" t="str">
            <v>Gestión Intersectorial de Políticas Públicas en los Territorios</v>
          </cell>
          <cell r="I1521" t="str">
            <v>GSP</v>
          </cell>
          <cell r="J1521" t="str">
            <v>No aplica</v>
          </cell>
          <cell r="K1521" t="str">
            <v>Plan de acción</v>
          </cell>
          <cell r="L1521" t="str">
            <v>Local</v>
          </cell>
          <cell r="M1521" t="str">
            <v>6_TEUSAQUILLO</v>
          </cell>
          <cell r="N1521" t="str">
            <v>1_ENERO_2026</v>
          </cell>
          <cell r="O1521" t="str">
            <v>23713. Proceso integral e integrado de gestión y análisis de políticas para el bienestarAnálisis de Politicas20266_TEUSAQUILLO1_ENERO_2026</v>
          </cell>
          <cell r="P1521">
            <v>22914000</v>
          </cell>
          <cell r="S1521">
            <v>0</v>
          </cell>
          <cell r="T1521">
            <v>0</v>
          </cell>
        </row>
        <row r="1522">
          <cell r="F1522" t="str">
            <v>23813. Proceso integral e integrado de gestión y análisis de políticas para el bienestarAnálisis de Politicas2026</v>
          </cell>
          <cell r="G1522" t="str">
            <v>Participación y gestión intersectorial local con los diferentes actores para la formulación, implementación, seguimiento o evaluación de las políticas públicas étnicas en los territorios</v>
          </cell>
          <cell r="H1522" t="str">
            <v>Gestión Intersectorial de Políticas Públicas en los Territorios</v>
          </cell>
          <cell r="I1522" t="str">
            <v>GSP</v>
          </cell>
          <cell r="J1522" t="str">
            <v>No aplica</v>
          </cell>
          <cell r="K1522" t="str">
            <v>Plan de acción</v>
          </cell>
          <cell r="L1522" t="str">
            <v>Distrito</v>
          </cell>
          <cell r="M1522" t="str">
            <v>6_TEUSAQUILLO</v>
          </cell>
          <cell r="N1522" t="str">
            <v>1_ENERO_2026</v>
          </cell>
          <cell r="O1522" t="str">
            <v>23813. Proceso integral e integrado de gestión y análisis de políticas para el bienestarAnálisis de Politicas20266_TEUSAQUILLO1_ENERO_2026</v>
          </cell>
          <cell r="P1522">
            <v>29329920</v>
          </cell>
          <cell r="S1522">
            <v>0</v>
          </cell>
          <cell r="T1522">
            <v>0</v>
          </cell>
        </row>
        <row r="1523">
          <cell r="F1523" t="str">
            <v>23913. Proceso integral e integrado de gestión y análisis de políticas para el bienestarAnálisis de Politicas2026</v>
          </cell>
          <cell r="G1523" t="str">
            <v>Coordinación de la respuesta sectorial a las prioridades en salud y situaciones emergentes en el marco de la gestión de las políticas públicas</v>
          </cell>
          <cell r="H1523" t="str">
            <v>Gestión Sectorial de Políticas Públicas en los Territorios</v>
          </cell>
          <cell r="I1523" t="str">
            <v>GSP</v>
          </cell>
          <cell r="J1523" t="str">
            <v>No aplica</v>
          </cell>
          <cell r="K1523" t="str">
            <v>Plan de acción</v>
          </cell>
          <cell r="L1523" t="str">
            <v>Local</v>
          </cell>
          <cell r="M1523" t="str">
            <v>6_TEUSAQUILLO</v>
          </cell>
          <cell r="N1523" t="str">
            <v>1_ENERO_2026</v>
          </cell>
          <cell r="O1523" t="str">
            <v>23913. Proceso integral e integrado de gestión y análisis de políticas para el bienestarAnálisis de Politicas20266_TEUSAQUILLO1_ENERO_2026</v>
          </cell>
          <cell r="P1523">
            <v>17086608</v>
          </cell>
          <cell r="S1523">
            <v>1</v>
          </cell>
          <cell r="T1523">
            <v>17086608</v>
          </cell>
        </row>
        <row r="1524">
          <cell r="F1524" t="str">
            <v>24013. Proceso integral e integrado de gestión y análisis de políticas para el bienestarAnálisis de Politicas2026</v>
          </cell>
          <cell r="G1524" t="str">
            <v>Coordinación de la respuesta sectorial a las prioridades en salud y situaciones emergentes en el marco de la gestión de las políticas públicas de adultez, trabajo,  salud oral, Acogida, Inclusión y Desarrollo de los Nuevos Bogotanos</v>
          </cell>
          <cell r="H1524" t="str">
            <v>Gestión Sectorial de Políticas Públicas en los Territorios</v>
          </cell>
          <cell r="I1524" t="str">
            <v>GSP</v>
          </cell>
          <cell r="J1524" t="str">
            <v>No aplica</v>
          </cell>
          <cell r="K1524" t="str">
            <v>Plan de acción</v>
          </cell>
          <cell r="L1524" t="str">
            <v>Zonal</v>
          </cell>
          <cell r="M1524" t="str">
            <v>6_TEUSAQUILLO</v>
          </cell>
          <cell r="N1524" t="str">
            <v>1_ENERO_2026</v>
          </cell>
          <cell r="O1524" t="str">
            <v>24013. Proceso integral e integrado de gestión y análisis de políticas para el bienestarAnálisis de Politicas20266_TEUSAQUILLO1_ENERO_2026</v>
          </cell>
          <cell r="P1524">
            <v>3910656</v>
          </cell>
          <cell r="S1524">
            <v>0</v>
          </cell>
          <cell r="T1524">
            <v>0</v>
          </cell>
        </row>
        <row r="1525">
          <cell r="F1525" t="str">
            <v>24113. Proceso integral e integrado de gestión y análisis de políticas para el bienestarAnálisis de Politicas2026</v>
          </cell>
          <cell r="G1525" t="str">
            <v>Coordinación de la respuesta sectorial a las prioridades en salud y situaciones emergentes en el marco de la gestión de la política pública de ruralidad exceptuando Sumapaz</v>
          </cell>
          <cell r="H1525" t="str">
            <v>Gestión Sectorial de Políticas Públicas en los Territorios</v>
          </cell>
          <cell r="I1525" t="str">
            <v>GSP</v>
          </cell>
          <cell r="J1525" t="str">
            <v>No aplica</v>
          </cell>
          <cell r="K1525" t="str">
            <v>Plan de acción</v>
          </cell>
          <cell r="L1525" t="str">
            <v>Distrito</v>
          </cell>
          <cell r="M1525" t="str">
            <v>6_TEUSAQUILLO</v>
          </cell>
          <cell r="N1525" t="str">
            <v>1_ENERO_2026</v>
          </cell>
          <cell r="O1525" t="str">
            <v>24113. Proceso integral e integrado de gestión y análisis de políticas para el bienestarAnálisis de Politicas20266_TEUSAQUILLO1_ENERO_2026</v>
          </cell>
          <cell r="P1525">
            <v>3910656</v>
          </cell>
          <cell r="S1525">
            <v>0</v>
          </cell>
          <cell r="T1525">
            <v>0</v>
          </cell>
        </row>
        <row r="1526">
          <cell r="F1526" t="str">
            <v>24213. Proceso integral e integrado de gestión y análisis de políticas para el bienestarAnálisis de Politicas2026</v>
          </cell>
          <cell r="G1526" t="str">
            <v>Coordinación de la respuesta sectorial a las prioridades en salud y situaciones emergentes en el marco de la gestión de las políticas públicas priorizadas en Sumapaz</v>
          </cell>
          <cell r="H1526" t="str">
            <v>Gestión Sectorial de Políticas Públicas en los Territorios</v>
          </cell>
          <cell r="I1526" t="str">
            <v>GSP</v>
          </cell>
          <cell r="J1526" t="str">
            <v>No aplica</v>
          </cell>
          <cell r="K1526" t="str">
            <v>Plan de acción</v>
          </cell>
          <cell r="L1526" t="str">
            <v>Local</v>
          </cell>
          <cell r="M1526" t="str">
            <v>6_TEUSAQUILLO</v>
          </cell>
          <cell r="N1526" t="str">
            <v>1_ENERO_2026</v>
          </cell>
          <cell r="O1526" t="str">
            <v>24213. Proceso integral e integrado de gestión y análisis de políticas para el bienestarAnálisis de Politicas20266_TEUSAQUILLO1_ENERO_2026</v>
          </cell>
          <cell r="P1526">
            <v>12220800</v>
          </cell>
          <cell r="S1526">
            <v>0</v>
          </cell>
          <cell r="T1526">
            <v>0</v>
          </cell>
        </row>
        <row r="1527">
          <cell r="F1527" t="str">
            <v>24313. Proceso integral e integrado de gestión y análisis de políticas para el bienestarAnálisis de Politicas2026</v>
          </cell>
          <cell r="G1527" t="str">
            <v>Coordinación de la respuesta sectorial a las prioridades en salud y situaciones emergentes en el marco de la gestión de las políticas públicas étnicas</v>
          </cell>
          <cell r="H1527" t="str">
            <v>Gestión Sectorial de Políticas Públicas en los Territorios</v>
          </cell>
          <cell r="I1527" t="str">
            <v>GSP</v>
          </cell>
          <cell r="J1527" t="str">
            <v>No aplica</v>
          </cell>
          <cell r="K1527" t="str">
            <v>Plan de análisis</v>
          </cell>
          <cell r="L1527" t="str">
            <v>Distrito</v>
          </cell>
          <cell r="M1527" t="str">
            <v>6_TEUSAQUILLO</v>
          </cell>
          <cell r="N1527" t="str">
            <v>1_ENERO_2026</v>
          </cell>
          <cell r="O1527" t="str">
            <v>24313. Proceso integral e integrado de gestión y análisis de políticas para el bienestarAnálisis de Politicas20266_TEUSAQUILLO1_ENERO_2026</v>
          </cell>
          <cell r="P1527">
            <v>15642624</v>
          </cell>
          <cell r="S1527">
            <v>0</v>
          </cell>
          <cell r="T1527">
            <v>0</v>
          </cell>
        </row>
        <row r="1528">
          <cell r="F1528" t="str">
            <v>24413. Proceso integral e integrado de gestión y análisis de políticas para el bienestarAnálisis de Politicas2026</v>
          </cell>
          <cell r="G1528" t="str">
            <v>Análisis sociales de la salud en el marco de las políticas</v>
          </cell>
          <cell r="H1528" t="str">
            <v>Gestión y Generación de Conocimiento en el Marco de las Políticas Públicas</v>
          </cell>
          <cell r="I1528" t="str">
            <v>GSP</v>
          </cell>
          <cell r="J1528" t="str">
            <v>No aplica</v>
          </cell>
          <cell r="K1528" t="str">
            <v>Plan de análisis</v>
          </cell>
          <cell r="L1528" t="str">
            <v>Zonal</v>
          </cell>
          <cell r="M1528" t="str">
            <v>6_TEUSAQUILLO</v>
          </cell>
          <cell r="N1528" t="str">
            <v>1_ENERO_2026</v>
          </cell>
          <cell r="O1528" t="str">
            <v>24413. Proceso integral e integrado de gestión y análisis de políticas para el bienestarAnálisis de Politicas20266_TEUSAQUILLO1_ENERO_2026</v>
          </cell>
          <cell r="P1528">
            <v>20316544</v>
          </cell>
          <cell r="S1528">
            <v>0</v>
          </cell>
          <cell r="T1528">
            <v>0</v>
          </cell>
        </row>
        <row r="1529">
          <cell r="F1529" t="str">
            <v>24513. Proceso integral e integrado de gestión y análisis de políticas para el bienestarAnálisis de Politicas2026</v>
          </cell>
          <cell r="G1529" t="str">
            <v>Análisis diferenciales de la salud en el marco de productos de políticas públicas étnicas</v>
          </cell>
          <cell r="H1529" t="str">
            <v>Gestión y Generación de Conocimiento en el Marco de las Políticas Públicas</v>
          </cell>
          <cell r="I1529" t="str">
            <v>GSP</v>
          </cell>
          <cell r="J1529" t="str">
            <v>No aplica</v>
          </cell>
          <cell r="K1529" t="str">
            <v>Plan de análisis</v>
          </cell>
          <cell r="L1529" t="str">
            <v>Distrito</v>
          </cell>
          <cell r="M1529" t="str">
            <v>6_TEUSAQUILLO</v>
          </cell>
          <cell r="N1529" t="str">
            <v>1_ENERO_2026</v>
          </cell>
          <cell r="O1529" t="str">
            <v>24513. Proceso integral e integrado de gestión y análisis de políticas para el bienestarAnálisis de Politicas20266_TEUSAQUILLO1_ENERO_2026</v>
          </cell>
          <cell r="P1529">
            <v>24729968</v>
          </cell>
          <cell r="S1529">
            <v>0</v>
          </cell>
          <cell r="T1529">
            <v>0</v>
          </cell>
        </row>
        <row r="1530">
          <cell r="F1530" t="str">
            <v>24613. Proceso integral e integrado de gestión y análisis de políticas para el bienestarAnálisis de Politicas2026</v>
          </cell>
          <cell r="G1530" t="e">
            <v>#VALUE!</v>
          </cell>
          <cell r="H1530" t="str">
            <v>Gestión Intersectorial de Políticas Públicas en los Territorios</v>
          </cell>
          <cell r="I1530" t="str">
            <v>GSP</v>
          </cell>
          <cell r="J1530" t="str">
            <v>No aplica</v>
          </cell>
          <cell r="K1530" t="str">
            <v xml:space="preserve"> Plan de Fortalecimiento </v>
          </cell>
          <cell r="L1530" t="str">
            <v>Distrito</v>
          </cell>
          <cell r="M1530" t="str">
            <v>6_TEUSAQUILLO</v>
          </cell>
          <cell r="N1530" t="str">
            <v>1_ENERO_2026</v>
          </cell>
          <cell r="O1530" t="str">
            <v>24613. Proceso integral e integrado de gestión y análisis de políticas para el bienestarAnálisis de Politicas20266_TEUSAQUILLO1_ENERO_2026</v>
          </cell>
          <cell r="P1530">
            <v>67458816</v>
          </cell>
          <cell r="S1530">
            <v>0</v>
          </cell>
          <cell r="T1530">
            <v>0</v>
          </cell>
        </row>
        <row r="1531">
          <cell r="F1531" t="str">
            <v>11. Gestión Territorial para la Atención Primaria Social de los procesos de Gestión de la Salud Pública (GSP) y el Plan de Salud Pública de Intervenciones Colectivas (PSPIC)Gestión Territorial2026</v>
          </cell>
          <cell r="G1531" t="str">
            <v>Coordinación Territorial Zonal GSP-PSPIC</v>
          </cell>
          <cell r="H1531" t="str">
            <v>Coordinación y seguimiento de la gestión territorial</v>
          </cell>
          <cell r="I1531" t="str">
            <v>GSP - PSPIC</v>
          </cell>
          <cell r="J1531" t="str">
            <v>No aplica</v>
          </cell>
          <cell r="K1531" t="str">
            <v>Plan de acción</v>
          </cell>
          <cell r="L1531" t="str">
            <v>Zonal</v>
          </cell>
          <cell r="M1531" t="str">
            <v>7_SUBRED</v>
          </cell>
          <cell r="N1531" t="str">
            <v>1_ENERO_2026</v>
          </cell>
          <cell r="O1531" t="str">
            <v>11. Gestión Territorial para la Atención Primaria Social de los procesos de Gestión de la Salud Pública (GSP) y el Plan de Salud Pública de Intervenciones Colectivas (PSPIC)Gestión Territorial20267_SUBRED1_ENERO_2026</v>
          </cell>
          <cell r="P1531">
            <v>30277568</v>
          </cell>
          <cell r="S1531">
            <v>1</v>
          </cell>
          <cell r="T1531">
            <v>30277568</v>
          </cell>
        </row>
        <row r="1532">
          <cell r="F1532" t="str">
            <v>31. Gestión Territorial para la Atención Primaria Social de los procesos de Gestión de la Salud Pública (GSP) y el Plan de Salud Pública de Intervenciones Colectivas (PSPIC)Gestión Territorial2026</v>
          </cell>
          <cell r="G1532" t="str">
            <v>Gestión local del GSP-PSPIC (Monitoreo y Seguimiento)</v>
          </cell>
          <cell r="H1532" t="str">
            <v>Coordinación y seguimiento de la gestión territorial</v>
          </cell>
          <cell r="I1532" t="str">
            <v>GSP-PSPIC</v>
          </cell>
          <cell r="J1532" t="str">
            <v>No aplica</v>
          </cell>
          <cell r="K1532" t="str">
            <v>Plan de acción</v>
          </cell>
          <cell r="L1532" t="str">
            <v>Local</v>
          </cell>
          <cell r="M1532" t="str">
            <v>7_SUBRED</v>
          </cell>
          <cell r="N1532" t="str">
            <v>1_ENERO_2026</v>
          </cell>
          <cell r="O1532" t="str">
            <v>31. Gestión Territorial para la Atención Primaria Social de los procesos de Gestión de la Salud Pública (GSP) y el Plan de Salud Pública de Intervenciones Colectivas (PSPIC)Gestión Territorial20267_SUBRED1_ENERO_2026</v>
          </cell>
          <cell r="P1532">
            <v>12204720</v>
          </cell>
          <cell r="S1532">
            <v>0</v>
          </cell>
          <cell r="T1532">
            <v>0</v>
          </cell>
        </row>
        <row r="1533">
          <cell r="F1533" t="str">
            <v>41. Gestión Territorial para la Atención Primaria Social de los procesos de Gestión de la Salud Pública (GSP) y el Plan de Salud Pública de Intervenciones Colectivas (PSPIC)Gestión Territorial2026</v>
          </cell>
          <cell r="G1533" t="str">
            <v>Gestión local del GSP-PSPIC (Soporte operativo)</v>
          </cell>
          <cell r="H1533" t="str">
            <v>Coordinación y seguimiento de la gestión territorial</v>
          </cell>
          <cell r="I1533" t="str">
            <v>GSP-PSPIC</v>
          </cell>
          <cell r="J1533" t="str">
            <v>No aplica</v>
          </cell>
          <cell r="K1533" t="str">
            <v>Plan de acción</v>
          </cell>
          <cell r="L1533" t="str">
            <v>Local</v>
          </cell>
          <cell r="M1533" t="str">
            <v>7_SUBRED</v>
          </cell>
          <cell r="N1533" t="str">
            <v>1_ENERO_2026</v>
          </cell>
          <cell r="O1533" t="str">
            <v>41. Gestión Territorial para la Atención Primaria Social de los procesos de Gestión de la Salud Pública (GSP) y el Plan de Salud Pública de Intervenciones Colectivas (PSPIC)Gestión Territorial20267_SUBRED1_ENERO_2026</v>
          </cell>
          <cell r="P1533">
            <v>6484528</v>
          </cell>
          <cell r="S1533">
            <v>0</v>
          </cell>
          <cell r="T1533">
            <v>0</v>
          </cell>
        </row>
        <row r="1534">
          <cell r="F1534" t="str">
            <v>51. Gestión Territorial para la Atención Primaria Social de los procesos de Gestión de la Salud Pública (GSP) y el Plan de Salud Pública de Intervenciones Colectivas (PSPIC)Gestión Territorial2026</v>
          </cell>
          <cell r="G1534" t="str">
            <v>Gestión local del GSP-PSPIC (prescripción social)</v>
          </cell>
          <cell r="H1534" t="str">
            <v>Coordinación y seguimiento de la gestión territorial</v>
          </cell>
          <cell r="I1534" t="str">
            <v>GSP-PSPIC</v>
          </cell>
          <cell r="J1534" t="str">
            <v>No aplica</v>
          </cell>
          <cell r="K1534" t="str">
            <v>Plan de acción</v>
          </cell>
          <cell r="L1534" t="str">
            <v>Local</v>
          </cell>
          <cell r="M1534" t="str">
            <v>7_SUBRED</v>
          </cell>
          <cell r="N1534" t="str">
            <v>1_ENERO_2026</v>
          </cell>
          <cell r="O1534" t="str">
            <v>51. Gestión Territorial para la Atención Primaria Social de los procesos de Gestión de la Salud Pública (GSP) y el Plan de Salud Pública de Intervenciones Colectivas (PSPIC)Gestión Territorial20267_SUBRED1_ENERO_2026</v>
          </cell>
          <cell r="P1534">
            <v>5621568</v>
          </cell>
          <cell r="S1534">
            <v>0</v>
          </cell>
          <cell r="T1534">
            <v>0</v>
          </cell>
        </row>
        <row r="1535">
          <cell r="F1535" t="str">
            <v>61. Gestión Territorial para la Atención Primaria Social de los procesos de Gestión de la Salud Pública (GSP) y el Plan de Salud Pública de Intervenciones Colectivas (PSPIC)Gestión Territorial2026</v>
          </cell>
          <cell r="G1535" t="str">
            <v>Gestión local del GSP-PSPIC (Sumapaz)</v>
          </cell>
          <cell r="H1535" t="str">
            <v>Coordinación y seguimiento de la gestión territorial</v>
          </cell>
          <cell r="I1535" t="str">
            <v>GSP-PSPIC</v>
          </cell>
          <cell r="J1535" t="str">
            <v>No aplica</v>
          </cell>
          <cell r="K1535" t="str">
            <v>Plan de acción</v>
          </cell>
          <cell r="L1535" t="str">
            <v>Local</v>
          </cell>
          <cell r="M1535" t="str">
            <v>7_SUBRED</v>
          </cell>
          <cell r="N1535" t="str">
            <v>1_ENERO_2026</v>
          </cell>
          <cell r="O1535" t="str">
            <v>61. Gestión Territorial para la Atención Primaria Social de los procesos de Gestión de la Salud Pública (GSP) y el Plan de Salud Pública de Intervenciones Colectivas (PSPIC)Gestión Territorial20267_SUBRED1_ENERO_2026</v>
          </cell>
          <cell r="P1535">
            <v>15132712</v>
          </cell>
          <cell r="S1535">
            <v>0</v>
          </cell>
          <cell r="T1535">
            <v>0</v>
          </cell>
        </row>
        <row r="1536">
          <cell r="F1536" t="str">
            <v>71. Gestión Territorial para la Atención Primaria Social de los procesos de Gestión de la Salud Pública (GSP) y el Plan de Salud Pública de Intervenciones Colectivas (PSPIC)Gestión Territorial2026</v>
          </cell>
          <cell r="G1536" t="str">
            <v>Gestión zonal  VSP</v>
          </cell>
          <cell r="H1536" t="str">
            <v>Coordinación y seguimiento de la gestión territorial</v>
          </cell>
          <cell r="I1536" t="str">
            <v>GSP</v>
          </cell>
          <cell r="J1536" t="str">
            <v>No aplica</v>
          </cell>
          <cell r="K1536" t="str">
            <v>Plan de acción</v>
          </cell>
          <cell r="L1536" t="str">
            <v>Zonal</v>
          </cell>
          <cell r="M1536" t="str">
            <v>7_SUBRED</v>
          </cell>
          <cell r="N1536" t="str">
            <v>1_ENERO_2026</v>
          </cell>
          <cell r="O1536" t="str">
            <v>71. Gestión Territorial para la Atención Primaria Social de los procesos de Gestión de la Salud Pública (GSP) y el Plan de Salud Pública de Intervenciones Colectivas (PSPIC)Gestión Territorial20267_SUBRED1_ENERO_2026</v>
          </cell>
          <cell r="P1536">
            <v>25617584</v>
          </cell>
          <cell r="S1536">
            <v>1</v>
          </cell>
          <cell r="T1536">
            <v>25617584</v>
          </cell>
        </row>
        <row r="1537">
          <cell r="F1537" t="str">
            <v>81. Gestión Territorial para la Atención Primaria Social de los procesos de Gestión de la Salud Pública (GSP) y el Plan de Salud Pública de Intervenciones Colectivas (PSPIC)Gestión Territorial2026</v>
          </cell>
          <cell r="G1537" t="str">
            <v>Gestión zonal  VSA</v>
          </cell>
          <cell r="H1537" t="str">
            <v>Coordinación y seguimiento de la gestión territorial</v>
          </cell>
          <cell r="I1537" t="str">
            <v>GSP</v>
          </cell>
          <cell r="J1537" t="str">
            <v>No aplica</v>
          </cell>
          <cell r="K1537" t="str">
            <v>Plan de acción</v>
          </cell>
          <cell r="L1537" t="str">
            <v>Zonal</v>
          </cell>
          <cell r="M1537" t="str">
            <v>7_SUBRED</v>
          </cell>
          <cell r="N1537" t="str">
            <v>1_ENERO_2026</v>
          </cell>
          <cell r="O1537" t="str">
            <v>81. Gestión Territorial para la Atención Primaria Social de los procesos de Gestión de la Salud Pública (GSP) y el Plan de Salud Pública de Intervenciones Colectivas (PSPIC)Gestión Territorial20267_SUBRED1_ENERO_2026</v>
          </cell>
          <cell r="P1537">
            <v>9098064</v>
          </cell>
          <cell r="S1537">
            <v>1</v>
          </cell>
          <cell r="T1537">
            <v>9098064</v>
          </cell>
        </row>
        <row r="1538">
          <cell r="F1538" t="str">
            <v>91. Gestión Territorial para la Atención Primaria Social de los procesos de Gestión de la Salud Pública (GSP) y el Plan de Salud Pública de Intervenciones Colectivas (PSPIC)Gestión Territorial2026</v>
          </cell>
          <cell r="G1538" t="str">
            <v>Gestión zonal  GPEPB - PAI</v>
          </cell>
          <cell r="H1538" t="str">
            <v>Coordinación y seguimiento de la gestión territorial</v>
          </cell>
          <cell r="I1538" t="str">
            <v>GSP</v>
          </cell>
          <cell r="J1538" t="str">
            <v>No aplica</v>
          </cell>
          <cell r="K1538" t="str">
            <v>Plan de acción</v>
          </cell>
          <cell r="L1538" t="str">
            <v>Zonal</v>
          </cell>
          <cell r="M1538" t="str">
            <v>7_SUBRED</v>
          </cell>
          <cell r="N1538" t="str">
            <v>1_ENERO_2026</v>
          </cell>
          <cell r="O1538" t="str">
            <v>91. Gestión Territorial para la Atención Primaria Social de los procesos de Gestión de la Salud Pública (GSP) y el Plan de Salud Pública de Intervenciones Colectivas (PSPIC)Gestión Territorial20267_SUBRED1_ENERO_2026</v>
          </cell>
          <cell r="P1538">
            <v>28674928</v>
          </cell>
          <cell r="S1538">
            <v>1</v>
          </cell>
          <cell r="T1538">
            <v>28674928</v>
          </cell>
        </row>
        <row r="1539">
          <cell r="F1539" t="str">
            <v>101. Gestión Territorial para la Atención Primaria Social de los procesos de Gestión de la Salud Pública (GSP) y el Plan de Salud Pública de Intervenciones Colectivas (PSPIC)Gestión Territorial2026</v>
          </cell>
          <cell r="G1539" t="str">
            <v>Gestión zonal  POLÍTICAS</v>
          </cell>
          <cell r="H1539" t="str">
            <v>Coordinación y seguimiento de la gestión territorial</v>
          </cell>
          <cell r="I1539" t="str">
            <v>GSP</v>
          </cell>
          <cell r="J1539" t="str">
            <v>No aplica</v>
          </cell>
          <cell r="K1539" t="str">
            <v>Plan de acción</v>
          </cell>
          <cell r="L1539" t="str">
            <v>Zonal</v>
          </cell>
          <cell r="M1539" t="str">
            <v>7_SUBRED</v>
          </cell>
          <cell r="N1539" t="str">
            <v>1_ENERO_2026</v>
          </cell>
          <cell r="O1539" t="str">
            <v>101. Gestión Territorial para la Atención Primaria Social de los procesos de Gestión de la Salud Pública (GSP) y el Plan de Salud Pública de Intervenciones Colectivas (PSPIC)Gestión Territorial20267_SUBRED1_ENERO_2026</v>
          </cell>
          <cell r="P1539">
            <v>13092336</v>
          </cell>
          <cell r="S1539">
            <v>1</v>
          </cell>
          <cell r="T1539">
            <v>13092336</v>
          </cell>
        </row>
        <row r="1540">
          <cell r="F1540" t="str">
            <v>111. Gestión Territorial para la Atención Primaria Social de los procesos de Gestión de la Salud Pública (GSP) y el Plan de Salud Pública de Intervenciones Colectivas (PSPIC)Gestión Territorial2026</v>
          </cell>
          <cell r="G1540" t="str">
            <v>Entornos de MAS Bienestar</v>
          </cell>
          <cell r="H1540" t="str">
            <v>Coordinación y seguimiento de la gestión territorial</v>
          </cell>
          <cell r="I1540" t="str">
            <v>GSP</v>
          </cell>
          <cell r="J1540" t="str">
            <v>No aplica</v>
          </cell>
          <cell r="K1540" t="str">
            <v>Plan de acción</v>
          </cell>
          <cell r="L1540" t="str">
            <v>Zonal</v>
          </cell>
          <cell r="M1540" t="str">
            <v>7_SUBRED</v>
          </cell>
          <cell r="N1540" t="str">
            <v>1_ENERO_2026</v>
          </cell>
          <cell r="O1540" t="str">
            <v>111. Gestión Territorial para la Atención Primaria Social de los procesos de Gestión de la Salud Pública (GSP) y el Plan de Salud Pública de Intervenciones Colectivas (PSPIC)Gestión Territorial20267_SUBRED1_ENERO_2026</v>
          </cell>
          <cell r="P1540">
            <v>29389952</v>
          </cell>
          <cell r="S1540">
            <v>1</v>
          </cell>
          <cell r="T1540">
            <v>29389952</v>
          </cell>
        </row>
        <row r="1541">
          <cell r="F1541" t="str">
            <v>121. Gestión Territorial para la Atención Primaria Social de los procesos de Gestión de la Salud Pública (GSP) y el Plan de Salud Pública de Intervenciones Colectivas (PSPIC)Gestión Territorial2026</v>
          </cell>
          <cell r="G1541" t="str">
            <v>Gestión de la información de acciones colectivas en salud pública - GESI</v>
          </cell>
          <cell r="H1541" t="str">
            <v>Soporte estratégico para la GSP-PSPIC</v>
          </cell>
          <cell r="I1541" t="str">
            <v>GSP</v>
          </cell>
          <cell r="J1541" t="str">
            <v>No aplica</v>
          </cell>
          <cell r="K1541" t="str">
            <v>Plan de acción</v>
          </cell>
          <cell r="L1541" t="str">
            <v>Zonal</v>
          </cell>
          <cell r="M1541" t="str">
            <v>7_SUBRED</v>
          </cell>
          <cell r="N1541" t="str">
            <v>1_ENERO_2026</v>
          </cell>
          <cell r="O1541" t="str">
            <v>121. Gestión Territorial para la Atención Primaria Social de los procesos de Gestión de la Salud Pública (GSP) y el Plan de Salud Pública de Intervenciones Colectivas (PSPIC)Gestión Territorial20267_SUBRED1_ENERO_2026</v>
          </cell>
          <cell r="P1541">
            <v>100029392</v>
          </cell>
          <cell r="S1541">
            <v>0.91935483870967705</v>
          </cell>
          <cell r="T1541">
            <v>91962505.548387066</v>
          </cell>
        </row>
        <row r="1542">
          <cell r="F1542" t="str">
            <v>131. Gestión Territorial para la Atención Primaria Social de los procesos de Gestión de la Salud Pública (GSP) y el Plan de Salud Pública de Intervenciones Colectivas (PSPIC)Gestión Territorial2026</v>
          </cell>
          <cell r="G1542" t="str">
            <v>Educación para la salud pública - ESP</v>
          </cell>
          <cell r="H1542" t="str">
            <v>Soporte estratégico para la GSP-PSPIC</v>
          </cell>
          <cell r="I1542" t="str">
            <v>GSP</v>
          </cell>
          <cell r="J1542" t="str">
            <v>No aplica</v>
          </cell>
          <cell r="K1542" t="str">
            <v>Plan de acción</v>
          </cell>
          <cell r="L1542" t="str">
            <v>Zonal</v>
          </cell>
          <cell r="M1542" t="str">
            <v>7_SUBRED</v>
          </cell>
          <cell r="N1542" t="str">
            <v>1_ENERO_2026</v>
          </cell>
          <cell r="O1542" t="str">
            <v>131. Gestión Territorial para la Atención Primaria Social de los procesos de Gestión de la Salud Pública (GSP) y el Plan de Salud Pública de Intervenciones Colectivas (PSPIC)Gestión Territorial20267_SUBRED1_ENERO_2026</v>
          </cell>
          <cell r="P1542">
            <v>29833760</v>
          </cell>
          <cell r="S1542">
            <v>1</v>
          </cell>
          <cell r="T1542">
            <v>29833760</v>
          </cell>
        </row>
        <row r="1543">
          <cell r="F1543" t="str">
            <v>141. Gestión Territorial para la Atención Primaria Social de los procesos de Gestión de la Salud Pública (GSP) y el Plan de Salud Pública de Intervenciones Colectivas (PSPIC)Gestión Territorial2026</v>
          </cell>
          <cell r="G1543" t="str">
            <v>Prescripción social - Activación de rutas</v>
          </cell>
          <cell r="H1543" t="str">
            <v>Soporte estratégico para la GSP-PSPIC</v>
          </cell>
          <cell r="I1543" t="str">
            <v>GSP</v>
          </cell>
          <cell r="J1543" t="str">
            <v>No aplica</v>
          </cell>
          <cell r="K1543" t="str">
            <v>Plan de acción</v>
          </cell>
          <cell r="L1543" t="str">
            <v>Zonal</v>
          </cell>
          <cell r="M1543" t="str">
            <v>7_SUBRED</v>
          </cell>
          <cell r="N1543" t="str">
            <v>1_ENERO_2026</v>
          </cell>
          <cell r="O1543" t="str">
            <v>141. Gestión Territorial para la Atención Primaria Social de los procesos de Gestión de la Salud Pública (GSP) y el Plan de Salud Pública de Intervenciones Colectivas (PSPIC)Gestión Territorial20267_SUBRED1_ENERO_2026</v>
          </cell>
          <cell r="P1543">
            <v>54021296</v>
          </cell>
          <cell r="S1543">
            <v>1</v>
          </cell>
          <cell r="T1543">
            <v>54021296</v>
          </cell>
        </row>
        <row r="1544">
          <cell r="F1544" t="str">
            <v>151. Gestión Territorial para la Atención Primaria Social de los procesos de Gestión de la Salud Pública (GSP) y el Plan de Salud Pública de Intervenciones Colectivas (PSPIC)Gestión Territorial2026</v>
          </cell>
          <cell r="G1544" t="str">
            <v>Prescripción social - Activación de rutas (Salud Mental)</v>
          </cell>
          <cell r="H1544" t="str">
            <v>Soporte estratégico para la GSP-PSPIC</v>
          </cell>
          <cell r="I1544" t="str">
            <v>GSP</v>
          </cell>
          <cell r="J1544" t="str">
            <v>No aplica</v>
          </cell>
          <cell r="K1544" t="str">
            <v>Plan de acción</v>
          </cell>
          <cell r="L1544" t="str">
            <v>Zonal</v>
          </cell>
          <cell r="M1544" t="str">
            <v>7_SUBRED</v>
          </cell>
          <cell r="N1544" t="str">
            <v>1_ENERO_2026</v>
          </cell>
          <cell r="O1544" t="str">
            <v>151. Gestión Territorial para la Atención Primaria Social de los procesos de Gestión de la Salud Pública (GSP) y el Plan de Salud Pública de Intervenciones Colectivas (PSPIC)Gestión Territorial20267_SUBRED1_ENERO_2026</v>
          </cell>
          <cell r="P1544">
            <v>5621568</v>
          </cell>
          <cell r="S1544">
            <v>1</v>
          </cell>
          <cell r="T1544">
            <v>5621568</v>
          </cell>
        </row>
        <row r="1545">
          <cell r="F1545" t="str">
            <v>161. Gestión Territorial para la Atención Primaria Social de los procesos de Gestión de la Salud Pública (GSP) y el Plan de Salud Pública de Intervenciones Colectivas (PSPIC)Gestión Territorial2026</v>
          </cell>
          <cell r="G1545" t="str">
            <v>Prescripción social - Activación de rutas (Sur - Centro Oriente)</v>
          </cell>
          <cell r="H1545" t="str">
            <v>Soporte estratégico para la GSP-PSPIC</v>
          </cell>
          <cell r="I1545" t="str">
            <v>GSP</v>
          </cell>
          <cell r="J1545" t="str">
            <v>No aplica</v>
          </cell>
          <cell r="K1545" t="str">
            <v>Plan de acción</v>
          </cell>
          <cell r="L1545" t="str">
            <v>Distrito</v>
          </cell>
          <cell r="M1545" t="str">
            <v>7_SUBRED</v>
          </cell>
          <cell r="N1545" t="str">
            <v>1_ENERO_2026</v>
          </cell>
          <cell r="O1545" t="str">
            <v>161. Gestión Territorial para la Atención Primaria Social de los procesos de Gestión de la Salud Pública (GSP) y el Plan de Salud Pública de Intervenciones Colectivas (PSPIC)Gestión Territorial20267_SUBRED1_ENERO_2026</v>
          </cell>
          <cell r="P1545">
            <v>3994272</v>
          </cell>
          <cell r="S1545">
            <v>0</v>
          </cell>
          <cell r="T1545">
            <v>0</v>
          </cell>
        </row>
        <row r="1546">
          <cell r="F1546" t="str">
            <v>171. Gestión Territorial para la Atención Primaria Social de los procesos de Gestión de la Salud Pública (GSP) y el Plan de Salud Pública de Intervenciones Colectivas (PSPIC)Gestión Territorial2026</v>
          </cell>
          <cell r="G1546" t="str">
            <v>Análisis de condiciones, calidad de vida, salud y enfermedad - ACCVSyE-DC (Sur Occidente)</v>
          </cell>
          <cell r="H1546" t="str">
            <v>Análisis de la gestión territorial de la salud pública</v>
          </cell>
          <cell r="I1546" t="str">
            <v>GSP</v>
          </cell>
          <cell r="J1546" t="str">
            <v>No aplica</v>
          </cell>
          <cell r="K1546" t="str">
            <v>Plan de análisis</v>
          </cell>
          <cell r="L1546" t="str">
            <v>Distrito</v>
          </cell>
          <cell r="M1546" t="str">
            <v>7_SUBRED</v>
          </cell>
          <cell r="N1546" t="str">
            <v>1_ENERO_2026</v>
          </cell>
          <cell r="O1546" t="str">
            <v>171. Gestión Territorial para la Atención Primaria Social de los procesos de Gestión de la Salud Pública (GSP) y el Plan de Salud Pública de Intervenciones Colectivas (PSPIC)Gestión Territorial20267_SUBRED1_ENERO_2026</v>
          </cell>
          <cell r="P1546">
            <v>5621568</v>
          </cell>
          <cell r="S1546">
            <v>0</v>
          </cell>
          <cell r="T1546">
            <v>0</v>
          </cell>
        </row>
        <row r="1547">
          <cell r="F1547" t="str">
            <v>181. Gestión Territorial para la Atención Primaria Social de los procesos de Gestión de la Salud Pública (GSP) y el Plan de Salud Pública de Intervenciones Colectivas (PSPIC)Gestión Territorial2026</v>
          </cell>
          <cell r="G1547" t="str">
            <v>Análisis de condiciones, calidad de vida, salud y enfermedad - ACCVSyE</v>
          </cell>
          <cell r="H1547" t="str">
            <v>Análisis de la gestión territorial de la salud pública</v>
          </cell>
          <cell r="I1547" t="str">
            <v>GSP</v>
          </cell>
          <cell r="J1547" t="str">
            <v>No aplica</v>
          </cell>
          <cell r="K1547" t="str">
            <v>Plan de análisis</v>
          </cell>
          <cell r="L1547" t="str">
            <v>Zonal</v>
          </cell>
          <cell r="M1547" t="str">
            <v>7_SUBRED</v>
          </cell>
          <cell r="N1547" t="str">
            <v>1_ENERO_2026</v>
          </cell>
          <cell r="O1547" t="str">
            <v>181. Gestión Territorial para la Atención Primaria Social de los procesos de Gestión de la Salud Pública (GSP) y el Plan de Salud Pública de Intervenciones Colectivas (PSPIC)Gestión Territorial20267_SUBRED1_ENERO_2026</v>
          </cell>
          <cell r="P1547">
            <v>32422640</v>
          </cell>
          <cell r="S1547">
            <v>1</v>
          </cell>
          <cell r="T1547">
            <v>32422640</v>
          </cell>
        </row>
        <row r="1548">
          <cell r="F1548" t="str">
            <v>191. Gestión Territorial para la Atención Primaria Social de los procesos de Gestión de la Salud Pública (GSP) y el Plan de Salud Pública de Intervenciones Colectivas (PSPIC)Gestión Territorial2026</v>
          </cell>
          <cell r="G1548" t="str">
            <v>Análisis de las políticas y acciones para la salud pública en el marco de la gestión territorial</v>
          </cell>
          <cell r="H1548" t="str">
            <v>Análisis de la gestión territorial de la salud pública</v>
          </cell>
          <cell r="I1548" t="str">
            <v>GSP</v>
          </cell>
          <cell r="J1548" t="str">
            <v>No aplica</v>
          </cell>
          <cell r="K1548" t="str">
            <v>Plan de análisis</v>
          </cell>
          <cell r="L1548" t="str">
            <v>Zonal</v>
          </cell>
          <cell r="M1548" t="str">
            <v>7_SUBRED</v>
          </cell>
          <cell r="N1548" t="str">
            <v>1_ENERO_2026</v>
          </cell>
          <cell r="O1548" t="str">
            <v>191. Gestión Territorial para la Atención Primaria Social de los procesos de Gestión de la Salud Pública (GSP) y el Plan de Salud Pública de Intervenciones Colectivas (PSPIC)Gestión Territorial20267_SUBRED1_ENERO_2026</v>
          </cell>
          <cell r="P1548">
            <v>20316544</v>
          </cell>
          <cell r="S1548">
            <v>1</v>
          </cell>
          <cell r="T1548">
            <v>20316544</v>
          </cell>
        </row>
        <row r="1549">
          <cell r="F1549" t="str">
            <v>202. Cuidado Continuo por una vida con bienestarComunitario2026</v>
          </cell>
          <cell r="G1549" t="str">
            <v xml:space="preserve">Sesiones educativas para MAS bienestar </v>
          </cell>
          <cell r="H1549" t="str">
            <v xml:space="preserve">Promoción de la salud y bienestar </v>
          </cell>
          <cell r="I1549" t="str">
            <v>PSPIC</v>
          </cell>
          <cell r="J1549" t="str">
            <v>No aplica</v>
          </cell>
          <cell r="K1549" t="str">
            <v>Sesión</v>
          </cell>
          <cell r="L1549" t="str">
            <v>Local</v>
          </cell>
          <cell r="M1549" t="str">
            <v>7_SUBRED</v>
          </cell>
          <cell r="N1549" t="str">
            <v>1_ENERO_2026</v>
          </cell>
          <cell r="O1549" t="str">
            <v>202. Cuidado Continuo por una vida con bienestarComunitario20267_SUBRED1_ENERO_2026</v>
          </cell>
          <cell r="P1549">
            <v>105404</v>
          </cell>
          <cell r="S1549">
            <v>0</v>
          </cell>
          <cell r="T1549">
            <v>0</v>
          </cell>
        </row>
        <row r="1550">
          <cell r="F1550" t="str">
            <v>202. Cuidado Continuo por una vida con bienestarEducativo 2026</v>
          </cell>
          <cell r="G1550" t="str">
            <v xml:space="preserve">Sesiones educativas para MAS bienestar </v>
          </cell>
          <cell r="H1550" t="str">
            <v xml:space="preserve">Promoción de la salud y bienestar </v>
          </cell>
          <cell r="I1550" t="str">
            <v>PSPIC</v>
          </cell>
          <cell r="J1550" t="str">
            <v>No aplica</v>
          </cell>
          <cell r="K1550" t="str">
            <v>Sesión</v>
          </cell>
          <cell r="L1550" t="str">
            <v>Local</v>
          </cell>
          <cell r="M1550" t="str">
            <v>7_SUBRED</v>
          </cell>
          <cell r="N1550" t="str">
            <v>1_ENERO_2026</v>
          </cell>
          <cell r="O1550" t="str">
            <v>202. Cuidado Continuo por una vida con bienestarEducativo 20267_SUBRED1_ENERO_2026</v>
          </cell>
          <cell r="P1550">
            <v>105404</v>
          </cell>
          <cell r="S1550">
            <v>0</v>
          </cell>
          <cell r="T1550">
            <v>0</v>
          </cell>
        </row>
        <row r="1551">
          <cell r="F1551" t="str">
            <v>202. Cuidado Continuo por una vida con bienestarInstitucional2026</v>
          </cell>
          <cell r="G1551" t="str">
            <v xml:space="preserve">Sesiones educativas para MAS bienestar </v>
          </cell>
          <cell r="H1551" t="str">
            <v xml:space="preserve">Promoción de la salud y bienestar </v>
          </cell>
          <cell r="I1551" t="str">
            <v>PSPIC</v>
          </cell>
          <cell r="J1551" t="str">
            <v>No aplica</v>
          </cell>
          <cell r="K1551" t="str">
            <v>Sesión</v>
          </cell>
          <cell r="L1551" t="str">
            <v>Local</v>
          </cell>
          <cell r="M1551" t="str">
            <v>7_SUBRED</v>
          </cell>
          <cell r="N1551" t="str">
            <v>1_ENERO_2026</v>
          </cell>
          <cell r="O1551" t="str">
            <v>202. Cuidado Continuo por una vida con bienestarInstitucional20267_SUBRED1_ENERO_2026</v>
          </cell>
          <cell r="P1551">
            <v>105404</v>
          </cell>
          <cell r="S1551">
            <v>0</v>
          </cell>
          <cell r="T1551">
            <v>0</v>
          </cell>
        </row>
        <row r="1552">
          <cell r="F1552" t="str">
            <v>212. Cuidado Continuo por una vida con bienestarComunitario2026</v>
          </cell>
          <cell r="G1552" t="str">
            <v>Sesiones educativas para MAS bienestar en nuestras comunidades - Gestión territorial</v>
          </cell>
          <cell r="H1552" t="str">
            <v xml:space="preserve">Promoción de la salud y bienestar </v>
          </cell>
          <cell r="I1552" t="str">
            <v>PSPIC</v>
          </cell>
          <cell r="J1552" t="str">
            <v>No aplica</v>
          </cell>
          <cell r="K1552" t="str">
            <v>Sesión</v>
          </cell>
          <cell r="L1552" t="str">
            <v>Local</v>
          </cell>
          <cell r="M1552" t="str">
            <v>7_SUBRED</v>
          </cell>
          <cell r="N1552" t="str">
            <v>1_ENERO_2026</v>
          </cell>
          <cell r="O1552" t="str">
            <v>212. Cuidado Continuo por una vida con bienestarComunitario20267_SUBRED1_ENERO_2026</v>
          </cell>
          <cell r="P1552">
            <v>55938</v>
          </cell>
          <cell r="S1552">
            <v>0</v>
          </cell>
          <cell r="T1552">
            <v>0</v>
          </cell>
        </row>
        <row r="1553">
          <cell r="F1553" t="str">
            <v>222. Cuidado Continuo por una vida con bienestarComunitario2026</v>
          </cell>
          <cell r="G1553" t="str">
            <v>Sesiones educativas para el bienestar en las  barras futboleras</v>
          </cell>
          <cell r="H1553" t="str">
            <v xml:space="preserve">Promoción de la salud y bienestar </v>
          </cell>
          <cell r="I1553" t="str">
            <v>PSPIC</v>
          </cell>
          <cell r="J1553" t="str">
            <v>No aplica</v>
          </cell>
          <cell r="K1553" t="str">
            <v>Sesión</v>
          </cell>
          <cell r="L1553" t="str">
            <v>Distrito</v>
          </cell>
          <cell r="M1553" t="str">
            <v>7_SUBRED</v>
          </cell>
          <cell r="N1553" t="str">
            <v>1_ENERO_2026</v>
          </cell>
          <cell r="O1553" t="str">
            <v>222. Cuidado Continuo por una vida con bienestarComunitario20267_SUBRED1_ENERO_2026</v>
          </cell>
          <cell r="P1553">
            <v>105404</v>
          </cell>
          <cell r="S1553">
            <v>0</v>
          </cell>
          <cell r="T1553">
            <v>0</v>
          </cell>
        </row>
        <row r="1554">
          <cell r="F1554" t="str">
            <v>232. Cuidado Continuo por una vida con bienestarComunitario2026</v>
          </cell>
          <cell r="G1554" t="str">
            <v>Sesiones educativas para el bienestar con los gestores en las  barras futboleras</v>
          </cell>
          <cell r="H1554" t="str">
            <v xml:space="preserve">Promoción de la salud y bienestar </v>
          </cell>
          <cell r="I1554" t="str">
            <v>PSPIC</v>
          </cell>
          <cell r="J1554" t="str">
            <v>No aplica</v>
          </cell>
          <cell r="K1554" t="str">
            <v>Sesión</v>
          </cell>
          <cell r="L1554" t="str">
            <v>Distrito</v>
          </cell>
          <cell r="M1554" t="str">
            <v>7_SUBRED</v>
          </cell>
          <cell r="N1554" t="str">
            <v>1_ENERO_2026</v>
          </cell>
          <cell r="O1554" t="str">
            <v>232. Cuidado Continuo por una vida con bienestarComunitario20267_SUBRED1_ENERO_2026</v>
          </cell>
          <cell r="P1554">
            <v>55938</v>
          </cell>
          <cell r="S1554">
            <v>0</v>
          </cell>
          <cell r="T1554">
            <v>0</v>
          </cell>
        </row>
        <row r="1555">
          <cell r="F1555" t="str">
            <v>242. Cuidado Continuo por una vida con bienestarEducativo 2026</v>
          </cell>
          <cell r="G1555" t="str">
            <v>Sesiones educativas para la promoción de la salud oral</v>
          </cell>
          <cell r="H1555" t="str">
            <v xml:space="preserve">Promoción de la salud y bienestar </v>
          </cell>
          <cell r="I1555" t="str">
            <v>PSPIC</v>
          </cell>
          <cell r="J1555" t="str">
            <v>No aplica</v>
          </cell>
          <cell r="K1555" t="str">
            <v>Sesión</v>
          </cell>
          <cell r="L1555" t="str">
            <v>Local</v>
          </cell>
          <cell r="M1555" t="str">
            <v>7_SUBRED</v>
          </cell>
          <cell r="N1555" t="str">
            <v>1_ENERO_2026</v>
          </cell>
          <cell r="O1555" t="str">
            <v>242. Cuidado Continuo por una vida con bienestarEducativo 20267_SUBRED1_ENERO_2026</v>
          </cell>
          <cell r="P1555">
            <v>180297</v>
          </cell>
          <cell r="S1555">
            <v>0</v>
          </cell>
          <cell r="T1555">
            <v>0</v>
          </cell>
        </row>
        <row r="1556">
          <cell r="F1556" t="str">
            <v>252. Cuidado Continuo por una vida con bienestarLaboral2026</v>
          </cell>
          <cell r="G1556" t="str">
            <v xml:space="preserve">Sesiones educativas para la prevención y erradicación del trabajo infantil </v>
          </cell>
          <cell r="H1556" t="str">
            <v xml:space="preserve">Promoción de la salud y bienestar </v>
          </cell>
          <cell r="I1556" t="str">
            <v>PSPIC</v>
          </cell>
          <cell r="J1556" t="str">
            <v>No aplica</v>
          </cell>
          <cell r="K1556" t="str">
            <v>Sesión</v>
          </cell>
          <cell r="L1556" t="str">
            <v>Local</v>
          </cell>
          <cell r="M1556" t="str">
            <v>7_SUBRED</v>
          </cell>
          <cell r="N1556" t="str">
            <v>1_ENERO_2026</v>
          </cell>
          <cell r="O1556" t="str">
            <v>252. Cuidado Continuo por una vida con bienestarLaboral20267_SUBRED1_ENERO_2026</v>
          </cell>
          <cell r="P1556">
            <v>210809</v>
          </cell>
          <cell r="S1556">
            <v>0</v>
          </cell>
          <cell r="T1556">
            <v>0</v>
          </cell>
        </row>
        <row r="1557">
          <cell r="F1557" t="str">
            <v>262. Cuidado Continuo por una vida con bienestarComunitario2026</v>
          </cell>
          <cell r="G1557" t="str">
            <v xml:space="preserve">Grupos socioeducativos para MAS bienestar en nuestras comunidades </v>
          </cell>
          <cell r="H1557" t="str">
            <v xml:space="preserve">Promoción de la salud y bienestar </v>
          </cell>
          <cell r="I1557" t="str">
            <v>PSPIC</v>
          </cell>
          <cell r="J1557" t="str">
            <v>No aplica</v>
          </cell>
          <cell r="K1557" t="str">
            <v>Sesión</v>
          </cell>
          <cell r="L1557" t="str">
            <v>Local</v>
          </cell>
          <cell r="M1557" t="str">
            <v>7_SUBRED</v>
          </cell>
          <cell r="N1557" t="str">
            <v>1_ENERO_2026</v>
          </cell>
          <cell r="O1557" t="str">
            <v>262. Cuidado Continuo por una vida con bienestarComunitario20267_SUBRED1_ENERO_2026</v>
          </cell>
          <cell r="P1557">
            <v>140539</v>
          </cell>
          <cell r="S1557">
            <v>0</v>
          </cell>
          <cell r="T1557">
            <v>0</v>
          </cell>
        </row>
        <row r="1558">
          <cell r="F1558" t="str">
            <v>272. Cuidado Continuo por una vida con bienestarComunitario2026</v>
          </cell>
          <cell r="G1558" t="str">
            <v>Grupos socioeducativos para MAS bienestar en nuestras comunidades - Gestión territorial</v>
          </cell>
          <cell r="H1558" t="str">
            <v xml:space="preserve">Promoción de la salud y bienestar </v>
          </cell>
          <cell r="I1558" t="str">
            <v>PSPIC</v>
          </cell>
          <cell r="J1558" t="str">
            <v>No aplica</v>
          </cell>
          <cell r="K1558" t="str">
            <v>Sesión</v>
          </cell>
          <cell r="L1558" t="str">
            <v>Local</v>
          </cell>
          <cell r="M1558" t="str">
            <v>7_SUBRED</v>
          </cell>
          <cell r="N1558" t="str">
            <v>1_ENERO_2026</v>
          </cell>
          <cell r="O1558" t="str">
            <v>272. Cuidado Continuo por una vida con bienestarComunitario20267_SUBRED1_ENERO_2026</v>
          </cell>
          <cell r="P1558">
            <v>74584</v>
          </cell>
          <cell r="S1558">
            <v>0</v>
          </cell>
          <cell r="T1558">
            <v>0</v>
          </cell>
        </row>
        <row r="1559">
          <cell r="F1559" t="str">
            <v>282. Cuidado Continuo por una vida con bienestarComunitario2026</v>
          </cell>
          <cell r="G1559" t="str">
            <v>Grupos socieducativas para MAS bienestar en salud mental de la RBC</v>
          </cell>
          <cell r="H1559" t="str">
            <v xml:space="preserve">Promoción de la salud y bienestar </v>
          </cell>
          <cell r="I1559" t="str">
            <v>PSPIC</v>
          </cell>
          <cell r="J1559" t="str">
            <v>No aplica</v>
          </cell>
          <cell r="K1559" t="str">
            <v>Sesión</v>
          </cell>
          <cell r="L1559" t="str">
            <v>Local</v>
          </cell>
          <cell r="M1559" t="str">
            <v>7_SUBRED</v>
          </cell>
          <cell r="N1559" t="str">
            <v>1_ENERO_2026</v>
          </cell>
          <cell r="O1559" t="str">
            <v>282. Cuidado Continuo por una vida con bienestarComunitario20267_SUBRED1_ENERO_2026</v>
          </cell>
          <cell r="P1559">
            <v>215123</v>
          </cell>
          <cell r="S1559">
            <v>0</v>
          </cell>
          <cell r="T1559">
            <v>0</v>
          </cell>
        </row>
        <row r="1560">
          <cell r="F1560" t="str">
            <v>292. Cuidado Continuo por una vida con bienestarComunitario2026</v>
          </cell>
          <cell r="G1560" t="str">
            <v>Grupos socioeducativos para el bienestar en  barras futboleras</v>
          </cell>
          <cell r="H1560" t="str">
            <v xml:space="preserve">Promoción de la salud y bienestar </v>
          </cell>
          <cell r="I1560" t="str">
            <v>PSPIC</v>
          </cell>
          <cell r="J1560" t="str">
            <v>No aplica</v>
          </cell>
          <cell r="K1560" t="str">
            <v>Sesión</v>
          </cell>
          <cell r="L1560" t="str">
            <v>Distrito</v>
          </cell>
          <cell r="M1560" t="str">
            <v>7_SUBRED</v>
          </cell>
          <cell r="N1560" t="str">
            <v>1_ENERO_2026</v>
          </cell>
          <cell r="O1560" t="str">
            <v>292. Cuidado Continuo por una vida con bienestarComunitario20267_SUBRED1_ENERO_2026</v>
          </cell>
          <cell r="P1560">
            <v>140539</v>
          </cell>
          <cell r="S1560">
            <v>0</v>
          </cell>
          <cell r="T1560">
            <v>0</v>
          </cell>
        </row>
        <row r="1561">
          <cell r="F1561" t="str">
            <v>302. Cuidado Continuo por una vida con bienestarComunitario2026</v>
          </cell>
          <cell r="G1561" t="str">
            <v xml:space="preserve">Grupos socioeducativos para el bienestar en  barras futboleras - Gestión territorial </v>
          </cell>
          <cell r="H1561" t="str">
            <v xml:space="preserve">Promoción de la salud y bienestar </v>
          </cell>
          <cell r="I1561" t="str">
            <v>PSPIC</v>
          </cell>
          <cell r="J1561" t="str">
            <v>No aplica</v>
          </cell>
          <cell r="K1561" t="str">
            <v>Sesión</v>
          </cell>
          <cell r="L1561" t="str">
            <v>Distrito</v>
          </cell>
          <cell r="M1561" t="str">
            <v>7_SUBRED</v>
          </cell>
          <cell r="N1561" t="str">
            <v>1_ENERO_2026</v>
          </cell>
          <cell r="O1561" t="str">
            <v>302. Cuidado Continuo por una vida con bienestarComunitario20267_SUBRED1_ENERO_2026</v>
          </cell>
          <cell r="P1561">
            <v>74584</v>
          </cell>
          <cell r="S1561">
            <v>0</v>
          </cell>
          <cell r="T1561">
            <v>0</v>
          </cell>
        </row>
        <row r="1562">
          <cell r="F1562" t="str">
            <v>312. Cuidado Continuo por una vida con bienestarComunitario2026</v>
          </cell>
          <cell r="G1562" t="str">
            <v>Grupos socioeducativos para el bienestar (AIEPI)</v>
          </cell>
          <cell r="H1562" t="str">
            <v xml:space="preserve">Promoción de la salud y bienestar </v>
          </cell>
          <cell r="I1562" t="str">
            <v>PSPIC</v>
          </cell>
          <cell r="J1562" t="str">
            <v>No aplica</v>
          </cell>
          <cell r="K1562" t="str">
            <v>Sesión</v>
          </cell>
          <cell r="L1562" t="str">
            <v>Local</v>
          </cell>
          <cell r="M1562" t="str">
            <v>7_SUBRED</v>
          </cell>
          <cell r="N1562" t="str">
            <v>1_ENERO_2026</v>
          </cell>
          <cell r="O1562" t="str">
            <v>312. Cuidado Continuo por una vida con bienestarComunitario20267_SUBRED1_ENERO_2026</v>
          </cell>
          <cell r="P1562">
            <v>215123</v>
          </cell>
          <cell r="S1562">
            <v>0</v>
          </cell>
          <cell r="T1562">
            <v>0</v>
          </cell>
        </row>
        <row r="1563">
          <cell r="F1563" t="str">
            <v>312. Cuidado Continuo por una vida con bienestarEducativo 2026</v>
          </cell>
          <cell r="G1563" t="str">
            <v>Grupos socioeducativos para el bienestar (AIEPI)</v>
          </cell>
          <cell r="H1563" t="str">
            <v xml:space="preserve">Promoción de la salud y bienestar </v>
          </cell>
          <cell r="I1563" t="str">
            <v>PSPIC</v>
          </cell>
          <cell r="J1563" t="str">
            <v>No aplica</v>
          </cell>
          <cell r="K1563" t="str">
            <v>Sesión</v>
          </cell>
          <cell r="L1563" t="str">
            <v>Local</v>
          </cell>
          <cell r="M1563" t="str">
            <v>7_SUBRED</v>
          </cell>
          <cell r="N1563" t="str">
            <v>1_ENERO_2026</v>
          </cell>
          <cell r="O1563" t="str">
            <v>312. Cuidado Continuo por una vida con bienestarEducativo 20267_SUBRED1_ENERO_2026</v>
          </cell>
          <cell r="P1563">
            <v>215123</v>
          </cell>
          <cell r="S1563">
            <v>0</v>
          </cell>
          <cell r="T1563">
            <v>0</v>
          </cell>
        </row>
        <row r="1564">
          <cell r="F1564" t="str">
            <v>312. Cuidado Continuo por una vida con bienestarLaboral2026</v>
          </cell>
          <cell r="G1564" t="str">
            <v>Grupos socioeducativos para el bienestar (AIEPI)</v>
          </cell>
          <cell r="H1564" t="str">
            <v xml:space="preserve">Promoción de la salud y bienestar </v>
          </cell>
          <cell r="I1564" t="str">
            <v>PSPIC</v>
          </cell>
          <cell r="J1564" t="str">
            <v>No aplica</v>
          </cell>
          <cell r="K1564" t="str">
            <v>Sesión</v>
          </cell>
          <cell r="L1564" t="str">
            <v>Local</v>
          </cell>
          <cell r="M1564" t="str">
            <v>7_SUBRED</v>
          </cell>
          <cell r="N1564" t="str">
            <v>1_ENERO_2026</v>
          </cell>
          <cell r="O1564" t="str">
            <v>312. Cuidado Continuo por una vida con bienestarLaboral20267_SUBRED1_ENERO_2026</v>
          </cell>
          <cell r="P1564">
            <v>215123</v>
          </cell>
          <cell r="S1564">
            <v>0</v>
          </cell>
          <cell r="T1564">
            <v>0</v>
          </cell>
        </row>
        <row r="1565">
          <cell r="F1565" t="str">
            <v>312. Cuidado Continuo por una vida con bienestarInstitucional2026</v>
          </cell>
          <cell r="G1565" t="str">
            <v>Grupos socioeducativos para el bienestar (AIEPI)</v>
          </cell>
          <cell r="H1565" t="str">
            <v xml:space="preserve">Promoción de la salud y bienestar </v>
          </cell>
          <cell r="I1565" t="str">
            <v>PSPIC</v>
          </cell>
          <cell r="J1565" t="str">
            <v>No aplica</v>
          </cell>
          <cell r="K1565" t="str">
            <v>Sesión</v>
          </cell>
          <cell r="L1565" t="str">
            <v>Local</v>
          </cell>
          <cell r="M1565" t="str">
            <v>7_SUBRED</v>
          </cell>
          <cell r="N1565" t="str">
            <v>1_ENERO_2026</v>
          </cell>
          <cell r="O1565" t="str">
            <v>312. Cuidado Continuo por una vida con bienestarInstitucional20267_SUBRED1_ENERO_2026</v>
          </cell>
          <cell r="P1565">
            <v>215123</v>
          </cell>
          <cell r="S1565">
            <v>0</v>
          </cell>
          <cell r="T1565">
            <v>0</v>
          </cell>
        </row>
        <row r="1566">
          <cell r="F1566" t="str">
            <v>322. Cuidado Continuo por una vida con bienestarEducativo 2026</v>
          </cell>
          <cell r="G1566" t="str">
            <v>Grupos socioeducativos de  vacaciones con MAS Bienestar</v>
          </cell>
          <cell r="H1566" t="str">
            <v xml:space="preserve">Promoción de la salud y bienestar </v>
          </cell>
          <cell r="I1566" t="str">
            <v>PSPIC</v>
          </cell>
          <cell r="J1566" t="str">
            <v>No aplica</v>
          </cell>
          <cell r="K1566" t="str">
            <v>Sesión</v>
          </cell>
          <cell r="L1566" t="str">
            <v>Local</v>
          </cell>
          <cell r="M1566" t="str">
            <v>7_SUBRED</v>
          </cell>
          <cell r="N1566" t="str">
            <v>1_ENERO_2026</v>
          </cell>
          <cell r="O1566" t="str">
            <v>322. Cuidado Continuo por una vida con bienestarEducativo 20267_SUBRED1_ENERO_2026</v>
          </cell>
          <cell r="P1566">
            <v>281078</v>
          </cell>
          <cell r="S1566">
            <v>0</v>
          </cell>
          <cell r="T1566">
            <v>0</v>
          </cell>
        </row>
        <row r="1567">
          <cell r="F1567" t="str">
            <v>332. Cuidado Continuo por una vida con bienestarLaboral2026</v>
          </cell>
          <cell r="G1567" t="str">
            <v>Grupos socioeducativos para el bienestar de trabajadores y trabajadoras en la economía informal</v>
          </cell>
          <cell r="H1567" t="str">
            <v xml:space="preserve">Promoción de la salud y bienestar </v>
          </cell>
          <cell r="I1567" t="str">
            <v>PSPIC</v>
          </cell>
          <cell r="J1567" t="str">
            <v>No aplica</v>
          </cell>
          <cell r="K1567" t="str">
            <v>Grupo</v>
          </cell>
          <cell r="L1567" t="str">
            <v>Local</v>
          </cell>
          <cell r="M1567" t="str">
            <v>7_SUBRED</v>
          </cell>
          <cell r="N1567" t="str">
            <v>1_ENERO_2026</v>
          </cell>
          <cell r="O1567" t="str">
            <v>332. Cuidado Continuo por una vida con bienestarLaboral20267_SUBRED1_ENERO_2026</v>
          </cell>
          <cell r="P1567">
            <v>1094110</v>
          </cell>
          <cell r="S1567">
            <v>0</v>
          </cell>
          <cell r="T1567">
            <v>0</v>
          </cell>
        </row>
        <row r="1568">
          <cell r="F1568" t="str">
            <v>342. Cuidado Continuo por una vida con bienestarComunitario2026</v>
          </cell>
          <cell r="G1568" t="str">
            <v>Acompañamiento amigable - Salud mental RBC</v>
          </cell>
          <cell r="H1568" t="str">
            <v>Gestión del Riesgo para el Bienestar Colectivo en los Territorios</v>
          </cell>
          <cell r="I1568" t="str">
            <v>PSPIC</v>
          </cell>
          <cell r="J1568" t="str">
            <v>No aplica</v>
          </cell>
          <cell r="K1568" t="str">
            <v>Sesión</v>
          </cell>
          <cell r="L1568" t="str">
            <v>Local</v>
          </cell>
          <cell r="M1568" t="str">
            <v>7_SUBRED</v>
          </cell>
          <cell r="N1568" t="str">
            <v>1_ENERO_2026</v>
          </cell>
          <cell r="O1568" t="str">
            <v>342. Cuidado Continuo por una vida con bienestarComunitario20267_SUBRED1_ENERO_2026</v>
          </cell>
          <cell r="P1568">
            <v>161342</v>
          </cell>
          <cell r="S1568">
            <v>0</v>
          </cell>
          <cell r="T1568">
            <v>0</v>
          </cell>
        </row>
        <row r="1569">
          <cell r="F1569" t="str">
            <v>352. Cuidado Continuo por una vida con bienestarComunitario2026</v>
          </cell>
          <cell r="G1569" t="str">
            <v>Escuelas de liderazgo - Salud mental RBC</v>
          </cell>
          <cell r="H1569" t="str">
            <v xml:space="preserve">Promoción de la salud y bienestar </v>
          </cell>
          <cell r="I1569" t="str">
            <v>PSPIC</v>
          </cell>
          <cell r="J1569" t="str">
            <v>No aplica</v>
          </cell>
          <cell r="K1569" t="str">
            <v>Sesión</v>
          </cell>
          <cell r="L1569" t="str">
            <v>Local</v>
          </cell>
          <cell r="M1569" t="str">
            <v>7_SUBRED</v>
          </cell>
          <cell r="N1569" t="str">
            <v>1_ENERO_2026</v>
          </cell>
          <cell r="O1569" t="str">
            <v>352. Cuidado Continuo por una vida con bienestarComunitario20267_SUBRED1_ENERO_2026</v>
          </cell>
          <cell r="P1569">
            <v>215123</v>
          </cell>
          <cell r="S1569">
            <v>0</v>
          </cell>
          <cell r="T1569">
            <v>0</v>
          </cell>
        </row>
        <row r="1570">
          <cell r="F1570" t="str">
            <v>362. Cuidado Continuo por una vida con bienestarComunitario2026</v>
          </cell>
          <cell r="G1570" t="str">
            <v>Escuelas de liderazgo desde el barrismo social</v>
          </cell>
          <cell r="H1570" t="str">
            <v xml:space="preserve">Promoción de la salud y bienestar </v>
          </cell>
          <cell r="I1570" t="str">
            <v>PSPIC</v>
          </cell>
          <cell r="J1570" t="str">
            <v>No aplica</v>
          </cell>
          <cell r="K1570" t="str">
            <v>Sesión</v>
          </cell>
          <cell r="L1570" t="str">
            <v>Distrito</v>
          </cell>
          <cell r="M1570" t="str">
            <v>7_SUBRED</v>
          </cell>
          <cell r="N1570" t="str">
            <v>1_ENERO_2026</v>
          </cell>
          <cell r="O1570" t="str">
            <v>362. Cuidado Continuo por una vida con bienestarComunitario20267_SUBRED1_ENERO_2026</v>
          </cell>
          <cell r="P1570">
            <v>140539</v>
          </cell>
          <cell r="S1570">
            <v>0</v>
          </cell>
          <cell r="T1570">
            <v>0</v>
          </cell>
        </row>
        <row r="1571">
          <cell r="F1571" t="str">
            <v>372. Cuidado Continuo por una vida con bienestarComunitario2026</v>
          </cell>
          <cell r="G1571" t="str">
            <v xml:space="preserve">Escuelas de liderazgo desde el barrismo social - Gestión territorial </v>
          </cell>
          <cell r="H1571" t="str">
            <v xml:space="preserve">Promoción de la salud y bienestar </v>
          </cell>
          <cell r="I1571" t="str">
            <v>PSPIC</v>
          </cell>
          <cell r="J1571" t="str">
            <v>No aplica</v>
          </cell>
          <cell r="K1571" t="str">
            <v>Sesión</v>
          </cell>
          <cell r="L1571" t="str">
            <v>Distrito</v>
          </cell>
          <cell r="M1571" t="str">
            <v>7_SUBRED</v>
          </cell>
          <cell r="N1571" t="str">
            <v>1_ENERO_2026</v>
          </cell>
          <cell r="O1571" t="str">
            <v>372. Cuidado Continuo por una vida con bienestarComunitario20267_SUBRED1_ENERO_2026</v>
          </cell>
          <cell r="P1571">
            <v>74584</v>
          </cell>
          <cell r="S1571">
            <v>0</v>
          </cell>
          <cell r="T1571">
            <v>0</v>
          </cell>
        </row>
        <row r="1572">
          <cell r="F1572" t="str">
            <v>382. Cuidado Continuo por una vida con bienestarComunitario2026</v>
          </cell>
          <cell r="G1572" t="str">
            <v>Escuela para Comunidades activas construyendo bienestar y seguridad vial</v>
          </cell>
          <cell r="H1572" t="str">
            <v xml:space="preserve">Promoción de la salud y bienestar </v>
          </cell>
          <cell r="I1572" t="str">
            <v>PSPIC</v>
          </cell>
          <cell r="J1572" t="str">
            <v>No aplica</v>
          </cell>
          <cell r="K1572" t="str">
            <v>Sesión</v>
          </cell>
          <cell r="L1572" t="str">
            <v>Local</v>
          </cell>
          <cell r="M1572" t="str">
            <v>7_SUBRED</v>
          </cell>
          <cell r="N1572" t="str">
            <v>1_ENERO_2026</v>
          </cell>
          <cell r="O1572" t="str">
            <v>382. Cuidado Continuo por una vida con bienestarComunitario20267_SUBRED1_ENERO_2026</v>
          </cell>
          <cell r="P1572">
            <v>355662</v>
          </cell>
          <cell r="S1572">
            <v>0</v>
          </cell>
          <cell r="T1572">
            <v>0</v>
          </cell>
        </row>
        <row r="1573">
          <cell r="F1573" t="str">
            <v>392. Cuidado Continuo por una vida con bienestarComunitario2026</v>
          </cell>
          <cell r="G1573" t="str">
            <v>Fortalecimiento de redes desde el barrismo social</v>
          </cell>
          <cell r="H1573" t="str">
            <v xml:space="preserve">Promoción de la salud y bienestar </v>
          </cell>
          <cell r="I1573" t="str">
            <v>PSPIC</v>
          </cell>
          <cell r="J1573" t="str">
            <v>No aplica</v>
          </cell>
          <cell r="K1573" t="str">
            <v>Sesión</v>
          </cell>
          <cell r="L1573" t="str">
            <v>Local</v>
          </cell>
          <cell r="M1573" t="str">
            <v>7_SUBRED</v>
          </cell>
          <cell r="N1573" t="str">
            <v>1_ENERO_2026</v>
          </cell>
          <cell r="O1573" t="str">
            <v>392. Cuidado Continuo por una vida con bienestarComunitario20267_SUBRED1_ENERO_2026</v>
          </cell>
          <cell r="P1573">
            <v>140539</v>
          </cell>
          <cell r="S1573">
            <v>0</v>
          </cell>
          <cell r="T1573">
            <v>0</v>
          </cell>
        </row>
        <row r="1574">
          <cell r="F1574" t="str">
            <v>402. Cuidado Continuo por una vida con bienestarComunitario2026</v>
          </cell>
          <cell r="G1574" t="str">
            <v xml:space="preserve">Fortalecimiento de redes desde el barrismo social - Gestión territorial </v>
          </cell>
          <cell r="H1574" t="str">
            <v xml:space="preserve">Promoción de la salud y bienestar </v>
          </cell>
          <cell r="I1574" t="str">
            <v>PSPIC</v>
          </cell>
          <cell r="J1574" t="str">
            <v>No aplica</v>
          </cell>
          <cell r="K1574" t="str">
            <v>Sesión</v>
          </cell>
          <cell r="L1574" t="str">
            <v>Local</v>
          </cell>
          <cell r="M1574" t="str">
            <v>7_SUBRED</v>
          </cell>
          <cell r="N1574" t="str">
            <v>1_ENERO_2026</v>
          </cell>
          <cell r="O1574" t="str">
            <v>402. Cuidado Continuo por una vida con bienestarComunitario20267_SUBRED1_ENERO_2026</v>
          </cell>
          <cell r="P1574">
            <v>74584</v>
          </cell>
          <cell r="S1574">
            <v>0</v>
          </cell>
          <cell r="T1574">
            <v>0</v>
          </cell>
        </row>
        <row r="1575">
          <cell r="F1575" t="str">
            <v>412. Cuidado Continuo por una vida con bienestarComunitario2026</v>
          </cell>
          <cell r="G1575" t="str">
            <v>Jornadas de tamizaje para la salud publica _Cuidate se feliz</v>
          </cell>
          <cell r="H1575" t="str">
            <v>Alta externalidad</v>
          </cell>
          <cell r="I1575" t="str">
            <v>PSPIC</v>
          </cell>
          <cell r="J1575" t="str">
            <v>No aplica</v>
          </cell>
          <cell r="K1575" t="str">
            <v>Jornada</v>
          </cell>
          <cell r="L1575" t="str">
            <v>Local</v>
          </cell>
          <cell r="M1575" t="str">
            <v>7_SUBRED</v>
          </cell>
          <cell r="N1575" t="str">
            <v>1_ENERO_2026</v>
          </cell>
          <cell r="O1575" t="str">
            <v>412. Cuidado Continuo por una vida con bienestarComunitario20267_SUBRED1_ENERO_2026</v>
          </cell>
          <cell r="P1575">
            <v>621332</v>
          </cell>
          <cell r="S1575">
            <v>0</v>
          </cell>
          <cell r="T1575">
            <v>0</v>
          </cell>
        </row>
        <row r="1576">
          <cell r="F1576" t="str">
            <v>422. Cuidado Continuo por una vida con bienestarComunitario2026</v>
          </cell>
          <cell r="G1576" t="str">
            <v>Jornadas de educación para la salud publica _Cuidate se feliz</v>
          </cell>
          <cell r="H1576" t="str">
            <v xml:space="preserve">Promoción de la salud y bienestar </v>
          </cell>
          <cell r="I1576" t="str">
            <v>PSPIC</v>
          </cell>
          <cell r="J1576" t="str">
            <v>No aplica</v>
          </cell>
          <cell r="K1576" t="str">
            <v>Jornada</v>
          </cell>
          <cell r="L1576" t="str">
            <v>Local</v>
          </cell>
          <cell r="M1576" t="str">
            <v>7_SUBRED</v>
          </cell>
          <cell r="N1576" t="str">
            <v>1_ENERO_2026</v>
          </cell>
          <cell r="O1576" t="str">
            <v>422. Cuidado Continuo por una vida con bienestarComunitario20267_SUBRED1_ENERO_2026</v>
          </cell>
          <cell r="P1576">
            <v>340253</v>
          </cell>
          <cell r="S1576">
            <v>0</v>
          </cell>
          <cell r="T1576">
            <v>0</v>
          </cell>
        </row>
        <row r="1577">
          <cell r="F1577" t="str">
            <v>432. Cuidado Continuo por una vida con bienestarComunitario2026</v>
          </cell>
          <cell r="G1577" t="str">
            <v>Jornadas de tamizaje de Prevención y detección temprana de factores de riesgo ITS</v>
          </cell>
          <cell r="H1577" t="str">
            <v>Alta externalidad</v>
          </cell>
          <cell r="I1577" t="str">
            <v>PSPIC</v>
          </cell>
          <cell r="J1577" t="str">
            <v>No aplica</v>
          </cell>
          <cell r="K1577" t="str">
            <v>Jornada</v>
          </cell>
          <cell r="L1577" t="str">
            <v>Local</v>
          </cell>
          <cell r="M1577" t="str">
            <v>7_SUBRED</v>
          </cell>
          <cell r="N1577" t="str">
            <v>1_ENERO_2026</v>
          </cell>
          <cell r="O1577" t="str">
            <v>432. Cuidado Continuo por una vida con bienestarComunitario20267_SUBRED1_ENERO_2026</v>
          </cell>
          <cell r="P1577">
            <v>548596</v>
          </cell>
          <cell r="S1577">
            <v>0</v>
          </cell>
          <cell r="T1577">
            <v>0</v>
          </cell>
        </row>
        <row r="1578">
          <cell r="F1578" t="str">
            <v>442. Cuidado Continuo por una vida con bienestarComunitario2026</v>
          </cell>
          <cell r="G1578" t="str">
            <v>Jornadas SPAcios de cuidado</v>
          </cell>
          <cell r="H1578" t="str">
            <v xml:space="preserve">Promoción de la salud y bienestar </v>
          </cell>
          <cell r="I1578" t="str">
            <v>PSPIC</v>
          </cell>
          <cell r="J1578" t="str">
            <v>No aplica</v>
          </cell>
          <cell r="K1578" t="str">
            <v>Jornada</v>
          </cell>
          <cell r="L1578" t="str">
            <v>Local</v>
          </cell>
          <cell r="M1578" t="str">
            <v>7_SUBRED</v>
          </cell>
          <cell r="N1578" t="str">
            <v>1_ENERO_2026</v>
          </cell>
          <cell r="O1578" t="str">
            <v>442. Cuidado Continuo por una vida con bienestarComunitario20267_SUBRED1_ENERO_2026</v>
          </cell>
          <cell r="P1578">
            <v>711326</v>
          </cell>
          <cell r="S1578">
            <v>0</v>
          </cell>
          <cell r="T1578">
            <v>0</v>
          </cell>
        </row>
        <row r="1579">
          <cell r="F1579" t="str">
            <v>452. Cuidado Continuo por una vida con bienestarComunitario2026</v>
          </cell>
          <cell r="G1579" t="str">
            <v>Jornadas SPAcios de cuidado-tamizaje de Prevención y detección temprana de factores de riesgo ITS_SPA</v>
          </cell>
          <cell r="H1579" t="str">
            <v>Alta externalidad</v>
          </cell>
          <cell r="I1579" t="str">
            <v>PSPIC</v>
          </cell>
          <cell r="J1579" t="str">
            <v>No aplica</v>
          </cell>
          <cell r="K1579" t="str">
            <v>Jornada</v>
          </cell>
          <cell r="L1579" t="str">
            <v>Local</v>
          </cell>
          <cell r="M1579" t="str">
            <v>7_SUBRED</v>
          </cell>
          <cell r="N1579" t="str">
            <v>1_ENERO_2026</v>
          </cell>
          <cell r="O1579" t="str">
            <v>452. Cuidado Continuo por una vida con bienestarComunitario20267_SUBRED1_ENERO_2026</v>
          </cell>
          <cell r="P1579">
            <v>281078</v>
          </cell>
          <cell r="S1579">
            <v>0</v>
          </cell>
          <cell r="T1579">
            <v>0</v>
          </cell>
        </row>
        <row r="1580">
          <cell r="F1580" t="str">
            <v>462. Cuidado Continuo por una vida con bienestarEducativo 2026</v>
          </cell>
          <cell r="G1580" t="str">
            <v>Jornadas de educación para la Salud y Bienestar</v>
          </cell>
          <cell r="H1580" t="str">
            <v xml:space="preserve">Promoción de la salud y bienestar </v>
          </cell>
          <cell r="I1580" t="str">
            <v>PSPIC</v>
          </cell>
          <cell r="J1580" t="str">
            <v>No aplica</v>
          </cell>
          <cell r="K1580" t="str">
            <v>Jornada</v>
          </cell>
          <cell r="L1580" t="str">
            <v>Local</v>
          </cell>
          <cell r="M1580" t="str">
            <v>7_SUBRED</v>
          </cell>
          <cell r="N1580" t="str">
            <v>1_ENERO_2026</v>
          </cell>
          <cell r="O1580" t="str">
            <v>462. Cuidado Continuo por una vida con bienestarEducativo 20267_SUBRED1_ENERO_2026</v>
          </cell>
          <cell r="P1580">
            <v>2366976</v>
          </cell>
          <cell r="S1580">
            <v>0</v>
          </cell>
          <cell r="T1580">
            <v>0</v>
          </cell>
        </row>
        <row r="1581">
          <cell r="F1581" t="str">
            <v>472. Cuidado Continuo por una vida con bienestarLaboral2026</v>
          </cell>
          <cell r="G1581" t="str">
            <v>Jornadas para el bienestar y cuidado  de los trabajadores informales</v>
          </cell>
          <cell r="H1581" t="str">
            <v xml:space="preserve">Promoción de la salud y bienestar </v>
          </cell>
          <cell r="I1581" t="str">
            <v>PSPIC</v>
          </cell>
          <cell r="J1581" t="str">
            <v>No aplica</v>
          </cell>
          <cell r="K1581" t="str">
            <v>Jornada</v>
          </cell>
          <cell r="L1581" t="str">
            <v>Local</v>
          </cell>
          <cell r="M1581" t="str">
            <v>7_SUBRED</v>
          </cell>
          <cell r="N1581" t="str">
            <v>1_ENERO_2026</v>
          </cell>
          <cell r="O1581" t="str">
            <v>472. Cuidado Continuo por una vida con bienestarLaboral20267_SUBRED1_ENERO_2026</v>
          </cell>
          <cell r="P1581">
            <v>110336</v>
          </cell>
          <cell r="S1581">
            <v>0</v>
          </cell>
          <cell r="T1581">
            <v>0</v>
          </cell>
        </row>
        <row r="1582">
          <cell r="F1582" t="str">
            <v>482. Cuidado Continuo por una vida con bienestarComunitario2026</v>
          </cell>
          <cell r="G1582" t="str">
            <v>Sesiones Cuidate se feliz kids y gestion integral de la infancia y adolescencia en el espacio publico.</v>
          </cell>
          <cell r="H1582" t="str">
            <v xml:space="preserve">Promoción de la salud y bienestar </v>
          </cell>
          <cell r="I1582" t="str">
            <v>PSPIC</v>
          </cell>
          <cell r="J1582" t="str">
            <v>No aplica</v>
          </cell>
          <cell r="K1582" t="str">
            <v>Jornada</v>
          </cell>
          <cell r="L1582" t="str">
            <v>Local</v>
          </cell>
          <cell r="M1582" t="str">
            <v>7_SUBRED</v>
          </cell>
          <cell r="N1582" t="str">
            <v>1_ENERO_2026</v>
          </cell>
          <cell r="O1582" t="str">
            <v>482. Cuidado Continuo por una vida con bienestarComunitario20267_SUBRED1_ENERO_2026</v>
          </cell>
          <cell r="P1582">
            <v>430247</v>
          </cell>
          <cell r="S1582">
            <v>0</v>
          </cell>
          <cell r="T1582">
            <v>0</v>
          </cell>
        </row>
        <row r="1583">
          <cell r="F1583" t="str">
            <v>492. Cuidado Continuo por una vida con bienestarComunitario2026</v>
          </cell>
          <cell r="G1583" t="str">
            <v>Comunidades saludables: vive la noche con bienestar y seguridad vial</v>
          </cell>
          <cell r="H1583" t="str">
            <v xml:space="preserve">Promoción de la salud y bienestar </v>
          </cell>
          <cell r="I1583" t="str">
            <v>PSPIC</v>
          </cell>
          <cell r="J1583" t="str">
            <v>No aplica</v>
          </cell>
          <cell r="K1583" t="str">
            <v>Jornada</v>
          </cell>
          <cell r="L1583" t="str">
            <v>Local</v>
          </cell>
          <cell r="M1583" t="str">
            <v>7_SUBRED</v>
          </cell>
          <cell r="N1583" t="str">
            <v>1_ENERO_2026</v>
          </cell>
          <cell r="O1583" t="str">
            <v>492. Cuidado Continuo por una vida con bienestarComunitario20267_SUBRED1_ENERO_2026</v>
          </cell>
          <cell r="P1583">
            <v>711326</v>
          </cell>
          <cell r="S1583">
            <v>0</v>
          </cell>
          <cell r="T1583">
            <v>0</v>
          </cell>
        </row>
        <row r="1584">
          <cell r="F1584" t="str">
            <v>502. Cuidado Continuo por una vida con bienestarComunitario2026</v>
          </cell>
          <cell r="G1584" t="str">
            <v xml:space="preserve">Sesiones para Comunidades activas construyendo bienestar y seguridad vial </v>
          </cell>
          <cell r="H1584" t="str">
            <v xml:space="preserve">Promoción de la salud y bienestar </v>
          </cell>
          <cell r="I1584" t="str">
            <v>PSPIC</v>
          </cell>
          <cell r="J1584" t="str">
            <v>No aplica</v>
          </cell>
          <cell r="K1584" t="str">
            <v>Sesión</v>
          </cell>
          <cell r="L1584" t="str">
            <v>Local</v>
          </cell>
          <cell r="M1584" t="str">
            <v>7_SUBRED</v>
          </cell>
          <cell r="N1584" t="str">
            <v>1_ENERO_2026</v>
          </cell>
          <cell r="O1584" t="str">
            <v>502. Cuidado Continuo por una vida con bienestarComunitario20267_SUBRED1_ENERO_2026</v>
          </cell>
          <cell r="P1584">
            <v>266747</v>
          </cell>
          <cell r="S1584">
            <v>0</v>
          </cell>
          <cell r="T1584">
            <v>0</v>
          </cell>
        </row>
        <row r="1585">
          <cell r="F1585" t="str">
            <v>512. Cuidado Continuo por una vida con bienestarComunitario2026</v>
          </cell>
          <cell r="G1585" t="str">
            <v>Gestion y seguimiento de acciones de educacion para la salud publica promocion bienestar emocional la cultura ciudadana y prevencion consumo nocivo de alcohol_seguridad vial</v>
          </cell>
          <cell r="H1585" t="str">
            <v xml:space="preserve">Promoción de la salud y bienestar </v>
          </cell>
          <cell r="I1585" t="str">
            <v>PSPIC</v>
          </cell>
          <cell r="J1585" t="str">
            <v>No aplica</v>
          </cell>
          <cell r="K1585" t="str">
            <v>Plan de acción</v>
          </cell>
          <cell r="L1585" t="str">
            <v>Distrito</v>
          </cell>
          <cell r="M1585" t="str">
            <v>7_SUBRED</v>
          </cell>
          <cell r="N1585" t="str">
            <v>1_ENERO_2026</v>
          </cell>
          <cell r="O1585" t="str">
            <v>512. Cuidado Continuo por una vida con bienestarComunitario20267_SUBRED1_ENERO_2026</v>
          </cell>
          <cell r="P1585">
            <v>5621568</v>
          </cell>
          <cell r="S1585">
            <v>0</v>
          </cell>
          <cell r="T1585">
            <v>0</v>
          </cell>
        </row>
        <row r="1586">
          <cell r="F1586" t="str">
            <v>522. Cuidado Continuo por una vida con bienestarComunitario2026</v>
          </cell>
          <cell r="G1586" t="str">
            <v xml:space="preserve">Escucha activa: conectando con el bienestar </v>
          </cell>
          <cell r="H1586" t="str">
            <v>Gestión del Riesgo para el Bienestar Colectivo en los Territorios</v>
          </cell>
          <cell r="I1586" t="str">
            <v>PSPIC</v>
          </cell>
          <cell r="J1586" t="str">
            <v>No aplica</v>
          </cell>
          <cell r="K1586" t="str">
            <v>Jornada</v>
          </cell>
          <cell r="L1586" t="str">
            <v>Local</v>
          </cell>
          <cell r="M1586" t="str">
            <v>7_SUBRED</v>
          </cell>
          <cell r="N1586" t="str">
            <v>1_ENERO_2026</v>
          </cell>
          <cell r="O1586" t="str">
            <v>522. Cuidado Continuo por una vida con bienestarComunitario20267_SUBRED1_ENERO_2026</v>
          </cell>
          <cell r="P1586">
            <v>711326</v>
          </cell>
          <cell r="S1586">
            <v>0</v>
          </cell>
          <cell r="T1586">
            <v>0</v>
          </cell>
        </row>
        <row r="1587">
          <cell r="F1587" t="str">
            <v>532. Cuidado Continuo por una vida con bienestarComunitario2026</v>
          </cell>
          <cell r="G1587" t="str">
            <v xml:space="preserve">Cuentero en  educacion para la salud publica _CuidArte_ Cuidandonos a traves del arte </v>
          </cell>
          <cell r="H1587" t="str">
            <v xml:space="preserve">Promoción de la salud y bienestar </v>
          </cell>
          <cell r="I1587" t="str">
            <v>PSPIC</v>
          </cell>
          <cell r="J1587" t="str">
            <v>No aplica</v>
          </cell>
          <cell r="K1587" t="str">
            <v>Plan de acción</v>
          </cell>
          <cell r="L1587" t="str">
            <v>Zonal</v>
          </cell>
          <cell r="M1587" t="str">
            <v>7_SUBRED</v>
          </cell>
          <cell r="N1587" t="str">
            <v>1_ENERO_2026</v>
          </cell>
          <cell r="O1587" t="str">
            <v>532. Cuidado Continuo por una vida con bienestarComunitario20267_SUBRED1_ENERO_2026</v>
          </cell>
          <cell r="P1587">
            <v>5621568</v>
          </cell>
          <cell r="S1587">
            <v>0</v>
          </cell>
          <cell r="T1587">
            <v>0</v>
          </cell>
        </row>
        <row r="1588">
          <cell r="F1588" t="str">
            <v>542. Cuidado Continuo por una vida con bienestarComunitario2026</v>
          </cell>
          <cell r="G1588" t="str">
            <v xml:space="preserve">Sesiones cuidarte_ cuidandonos a traves del arte </v>
          </cell>
          <cell r="H1588" t="str">
            <v xml:space="preserve">Promoción de la salud y bienestar </v>
          </cell>
          <cell r="I1588" t="str">
            <v>PSPIC</v>
          </cell>
          <cell r="J1588" t="str">
            <v>No aplica</v>
          </cell>
          <cell r="K1588" t="str">
            <v>Sesión</v>
          </cell>
          <cell r="L1588" t="str">
            <v>Local</v>
          </cell>
          <cell r="M1588" t="str">
            <v>7_SUBRED</v>
          </cell>
          <cell r="N1588" t="str">
            <v>1_ENERO_2026</v>
          </cell>
          <cell r="O1588" t="str">
            <v>542. Cuidado Continuo por una vida con bienestarComunitario20267_SUBRED1_ENERO_2026</v>
          </cell>
          <cell r="P1588">
            <v>285702</v>
          </cell>
          <cell r="S1588">
            <v>0</v>
          </cell>
          <cell r="T1588">
            <v>0</v>
          </cell>
        </row>
        <row r="1589">
          <cell r="F1589" t="str">
            <v>552. Cuidado Continuo por una vida con bienestarComunitario2026</v>
          </cell>
          <cell r="G1589" t="str">
            <v>Reconocimiento del cuerpo a traves del arte _ Circuito de la salud para mas bienestar _ Cuidarte</v>
          </cell>
          <cell r="H1589" t="str">
            <v xml:space="preserve">Promoción de la salud y bienestar </v>
          </cell>
          <cell r="I1589" t="str">
            <v>PSPIC</v>
          </cell>
          <cell r="J1589" t="str">
            <v>No aplica</v>
          </cell>
          <cell r="K1589" t="str">
            <v>Sesión</v>
          </cell>
          <cell r="L1589" t="str">
            <v>Local</v>
          </cell>
          <cell r="M1589" t="str">
            <v>7_SUBRED</v>
          </cell>
          <cell r="N1589" t="str">
            <v>1_ENERO_2026</v>
          </cell>
          <cell r="O1589" t="str">
            <v>552. Cuidado Continuo por una vida con bienestarComunitario20267_SUBRED1_ENERO_2026</v>
          </cell>
          <cell r="P1589">
            <v>380935</v>
          </cell>
          <cell r="S1589">
            <v>0</v>
          </cell>
          <cell r="T1589">
            <v>0</v>
          </cell>
        </row>
        <row r="1590">
          <cell r="F1590" t="str">
            <v>562. Cuidado Continuo por una vida con bienestarComunitario2026</v>
          </cell>
          <cell r="G1590" t="str">
            <v>SPAcios educativos de bienestar (jóvenes, alcohol, población especial (PPL-SRPA)</v>
          </cell>
          <cell r="H1590" t="str">
            <v xml:space="preserve">Promoción de la salud y bienestar </v>
          </cell>
          <cell r="I1590" t="str">
            <v>PSPIC</v>
          </cell>
          <cell r="J1590" t="str">
            <v>No aplica</v>
          </cell>
          <cell r="K1590" t="str">
            <v>Sesión</v>
          </cell>
          <cell r="L1590" t="str">
            <v>Local</v>
          </cell>
          <cell r="M1590" t="str">
            <v>7_SUBRED</v>
          </cell>
          <cell r="N1590" t="str">
            <v>1_ENERO_2026</v>
          </cell>
          <cell r="O1590" t="str">
            <v>562. Cuidado Continuo por una vida con bienestarComunitario20267_SUBRED1_ENERO_2026</v>
          </cell>
          <cell r="P1590">
            <v>266747</v>
          </cell>
          <cell r="S1590">
            <v>0</v>
          </cell>
          <cell r="T1590">
            <v>0</v>
          </cell>
        </row>
        <row r="1591">
          <cell r="F1591" t="str">
            <v>572. Cuidado Continuo por una vida con bienestarComunitario2026</v>
          </cell>
          <cell r="G1591" t="str">
            <v>SPAcios breves de bienestar (jóvenes, alcohol, población especial (PPL-SRPA)</v>
          </cell>
          <cell r="H1591" t="str">
            <v>Gestión del Riesgo para el Bienestar Colectivo en los Territorios</v>
          </cell>
          <cell r="I1591" t="str">
            <v>PSPIC</v>
          </cell>
          <cell r="J1591" t="str">
            <v>No aplica</v>
          </cell>
          <cell r="K1591" t="str">
            <v>Sesión</v>
          </cell>
          <cell r="L1591" t="str">
            <v>Local</v>
          </cell>
          <cell r="M1591" t="str">
            <v>7_SUBRED</v>
          </cell>
          <cell r="N1591" t="str">
            <v>1_ENERO_2026</v>
          </cell>
          <cell r="O1591" t="str">
            <v>572. Cuidado Continuo por una vida con bienestarComunitario20267_SUBRED1_ENERO_2026</v>
          </cell>
          <cell r="P1591">
            <v>88916</v>
          </cell>
          <cell r="S1591">
            <v>0</v>
          </cell>
          <cell r="T1591">
            <v>0</v>
          </cell>
        </row>
        <row r="1592">
          <cell r="F1592" t="str">
            <v>582. Cuidado Continuo por una vida con bienestarEducativo 2026</v>
          </cell>
          <cell r="G1592" t="str">
            <v>Guardianes de la Salud</v>
          </cell>
          <cell r="H1592" t="str">
            <v xml:space="preserve">Promoción de la salud y bienestar </v>
          </cell>
          <cell r="I1592" t="str">
            <v>PSPIC</v>
          </cell>
          <cell r="J1592" t="str">
            <v>No aplica</v>
          </cell>
          <cell r="K1592" t="str">
            <v xml:space="preserve"> Jornadas</v>
          </cell>
          <cell r="L1592" t="str">
            <v>Local</v>
          </cell>
          <cell r="M1592" t="str">
            <v>7_SUBRED</v>
          </cell>
          <cell r="N1592" t="str">
            <v>1_ENERO_2026</v>
          </cell>
          <cell r="O1592" t="str">
            <v>582. Cuidado Continuo por una vida con bienestarEducativo 20267_SUBRED1_ENERO_2026</v>
          </cell>
          <cell r="P1592">
            <v>562157</v>
          </cell>
          <cell r="S1592">
            <v>0</v>
          </cell>
          <cell r="T1592">
            <v>0</v>
          </cell>
        </row>
        <row r="1593">
          <cell r="F1593" t="str">
            <v>592. Cuidado Continuo por una vida con bienestarEducativo 2026</v>
          </cell>
          <cell r="G1593" t="str">
            <v>Entornos Inspiradores son MAS Bienestar</v>
          </cell>
          <cell r="H1593" t="str">
            <v xml:space="preserve">Promoción de la salud y bienestar </v>
          </cell>
          <cell r="I1593" t="str">
            <v>PSPIC</v>
          </cell>
          <cell r="J1593" t="str">
            <v>No aplica</v>
          </cell>
          <cell r="K1593" t="str">
            <v>Plan de acción</v>
          </cell>
          <cell r="L1593" t="str">
            <v>Zonal</v>
          </cell>
          <cell r="M1593" t="str">
            <v>7_SUBRED</v>
          </cell>
          <cell r="N1593" t="str">
            <v>1_ENERO_2026</v>
          </cell>
          <cell r="O1593" t="str">
            <v>592. Cuidado Continuo por una vida con bienestarEducativo 20267_SUBRED1_ENERO_2026</v>
          </cell>
          <cell r="P1593">
            <v>14226512</v>
          </cell>
          <cell r="S1593">
            <v>0</v>
          </cell>
          <cell r="T1593">
            <v>0</v>
          </cell>
        </row>
        <row r="1594">
          <cell r="F1594" t="str">
            <v>602. Cuidado Continuo por una vida con bienestarEducativo 2026</v>
          </cell>
          <cell r="G1594" t="str">
            <v>Embajadores del Bienestar</v>
          </cell>
          <cell r="H1594" t="str">
            <v xml:space="preserve">Promoción de la salud y bienestar </v>
          </cell>
          <cell r="I1594" t="str">
            <v>PSPIC</v>
          </cell>
          <cell r="J1594" t="str">
            <v>No aplica</v>
          </cell>
          <cell r="K1594" t="str">
            <v>Sesión</v>
          </cell>
          <cell r="L1594" t="str">
            <v>Local</v>
          </cell>
          <cell r="M1594" t="str">
            <v>7_SUBRED</v>
          </cell>
          <cell r="N1594" t="str">
            <v>1_ENERO_2026</v>
          </cell>
          <cell r="O1594" t="str">
            <v>602. Cuidado Continuo por una vida con bienestarEducativo 20267_SUBRED1_ENERO_2026</v>
          </cell>
          <cell r="P1594">
            <v>105404</v>
          </cell>
          <cell r="S1594">
            <v>0</v>
          </cell>
          <cell r="T1594">
            <v>0</v>
          </cell>
        </row>
        <row r="1595">
          <cell r="F1595" t="str">
            <v>612. Cuidado Continuo por una vida con bienestarEducativo 2026</v>
          </cell>
          <cell r="G1595" t="str">
            <v>SPAcios educativos de bienestar - ZOE -ZOU</v>
          </cell>
          <cell r="H1595" t="str">
            <v xml:space="preserve">Promoción de la salud y bienestar </v>
          </cell>
          <cell r="I1595" t="str">
            <v>PSPIC</v>
          </cell>
          <cell r="J1595" t="str">
            <v>No aplica</v>
          </cell>
          <cell r="K1595" t="str">
            <v>Sesión</v>
          </cell>
          <cell r="L1595" t="str">
            <v>Local</v>
          </cell>
          <cell r="M1595" t="str">
            <v>7_SUBRED</v>
          </cell>
          <cell r="N1595" t="str">
            <v>1_ENERO_2026</v>
          </cell>
          <cell r="O1595" t="str">
            <v>612. Cuidado Continuo por una vida con bienestarEducativo 20267_SUBRED1_ENERO_2026</v>
          </cell>
          <cell r="P1595">
            <v>266747</v>
          </cell>
          <cell r="S1595">
            <v>0</v>
          </cell>
          <cell r="T1595">
            <v>0</v>
          </cell>
        </row>
        <row r="1596">
          <cell r="F1596" t="str">
            <v>622. Cuidado Continuo por una vida con bienestarEducativo 2026</v>
          </cell>
          <cell r="G1596" t="str">
            <v>Identificación del riesgo nutricional visual y auditivo</v>
          </cell>
          <cell r="H1596" t="str">
            <v>Alta externalidad</v>
          </cell>
          <cell r="I1596" t="str">
            <v>PSPIC</v>
          </cell>
          <cell r="J1596" t="str">
            <v>No aplica</v>
          </cell>
          <cell r="K1596" t="str">
            <v>Plan de acción</v>
          </cell>
          <cell r="L1596" t="str">
            <v>Zonal</v>
          </cell>
          <cell r="M1596" t="str">
            <v>7_SUBRED</v>
          </cell>
          <cell r="N1596" t="str">
            <v>1_ENERO_2026</v>
          </cell>
          <cell r="O1596" t="str">
            <v>622. Cuidado Continuo por una vida con bienestarEducativo 20267_SUBRED1_ENERO_2026</v>
          </cell>
          <cell r="P1596">
            <v>13610112</v>
          </cell>
          <cell r="S1596">
            <v>0</v>
          </cell>
          <cell r="T1596">
            <v>0</v>
          </cell>
        </row>
        <row r="1597">
          <cell r="F1597" t="str">
            <v>632. Cuidado Continuo por una vida con bienestarEducativo 2026</v>
          </cell>
          <cell r="G1597" t="str">
            <v>Sexualidad hablar sin incomodidad</v>
          </cell>
          <cell r="H1597" t="str">
            <v>Alta externalidad</v>
          </cell>
          <cell r="I1597" t="str">
            <v>PSPIC</v>
          </cell>
          <cell r="J1597" t="str">
            <v>No aplica</v>
          </cell>
          <cell r="K1597" t="str">
            <v>Sesión</v>
          </cell>
          <cell r="L1597" t="str">
            <v>Local</v>
          </cell>
          <cell r="M1597" t="str">
            <v>7_SUBRED</v>
          </cell>
          <cell r="N1597" t="str">
            <v>1_ENERO_2026</v>
          </cell>
          <cell r="O1597" t="str">
            <v>632. Cuidado Continuo por una vida con bienestarEducativo 20267_SUBRED1_ENERO_2026</v>
          </cell>
          <cell r="P1597">
            <v>105404</v>
          </cell>
          <cell r="S1597">
            <v>0</v>
          </cell>
          <cell r="T1597">
            <v>0</v>
          </cell>
        </row>
        <row r="1598">
          <cell r="F1598" t="str">
            <v>642. Cuidado Continuo por una vida con bienestarEducativo 2026</v>
          </cell>
          <cell r="G1598" t="str">
            <v>Salud mental es MAS Bienestar</v>
          </cell>
          <cell r="H1598" t="str">
            <v>Gestión del Riesgo para el Bienestar Colectivo en los Territorios</v>
          </cell>
          <cell r="I1598" t="str">
            <v>PSPIC</v>
          </cell>
          <cell r="J1598" t="str">
            <v>No aplica</v>
          </cell>
          <cell r="K1598" t="str">
            <v>Sesión</v>
          </cell>
          <cell r="L1598" t="str">
            <v>Local</v>
          </cell>
          <cell r="M1598" t="str">
            <v>7_SUBRED</v>
          </cell>
          <cell r="N1598" t="str">
            <v>1_ENERO_2026</v>
          </cell>
          <cell r="O1598" t="str">
            <v>642. Cuidado Continuo por una vida con bienestarEducativo 20267_SUBRED1_ENERO_2026</v>
          </cell>
          <cell r="P1598">
            <v>137765</v>
          </cell>
          <cell r="S1598">
            <v>0</v>
          </cell>
          <cell r="T1598">
            <v>0</v>
          </cell>
        </row>
        <row r="1599">
          <cell r="F1599" t="str">
            <v>652. Cuidado Continuo por una vida con bienestarEducativo 2026</v>
          </cell>
          <cell r="G1599" t="str">
            <v>Conectando con el cuidado emocional</v>
          </cell>
          <cell r="H1599" t="str">
            <v>Gestión del Riesgo para el Bienestar Colectivo en los Territorios</v>
          </cell>
          <cell r="I1599" t="str">
            <v>PSPIC</v>
          </cell>
          <cell r="J1599" t="str">
            <v>No aplica</v>
          </cell>
          <cell r="K1599" t="str">
            <v>Sesión</v>
          </cell>
          <cell r="L1599" t="str">
            <v>Local</v>
          </cell>
          <cell r="M1599" t="str">
            <v>7_SUBRED</v>
          </cell>
          <cell r="N1599" t="str">
            <v>1_ENERO_2026</v>
          </cell>
          <cell r="O1599" t="str">
            <v>652. Cuidado Continuo por una vida con bienestarEducativo 20267_SUBRED1_ENERO_2026</v>
          </cell>
          <cell r="P1599">
            <v>105404</v>
          </cell>
          <cell r="S1599">
            <v>0</v>
          </cell>
          <cell r="T1599">
            <v>0</v>
          </cell>
        </row>
        <row r="1600">
          <cell r="F1600" t="str">
            <v>662. Cuidado Continuo por una vida con bienestarEducativo 2026</v>
          </cell>
          <cell r="G1600" t="str">
            <v>Prevención y detección temprana de factores de riesgo ITS</v>
          </cell>
          <cell r="H1600" t="str">
            <v>Gestión del Riesgo para el Bienestar Colectivo en los Territorios</v>
          </cell>
          <cell r="I1600" t="str">
            <v>PSPIC</v>
          </cell>
          <cell r="J1600" t="str">
            <v>No aplica</v>
          </cell>
          <cell r="K1600" t="str">
            <v>Jornada</v>
          </cell>
          <cell r="L1600" t="str">
            <v>Local</v>
          </cell>
          <cell r="M1600" t="str">
            <v>7_SUBRED</v>
          </cell>
          <cell r="N1600" t="str">
            <v>1_ENERO_2026</v>
          </cell>
          <cell r="O1600" t="str">
            <v>662. Cuidado Continuo por una vida con bienestarEducativo 20267_SUBRED1_ENERO_2026</v>
          </cell>
          <cell r="P1600">
            <v>199714</v>
          </cell>
          <cell r="S1600">
            <v>0</v>
          </cell>
          <cell r="T1600">
            <v>0</v>
          </cell>
        </row>
        <row r="1601">
          <cell r="F1601" t="str">
            <v>672. Cuidado Continuo por una vida con bienestarEducativo 2026</v>
          </cell>
          <cell r="G1601" t="str">
            <v xml:space="preserve">SPAcios breves de bienestar ZOU -ZOE </v>
          </cell>
          <cell r="H1601" t="str">
            <v>Gestión del Riesgo para el Bienestar Colectivo en los Territorios</v>
          </cell>
          <cell r="I1601" t="str">
            <v>PSPIC</v>
          </cell>
          <cell r="J1601" t="str">
            <v>No aplica</v>
          </cell>
          <cell r="K1601" t="str">
            <v>Sesión</v>
          </cell>
          <cell r="L1601" t="str">
            <v>Local</v>
          </cell>
          <cell r="M1601" t="str">
            <v>7_SUBRED</v>
          </cell>
          <cell r="N1601" t="str">
            <v>1_ENERO_2026</v>
          </cell>
          <cell r="O1601" t="str">
            <v>672. Cuidado Continuo por una vida con bienestarEducativo 20267_SUBRED1_ENERO_2026</v>
          </cell>
          <cell r="P1601">
            <v>88916</v>
          </cell>
          <cell r="S1601">
            <v>0</v>
          </cell>
          <cell r="T1601">
            <v>0</v>
          </cell>
        </row>
        <row r="1602">
          <cell r="F1602" t="str">
            <v>682. Cuidado Continuo por una vida con bienestarInstitucional2026</v>
          </cell>
          <cell r="G1602" t="str">
            <v>Seguimiento a condiciones de salud en casos prioritarios en Instituciones de protección y atención</v>
          </cell>
          <cell r="H1602" t="str">
            <v>Gestión del Riesgo para el Bienestar Colectivo en los Territorios</v>
          </cell>
          <cell r="I1602" t="str">
            <v>PSPIC</v>
          </cell>
          <cell r="J1602" t="str">
            <v>No aplica</v>
          </cell>
          <cell r="K1602" t="str">
            <v>Sesión</v>
          </cell>
          <cell r="L1602" t="str">
            <v>Local</v>
          </cell>
          <cell r="M1602" t="str">
            <v>7_SUBRED</v>
          </cell>
          <cell r="N1602" t="str">
            <v>1_ENERO_2026</v>
          </cell>
          <cell r="O1602" t="str">
            <v>682. Cuidado Continuo por una vida con bienestarInstitucional20267_SUBRED1_ENERO_2026</v>
          </cell>
          <cell r="P1602">
            <v>105404</v>
          </cell>
          <cell r="S1602">
            <v>0</v>
          </cell>
          <cell r="T1602">
            <v>0</v>
          </cell>
        </row>
        <row r="1603">
          <cell r="F1603" t="str">
            <v>692. Cuidado Continuo por una vida con bienestarInstitucional2026</v>
          </cell>
          <cell r="G1603" t="str">
            <v>Identificación de riesgos a través de aplicación de tamizajes en Instituciones de protección y atención</v>
          </cell>
          <cell r="H1603" t="str">
            <v>Alta externalidad</v>
          </cell>
          <cell r="I1603" t="str">
            <v>PSPIC</v>
          </cell>
          <cell r="J1603" t="str">
            <v>No aplica</v>
          </cell>
          <cell r="K1603" t="str">
            <v>Sesión</v>
          </cell>
          <cell r="L1603" t="str">
            <v>Local</v>
          </cell>
          <cell r="M1603" t="str">
            <v>7_SUBRED</v>
          </cell>
          <cell r="N1603" t="str">
            <v>1_ENERO_2026</v>
          </cell>
          <cell r="O1603" t="str">
            <v>692. Cuidado Continuo por una vida con bienestarInstitucional20267_SUBRED1_ENERO_2026</v>
          </cell>
          <cell r="P1603">
            <v>105404</v>
          </cell>
          <cell r="S1603">
            <v>0</v>
          </cell>
          <cell r="T1603">
            <v>0</v>
          </cell>
        </row>
        <row r="1604">
          <cell r="F1604" t="str">
            <v>702. Cuidado Continuo por una vida con bienestarInstitucional2026</v>
          </cell>
          <cell r="G1604" t="str">
            <v>Instituciones sostenibles por la Salud Ambiental</v>
          </cell>
          <cell r="H1604" t="str">
            <v xml:space="preserve">Promoción de la salud y bienestar </v>
          </cell>
          <cell r="I1604" t="str">
            <v>PSPIC</v>
          </cell>
          <cell r="J1604" t="str">
            <v>No aplica</v>
          </cell>
          <cell r="K1604" t="str">
            <v>Sesión</v>
          </cell>
          <cell r="L1604" t="str">
            <v>Local</v>
          </cell>
          <cell r="M1604" t="str">
            <v>7_SUBRED</v>
          </cell>
          <cell r="N1604" t="str">
            <v>1_ENERO_2026</v>
          </cell>
          <cell r="O1604" t="str">
            <v>702. Cuidado Continuo por una vida con bienestarInstitucional20267_SUBRED1_ENERO_2026</v>
          </cell>
          <cell r="P1604">
            <v>74893</v>
          </cell>
          <cell r="S1604">
            <v>0</v>
          </cell>
          <cell r="T1604">
            <v>0</v>
          </cell>
        </row>
        <row r="1605">
          <cell r="F1605" t="str">
            <v>712. Cuidado Continuo por una vida con bienestarLaboral2026</v>
          </cell>
          <cell r="G1605" t="str">
            <v>Caracterización de las unidades de trabajo informal de mediano y bajo impacto</v>
          </cell>
          <cell r="H1605" t="str">
            <v>Gestión del Riesgo para el Bienestar Colectivo en los Territorios</v>
          </cell>
          <cell r="I1605" t="str">
            <v>PSPIC</v>
          </cell>
          <cell r="J1605" t="str">
            <v>No aplica</v>
          </cell>
          <cell r="K1605" t="str">
            <v>Caracterización</v>
          </cell>
          <cell r="L1605" t="str">
            <v>Local</v>
          </cell>
          <cell r="M1605" t="str">
            <v>7_SUBRED</v>
          </cell>
          <cell r="N1605" t="str">
            <v>1_ENERO_2026</v>
          </cell>
          <cell r="O1605" t="str">
            <v>712. Cuidado Continuo por una vida con bienestarLaboral20267_SUBRED1_ENERO_2026</v>
          </cell>
          <cell r="P1605">
            <v>59965</v>
          </cell>
          <cell r="S1605">
            <v>0</v>
          </cell>
          <cell r="T1605">
            <v>0</v>
          </cell>
        </row>
        <row r="1606">
          <cell r="F1606" t="str">
            <v>722. Cuidado Continuo por una vida con bienestarLaboral2026</v>
          </cell>
          <cell r="G1606" t="str">
            <v>Caracterización de las unidades de trabajo informal de alto impacto</v>
          </cell>
          <cell r="H1606" t="str">
            <v>Gestión del Riesgo para el Bienestar Colectivo en los Territorios</v>
          </cell>
          <cell r="I1606" t="str">
            <v>PSPIC</v>
          </cell>
          <cell r="J1606" t="str">
            <v>No aplica</v>
          </cell>
          <cell r="K1606" t="str">
            <v>Caracterización</v>
          </cell>
          <cell r="L1606" t="str">
            <v>Local</v>
          </cell>
          <cell r="M1606" t="str">
            <v>7_SUBRED</v>
          </cell>
          <cell r="N1606" t="str">
            <v>1_ENERO_2026</v>
          </cell>
          <cell r="O1606" t="str">
            <v>722. Cuidado Continuo por una vida con bienestarLaboral20267_SUBRED1_ENERO_2026</v>
          </cell>
          <cell r="P1606">
            <v>99830</v>
          </cell>
          <cell r="S1606">
            <v>0</v>
          </cell>
          <cell r="T1606">
            <v>0</v>
          </cell>
        </row>
        <row r="1607">
          <cell r="F1607" t="str">
            <v>732. Cuidado Continuo por una vida con bienestarLaboral2026</v>
          </cell>
          <cell r="G1607" t="str">
            <v>Asesoría para el mejoramiento de las condiciones de salud y trabajo en las unidades de trabajo informal de mediano y bajo impacto</v>
          </cell>
          <cell r="H1607" t="str">
            <v>Gestión del Riesgo para el Bienestar Colectivo en los Territorios</v>
          </cell>
          <cell r="I1607" t="str">
            <v>PSPIC</v>
          </cell>
          <cell r="J1607" t="str">
            <v>No aplica</v>
          </cell>
          <cell r="K1607" t="str">
            <v>Unidad de trabajo informal</v>
          </cell>
          <cell r="L1607" t="str">
            <v>Local</v>
          </cell>
          <cell r="M1607" t="str">
            <v>7_SUBRED</v>
          </cell>
          <cell r="N1607" t="str">
            <v>1_ENERO_2026</v>
          </cell>
          <cell r="O1607" t="str">
            <v>732. Cuidado Continuo por una vida con bienestarLaboral20267_SUBRED1_ENERO_2026</v>
          </cell>
          <cell r="P1607">
            <v>220671</v>
          </cell>
          <cell r="S1607">
            <v>0</v>
          </cell>
          <cell r="T1607">
            <v>0</v>
          </cell>
        </row>
        <row r="1608">
          <cell r="F1608" t="str">
            <v>742. Cuidado Continuo por una vida con bienestarLaboral2026</v>
          </cell>
          <cell r="G1608" t="str">
            <v>Asesoría para el mejoramiento de las condiciones de salud y trabajo en las unidades de trabajo informal de alto impacto</v>
          </cell>
          <cell r="H1608" t="str">
            <v>Gestión del Riesgo para el Bienestar Colectivo en los Territorios</v>
          </cell>
          <cell r="I1608" t="str">
            <v>PSPIC</v>
          </cell>
          <cell r="J1608" t="str">
            <v>No aplica</v>
          </cell>
          <cell r="K1608" t="str">
            <v>Unidad de trabajo informal</v>
          </cell>
          <cell r="L1608" t="str">
            <v>Local</v>
          </cell>
          <cell r="M1608" t="str">
            <v>7_SUBRED</v>
          </cell>
          <cell r="N1608" t="str">
            <v>1_ENERO_2026</v>
          </cell>
          <cell r="O1608" t="str">
            <v>742. Cuidado Continuo por una vida con bienestarLaboral20267_SUBRED1_ENERO_2026</v>
          </cell>
          <cell r="P1608">
            <v>367374</v>
          </cell>
          <cell r="S1608">
            <v>0</v>
          </cell>
          <cell r="T1608">
            <v>0</v>
          </cell>
        </row>
        <row r="1609">
          <cell r="F1609" t="str">
            <v>752. Cuidado Continuo por una vida con bienestarLaboral2026</v>
          </cell>
          <cell r="G1609" t="str">
            <v xml:space="preserve">Asesoría para el mejoramiento de las condiciones de salud en los trabajadores y trabajadoras de las unidades de trabajo informal </v>
          </cell>
          <cell r="H1609" t="str">
            <v>Gestión del Riesgo para el Bienestar Colectivo en los Territorios</v>
          </cell>
          <cell r="I1609" t="str">
            <v>PSPIC</v>
          </cell>
          <cell r="J1609" t="str">
            <v>No aplica</v>
          </cell>
          <cell r="K1609" t="str">
            <v>Asesoría</v>
          </cell>
          <cell r="L1609" t="str">
            <v>Local</v>
          </cell>
          <cell r="M1609" t="str">
            <v>7_SUBRED</v>
          </cell>
          <cell r="N1609" t="str">
            <v>1_ENERO_2026</v>
          </cell>
          <cell r="O1609" t="str">
            <v>752. Cuidado Continuo por una vida con bienestarLaboral20267_SUBRED1_ENERO_2026</v>
          </cell>
          <cell r="P1609">
            <v>210809</v>
          </cell>
          <cell r="S1609">
            <v>0</v>
          </cell>
          <cell r="T1609">
            <v>0</v>
          </cell>
        </row>
        <row r="1610">
          <cell r="F1610" t="str">
            <v>762. Cuidado Continuo por una vida con bienestarLaboral2026</v>
          </cell>
          <cell r="G1610" t="str">
            <v>Asesoría de seguimiento para unidades de trabajo informal intervenidas en vigencias anteriores</v>
          </cell>
          <cell r="H1610" t="str">
            <v>Gestión del Riesgo para el Bienestar Colectivo en los Territorios</v>
          </cell>
          <cell r="I1610" t="str">
            <v>PSPIC</v>
          </cell>
          <cell r="J1610" t="str">
            <v>No aplica</v>
          </cell>
          <cell r="K1610" t="str">
            <v>Asesoría</v>
          </cell>
          <cell r="L1610" t="str">
            <v>Local</v>
          </cell>
          <cell r="M1610" t="str">
            <v>7_SUBRED</v>
          </cell>
          <cell r="N1610" t="str">
            <v>1_ENERO_2026</v>
          </cell>
          <cell r="O1610" t="str">
            <v>762. Cuidado Continuo por una vida con bienestarLaboral20267_SUBRED1_ENERO_2026</v>
          </cell>
          <cell r="P1610">
            <v>55168</v>
          </cell>
          <cell r="S1610">
            <v>0</v>
          </cell>
          <cell r="T1610">
            <v>0</v>
          </cell>
        </row>
        <row r="1611">
          <cell r="F1611" t="str">
            <v>772. Cuidado Continuo por una vida con bienestarLaboral2026</v>
          </cell>
          <cell r="G1611" t="str">
            <v>Asesoría en Salud para trabajadores y trabajadoras en Empresas del Sector Formal</v>
          </cell>
          <cell r="H1611" t="str">
            <v>Gestión del Riesgo para el Bienestar Colectivo en los Territorios</v>
          </cell>
          <cell r="I1611" t="str">
            <v>PSPIC</v>
          </cell>
          <cell r="J1611" t="str">
            <v>No aplica</v>
          </cell>
          <cell r="K1611" t="str">
            <v>Asesoría</v>
          </cell>
          <cell r="L1611" t="str">
            <v>Distrito</v>
          </cell>
          <cell r="M1611" t="str">
            <v>7_SUBRED</v>
          </cell>
          <cell r="N1611" t="str">
            <v>1_ENERO_2026</v>
          </cell>
          <cell r="O1611" t="str">
            <v>772. Cuidado Continuo por una vida con bienestarLaboral20267_SUBRED1_ENERO_2026</v>
          </cell>
          <cell r="P1611">
            <v>91844</v>
          </cell>
          <cell r="S1611">
            <v>0</v>
          </cell>
          <cell r="T1611">
            <v>0</v>
          </cell>
        </row>
        <row r="1612">
          <cell r="F1612" t="str">
            <v>782. Cuidado Continuo por una vida con bienestarLaboral2026</v>
          </cell>
          <cell r="G1612" t="str">
            <v>Espacios Amigos para Más Bienestar materno infantil</v>
          </cell>
          <cell r="H1612" t="str">
            <v>Gestión del Riesgo para el Bienestar Colectivo en los Territorios</v>
          </cell>
          <cell r="I1612" t="str">
            <v>PSPIC</v>
          </cell>
          <cell r="J1612" t="str">
            <v>No aplica</v>
          </cell>
          <cell r="K1612" t="str">
            <v>Asesoría</v>
          </cell>
          <cell r="L1612" t="str">
            <v>Distrito</v>
          </cell>
          <cell r="M1612" t="str">
            <v>7_SUBRED</v>
          </cell>
          <cell r="N1612" t="str">
            <v>1_ENERO_2026</v>
          </cell>
          <cell r="O1612" t="str">
            <v>782. Cuidado Continuo por una vida con bienestarLaboral20267_SUBRED1_ENERO_2026</v>
          </cell>
          <cell r="P1612">
            <v>121585</v>
          </cell>
          <cell r="S1612">
            <v>0</v>
          </cell>
          <cell r="T1612">
            <v>0</v>
          </cell>
        </row>
        <row r="1613">
          <cell r="F1613" t="str">
            <v>792. Cuidado Continuo por una vida con bienestarLaboral2026</v>
          </cell>
          <cell r="G1613" t="str">
            <v>Conexión nocturna: Bienestar, trabajo y cuidado</v>
          </cell>
          <cell r="H1613" t="str">
            <v>Gestión del Riesgo para el Bienestar Colectivo en los Territorios</v>
          </cell>
          <cell r="I1613" t="str">
            <v>PSPIC</v>
          </cell>
          <cell r="J1613" t="str">
            <v>No aplica</v>
          </cell>
          <cell r="K1613" t="str">
            <v>Asesoría</v>
          </cell>
          <cell r="L1613" t="str">
            <v>Local</v>
          </cell>
          <cell r="M1613" t="str">
            <v>7_SUBRED</v>
          </cell>
          <cell r="N1613" t="str">
            <v>1_ENERO_2026</v>
          </cell>
          <cell r="O1613" t="str">
            <v>792. Cuidado Continuo por una vida con bienestarLaboral20267_SUBRED1_ENERO_2026</v>
          </cell>
          <cell r="P1613">
            <v>125438</v>
          </cell>
          <cell r="S1613">
            <v>0</v>
          </cell>
          <cell r="T1613">
            <v>0</v>
          </cell>
        </row>
        <row r="1614">
          <cell r="F1614" t="str">
            <v>802. Cuidado Continuo por una vida con bienestarLaboral2026</v>
          </cell>
          <cell r="G1614" t="str">
            <v>Acciones de orientación a la población para la efectividad del mejoramiento de las condiciones de salud y sociales en los trabajadores y trabajadoras de las unidades de trabajo informal</v>
          </cell>
          <cell r="H1614" t="str">
            <v>Gestión del Riesgo para el Bienestar Colectivo en los Territorios</v>
          </cell>
          <cell r="I1614" t="str">
            <v>PSPIC</v>
          </cell>
          <cell r="J1614" t="str">
            <v>No aplica</v>
          </cell>
          <cell r="K1614" t="str">
            <v>Orientación</v>
          </cell>
          <cell r="L1614" t="str">
            <v>Zonal</v>
          </cell>
          <cell r="M1614" t="str">
            <v>7_SUBRED</v>
          </cell>
          <cell r="N1614" t="str">
            <v>1_ENERO_2026</v>
          </cell>
          <cell r="O1614" t="str">
            <v>802. Cuidado Continuo por una vida con bienestarLaboral20267_SUBRED1_ENERO_2026</v>
          </cell>
          <cell r="P1614">
            <v>53781</v>
          </cell>
          <cell r="S1614">
            <v>0</v>
          </cell>
          <cell r="T1614">
            <v>0</v>
          </cell>
        </row>
        <row r="1615">
          <cell r="F1615" t="str">
            <v>812. Cuidado Continuo por una vida con bienestarLaboral2026</v>
          </cell>
          <cell r="G1615" t="str">
            <v xml:space="preserve">Caracterización de las condiciones de salud y trabajo de los niños, niñas y adolescentes identificados en trabajo infantil </v>
          </cell>
          <cell r="H1615" t="str">
            <v>Gestión del Riesgo para el Bienestar Colectivo en los Territorios</v>
          </cell>
          <cell r="I1615" t="str">
            <v>PSPIC</v>
          </cell>
          <cell r="J1615" t="str">
            <v>No aplica</v>
          </cell>
          <cell r="K1615" t="str">
            <v>Caracterización</v>
          </cell>
          <cell r="L1615" t="str">
            <v>Local</v>
          </cell>
          <cell r="M1615" t="str">
            <v>7_SUBRED</v>
          </cell>
          <cell r="N1615" t="str">
            <v>1_ENERO_2026</v>
          </cell>
          <cell r="O1615" t="str">
            <v>812. Cuidado Continuo por una vida con bienestarLaboral20267_SUBRED1_ENERO_2026</v>
          </cell>
          <cell r="P1615">
            <v>82752</v>
          </cell>
          <cell r="S1615">
            <v>0</v>
          </cell>
          <cell r="T1615">
            <v>0</v>
          </cell>
        </row>
        <row r="1616">
          <cell r="F1616" t="str">
            <v>822. Cuidado Continuo por una vida con bienestarLaboral2026</v>
          </cell>
          <cell r="G1616" t="str">
            <v xml:space="preserve">Asesorías para promover la desvinculación laboral de los niños, niñas y adolescentes identificados en trabajo infantil </v>
          </cell>
          <cell r="H1616" t="str">
            <v>Gestión del Riesgo para el Bienestar Colectivo en los Territorios</v>
          </cell>
          <cell r="I1616" t="str">
            <v>PSPIC</v>
          </cell>
          <cell r="J1616" t="str">
            <v>No aplica</v>
          </cell>
          <cell r="K1616" t="str">
            <v>Niño niña adolescente intervenido</v>
          </cell>
          <cell r="L1616" t="str">
            <v>Local</v>
          </cell>
          <cell r="M1616" t="str">
            <v>7_SUBRED</v>
          </cell>
          <cell r="N1616" t="str">
            <v>1_ENERO_2026</v>
          </cell>
          <cell r="O1616" t="str">
            <v>822. Cuidado Continuo por una vida con bienestarLaboral20267_SUBRED1_ENERO_2026</v>
          </cell>
          <cell r="P1616">
            <v>281078</v>
          </cell>
          <cell r="S1616">
            <v>0</v>
          </cell>
          <cell r="T1616">
            <v>0</v>
          </cell>
        </row>
        <row r="1617">
          <cell r="F1617" t="str">
            <v>832. Cuidado Continuo por una vida con bienestarLaboral2026</v>
          </cell>
          <cell r="G1617" t="str">
            <v>Asesoría de seguimiento al efecto para niños, niñas y adolescentes identificados en trabajo infantil e  intervenidos en vigencias anteriores</v>
          </cell>
          <cell r="H1617" t="str">
            <v>Gestión del Riesgo para el Bienestar Colectivo en los Territorios</v>
          </cell>
          <cell r="I1617" t="str">
            <v>PSPIC</v>
          </cell>
          <cell r="J1617" t="str">
            <v>No aplica</v>
          </cell>
          <cell r="K1617" t="str">
            <v>Asesoría</v>
          </cell>
          <cell r="L1617" t="str">
            <v>Local</v>
          </cell>
          <cell r="M1617" t="str">
            <v>7_SUBRED</v>
          </cell>
          <cell r="N1617" t="str">
            <v>1_ENERO_2026</v>
          </cell>
          <cell r="O1617" t="str">
            <v>832. Cuidado Continuo por una vida con bienestarLaboral20267_SUBRED1_ENERO_2026</v>
          </cell>
          <cell r="P1617">
            <v>70270</v>
          </cell>
          <cell r="S1617">
            <v>0</v>
          </cell>
          <cell r="T1617">
            <v>0</v>
          </cell>
        </row>
        <row r="1618">
          <cell r="F1618" t="str">
            <v>842. Cuidado Continuo por una vida con bienestarLaboral2026</v>
          </cell>
          <cell r="G1618" t="str">
            <v xml:space="preserve">Asesorias en salud de los niños, niñas y adolescentes identificados en trabajo infantil </v>
          </cell>
          <cell r="H1618" t="str">
            <v>Gestión del Riesgo para el Bienestar Colectivo en los Territorios</v>
          </cell>
          <cell r="I1618" t="str">
            <v>PSPIC</v>
          </cell>
          <cell r="J1618" t="str">
            <v>No aplica</v>
          </cell>
          <cell r="K1618" t="str">
            <v>Asesoría</v>
          </cell>
          <cell r="L1618" t="str">
            <v>Local</v>
          </cell>
          <cell r="M1618" t="str">
            <v>7_SUBRED</v>
          </cell>
          <cell r="N1618" t="str">
            <v>1_ENERO_2026</v>
          </cell>
          <cell r="O1618" t="str">
            <v>842. Cuidado Continuo por una vida con bienestarLaboral20267_SUBRED1_ENERO_2026</v>
          </cell>
          <cell r="P1618">
            <v>105404</v>
          </cell>
          <cell r="S1618">
            <v>0</v>
          </cell>
          <cell r="T1618">
            <v>0</v>
          </cell>
        </row>
        <row r="1619">
          <cell r="F1619" t="str">
            <v>852. Cuidado Continuo por una vida con bienestarLaboral2026</v>
          </cell>
          <cell r="G1619" t="str">
            <v>Acciones de orientación a la población para la efectividad a la desvinculación laboral de niños, niñas y adolescentes identificados en trabajo infanti desde el secfor salud</v>
          </cell>
          <cell r="H1619" t="str">
            <v>Gestión del Riesgo para el Bienestar Colectivo en los Territorios</v>
          </cell>
          <cell r="I1619" t="str">
            <v>PSPIC</v>
          </cell>
          <cell r="J1619" t="str">
            <v>No aplica</v>
          </cell>
          <cell r="K1619" t="str">
            <v>Orientación</v>
          </cell>
          <cell r="L1619" t="str">
            <v>Zonal</v>
          </cell>
          <cell r="M1619" t="str">
            <v>7_SUBRED</v>
          </cell>
          <cell r="N1619" t="str">
            <v>1_ENERO_2026</v>
          </cell>
          <cell r="O1619" t="str">
            <v>852. Cuidado Continuo por una vida con bienestarLaboral20267_SUBRED1_ENERO_2026</v>
          </cell>
          <cell r="P1619">
            <v>35135</v>
          </cell>
          <cell r="S1619">
            <v>0</v>
          </cell>
          <cell r="T1619">
            <v>0</v>
          </cell>
        </row>
        <row r="1620">
          <cell r="F1620" t="str">
            <v>873. Cuidado Continuo por una vida con bienestar con enfoque diferencial étnicoComunitario2026</v>
          </cell>
          <cell r="G1620" t="str">
            <v>Abordaje socioeducativo diferencial para el bienestar del pueblo Raizal</v>
          </cell>
          <cell r="H1620" t="str">
            <v xml:space="preserve">Promoción de la salud y bienestar </v>
          </cell>
          <cell r="I1620" t="str">
            <v>PSPIC</v>
          </cell>
          <cell r="J1620" t="str">
            <v>No aplica</v>
          </cell>
          <cell r="K1620" t="str">
            <v>Plan de acción</v>
          </cell>
          <cell r="L1620" t="str">
            <v>Distrito</v>
          </cell>
          <cell r="M1620" t="str">
            <v>7_SUBRED</v>
          </cell>
          <cell r="N1620" t="str">
            <v>1_ENERO_2026</v>
          </cell>
          <cell r="O1620" t="str">
            <v>873. Cuidado Continuo por una vida con bienestar con enfoque diferencial étnicoComunitario20267_SUBRED1_ENERO_2026</v>
          </cell>
          <cell r="P1620">
            <v>25814832</v>
          </cell>
          <cell r="S1620">
            <v>0</v>
          </cell>
          <cell r="T1620">
            <v>0</v>
          </cell>
        </row>
        <row r="1621">
          <cell r="F1621" t="str">
            <v>883. Cuidado Continuo por una vida con bienestar con enfoque diferencial étnicoComunitario2026</v>
          </cell>
          <cell r="G1621" t="str">
            <v xml:space="preserve">MAS Bienestar para la comunidad Raizal </v>
          </cell>
          <cell r="H1621" t="str">
            <v xml:space="preserve">Promoción de la salud y bienestar </v>
          </cell>
          <cell r="I1621" t="str">
            <v>PSPIC</v>
          </cell>
          <cell r="J1621" t="str">
            <v>No aplica</v>
          </cell>
          <cell r="K1621" t="str">
            <v>Plan de acción</v>
          </cell>
          <cell r="L1621" t="str">
            <v>Distrito</v>
          </cell>
          <cell r="M1621" t="str">
            <v>7_SUBRED</v>
          </cell>
          <cell r="N1621" t="str">
            <v>1_ENERO_2026</v>
          </cell>
          <cell r="O1621" t="str">
            <v>883. Cuidado Continuo por una vida con bienestar con enfoque diferencial étnicoComunitario20267_SUBRED1_ENERO_2026</v>
          </cell>
          <cell r="P1621">
            <v>19848080</v>
          </cell>
          <cell r="S1621">
            <v>0</v>
          </cell>
          <cell r="T1621">
            <v>0</v>
          </cell>
        </row>
        <row r="1622">
          <cell r="F1622" t="str">
            <v>893. Cuidado Continuo por una vida con bienestar con enfoque diferencial étnicoComunitario2026</v>
          </cell>
          <cell r="G1622" t="str">
            <v>MAS Bienestar para la comunidad negra y afrocolombiana.</v>
          </cell>
          <cell r="H1622" t="str">
            <v xml:space="preserve">Promoción de la salud y bienestar </v>
          </cell>
          <cell r="I1622" t="str">
            <v>PSPIC</v>
          </cell>
          <cell r="J1622" t="str">
            <v>No aplica</v>
          </cell>
          <cell r="K1622" t="str">
            <v>Plan de acción</v>
          </cell>
          <cell r="L1622" t="str">
            <v>Distrito</v>
          </cell>
          <cell r="M1622" t="str">
            <v>7_SUBRED</v>
          </cell>
          <cell r="N1622" t="str">
            <v>1_ENERO_2026</v>
          </cell>
          <cell r="O1622" t="str">
            <v>893. Cuidado Continuo por una vida con bienestar con enfoque diferencial étnicoComunitario20267_SUBRED1_ENERO_2026</v>
          </cell>
          <cell r="P1622">
            <v>33729408</v>
          </cell>
          <cell r="S1622">
            <v>0</v>
          </cell>
          <cell r="T1622">
            <v>0</v>
          </cell>
        </row>
        <row r="1623">
          <cell r="F1623" t="str">
            <v>903. Cuidado Continuo por una vida con bienestar con enfoque diferencial étnicoComunitario2026</v>
          </cell>
          <cell r="G1623" t="str">
            <v>MAS Bienestar para la comunidad Palenquero</v>
          </cell>
          <cell r="H1623" t="str">
            <v xml:space="preserve">Promoción de la salud y bienestar </v>
          </cell>
          <cell r="I1623" t="str">
            <v>PSPIC</v>
          </cell>
          <cell r="J1623" t="str">
            <v>No aplica</v>
          </cell>
          <cell r="K1623" t="str">
            <v>Plan de acción</v>
          </cell>
          <cell r="L1623" t="str">
            <v>Distrito</v>
          </cell>
          <cell r="M1623" t="str">
            <v>7_SUBRED</v>
          </cell>
          <cell r="N1623" t="str">
            <v>1_ENERO_2026</v>
          </cell>
          <cell r="O1623" t="str">
            <v>903. Cuidado Continuo por una vida con bienestar con enfoque diferencial étnicoComunitario20267_SUBRED1_ENERO_2026</v>
          </cell>
          <cell r="P1623">
            <v>11243136</v>
          </cell>
          <cell r="S1623">
            <v>0</v>
          </cell>
          <cell r="T1623">
            <v>0</v>
          </cell>
        </row>
        <row r="1624">
          <cell r="F1624" t="str">
            <v>913. Cuidado Continuo por una vida con bienestar con enfoque diferencial étnicoComunitario2026</v>
          </cell>
          <cell r="G1624" t="str">
            <v xml:space="preserve">Mas bienestar para el pueblo Rrom gitano </v>
          </cell>
          <cell r="H1624" t="str">
            <v xml:space="preserve">Promoción de la salud y bienestar </v>
          </cell>
          <cell r="I1624" t="str">
            <v>PSPIC</v>
          </cell>
          <cell r="J1624" t="str">
            <v>No aplica</v>
          </cell>
          <cell r="K1624" t="str">
            <v>Plan de acción</v>
          </cell>
          <cell r="L1624" t="str">
            <v>Distrito</v>
          </cell>
          <cell r="M1624" t="str">
            <v>7_SUBRED</v>
          </cell>
          <cell r="N1624" t="str">
            <v>1_ENERO_2026</v>
          </cell>
          <cell r="O1624" t="str">
            <v>913. Cuidado Continuo por una vida con bienestar con enfoque diferencial étnicoComunitario20267_SUBRED1_ENERO_2026</v>
          </cell>
          <cell r="P1624">
            <v>19305648</v>
          </cell>
          <cell r="S1624">
            <v>0</v>
          </cell>
          <cell r="T1624">
            <v>0</v>
          </cell>
        </row>
        <row r="1625">
          <cell r="F1625" t="str">
            <v>924. Cuidado Continuo por una vida con bienestar con enfoque GéneroComunitario2026</v>
          </cell>
          <cell r="G1625" t="str">
            <v>Sesion educativa para MAS Bienestar, dirigida a mujeres y LGBTI</v>
          </cell>
          <cell r="H1625" t="str">
            <v xml:space="preserve">Promoción de la salud y bienestar </v>
          </cell>
          <cell r="I1625" t="str">
            <v>PSPIC</v>
          </cell>
          <cell r="J1625" t="str">
            <v>No aplica</v>
          </cell>
          <cell r="K1625" t="str">
            <v>Sesión</v>
          </cell>
          <cell r="L1625" t="str">
            <v>Local</v>
          </cell>
          <cell r="M1625" t="str">
            <v>7_SUBRED</v>
          </cell>
          <cell r="N1625" t="str">
            <v>1_ENERO_2026</v>
          </cell>
          <cell r="O1625" t="str">
            <v>924. Cuidado Continuo por una vida con bienestar con enfoque GéneroComunitario20267_SUBRED1_ENERO_2026</v>
          </cell>
          <cell r="P1625">
            <v>372151</v>
          </cell>
          <cell r="S1625">
            <v>0</v>
          </cell>
          <cell r="T1625">
            <v>0</v>
          </cell>
        </row>
        <row r="1626">
          <cell r="F1626" t="str">
            <v>934. Cuidado Continuo por una vida con bienestar con enfoque GéneroComunitario2026</v>
          </cell>
          <cell r="G1626" t="str">
            <v xml:space="preserve">Recorriendo tu barrio para MAS bienestar </v>
          </cell>
          <cell r="H1626" t="str">
            <v>Gestión del Riesgo para el Bienestar Colectivo en los Territorios</v>
          </cell>
          <cell r="I1626" t="str">
            <v>PSPIC</v>
          </cell>
          <cell r="J1626" t="str">
            <v>No aplica</v>
          </cell>
          <cell r="K1626" t="str">
            <v>Sesión</v>
          </cell>
          <cell r="L1626" t="str">
            <v>Local</v>
          </cell>
          <cell r="M1626" t="str">
            <v>7_SUBRED</v>
          </cell>
          <cell r="N1626" t="str">
            <v>1_ENERO_2026</v>
          </cell>
          <cell r="O1626" t="str">
            <v>934. Cuidado Continuo por una vida con bienestar con enfoque GéneroComunitario20267_SUBRED1_ENERO_2026</v>
          </cell>
          <cell r="P1626">
            <v>372151</v>
          </cell>
          <cell r="S1626">
            <v>0</v>
          </cell>
          <cell r="T1626">
            <v>0</v>
          </cell>
        </row>
        <row r="1627">
          <cell r="F1627" t="str">
            <v>944. Cuidado Continuo por una vida con bienestar con enfoque GéneroComunitario2026</v>
          </cell>
          <cell r="G1627" t="str">
            <v xml:space="preserve">Tejiendo redes para MAS bienestar </v>
          </cell>
          <cell r="H1627" t="str">
            <v xml:space="preserve">Promoción de la salud y bienestar </v>
          </cell>
          <cell r="I1627" t="str">
            <v>PSPIC</v>
          </cell>
          <cell r="J1627" t="str">
            <v>No aplica</v>
          </cell>
          <cell r="K1627" t="str">
            <v>Sesión</v>
          </cell>
          <cell r="L1627" t="str">
            <v>Local</v>
          </cell>
          <cell r="M1627" t="str">
            <v>7_SUBRED</v>
          </cell>
          <cell r="N1627" t="str">
            <v>1_ENERO_2026</v>
          </cell>
          <cell r="O1627" t="str">
            <v>944. Cuidado Continuo por una vida con bienestar con enfoque GéneroComunitario20267_SUBRED1_ENERO_2026</v>
          </cell>
          <cell r="P1627">
            <v>372151</v>
          </cell>
          <cell r="S1627">
            <v>0</v>
          </cell>
          <cell r="T1627">
            <v>0</v>
          </cell>
        </row>
        <row r="1628">
          <cell r="F1628" t="str">
            <v>954. Cuidado Continuo por una vida con bienestar con enfoque GéneroComunitario2026</v>
          </cell>
          <cell r="G1628" t="str">
            <v>Asesoria Psicosocial</v>
          </cell>
          <cell r="H1628" t="str">
            <v>Gestión del Riesgo para el Bienestar Colectivo en los Territorios</v>
          </cell>
          <cell r="I1628" t="str">
            <v>PSPIC</v>
          </cell>
          <cell r="J1628" t="str">
            <v>No aplica</v>
          </cell>
          <cell r="K1628" t="str">
            <v>Sesión</v>
          </cell>
          <cell r="L1628" t="str">
            <v>Local</v>
          </cell>
          <cell r="M1628" t="str">
            <v>7_SUBRED</v>
          </cell>
          <cell r="N1628" t="str">
            <v>1_ENERO_2026</v>
          </cell>
          <cell r="O1628" t="str">
            <v>954. Cuidado Continuo por una vida con bienestar con enfoque GéneroComunitario20267_SUBRED1_ENERO_2026</v>
          </cell>
          <cell r="P1628">
            <v>70270</v>
          </cell>
          <cell r="S1628">
            <v>0</v>
          </cell>
          <cell r="T1628">
            <v>0</v>
          </cell>
        </row>
        <row r="1629">
          <cell r="F1629" t="str">
            <v>964. Cuidado Continuo por una vida con bienestar con enfoque GéneroComunitario2026</v>
          </cell>
          <cell r="G1629" t="str">
            <v>Asesoria en Salud</v>
          </cell>
          <cell r="H1629" t="str">
            <v>Gestión del Riesgo para el Bienestar Colectivo en los Territorios</v>
          </cell>
          <cell r="I1629" t="str">
            <v>PSPIC</v>
          </cell>
          <cell r="J1629" t="str">
            <v>No aplica</v>
          </cell>
          <cell r="K1629" t="str">
            <v>Sesión</v>
          </cell>
          <cell r="L1629" t="str">
            <v>Local</v>
          </cell>
          <cell r="M1629" t="str">
            <v>7_SUBRED</v>
          </cell>
          <cell r="N1629" t="str">
            <v>1_ENERO_2026</v>
          </cell>
          <cell r="O1629" t="str">
            <v>964. Cuidado Continuo por una vida con bienestar con enfoque GéneroComunitario20267_SUBRED1_ENERO_2026</v>
          </cell>
          <cell r="P1629">
            <v>70270</v>
          </cell>
          <cell r="S1629">
            <v>0</v>
          </cell>
          <cell r="T1629">
            <v>0</v>
          </cell>
        </row>
        <row r="1630">
          <cell r="F1630" t="str">
            <v>974. Cuidado Continuo por una vida con bienestar con enfoque GéneroComunitario2026</v>
          </cell>
          <cell r="G1630" t="str">
            <v xml:space="preserve">Circula del cuidado </v>
          </cell>
          <cell r="H1630" t="str">
            <v xml:space="preserve">Promoción de la salud y bienestar </v>
          </cell>
          <cell r="I1630" t="str">
            <v>PSPIC</v>
          </cell>
          <cell r="J1630" t="str">
            <v>No aplica</v>
          </cell>
          <cell r="K1630" t="str">
            <v>Sesión</v>
          </cell>
          <cell r="L1630" t="str">
            <v>Local</v>
          </cell>
          <cell r="M1630" t="str">
            <v>7_SUBRED</v>
          </cell>
          <cell r="N1630" t="str">
            <v>1_ENERO_2026</v>
          </cell>
          <cell r="O1630" t="str">
            <v>974. Cuidado Continuo por una vida con bienestar con enfoque GéneroComunitario20267_SUBRED1_ENERO_2026</v>
          </cell>
          <cell r="P1630">
            <v>215123</v>
          </cell>
          <cell r="S1630">
            <v>0</v>
          </cell>
          <cell r="T1630">
            <v>0</v>
          </cell>
        </row>
        <row r="1631">
          <cell r="F1631" t="str">
            <v>984. Cuidado Continuo por una vida con bienestar con enfoque GéneroComunitario2026</v>
          </cell>
          <cell r="G1631" t="str">
            <v>Acompañamiento para Mas Bienestar</v>
          </cell>
          <cell r="H1631" t="str">
            <v>Gestión del Riesgo para el Bienestar Colectivo en los Territorios</v>
          </cell>
          <cell r="I1631" t="str">
            <v>PSPIC</v>
          </cell>
          <cell r="J1631" t="str">
            <v>No aplica</v>
          </cell>
          <cell r="K1631" t="str">
            <v>Sesión</v>
          </cell>
          <cell r="L1631" t="str">
            <v>Local</v>
          </cell>
          <cell r="M1631" t="str">
            <v>7_SUBRED</v>
          </cell>
          <cell r="N1631" t="str">
            <v>1_ENERO_2026</v>
          </cell>
          <cell r="O1631" t="str">
            <v>984. Cuidado Continuo por una vida con bienestar con enfoque GéneroComunitario20267_SUBRED1_ENERO_2026</v>
          </cell>
          <cell r="P1631">
            <v>161342</v>
          </cell>
          <cell r="S1631">
            <v>0</v>
          </cell>
          <cell r="T1631">
            <v>0</v>
          </cell>
        </row>
        <row r="1632">
          <cell r="F1632" t="str">
            <v>994. Cuidado Continuo por una vida con bienestar con enfoque GéneroComunitario2026</v>
          </cell>
          <cell r="G1632" t="str">
            <v>Acompañamiento personas Trans</v>
          </cell>
          <cell r="H1632" t="str">
            <v>Gestión del Riesgo para el Bienestar Colectivo en los Territorios</v>
          </cell>
          <cell r="I1632" t="str">
            <v>PSPIC</v>
          </cell>
          <cell r="J1632" t="str">
            <v>No aplica</v>
          </cell>
          <cell r="K1632" t="str">
            <v>Plan de acción</v>
          </cell>
          <cell r="L1632" t="str">
            <v>Distrito</v>
          </cell>
          <cell r="M1632" t="str">
            <v>7_SUBRED</v>
          </cell>
          <cell r="N1632" t="str">
            <v>1_ENERO_2026</v>
          </cell>
          <cell r="O1632" t="str">
            <v>994. Cuidado Continuo por una vida con bienestar con enfoque GéneroComunitario20267_SUBRED1_ENERO_2026</v>
          </cell>
          <cell r="P1632">
            <v>5621568</v>
          </cell>
          <cell r="S1632">
            <v>0</v>
          </cell>
          <cell r="T1632">
            <v>0</v>
          </cell>
        </row>
        <row r="1633">
          <cell r="F1633" t="str">
            <v>1004. Cuidado Continuo por una vida con bienestar con enfoque GéneroComunitario2026</v>
          </cell>
          <cell r="G1633" t="str">
            <v>Prevención y detección temprana de factores de riesgo ITS (Mujer_LGBTI)</v>
          </cell>
          <cell r="H1633" t="str">
            <v>Alta externalidad</v>
          </cell>
          <cell r="I1633" t="str">
            <v>PSPIC</v>
          </cell>
          <cell r="J1633" t="str">
            <v>No aplica</v>
          </cell>
          <cell r="K1633" t="str">
            <v>Jornada</v>
          </cell>
          <cell r="L1633" t="str">
            <v>Local</v>
          </cell>
          <cell r="M1633" t="str">
            <v>7_SUBRED</v>
          </cell>
          <cell r="N1633" t="str">
            <v>1_ENERO_2026</v>
          </cell>
          <cell r="O1633" t="str">
            <v>1004. Cuidado Continuo por una vida con bienestar con enfoque GéneroComunitario20267_SUBRED1_ENERO_2026</v>
          </cell>
          <cell r="P1633">
            <v>199714</v>
          </cell>
          <cell r="S1633">
            <v>0</v>
          </cell>
          <cell r="T1633">
            <v>0</v>
          </cell>
        </row>
        <row r="1634">
          <cell r="F1634" t="str">
            <v>1015. Cuidado Continuo por una vida con bienestar con enfoque Población para formas extremas de exclusión:Comunitario2026</v>
          </cell>
          <cell r="G1634" t="str">
            <v>SPAcios educativos para la reducción del daño:  Personas que se inyectan drogas (PID)</v>
          </cell>
          <cell r="H1634" t="str">
            <v xml:space="preserve">Promoción de la salud y bienestar </v>
          </cell>
          <cell r="I1634" t="str">
            <v>PSPIC</v>
          </cell>
          <cell r="J1634" t="str">
            <v>No aplica</v>
          </cell>
          <cell r="K1634" t="str">
            <v>Sesión</v>
          </cell>
          <cell r="L1634" t="str">
            <v>Distrito</v>
          </cell>
          <cell r="M1634" t="str">
            <v>7_SUBRED</v>
          </cell>
          <cell r="N1634" t="str">
            <v>1_ENERO_2026</v>
          </cell>
          <cell r="O1634" t="str">
            <v>1015. Cuidado Continuo por una vida con bienestar con enfoque Población para formas extremas de exclusión:Comunitario20267_SUBRED1_ENERO_2026</v>
          </cell>
          <cell r="P1634">
            <v>322686</v>
          </cell>
          <cell r="S1634">
            <v>0</v>
          </cell>
          <cell r="T1634">
            <v>0</v>
          </cell>
        </row>
        <row r="1635">
          <cell r="F1635" t="str">
            <v>1025. Cuidado Continuo por una vida con bienestar con enfoque Población para formas extremas de exclusión:Comunitario2026</v>
          </cell>
          <cell r="G1635" t="str">
            <v>SPAcios para la reducción del daño: acompañamiento solidario a personas que se inyectan drogas (PID)</v>
          </cell>
          <cell r="H1635" t="str">
            <v>Gestión del Riesgo para el Bienestar Colectivo en los Territorios</v>
          </cell>
          <cell r="I1635" t="str">
            <v>PSPIC</v>
          </cell>
          <cell r="J1635" t="str">
            <v>No aplica</v>
          </cell>
          <cell r="K1635" t="str">
            <v>Sesión</v>
          </cell>
          <cell r="L1635" t="str">
            <v>Distrito</v>
          </cell>
          <cell r="M1635" t="str">
            <v>7_SUBRED</v>
          </cell>
          <cell r="N1635" t="str">
            <v>1_ENERO_2026</v>
          </cell>
          <cell r="O1635" t="str">
            <v>1025. Cuidado Continuo por una vida con bienestar con enfoque Población para formas extremas de exclusión:Comunitario20267_SUBRED1_ENERO_2026</v>
          </cell>
          <cell r="P1635">
            <v>322686</v>
          </cell>
          <cell r="S1635">
            <v>0</v>
          </cell>
          <cell r="T1635">
            <v>0</v>
          </cell>
        </row>
        <row r="1636">
          <cell r="F1636" t="str">
            <v>1035. Cuidado Continuo por una vida con bienestar con enfoque Población para formas extremas de exclusión:Comunitario2026</v>
          </cell>
          <cell r="G1636" t="str">
            <v>SPAcios breves para la reducción del daño con personas que se inyectan drogas (PID)</v>
          </cell>
          <cell r="H1636" t="str">
            <v>Alta externalidad</v>
          </cell>
          <cell r="I1636" t="str">
            <v>PSPIC</v>
          </cell>
          <cell r="J1636" t="str">
            <v>No aplica</v>
          </cell>
          <cell r="K1636" t="str">
            <v>Sesión</v>
          </cell>
          <cell r="L1636" t="str">
            <v>Distrito</v>
          </cell>
          <cell r="M1636" t="str">
            <v>7_SUBRED</v>
          </cell>
          <cell r="N1636" t="str">
            <v>1_ENERO_2026</v>
          </cell>
          <cell r="O1636" t="str">
            <v>1035. Cuidado Continuo por una vida con bienestar con enfoque Población para formas extremas de exclusión:Comunitario20267_SUBRED1_ENERO_2026</v>
          </cell>
          <cell r="P1636">
            <v>53781</v>
          </cell>
          <cell r="S1636">
            <v>0</v>
          </cell>
          <cell r="T1636">
            <v>0</v>
          </cell>
        </row>
        <row r="1637">
          <cell r="F1637" t="str">
            <v>1045. Cuidado Continuo por una vida con bienestar con enfoque Población para formas extremas de exclusión:Comunitario2026</v>
          </cell>
          <cell r="G1637" t="str">
            <v xml:space="preserve">SPAcios para la reduccion del daño en poblacion diferencial  </v>
          </cell>
          <cell r="H1637" t="str">
            <v xml:space="preserve">Promoción de la salud y bienestar </v>
          </cell>
          <cell r="I1637" t="str">
            <v>PSPIC</v>
          </cell>
          <cell r="J1637" t="str">
            <v>No aplica</v>
          </cell>
          <cell r="K1637" t="str">
            <v>Sesión</v>
          </cell>
          <cell r="L1637" t="str">
            <v>Distrito</v>
          </cell>
          <cell r="M1637" t="str">
            <v>7_SUBRED</v>
          </cell>
          <cell r="N1637" t="str">
            <v>1_ENERO_2026</v>
          </cell>
          <cell r="O1637" t="str">
            <v>1045. Cuidado Continuo por una vida con bienestar con enfoque Población para formas extremas de exclusión:Comunitario20267_SUBRED1_ENERO_2026</v>
          </cell>
          <cell r="P1637">
            <v>210809</v>
          </cell>
          <cell r="S1637">
            <v>0</v>
          </cell>
          <cell r="T1637">
            <v>0</v>
          </cell>
        </row>
        <row r="1638">
          <cell r="F1638" t="str">
            <v>1055. Cuidado Continuo por una vida con bienestar con enfoque Población para formas extremas de exclusión:Comunitario2026</v>
          </cell>
          <cell r="G1638" t="str">
            <v>SPAcios de prevención y detección temprana de factores de riesgo ITS - SPA (PID)</v>
          </cell>
          <cell r="H1638" t="str">
            <v>Alta externalidad</v>
          </cell>
          <cell r="I1638" t="str">
            <v>PSPIC</v>
          </cell>
          <cell r="J1638" t="str">
            <v>No aplica</v>
          </cell>
          <cell r="K1638" t="str">
            <v>Jornada</v>
          </cell>
          <cell r="L1638" t="str">
            <v>Distrito</v>
          </cell>
          <cell r="M1638" t="str">
            <v>7_SUBRED</v>
          </cell>
          <cell r="N1638" t="str">
            <v>1_ENERO_2026</v>
          </cell>
          <cell r="O1638" t="str">
            <v>1055. Cuidado Continuo por una vida con bienestar con enfoque Población para formas extremas de exclusión:Comunitario20267_SUBRED1_ENERO_2026</v>
          </cell>
          <cell r="P1638">
            <v>281078</v>
          </cell>
          <cell r="S1638">
            <v>0</v>
          </cell>
          <cell r="T1638">
            <v>0</v>
          </cell>
        </row>
        <row r="1639">
          <cell r="F1639" t="str">
            <v>1065. Cuidado Continuo por una vida con bienestar con enfoque Población para formas extremas de exclusión:Comunitario2026</v>
          </cell>
          <cell r="G1639" t="str">
            <v>Sesion educativa para MAS Bienestar, dirigida la poblacion habitanza en calle</v>
          </cell>
          <cell r="H1639" t="str">
            <v xml:space="preserve">Promoción de la salud y bienestar </v>
          </cell>
          <cell r="I1639" t="str">
            <v>PSPIC</v>
          </cell>
          <cell r="J1639" t="str">
            <v>No aplica</v>
          </cell>
          <cell r="K1639" t="str">
            <v>Sesión</v>
          </cell>
          <cell r="L1639" t="str">
            <v>Local</v>
          </cell>
          <cell r="M1639" t="str">
            <v>7_SUBRED</v>
          </cell>
          <cell r="N1639" t="str">
            <v>1_ENERO_2026</v>
          </cell>
          <cell r="O1639" t="str">
            <v>1065. Cuidado Continuo por una vida con bienestar con enfoque Población para formas extremas de exclusión:Comunitario20267_SUBRED1_ENERO_2026</v>
          </cell>
          <cell r="P1639">
            <v>210809</v>
          </cell>
          <cell r="S1639">
            <v>0</v>
          </cell>
          <cell r="T1639">
            <v>0</v>
          </cell>
        </row>
        <row r="1640">
          <cell r="F1640" t="str">
            <v>1075. Cuidado Continuo por una vida con bienestar con enfoque Población para formas extremas de exclusión:Comunitario2026</v>
          </cell>
          <cell r="G1640" t="str">
            <v>Acompañamiento solidarios (HC)</v>
          </cell>
          <cell r="H1640" t="str">
            <v>Gestión del Riesgo para el Bienestar Colectivo en los Territorios</v>
          </cell>
          <cell r="I1640" t="str">
            <v>PSPIC</v>
          </cell>
          <cell r="J1640" t="str">
            <v>No aplica</v>
          </cell>
          <cell r="K1640" t="str">
            <v>Sesión</v>
          </cell>
          <cell r="L1640" t="str">
            <v>Local</v>
          </cell>
          <cell r="M1640" t="str">
            <v>7_SUBRED</v>
          </cell>
          <cell r="N1640" t="str">
            <v>1_ENERO_2026</v>
          </cell>
          <cell r="O1640" t="str">
            <v>1075. Cuidado Continuo por una vida con bienestar con enfoque Población para formas extremas de exclusión:Comunitario20267_SUBRED1_ENERO_2026</v>
          </cell>
          <cell r="P1640">
            <v>55938</v>
          </cell>
          <cell r="S1640">
            <v>0</v>
          </cell>
          <cell r="T1640">
            <v>0</v>
          </cell>
        </row>
        <row r="1641">
          <cell r="F1641" t="str">
            <v>1085. Cuidado Continuo por una vida con bienestar con enfoque Población para formas extremas de exclusión:Comunitario2026</v>
          </cell>
          <cell r="G1641" t="str">
            <v>Asesorias prevención y detección temprana de factores Psicosocial y en salud (HC)</v>
          </cell>
          <cell r="H1641" t="str">
            <v>Gestión del Riesgo para el Bienestar Colectivo en los Territorios</v>
          </cell>
          <cell r="I1641" t="str">
            <v>PSPIC</v>
          </cell>
          <cell r="J1641" t="str">
            <v>No aplica</v>
          </cell>
          <cell r="K1641" t="str">
            <v>Sesión</v>
          </cell>
          <cell r="L1641" t="str">
            <v>Local</v>
          </cell>
          <cell r="M1641" t="str">
            <v>7_SUBRED</v>
          </cell>
          <cell r="N1641" t="str">
            <v>1_ENERO_2026</v>
          </cell>
          <cell r="O1641" t="str">
            <v>1085. Cuidado Continuo por una vida con bienestar con enfoque Población para formas extremas de exclusión:Comunitario20267_SUBRED1_ENERO_2026</v>
          </cell>
          <cell r="P1641">
            <v>210809</v>
          </cell>
          <cell r="S1641">
            <v>0</v>
          </cell>
          <cell r="T1641">
            <v>0</v>
          </cell>
        </row>
        <row r="1642">
          <cell r="F1642" t="str">
            <v>1095. Cuidado Continuo por una vida con bienestar con enfoque Población para formas extremas de exclusión:Comunitario2026</v>
          </cell>
          <cell r="G1642" t="str">
            <v>Prevención y detección temprana de factores de riesgo ITS (HC)</v>
          </cell>
          <cell r="H1642" t="str">
            <v>Alta externalidad</v>
          </cell>
          <cell r="I1642" t="str">
            <v>PSPIC</v>
          </cell>
          <cell r="J1642" t="str">
            <v>No aplica</v>
          </cell>
          <cell r="K1642" t="str">
            <v>Jornada</v>
          </cell>
          <cell r="L1642" t="str">
            <v>Local</v>
          </cell>
          <cell r="M1642" t="str">
            <v>7_SUBRED</v>
          </cell>
          <cell r="N1642" t="str">
            <v>1_ENERO_2026</v>
          </cell>
          <cell r="O1642" t="str">
            <v>1095. Cuidado Continuo por una vida con bienestar con enfoque Población para formas extremas de exclusión:Comunitario20267_SUBRED1_ENERO_2026</v>
          </cell>
          <cell r="P1642">
            <v>199714</v>
          </cell>
          <cell r="S1642">
            <v>0</v>
          </cell>
          <cell r="T1642">
            <v>0</v>
          </cell>
        </row>
        <row r="1643">
          <cell r="F1643" t="str">
            <v>1105. Cuidado Continuo por una vida con bienestar con enfoque Población para formas extremas de exclusión:Laboral2026</v>
          </cell>
          <cell r="G1643" t="str">
            <v>Sesion educativa para población diferencial - Actividades Sexuales Pagadas (ASP)</v>
          </cell>
          <cell r="H1643" t="str">
            <v xml:space="preserve">Promoción de la salud y bienestar </v>
          </cell>
          <cell r="I1643" t="str">
            <v>PSPIC</v>
          </cell>
          <cell r="J1643" t="str">
            <v>No aplica</v>
          </cell>
          <cell r="K1643" t="str">
            <v>Sesión</v>
          </cell>
          <cell r="L1643" t="str">
            <v>Local</v>
          </cell>
          <cell r="M1643" t="str">
            <v>7_SUBRED</v>
          </cell>
          <cell r="N1643" t="str">
            <v>1_ENERO_2026</v>
          </cell>
          <cell r="O1643" t="str">
            <v>1105. Cuidado Continuo por una vida con bienestar con enfoque Población para formas extremas de exclusión:Laboral20267_SUBRED1_ENERO_2026</v>
          </cell>
          <cell r="P1643">
            <v>316213</v>
          </cell>
          <cell r="S1643">
            <v>0</v>
          </cell>
          <cell r="T1643">
            <v>0</v>
          </cell>
        </row>
        <row r="1644">
          <cell r="F1644" t="str">
            <v>1115. Cuidado Continuo por una vida con bienestar con enfoque Población para formas extremas de exclusión:Laboral2026</v>
          </cell>
          <cell r="G1644" t="str">
            <v>Recorridos en calle - Actividades Sexuales Pagadas (ASP)</v>
          </cell>
          <cell r="H1644" t="str">
            <v>Gestión del Riesgo para el Bienestar Colectivo en los Territorios</v>
          </cell>
          <cell r="I1644" t="str">
            <v>PSPIC</v>
          </cell>
          <cell r="J1644" t="str">
            <v>No aplica</v>
          </cell>
          <cell r="K1644" t="str">
            <v>Recorrido</v>
          </cell>
          <cell r="L1644" t="str">
            <v>Local</v>
          </cell>
          <cell r="M1644" t="str">
            <v>7_SUBRED</v>
          </cell>
          <cell r="N1644" t="str">
            <v>1_ENERO_2026</v>
          </cell>
          <cell r="O1644" t="str">
            <v>1115. Cuidado Continuo por una vida con bienestar con enfoque Población para formas extremas de exclusión:Laboral20267_SUBRED1_ENERO_2026</v>
          </cell>
          <cell r="P1644">
            <v>421618</v>
          </cell>
          <cell r="S1644">
            <v>0</v>
          </cell>
          <cell r="T1644">
            <v>0</v>
          </cell>
        </row>
        <row r="1645">
          <cell r="F1645" t="str">
            <v>1125. Cuidado Continuo por una vida con bienestar con enfoque Población para formas extremas de exclusión:Laboral2026</v>
          </cell>
          <cell r="G1645" t="str">
            <v xml:space="preserve">Red para ciudad </v>
          </cell>
          <cell r="H1645" t="str">
            <v xml:space="preserve">Promoción de la salud y bienestar </v>
          </cell>
          <cell r="I1645" t="str">
            <v>PSPIC</v>
          </cell>
          <cell r="J1645" t="str">
            <v>No aplica</v>
          </cell>
          <cell r="K1645" t="str">
            <v>Sesión</v>
          </cell>
          <cell r="L1645" t="str">
            <v>Local</v>
          </cell>
          <cell r="M1645" t="str">
            <v>7_SUBRED</v>
          </cell>
          <cell r="N1645" t="str">
            <v>1_ENERO_2026</v>
          </cell>
          <cell r="O1645" t="str">
            <v>1125. Cuidado Continuo por una vida con bienestar con enfoque Población para formas extremas de exclusión:Laboral20267_SUBRED1_ENERO_2026</v>
          </cell>
          <cell r="P1645">
            <v>140539</v>
          </cell>
          <cell r="S1645">
            <v>0</v>
          </cell>
          <cell r="T1645">
            <v>0</v>
          </cell>
        </row>
        <row r="1646">
          <cell r="F1646" t="str">
            <v>1135. Cuidado Continuo por una vida con bienestar con enfoque Población para formas extremas de exclusión:Laboral2026</v>
          </cell>
          <cell r="G1646" t="str">
            <v>Asesorias prevención y detección temprana de factores de riesgo  psicosocial y en salud</v>
          </cell>
          <cell r="H1646" t="str">
            <v>Gestión del Riesgo para el Bienestar Colectivo en los Territorios</v>
          </cell>
          <cell r="I1646" t="str">
            <v>PSPIC</v>
          </cell>
          <cell r="J1646" t="str">
            <v>No aplica</v>
          </cell>
          <cell r="K1646" t="str">
            <v>Asesoría</v>
          </cell>
          <cell r="L1646" t="str">
            <v>Local</v>
          </cell>
          <cell r="M1646" t="str">
            <v>7_SUBRED</v>
          </cell>
          <cell r="N1646" t="str">
            <v>1_ENERO_2026</v>
          </cell>
          <cell r="O1646" t="str">
            <v>1135. Cuidado Continuo por una vida con bienestar con enfoque Población para formas extremas de exclusión:Laboral20267_SUBRED1_ENERO_2026</v>
          </cell>
          <cell r="P1646">
            <v>70270</v>
          </cell>
          <cell r="S1646">
            <v>0</v>
          </cell>
          <cell r="T1646">
            <v>0</v>
          </cell>
        </row>
        <row r="1647">
          <cell r="F1647" t="str">
            <v>1145. Cuidado Continuo por una vida con bienestar con enfoque Población para formas extremas de exclusión:Laboral2026</v>
          </cell>
          <cell r="G1647" t="str">
            <v>Tamizajes para la prevención y detección temprana de factores de riesgo ITS (ASP)</v>
          </cell>
          <cell r="H1647" t="str">
            <v>Alta externalidad</v>
          </cell>
          <cell r="I1647" t="str">
            <v>PSPIC</v>
          </cell>
          <cell r="J1647" t="str">
            <v>No aplica</v>
          </cell>
          <cell r="K1647" t="str">
            <v>Tamizaje</v>
          </cell>
          <cell r="L1647" t="str">
            <v>Local</v>
          </cell>
          <cell r="M1647" t="str">
            <v>7_SUBRED</v>
          </cell>
          <cell r="N1647" t="str">
            <v>1_ENERO_2026</v>
          </cell>
          <cell r="O1647" t="str">
            <v>1145. Cuidado Continuo por una vida con bienestar con enfoque Población para formas extremas de exclusión:Laboral20267_SUBRED1_ENERO_2026</v>
          </cell>
          <cell r="P1647">
            <v>19971</v>
          </cell>
          <cell r="S1647">
            <v>0</v>
          </cell>
          <cell r="T1647">
            <v>0</v>
          </cell>
        </row>
        <row r="1648">
          <cell r="F1648" t="str">
            <v>1155. Cuidado Continuo por una vida con bienestar con enfoque Población para formas extremas de exclusión:Laboral2026</v>
          </cell>
          <cell r="G1648" t="str">
            <v xml:space="preserve">Acciones de acompañamiento  a la población para la efectividad a las canalizaciones </v>
          </cell>
          <cell r="H1648" t="str">
            <v>Gestión del Riesgo para el Bienestar Colectivo en los Territorios</v>
          </cell>
          <cell r="I1648" t="str">
            <v>PSPIC</v>
          </cell>
          <cell r="J1648" t="str">
            <v>No aplica</v>
          </cell>
          <cell r="K1648" t="str">
            <v>Acompañamiento</v>
          </cell>
          <cell r="L1648" t="str">
            <v>Local</v>
          </cell>
          <cell r="M1648" t="str">
            <v>7_SUBRED</v>
          </cell>
          <cell r="N1648" t="str">
            <v>1_ENERO_2026</v>
          </cell>
          <cell r="O1648" t="str">
            <v>1155. Cuidado Continuo por una vida con bienestar con enfoque Población para formas extremas de exclusión:Laboral20267_SUBRED1_ENERO_2026</v>
          </cell>
          <cell r="P1648">
            <v>70270</v>
          </cell>
          <cell r="S1648">
            <v>0</v>
          </cell>
          <cell r="T1648">
            <v>0</v>
          </cell>
        </row>
        <row r="1649">
          <cell r="F1649" t="str">
            <v>1166. Cuidado Continuo por una vida con bienestar para la población migrante internacional de BogotáEducativo 2026</v>
          </cell>
          <cell r="G1649" t="str">
            <v>Gestión para el bienestar en instituciones  educativas con alta presencia de población migrante internacional</v>
          </cell>
          <cell r="H1649" t="str">
            <v xml:space="preserve">Promoción de la salud y bienestar </v>
          </cell>
          <cell r="I1649" t="str">
            <v>PSPIC</v>
          </cell>
          <cell r="J1649" t="str">
            <v>No aplica</v>
          </cell>
          <cell r="K1649" t="str">
            <v>Sesión</v>
          </cell>
          <cell r="L1649" t="str">
            <v>Local</v>
          </cell>
          <cell r="M1649" t="str">
            <v>7_SUBRED</v>
          </cell>
          <cell r="N1649" t="str">
            <v>1_ENERO_2026</v>
          </cell>
          <cell r="O1649" t="str">
            <v>1166. Cuidado Continuo por una vida con bienestar para la población migrante internacional de BogotáEducativo 20267_SUBRED1_ENERO_2026</v>
          </cell>
          <cell r="P1649">
            <v>105404</v>
          </cell>
          <cell r="S1649">
            <v>0</v>
          </cell>
          <cell r="T1649">
            <v>0</v>
          </cell>
        </row>
        <row r="1650">
          <cell r="F1650" t="str">
            <v>1177. Cuidado Continuo por una vida con bienestar para la población con discapacidadEducativo 2026</v>
          </cell>
          <cell r="G1650" t="str">
            <v xml:space="preserve">*Bienestar e inclusión educativa de niños, niñas y adolescentes en el entorno educativo y de población con discapacidad en las UTIS, mediante sesiones educativas de la Rehabilitación Basada en Comunidad – RBC. 
</v>
          </cell>
          <cell r="H1650" t="str">
            <v xml:space="preserve">Promoción de la salud y bienestar </v>
          </cell>
          <cell r="I1650" t="str">
            <v>PSPIC</v>
          </cell>
          <cell r="J1650" t="str">
            <v>No aplica</v>
          </cell>
          <cell r="K1650" t="str">
            <v>Sesión</v>
          </cell>
          <cell r="L1650" t="str">
            <v>Local</v>
          </cell>
          <cell r="M1650" t="str">
            <v>7_SUBRED</v>
          </cell>
          <cell r="N1650" t="str">
            <v>1_ENERO_2026</v>
          </cell>
          <cell r="O1650" t="str">
            <v>1177. Cuidado Continuo por una vida con bienestar para la población con discapacidadEducativo 20267_SUBRED1_ENERO_2026</v>
          </cell>
          <cell r="P1650">
            <v>161342</v>
          </cell>
          <cell r="S1650">
            <v>0</v>
          </cell>
          <cell r="T1650">
            <v>0</v>
          </cell>
        </row>
        <row r="1651">
          <cell r="F1651" t="str">
            <v>1177. Cuidado Continuo por una vida con bienestar para la población con discapacidadLaboral2026</v>
          </cell>
          <cell r="G1651" t="str">
            <v xml:space="preserve">*Bienestar e inclusión educativa de niños, niñas y adolescentes en el entorno educativo y de población con discapacidad en las UTIS, mediante sesiones educativas de la Rehabilitación Basada en Comunidad – RBC. 
</v>
          </cell>
          <cell r="H1651" t="str">
            <v xml:space="preserve">Promoción de la salud y bienestar </v>
          </cell>
          <cell r="I1651" t="str">
            <v>PSPIC</v>
          </cell>
          <cell r="J1651" t="str">
            <v>No aplica</v>
          </cell>
          <cell r="K1651" t="str">
            <v>Sesión</v>
          </cell>
          <cell r="L1651" t="str">
            <v>Zonal</v>
          </cell>
          <cell r="M1651" t="str">
            <v>7_SUBRED</v>
          </cell>
          <cell r="N1651" t="str">
            <v>1_ENERO_2026</v>
          </cell>
          <cell r="O1651" t="str">
            <v>1177. Cuidado Continuo por una vida con bienestar para la población con discapacidadLaboral20267_SUBRED1_ENERO_2026</v>
          </cell>
          <cell r="P1651">
            <v>161342</v>
          </cell>
          <cell r="S1651">
            <v>0</v>
          </cell>
          <cell r="T1651">
            <v>0</v>
          </cell>
        </row>
        <row r="1652">
          <cell r="F1652" t="str">
            <v>1187. Cuidado Continuo por una vida con bienestar para la población con discapacidadComunitario2026</v>
          </cell>
          <cell r="G1652" t="str">
            <v>Fortalecimiento de prácticas de cuidado en nodos de familias y personas cuidadoras de personas con discapacidad por curso de vida a través de grupos Socioeducativos de Rehabilitación Basada en Comunidad - RBC</v>
          </cell>
          <cell r="H1652" t="str">
            <v xml:space="preserve">Promoción de la salud y bienestar </v>
          </cell>
          <cell r="I1652" t="str">
            <v>PSPIC</v>
          </cell>
          <cell r="J1652" t="str">
            <v>No aplica</v>
          </cell>
          <cell r="K1652" t="str">
            <v>Grupo</v>
          </cell>
          <cell r="L1652" t="str">
            <v>Local</v>
          </cell>
          <cell r="M1652" t="str">
            <v>7_SUBRED</v>
          </cell>
          <cell r="N1652" t="str">
            <v>1_ENERO_2026</v>
          </cell>
          <cell r="O1652" t="str">
            <v>1187. Cuidado Continuo por una vida con bienestar para la población con discapacidadComunitario20267_SUBRED1_ENERO_2026</v>
          </cell>
          <cell r="P1652">
            <v>992404</v>
          </cell>
          <cell r="S1652">
            <v>0</v>
          </cell>
          <cell r="T1652">
            <v>0</v>
          </cell>
        </row>
        <row r="1653">
          <cell r="F1653" t="str">
            <v>1197. Cuidado Continuo por una vida con bienestar para la población con discapacidadComunitario2026</v>
          </cell>
          <cell r="G1653" t="str">
            <v>Fortalecimiento de agentes de cambio promotores de inclusión social y bienestar colectivo a través de escuelas de liderazgo en entorno comunitario</v>
          </cell>
          <cell r="H1653" t="str">
            <v xml:space="preserve">Promoción de la salud y bienestar </v>
          </cell>
          <cell r="I1653" t="str">
            <v>PSPIC</v>
          </cell>
          <cell r="J1653" t="str">
            <v>No aplica</v>
          </cell>
          <cell r="K1653" t="str">
            <v>Sesión</v>
          </cell>
          <cell r="L1653" t="str">
            <v>Local</v>
          </cell>
          <cell r="M1653" t="str">
            <v>7_SUBRED</v>
          </cell>
          <cell r="N1653" t="str">
            <v>1_ENERO_2026</v>
          </cell>
          <cell r="O1653" t="str">
            <v>1197. Cuidado Continuo por una vida con bienestar para la población con discapacidadComunitario20267_SUBRED1_ENERO_2026</v>
          </cell>
          <cell r="P1653">
            <v>355662</v>
          </cell>
          <cell r="S1653">
            <v>0</v>
          </cell>
          <cell r="T1653">
            <v>0</v>
          </cell>
        </row>
        <row r="1654">
          <cell r="F1654" t="str">
            <v>1207. Cuidado Continuo por una vida con bienestar para la población con discapacidadComunitario2026</v>
          </cell>
          <cell r="G1654" t="str">
            <v>Fortalecimiento de redes de personas cuidadoras de personas con discapacidad para el apoyo y cuidado colectivo en entorno comunitario (local, Interlocal y distrital).</v>
          </cell>
          <cell r="H1654" t="str">
            <v xml:space="preserve">Promoción de la salud y bienestar </v>
          </cell>
          <cell r="I1654" t="str">
            <v>PSPIC</v>
          </cell>
          <cell r="J1654" t="str">
            <v>No aplica</v>
          </cell>
          <cell r="K1654" t="str">
            <v>Red</v>
          </cell>
          <cell r="L1654" t="str">
            <v>Local</v>
          </cell>
          <cell r="M1654" t="str">
            <v>7_SUBRED</v>
          </cell>
          <cell r="N1654" t="str">
            <v>1_ENERO_2026</v>
          </cell>
          <cell r="O1654" t="str">
            <v>1207. Cuidado Continuo por una vida con bienestar para la población con discapacidadComunitario20267_SUBRED1_ENERO_2026</v>
          </cell>
          <cell r="P1654">
            <v>1422652</v>
          </cell>
          <cell r="S1654">
            <v>0</v>
          </cell>
          <cell r="T1654">
            <v>0</v>
          </cell>
        </row>
        <row r="1655">
          <cell r="F1655" t="str">
            <v>1217. Cuidado Continuo por una vida con bienestar para la población con discapacidadComunitario2026</v>
          </cell>
          <cell r="G1655" t="str">
            <v>Asesoría en bienestar e inclusión para la población con discapacidad mediante la intervención breve</v>
          </cell>
          <cell r="H1655" t="str">
            <v>Alta externalidad</v>
          </cell>
          <cell r="I1655" t="str">
            <v>PSPIC</v>
          </cell>
          <cell r="J1655" t="str">
            <v>No aplica</v>
          </cell>
          <cell r="K1655" t="str">
            <v>Asesoría</v>
          </cell>
          <cell r="L1655" t="str">
            <v>Local</v>
          </cell>
          <cell r="M1655" t="str">
            <v>7_SUBRED</v>
          </cell>
          <cell r="N1655" t="str">
            <v>1_ENERO_2026</v>
          </cell>
          <cell r="O1655" t="str">
            <v>1217. Cuidado Continuo por una vida con bienestar para la población con discapacidadComunitario20267_SUBRED1_ENERO_2026</v>
          </cell>
          <cell r="P1655">
            <v>35135</v>
          </cell>
          <cell r="S1655">
            <v>0</v>
          </cell>
          <cell r="T1655">
            <v>0</v>
          </cell>
        </row>
        <row r="1656">
          <cell r="F1656" t="str">
            <v>1227. Cuidado Continuo por una vida con bienestar para la población con discapacidadComunitario2026</v>
          </cell>
          <cell r="G1656" t="str">
            <v>Mejoramiento de los procesos de inclusión social para la población con discapacidad mediante la activación de rutas y gestión de casos en el territorio.</v>
          </cell>
          <cell r="H1656" t="str">
            <v>Gestión del Riesgo para el Bienestar Colectivo en los Territorios</v>
          </cell>
          <cell r="I1656" t="str">
            <v>PSPIC</v>
          </cell>
          <cell r="J1656" t="str">
            <v>No aplica</v>
          </cell>
          <cell r="K1656" t="str">
            <v>Caso</v>
          </cell>
          <cell r="L1656" t="str">
            <v>Local</v>
          </cell>
          <cell r="M1656" t="str">
            <v>7_SUBRED</v>
          </cell>
          <cell r="N1656" t="str">
            <v>1_ENERO_2026</v>
          </cell>
          <cell r="O1656" t="str">
            <v>1227. Cuidado Continuo por una vida con bienestar para la población con discapacidadComunitario20267_SUBRED1_ENERO_2026</v>
          </cell>
          <cell r="P1656">
            <v>53781</v>
          </cell>
          <cell r="S1656">
            <v>0</v>
          </cell>
          <cell r="T1656">
            <v>0</v>
          </cell>
        </row>
        <row r="1657">
          <cell r="F1657" t="str">
            <v>1237. Cuidado Continuo por una vida con bienestar para la población con discapacidadInstitucional2026</v>
          </cell>
          <cell r="G1657" t="str">
            <v>Instituciones Promotoras de la inclusión a través de sesiones educativas en entorno institucional</v>
          </cell>
          <cell r="H1657" t="str">
            <v xml:space="preserve">Promoción de la salud y bienestar </v>
          </cell>
          <cell r="I1657" t="str">
            <v>PSPIC</v>
          </cell>
          <cell r="J1657" t="str">
            <v>No aplica</v>
          </cell>
          <cell r="K1657" t="str">
            <v>Sesión</v>
          </cell>
          <cell r="L1657" t="str">
            <v>Local</v>
          </cell>
          <cell r="M1657" t="str">
            <v>7_SUBRED</v>
          </cell>
          <cell r="N1657" t="str">
            <v>1_ENERO_2026</v>
          </cell>
          <cell r="O1657" t="str">
            <v>1237. Cuidado Continuo por una vida con bienestar para la población con discapacidadInstitucional20267_SUBRED1_ENERO_2026</v>
          </cell>
          <cell r="P1657">
            <v>266747</v>
          </cell>
          <cell r="S1657">
            <v>0</v>
          </cell>
          <cell r="T1657">
            <v>0</v>
          </cell>
        </row>
        <row r="1658">
          <cell r="F1658" t="str">
            <v>1247. Cuidado Continuo por una vida con bienestar para la población con discapacidadComunitario2026</v>
          </cell>
          <cell r="G1658" t="str">
            <v>Encuentros interlocales de actores de RBC
 Encuentros locales y distritales de personas cuidadoras de personas con discapacidad 
Jornada conmemorativa mes de la discapacidad</v>
          </cell>
          <cell r="H1658" t="str">
            <v xml:space="preserve">Promoción de la salud y bienestar </v>
          </cell>
          <cell r="I1658" t="str">
            <v>PSPIC</v>
          </cell>
          <cell r="J1658" t="str">
            <v>No aplica</v>
          </cell>
          <cell r="K1658" t="str">
            <v>Encuentro</v>
          </cell>
          <cell r="L1658" t="str">
            <v>Local</v>
          </cell>
          <cell r="M1658" t="str">
            <v>7_SUBRED</v>
          </cell>
          <cell r="N1658" t="str">
            <v>1_ENERO_2026</v>
          </cell>
          <cell r="O1658" t="str">
            <v>1247. Cuidado Continuo por una vida con bienestar para la población con discapacidadComunitario20267_SUBRED1_ENERO_2026</v>
          </cell>
          <cell r="P1658">
            <v>851865</v>
          </cell>
          <cell r="S1658">
            <v>1</v>
          </cell>
          <cell r="T1658">
            <v>851865</v>
          </cell>
        </row>
        <row r="1659">
          <cell r="F1659" t="str">
            <v>1257. Cuidado Continuo por una vida con bienestar para la población con discapacidadComunitario2026</v>
          </cell>
          <cell r="G1659" t="str">
            <v xml:space="preserve">Fortalecimiento de capacidades del talento humano para implementar la estrategia rehabilitación basada en comunidad en los territorios </v>
          </cell>
          <cell r="H1659" t="str">
            <v xml:space="preserve">Promoción de la salud y bienestar </v>
          </cell>
          <cell r="I1659" t="str">
            <v>PSPIC</v>
          </cell>
          <cell r="J1659" t="str">
            <v>No aplica</v>
          </cell>
          <cell r="K1659" t="str">
            <v>Plan de acción</v>
          </cell>
          <cell r="L1659" t="str">
            <v>Distrito</v>
          </cell>
          <cell r="M1659" t="str">
            <v>7_SUBRED</v>
          </cell>
          <cell r="N1659" t="str">
            <v>1_ENERO_2026</v>
          </cell>
          <cell r="O1659" t="str">
            <v>1257. Cuidado Continuo por una vida con bienestar para la población con discapacidadComunitario20267_SUBRED1_ENERO_2026</v>
          </cell>
          <cell r="P1659">
            <v>12879544</v>
          </cell>
          <cell r="S1659">
            <v>0</v>
          </cell>
          <cell r="T1659">
            <v>0</v>
          </cell>
        </row>
        <row r="1660">
          <cell r="F1660" t="str">
            <v>1268. Cuidado Continuo por una vida con bienestar para la ruralidad de BogotáComunitario2026</v>
          </cell>
          <cell r="G1660" t="str">
            <v>Grupos socioeducativos para el bienestar en la ruralidad cercana - salud ambiental</v>
          </cell>
          <cell r="H1660" t="str">
            <v xml:space="preserve">Promoción de la salud y bienestar </v>
          </cell>
          <cell r="I1660" t="str">
            <v>PSPIC</v>
          </cell>
          <cell r="J1660" t="str">
            <v>No aplica</v>
          </cell>
          <cell r="K1660" t="str">
            <v>Sesión</v>
          </cell>
          <cell r="L1660" t="str">
            <v>Distrito</v>
          </cell>
          <cell r="M1660" t="str">
            <v>7_SUBRED</v>
          </cell>
          <cell r="N1660" t="str">
            <v>1_ENERO_2026</v>
          </cell>
          <cell r="O1660" t="str">
            <v>1268. Cuidado Continuo por una vida con bienestar para la ruralidad de BogotáComunitario20267_SUBRED1_ENERO_2026</v>
          </cell>
          <cell r="P1660">
            <v>175674</v>
          </cell>
          <cell r="S1660">
            <v>0</v>
          </cell>
          <cell r="T1660">
            <v>0</v>
          </cell>
        </row>
        <row r="1661">
          <cell r="F1661" t="str">
            <v>1278. Cuidado Continuo por una vida con bienestar para la ruralidad de BogotáComunitario2026</v>
          </cell>
          <cell r="G1661" t="str">
            <v>Sesiones educativas para el bienestar en la ruralidad lejana (salud ambiental, salud mental, salud sexual y reproductiva, discapacidad, seguridad alimentaria y nutricional, salud materna y salud infantil)</v>
          </cell>
          <cell r="H1661" t="str">
            <v xml:space="preserve">Promoción de la salud y bienestar </v>
          </cell>
          <cell r="I1661" t="str">
            <v>PSPIC</v>
          </cell>
          <cell r="J1661" t="str">
            <v>No aplica</v>
          </cell>
          <cell r="K1661" t="str">
            <v>Sesión</v>
          </cell>
          <cell r="L1661" t="str">
            <v>Local</v>
          </cell>
          <cell r="M1661" t="str">
            <v>7_SUBRED</v>
          </cell>
          <cell r="N1661" t="str">
            <v>1_ENERO_2026</v>
          </cell>
          <cell r="O1661" t="str">
            <v>1278. Cuidado Continuo por una vida con bienestar para la ruralidad de BogotáComunitario20267_SUBRED1_ENERO_2026</v>
          </cell>
          <cell r="P1661">
            <v>468320</v>
          </cell>
          <cell r="S1661">
            <v>0</v>
          </cell>
          <cell r="T1661">
            <v>0</v>
          </cell>
        </row>
        <row r="1662">
          <cell r="F1662" t="str">
            <v>1278. Cuidado Continuo por una vida con bienestar para la ruralidad de BogotáEducativo 2026</v>
          </cell>
          <cell r="G1662" t="str">
            <v>Sesiones educativas para el bienestar en la ruralidad lejana (salud ambiental, salud mental, salud sexual y reproductiva, discapacidad, seguridad alimentaria y nutricional, salud materna y salud infantil)</v>
          </cell>
          <cell r="H1662" t="str">
            <v xml:space="preserve">Promoción de la salud y bienestar </v>
          </cell>
          <cell r="I1662" t="str">
            <v>PSPIC</v>
          </cell>
          <cell r="J1662" t="str">
            <v>No aplica</v>
          </cell>
          <cell r="K1662" t="str">
            <v>Sesión</v>
          </cell>
          <cell r="L1662" t="str">
            <v>Local</v>
          </cell>
          <cell r="M1662" t="str">
            <v>7_SUBRED</v>
          </cell>
          <cell r="N1662" t="str">
            <v>1_ENERO_2026</v>
          </cell>
          <cell r="O1662" t="str">
            <v>1278. Cuidado Continuo por una vida con bienestar para la ruralidad de BogotáEducativo 20267_SUBRED1_ENERO_2026</v>
          </cell>
          <cell r="P1662">
            <v>468320</v>
          </cell>
          <cell r="S1662">
            <v>0</v>
          </cell>
          <cell r="T1662">
            <v>0</v>
          </cell>
        </row>
        <row r="1663">
          <cell r="F1663" t="str">
            <v>1278. Cuidado Continuo por una vida con bienestar para la ruralidad de BogotáInstitucional2026</v>
          </cell>
          <cell r="G1663" t="str">
            <v>Sesiones educativas para el bienestar en la ruralidad lejana (salud ambiental, salud mental, salud sexual y reproductiva, discapacidad, seguridad alimentaria y nutricional, salud materna y salud infantil)</v>
          </cell>
          <cell r="H1663" t="str">
            <v xml:space="preserve">Promoción de la salud y bienestar </v>
          </cell>
          <cell r="I1663" t="str">
            <v>PSPIC</v>
          </cell>
          <cell r="J1663" t="str">
            <v>No aplica</v>
          </cell>
          <cell r="K1663" t="str">
            <v>Sesión</v>
          </cell>
          <cell r="L1663" t="str">
            <v>Local</v>
          </cell>
          <cell r="M1663" t="str">
            <v>7_SUBRED</v>
          </cell>
          <cell r="N1663" t="str">
            <v>1_ENERO_2026</v>
          </cell>
          <cell r="O1663" t="str">
            <v>1278. Cuidado Continuo por una vida con bienestar para la ruralidad de BogotáInstitucional20267_SUBRED1_ENERO_2026</v>
          </cell>
          <cell r="P1663">
            <v>468320</v>
          </cell>
          <cell r="S1663">
            <v>0</v>
          </cell>
          <cell r="T1663">
            <v>0</v>
          </cell>
        </row>
        <row r="1664">
          <cell r="F1664" t="str">
            <v>1288. Cuidado Continuo por una vida con bienestar para la ruralidad de BogotáComunitario2026</v>
          </cell>
          <cell r="G1664" t="str">
            <v>Sesiones educativas para el bienestar en la ruralidad cercana (salud ambiental, salud mental, salud sexual y reproductiva, discapacidad, seguridad alimentaria y nutricional, salud materna y salud infantil)</v>
          </cell>
          <cell r="H1664" t="str">
            <v xml:space="preserve">Promoción de la salud y bienestar </v>
          </cell>
          <cell r="I1664" t="str">
            <v>PSPIC</v>
          </cell>
          <cell r="J1664" t="str">
            <v>No aplica</v>
          </cell>
          <cell r="K1664" t="str">
            <v>Sesión</v>
          </cell>
          <cell r="L1664" t="str">
            <v>Distrito</v>
          </cell>
          <cell r="M1664" t="str">
            <v>7_SUBRED</v>
          </cell>
          <cell r="N1664" t="str">
            <v>1_ENERO_2026</v>
          </cell>
          <cell r="O1664" t="str">
            <v>1288. Cuidado Continuo por una vida con bienestar para la ruralidad de BogotáComunitario20267_SUBRED1_ENERO_2026</v>
          </cell>
          <cell r="P1664">
            <v>140539</v>
          </cell>
          <cell r="S1664">
            <v>0</v>
          </cell>
          <cell r="T1664">
            <v>0</v>
          </cell>
        </row>
        <row r="1665">
          <cell r="F1665" t="str">
            <v>1288. Cuidado Continuo por una vida con bienestar para la ruralidad de BogotáEducativo 2026</v>
          </cell>
          <cell r="G1665" t="str">
            <v>Sesiones educativas para el bienestar en la ruralidad cercana (salud ambiental, salud mental, salud sexual y reproductiva, discapacidad, seguridad alimentaria y nutricional, salud materna y salud infantil)</v>
          </cell>
          <cell r="H1665" t="str">
            <v xml:space="preserve">Promoción de la salud y bienestar </v>
          </cell>
          <cell r="I1665" t="str">
            <v>PSPIC</v>
          </cell>
          <cell r="J1665" t="str">
            <v>No aplica</v>
          </cell>
          <cell r="K1665" t="str">
            <v>Sesión</v>
          </cell>
          <cell r="L1665" t="str">
            <v>Distrito</v>
          </cell>
          <cell r="M1665" t="str">
            <v>7_SUBRED</v>
          </cell>
          <cell r="N1665" t="str">
            <v>1_ENERO_2026</v>
          </cell>
          <cell r="O1665" t="str">
            <v>1288. Cuidado Continuo por una vida con bienestar para la ruralidad de BogotáEducativo 20267_SUBRED1_ENERO_2026</v>
          </cell>
          <cell r="P1665">
            <v>140539</v>
          </cell>
          <cell r="S1665">
            <v>0</v>
          </cell>
          <cell r="T1665">
            <v>0</v>
          </cell>
        </row>
        <row r="1666">
          <cell r="F1666" t="str">
            <v>1298. Cuidado Continuo por una vida con bienestar para la ruralidad de BogotáComunitario2026</v>
          </cell>
          <cell r="G1666" t="str">
            <v>Escuelas para el bienestar y cuidado de la salud rural y nodos para promoción de la salud rural (redes sociales y comunitarias) en la ruralidad lejana</v>
          </cell>
          <cell r="H1666" t="str">
            <v xml:space="preserve">Promoción de la salud y bienestar </v>
          </cell>
          <cell r="I1666" t="str">
            <v>PSPIC</v>
          </cell>
          <cell r="J1666" t="str">
            <v>No aplica</v>
          </cell>
          <cell r="K1666" t="str">
            <v>Sesión</v>
          </cell>
          <cell r="L1666" t="str">
            <v>Local</v>
          </cell>
          <cell r="M1666" t="str">
            <v>7_SUBRED</v>
          </cell>
          <cell r="N1666" t="str">
            <v>1_ENERO_2026</v>
          </cell>
          <cell r="O1666" t="str">
            <v>1298. Cuidado Continuo por una vida con bienestar para la ruralidad de BogotáComunitario20267_SUBRED1_ENERO_2026</v>
          </cell>
          <cell r="P1666">
            <v>175674</v>
          </cell>
          <cell r="S1666">
            <v>0</v>
          </cell>
          <cell r="T1666">
            <v>0</v>
          </cell>
        </row>
        <row r="1667">
          <cell r="F1667" t="str">
            <v>1308. Cuidado Continuo por una vida con bienestar para la ruralidad de BogotáComunitario2026</v>
          </cell>
          <cell r="G1667" t="str">
            <v>Escuelas para el bienestar y cuidado de la salud y nodos para promoción de la salud rural (redes sociales y comunitarias) en la ruralidad cercana</v>
          </cell>
          <cell r="H1667" t="str">
            <v xml:space="preserve">Promoción de la salud y bienestar </v>
          </cell>
          <cell r="I1667" t="str">
            <v>PSPIC</v>
          </cell>
          <cell r="J1667" t="str">
            <v>No aplica</v>
          </cell>
          <cell r="K1667" t="str">
            <v>Sesión</v>
          </cell>
          <cell r="L1667" t="str">
            <v>Distrito</v>
          </cell>
          <cell r="M1667" t="str">
            <v>7_SUBRED</v>
          </cell>
          <cell r="N1667" t="str">
            <v>1_ENERO_2026</v>
          </cell>
          <cell r="O1667" t="str">
            <v>1308. Cuidado Continuo por una vida con bienestar para la ruralidad de BogotáComunitario20267_SUBRED1_ENERO_2026</v>
          </cell>
          <cell r="P1667">
            <v>140539</v>
          </cell>
          <cell r="S1667">
            <v>0</v>
          </cell>
          <cell r="T1667">
            <v>0</v>
          </cell>
        </row>
        <row r="1668">
          <cell r="F1668" t="str">
            <v>1318. Cuidado Continuo por una vida con bienestar para la ruralidad de BogotáLaboral2026</v>
          </cell>
          <cell r="G1668" t="str">
            <v>Asesoría para el mejoramiento de las condiciones de salud y trabajo en las unidades de trabajo informal de alto impacto en la ruralidad lejana</v>
          </cell>
          <cell r="H1668" t="str">
            <v>Gestión del Riesgo para el Bienestar Colectivo en los Territorios</v>
          </cell>
          <cell r="I1668" t="str">
            <v>PSPIC</v>
          </cell>
          <cell r="J1668" t="str">
            <v>No aplica</v>
          </cell>
          <cell r="K1668" t="str">
            <v>Unidad de trabajo informal</v>
          </cell>
          <cell r="L1668" t="str">
            <v>Local</v>
          </cell>
          <cell r="M1668" t="str">
            <v>7_SUBRED</v>
          </cell>
          <cell r="N1668" t="str">
            <v>1_ENERO_2026</v>
          </cell>
          <cell r="O1668" t="str">
            <v>1318. Cuidado Continuo por una vida con bienestar para la ruralidad de BogotáLaboral20267_SUBRED1_ENERO_2026</v>
          </cell>
          <cell r="P1668">
            <v>940787</v>
          </cell>
          <cell r="S1668">
            <v>0</v>
          </cell>
          <cell r="T1668">
            <v>0</v>
          </cell>
        </row>
        <row r="1669">
          <cell r="F1669" t="str">
            <v>1328. Cuidado Continuo por una vida con bienestar para la ruralidad de BogotáLaboral2026</v>
          </cell>
          <cell r="G1669" t="str">
            <v>Asesoría para el mejoramiento de las condiciones de salud y trabajo en las unidades de trabajo informal de alto impacto en la ruralidad cercana</v>
          </cell>
          <cell r="H1669" t="str">
            <v>Gestión del Riesgo para el Bienestar Colectivo en los Territorios</v>
          </cell>
          <cell r="I1669" t="str">
            <v>PSPIC</v>
          </cell>
          <cell r="J1669" t="str">
            <v>No aplica</v>
          </cell>
          <cell r="K1669" t="str">
            <v>Asesoria</v>
          </cell>
          <cell r="L1669" t="str">
            <v>Distrito</v>
          </cell>
          <cell r="M1669" t="str">
            <v>7_SUBRED</v>
          </cell>
          <cell r="N1669" t="str">
            <v>1_ENERO_2026</v>
          </cell>
          <cell r="O1669" t="str">
            <v>1328. Cuidado Continuo por una vida con bienestar para la ruralidad de BogotáLaboral20267_SUBRED1_ENERO_2026</v>
          </cell>
          <cell r="P1669">
            <v>250875</v>
          </cell>
          <cell r="S1669">
            <v>0</v>
          </cell>
          <cell r="T1669">
            <v>0</v>
          </cell>
        </row>
        <row r="1670">
          <cell r="F1670" t="str">
            <v>1338. Cuidado Continuo por una vida con bienestar para la ruralidad de BogotáLaboral2026</v>
          </cell>
          <cell r="G1670" t="str">
            <v>Asesoría para el mejoramiento de las condiciones de salud y trabajo en las unidades de trabajo informal de alto impacto en la ruralidad cercana - especialista</v>
          </cell>
          <cell r="H1670" t="str">
            <v>Gestión del Riesgo para el Bienestar Colectivo en los Territorios</v>
          </cell>
          <cell r="I1670" t="str">
            <v>PSPIC</v>
          </cell>
          <cell r="J1670" t="str">
            <v>No aplica</v>
          </cell>
          <cell r="K1670" t="str">
            <v>Asesoria</v>
          </cell>
          <cell r="L1670" t="str">
            <v>Distrito</v>
          </cell>
          <cell r="M1670" t="str">
            <v>7_SUBRED</v>
          </cell>
          <cell r="N1670" t="str">
            <v>1_ENERO_2026</v>
          </cell>
          <cell r="O1670" t="str">
            <v>1338. Cuidado Continuo por una vida con bienestar para la ruralidad de BogotáLaboral20267_SUBRED1_ENERO_2026</v>
          </cell>
          <cell r="P1670">
            <v>183687</v>
          </cell>
          <cell r="S1670">
            <v>0</v>
          </cell>
          <cell r="T1670">
            <v>0</v>
          </cell>
        </row>
        <row r="1671">
          <cell r="F1671" t="str">
            <v>1348. Cuidado Continuo por una vida con bienestar para la ruralidad de BogotáLaboral2026</v>
          </cell>
          <cell r="G1671" t="str">
            <v>Caracterización de las unidades de trabajo informal de alto impacto en la ruralidad cercana</v>
          </cell>
          <cell r="H1671" t="str">
            <v>Gestión del Riesgo para el Bienestar Colectivo en los Territorios</v>
          </cell>
          <cell r="I1671" t="str">
            <v>PSPIC</v>
          </cell>
          <cell r="J1671" t="str">
            <v>No aplica</v>
          </cell>
          <cell r="K1671" t="str">
            <v>Caracterización</v>
          </cell>
          <cell r="L1671" t="str">
            <v>Distrito</v>
          </cell>
          <cell r="M1671" t="str">
            <v>7_SUBRED</v>
          </cell>
          <cell r="N1671" t="str">
            <v>1_ENERO_2026</v>
          </cell>
          <cell r="O1671" t="str">
            <v>1348. Cuidado Continuo por una vida con bienestar para la ruralidad de BogotáLaboral20267_SUBRED1_ENERO_2026</v>
          </cell>
          <cell r="P1671">
            <v>110336</v>
          </cell>
          <cell r="S1671">
            <v>0</v>
          </cell>
          <cell r="T1671">
            <v>0</v>
          </cell>
        </row>
        <row r="1672">
          <cell r="F1672" t="str">
            <v>1358. Cuidado Continuo por una vida con bienestar para la ruralidad de BogotáLaboral2026</v>
          </cell>
          <cell r="G1672" t="str">
            <v>Caracterización de las unidades de trabajo informal de alto impacto en la ruralidad lejana</v>
          </cell>
          <cell r="H1672" t="str">
            <v>Gestión del Riesgo para el Bienestar Colectivo en los Territorios</v>
          </cell>
          <cell r="I1672" t="str">
            <v>PSPIC</v>
          </cell>
          <cell r="J1672" t="str">
            <v>No aplica</v>
          </cell>
          <cell r="K1672" t="str">
            <v>Caracterización</v>
          </cell>
          <cell r="L1672" t="str">
            <v>Local</v>
          </cell>
          <cell r="M1672" t="str">
            <v>7_SUBRED</v>
          </cell>
          <cell r="N1672" t="str">
            <v>1_ENERO_2026</v>
          </cell>
          <cell r="O1672" t="str">
            <v>1358. Cuidado Continuo por una vida con bienestar para la ruralidad de BogotáLaboral20267_SUBRED1_ENERO_2026</v>
          </cell>
          <cell r="P1672">
            <v>137922</v>
          </cell>
          <cell r="S1672">
            <v>0</v>
          </cell>
          <cell r="T1672">
            <v>0</v>
          </cell>
        </row>
        <row r="1673">
          <cell r="F1673" t="str">
            <v>869. Gestión de Programas Estrategias y Planes para el BienestarGestión Integral Estrategias y Programas2026</v>
          </cell>
          <cell r="G1673" t="str">
            <v xml:space="preserve">Encuentro Redes Intersectoriales y Comunitarias de Salud Ambiental Locales REDSAL </v>
          </cell>
          <cell r="H1673" t="str">
            <v>Plan</v>
          </cell>
          <cell r="I1673" t="str">
            <v>PSPIC</v>
          </cell>
          <cell r="J1673" t="str">
            <v>No aplica</v>
          </cell>
          <cell r="K1673" t="str">
            <v>Encuentro</v>
          </cell>
          <cell r="L1673" t="str">
            <v>Zonal</v>
          </cell>
          <cell r="M1673" t="str">
            <v>7_SUBRED</v>
          </cell>
          <cell r="N1673" t="str">
            <v>1_ENERO_2026</v>
          </cell>
          <cell r="O1673" t="str">
            <v>869. Gestión de Programas Estrategias y Planes para el BienestarGestión Integral Estrategias y Programas20267_SUBRED1_ENERO_2026</v>
          </cell>
          <cell r="P1673">
            <v>73474880</v>
          </cell>
          <cell r="S1673">
            <v>0</v>
          </cell>
          <cell r="T1673">
            <v>0</v>
          </cell>
        </row>
        <row r="1674">
          <cell r="F1674" t="str">
            <v>1369. Gestión de Programas Estrategias y Planes para el BienestarGestión Integral Estrategias y Programas2026</v>
          </cell>
          <cell r="G1674" t="str">
            <v>Desarrollo de capacidades institucionales para el manejo integral de la Tuberculosis y lepra.</v>
          </cell>
          <cell r="H1674" t="str">
            <v>Programa</v>
          </cell>
          <cell r="I1674" t="str">
            <v>GSP</v>
          </cell>
          <cell r="J1674" t="str">
            <v>No aplica</v>
          </cell>
          <cell r="K1674" t="str">
            <v>Plan de acción</v>
          </cell>
          <cell r="L1674" t="str">
            <v>Zonal</v>
          </cell>
          <cell r="M1674" t="str">
            <v>7_SUBRED</v>
          </cell>
          <cell r="N1674" t="str">
            <v>1_ENERO_2026</v>
          </cell>
          <cell r="O1674" t="str">
            <v>1369. Gestión de Programas Estrategias y Planes para el BienestarGestión Integral Estrategias y Programas20267_SUBRED1_ENERO_2026</v>
          </cell>
          <cell r="P1674">
            <v>5621568</v>
          </cell>
          <cell r="S1674">
            <v>4.4891304347826084</v>
          </cell>
          <cell r="T1674">
            <v>25235952</v>
          </cell>
        </row>
        <row r="1675">
          <cell r="F1675" t="str">
            <v>1379. Gestión de Programas Estrategias y Planes para el BienestarGestión Integral Estrategias y Programas2026</v>
          </cell>
          <cell r="G1675" t="str">
            <v>Monitoreo de indicadores de los Programas locales de Tuberculosis y Lepra.</v>
          </cell>
          <cell r="H1675" t="str">
            <v>Programa</v>
          </cell>
          <cell r="I1675" t="str">
            <v>GSP</v>
          </cell>
          <cell r="J1675" t="str">
            <v>No aplica</v>
          </cell>
          <cell r="K1675" t="str">
            <v>Plan de acción</v>
          </cell>
          <cell r="L1675" t="str">
            <v>Zonal</v>
          </cell>
          <cell r="M1675" t="str">
            <v>7_SUBRED</v>
          </cell>
          <cell r="N1675" t="str">
            <v>1_ENERO_2026</v>
          </cell>
          <cell r="O1675" t="str">
            <v>1379. Gestión de Programas Estrategias y Planes para el BienestarGestión Integral Estrategias y Programas20267_SUBRED1_ENERO_2026</v>
          </cell>
          <cell r="P1675">
            <v>3994272</v>
          </cell>
          <cell r="S1675">
            <v>1</v>
          </cell>
          <cell r="T1675">
            <v>3994272</v>
          </cell>
        </row>
        <row r="1676">
          <cell r="F1676" t="str">
            <v>1389. Gestión de Programas Estrategias y Planes para el BienestarGestión Integral Estrategias y Programas2026</v>
          </cell>
          <cell r="G1676" t="str">
            <v>Gestion del cuidado (participacion de instancias sectoriales) en Tuberculosis y Lepra.</v>
          </cell>
          <cell r="H1676" t="str">
            <v>Programa</v>
          </cell>
          <cell r="I1676" t="str">
            <v>GSP</v>
          </cell>
          <cell r="J1676" t="str">
            <v>No aplica</v>
          </cell>
          <cell r="K1676" t="str">
            <v>Plan de acción</v>
          </cell>
          <cell r="L1676" t="str">
            <v>Zonal</v>
          </cell>
          <cell r="M1676" t="str">
            <v>7_SUBRED</v>
          </cell>
          <cell r="N1676" t="str">
            <v>1_ENERO_2026</v>
          </cell>
          <cell r="O1676" t="str">
            <v>1389. Gestión de Programas Estrategias y Planes para el BienestarGestión Integral Estrategias y Programas20267_SUBRED1_ENERO_2026</v>
          </cell>
          <cell r="P1676">
            <v>12969056</v>
          </cell>
          <cell r="S1676">
            <v>1</v>
          </cell>
          <cell r="T1676">
            <v>12969056</v>
          </cell>
        </row>
        <row r="1677">
          <cell r="F1677" t="str">
            <v>1399. Gestión de Programas Estrategias y Planes para el BienestarGestión Integral Estrategias y Programas2026</v>
          </cell>
          <cell r="G1677" t="str">
            <v>Gestion de medicamentos para los programas locales de Tuberculosis y Lepra.</v>
          </cell>
          <cell r="H1677" t="str">
            <v>Programa</v>
          </cell>
          <cell r="I1677" t="str">
            <v>GSP</v>
          </cell>
          <cell r="J1677" t="str">
            <v>No aplica</v>
          </cell>
          <cell r="K1677" t="str">
            <v>Plan de acción</v>
          </cell>
          <cell r="L1677" t="str">
            <v>Zonal</v>
          </cell>
          <cell r="M1677" t="str">
            <v>7_SUBRED</v>
          </cell>
          <cell r="N1677" t="str">
            <v>1_ENERO_2026</v>
          </cell>
          <cell r="O1677" t="str">
            <v>1399. Gestión de Programas Estrategias y Planes para el BienestarGestión Integral Estrategias y Programas20267_SUBRED1_ENERO_2026</v>
          </cell>
          <cell r="P1677">
            <v>3994272</v>
          </cell>
          <cell r="S1677">
            <v>5</v>
          </cell>
          <cell r="T1677">
            <v>19971360</v>
          </cell>
        </row>
        <row r="1678">
          <cell r="F1678" t="str">
            <v>1409. Gestión de Programas Estrategias y Planes para el BienestarGestión Integral Estrategias y Programas2026</v>
          </cell>
          <cell r="G1678" t="str">
            <v>Desarrollo de capacidades personales e institucionales para el manejo integral de ETV</v>
          </cell>
          <cell r="H1678" t="str">
            <v>Programa</v>
          </cell>
          <cell r="I1678" t="str">
            <v>GSP</v>
          </cell>
          <cell r="J1678" t="str">
            <v>No aplica</v>
          </cell>
          <cell r="K1678" t="str">
            <v>Plan de acción</v>
          </cell>
          <cell r="L1678" t="str">
            <v>Zonal</v>
          </cell>
          <cell r="M1678" t="str">
            <v>7_SUBRED</v>
          </cell>
          <cell r="N1678" t="str">
            <v>1_ENERO_2026</v>
          </cell>
          <cell r="O1678" t="str">
            <v>1409. Gestión de Programas Estrategias y Planes para el BienestarGestión Integral Estrategias y Programas20267_SUBRED1_ENERO_2026</v>
          </cell>
          <cell r="P1678">
            <v>5621568</v>
          </cell>
          <cell r="S1678">
            <v>1</v>
          </cell>
          <cell r="T1678">
            <v>5621568</v>
          </cell>
        </row>
        <row r="1679">
          <cell r="F1679" t="str">
            <v>1419. Gestión de Programas Estrategias y Planes para el BienestarGestión Integral Estrategias y Programas2026</v>
          </cell>
          <cell r="G1679" t="str">
            <v>Gestión y control de medicamentos del Programa de ETV</v>
          </cell>
          <cell r="H1679" t="str">
            <v>Programa</v>
          </cell>
          <cell r="I1679" t="str">
            <v>GSP</v>
          </cell>
          <cell r="J1679" t="str">
            <v>No aplica</v>
          </cell>
          <cell r="K1679" t="str">
            <v>Plan de acción</v>
          </cell>
          <cell r="L1679" t="str">
            <v>Zonal</v>
          </cell>
          <cell r="M1679" t="str">
            <v>7_SUBRED</v>
          </cell>
          <cell r="N1679" t="str">
            <v>1_ENERO_2026</v>
          </cell>
          <cell r="O1679" t="str">
            <v>1419. Gestión de Programas Estrategias y Planes para el BienestarGestión Integral Estrategias y Programas20267_SUBRED1_ENERO_2026</v>
          </cell>
          <cell r="P1679">
            <v>3994272</v>
          </cell>
          <cell r="S1679">
            <v>1</v>
          </cell>
          <cell r="T1679">
            <v>3994272</v>
          </cell>
        </row>
        <row r="1680">
          <cell r="F1680" t="str">
            <v>1429. Gestión de Programas Estrategias y Planes para el BienestarGestión Integral Estrategias y Programas2026</v>
          </cell>
          <cell r="G1680" t="str">
            <v>Bases de datos de ETV a nivel distrital actualizadas y con criterios de calidad</v>
          </cell>
          <cell r="H1680" t="str">
            <v>Programa</v>
          </cell>
          <cell r="I1680" t="str">
            <v>GSP</v>
          </cell>
          <cell r="J1680" t="str">
            <v>No aplica</v>
          </cell>
          <cell r="K1680" t="str">
            <v>Plan de acción</v>
          </cell>
          <cell r="L1680" t="str">
            <v>Distrito</v>
          </cell>
          <cell r="M1680" t="str">
            <v>7_SUBRED</v>
          </cell>
          <cell r="N1680" t="str">
            <v>1_ENERO_2026</v>
          </cell>
          <cell r="O1680" t="str">
            <v>1429. Gestión de Programas Estrategias y Planes para el BienestarGestión Integral Estrategias y Programas20267_SUBRED1_ENERO_2026</v>
          </cell>
          <cell r="P1680">
            <v>3994272</v>
          </cell>
          <cell r="S1680">
            <v>0</v>
          </cell>
          <cell r="T1680">
            <v>0</v>
          </cell>
        </row>
        <row r="1681">
          <cell r="F1681" t="str">
            <v>1439. Gestión de Programas Estrategias y Planes para el BienestarGestión Integral Estrategias y Programas2026</v>
          </cell>
          <cell r="G1681" t="str">
            <v xml:space="preserve">Desarrollo de capacidades personales e institucionales orientadas a la seguridad alimentaria y nutricional </v>
          </cell>
          <cell r="H1681" t="str">
            <v>Estrategia</v>
          </cell>
          <cell r="I1681" t="str">
            <v>GSP</v>
          </cell>
          <cell r="J1681" t="str">
            <v>No aplica</v>
          </cell>
          <cell r="K1681" t="str">
            <v>Plan de acción</v>
          </cell>
          <cell r="L1681" t="str">
            <v>Zonal</v>
          </cell>
          <cell r="M1681" t="str">
            <v>7_SUBRED</v>
          </cell>
          <cell r="N1681" t="str">
            <v>1_ENERO_2026</v>
          </cell>
          <cell r="O1681" t="str">
            <v>1439. Gestión de Programas Estrategias y Planes para el BienestarGestión Integral Estrategias y Programas20267_SUBRED1_ENERO_2026</v>
          </cell>
          <cell r="P1681">
            <v>7508288</v>
          </cell>
          <cell r="S1681">
            <v>1</v>
          </cell>
          <cell r="T1681">
            <v>7508288</v>
          </cell>
        </row>
        <row r="1682">
          <cell r="F1682" t="str">
            <v>1449. Gestión de Programas Estrategias y Planes para el BienestarGestión Integral Estrategias y Programas2026</v>
          </cell>
          <cell r="G1682" t="str">
            <v xml:space="preserve">Seguimiento individual para la atención integral en salud de la malnutrición </v>
          </cell>
          <cell r="H1682" t="str">
            <v>Estrategia</v>
          </cell>
          <cell r="I1682" t="str">
            <v>GSP</v>
          </cell>
          <cell r="J1682" t="str">
            <v>No aplica</v>
          </cell>
          <cell r="K1682" t="str">
            <v>Plan de acción</v>
          </cell>
          <cell r="L1682" t="str">
            <v>Zonal</v>
          </cell>
          <cell r="M1682" t="str">
            <v>7_SUBRED</v>
          </cell>
          <cell r="N1682" t="str">
            <v>1_ENERO_2026</v>
          </cell>
          <cell r="O1682" t="str">
            <v>1449. Gestión de Programas Estrategias y Planes para el BienestarGestión Integral Estrategias y Programas20267_SUBRED1_ENERO_2026</v>
          </cell>
          <cell r="P1682">
            <v>7508288</v>
          </cell>
          <cell r="S1682">
            <v>1</v>
          </cell>
          <cell r="T1682">
            <v>7508288</v>
          </cell>
        </row>
        <row r="1683">
          <cell r="F1683" t="str">
            <v>1459. Gestión de Programas Estrategias y Planes para el BienestarGestión Integral Estrategias y Programas2026</v>
          </cell>
          <cell r="G1683" t="str">
            <v>Gestión sectorial e intersectorial para la movilización  de acciones que impacten en los determinantes sociales de la seguridad alimentaria y nutricional</v>
          </cell>
          <cell r="H1683" t="str">
            <v>Estrategia</v>
          </cell>
          <cell r="I1683" t="str">
            <v>GSP</v>
          </cell>
          <cell r="J1683" t="str">
            <v>No aplica</v>
          </cell>
          <cell r="K1683" t="str">
            <v>Plan de acción</v>
          </cell>
          <cell r="L1683" t="str">
            <v>Zonal</v>
          </cell>
          <cell r="M1683" t="str">
            <v>7_SUBRED</v>
          </cell>
          <cell r="N1683" t="str">
            <v>1_ENERO_2026</v>
          </cell>
          <cell r="O1683" t="str">
            <v>1459. Gestión de Programas Estrategias y Planes para el BienestarGestión Integral Estrategias y Programas20267_SUBRED1_ENERO_2026</v>
          </cell>
          <cell r="P1683">
            <v>5299968</v>
          </cell>
          <cell r="S1683">
            <v>1</v>
          </cell>
          <cell r="T1683">
            <v>5299968</v>
          </cell>
        </row>
        <row r="1684">
          <cell r="F1684" t="str">
            <v>1469. Gestión de Programas Estrategias y Planes para el BienestarGestión Integral Estrategias y Programas2026</v>
          </cell>
          <cell r="G1684" t="str">
            <v>Desarrollo de capacidades personales e institucionales para el manejo integral de la primera infancia</v>
          </cell>
          <cell r="H1684" t="str">
            <v>Estrategia</v>
          </cell>
          <cell r="I1684" t="str">
            <v>GSP</v>
          </cell>
          <cell r="J1684" t="str">
            <v>No aplica</v>
          </cell>
          <cell r="K1684" t="str">
            <v>Sesión</v>
          </cell>
          <cell r="L1684" t="str">
            <v>Distrito</v>
          </cell>
          <cell r="M1684" t="str">
            <v>7_SUBRED</v>
          </cell>
          <cell r="N1684" t="str">
            <v>1_ENERO_2026</v>
          </cell>
          <cell r="O1684" t="str">
            <v>1469. Gestión de Programas Estrategias y Planes para el BienestarGestión Integral Estrategias y Programas20267_SUBRED1_ENERO_2026</v>
          </cell>
          <cell r="P1684">
            <v>122208</v>
          </cell>
          <cell r="S1684">
            <v>0</v>
          </cell>
          <cell r="T1684">
            <v>0</v>
          </cell>
        </row>
        <row r="1685">
          <cell r="F1685" t="str">
            <v>1479. Gestión de Programas Estrategias y Planes para el BienestarGestión Integral Estrategias y Programas2026</v>
          </cell>
          <cell r="G1685" t="str">
            <v>Seguimiento Nominal  de la primera infancia</v>
          </cell>
          <cell r="H1685" t="str">
            <v>Estrategia</v>
          </cell>
          <cell r="I1685" t="str">
            <v>GSP</v>
          </cell>
          <cell r="J1685" t="str">
            <v>No aplica</v>
          </cell>
          <cell r="K1685" t="str">
            <v>Caso</v>
          </cell>
          <cell r="L1685" t="str">
            <v>Distrito</v>
          </cell>
          <cell r="M1685" t="str">
            <v>7_SUBRED</v>
          </cell>
          <cell r="N1685" t="str">
            <v>1_ENERO_2026</v>
          </cell>
          <cell r="O1685" t="str">
            <v>1479. Gestión de Programas Estrategias y Planes para el BienestarGestión Integral Estrategias y Programas20267_SUBRED1_ENERO_2026</v>
          </cell>
          <cell r="P1685">
            <v>30552</v>
          </cell>
          <cell r="S1685">
            <v>0</v>
          </cell>
          <cell r="T1685">
            <v>0</v>
          </cell>
        </row>
        <row r="1686">
          <cell r="F1686" t="str">
            <v>1489. Gestión de Programas Estrategias y Planes para el BienestarGestión Integral Estrategias y Programas2026</v>
          </cell>
          <cell r="G1686" t="str">
            <v>Gestión sectorial e intersectorial de la primera infancia</v>
          </cell>
          <cell r="H1686" t="str">
            <v>Estrategia</v>
          </cell>
          <cell r="I1686" t="str">
            <v>GSP</v>
          </cell>
          <cell r="J1686" t="str">
            <v>No aplica</v>
          </cell>
          <cell r="K1686" t="str">
            <v>Sesión</v>
          </cell>
          <cell r="L1686" t="str">
            <v>Distrito</v>
          </cell>
          <cell r="M1686" t="str">
            <v>7_SUBRED</v>
          </cell>
          <cell r="N1686" t="str">
            <v>1_ENERO_2026</v>
          </cell>
          <cell r="O1686" t="str">
            <v>1489. Gestión de Programas Estrategias y Planes para el BienestarGestión Integral Estrategias y Programas20267_SUBRED1_ENERO_2026</v>
          </cell>
          <cell r="P1686">
            <v>122208</v>
          </cell>
          <cell r="S1686">
            <v>0</v>
          </cell>
          <cell r="T1686">
            <v>0</v>
          </cell>
        </row>
        <row r="1687">
          <cell r="F1687" t="str">
            <v>1499. Gestión de Programas Estrategias y Planes para el BienestarGestión Integral Estrategias y Programas2026</v>
          </cell>
          <cell r="G1687" t="str">
            <v>Desarrollo de capacidades personales e institucionales para  la implementación, seguimiento y monitoreo de la estrategia distrital de bienestar en Salud Sexual, Reproductiva y Materno perinatal  para la población del Distrito</v>
          </cell>
          <cell r="H1687" t="str">
            <v>Estrategia</v>
          </cell>
          <cell r="I1687" t="str">
            <v>GSP</v>
          </cell>
          <cell r="J1687" t="str">
            <v>No aplica</v>
          </cell>
          <cell r="K1687" t="str">
            <v>Plan de acción</v>
          </cell>
          <cell r="L1687" t="str">
            <v>Zonal</v>
          </cell>
          <cell r="M1687" t="str">
            <v>7_SUBRED</v>
          </cell>
          <cell r="N1687" t="str">
            <v>1_ENERO_2026</v>
          </cell>
          <cell r="O1687" t="str">
            <v>1499. Gestión de Programas Estrategias y Planes para el BienestarGestión Integral Estrategias y Programas20267_SUBRED1_ENERO_2026</v>
          </cell>
          <cell r="P1687">
            <v>3665168</v>
          </cell>
          <cell r="S1687">
            <v>1</v>
          </cell>
          <cell r="T1687">
            <v>3665168</v>
          </cell>
        </row>
        <row r="1688">
          <cell r="F1688" t="str">
            <v>1509. Gestión de Programas Estrategias y Planes para el BienestarGestión Integral Estrategias y Programas2026</v>
          </cell>
          <cell r="G1688" t="str">
            <v>Seguimiento Individual para el cuidado colectivo a partir de la gestión y seguimiento nominal a casos identificados para salud sexual, reproductiva y Maternoperinatal para la reducción de riesgos y desenlaces negativos en salud.</v>
          </cell>
          <cell r="H1688" t="str">
            <v>Estrategia</v>
          </cell>
          <cell r="I1688" t="str">
            <v>GSP</v>
          </cell>
          <cell r="J1688" t="str">
            <v>No aplica</v>
          </cell>
          <cell r="K1688" t="str">
            <v>Plan de acción</v>
          </cell>
          <cell r="L1688" t="str">
            <v>Zonal</v>
          </cell>
          <cell r="M1688" t="str">
            <v>7_SUBRED</v>
          </cell>
          <cell r="N1688" t="str">
            <v>1_ENERO_2026</v>
          </cell>
          <cell r="O1688" t="str">
            <v>1509. Gestión de Programas Estrategias y Planes para el BienestarGestión Integral Estrategias y Programas20267_SUBRED1_ENERO_2026</v>
          </cell>
          <cell r="P1688">
            <v>1057260</v>
          </cell>
          <cell r="S1688">
            <v>1</v>
          </cell>
          <cell r="T1688">
            <v>1057260</v>
          </cell>
        </row>
        <row r="1689">
          <cell r="F1689" t="str">
            <v>1519. Gestión de Programas Estrategias y Planes para el BienestarGestión Integral Estrategias y Programas2026</v>
          </cell>
          <cell r="G1689" t="str">
            <v>Gestión sectorial e intersectorial para la movilización  de acciones sinérgicas que impacten determinantes sociales relacionados con la salud sexual, reproductiva y materno perinatal.</v>
          </cell>
          <cell r="H1689" t="str">
            <v>Estrategia</v>
          </cell>
          <cell r="I1689" t="str">
            <v>GSP</v>
          </cell>
          <cell r="J1689" t="str">
            <v>No aplica</v>
          </cell>
          <cell r="K1689" t="str">
            <v>Plan de acción</v>
          </cell>
          <cell r="L1689" t="str">
            <v>Zonal</v>
          </cell>
          <cell r="M1689" t="str">
            <v>7_SUBRED</v>
          </cell>
          <cell r="N1689" t="str">
            <v>1_ENERO_2026</v>
          </cell>
          <cell r="O1689" t="str">
            <v>1519. Gestión de Programas Estrategias y Planes para el BienestarGestión Integral Estrategias y Programas20267_SUBRED1_ENERO_2026</v>
          </cell>
          <cell r="P1689">
            <v>1409680</v>
          </cell>
          <cell r="S1689">
            <v>1</v>
          </cell>
          <cell r="T1689">
            <v>1409680</v>
          </cell>
        </row>
        <row r="1690">
          <cell r="F1690" t="str">
            <v>1529. Gestión de Programas Estrategias y Planes para el BienestarGestión Integral Estrategias y Programas2026</v>
          </cell>
          <cell r="G1690" t="str">
            <v>Gestión de dispositivos médicos de Salud Sexual  para fortalecer prácticas de autocuidado en población de riesgo y población general en acciones de prevención combinada. SUBREDES</v>
          </cell>
          <cell r="H1690" t="str">
            <v>Estrategia</v>
          </cell>
          <cell r="I1690" t="str">
            <v>GSP</v>
          </cell>
          <cell r="J1690" t="str">
            <v>No aplica</v>
          </cell>
          <cell r="K1690" t="str">
            <v>Plan de acción</v>
          </cell>
          <cell r="L1690" t="str">
            <v>Zonal</v>
          </cell>
          <cell r="M1690" t="str">
            <v>7_SUBRED</v>
          </cell>
          <cell r="N1690" t="str">
            <v>1_ENERO_2026</v>
          </cell>
          <cell r="O1690" t="str">
            <v>1529. Gestión de Programas Estrategias y Planes para el BienestarGestión Integral Estrategias y Programas20267_SUBRED1_ENERO_2026</v>
          </cell>
          <cell r="P1690">
            <v>352420</v>
          </cell>
          <cell r="S1690">
            <v>1</v>
          </cell>
          <cell r="T1690">
            <v>352420</v>
          </cell>
        </row>
        <row r="1691">
          <cell r="F1691" t="str">
            <v>1539. Gestión de Programas Estrategias y Planes para el BienestarGestión Integral Estrategias y Programas2026</v>
          </cell>
          <cell r="G1691" t="str">
            <v>Desarrollo de capacidades sociales para la movilización de actores comunitarios en  la abogacia de la Salud Ambiental</v>
          </cell>
          <cell r="H1691" t="str">
            <v>Plan</v>
          </cell>
          <cell r="I1691" t="str">
            <v>GSP</v>
          </cell>
          <cell r="J1691" t="str">
            <v>No aplica</v>
          </cell>
          <cell r="K1691" t="str">
            <v>Plan de acción</v>
          </cell>
          <cell r="L1691" t="str">
            <v>Zonal</v>
          </cell>
          <cell r="M1691" t="str">
            <v>7_SUBRED</v>
          </cell>
          <cell r="N1691" t="str">
            <v>1_ENERO_2026</v>
          </cell>
          <cell r="O1691" t="str">
            <v>1539. Gestión de Programas Estrategias y Planes para el BienestarGestión Integral Estrategias y Programas20267_SUBRED1_ENERO_2026</v>
          </cell>
          <cell r="P1691">
            <v>7347488</v>
          </cell>
          <cell r="S1691">
            <v>1</v>
          </cell>
          <cell r="T1691">
            <v>7347488</v>
          </cell>
        </row>
        <row r="1692">
          <cell r="F1692" t="str">
            <v>1549. Gestión de Programas Estrategias y Planes para el BienestarGestión Integral Estrategias y Programas2026</v>
          </cell>
          <cell r="G1692" t="str">
            <v xml:space="preserve">Gestión institucional para liderar el cambio climático en salud para Hospitales verdes y saludables </v>
          </cell>
          <cell r="H1692" t="str">
            <v>Plan</v>
          </cell>
          <cell r="I1692" t="str">
            <v>GSP</v>
          </cell>
          <cell r="J1692" t="str">
            <v>No aplica</v>
          </cell>
          <cell r="K1692" t="str">
            <v>Plan de acción</v>
          </cell>
          <cell r="L1692" t="str">
            <v>Zonal</v>
          </cell>
          <cell r="M1692" t="str">
            <v>7_SUBRED</v>
          </cell>
          <cell r="N1692" t="str">
            <v>1_ENERO_2026</v>
          </cell>
          <cell r="O1692" t="str">
            <v>1549. Gestión de Programas Estrategias y Planes para el BienestarGestión Integral Estrategias y Programas20267_SUBRED1_ENERO_2026</v>
          </cell>
          <cell r="P1692">
            <v>7347488</v>
          </cell>
          <cell r="S1692">
            <v>1</v>
          </cell>
          <cell r="T1692">
            <v>7347488</v>
          </cell>
        </row>
        <row r="1693">
          <cell r="F1693" t="str">
            <v>1559. Gestión de Programas Estrategias y Planes para el BienestarGestión Integral Estrategias y Programas2026</v>
          </cell>
          <cell r="G1693" t="str">
            <v>Gestión sectorial e intersectorial para la movilización  de acciones que impacten en los determinantes sociales de la Salud Ambiental</v>
          </cell>
          <cell r="H1693" t="str">
            <v>Plan</v>
          </cell>
          <cell r="I1693" t="str">
            <v>GSP</v>
          </cell>
          <cell r="J1693" t="str">
            <v>No aplica</v>
          </cell>
          <cell r="K1693" t="str">
            <v>Plan de acción</v>
          </cell>
          <cell r="L1693" t="str">
            <v>Zonal</v>
          </cell>
          <cell r="M1693" t="str">
            <v>7_SUBRED</v>
          </cell>
          <cell r="N1693" t="str">
            <v>1_ENERO_2026</v>
          </cell>
          <cell r="O1693" t="str">
            <v>1559. Gestión de Programas Estrategias y Planes para el BienestarGestión Integral Estrategias y Programas20267_SUBRED1_ENERO_2026</v>
          </cell>
          <cell r="P1693">
            <v>7347488</v>
          </cell>
          <cell r="S1693">
            <v>1</v>
          </cell>
          <cell r="T1693">
            <v>7347488</v>
          </cell>
        </row>
        <row r="1694">
          <cell r="F1694" t="str">
            <v>1569. Gestión de Programas Estrategias y Planes para el BienestarGestión Integral Estrategias y Programas2026</v>
          </cell>
          <cell r="G1694" t="str">
            <v>Fortalecimiento de capacidades personales e institucionales para la implementación, seguimiento y monitoreo del plan de salud mental y sus diferentes componentes (humanización, prevención de la conducta suicida, violencias, seguridad vial)</v>
          </cell>
          <cell r="H1694" t="str">
            <v>Plan</v>
          </cell>
          <cell r="I1694" t="str">
            <v>GSP</v>
          </cell>
          <cell r="J1694" t="str">
            <v>No aplica</v>
          </cell>
          <cell r="K1694" t="str">
            <v>Plan de acción</v>
          </cell>
          <cell r="L1694" t="str">
            <v>Zonal</v>
          </cell>
          <cell r="M1694" t="str">
            <v>7_SUBRED</v>
          </cell>
          <cell r="N1694" t="str">
            <v>1_ENERO_2026</v>
          </cell>
          <cell r="O1694" t="str">
            <v>1569. Gestión de Programas Estrategias y Planes para el BienestarGestión Integral Estrategias y Programas20267_SUBRED1_ENERO_2026</v>
          </cell>
          <cell r="P1694">
            <v>13832016</v>
          </cell>
          <cell r="S1694">
            <v>0.79679144385026734</v>
          </cell>
          <cell r="T1694">
            <v>11021232</v>
          </cell>
        </row>
        <row r="1695">
          <cell r="F1695" t="str">
            <v>1579. Gestión de Programas Estrategias y Planes para el BienestarGestión Integral Estrategias y Programas2026</v>
          </cell>
          <cell r="G1695" t="str">
            <v xml:space="preserve">Desarrollo de espacios de autocuidado con talento humano del sector salud que desarrolla acciones con salud mental, violencias y seguridad vial. </v>
          </cell>
          <cell r="H1695" t="str">
            <v>Plan</v>
          </cell>
          <cell r="I1695" t="str">
            <v>GSP</v>
          </cell>
          <cell r="J1695" t="str">
            <v>No aplica</v>
          </cell>
          <cell r="K1695" t="str">
            <v>Plan de acción</v>
          </cell>
          <cell r="L1695" t="str">
            <v>Zonal</v>
          </cell>
          <cell r="M1695" t="str">
            <v>7_SUBRED</v>
          </cell>
          <cell r="N1695" t="str">
            <v>1_ENERO_2026</v>
          </cell>
          <cell r="O1695" t="str">
            <v>1579. Gestión de Programas Estrategias y Planes para el BienestarGestión Integral Estrategias y Programas20267_SUBRED1_ENERO_2026</v>
          </cell>
          <cell r="P1695">
            <v>13832016</v>
          </cell>
          <cell r="S1695">
            <v>0.79679144385026734</v>
          </cell>
          <cell r="T1695">
            <v>11021232</v>
          </cell>
        </row>
        <row r="1696">
          <cell r="F1696" t="str">
            <v>1589. Gestión de Programas Estrategias y Planes para el BienestarGestión Integral Estrategias y Programas2026</v>
          </cell>
          <cell r="G1696" t="str">
            <v>Desarrollar capacidades personales, sociales e institucionales para el abordaje integral de las condiciones crónicas no transmisibles con actores del sector salud y otros sectores</v>
          </cell>
          <cell r="H1696" t="str">
            <v>Plan</v>
          </cell>
          <cell r="I1696" t="str">
            <v>GSP</v>
          </cell>
          <cell r="J1696" t="str">
            <v>No aplica</v>
          </cell>
          <cell r="K1696" t="str">
            <v>Sesión</v>
          </cell>
          <cell r="L1696" t="str">
            <v>Zonal</v>
          </cell>
          <cell r="M1696" t="str">
            <v>7_SUBRED</v>
          </cell>
          <cell r="N1696" t="str">
            <v>1_ENERO_2026</v>
          </cell>
          <cell r="O1696" t="str">
            <v>1589. Gestión de Programas Estrategias y Planes para el BienestarGestión Integral Estrategias y Programas20267_SUBRED1_ENERO_2026</v>
          </cell>
          <cell r="P1696">
            <v>2114520</v>
          </cell>
          <cell r="S1696">
            <v>1</v>
          </cell>
          <cell r="T1696">
            <v>2114520</v>
          </cell>
        </row>
        <row r="1697">
          <cell r="F1697" t="str">
            <v>1599. Gestión de Programas Estrategias y Planes para el BienestarGestión Integral Estrategias y Programas2026</v>
          </cell>
          <cell r="G1697" t="str">
            <v>Gestion sectorial e intersectorial para el abordaje integral de las condiciones crónicas no transmisibles. (Profesional)</v>
          </cell>
          <cell r="H1697" t="str">
            <v>Plan</v>
          </cell>
          <cell r="I1697" t="str">
            <v>GSP</v>
          </cell>
          <cell r="J1697" t="str">
            <v>No aplica</v>
          </cell>
          <cell r="K1697" t="str">
            <v>Plan de acción</v>
          </cell>
          <cell r="L1697" t="str">
            <v>Zonal</v>
          </cell>
          <cell r="M1697" t="str">
            <v>7_SUBRED</v>
          </cell>
          <cell r="N1697" t="str">
            <v>1_ENERO_2026</v>
          </cell>
          <cell r="O1697" t="str">
            <v>1599. Gestión de Programas Estrategias y Planes para el BienestarGestión Integral Estrategias y Programas20267_SUBRED1_ENERO_2026</v>
          </cell>
          <cell r="P1697">
            <v>4370008</v>
          </cell>
          <cell r="S1697">
            <v>1</v>
          </cell>
          <cell r="T1697">
            <v>4370008</v>
          </cell>
        </row>
        <row r="1698">
          <cell r="F1698" t="str">
            <v>1609. Gestión de Programas Estrategias y Planes para el BienestarGestión Integral Estrategias y Programas2026</v>
          </cell>
          <cell r="G1698" t="str">
            <v>Gestion sectorial e intersectorial para el abordaje integral de las condiciones crónicas no transmisibles. (Técnico)</v>
          </cell>
          <cell r="H1698" t="str">
            <v>Plan</v>
          </cell>
          <cell r="I1698" t="str">
            <v>GSP</v>
          </cell>
          <cell r="J1698" t="str">
            <v>No aplica</v>
          </cell>
          <cell r="K1698" t="str">
            <v>Plan de acción</v>
          </cell>
          <cell r="L1698" t="str">
            <v>Zonal</v>
          </cell>
          <cell r="M1698" t="str">
            <v>7_SUBRED</v>
          </cell>
          <cell r="N1698" t="str">
            <v>1_ENERO_2026</v>
          </cell>
          <cell r="O1698" t="str">
            <v>1609. Gestión de Programas Estrategias y Planes para el BienestarGestión Integral Estrategias y Programas20267_SUBRED1_ENERO_2026</v>
          </cell>
          <cell r="P1698">
            <v>3994272</v>
          </cell>
          <cell r="S1698">
            <v>1</v>
          </cell>
          <cell r="T1698">
            <v>3994272</v>
          </cell>
        </row>
        <row r="1699">
          <cell r="F1699" t="str">
            <v>1619. Gestión de Programas Estrategias y Planes para el BienestarGestión Integral Estrategias y Programas2026</v>
          </cell>
          <cell r="G1699" t="str">
            <v>Gestion sectorial e intersectorial local del Programa Ampliado de Inmunizaciones</v>
          </cell>
          <cell r="H1699" t="str">
            <v>Programa</v>
          </cell>
          <cell r="I1699" t="str">
            <v>GSP</v>
          </cell>
          <cell r="J1699" t="str">
            <v>No aplica</v>
          </cell>
          <cell r="K1699" t="str">
            <v>Plan de acción</v>
          </cell>
          <cell r="L1699" t="str">
            <v>Zonal</v>
          </cell>
          <cell r="M1699" t="str">
            <v>7_SUBRED</v>
          </cell>
          <cell r="N1699" t="str">
            <v>1_ENERO_2026</v>
          </cell>
          <cell r="O1699" t="str">
            <v>1619. Gestión de Programas Estrategias y Planes para el BienestarGestión Integral Estrategias y Programas20267_SUBRED1_ENERO_2026</v>
          </cell>
          <cell r="P1699">
            <v>7347488</v>
          </cell>
          <cell r="S1699">
            <v>2.3641304347826089</v>
          </cell>
          <cell r="T1699">
            <v>17370420</v>
          </cell>
        </row>
        <row r="1700">
          <cell r="F1700" t="str">
            <v>1629. Gestión de Programas Estrategias y Planes para el BienestarGestión Integral Estrategias y Programas2026</v>
          </cell>
          <cell r="G1700" t="str">
            <v xml:space="preserve">Desarrollo de capacidades institucionales para la gestión de la implementación y operación del PAI en la IPS públicas, privadas. </v>
          </cell>
          <cell r="H1700" t="str">
            <v>Programa</v>
          </cell>
          <cell r="I1700" t="str">
            <v>GSP</v>
          </cell>
          <cell r="J1700" t="str">
            <v>No aplica</v>
          </cell>
          <cell r="K1700" t="str">
            <v>Plan de acción</v>
          </cell>
          <cell r="L1700" t="str">
            <v>Zonal</v>
          </cell>
          <cell r="M1700" t="str">
            <v>7_SUBRED</v>
          </cell>
          <cell r="N1700" t="str">
            <v>1_ENERO_2026</v>
          </cell>
          <cell r="O1700" t="str">
            <v>1629. Gestión de Programas Estrategias y Planes para el BienestarGestión Integral Estrategias y Programas20267_SUBRED1_ENERO_2026</v>
          </cell>
          <cell r="P1700">
            <v>10478800</v>
          </cell>
          <cell r="S1700">
            <v>6</v>
          </cell>
          <cell r="T1700">
            <v>62872800</v>
          </cell>
        </row>
        <row r="1701">
          <cell r="F1701" t="str">
            <v>1639. Gestión de Programas Estrategias y Planes para el BienestarGestión Integral Estrategias y Programas2026</v>
          </cell>
          <cell r="G1701" t="str">
            <v>Desarrollo de capacidades Institucionales para la gestión de la implementación y operación del PAI en sistemas de información</v>
          </cell>
          <cell r="H1701" t="str">
            <v>Programa</v>
          </cell>
          <cell r="I1701" t="str">
            <v>GSP</v>
          </cell>
          <cell r="J1701" t="str">
            <v>No aplica</v>
          </cell>
          <cell r="K1701" t="str">
            <v>Plan de acción</v>
          </cell>
          <cell r="L1701" t="str">
            <v>Zonal</v>
          </cell>
          <cell r="M1701" t="str">
            <v>7_SUBRED</v>
          </cell>
          <cell r="N1701" t="str">
            <v>1_ENERO_2026</v>
          </cell>
          <cell r="O1701" t="str">
            <v>1639. Gestión de Programas Estrategias y Planes para el BienestarGestión Integral Estrategias y Programas20267_SUBRED1_ENERO_2026</v>
          </cell>
          <cell r="P1701">
            <v>3994272</v>
          </cell>
          <cell r="S1701">
            <v>1</v>
          </cell>
          <cell r="T1701">
            <v>3994272</v>
          </cell>
        </row>
        <row r="1702">
          <cell r="F1702" t="str">
            <v>1649. Gestión de Programas Estrategias y Planes para el BienestarGestión Integral Estrategias y Programas2026</v>
          </cell>
          <cell r="G1702" t="str">
            <v xml:space="preserve">Gestión Sectorial e Intersectorial para la implementación y operación de estrategias del PAI para MAS Bienestar </v>
          </cell>
          <cell r="H1702" t="str">
            <v>Programa</v>
          </cell>
          <cell r="I1702" t="str">
            <v>GSP</v>
          </cell>
          <cell r="J1702" t="str">
            <v>No aplica</v>
          </cell>
          <cell r="K1702" t="str">
            <v>Plan de acción</v>
          </cell>
          <cell r="L1702" t="str">
            <v>Zonal</v>
          </cell>
          <cell r="M1702" t="str">
            <v>7_SUBRED</v>
          </cell>
          <cell r="N1702" t="str">
            <v>1_ENERO_2026</v>
          </cell>
          <cell r="O1702" t="str">
            <v>1649. Gestión de Programas Estrategias y Planes para el BienestarGestión Integral Estrategias y Programas20267_SUBRED1_ENERO_2026</v>
          </cell>
          <cell r="P1702">
            <v>6484528</v>
          </cell>
          <cell r="S1702">
            <v>2</v>
          </cell>
          <cell r="T1702">
            <v>12969056</v>
          </cell>
        </row>
        <row r="1703">
          <cell r="F1703" t="str">
            <v>1659. Gestión de Programas Estrategias y Planes para el BienestarGestión Integral Estrategias y Programas2026</v>
          </cell>
          <cell r="G1703" t="str">
            <v xml:space="preserve">Gestión Sectorial e Intersectorial para la operación de estrategias del PAI para MAS Bienestar </v>
          </cell>
          <cell r="H1703" t="str">
            <v>Programa</v>
          </cell>
          <cell r="I1703" t="str">
            <v>GSP</v>
          </cell>
          <cell r="J1703" t="str">
            <v>No aplica</v>
          </cell>
          <cell r="K1703" t="str">
            <v>Plan de acción</v>
          </cell>
          <cell r="L1703" t="str">
            <v>Zonal</v>
          </cell>
          <cell r="M1703" t="str">
            <v>7_SUBRED</v>
          </cell>
          <cell r="N1703" t="str">
            <v>1_ENERO_2026</v>
          </cell>
          <cell r="O1703" t="str">
            <v>1659. Gestión de Programas Estrategias y Planes para el BienestarGestión Integral Estrategias y Programas20267_SUBRED1_ENERO_2026</v>
          </cell>
          <cell r="P1703">
            <v>3994272</v>
          </cell>
          <cell r="S1703">
            <v>52.983695652173914</v>
          </cell>
          <cell r="T1703">
            <v>211631292</v>
          </cell>
        </row>
        <row r="1704">
          <cell r="F1704" t="str">
            <v>1669. Gestión de Programas Estrategias y Planes para el BienestarGestión Integral Estrategias y Programas2026</v>
          </cell>
          <cell r="G1704" t="str">
            <v xml:space="preserve">Gestión Sectorial e Intersectorial para la operación y registro de estrategias del PAI para MAS Bienestar </v>
          </cell>
          <cell r="H1704" t="str">
            <v>Programa</v>
          </cell>
          <cell r="I1704" t="str">
            <v>GSP</v>
          </cell>
          <cell r="J1704" t="str">
            <v>No aplica</v>
          </cell>
          <cell r="K1704" t="str">
            <v>Plan de acción</v>
          </cell>
          <cell r="L1704" t="str">
            <v>Zonal</v>
          </cell>
          <cell r="M1704" t="str">
            <v>7_SUBRED</v>
          </cell>
          <cell r="N1704" t="str">
            <v>1_ENERO_2026</v>
          </cell>
          <cell r="O1704" t="str">
            <v>1669. Gestión de Programas Estrategias y Planes para el BienestarGestión Integral Estrategias y Programas20267_SUBRED1_ENERO_2026</v>
          </cell>
          <cell r="P1704">
            <v>2983376</v>
          </cell>
          <cell r="S1704">
            <v>5.8315217391304346</v>
          </cell>
          <cell r="T1704">
            <v>17397622</v>
          </cell>
        </row>
        <row r="1705">
          <cell r="F1705" t="str">
            <v>1679. Gestión de Programas Estrategias y Planes para el BienestarGestión Integral Estrategias y Programas2026</v>
          </cell>
          <cell r="G1705" t="str">
            <v>Gestión  Sectorial e Intersectorial para la implementación y operación de estrategias del PAI para MAS Bienestar  - en el entorno educativo</v>
          </cell>
          <cell r="H1705" t="str">
            <v>Programa</v>
          </cell>
          <cell r="I1705" t="str">
            <v>GSP</v>
          </cell>
          <cell r="J1705" t="str">
            <v>No aplica</v>
          </cell>
          <cell r="K1705" t="str">
            <v>Plan de acción</v>
          </cell>
          <cell r="L1705" t="str">
            <v>Zonal</v>
          </cell>
          <cell r="M1705" t="str">
            <v>7_SUBRED</v>
          </cell>
          <cell r="N1705" t="str">
            <v>1_ENERO_2026</v>
          </cell>
          <cell r="O1705" t="str">
            <v>1679. Gestión de Programas Estrategias y Planes para el BienestarGestión Integral Estrategias y Programas20267_SUBRED1_ENERO_2026</v>
          </cell>
          <cell r="P1705">
            <v>6484528</v>
          </cell>
          <cell r="S1705">
            <v>1</v>
          </cell>
          <cell r="T1705">
            <v>6484528</v>
          </cell>
        </row>
        <row r="1706">
          <cell r="F1706" t="str">
            <v>1689. Gestión de Programas Estrategias y Planes para el BienestarGestión Integral Estrategias y Programas2026</v>
          </cell>
          <cell r="G1706" t="str">
            <v>Gestión  Sectorial e Intersectorial para la operación de estrategias del PAI para MAS Bienestar  en el entorno educativo</v>
          </cell>
          <cell r="H1706" t="str">
            <v>Programa</v>
          </cell>
          <cell r="I1706" t="str">
            <v>GSP</v>
          </cell>
          <cell r="J1706" t="str">
            <v>No aplica</v>
          </cell>
          <cell r="K1706" t="str">
            <v>Plan de acción</v>
          </cell>
          <cell r="L1706" t="str">
            <v>Zonal</v>
          </cell>
          <cell r="M1706" t="str">
            <v>7_SUBRED</v>
          </cell>
          <cell r="N1706" t="str">
            <v>1_ENERO_2026</v>
          </cell>
          <cell r="O1706" t="str">
            <v>1689. Gestión de Programas Estrategias y Planes para el BienestarGestión Integral Estrategias y Programas20267_SUBRED1_ENERO_2026</v>
          </cell>
          <cell r="P1706">
            <v>3994272</v>
          </cell>
          <cell r="S1706">
            <v>7.4619565217391308</v>
          </cell>
          <cell r="T1706">
            <v>29805084</v>
          </cell>
        </row>
        <row r="1707">
          <cell r="F1707" t="str">
            <v>1699. Gestión de Programas Estrategias y Planes para el BienestarGestión Integral Estrategias y Programas2026</v>
          </cell>
          <cell r="G1707" t="str">
            <v>Gestión de medicamentos e insumos para la operación de la cadena de frío del PAI</v>
          </cell>
          <cell r="H1707" t="str">
            <v>Programa</v>
          </cell>
          <cell r="I1707" t="str">
            <v>GSP</v>
          </cell>
          <cell r="J1707" t="str">
            <v>No aplica</v>
          </cell>
          <cell r="K1707" t="str">
            <v>Plan de acción</v>
          </cell>
          <cell r="L1707" t="str">
            <v>Zonal</v>
          </cell>
          <cell r="M1707" t="str">
            <v>7_SUBRED</v>
          </cell>
          <cell r="N1707" t="str">
            <v>1_ENERO_2026</v>
          </cell>
          <cell r="O1707" t="str">
            <v>1699. Gestión de Programas Estrategias y Planes para el BienestarGestión Integral Estrategias y Programas20267_SUBRED1_ENERO_2026</v>
          </cell>
          <cell r="P1707">
            <v>3994272</v>
          </cell>
          <cell r="S1707">
            <v>5</v>
          </cell>
          <cell r="T1707">
            <v>19971360</v>
          </cell>
        </row>
        <row r="1708">
          <cell r="F1708" t="str">
            <v>1709. Gestión de Programas Estrategias y Planes para el BienestarGestión Integral Estrategias y Programas2026</v>
          </cell>
          <cell r="G1708" t="str">
            <v>Gestión de medicamentos e insumos para la operación logística del PAI</v>
          </cell>
          <cell r="H1708" t="str">
            <v>Programa</v>
          </cell>
          <cell r="I1708" t="str">
            <v>GSP</v>
          </cell>
          <cell r="J1708" t="str">
            <v>No aplica</v>
          </cell>
          <cell r="K1708" t="str">
            <v xml:space="preserve"> Vehículos  </v>
          </cell>
          <cell r="L1708" t="str">
            <v>Zonal</v>
          </cell>
          <cell r="M1708" t="str">
            <v>7_SUBRED</v>
          </cell>
          <cell r="N1708" t="str">
            <v>1_ENERO_2026</v>
          </cell>
          <cell r="O1708" t="str">
            <v>1709. Gestión de Programas Estrategias y Planes para el BienestarGestión Integral Estrategias y Programas20267_SUBRED1_ENERO_2026</v>
          </cell>
          <cell r="P1708">
            <v>19450000</v>
          </cell>
          <cell r="S1708">
            <v>1.1808055012853471</v>
          </cell>
          <cell r="T1708">
            <v>22966667</v>
          </cell>
        </row>
        <row r="1709">
          <cell r="F1709" t="str">
            <v>1719. Gestión de Programas Estrategias y Planes para el BienestarGestión Integral Estrategias y Programas2026</v>
          </cell>
          <cell r="G1709" t="str">
            <v>Gestión Sectorial e Intersectorial para la operación vacunación punto viajero</v>
          </cell>
          <cell r="H1709" t="str">
            <v>Programa</v>
          </cell>
          <cell r="I1709" t="str">
            <v>GSP</v>
          </cell>
          <cell r="J1709" t="str">
            <v>No aplica</v>
          </cell>
          <cell r="K1709" t="str">
            <v>Cronograma de actividades</v>
          </cell>
          <cell r="L1709" t="str">
            <v>Zonal</v>
          </cell>
          <cell r="M1709" t="str">
            <v>7_SUBRED</v>
          </cell>
          <cell r="N1709" t="str">
            <v>1_ENERO_2026</v>
          </cell>
          <cell r="O1709" t="str">
            <v>1719. Gestión de Programas Estrategias y Planes para el BienestarGestión Integral Estrategias y Programas20267_SUBRED1_ENERO_2026</v>
          </cell>
          <cell r="P1709">
            <v>3994272</v>
          </cell>
          <cell r="S1709">
            <v>0</v>
          </cell>
          <cell r="T1709">
            <v>0</v>
          </cell>
        </row>
        <row r="1710">
          <cell r="F1710" t="str">
            <v>1729. Gestión de Programas Estrategias y Planes para el BienestarGestión Integral Estrategias y Programas2026</v>
          </cell>
          <cell r="G1710" t="str">
            <v>Operación de la estrategia extramural del Programa Ampliado de Imnunizaciones para la ruralidad lejana</v>
          </cell>
          <cell r="H1710" t="str">
            <v>Programa</v>
          </cell>
          <cell r="I1710" t="str">
            <v>GSP</v>
          </cell>
          <cell r="J1710" t="str">
            <v>No aplica</v>
          </cell>
          <cell r="K1710" t="str">
            <v>Plan de acción</v>
          </cell>
          <cell r="L1710" t="str">
            <v>Zonal</v>
          </cell>
          <cell r="M1710" t="str">
            <v>7_SUBRED</v>
          </cell>
          <cell r="N1710" t="str">
            <v>1_ENERO_2026</v>
          </cell>
          <cell r="O1710" t="str">
            <v>1729. Gestión de Programas Estrategias y Planes para el BienestarGestión Integral Estrategias y Programas20267_SUBRED1_ENERO_2026</v>
          </cell>
          <cell r="P1710">
            <v>9985680</v>
          </cell>
          <cell r="S1710">
            <v>0</v>
          </cell>
          <cell r="T1710">
            <v>0</v>
          </cell>
        </row>
        <row r="1711">
          <cell r="F1711" t="str">
            <v>1739. Gestión de Programas Estrategias y Planes para el BienestarGestión Integral Estrategias y Programas2026</v>
          </cell>
          <cell r="G1711" t="str">
            <v>Gestión Sectorial e intersectrial para la operación y registros de estrategias del PAI para MAS Bienestar</v>
          </cell>
          <cell r="H1711" t="str">
            <v>Programa</v>
          </cell>
          <cell r="I1711" t="str">
            <v>GSP</v>
          </cell>
          <cell r="J1711" t="str">
            <v>No aplica</v>
          </cell>
          <cell r="K1711" t="str">
            <v>Plan de acción</v>
          </cell>
          <cell r="L1711" t="str">
            <v>Zonal</v>
          </cell>
          <cell r="M1711" t="str">
            <v>7_SUBRED</v>
          </cell>
          <cell r="N1711" t="str">
            <v>1_ENERO_2026</v>
          </cell>
          <cell r="O1711" t="str">
            <v>1739. Gestión de Programas Estrategias y Planes para el BienestarGestión Integral Estrategias y Programas20267_SUBRED1_ENERO_2026</v>
          </cell>
          <cell r="P1711">
            <v>2983376</v>
          </cell>
          <cell r="S1711">
            <v>0</v>
          </cell>
          <cell r="T1711">
            <v>0</v>
          </cell>
        </row>
        <row r="1712">
          <cell r="F1712" t="str">
            <v>17410. Proceso integral e integrado de la Vigilancia de la Salud PúblicaVigilancia en salud pública2026</v>
          </cell>
          <cell r="G1712" t="str">
            <v>Gestión y seguimiento de la información  del  componente SSR Y SMI - Subred Norte y Sur Occidente</v>
          </cell>
          <cell r="H1712" t="str">
            <v>Gestión, análisis y divulgación  de información de la vigilancia en salud pública</v>
          </cell>
          <cell r="I1712" t="str">
            <v>GSP</v>
          </cell>
          <cell r="J1712" t="str">
            <v>No aplica</v>
          </cell>
          <cell r="K1712" t="str">
            <v>Plan de acción</v>
          </cell>
          <cell r="L1712" t="str">
            <v>Zonal</v>
          </cell>
          <cell r="M1712" t="str">
            <v>7_SUBRED</v>
          </cell>
          <cell r="N1712" t="str">
            <v>1_ENERO_2026</v>
          </cell>
          <cell r="O1712" t="str">
            <v>17410. Proceso integral e integrado de la Vigilancia de la Salud PúblicaVigilancia en salud pública20267_SUBRED1_ENERO_2026</v>
          </cell>
          <cell r="P1712">
            <v>37920928</v>
          </cell>
          <cell r="S1712">
            <v>1</v>
          </cell>
          <cell r="T1712">
            <v>37920928</v>
          </cell>
        </row>
        <row r="1713">
          <cell r="F1713" t="str">
            <v>17510. Proceso integral e integrado de la Vigilancia de la Salud PúblicaVigilancia en salud pública2026</v>
          </cell>
          <cell r="G1713" t="str">
            <v>Gestión y seguimiento de la información  del  componente SSR Y SMI - Subred centro Oriente y Sur</v>
          </cell>
          <cell r="H1713" t="str">
            <v>Gestión, análisis y divulgación  de información de la vigilancia en salud pública</v>
          </cell>
          <cell r="I1713" t="str">
            <v>GSP</v>
          </cell>
          <cell r="J1713" t="str">
            <v>No aplica</v>
          </cell>
          <cell r="K1713" t="str">
            <v>Plan de acción</v>
          </cell>
          <cell r="L1713" t="str">
            <v>Zonal</v>
          </cell>
          <cell r="M1713" t="str">
            <v>7_SUBRED</v>
          </cell>
          <cell r="N1713" t="str">
            <v>1_ENERO_2026</v>
          </cell>
          <cell r="O1713" t="str">
            <v>17510. Proceso integral e integrado de la Vigilancia de la Salud PúblicaVigilancia en salud pública20267_SUBRED1_ENERO_2026</v>
          </cell>
          <cell r="P1713">
            <v>26899696</v>
          </cell>
          <cell r="S1713">
            <v>0</v>
          </cell>
          <cell r="T1713">
            <v>0</v>
          </cell>
        </row>
        <row r="1714">
          <cell r="F1714" t="str">
            <v>17610. Proceso integral e integrado de la Vigilancia de la Salud PúblicaVigilancia en salud pública2026</v>
          </cell>
          <cell r="G1714" t="str">
            <v>Monitoreo de la Vigilancia Intensificada de gestantes  con alto riesgo de morbilidad y mortalidad materna "Angeles Guardianes"</v>
          </cell>
          <cell r="H1714" t="str">
            <v>Gestión, análisis y divulgación  de información de la vigilancia en salud pública</v>
          </cell>
          <cell r="I1714" t="str">
            <v>GSP</v>
          </cell>
          <cell r="J1714" t="str">
            <v>No aplica</v>
          </cell>
          <cell r="K1714" t="str">
            <v>Plan de acción</v>
          </cell>
          <cell r="L1714" t="str">
            <v>Distrito</v>
          </cell>
          <cell r="M1714" t="str">
            <v>7_SUBRED</v>
          </cell>
          <cell r="N1714" t="str">
            <v>1_ENERO_2026</v>
          </cell>
          <cell r="O1714" t="str">
            <v>17610. Proceso integral e integrado de la Vigilancia de la Salud PúblicaVigilancia en salud pública20267_SUBRED1_ENERO_2026</v>
          </cell>
          <cell r="P1714">
            <v>28206464</v>
          </cell>
          <cell r="S1714">
            <v>0</v>
          </cell>
          <cell r="T1714">
            <v>0</v>
          </cell>
        </row>
        <row r="1715">
          <cell r="F1715" t="str">
            <v>17710. Proceso integral e integrado de la Vigilancia de la Salud PúblicaVigilancia en salud pública2026</v>
          </cell>
          <cell r="G1715" t="str">
            <v xml:space="preserve"> Monitoreo de la Vigilancia intensificada Neonatal y Defectos Congenitos</v>
          </cell>
          <cell r="H1715" t="str">
            <v>Gestión, análisis y divulgación  de información de la vigilancia en salud pública</v>
          </cell>
          <cell r="I1715" t="str">
            <v>GSP</v>
          </cell>
          <cell r="J1715" t="str">
            <v>No aplica</v>
          </cell>
          <cell r="K1715" t="str">
            <v>Plan de acción</v>
          </cell>
          <cell r="L1715" t="str">
            <v>Distrito</v>
          </cell>
          <cell r="M1715" t="str">
            <v>7_SUBRED</v>
          </cell>
          <cell r="N1715" t="str">
            <v>1_ENERO_2026</v>
          </cell>
          <cell r="O1715" t="str">
            <v>17710. Proceso integral e integrado de la Vigilancia de la Salud PúblicaVigilancia en salud pública20267_SUBRED1_ENERO_2026</v>
          </cell>
          <cell r="P1715">
            <v>37181248</v>
          </cell>
          <cell r="S1715">
            <v>0</v>
          </cell>
          <cell r="T1715">
            <v>0</v>
          </cell>
        </row>
        <row r="1716">
          <cell r="F1716" t="str">
            <v>17810. Proceso integral e integrado de la Vigilancia de la Salud PúblicaVigilancia en salud pública2026</v>
          </cell>
          <cell r="G1716" t="str">
            <v xml:space="preserve">Investigaciones epidemiológicas de campo de alto impacto para eventos de salud materno-perinatal en la Subred Norte, Centro Oriente, Sur y Sur Occidente </v>
          </cell>
          <cell r="H1716" t="str">
            <v>Gestión, análisis y divulgación  de información de la vigilancia en salud pública</v>
          </cell>
          <cell r="I1716" t="str">
            <v>GSP</v>
          </cell>
          <cell r="J1716" t="str">
            <v>No aplica</v>
          </cell>
          <cell r="K1716" t="str">
            <v>Plan de acción</v>
          </cell>
          <cell r="L1716" t="str">
            <v>Zonal</v>
          </cell>
          <cell r="M1716" t="str">
            <v>7_SUBRED</v>
          </cell>
          <cell r="N1716" t="str">
            <v>1_ENERO_2026</v>
          </cell>
          <cell r="O1716" t="str">
            <v>17810. Proceso integral e integrado de la Vigilancia de la Salud PúblicaVigilancia en salud pública20267_SUBRED1_ENERO_2026</v>
          </cell>
          <cell r="P1716">
            <v>7347488</v>
          </cell>
          <cell r="S1716">
            <v>1</v>
          </cell>
          <cell r="T1716">
            <v>7347488</v>
          </cell>
        </row>
        <row r="1717">
          <cell r="F1717" t="str">
            <v>17910. Proceso integral e integrado de la Vigilancia de la Salud PúblicaVigilancia en salud pública2026</v>
          </cell>
          <cell r="G1717" t="str">
            <v xml:space="preserve">Unidades de análisis de eventos de interés en salud pública de SSR en la Subred Norte y Sur Occidente </v>
          </cell>
          <cell r="H1717" t="str">
            <v>Gestión, análisis y divulgación  de información de la vigilancia en salud pública</v>
          </cell>
          <cell r="I1717" t="str">
            <v>GSP</v>
          </cell>
          <cell r="J1717" t="str">
            <v>No aplica</v>
          </cell>
          <cell r="K1717" t="str">
            <v>Plan de acción</v>
          </cell>
          <cell r="L1717" t="str">
            <v>Zonal</v>
          </cell>
          <cell r="M1717" t="str">
            <v>7_SUBRED</v>
          </cell>
          <cell r="N1717" t="str">
            <v>1_ENERO_2026</v>
          </cell>
          <cell r="O1717" t="str">
            <v>17910. Proceso integral e integrado de la Vigilancia de la Salud PúblicaVigilancia en salud pública20267_SUBRED1_ENERO_2026</v>
          </cell>
          <cell r="P1717">
            <v>3673744</v>
          </cell>
          <cell r="S1717">
            <v>1</v>
          </cell>
          <cell r="T1717">
            <v>3673744</v>
          </cell>
        </row>
        <row r="1718">
          <cell r="F1718" t="str">
            <v>18010. Proceso integral e integrado de la Vigilancia de la Salud PúblicaVigilancia en salud pública2026</v>
          </cell>
          <cell r="G1718" t="str">
            <v xml:space="preserve">Unidades de análisis de eventos de interés en salud pública de SSR en la Subred  Centro Oriente y Sur </v>
          </cell>
          <cell r="H1718" t="str">
            <v>Gestión, análisis y divulgación  de información de la vigilancia en salud pública</v>
          </cell>
          <cell r="I1718" t="str">
            <v>GSP</v>
          </cell>
          <cell r="J1718" t="str">
            <v>No aplica</v>
          </cell>
          <cell r="K1718" t="str">
            <v>Plan de acción</v>
          </cell>
          <cell r="L1718" t="str">
            <v>Zonal</v>
          </cell>
          <cell r="M1718" t="str">
            <v>7_SUBRED</v>
          </cell>
          <cell r="N1718" t="str">
            <v>1_ENERO_2026</v>
          </cell>
          <cell r="O1718" t="str">
            <v>18010. Proceso integral e integrado de la Vigilancia de la Salud PúblicaVigilancia en salud pública20267_SUBRED1_ENERO_2026</v>
          </cell>
          <cell r="P1718">
            <v>3673744</v>
          </cell>
          <cell r="S1718">
            <v>0</v>
          </cell>
          <cell r="T1718">
            <v>0</v>
          </cell>
        </row>
        <row r="1719">
          <cell r="F1719" t="str">
            <v>18110. Proceso integral e integrado de la Vigilancia de la Salud PúblicaVigilancia en salud pública2026</v>
          </cell>
          <cell r="G1719" t="str">
            <v>Gestión de la información  del  componente Transmisibles - Subred Norte y Sur Occidente</v>
          </cell>
          <cell r="H1719" t="str">
            <v>Gestión, análisis y divulgación  de información de la vigilancia en salud pública</v>
          </cell>
          <cell r="I1719" t="str">
            <v>GSP</v>
          </cell>
          <cell r="J1719" t="str">
            <v>No aplica</v>
          </cell>
          <cell r="K1719" t="str">
            <v>Plan de acción</v>
          </cell>
          <cell r="L1719" t="str">
            <v>Zonal</v>
          </cell>
          <cell r="M1719" t="str">
            <v>7_SUBRED</v>
          </cell>
          <cell r="N1719" t="str">
            <v>1_ENERO_2026</v>
          </cell>
          <cell r="O1719" t="str">
            <v>18110. Proceso integral e integrado de la Vigilancia de la Salud PúblicaVigilancia en salud pública20267_SUBRED1_ENERO_2026</v>
          </cell>
          <cell r="P1719">
            <v>87405520</v>
          </cell>
          <cell r="S1719">
            <v>0.99830747531734798</v>
          </cell>
          <cell r="T1719">
            <v>87257583.99999997</v>
          </cell>
        </row>
        <row r="1720">
          <cell r="F1720" t="str">
            <v>18210. Proceso integral e integrado de la Vigilancia de la Salud PúblicaVigilancia en salud pública2026</v>
          </cell>
          <cell r="G1720" t="str">
            <v>Fortalecimiento y capacitación a UPGD Transmisibles Norte y Sur Occidente</v>
          </cell>
          <cell r="H1720" t="str">
            <v>Gestión, análisis y divulgación  de información de la vigilancia en salud pública</v>
          </cell>
          <cell r="I1720" t="str">
            <v>GSP</v>
          </cell>
          <cell r="J1720" t="str">
            <v>No aplica</v>
          </cell>
          <cell r="K1720" t="str">
            <v>Plan de acción</v>
          </cell>
          <cell r="L1720" t="str">
            <v>Zonal</v>
          </cell>
          <cell r="M1720" t="str">
            <v>7_SUBRED</v>
          </cell>
          <cell r="N1720" t="str">
            <v>1_ENERO_2026</v>
          </cell>
          <cell r="O1720" t="str">
            <v>18210. Proceso integral e integrado de la Vigilancia de la Salud PúblicaVigilancia en salud pública20267_SUBRED1_ENERO_2026</v>
          </cell>
          <cell r="P1720">
            <v>17288787</v>
          </cell>
          <cell r="S1720">
            <v>1</v>
          </cell>
          <cell r="T1720">
            <v>17288787</v>
          </cell>
        </row>
        <row r="1721">
          <cell r="F1721" t="str">
            <v>18310. Proceso integral e integrado de la Vigilancia de la Salud PúblicaVigilancia en salud pública2026</v>
          </cell>
          <cell r="G1721" t="str">
            <v>Gestión de la información  del  componente Transmisibles - Subred Centro Oriente</v>
          </cell>
          <cell r="H1721" t="str">
            <v>Gestión, análisis y divulgación  de información de la vigilancia en salud pública</v>
          </cell>
          <cell r="I1721" t="str">
            <v>GSP</v>
          </cell>
          <cell r="J1721" t="str">
            <v>No aplica</v>
          </cell>
          <cell r="K1721" t="str">
            <v>Plan de acción</v>
          </cell>
          <cell r="L1721" t="str">
            <v>Zonal</v>
          </cell>
          <cell r="M1721" t="str">
            <v>7_SUBRED</v>
          </cell>
          <cell r="N1721" t="str">
            <v>1_ENERO_2026</v>
          </cell>
          <cell r="O1721" t="str">
            <v>18310. Proceso integral e integrado de la Vigilancia de la Salud PúblicaVigilancia en salud pública20267_SUBRED1_ENERO_2026</v>
          </cell>
          <cell r="P1721">
            <v>61146880</v>
          </cell>
          <cell r="S1721">
            <v>0</v>
          </cell>
          <cell r="T1721">
            <v>0</v>
          </cell>
        </row>
        <row r="1722">
          <cell r="F1722" t="str">
            <v>18410. Proceso integral e integrado de la Vigilancia de la Salud PúblicaVigilancia en salud pública2026</v>
          </cell>
          <cell r="G1722" t="str">
            <v>Fortalecimiento y capacitación a UPGD Transmisibles Centro oriente y SUR</v>
          </cell>
          <cell r="H1722" t="str">
            <v>Gestión, análisis y divulgación  de información de la vigilancia en salud pública</v>
          </cell>
          <cell r="I1722" t="str">
            <v>GSP</v>
          </cell>
          <cell r="J1722" t="str">
            <v>No aplica</v>
          </cell>
          <cell r="K1722" t="str">
            <v>Plan de acción</v>
          </cell>
          <cell r="L1722" t="str">
            <v>Zonal</v>
          </cell>
          <cell r="M1722" t="str">
            <v>7_SUBRED</v>
          </cell>
          <cell r="N1722" t="str">
            <v>1_ENERO_2026</v>
          </cell>
          <cell r="O1722" t="str">
            <v>18410. Proceso integral e integrado de la Vigilancia de la Salud PúblicaVigilancia en salud pública20267_SUBRED1_ENERO_2026</v>
          </cell>
          <cell r="P1722">
            <v>9941299</v>
          </cell>
          <cell r="S1722">
            <v>0</v>
          </cell>
          <cell r="T1722">
            <v>0</v>
          </cell>
        </row>
        <row r="1723">
          <cell r="F1723" t="str">
            <v>18510. Proceso integral e integrado de la Vigilancia de la Salud PúblicaVigilancia en salud pública2026</v>
          </cell>
          <cell r="G1723" t="str">
            <v>Gestión de la información  del  componente Transmisibles - Subred Sur</v>
          </cell>
          <cell r="H1723" t="str">
            <v>Gestión, análisis y divulgación  de información de la vigilancia en salud pública</v>
          </cell>
          <cell r="I1723" t="str">
            <v>GSP</v>
          </cell>
          <cell r="J1723" t="str">
            <v>No aplica</v>
          </cell>
          <cell r="K1723" t="str">
            <v>Plan de acción</v>
          </cell>
          <cell r="L1723" t="str">
            <v>Zonal</v>
          </cell>
          <cell r="M1723" t="str">
            <v>7_SUBRED</v>
          </cell>
          <cell r="N1723" t="str">
            <v>1_ENERO_2026</v>
          </cell>
          <cell r="O1723" t="str">
            <v>18510. Proceso integral e integrado de la Vigilancia de la Salud PúblicaVigilancia en salud pública20267_SUBRED1_ENERO_2026</v>
          </cell>
          <cell r="P1723">
            <v>40189280</v>
          </cell>
          <cell r="S1723">
            <v>0</v>
          </cell>
          <cell r="T1723">
            <v>0</v>
          </cell>
        </row>
        <row r="1724">
          <cell r="F1724" t="str">
            <v>18610. Proceso integral e integrado de la Vigilancia de la Salud PúblicaVigilancia en salud pública2026</v>
          </cell>
          <cell r="G1724" t="str">
            <v>Mantenimiento y fortalecimiento del sistema de  Vigilancia Centinela Meningitis, neumonía bacteriana</v>
          </cell>
          <cell r="H1724" t="str">
            <v>Gestión, análisis y divulgación  de información de la vigilancia en salud pública</v>
          </cell>
          <cell r="I1724" t="str">
            <v>GSP</v>
          </cell>
          <cell r="J1724" t="str">
            <v>No aplica</v>
          </cell>
          <cell r="K1724" t="str">
            <v>Plan de acción</v>
          </cell>
          <cell r="L1724" t="str">
            <v>Distrito</v>
          </cell>
          <cell r="M1724" t="str">
            <v>7_SUBRED</v>
          </cell>
          <cell r="N1724" t="str">
            <v>1_ENERO_2026</v>
          </cell>
          <cell r="O1724" t="str">
            <v>18610. Proceso integral e integrado de la Vigilancia de la Salud PúblicaVigilancia en salud pública20267_SUBRED1_ENERO_2026</v>
          </cell>
          <cell r="P1724">
            <v>7347488</v>
          </cell>
          <cell r="S1724">
            <v>0</v>
          </cell>
          <cell r="T1724">
            <v>0</v>
          </cell>
        </row>
        <row r="1725">
          <cell r="F1725" t="str">
            <v>18710. Proceso integral e integrado de la Vigilancia de la Salud PúblicaVigilancia en salud pública2026</v>
          </cell>
          <cell r="G1725" t="str">
            <v>Acciones de contención mediante bloqueos</v>
          </cell>
          <cell r="H1725" t="str">
            <v xml:space="preserve">Intervención integral en brotes, alertas y situaciones de emergencia en salud pública
</v>
          </cell>
          <cell r="I1725" t="str">
            <v>GSP</v>
          </cell>
          <cell r="J1725" t="str">
            <v>No aplica</v>
          </cell>
          <cell r="K1725" t="str">
            <v>Plan de acción</v>
          </cell>
          <cell r="L1725" t="str">
            <v>Zonal</v>
          </cell>
          <cell r="M1725" t="str">
            <v>7_SUBRED</v>
          </cell>
          <cell r="N1725" t="str">
            <v>1_ENERO_2026</v>
          </cell>
          <cell r="O1725" t="str">
            <v>18710. Proceso integral e integrado de la Vigilancia de la Salud PúblicaVigilancia en salud pública20267_SUBRED1_ENERO_2026</v>
          </cell>
          <cell r="P1725">
            <v>3994272</v>
          </cell>
          <cell r="S1725">
            <v>11</v>
          </cell>
          <cell r="T1725">
            <v>43936992</v>
          </cell>
        </row>
        <row r="1726">
          <cell r="F1726" t="str">
            <v>18810. Proceso integral e integrado de la Vigilancia de la Salud PúblicaVigilancia en salud pública2026</v>
          </cell>
          <cell r="G1726" t="str">
            <v>Investigaciones epidemiológicas de campo de alto impacto para eventos transmisibles Subred Norte y Sur Occidente</v>
          </cell>
          <cell r="H1726" t="str">
            <v xml:space="preserve">Intervención integral en brotes, alertas y situaciones de emergencia en salud pública
</v>
          </cell>
          <cell r="I1726" t="str">
            <v>GSP</v>
          </cell>
          <cell r="J1726" t="str">
            <v>No aplica</v>
          </cell>
          <cell r="K1726" t="str">
            <v>Plan de acción</v>
          </cell>
          <cell r="L1726" t="str">
            <v>Zonal</v>
          </cell>
          <cell r="M1726" t="str">
            <v>7_SUBRED</v>
          </cell>
          <cell r="N1726" t="str">
            <v>1_ENERO_2026</v>
          </cell>
          <cell r="O1726" t="str">
            <v>18810. Proceso integral e integrado de la Vigilancia de la Salud PúblicaVigilancia en salud pública20267_SUBRED1_ENERO_2026</v>
          </cell>
          <cell r="P1726">
            <v>33280669</v>
          </cell>
          <cell r="S1726">
            <v>0.7</v>
          </cell>
          <cell r="T1726">
            <v>23296468.299999997</v>
          </cell>
        </row>
        <row r="1727">
          <cell r="F1727" t="str">
            <v>18910. Proceso integral e integrado de la Vigilancia de la Salud PúblicaVigilancia en salud pública2026</v>
          </cell>
          <cell r="G1727" t="str">
            <v xml:space="preserve">Investigaciones epidemiológicas de campo de alto impacto para eventos transmisibles Subred Centro Oriente y Sur </v>
          </cell>
          <cell r="H1727" t="str">
            <v xml:space="preserve">Intervención integral en brotes, alertas y situaciones de emergencia en salud pública
</v>
          </cell>
          <cell r="I1727" t="str">
            <v>GSP</v>
          </cell>
          <cell r="J1727" t="str">
            <v>No aplica</v>
          </cell>
          <cell r="K1727" t="str">
            <v>Plan de acción</v>
          </cell>
          <cell r="L1727" t="str">
            <v>Zonal</v>
          </cell>
          <cell r="M1727" t="str">
            <v>7_SUBRED</v>
          </cell>
          <cell r="N1727" t="str">
            <v>1_ENERO_2026</v>
          </cell>
          <cell r="O1727" t="str">
            <v>18910. Proceso integral e integrado de la Vigilancia de la Salud PúblicaVigilancia en salud pública20267_SUBRED1_ENERO_2026</v>
          </cell>
          <cell r="P1727">
            <v>25933181</v>
          </cell>
          <cell r="S1727">
            <v>0</v>
          </cell>
          <cell r="T1727">
            <v>0</v>
          </cell>
        </row>
        <row r="1728">
          <cell r="F1728" t="str">
            <v>19010. Proceso integral e integrado de la Vigilancia de la Salud PúblicaVigilancia en salud pública2026</v>
          </cell>
          <cell r="G1728" t="str">
            <v>Investigaciones epidemiológicas de campo de control para eventos transmisibles Subred Norte, Sur Occidente, Centro Oriente y Sur</v>
          </cell>
          <cell r="H1728" t="str">
            <v xml:space="preserve">Intervención integral en brotes, alertas y situaciones de emergencia en salud pública
</v>
          </cell>
          <cell r="I1728" t="str">
            <v>GSP</v>
          </cell>
          <cell r="J1728" t="str">
            <v>No aplica</v>
          </cell>
          <cell r="K1728" t="str">
            <v>Plan de acción</v>
          </cell>
          <cell r="L1728" t="str">
            <v>Zonal</v>
          </cell>
          <cell r="M1728" t="str">
            <v>7_SUBRED</v>
          </cell>
          <cell r="N1728" t="str">
            <v>1_ENERO_2026</v>
          </cell>
          <cell r="O1728" t="str">
            <v>19010. Proceso integral e integrado de la Vigilancia de la Salud PúblicaVigilancia en salud pública20267_SUBRED1_ENERO_2026</v>
          </cell>
          <cell r="P1728">
            <v>8432352</v>
          </cell>
          <cell r="S1728">
            <v>0.5</v>
          </cell>
          <cell r="T1728">
            <v>4216176</v>
          </cell>
        </row>
        <row r="1729">
          <cell r="F1729" t="str">
            <v>19110. Proceso integral e integrado de la Vigilancia de la Salud PúblicaVigilancia en salud pública2026</v>
          </cell>
          <cell r="G1729" t="str">
            <v>Unidades de analisis de eventos de interes en salud Pública Norte y Centro Oriente _ Transmisibles</v>
          </cell>
          <cell r="H1729" t="str">
            <v>Gestión, análisis y divulgación  de información de la vigilancia en salud pública</v>
          </cell>
          <cell r="I1729" t="str">
            <v>GSP</v>
          </cell>
          <cell r="J1729" t="str">
            <v>No aplica</v>
          </cell>
          <cell r="K1729" t="str">
            <v>Plan de acción</v>
          </cell>
          <cell r="L1729" t="str">
            <v>Zonal</v>
          </cell>
          <cell r="M1729" t="str">
            <v>7_SUBRED</v>
          </cell>
          <cell r="N1729" t="str">
            <v>1_ENERO_2026</v>
          </cell>
          <cell r="O1729" t="str">
            <v>19110. Proceso integral e integrado de la Vigilancia de la Salud PúblicaVigilancia en salud pública20267_SUBRED1_ENERO_2026</v>
          </cell>
          <cell r="P1729">
            <v>7347488</v>
          </cell>
          <cell r="S1729">
            <v>1</v>
          </cell>
          <cell r="T1729">
            <v>7347488</v>
          </cell>
        </row>
        <row r="1730">
          <cell r="F1730" t="str">
            <v>19210. Proceso integral e integrado de la Vigilancia de la Salud PúblicaVigilancia en salud pública2026</v>
          </cell>
          <cell r="G1730" t="str">
            <v>Unidades de analisis de eventos de interes en salud Pública Sur y Sur Occidente _ Transmisibles</v>
          </cell>
          <cell r="H1730" t="str">
            <v>Gestión, análisis y divulgación  de información de la vigilancia en salud pública</v>
          </cell>
          <cell r="I1730" t="str">
            <v>GSP</v>
          </cell>
          <cell r="J1730" t="str">
            <v>No aplica</v>
          </cell>
          <cell r="K1730" t="str">
            <v>Plan de acción</v>
          </cell>
          <cell r="L1730" t="str">
            <v>Zonal</v>
          </cell>
          <cell r="M1730" t="str">
            <v>7_SUBRED</v>
          </cell>
          <cell r="N1730" t="str">
            <v>1_ENERO_2026</v>
          </cell>
          <cell r="O1730" t="str">
            <v>19210. Proceso integral e integrado de la Vigilancia de la Salud PúblicaVigilancia en salud pública20267_SUBRED1_ENERO_2026</v>
          </cell>
          <cell r="P1730">
            <v>3673744</v>
          </cell>
          <cell r="S1730">
            <v>0</v>
          </cell>
          <cell r="T1730">
            <v>0</v>
          </cell>
        </row>
        <row r="1731">
          <cell r="F1731" t="str">
            <v>19310. Proceso integral e integrado de la Vigilancia de la Salud PúblicaVigilancia en salud pública2026</v>
          </cell>
          <cell r="G1731" t="str">
            <v>Plan de acción para el Monitoreo rapido de cobertura: Operativo en campo y Documento de análisis Norte y Centro Oriente</v>
          </cell>
          <cell r="H1731" t="str">
            <v xml:space="preserve">Intervención integral en brotes, alertas y situaciones de emergencia en salud pública
</v>
          </cell>
          <cell r="I1731" t="str">
            <v>GSP</v>
          </cell>
          <cell r="J1731" t="str">
            <v>No aplica</v>
          </cell>
          <cell r="K1731" t="str">
            <v>Plan de acción</v>
          </cell>
          <cell r="L1731" t="str">
            <v>Zonal</v>
          </cell>
          <cell r="M1731" t="str">
            <v>7_SUBRED</v>
          </cell>
          <cell r="N1731" t="str">
            <v>1_ENERO_2026</v>
          </cell>
          <cell r="O1731" t="str">
            <v>19310. Proceso integral e integrado de la Vigilancia de la Salud PúblicaVigilancia en salud pública20267_SUBRED1_ENERO_2026</v>
          </cell>
          <cell r="P1731">
            <v>42556256</v>
          </cell>
          <cell r="S1731">
            <v>0</v>
          </cell>
          <cell r="T1731">
            <v>0</v>
          </cell>
        </row>
        <row r="1732">
          <cell r="F1732" t="str">
            <v>19410. Proceso integral e integrado de la Vigilancia de la Salud PúblicaVigilancia en salud pública2026</v>
          </cell>
          <cell r="G1732" t="str">
            <v>Plan de acción para el Monitoreo rapido de cobertura: Operativo en campo y Documento de análisis Sur Occidente y Sur</v>
          </cell>
          <cell r="H1732" t="str">
            <v xml:space="preserve">Intervención integral en brotes, alertas y situaciones de emergencia en salud pública
</v>
          </cell>
          <cell r="I1732" t="str">
            <v>GSP</v>
          </cell>
          <cell r="J1732" t="str">
            <v>No aplica</v>
          </cell>
          <cell r="K1732" t="str">
            <v>Plan de acción</v>
          </cell>
          <cell r="L1732" t="str">
            <v>Zonal</v>
          </cell>
          <cell r="M1732" t="str">
            <v>7_SUBRED</v>
          </cell>
          <cell r="N1732" t="str">
            <v>1_ENERO_2026</v>
          </cell>
          <cell r="O1732" t="str">
            <v>19410. Proceso integral e integrado de la Vigilancia de la Salud PúblicaVigilancia en salud pública20267_SUBRED1_ENERO_2026</v>
          </cell>
          <cell r="P1732">
            <v>38561984</v>
          </cell>
          <cell r="S1732">
            <v>0</v>
          </cell>
          <cell r="T1732">
            <v>0</v>
          </cell>
        </row>
        <row r="1733">
          <cell r="F1733" t="str">
            <v>19510. Proceso integral e integrado de la Vigilancia de la Salud PúblicaVigilancia en salud pública2026</v>
          </cell>
          <cell r="G1733" t="str">
            <v xml:space="preserve"> Gestión de la información  del  componente SIVIGILA -  Subred Norte </v>
          </cell>
          <cell r="H1733" t="str">
            <v>Gestión, análisis y divulgación  de información de la vigilancia en salud pública</v>
          </cell>
          <cell r="I1733" t="str">
            <v>GSP</v>
          </cell>
          <cell r="J1733" t="str">
            <v>No aplica</v>
          </cell>
          <cell r="K1733" t="str">
            <v>Plan de acción</v>
          </cell>
          <cell r="L1733" t="str">
            <v>Zonal</v>
          </cell>
          <cell r="M1733" t="str">
            <v>7_SUBRED</v>
          </cell>
          <cell r="N1733" t="str">
            <v>1_ENERO_2026</v>
          </cell>
          <cell r="O1733" t="str">
            <v>19510. Proceso integral e integrado de la Vigilancia de la Salud PúblicaVigilancia en salud pública20267_SUBRED1_ENERO_2026</v>
          </cell>
          <cell r="P1733">
            <v>125967504</v>
          </cell>
          <cell r="S1733">
            <v>0.82140212923485401</v>
          </cell>
          <cell r="T1733">
            <v>103469975.99999999</v>
          </cell>
        </row>
        <row r="1734">
          <cell r="F1734" t="str">
            <v>19610. Proceso integral e integrado de la Vigilancia de la Salud PúblicaVigilancia en salud pública2026</v>
          </cell>
          <cell r="G1734" t="str">
            <v xml:space="preserve"> Gestión de la información  del  componente SIVIGILA -  Subred  Sur Occidente y Centro Oriente</v>
          </cell>
          <cell r="H1734" t="str">
            <v>Gestión, análisis y divulgación  de información de la vigilancia en salud pública</v>
          </cell>
          <cell r="I1734" t="str">
            <v>GSP</v>
          </cell>
          <cell r="J1734" t="str">
            <v>No aplica</v>
          </cell>
          <cell r="K1734" t="str">
            <v>Plan de acción</v>
          </cell>
          <cell r="L1734" t="str">
            <v>Zonal</v>
          </cell>
          <cell r="M1734" t="str">
            <v>7_SUBRED</v>
          </cell>
          <cell r="N1734" t="str">
            <v>1_ENERO_2026</v>
          </cell>
          <cell r="O1734" t="str">
            <v>19610. Proceso integral e integrado de la Vigilancia de la Salud PúblicaVigilancia en salud pública20267_SUBRED1_ENERO_2026</v>
          </cell>
          <cell r="P1734">
            <v>59199056</v>
          </cell>
          <cell r="S1734">
            <v>0</v>
          </cell>
          <cell r="T1734">
            <v>0</v>
          </cell>
        </row>
        <row r="1735">
          <cell r="F1735" t="str">
            <v>19710. Proceso integral e integrado de la Vigilancia de la Salud PúblicaVigilancia en salud pública2026</v>
          </cell>
          <cell r="G1735" t="str">
            <v xml:space="preserve"> Gestión de la información  del  componente SIVIGILA -  Subred  Sur </v>
          </cell>
          <cell r="H1735" t="str">
            <v>Gestión, análisis y divulgación  de información de la vigilancia en salud pública</v>
          </cell>
          <cell r="I1735" t="str">
            <v>GSP</v>
          </cell>
          <cell r="J1735" t="str">
            <v>No aplica</v>
          </cell>
          <cell r="K1735" t="str">
            <v>Plan de acción</v>
          </cell>
          <cell r="L1735" t="str">
            <v>Zonal</v>
          </cell>
          <cell r="M1735" t="str">
            <v>7_SUBRED</v>
          </cell>
          <cell r="N1735" t="str">
            <v>1_ENERO_2026</v>
          </cell>
          <cell r="O1735" t="str">
            <v>19710. Proceso integral e integrado de la Vigilancia de la Salud PúblicaVigilancia en salud pública20267_SUBRED1_ENERO_2026</v>
          </cell>
          <cell r="P1735">
            <v>34888240</v>
          </cell>
          <cell r="S1735">
            <v>0</v>
          </cell>
          <cell r="T1735">
            <v>0</v>
          </cell>
        </row>
        <row r="1736">
          <cell r="F1736" t="str">
            <v>19810. Proceso integral e integrado de la Vigilancia de la Salud PúblicaVigilancia en salud pública2026</v>
          </cell>
          <cell r="G1736" t="str">
            <v>Gestión de la información  del  componente No Transmisibles - Subred Norte</v>
          </cell>
          <cell r="H1736" t="str">
            <v>Gestión, análisis y divulgación  de información de la vigilancia en salud pública</v>
          </cell>
          <cell r="I1736" t="str">
            <v>GSP</v>
          </cell>
          <cell r="J1736" t="str">
            <v>No aplica</v>
          </cell>
          <cell r="K1736" t="str">
            <v>Plan de acción</v>
          </cell>
          <cell r="L1736" t="str">
            <v>Zonal</v>
          </cell>
          <cell r="M1736" t="str">
            <v>7_SUBRED</v>
          </cell>
          <cell r="N1736" t="str">
            <v>1_ENERO_2026</v>
          </cell>
          <cell r="O1736" t="str">
            <v>19810. Proceso integral e integrado de la Vigilancia de la Salud PúblicaVigilancia en salud pública20267_SUBRED1_ENERO_2026</v>
          </cell>
          <cell r="P1736">
            <v>73252976</v>
          </cell>
          <cell r="S1736">
            <v>1</v>
          </cell>
          <cell r="T1736">
            <v>73252976</v>
          </cell>
        </row>
        <row r="1737">
          <cell r="F1737" t="str">
            <v>19910. Proceso integral e integrado de la Vigilancia de la Salud PúblicaVigilancia en salud pública2026</v>
          </cell>
          <cell r="G1737" t="str">
            <v>Gestión de la información  del  componente No Transmisibles - Subred Centro Oriente y Sur Occidente</v>
          </cell>
          <cell r="H1737" t="str">
            <v>Gestión, análisis y divulgación  de información de la vigilancia en salud pública</v>
          </cell>
          <cell r="I1737" t="str">
            <v>GSP</v>
          </cell>
          <cell r="J1737" t="str">
            <v>No aplica</v>
          </cell>
          <cell r="K1737" t="str">
            <v>Plan de acción</v>
          </cell>
          <cell r="L1737" t="str">
            <v>Zonal</v>
          </cell>
          <cell r="M1737" t="str">
            <v>7_SUBRED</v>
          </cell>
          <cell r="N1737" t="str">
            <v>1_ENERO_2026</v>
          </cell>
          <cell r="O1737" t="str">
            <v>19910. Proceso integral e integrado de la Vigilancia de la Salud PúblicaVigilancia en salud pública20267_SUBRED1_ENERO_2026</v>
          </cell>
          <cell r="P1737">
            <v>67631408</v>
          </cell>
          <cell r="S1737">
            <v>0</v>
          </cell>
          <cell r="T1737">
            <v>0</v>
          </cell>
        </row>
        <row r="1738">
          <cell r="F1738" t="str">
            <v>20010. Proceso integral e integrado de la Vigilancia de la Salud PúblicaVigilancia en salud pública2026</v>
          </cell>
          <cell r="G1738" t="str">
            <v>Gestión de la información  del  componente No Transmisibles  Sur</v>
          </cell>
          <cell r="H1738" t="str">
            <v>Gestión, análisis y divulgación  de información de la vigilancia en salud pública</v>
          </cell>
          <cell r="I1738" t="str">
            <v>GSP</v>
          </cell>
          <cell r="J1738" t="str">
            <v>No aplica</v>
          </cell>
          <cell r="K1738" t="str">
            <v>Plan de acción</v>
          </cell>
          <cell r="L1738" t="str">
            <v>Zonal</v>
          </cell>
          <cell r="M1738" t="str">
            <v>7_SUBRED</v>
          </cell>
          <cell r="N1738" t="str">
            <v>1_ENERO_2026</v>
          </cell>
          <cell r="O1738" t="str">
            <v>20010. Proceso integral e integrado de la Vigilancia de la Salud PúblicaVigilancia en salud pública20267_SUBRED1_ENERO_2026</v>
          </cell>
          <cell r="P1738">
            <v>62009840</v>
          </cell>
          <cell r="S1738">
            <v>0</v>
          </cell>
          <cell r="T1738">
            <v>0</v>
          </cell>
        </row>
        <row r="1739">
          <cell r="F1739" t="str">
            <v>20110. Proceso integral e integrado de la Vigilancia de la Salud PúblicaVigilancia en salud pública2026</v>
          </cell>
          <cell r="G1739" t="str">
            <v>Investigaciones epidemiológicas de campo -No Transmisibles</v>
          </cell>
          <cell r="H1739" t="str">
            <v xml:space="preserve">Intervención integral en brotes, alertas y situaciones de emergencia en salud pública
</v>
          </cell>
          <cell r="I1739" t="str">
            <v>GSP</v>
          </cell>
          <cell r="J1739" t="str">
            <v>No aplica</v>
          </cell>
          <cell r="K1739" t="str">
            <v xml:space="preserve">Investigaciones Epidemiológicas de campo realizadas </v>
          </cell>
          <cell r="L1739" t="str">
            <v>Zonal</v>
          </cell>
          <cell r="M1739" t="str">
            <v>7_SUBRED</v>
          </cell>
          <cell r="N1739" t="str">
            <v>1_ENERO_2026</v>
          </cell>
          <cell r="O1739" t="str">
            <v>20110. Proceso integral e integrado de la Vigilancia de la Salud PúblicaVigilancia en salud pública20267_SUBRED1_ENERO_2026</v>
          </cell>
          <cell r="P1739">
            <v>152760</v>
          </cell>
          <cell r="S1739">
            <v>111</v>
          </cell>
          <cell r="T1739">
            <v>16956360</v>
          </cell>
        </row>
        <row r="1740">
          <cell r="F1740" t="str">
            <v>20210. Proceso integral e integrado de la Vigilancia de la Salud PúblicaVigilancia en salud pública2026</v>
          </cell>
          <cell r="G1740" t="str">
            <v>Gestión de la información  del  componente SISVAN - Subred Norte</v>
          </cell>
          <cell r="H1740" t="str">
            <v>Gestión, análisis y divulgación  de información de la vigilancia en salud pública</v>
          </cell>
          <cell r="I1740" t="str">
            <v>GSP</v>
          </cell>
          <cell r="J1740" t="str">
            <v>No aplica</v>
          </cell>
          <cell r="K1740" t="str">
            <v>Plan de acción</v>
          </cell>
          <cell r="L1740" t="str">
            <v>Zonal</v>
          </cell>
          <cell r="M1740" t="str">
            <v>7_SUBRED</v>
          </cell>
          <cell r="N1740" t="str">
            <v>1_ENERO_2026</v>
          </cell>
          <cell r="O1740" t="str">
            <v>20210. Proceso integral e integrado de la Vigilancia de la Salud PúblicaVigilancia en salud pública20267_SUBRED1_ENERO_2026</v>
          </cell>
          <cell r="P1740">
            <v>41150864</v>
          </cell>
          <cell r="S1740">
            <v>0.5</v>
          </cell>
          <cell r="T1740">
            <v>20575432</v>
          </cell>
        </row>
        <row r="1741">
          <cell r="F1741" t="str">
            <v>20310. Proceso integral e integrado de la Vigilancia de la Salud PúblicaVigilancia en salud pública2026</v>
          </cell>
          <cell r="G1741" t="str">
            <v xml:space="preserve">Gestión de información del componente SISVAN Subred Occidente </v>
          </cell>
          <cell r="H1741" t="str">
            <v>Gestión, análisis y divulgación  de información de la vigilancia en salud pública</v>
          </cell>
          <cell r="I1741" t="str">
            <v>GSP</v>
          </cell>
          <cell r="J1741" t="str">
            <v>No aplica</v>
          </cell>
          <cell r="K1741" t="str">
            <v>Plan de acción</v>
          </cell>
          <cell r="L1741" t="str">
            <v>Zonal</v>
          </cell>
          <cell r="M1741" t="str">
            <v>7_SUBRED</v>
          </cell>
          <cell r="N1741" t="str">
            <v>1_ENERO_2026</v>
          </cell>
          <cell r="O1741" t="str">
            <v>20310. Proceso integral e integrado de la Vigilancia de la Salud PúblicaVigilancia en salud pública20267_SUBRED1_ENERO_2026</v>
          </cell>
          <cell r="P1741">
            <v>37156592</v>
          </cell>
          <cell r="S1741">
            <v>0</v>
          </cell>
          <cell r="T1741">
            <v>0</v>
          </cell>
        </row>
        <row r="1742">
          <cell r="F1742" t="str">
            <v>20410. Proceso integral e integrado de la Vigilancia de la Salud PúblicaVigilancia en salud pública2026</v>
          </cell>
          <cell r="G1742" t="str">
            <v>Gestión de información del componente SISVAN Centro Oriente y Sur</v>
          </cell>
          <cell r="H1742" t="str">
            <v>Gestión, análisis y divulgación  de información de la vigilancia en salud pública</v>
          </cell>
          <cell r="I1742" t="str">
            <v>GSP</v>
          </cell>
          <cell r="J1742" t="str">
            <v>No aplica</v>
          </cell>
          <cell r="K1742" t="str">
            <v>Plan de acción</v>
          </cell>
          <cell r="L1742" t="str">
            <v>Zonal</v>
          </cell>
          <cell r="M1742" t="str">
            <v>7_SUBRED</v>
          </cell>
          <cell r="N1742" t="str">
            <v>1_ENERO_2026</v>
          </cell>
          <cell r="O1742" t="str">
            <v>20410. Proceso integral e integrado de la Vigilancia de la Salud PúblicaVigilancia en salud pública20267_SUBRED1_ENERO_2026</v>
          </cell>
          <cell r="P1742">
            <v>33162320</v>
          </cell>
          <cell r="S1742">
            <v>0</v>
          </cell>
          <cell r="T1742">
            <v>0</v>
          </cell>
        </row>
        <row r="1743">
          <cell r="F1743" t="str">
            <v>20510. Proceso integral e integrado de la Vigilancia de la Salud PúblicaVigilancia en salud pública2026</v>
          </cell>
          <cell r="G1743" t="str">
            <v>Seguimiento a las atenciones brindadas y orientaciones en alimentación a los menores de 5 años con diagnósticos de RIESGO DE DNT AGUDA y DNT AGUDA y  caracterizaciones a las gestantes notificadas al SISVAN en las Subredes</v>
          </cell>
          <cell r="H1743" t="str">
            <v>Gestión, análisis y divulgación  de información de la vigilancia en salud pública</v>
          </cell>
          <cell r="I1743" t="str">
            <v>GSP</v>
          </cell>
          <cell r="J1743" t="str">
            <v>No aplica</v>
          </cell>
          <cell r="K1743" t="str">
            <v>Plan de acción</v>
          </cell>
          <cell r="L1743" t="str">
            <v>Zonal</v>
          </cell>
          <cell r="M1743" t="str">
            <v>7_SUBRED</v>
          </cell>
          <cell r="N1743" t="str">
            <v>1_ENERO_2026</v>
          </cell>
          <cell r="O1743" t="str">
            <v>20510. Proceso integral e integrado de la Vigilancia de la Salud PúblicaVigilancia en salud pública20267_SUBRED1_ENERO_2026</v>
          </cell>
          <cell r="P1743">
            <v>11243136</v>
          </cell>
          <cell r="S1743">
            <v>0.5</v>
          </cell>
          <cell r="T1743">
            <v>5621568</v>
          </cell>
        </row>
        <row r="1744">
          <cell r="F1744" t="str">
            <v>20610. Proceso integral e integrado de la Vigilancia de la Salud PúblicaVigilancia en salud pública2026</v>
          </cell>
          <cell r="G1744" t="str">
            <v>Caracterización de la situación alimentaria y nutricional de población menor de 5 años y recien nacidos.</v>
          </cell>
          <cell r="H1744" t="str">
            <v>Gestión, análisis y divulgación  de información de la vigilancia en salud pública</v>
          </cell>
          <cell r="I1744" t="str">
            <v>GSP</v>
          </cell>
          <cell r="J1744" t="str">
            <v>No aplica</v>
          </cell>
          <cell r="K1744" t="str">
            <v>Plan de acción</v>
          </cell>
          <cell r="L1744" t="str">
            <v>Zonal</v>
          </cell>
          <cell r="M1744" t="str">
            <v>7_SUBRED</v>
          </cell>
          <cell r="N1744" t="str">
            <v>1_ENERO_2026</v>
          </cell>
          <cell r="O1744" t="str">
            <v>20610. Proceso integral e integrado de la Vigilancia de la Salud PúblicaVigilancia en salud pública20267_SUBRED1_ENERO_2026</v>
          </cell>
          <cell r="P1744">
            <v>7347488</v>
          </cell>
          <cell r="S1744">
            <v>0.5</v>
          </cell>
          <cell r="T1744">
            <v>3673744</v>
          </cell>
        </row>
        <row r="1745">
          <cell r="F1745" t="str">
            <v>20710. Proceso integral e integrado de la Vigilancia de la Salud PúblicaVigilancia en salud pública2026</v>
          </cell>
          <cell r="G1745" t="str">
            <v>Gestión de la información  del  componente de Urgencias y Emergencias  - Subred Norte, Centro Oriente, Sur Occidente y Sur</v>
          </cell>
          <cell r="H1745" t="str">
            <v>Gestión, análisis y divulgación  de información de la vigilancia en salud pública</v>
          </cell>
          <cell r="I1745" t="str">
            <v>GSP</v>
          </cell>
          <cell r="J1745" t="str">
            <v>No aplica</v>
          </cell>
          <cell r="K1745" t="str">
            <v>Plan de acción</v>
          </cell>
          <cell r="L1745" t="str">
            <v>Zonal</v>
          </cell>
          <cell r="M1745" t="str">
            <v>7_SUBRED</v>
          </cell>
          <cell r="N1745" t="str">
            <v>1_ENERO_2026</v>
          </cell>
          <cell r="O1745" t="str">
            <v>20710. Proceso integral e integrado de la Vigilancia de la Salud PúblicaVigilancia en salud pública20267_SUBRED1_ENERO_2026</v>
          </cell>
          <cell r="P1745">
            <v>8210448</v>
          </cell>
          <cell r="S1745">
            <v>0.5</v>
          </cell>
          <cell r="T1745">
            <v>4105224</v>
          </cell>
        </row>
        <row r="1746">
          <cell r="F1746" t="str">
            <v>20810. Proceso integral e integrado de la Vigilancia de la Salud PúblicaVigilancia en salud pública2026</v>
          </cell>
          <cell r="G1746" t="str">
            <v xml:space="preserve">Atención de urgencias y emergencias en Salud Pública por parte del equipo profesional de respuesta inmediata - ERI
</v>
          </cell>
          <cell r="H1746" t="str">
            <v xml:space="preserve">Intervención integral en brotes, alertas y situaciones de emergencia en salud pública
</v>
          </cell>
          <cell r="I1746" t="str">
            <v>GSP</v>
          </cell>
          <cell r="J1746" t="str">
            <v>No aplica</v>
          </cell>
          <cell r="K1746" t="str">
            <v>Plan de acción</v>
          </cell>
          <cell r="L1746" t="str">
            <v>Zonal</v>
          </cell>
          <cell r="M1746" t="str">
            <v>7_SUBRED</v>
          </cell>
          <cell r="N1746" t="str">
            <v>1_ENERO_2026</v>
          </cell>
          <cell r="O1746" t="str">
            <v>20810. Proceso integral e integrado de la Vigilancia de la Salud PúblicaVigilancia en salud pública20267_SUBRED1_ENERO_2026</v>
          </cell>
          <cell r="P1746">
            <v>12969056</v>
          </cell>
          <cell r="S1746">
            <v>3</v>
          </cell>
          <cell r="T1746">
            <v>38907168</v>
          </cell>
        </row>
        <row r="1747">
          <cell r="F1747" t="str">
            <v>20910. Proceso integral e integrado de la Vigilancia de la Salud PúblicaVigilancia en salud pública2026</v>
          </cell>
          <cell r="G1747" t="str">
            <v xml:space="preserve">Atención de urgencias y emergencias en Salud Pública por parte del equipo técnico de respuesta inmediata - ERI
</v>
          </cell>
          <cell r="H1747" t="str">
            <v xml:space="preserve">Intervención integral en brotes, alertas y situaciones de emergencia en salud pública
</v>
          </cell>
          <cell r="I1747" t="str">
            <v>GSP</v>
          </cell>
          <cell r="J1747" t="str">
            <v>No aplica</v>
          </cell>
          <cell r="K1747" t="str">
            <v>Plan de acción</v>
          </cell>
          <cell r="L1747" t="str">
            <v>Zonal</v>
          </cell>
          <cell r="M1747" t="str">
            <v>7_SUBRED</v>
          </cell>
          <cell r="N1747" t="str">
            <v>1_ENERO_2026</v>
          </cell>
          <cell r="O1747" t="str">
            <v>20910. Proceso integral e integrado de la Vigilancia de la Salud PúblicaVigilancia en salud pública20267_SUBRED1_ENERO_2026</v>
          </cell>
          <cell r="P1747">
            <v>7988544</v>
          </cell>
          <cell r="S1747">
            <v>0</v>
          </cell>
          <cell r="T1747">
            <v>0</v>
          </cell>
        </row>
        <row r="1748">
          <cell r="F1748" t="str">
            <v>21010. Proceso integral e integrado de la Vigilancia de la Salud PúblicaVigilancia en salud pública2026</v>
          </cell>
          <cell r="G1748" t="str">
            <v>Mantenimiento, seguimiento y  fortalecimiento de  la estrategia Vigilancia Epidemiológica  Portuaria- Subred  Suroccidente</v>
          </cell>
          <cell r="H1748" t="str">
            <v xml:space="preserve">Intervención integral en brotes, alertas y situaciones de emergencia en salud pública
</v>
          </cell>
          <cell r="I1748" t="str">
            <v>GSP</v>
          </cell>
          <cell r="J1748" t="str">
            <v>No aplica</v>
          </cell>
          <cell r="K1748" t="str">
            <v>Plan de acción</v>
          </cell>
          <cell r="L1748" t="str">
            <v>Distrito</v>
          </cell>
          <cell r="M1748" t="str">
            <v>7_SUBRED</v>
          </cell>
          <cell r="N1748" t="str">
            <v>1_ENERO_2026</v>
          </cell>
          <cell r="O1748" t="str">
            <v>21010. Proceso integral e integrado de la Vigilancia de la Salud PúblicaVigilancia en salud pública20267_SUBRED1_ENERO_2026</v>
          </cell>
          <cell r="P1748">
            <v>70836688</v>
          </cell>
          <cell r="S1748">
            <v>0</v>
          </cell>
          <cell r="T1748">
            <v>0</v>
          </cell>
        </row>
        <row r="1749">
          <cell r="F1749" t="str">
            <v>21110. Proceso integral e integrado de la Vigilancia de la Salud PúblicaVigilancia en salud pública2026</v>
          </cell>
          <cell r="G1749" t="str">
            <v>Seguimiento al fortalecimiento de los eventos de interes internacional en salud pública ESPII</v>
          </cell>
          <cell r="H1749" t="str">
            <v xml:space="preserve">Intervención integral en brotes, alertas y situaciones de emergencia en salud pública
</v>
          </cell>
          <cell r="I1749" t="str">
            <v>GSP</v>
          </cell>
          <cell r="J1749" t="str">
            <v>No aplica</v>
          </cell>
          <cell r="K1749" t="str">
            <v>Plan de acción</v>
          </cell>
          <cell r="L1749" t="str">
            <v>Distrito</v>
          </cell>
          <cell r="M1749" t="str">
            <v>7_SUBRED</v>
          </cell>
          <cell r="N1749" t="str">
            <v>1_ENERO_2026</v>
          </cell>
          <cell r="O1749" t="str">
            <v>21110. Proceso integral e integrado de la Vigilancia de la Salud PúblicaVigilancia en salud pública20267_SUBRED1_ENERO_2026</v>
          </cell>
          <cell r="P1749">
            <v>25938112</v>
          </cell>
          <cell r="S1749">
            <v>0</v>
          </cell>
          <cell r="T1749">
            <v>0</v>
          </cell>
        </row>
        <row r="1750">
          <cell r="F1750" t="str">
            <v>21210. Proceso integral e integrado de la Vigilancia de la Salud PúblicaVigilancia en salud pública2026</v>
          </cell>
          <cell r="G1750" t="str">
            <v>Simulacro ESPII</v>
          </cell>
          <cell r="H1750" t="str">
            <v xml:space="preserve">Intervención integral en brotes, alertas y situaciones de emergencia en salud pública
</v>
          </cell>
          <cell r="I1750" t="str">
            <v>GSP</v>
          </cell>
          <cell r="J1750" t="str">
            <v>No aplica</v>
          </cell>
          <cell r="K1750" t="str">
            <v>Plan de acción</v>
          </cell>
          <cell r="L1750" t="str">
            <v>Distrito</v>
          </cell>
          <cell r="M1750" t="str">
            <v>7_SUBRED</v>
          </cell>
          <cell r="N1750" t="str">
            <v>1_ENERO_2026</v>
          </cell>
          <cell r="O1750" t="str">
            <v>21210. Proceso integral e integrado de la Vigilancia de la Salud PúblicaVigilancia en salud pública20267_SUBRED1_ENERO_2026</v>
          </cell>
          <cell r="P1750">
            <v>100000000</v>
          </cell>
          <cell r="S1750">
            <v>0</v>
          </cell>
          <cell r="T1750">
            <v>0</v>
          </cell>
        </row>
        <row r="1751">
          <cell r="F1751" t="str">
            <v>21310. Proceso integral e integrado de la Vigilancia de la Salud PúblicaVigilancia en salud pública2026</v>
          </cell>
          <cell r="G1751" t="str">
            <v xml:space="preserve">Gestión  de la información  del Componente de Salud Mental - Subred Norte y Sur Occidente </v>
          </cell>
          <cell r="H1751" t="str">
            <v>Gestión, análisis y divulgación  de información de la vigilancia en salud pública</v>
          </cell>
          <cell r="I1751" t="str">
            <v>GSP</v>
          </cell>
          <cell r="J1751" t="str">
            <v>No aplica</v>
          </cell>
          <cell r="K1751" t="str">
            <v>Plan de acción</v>
          </cell>
          <cell r="L1751" t="str">
            <v>Zonal</v>
          </cell>
          <cell r="M1751" t="str">
            <v>7_SUBRED</v>
          </cell>
          <cell r="N1751" t="str">
            <v>1_ENERO_2026</v>
          </cell>
          <cell r="O1751" t="str">
            <v>21310. Proceso integral e integrado de la Vigilancia de la Salud PúblicaVigilancia en salud pública20267_SUBRED1_ENERO_2026</v>
          </cell>
          <cell r="P1751">
            <v>92953120</v>
          </cell>
          <cell r="S1751">
            <v>0.96639660938761396</v>
          </cell>
          <cell r="T1751">
            <v>89829580</v>
          </cell>
        </row>
        <row r="1752">
          <cell r="F1752" t="str">
            <v>21410. Proceso integral e integrado de la Vigilancia de la Salud PúblicaVigilancia en salud pública2026</v>
          </cell>
          <cell r="G1752" t="str">
            <v xml:space="preserve">Gestión  de la información  del Componente de Salud Mental - Subred Centro Oriente y Sur </v>
          </cell>
          <cell r="H1752" t="str">
            <v>Gestión, análisis y divulgación  de información de la vigilancia en salud pública</v>
          </cell>
          <cell r="I1752" t="str">
            <v>GSP</v>
          </cell>
          <cell r="J1752" t="str">
            <v>No aplica</v>
          </cell>
          <cell r="K1752" t="str">
            <v>Plan de acción</v>
          </cell>
          <cell r="L1752" t="str">
            <v>Zonal</v>
          </cell>
          <cell r="M1752" t="str">
            <v>7_SUBRED</v>
          </cell>
          <cell r="N1752" t="str">
            <v>1_ENERO_2026</v>
          </cell>
          <cell r="O1752" t="str">
            <v>21410. Proceso integral e integrado de la Vigilancia de la Salud PúblicaVigilancia en salud pública20267_SUBRED1_ENERO_2026</v>
          </cell>
          <cell r="P1752">
            <v>72587264</v>
          </cell>
          <cell r="S1752">
            <v>0</v>
          </cell>
          <cell r="T1752">
            <v>0</v>
          </cell>
        </row>
        <row r="1753">
          <cell r="F1753" t="str">
            <v>21510. Proceso integral e integrado de la Vigilancia de la Salud PúblicaVigilancia en salud pública2026</v>
          </cell>
          <cell r="G1753" t="str">
            <v>Investigaciones epidemiológicas de eventos prioritarios en salud mental</v>
          </cell>
          <cell r="H1753" t="str">
            <v xml:space="preserve">Intervención integral en brotes, alertas y situaciones de emergencia en salud pública
</v>
          </cell>
          <cell r="I1753" t="str">
            <v>GSP</v>
          </cell>
          <cell r="J1753" t="str">
            <v>No aplica</v>
          </cell>
          <cell r="K1753" t="str">
            <v>Investigaciones Epidemiológicas de campo realizadas</v>
          </cell>
          <cell r="L1753" t="str">
            <v>Zonal</v>
          </cell>
          <cell r="M1753" t="str">
            <v>7_SUBRED</v>
          </cell>
          <cell r="N1753" t="str">
            <v>1_ENERO_2026</v>
          </cell>
          <cell r="O1753" t="str">
            <v>21510. Proceso integral e integrado de la Vigilancia de la Salud PúblicaVigilancia en salud pública20267_SUBRED1_ENERO_2026</v>
          </cell>
          <cell r="P1753">
            <v>211452</v>
          </cell>
          <cell r="S1753">
            <v>871</v>
          </cell>
          <cell r="T1753">
            <v>184174692</v>
          </cell>
        </row>
        <row r="1754">
          <cell r="F1754" t="str">
            <v>21610. Proceso integral e integrado de la Vigilancia de la Salud PúblicaVigilancia en salud pública2026</v>
          </cell>
          <cell r="G1754" t="str">
            <v>Implementación de los componentes delito asociado, morbimortalidad, consumo de SPA, respuesta social del Centro Distrital de Monitoreo de las Drogas- CEMID)</v>
          </cell>
          <cell r="H1754" t="str">
            <v>Gestión, análisis y divulgación  de información de la vigilancia en salud pública</v>
          </cell>
          <cell r="I1754" t="str">
            <v>GSP</v>
          </cell>
          <cell r="J1754" t="str">
            <v>No aplica</v>
          </cell>
          <cell r="K1754" t="str">
            <v>Plan de acción</v>
          </cell>
          <cell r="L1754" t="str">
            <v>Distrito</v>
          </cell>
          <cell r="M1754" t="str">
            <v>7_SUBRED</v>
          </cell>
          <cell r="N1754" t="str">
            <v>1_ENERO_2026</v>
          </cell>
          <cell r="O1754" t="str">
            <v>21610. Proceso integral e integrado de la Vigilancia de la Salud PúblicaVigilancia en salud pública20267_SUBRED1_ENERO_2026</v>
          </cell>
          <cell r="P1754">
            <v>30252912</v>
          </cell>
          <cell r="S1754">
            <v>0</v>
          </cell>
          <cell r="T1754">
            <v>0</v>
          </cell>
        </row>
        <row r="1755">
          <cell r="F1755" t="str">
            <v>21710. Proceso integral e integrado de la Vigilancia de la Salud PúblicaVigilancia en salud pública2026</v>
          </cell>
          <cell r="G1755" t="str">
            <v>Gestión de la información  del  componente Estadísticas Vitales  - Subred Norte, Centro Oriente, Sur Occidente y Sur</v>
          </cell>
          <cell r="H1755" t="str">
            <v>Gestión, análisis y divulgación  de información de la vigilancia en salud pública</v>
          </cell>
          <cell r="I1755" t="str">
            <v>GSP</v>
          </cell>
          <cell r="J1755" t="str">
            <v>No aplica</v>
          </cell>
          <cell r="K1755" t="str">
            <v>Plan de acción</v>
          </cell>
          <cell r="L1755" t="str">
            <v>Zonal</v>
          </cell>
          <cell r="M1755" t="str">
            <v>7_SUBRED</v>
          </cell>
          <cell r="N1755" t="str">
            <v>1_ENERO_2026</v>
          </cell>
          <cell r="O1755" t="str">
            <v>21710. Proceso integral e integrado de la Vigilancia de la Salud PúblicaVigilancia en salud pública20267_SUBRED1_ENERO_2026</v>
          </cell>
          <cell r="P1755">
            <v>3994272</v>
          </cell>
          <cell r="S1755">
            <v>2</v>
          </cell>
          <cell r="T1755">
            <v>7988544</v>
          </cell>
        </row>
        <row r="1756">
          <cell r="F1756" t="str">
            <v>21810. Proceso integral e integrado de la Vigilancia de la Salud PúblicaVigilancia en salud pública2026</v>
          </cell>
          <cell r="G1756" t="str">
            <v>Asistencia técnica de las UPGD que conforman la red de  Estadísticas Vitales</v>
          </cell>
          <cell r="H1756" t="str">
            <v>Gestión, análisis y divulgación  de información de la vigilancia en salud pública</v>
          </cell>
          <cell r="I1756" t="str">
            <v>GSP</v>
          </cell>
          <cell r="J1756" t="str">
            <v>No aplica</v>
          </cell>
          <cell r="K1756" t="str">
            <v>Plan de acción</v>
          </cell>
          <cell r="L1756" t="str">
            <v>Zonal</v>
          </cell>
          <cell r="M1756" t="str">
            <v>7_SUBRED</v>
          </cell>
          <cell r="N1756" t="str">
            <v>1_ENERO_2026</v>
          </cell>
          <cell r="O1756" t="str">
            <v>21810. Proceso integral e integrado de la Vigilancia de la Salud PúblicaVigilancia en salud pública20267_SUBRED1_ENERO_2026</v>
          </cell>
          <cell r="P1756">
            <v>7347488</v>
          </cell>
          <cell r="S1756">
            <v>1</v>
          </cell>
          <cell r="T1756">
            <v>7347488</v>
          </cell>
        </row>
        <row r="1757">
          <cell r="F1757" t="str">
            <v>21910. Proceso integral e integrado de la Vigilancia de la Salud PúblicaVigilancia en salud pública2026</v>
          </cell>
          <cell r="G1757" t="str">
            <v>Evaluación y verificación en las asistencias técnicas de la Cabalidad y los diferentes procesos de EEVV</v>
          </cell>
          <cell r="H1757" t="str">
            <v>Gestión, análisis y divulgación  de información de la vigilancia en salud pública</v>
          </cell>
          <cell r="I1757" t="str">
            <v>GSP</v>
          </cell>
          <cell r="J1757" t="str">
            <v>No aplica</v>
          </cell>
          <cell r="K1757" t="str">
            <v>Plan de acción</v>
          </cell>
          <cell r="L1757" t="str">
            <v>Zonal</v>
          </cell>
          <cell r="M1757" t="str">
            <v>7_SUBRED</v>
          </cell>
          <cell r="N1757" t="str">
            <v>1_ENERO_2026</v>
          </cell>
          <cell r="O1757" t="str">
            <v>21910. Proceso integral e integrado de la Vigilancia de la Salud PúblicaVigilancia en salud pública20267_SUBRED1_ENERO_2026</v>
          </cell>
          <cell r="P1757">
            <v>6484528</v>
          </cell>
          <cell r="S1757">
            <v>2</v>
          </cell>
          <cell r="T1757">
            <v>12969056</v>
          </cell>
        </row>
        <row r="1758">
          <cell r="F1758" t="str">
            <v>22010. Proceso integral e integrado de la Vigilancia de la Salud PúblicaVigilancia en salud pública2026</v>
          </cell>
          <cell r="G1758" t="str">
            <v>Apoyo en las asistencias técnicas de los procesos de EEVV</v>
          </cell>
          <cell r="H1758" t="str">
            <v>Gestión, análisis y divulgación  de información de la vigilancia en salud pública</v>
          </cell>
          <cell r="I1758" t="str">
            <v>GSP</v>
          </cell>
          <cell r="J1758" t="str">
            <v>No aplica</v>
          </cell>
          <cell r="K1758" t="str">
            <v>Plan de acción</v>
          </cell>
          <cell r="L1758" t="str">
            <v>Zonal</v>
          </cell>
          <cell r="M1758" t="str">
            <v>7_SUBRED</v>
          </cell>
          <cell r="N1758" t="str">
            <v>1_ENERO_2026</v>
          </cell>
          <cell r="O1758" t="str">
            <v>22010. Proceso integral e integrado de la Vigilancia de la Salud PúblicaVigilancia en salud pública20267_SUBRED1_ENERO_2026</v>
          </cell>
          <cell r="P1758">
            <v>5621568</v>
          </cell>
          <cell r="S1758">
            <v>1</v>
          </cell>
          <cell r="T1758">
            <v>5621568</v>
          </cell>
        </row>
        <row r="1759">
          <cell r="F1759" t="str">
            <v>22110. Proceso integral e integrado de la Vigilancia de la Salud PúblicaVigilancia en salud pública2026</v>
          </cell>
          <cell r="G1759" t="str">
            <v>Seguimiento de muertes consideradas como no violentas (manera de muerte no violenta) y que ocurren extra institucionalmente (por fuera de las instituciones prestadoras de servicios de salud “IPS”) para población pobre vulnerable - no asegurada GAHD</v>
          </cell>
          <cell r="H1759" t="str">
            <v xml:space="preserve">Intervención integral en brotes, alertas y situaciones de emergencia en salud pública
</v>
          </cell>
          <cell r="I1759" t="str">
            <v>GSP</v>
          </cell>
          <cell r="J1759" t="str">
            <v>No aplica</v>
          </cell>
          <cell r="K1759" t="str">
            <v>Plan de acción</v>
          </cell>
          <cell r="L1759" t="str">
            <v>Distrito</v>
          </cell>
          <cell r="M1759" t="str">
            <v>7_SUBRED</v>
          </cell>
          <cell r="N1759" t="str">
            <v>1_ENERO_2026</v>
          </cell>
          <cell r="O1759" t="str">
            <v>22110. Proceso integral e integrado de la Vigilancia de la Salud PúblicaVigilancia en salud pública20267_SUBRED1_ENERO_2026</v>
          </cell>
          <cell r="P1759">
            <v>149094832</v>
          </cell>
          <cell r="S1759">
            <v>0</v>
          </cell>
          <cell r="T1759">
            <v>0</v>
          </cell>
        </row>
        <row r="1760">
          <cell r="F1760" t="str">
            <v>22210. Proceso integral e integrado de la Vigilancia de la Salud PúblicaVigilancia en salud pública2026</v>
          </cell>
          <cell r="G1760" t="str">
            <v>Georreferenciación y análisis de información cartográfica de eventos de interés en salud pública</v>
          </cell>
          <cell r="H1760" t="str">
            <v>Gestión, análisis y divulgación  de información de la vigilancia en salud pública</v>
          </cell>
          <cell r="I1760" t="str">
            <v>GSP</v>
          </cell>
          <cell r="J1760" t="str">
            <v>No aplica</v>
          </cell>
          <cell r="K1760" t="str">
            <v>Plan de acción</v>
          </cell>
          <cell r="L1760" t="str">
            <v>Zonal</v>
          </cell>
          <cell r="M1760" t="str">
            <v>7_SUBRED</v>
          </cell>
          <cell r="N1760" t="str">
            <v>1_ENERO_2026</v>
          </cell>
          <cell r="O1760" t="str">
            <v>22210. Proceso integral e integrado de la Vigilancia de la Salud PúblicaVigilancia en salud pública20267_SUBRED1_ENERO_2026</v>
          </cell>
          <cell r="P1760">
            <v>18590624</v>
          </cell>
          <cell r="S1760">
            <v>1</v>
          </cell>
          <cell r="T1760">
            <v>18590624</v>
          </cell>
        </row>
        <row r="1761">
          <cell r="F1761" t="str">
            <v>22310. Proceso integral e integrado de la Vigilancia de la Salud PúblicaVigilancia en salud pública2026</v>
          </cell>
          <cell r="G1761" t="str">
            <v>Gestión de la Vigilancia  centinela por exposición a contaminación ambiental en zonas aledañas parque de innovación Doña Juana</v>
          </cell>
          <cell r="H1761" t="str">
            <v>Gestión, análisis y divulgación  de información de la vigilancia en salud pública</v>
          </cell>
          <cell r="I1761" t="str">
            <v>GSP</v>
          </cell>
          <cell r="J1761" t="str">
            <v>No aplica</v>
          </cell>
          <cell r="K1761" t="str">
            <v>Plan de acción</v>
          </cell>
          <cell r="L1761" t="str">
            <v>Zonal</v>
          </cell>
          <cell r="M1761" t="str">
            <v>7_SUBRED</v>
          </cell>
          <cell r="N1761" t="str">
            <v>1_ENERO_2026</v>
          </cell>
          <cell r="O1761" t="str">
            <v>22310. Proceso integral e integrado de la Vigilancia de la Salud PúblicaVigilancia en salud pública20267_SUBRED1_ENERO_2026</v>
          </cell>
          <cell r="P1761">
            <v>29488576</v>
          </cell>
          <cell r="S1761">
            <v>0</v>
          </cell>
          <cell r="T1761">
            <v>0</v>
          </cell>
        </row>
        <row r="1762">
          <cell r="F1762" t="str">
            <v>22410. Proceso integral e integrado de la Vigilancia de la Salud PúblicaVigilancia en salud pública2026</v>
          </cell>
          <cell r="G1762" t="str">
            <v>Seguimiento y monitoreo de los instrumentos de canalizaciones de Vigilancia en Salud  pública. Subred Norte, Sur Occidente,  Centro oriente y Sur</v>
          </cell>
          <cell r="H1762" t="str">
            <v xml:space="preserve">Intervención integral en brotes, alertas y situaciones de emergencia en salud pública
</v>
          </cell>
          <cell r="I1762" t="str">
            <v>GSP</v>
          </cell>
          <cell r="J1762" t="str">
            <v>No aplica</v>
          </cell>
          <cell r="K1762" t="str">
            <v>Plan de acción</v>
          </cell>
          <cell r="L1762" t="str">
            <v>Zonal</v>
          </cell>
          <cell r="M1762" t="str">
            <v>7_SUBRED</v>
          </cell>
          <cell r="N1762" t="str">
            <v>1_ENERO_2026</v>
          </cell>
          <cell r="O1762" t="str">
            <v>22410. Proceso integral e integrado de la Vigilancia de la Salud PúblicaVigilancia en salud pública20267_SUBRED1_ENERO_2026</v>
          </cell>
          <cell r="P1762">
            <v>3994272</v>
          </cell>
          <cell r="S1762">
            <v>1</v>
          </cell>
          <cell r="T1762">
            <v>3994272</v>
          </cell>
        </row>
        <row r="1763">
          <cell r="F1763" t="str">
            <v>22510. Proceso integral e integrado de la Vigilancia de la Salud PúblicaVigilancia en salud pública2026</v>
          </cell>
          <cell r="G1763" t="str">
            <v>Gestión  de la información  del Componente de IAAS</v>
          </cell>
          <cell r="H1763" t="str">
            <v>Gestión, análisis y divulgación  de información de la vigilancia en salud pública</v>
          </cell>
          <cell r="I1763" t="str">
            <v>GSP</v>
          </cell>
          <cell r="J1763" t="str">
            <v>No aplica</v>
          </cell>
          <cell r="K1763" t="str">
            <v>Plan de acción</v>
          </cell>
          <cell r="L1763" t="str">
            <v>Zonal</v>
          </cell>
          <cell r="M1763" t="str">
            <v>7_SUBRED</v>
          </cell>
          <cell r="N1763" t="str">
            <v>1_ENERO_2026</v>
          </cell>
          <cell r="O1763" t="str">
            <v>22510. Proceso integral e integrado de la Vigilancia de la Salud PúblicaVigilancia en salud pública20267_SUBRED1_ENERO_2026</v>
          </cell>
          <cell r="P1763">
            <v>7347488</v>
          </cell>
          <cell r="S1763">
            <v>1.5</v>
          </cell>
          <cell r="T1763">
            <v>11021232</v>
          </cell>
        </row>
        <row r="1764">
          <cell r="F1764" t="str">
            <v>22610. Proceso integral e integrado de la Vigilancia de la Salud PúblicaVigilancia en salud pública2026</v>
          </cell>
          <cell r="G1764" t="str">
            <v>Gestión administrativa y operativa de seguimiento y monitoreo AT integrales-</v>
          </cell>
          <cell r="H1764" t="str">
            <v>Gestión, análisis y divulgación  de información de la vigilancia en salud pública</v>
          </cell>
          <cell r="I1764" t="str">
            <v>GSP</v>
          </cell>
          <cell r="J1764" t="str">
            <v>No aplica</v>
          </cell>
          <cell r="K1764" t="str">
            <v>Plan de acción</v>
          </cell>
          <cell r="L1764" t="str">
            <v>Distrito</v>
          </cell>
          <cell r="M1764" t="str">
            <v>7_SUBRED</v>
          </cell>
          <cell r="N1764" t="str">
            <v>1_ENERO_2026</v>
          </cell>
          <cell r="O1764" t="str">
            <v>22610. Proceso integral e integrado de la Vigilancia de la Salud PúblicaVigilancia en salud pública20267_SUBRED1_ENERO_2026</v>
          </cell>
          <cell r="P1764">
            <v>95295440</v>
          </cell>
          <cell r="S1764">
            <v>0</v>
          </cell>
          <cell r="T1764">
            <v>0</v>
          </cell>
        </row>
        <row r="1765">
          <cell r="F1765" t="str">
            <v>22710. Proceso integral e integrado de la Vigilancia de la Salud PúblicaVigilancia en salud pública2026</v>
          </cell>
          <cell r="G1765" t="str">
            <v>Gestión operativa de seguimiento y monitoreo AT integrales</v>
          </cell>
          <cell r="H1765" t="str">
            <v>Gestión, análisis y divulgación  de información de la vigilancia en salud pública</v>
          </cell>
          <cell r="I1765" t="str">
            <v>GSP</v>
          </cell>
          <cell r="J1765" t="str">
            <v>No aplica</v>
          </cell>
          <cell r="K1765" t="str">
            <v>Plan de acción</v>
          </cell>
          <cell r="L1765" t="str">
            <v>Distrito</v>
          </cell>
          <cell r="M1765" t="str">
            <v>7_SUBRED</v>
          </cell>
          <cell r="N1765" t="str">
            <v>1_ENERO_2026</v>
          </cell>
          <cell r="O1765" t="str">
            <v>22710. Proceso integral e integrado de la Vigilancia de la Salud PúblicaVigilancia en salud pública20267_SUBRED1_ENERO_2026</v>
          </cell>
          <cell r="P1765">
            <v>53602144</v>
          </cell>
          <cell r="S1765">
            <v>0</v>
          </cell>
          <cell r="T1765">
            <v>0</v>
          </cell>
        </row>
        <row r="1766">
          <cell r="F1766" t="str">
            <v>22810. Proceso integral e integrado de la Vigilancia de la Salud PúblicaVigilancia en salud pública2026</v>
          </cell>
          <cell r="G1766" t="str">
            <v>Investigaciones epidemiológicas de eventos prioritarios en salud mental- Ruralidad</v>
          </cell>
          <cell r="H1766" t="str">
            <v xml:space="preserve">Intervención integral en brotes, alertas y situaciones de emergencia en salud pública
</v>
          </cell>
          <cell r="I1766" t="str">
            <v>GSP</v>
          </cell>
          <cell r="J1766" t="str">
            <v>No aplica</v>
          </cell>
          <cell r="K1766" t="str">
            <v>Plan de acción</v>
          </cell>
          <cell r="L1766" t="str">
            <v>Local</v>
          </cell>
          <cell r="M1766" t="str">
            <v>7_SUBRED</v>
          </cell>
          <cell r="N1766" t="str">
            <v>1_ENERO_2026</v>
          </cell>
          <cell r="O1766" t="str">
            <v>22810. Proceso integral e integrado de la Vigilancia de la Salud PúblicaVigilancia en salud pública20267_SUBRED1_ENERO_2026</v>
          </cell>
          <cell r="P1766">
            <v>3513480</v>
          </cell>
          <cell r="S1766">
            <v>0</v>
          </cell>
          <cell r="T1766">
            <v>0</v>
          </cell>
        </row>
        <row r="1767">
          <cell r="F1767" t="str">
            <v>22910. Proceso integral e integrado de la Vigilancia de la Salud PúblicaVigilancia en salud pública2026</v>
          </cell>
          <cell r="G1767" t="str">
            <v xml:space="preserve">Fortalecimiento de capacidades IEC Salud mental </v>
          </cell>
          <cell r="H1767" t="str">
            <v xml:space="preserve">Intervención integral en brotes, alertas y situaciones de emergencia en salud pública
</v>
          </cell>
          <cell r="I1767" t="str">
            <v>GSP</v>
          </cell>
          <cell r="J1767" t="str">
            <v>No aplica</v>
          </cell>
          <cell r="K1767" t="str">
            <v>Plan de Fortalecimiento</v>
          </cell>
          <cell r="L1767" t="str">
            <v>Zonal</v>
          </cell>
          <cell r="M1767" t="str">
            <v>7_SUBRED</v>
          </cell>
          <cell r="N1767" t="str">
            <v>1_ENERO_2026</v>
          </cell>
          <cell r="O1767" t="str">
            <v>22910. Proceso integral e integrado de la Vigilancia de la Salud PúblicaVigilancia en salud pública20267_SUBRED1_ENERO_2026</v>
          </cell>
          <cell r="P1767">
            <v>281936</v>
          </cell>
          <cell r="S1767">
            <v>30</v>
          </cell>
          <cell r="T1767">
            <v>8458080</v>
          </cell>
        </row>
        <row r="1768">
          <cell r="F1768" t="str">
            <v>23010. Proceso integral e integrado de la Vigilancia de la Salud PúblicaVigilancia en salud pública2026</v>
          </cell>
          <cell r="G1768" t="str">
            <v xml:space="preserve">Fortalecimiento de capacidades IEC No trasmisibles </v>
          </cell>
          <cell r="H1768" t="str">
            <v xml:space="preserve">Intervención integral en brotes, alertas y situaciones de emergencia en salud pública
</v>
          </cell>
          <cell r="I1768" t="str">
            <v>GSP</v>
          </cell>
          <cell r="J1768" t="str">
            <v>No aplica</v>
          </cell>
          <cell r="K1768" t="str">
            <v>Plan de Fortalecimiento</v>
          </cell>
          <cell r="L1768" t="str">
            <v>Zonal</v>
          </cell>
          <cell r="M1768" t="str">
            <v>7_SUBRED</v>
          </cell>
          <cell r="N1768" t="str">
            <v>1_ENERO_2026</v>
          </cell>
          <cell r="O1768" t="str">
            <v>23010. Proceso integral e integrado de la Vigilancia de la Salud PúblicaVigilancia en salud pública20267_SUBRED1_ENERO_2026</v>
          </cell>
          <cell r="P1768">
            <v>244416</v>
          </cell>
          <cell r="S1768">
            <v>2.5</v>
          </cell>
          <cell r="T1768">
            <v>611040</v>
          </cell>
        </row>
        <row r="1769">
          <cell r="F1769" t="str">
            <v>23111. Proceso integral e integrado de la Vigilancia basada en ComunidadVigilancia en salud pública2026</v>
          </cell>
          <cell r="G1769" t="str">
            <v>Gestión Estrategica territorial en el contexto de la VBC</v>
          </cell>
          <cell r="H1769" t="str">
            <v>Gestión Estrategica territorial en el contexto de la VBC</v>
          </cell>
          <cell r="I1769" t="str">
            <v>GSP</v>
          </cell>
          <cell r="J1769" t="str">
            <v>No aplica</v>
          </cell>
          <cell r="K1769" t="str">
            <v>Plan de acción</v>
          </cell>
          <cell r="L1769" t="str">
            <v>Zonal</v>
          </cell>
          <cell r="M1769" t="str">
            <v>7_SUBRED</v>
          </cell>
          <cell r="N1769" t="str">
            <v>1_ENERO_2026</v>
          </cell>
          <cell r="O1769" t="str">
            <v>23111. Proceso integral e integrado de la Vigilancia basada en ComunidadVigilancia en salud pública20267_SUBRED1_ENERO_2026</v>
          </cell>
          <cell r="P1769">
            <v>25173776</v>
          </cell>
          <cell r="S1769">
            <v>1</v>
          </cell>
          <cell r="T1769">
            <v>25173776</v>
          </cell>
        </row>
        <row r="1770">
          <cell r="F1770" t="str">
            <v>23211. Proceso integral e integrado de la Vigilancia basada en ComunidadVigilancia en salud pública2026</v>
          </cell>
          <cell r="G1770" t="str">
            <v>Gestión Operativa para el Fortalecmiento de la REVCOM</v>
          </cell>
          <cell r="H1770" t="str">
            <v>Gestión Operativa para el Fortalecmiento de la REVCOM</v>
          </cell>
          <cell r="I1770" t="str">
            <v>GSP</v>
          </cell>
          <cell r="J1770" t="str">
            <v>No aplica</v>
          </cell>
          <cell r="K1770" t="str">
            <v>Plan de acción</v>
          </cell>
          <cell r="L1770" t="str">
            <v>Local</v>
          </cell>
          <cell r="M1770" t="str">
            <v>7_SUBRED</v>
          </cell>
          <cell r="N1770" t="str">
            <v>1_ENERO_2026</v>
          </cell>
          <cell r="O1770" t="str">
            <v>23211. Proceso integral e integrado de la Vigilancia basada en ComunidadVigilancia en salud pública20267_SUBRED1_ENERO_2026</v>
          </cell>
          <cell r="P1770">
            <v>5621568</v>
          </cell>
          <cell r="S1770">
            <v>0</v>
          </cell>
          <cell r="T1770">
            <v>0</v>
          </cell>
        </row>
        <row r="1771">
          <cell r="F1771" t="str">
            <v>23311. Proceso integral e integrado de la Vigilancia basada en ComunidadVigilancia en salud pública2026</v>
          </cell>
          <cell r="G1771" t="str">
            <v>Gestión estratégica y  operativa para el Fortalecimiento de la RevCom - en la Ruralidad de Sumapaz</v>
          </cell>
          <cell r="H1771" t="str">
            <v>Gestión Operativa para el Fortalecmiento de la REVCOM</v>
          </cell>
          <cell r="I1771" t="str">
            <v>GSP</v>
          </cell>
          <cell r="J1771" t="str">
            <v>No aplica</v>
          </cell>
          <cell r="K1771" t="str">
            <v>Plan de acción</v>
          </cell>
          <cell r="L1771" t="str">
            <v>Local</v>
          </cell>
          <cell r="M1771" t="str">
            <v>7_SUBRED</v>
          </cell>
          <cell r="N1771" t="str">
            <v>1_ENERO_2026</v>
          </cell>
          <cell r="O1771" t="str">
            <v>23311. Proceso integral e integrado de la Vigilancia basada en ComunidadVigilancia en salud pública20267_SUBRED1_ENERO_2026</v>
          </cell>
          <cell r="P1771">
            <v>7026960</v>
          </cell>
          <cell r="S1771">
            <v>0</v>
          </cell>
          <cell r="T1771">
            <v>0</v>
          </cell>
        </row>
        <row r="1772">
          <cell r="F1772" t="str">
            <v>23413. Proceso integral e integrado de gestión y análisis de políticas para el bienestarAnálisis de Politicas2026</v>
          </cell>
          <cell r="G1772" t="str">
            <v>Participación y gestión intersectorial  para la formulación, implementación, seguimiento o evaluación de las políticas públicas en los territorios</v>
          </cell>
          <cell r="H1772" t="str">
            <v>Gestión Intersectorial de Políticas Públicas en los Territorios</v>
          </cell>
          <cell r="I1772" t="str">
            <v>GSP</v>
          </cell>
          <cell r="J1772" t="str">
            <v>No aplica</v>
          </cell>
          <cell r="K1772" t="str">
            <v>Plan de acción</v>
          </cell>
          <cell r="L1772" t="str">
            <v>Local</v>
          </cell>
          <cell r="M1772" t="str">
            <v>7_SUBRED</v>
          </cell>
          <cell r="N1772" t="str">
            <v>1_ENERO_2026</v>
          </cell>
          <cell r="O1772" t="str">
            <v>23413. Proceso integral e integrado de gestión y análisis de políticas para el bienestarAnálisis de Politicas20267_SUBRED1_ENERO_2026</v>
          </cell>
          <cell r="P1772">
            <v>24853248</v>
          </cell>
          <cell r="S1772">
            <v>0</v>
          </cell>
          <cell r="T1772">
            <v>0</v>
          </cell>
        </row>
        <row r="1773">
          <cell r="F1773" t="str">
            <v>23513. Proceso integral e integrado de gestión y análisis de políticas para el bienestarAnálisis de Politicas2026</v>
          </cell>
          <cell r="G1773" t="e">
            <v>#VALUE!</v>
          </cell>
          <cell r="H1773" t="str">
            <v>Gestión Intersectorial de Políticas Públicas en los Territorios</v>
          </cell>
          <cell r="I1773" t="str">
            <v>GSP</v>
          </cell>
          <cell r="J1773" t="str">
            <v>No aplica</v>
          </cell>
          <cell r="K1773" t="str">
            <v>Plan de acción</v>
          </cell>
          <cell r="L1773" t="str">
            <v>Zonal</v>
          </cell>
          <cell r="M1773" t="str">
            <v>7_SUBRED</v>
          </cell>
          <cell r="N1773" t="str">
            <v>1_ENERO_2026</v>
          </cell>
          <cell r="O1773" t="str">
            <v>23513. Proceso integral e integrado de gestión y análisis de políticas para el bienestarAnálisis de Politicas20267_SUBRED1_ENERO_2026</v>
          </cell>
          <cell r="P1773">
            <v>7332480</v>
          </cell>
          <cell r="S1773">
            <v>1</v>
          </cell>
          <cell r="T1773">
            <v>7332480</v>
          </cell>
        </row>
        <row r="1774">
          <cell r="F1774" t="str">
            <v>23613. Proceso integral e integrado de gestión y análisis de políticas para el bienestarAnálisis de Politicas2026</v>
          </cell>
          <cell r="G1774" t="str">
            <v>Participación y gestión intersectorial local con los diferentes actores para la formulación, implementación, seguimiento o evaluación de la política pública de Ruralidad, exceptuando Sumapaz</v>
          </cell>
          <cell r="H1774" t="str">
            <v>Gestión Intersectorial de Políticas Públicas en los Territorios</v>
          </cell>
          <cell r="I1774" t="str">
            <v>GSP</v>
          </cell>
          <cell r="J1774" t="str">
            <v>No aplica</v>
          </cell>
          <cell r="K1774" t="str">
            <v>Plan de acción</v>
          </cell>
          <cell r="L1774" t="str">
            <v>Distrito</v>
          </cell>
          <cell r="M1774" t="str">
            <v>7_SUBRED</v>
          </cell>
          <cell r="N1774" t="str">
            <v>1_ENERO_2026</v>
          </cell>
          <cell r="O1774" t="str">
            <v>23613. Proceso integral e integrado de gestión y análisis de políticas para el bienestarAnálisis de Politicas20267_SUBRED1_ENERO_2026</v>
          </cell>
          <cell r="P1774">
            <v>7332480</v>
          </cell>
          <cell r="S1774">
            <v>0</v>
          </cell>
          <cell r="T1774">
            <v>0</v>
          </cell>
        </row>
        <row r="1775">
          <cell r="F1775" t="str">
            <v>23713. Proceso integral e integrado de gestión y análisis de políticas para el bienestarAnálisis de Politicas2026</v>
          </cell>
          <cell r="G1775" t="str">
            <v>Participación y gestión intersectorial local con los diferentes actores para la formulación, implementación, seguimiento o evaluación de las políticas públicas priorizadas en Sumapaz</v>
          </cell>
          <cell r="H1775" t="str">
            <v>Gestión Intersectorial de Políticas Públicas en los Territorios</v>
          </cell>
          <cell r="I1775" t="str">
            <v>GSP</v>
          </cell>
          <cell r="J1775" t="str">
            <v>No aplica</v>
          </cell>
          <cell r="K1775" t="str">
            <v>Plan de acción</v>
          </cell>
          <cell r="L1775" t="str">
            <v>Local</v>
          </cell>
          <cell r="M1775" t="str">
            <v>7_SUBRED</v>
          </cell>
          <cell r="N1775" t="str">
            <v>1_ENERO_2026</v>
          </cell>
          <cell r="O1775" t="str">
            <v>23713. Proceso integral e integrado de gestión y análisis de políticas para el bienestarAnálisis de Politicas20267_SUBRED1_ENERO_2026</v>
          </cell>
          <cell r="P1775">
            <v>22914000</v>
          </cell>
          <cell r="S1775">
            <v>0</v>
          </cell>
          <cell r="T1775">
            <v>0</v>
          </cell>
        </row>
        <row r="1776">
          <cell r="F1776" t="str">
            <v>23813. Proceso integral e integrado de gestión y análisis de políticas para el bienestarAnálisis de Politicas2026</v>
          </cell>
          <cell r="G1776" t="str">
            <v>Participación y gestión intersectorial local con los diferentes actores para la formulación, implementación, seguimiento o evaluación de las políticas públicas étnicas en los territorios</v>
          </cell>
          <cell r="H1776" t="str">
            <v>Gestión Intersectorial de Políticas Públicas en los Territorios</v>
          </cell>
          <cell r="I1776" t="str">
            <v>GSP</v>
          </cell>
          <cell r="J1776" t="str">
            <v>No aplica</v>
          </cell>
          <cell r="K1776" t="str">
            <v>Plan de acción</v>
          </cell>
          <cell r="L1776" t="str">
            <v>Distrito</v>
          </cell>
          <cell r="M1776" t="str">
            <v>7_SUBRED</v>
          </cell>
          <cell r="N1776" t="str">
            <v>1_ENERO_2026</v>
          </cell>
          <cell r="O1776" t="str">
            <v>23813. Proceso integral e integrado de gestión y análisis de políticas para el bienestarAnálisis de Politicas20267_SUBRED1_ENERO_2026</v>
          </cell>
          <cell r="P1776">
            <v>29329920</v>
          </cell>
          <cell r="S1776">
            <v>0</v>
          </cell>
          <cell r="T1776">
            <v>0</v>
          </cell>
        </row>
        <row r="1777">
          <cell r="F1777" t="str">
            <v>23913. Proceso integral e integrado de gestión y análisis de políticas para el bienestarAnálisis de Politicas2026</v>
          </cell>
          <cell r="G1777" t="str">
            <v>Coordinación de la respuesta sectorial a las prioridades en salud y situaciones emergentes en el marco de la gestión de las políticas públicas</v>
          </cell>
          <cell r="H1777" t="str">
            <v>Gestión Sectorial de Políticas Públicas en los Territorios</v>
          </cell>
          <cell r="I1777" t="str">
            <v>GSP</v>
          </cell>
          <cell r="J1777" t="str">
            <v>No aplica</v>
          </cell>
          <cell r="K1777" t="str">
            <v>Plan de acción</v>
          </cell>
          <cell r="L1777" t="str">
            <v>Local</v>
          </cell>
          <cell r="M1777" t="str">
            <v>7_SUBRED</v>
          </cell>
          <cell r="N1777" t="str">
            <v>1_ENERO_2026</v>
          </cell>
          <cell r="O1777" t="str">
            <v>23913. Proceso integral e integrado de gestión y análisis de políticas para el bienestarAnálisis de Politicas20267_SUBRED1_ENERO_2026</v>
          </cell>
          <cell r="P1777">
            <v>17086608</v>
          </cell>
          <cell r="S1777">
            <v>0</v>
          </cell>
          <cell r="T1777">
            <v>0</v>
          </cell>
        </row>
        <row r="1778">
          <cell r="F1778" t="str">
            <v>24013. Proceso integral e integrado de gestión y análisis de políticas para el bienestarAnálisis de Politicas2026</v>
          </cell>
          <cell r="G1778" t="str">
            <v>Coordinación de la respuesta sectorial a las prioridades en salud y situaciones emergentes en el marco de la gestión de las políticas públicas de adultez, trabajo,  salud oral, Acogida, Inclusión y Desarrollo de los Nuevos Bogotanos</v>
          </cell>
          <cell r="H1778" t="str">
            <v>Gestión Sectorial de Políticas Públicas en los Territorios</v>
          </cell>
          <cell r="I1778" t="str">
            <v>GSP</v>
          </cell>
          <cell r="J1778" t="str">
            <v>No aplica</v>
          </cell>
          <cell r="K1778" t="str">
            <v>Plan de acción</v>
          </cell>
          <cell r="L1778" t="str">
            <v>Zonal</v>
          </cell>
          <cell r="M1778" t="str">
            <v>7_SUBRED</v>
          </cell>
          <cell r="N1778" t="str">
            <v>1_ENERO_2026</v>
          </cell>
          <cell r="O1778" t="str">
            <v>24013. Proceso integral e integrado de gestión y análisis de políticas para el bienestarAnálisis de Politicas20267_SUBRED1_ENERO_2026</v>
          </cell>
          <cell r="P1778">
            <v>3910656</v>
          </cell>
          <cell r="S1778">
            <v>1</v>
          </cell>
          <cell r="T1778">
            <v>3910656</v>
          </cell>
        </row>
        <row r="1779">
          <cell r="F1779" t="str">
            <v>24113. Proceso integral e integrado de gestión y análisis de políticas para el bienestarAnálisis de Politicas2026</v>
          </cell>
          <cell r="G1779" t="str">
            <v>Coordinación de la respuesta sectorial a las prioridades en salud y situaciones emergentes en el marco de la gestión de la política pública de ruralidad exceptuando Sumapaz</v>
          </cell>
          <cell r="H1779" t="str">
            <v>Gestión Sectorial de Políticas Públicas en los Territorios</v>
          </cell>
          <cell r="I1779" t="str">
            <v>GSP</v>
          </cell>
          <cell r="J1779" t="str">
            <v>No aplica</v>
          </cell>
          <cell r="K1779" t="str">
            <v>Plan de acción</v>
          </cell>
          <cell r="L1779" t="str">
            <v>Distrito</v>
          </cell>
          <cell r="M1779" t="str">
            <v>7_SUBRED</v>
          </cell>
          <cell r="N1779" t="str">
            <v>1_ENERO_2026</v>
          </cell>
          <cell r="O1779" t="str">
            <v>24113. Proceso integral e integrado de gestión y análisis de políticas para el bienestarAnálisis de Politicas20267_SUBRED1_ENERO_2026</v>
          </cell>
          <cell r="P1779">
            <v>3910656</v>
          </cell>
          <cell r="S1779">
            <v>0</v>
          </cell>
          <cell r="T1779">
            <v>0</v>
          </cell>
        </row>
        <row r="1780">
          <cell r="F1780" t="str">
            <v>24213. Proceso integral e integrado de gestión y análisis de políticas para el bienestarAnálisis de Politicas2026</v>
          </cell>
          <cell r="G1780" t="str">
            <v>Coordinación de la respuesta sectorial a las prioridades en salud y situaciones emergentes en el marco de la gestión de las políticas públicas priorizadas en Sumapaz</v>
          </cell>
          <cell r="H1780" t="str">
            <v>Gestión Sectorial de Políticas Públicas en los Territorios</v>
          </cell>
          <cell r="I1780" t="str">
            <v>GSP</v>
          </cell>
          <cell r="J1780" t="str">
            <v>No aplica</v>
          </cell>
          <cell r="K1780" t="str">
            <v>Plan de acción</v>
          </cell>
          <cell r="L1780" t="str">
            <v>Local</v>
          </cell>
          <cell r="M1780" t="str">
            <v>7_SUBRED</v>
          </cell>
          <cell r="N1780" t="str">
            <v>1_ENERO_2026</v>
          </cell>
          <cell r="O1780" t="str">
            <v>24213. Proceso integral e integrado de gestión y análisis de políticas para el bienestarAnálisis de Politicas20267_SUBRED1_ENERO_2026</v>
          </cell>
          <cell r="P1780">
            <v>12220800</v>
          </cell>
          <cell r="S1780">
            <v>0</v>
          </cell>
          <cell r="T1780">
            <v>0</v>
          </cell>
        </row>
        <row r="1781">
          <cell r="F1781" t="str">
            <v>24313. Proceso integral e integrado de gestión y análisis de políticas para el bienestarAnálisis de Politicas2026</v>
          </cell>
          <cell r="G1781" t="str">
            <v>Coordinación de la respuesta sectorial a las prioridades en salud y situaciones emergentes en el marco de la gestión de las políticas públicas étnicas</v>
          </cell>
          <cell r="H1781" t="str">
            <v>Gestión Sectorial de Políticas Públicas en los Territorios</v>
          </cell>
          <cell r="I1781" t="str">
            <v>GSP</v>
          </cell>
          <cell r="J1781" t="str">
            <v>No aplica</v>
          </cell>
          <cell r="K1781" t="str">
            <v>Plan de análisis</v>
          </cell>
          <cell r="L1781" t="str">
            <v>Distrito</v>
          </cell>
          <cell r="M1781" t="str">
            <v>7_SUBRED</v>
          </cell>
          <cell r="N1781" t="str">
            <v>1_ENERO_2026</v>
          </cell>
          <cell r="O1781" t="str">
            <v>24313. Proceso integral e integrado de gestión y análisis de políticas para el bienestarAnálisis de Politicas20267_SUBRED1_ENERO_2026</v>
          </cell>
          <cell r="P1781">
            <v>15642624</v>
          </cell>
          <cell r="S1781">
            <v>0</v>
          </cell>
          <cell r="T1781">
            <v>0</v>
          </cell>
        </row>
        <row r="1782">
          <cell r="F1782" t="str">
            <v>24413. Proceso integral e integrado de gestión y análisis de políticas para el bienestarAnálisis de Politicas2026</v>
          </cell>
          <cell r="G1782" t="str">
            <v>Análisis sociales de la salud en el marco de las políticas</v>
          </cell>
          <cell r="H1782" t="str">
            <v>Gestión y Generación de Conocimiento en el Marco de las Políticas Públicas</v>
          </cell>
          <cell r="I1782" t="str">
            <v>GSP</v>
          </cell>
          <cell r="J1782" t="str">
            <v>No aplica</v>
          </cell>
          <cell r="K1782" t="str">
            <v>Plan de análisis</v>
          </cell>
          <cell r="L1782" t="str">
            <v>Zonal</v>
          </cell>
          <cell r="M1782" t="str">
            <v>7_SUBRED</v>
          </cell>
          <cell r="N1782" t="str">
            <v>1_ENERO_2026</v>
          </cell>
          <cell r="O1782" t="str">
            <v>24413. Proceso integral e integrado de gestión y análisis de políticas para el bienestarAnálisis de Politicas20267_SUBRED1_ENERO_2026</v>
          </cell>
          <cell r="P1782">
            <v>20316544</v>
          </cell>
          <cell r="S1782">
            <v>1</v>
          </cell>
          <cell r="T1782">
            <v>20316544</v>
          </cell>
        </row>
        <row r="1783">
          <cell r="F1783" t="str">
            <v>24513. Proceso integral e integrado de gestión y análisis de políticas para el bienestarAnálisis de Politicas2026</v>
          </cell>
          <cell r="G1783" t="str">
            <v>Análisis diferenciales de la salud en el marco de productos de políticas públicas étnicas</v>
          </cell>
          <cell r="H1783" t="str">
            <v>Gestión y Generación de Conocimiento en el Marco de las Políticas Públicas</v>
          </cell>
          <cell r="I1783" t="str">
            <v>GSP</v>
          </cell>
          <cell r="J1783" t="str">
            <v>No aplica</v>
          </cell>
          <cell r="K1783" t="str">
            <v>Plan de análisis</v>
          </cell>
          <cell r="L1783" t="str">
            <v>Distrito</v>
          </cell>
          <cell r="M1783" t="str">
            <v>7_SUBRED</v>
          </cell>
          <cell r="N1783" t="str">
            <v>1_ENERO_2026</v>
          </cell>
          <cell r="O1783" t="str">
            <v>24513. Proceso integral e integrado de gestión y análisis de políticas para el bienestarAnálisis de Politicas20267_SUBRED1_ENERO_2026</v>
          </cell>
          <cell r="P1783">
            <v>24729968</v>
          </cell>
          <cell r="S1783">
            <v>0</v>
          </cell>
          <cell r="T1783">
            <v>0</v>
          </cell>
        </row>
        <row r="1784">
          <cell r="F1784" t="str">
            <v>24613. Proceso integral e integrado de gestión y análisis de políticas para el bienestarAnálisis de Politicas2026</v>
          </cell>
          <cell r="G1784" t="e">
            <v>#VALUE!</v>
          </cell>
          <cell r="H1784" t="str">
            <v>Gestión Intersectorial de Políticas Públicas en los Territorios</v>
          </cell>
          <cell r="I1784" t="str">
            <v>GSP</v>
          </cell>
          <cell r="J1784" t="str">
            <v>No aplica</v>
          </cell>
          <cell r="K1784" t="str">
            <v xml:space="preserve"> Plan de Fortalecimiento </v>
          </cell>
          <cell r="L1784" t="str">
            <v>Distrito</v>
          </cell>
          <cell r="M1784" t="str">
            <v>7_SUBRED</v>
          </cell>
          <cell r="N1784" t="str">
            <v>1_ENERO_2026</v>
          </cell>
          <cell r="O1784" t="str">
            <v>24613. Proceso integral e integrado de gestión y análisis de políticas para el bienestarAnálisis de Politicas20267_SUBRED1_ENERO_2026</v>
          </cell>
          <cell r="P1784">
            <v>67458816</v>
          </cell>
          <cell r="S1784">
            <v>0</v>
          </cell>
          <cell r="T1784">
            <v>0</v>
          </cell>
        </row>
        <row r="1785">
          <cell r="F1785" t="str">
            <v>11. Gestión Territorial para la Atención Primaria Social de los procesos de Gestión de la Salud Pública (GSP) y el Plan de Salud Pública de Intervenciones Colectivas (PSPIC)Gestión Territorial2026</v>
          </cell>
          <cell r="G1785" t="str">
            <v>Coordinación Territorial Zonal GSP-PSPIC</v>
          </cell>
          <cell r="H1785" t="str">
            <v>Coordinación y seguimiento de la gestión territorial</v>
          </cell>
          <cell r="I1785" t="str">
            <v>GSP - PSPIC</v>
          </cell>
          <cell r="J1785" t="str">
            <v>No aplica</v>
          </cell>
          <cell r="K1785" t="str">
            <v>Plan de acción</v>
          </cell>
          <cell r="L1785" t="str">
            <v>Zonal</v>
          </cell>
          <cell r="M1785" t="str">
            <v>8_DISTRITO</v>
          </cell>
          <cell r="N1785" t="str">
            <v>1_ENERO_2026</v>
          </cell>
          <cell r="O1785" t="str">
            <v>11. Gestión Territorial para la Atención Primaria Social de los procesos de Gestión de la Salud Pública (GSP) y el Plan de Salud Pública de Intervenciones Colectivas (PSPIC)Gestión Territorial20268_DISTRITO1_ENERO_2026</v>
          </cell>
          <cell r="P1785">
            <v>30277568</v>
          </cell>
          <cell r="S1785">
            <v>0</v>
          </cell>
          <cell r="T1785">
            <v>0</v>
          </cell>
        </row>
        <row r="1786">
          <cell r="F1786" t="str">
            <v>31. Gestión Territorial para la Atención Primaria Social de los procesos de Gestión de la Salud Pública (GSP) y el Plan de Salud Pública de Intervenciones Colectivas (PSPIC)Gestión Territorial2026</v>
          </cell>
          <cell r="G1786" t="str">
            <v>Gestión local del GSP-PSPIC (Monitoreo y Seguimiento)</v>
          </cell>
          <cell r="H1786" t="str">
            <v>Coordinación y seguimiento de la gestión territorial</v>
          </cell>
          <cell r="I1786" t="str">
            <v>GSP-PSPIC</v>
          </cell>
          <cell r="J1786" t="str">
            <v>No aplica</v>
          </cell>
          <cell r="K1786" t="str">
            <v>Plan de acción</v>
          </cell>
          <cell r="L1786" t="str">
            <v>Local</v>
          </cell>
          <cell r="M1786" t="str">
            <v>8_DISTRITO</v>
          </cell>
          <cell r="N1786" t="str">
            <v>1_ENERO_2026</v>
          </cell>
          <cell r="O1786" t="str">
            <v>31. Gestión Territorial para la Atención Primaria Social de los procesos de Gestión de la Salud Pública (GSP) y el Plan de Salud Pública de Intervenciones Colectivas (PSPIC)Gestión Territorial20268_DISTRITO1_ENERO_2026</v>
          </cell>
          <cell r="P1786">
            <v>12204720</v>
          </cell>
          <cell r="S1786">
            <v>0</v>
          </cell>
          <cell r="T1786">
            <v>0</v>
          </cell>
        </row>
        <row r="1787">
          <cell r="F1787" t="str">
            <v>41. Gestión Territorial para la Atención Primaria Social de los procesos de Gestión de la Salud Pública (GSP) y el Plan de Salud Pública de Intervenciones Colectivas (PSPIC)Gestión Territorial2026</v>
          </cell>
          <cell r="G1787" t="str">
            <v>Gestión local del GSP-PSPIC (Soporte operativo)</v>
          </cell>
          <cell r="H1787" t="str">
            <v>Coordinación y seguimiento de la gestión territorial</v>
          </cell>
          <cell r="I1787" t="str">
            <v>GSP-PSPIC</v>
          </cell>
          <cell r="J1787" t="str">
            <v>No aplica</v>
          </cell>
          <cell r="K1787" t="str">
            <v>Plan de acción</v>
          </cell>
          <cell r="L1787" t="str">
            <v>Local</v>
          </cell>
          <cell r="M1787" t="str">
            <v>8_DISTRITO</v>
          </cell>
          <cell r="N1787" t="str">
            <v>1_ENERO_2026</v>
          </cell>
          <cell r="O1787" t="str">
            <v>41. Gestión Territorial para la Atención Primaria Social de los procesos de Gestión de la Salud Pública (GSP) y el Plan de Salud Pública de Intervenciones Colectivas (PSPIC)Gestión Territorial20268_DISTRITO1_ENERO_2026</v>
          </cell>
          <cell r="P1787">
            <v>6484528</v>
          </cell>
          <cell r="S1787">
            <v>0</v>
          </cell>
          <cell r="T1787">
            <v>0</v>
          </cell>
        </row>
        <row r="1788">
          <cell r="F1788" t="str">
            <v>51. Gestión Territorial para la Atención Primaria Social de los procesos de Gestión de la Salud Pública (GSP) y el Plan de Salud Pública de Intervenciones Colectivas (PSPIC)Gestión Territorial2026</v>
          </cell>
          <cell r="G1788" t="str">
            <v>Gestión local del GSP-PSPIC (prescripción social)</v>
          </cell>
          <cell r="H1788" t="str">
            <v>Coordinación y seguimiento de la gestión territorial</v>
          </cell>
          <cell r="I1788" t="str">
            <v>GSP-PSPIC</v>
          </cell>
          <cell r="J1788" t="str">
            <v>No aplica</v>
          </cell>
          <cell r="K1788" t="str">
            <v>Plan de acción</v>
          </cell>
          <cell r="L1788" t="str">
            <v>Local</v>
          </cell>
          <cell r="M1788" t="str">
            <v>8_DISTRITO</v>
          </cell>
          <cell r="N1788" t="str">
            <v>1_ENERO_2026</v>
          </cell>
          <cell r="O1788" t="str">
            <v>51. Gestión Territorial para la Atención Primaria Social de los procesos de Gestión de la Salud Pública (GSP) y el Plan de Salud Pública de Intervenciones Colectivas (PSPIC)Gestión Territorial20268_DISTRITO1_ENERO_2026</v>
          </cell>
          <cell r="P1788">
            <v>5621568</v>
          </cell>
          <cell r="S1788">
            <v>0</v>
          </cell>
          <cell r="T1788">
            <v>0</v>
          </cell>
        </row>
        <row r="1789">
          <cell r="F1789" t="str">
            <v>61. Gestión Territorial para la Atención Primaria Social de los procesos de Gestión de la Salud Pública (GSP) y el Plan de Salud Pública de Intervenciones Colectivas (PSPIC)Gestión Territorial2026</v>
          </cell>
          <cell r="G1789" t="str">
            <v>Gestión local del GSP-PSPIC (Sumapaz)</v>
          </cell>
          <cell r="H1789" t="str">
            <v>Coordinación y seguimiento de la gestión territorial</v>
          </cell>
          <cell r="I1789" t="str">
            <v>GSP-PSPIC</v>
          </cell>
          <cell r="J1789" t="str">
            <v>No aplica</v>
          </cell>
          <cell r="K1789" t="str">
            <v>Plan de acción</v>
          </cell>
          <cell r="L1789" t="str">
            <v>Local</v>
          </cell>
          <cell r="M1789" t="str">
            <v>8_DISTRITO</v>
          </cell>
          <cell r="N1789" t="str">
            <v>1_ENERO_2026</v>
          </cell>
          <cell r="O1789" t="str">
            <v>61. Gestión Territorial para la Atención Primaria Social de los procesos de Gestión de la Salud Pública (GSP) y el Plan de Salud Pública de Intervenciones Colectivas (PSPIC)Gestión Territorial20268_DISTRITO1_ENERO_2026</v>
          </cell>
          <cell r="P1789">
            <v>15132712</v>
          </cell>
          <cell r="S1789">
            <v>0</v>
          </cell>
          <cell r="T1789">
            <v>0</v>
          </cell>
        </row>
        <row r="1790">
          <cell r="F1790" t="str">
            <v>71. Gestión Territorial para la Atención Primaria Social de los procesos de Gestión de la Salud Pública (GSP) y el Plan de Salud Pública de Intervenciones Colectivas (PSPIC)Gestión Territorial2026</v>
          </cell>
          <cell r="G1790" t="str">
            <v>Gestión zonal  VSP</v>
          </cell>
          <cell r="H1790" t="str">
            <v>Coordinación y seguimiento de la gestión territorial</v>
          </cell>
          <cell r="I1790" t="str">
            <v>GSP</v>
          </cell>
          <cell r="J1790" t="str">
            <v>No aplica</v>
          </cell>
          <cell r="K1790" t="str">
            <v>Plan de acción</v>
          </cell>
          <cell r="L1790" t="str">
            <v>Zonal</v>
          </cell>
          <cell r="M1790" t="str">
            <v>8_DISTRITO</v>
          </cell>
          <cell r="N1790" t="str">
            <v>1_ENERO_2026</v>
          </cell>
          <cell r="O1790" t="str">
            <v>71. Gestión Territorial para la Atención Primaria Social de los procesos de Gestión de la Salud Pública (GSP) y el Plan de Salud Pública de Intervenciones Colectivas (PSPIC)Gestión Territorial20268_DISTRITO1_ENERO_2026</v>
          </cell>
          <cell r="P1790">
            <v>25617584</v>
          </cell>
          <cell r="S1790">
            <v>0</v>
          </cell>
          <cell r="T1790">
            <v>0</v>
          </cell>
        </row>
        <row r="1791">
          <cell r="F1791" t="str">
            <v>81. Gestión Territorial para la Atención Primaria Social de los procesos de Gestión de la Salud Pública (GSP) y el Plan de Salud Pública de Intervenciones Colectivas (PSPIC)Gestión Territorial2026</v>
          </cell>
          <cell r="G1791" t="str">
            <v>Gestión zonal  VSA</v>
          </cell>
          <cell r="H1791" t="str">
            <v>Coordinación y seguimiento de la gestión territorial</v>
          </cell>
          <cell r="I1791" t="str">
            <v>GSP</v>
          </cell>
          <cell r="J1791" t="str">
            <v>No aplica</v>
          </cell>
          <cell r="K1791" t="str">
            <v>Plan de acción</v>
          </cell>
          <cell r="L1791" t="str">
            <v>Zonal</v>
          </cell>
          <cell r="M1791" t="str">
            <v>8_DISTRITO</v>
          </cell>
          <cell r="N1791" t="str">
            <v>1_ENERO_2026</v>
          </cell>
          <cell r="O1791" t="str">
            <v>81. Gestión Territorial para la Atención Primaria Social de los procesos de Gestión de la Salud Pública (GSP) y el Plan de Salud Pública de Intervenciones Colectivas (PSPIC)Gestión Territorial20268_DISTRITO1_ENERO_2026</v>
          </cell>
          <cell r="P1791">
            <v>9098064</v>
          </cell>
          <cell r="S1791">
            <v>0</v>
          </cell>
          <cell r="T1791">
            <v>0</v>
          </cell>
        </row>
        <row r="1792">
          <cell r="F1792" t="str">
            <v>91. Gestión Territorial para la Atención Primaria Social de los procesos de Gestión de la Salud Pública (GSP) y el Plan de Salud Pública de Intervenciones Colectivas (PSPIC)Gestión Territorial2026</v>
          </cell>
          <cell r="G1792" t="str">
            <v>Gestión zonal  GPEPB - PAI</v>
          </cell>
          <cell r="H1792" t="str">
            <v>Coordinación y seguimiento de la gestión territorial</v>
          </cell>
          <cell r="I1792" t="str">
            <v>GSP</v>
          </cell>
          <cell r="J1792" t="str">
            <v>No aplica</v>
          </cell>
          <cell r="K1792" t="str">
            <v>Plan de acción</v>
          </cell>
          <cell r="L1792" t="str">
            <v>Zonal</v>
          </cell>
          <cell r="M1792" t="str">
            <v>8_DISTRITO</v>
          </cell>
          <cell r="N1792" t="str">
            <v>1_ENERO_2026</v>
          </cell>
          <cell r="O1792" t="str">
            <v>91. Gestión Territorial para la Atención Primaria Social de los procesos de Gestión de la Salud Pública (GSP) y el Plan de Salud Pública de Intervenciones Colectivas (PSPIC)Gestión Territorial20268_DISTRITO1_ENERO_2026</v>
          </cell>
          <cell r="P1792">
            <v>28674928</v>
          </cell>
          <cell r="S1792">
            <v>0</v>
          </cell>
          <cell r="T1792">
            <v>0</v>
          </cell>
        </row>
        <row r="1793">
          <cell r="F1793" t="str">
            <v>101. Gestión Territorial para la Atención Primaria Social de los procesos de Gestión de la Salud Pública (GSP) y el Plan de Salud Pública de Intervenciones Colectivas (PSPIC)Gestión Territorial2026</v>
          </cell>
          <cell r="G1793" t="str">
            <v>Gestión zonal  POLÍTICAS</v>
          </cell>
          <cell r="H1793" t="str">
            <v>Coordinación y seguimiento de la gestión territorial</v>
          </cell>
          <cell r="I1793" t="str">
            <v>GSP</v>
          </cell>
          <cell r="J1793" t="str">
            <v>No aplica</v>
          </cell>
          <cell r="K1793" t="str">
            <v>Plan de acción</v>
          </cell>
          <cell r="L1793" t="str">
            <v>Zonal</v>
          </cell>
          <cell r="M1793" t="str">
            <v>8_DISTRITO</v>
          </cell>
          <cell r="N1793" t="str">
            <v>1_ENERO_2026</v>
          </cell>
          <cell r="O1793" t="str">
            <v>101. Gestión Territorial para la Atención Primaria Social de los procesos de Gestión de la Salud Pública (GSP) y el Plan de Salud Pública de Intervenciones Colectivas (PSPIC)Gestión Territorial20268_DISTRITO1_ENERO_2026</v>
          </cell>
          <cell r="P1793">
            <v>13092336</v>
          </cell>
          <cell r="S1793">
            <v>0</v>
          </cell>
          <cell r="T1793">
            <v>0</v>
          </cell>
        </row>
        <row r="1794">
          <cell r="F1794" t="str">
            <v>111. Gestión Territorial para la Atención Primaria Social de los procesos de Gestión de la Salud Pública (GSP) y el Plan de Salud Pública de Intervenciones Colectivas (PSPIC)Gestión Territorial2026</v>
          </cell>
          <cell r="G1794" t="str">
            <v>Entornos de MAS Bienestar</v>
          </cell>
          <cell r="H1794" t="str">
            <v>Coordinación y seguimiento de la gestión territorial</v>
          </cell>
          <cell r="I1794" t="str">
            <v>GSP</v>
          </cell>
          <cell r="J1794" t="str">
            <v>No aplica</v>
          </cell>
          <cell r="K1794" t="str">
            <v>Plan de acción</v>
          </cell>
          <cell r="L1794" t="str">
            <v>Zonal</v>
          </cell>
          <cell r="M1794" t="str">
            <v>8_DISTRITO</v>
          </cell>
          <cell r="N1794" t="str">
            <v>1_ENERO_2026</v>
          </cell>
          <cell r="O1794" t="str">
            <v>111. Gestión Territorial para la Atención Primaria Social de los procesos de Gestión de la Salud Pública (GSP) y el Plan de Salud Pública de Intervenciones Colectivas (PSPIC)Gestión Territorial20268_DISTRITO1_ENERO_2026</v>
          </cell>
          <cell r="P1794">
            <v>29389952</v>
          </cell>
          <cell r="S1794">
            <v>0</v>
          </cell>
          <cell r="T1794">
            <v>0</v>
          </cell>
        </row>
        <row r="1795">
          <cell r="F1795" t="str">
            <v>121. Gestión Territorial para la Atención Primaria Social de los procesos de Gestión de la Salud Pública (GSP) y el Plan de Salud Pública de Intervenciones Colectivas (PSPIC)Gestión Territorial2026</v>
          </cell>
          <cell r="G1795" t="str">
            <v>Gestión de la información de acciones colectivas en salud pública - GESI</v>
          </cell>
          <cell r="H1795" t="str">
            <v>Soporte estratégico para la GSP-PSPIC</v>
          </cell>
          <cell r="I1795" t="str">
            <v>GSP</v>
          </cell>
          <cell r="J1795" t="str">
            <v>No aplica</v>
          </cell>
          <cell r="K1795" t="str">
            <v>Plan de acción</v>
          </cell>
          <cell r="L1795" t="str">
            <v>Zonal</v>
          </cell>
          <cell r="M1795" t="str">
            <v>8_DISTRITO</v>
          </cell>
          <cell r="N1795" t="str">
            <v>1_ENERO_2026</v>
          </cell>
          <cell r="O1795" t="str">
            <v>121. Gestión Territorial para la Atención Primaria Social de los procesos de Gestión de la Salud Pública (GSP) y el Plan de Salud Pública de Intervenciones Colectivas (PSPIC)Gestión Territorial20268_DISTRITO1_ENERO_2026</v>
          </cell>
          <cell r="P1795">
            <v>100029392</v>
          </cell>
          <cell r="S1795">
            <v>0</v>
          </cell>
          <cell r="T1795">
            <v>0</v>
          </cell>
        </row>
        <row r="1796">
          <cell r="F1796" t="str">
            <v>131. Gestión Territorial para la Atención Primaria Social de los procesos de Gestión de la Salud Pública (GSP) y el Plan de Salud Pública de Intervenciones Colectivas (PSPIC)Gestión Territorial2026</v>
          </cell>
          <cell r="G1796" t="str">
            <v>Educación para la salud pública - ESP</v>
          </cell>
          <cell r="H1796" t="str">
            <v>Soporte estratégico para la GSP-PSPIC</v>
          </cell>
          <cell r="I1796" t="str">
            <v>GSP</v>
          </cell>
          <cell r="J1796" t="str">
            <v>No aplica</v>
          </cell>
          <cell r="K1796" t="str">
            <v>Plan de acción</v>
          </cell>
          <cell r="L1796" t="str">
            <v>Zonal</v>
          </cell>
          <cell r="M1796" t="str">
            <v>8_DISTRITO</v>
          </cell>
          <cell r="N1796" t="str">
            <v>1_ENERO_2026</v>
          </cell>
          <cell r="O1796" t="str">
            <v>131. Gestión Territorial para la Atención Primaria Social de los procesos de Gestión de la Salud Pública (GSP) y el Plan de Salud Pública de Intervenciones Colectivas (PSPIC)Gestión Territorial20268_DISTRITO1_ENERO_2026</v>
          </cell>
          <cell r="P1796">
            <v>29833760</v>
          </cell>
          <cell r="S1796">
            <v>0</v>
          </cell>
          <cell r="T1796">
            <v>0</v>
          </cell>
        </row>
        <row r="1797">
          <cell r="F1797" t="str">
            <v>141. Gestión Territorial para la Atención Primaria Social de los procesos de Gestión de la Salud Pública (GSP) y el Plan de Salud Pública de Intervenciones Colectivas (PSPIC)Gestión Territorial2026</v>
          </cell>
          <cell r="G1797" t="str">
            <v>Prescripción social - Activación de rutas</v>
          </cell>
          <cell r="H1797" t="str">
            <v>Soporte estratégico para la GSP-PSPIC</v>
          </cell>
          <cell r="I1797" t="str">
            <v>GSP</v>
          </cell>
          <cell r="J1797" t="str">
            <v>No aplica</v>
          </cell>
          <cell r="K1797" t="str">
            <v>Plan de acción</v>
          </cell>
          <cell r="L1797" t="str">
            <v>Zonal</v>
          </cell>
          <cell r="M1797" t="str">
            <v>8_DISTRITO</v>
          </cell>
          <cell r="N1797" t="str">
            <v>1_ENERO_2026</v>
          </cell>
          <cell r="O1797" t="str">
            <v>141. Gestión Territorial para la Atención Primaria Social de los procesos de Gestión de la Salud Pública (GSP) y el Plan de Salud Pública de Intervenciones Colectivas (PSPIC)Gestión Territorial20268_DISTRITO1_ENERO_2026</v>
          </cell>
          <cell r="P1797">
            <v>54021296</v>
          </cell>
          <cell r="S1797">
            <v>0</v>
          </cell>
          <cell r="T1797">
            <v>0</v>
          </cell>
        </row>
        <row r="1798">
          <cell r="F1798" t="str">
            <v>151. Gestión Territorial para la Atención Primaria Social de los procesos de Gestión de la Salud Pública (GSP) y el Plan de Salud Pública de Intervenciones Colectivas (PSPIC)Gestión Territorial2026</v>
          </cell>
          <cell r="G1798" t="str">
            <v>Prescripción social - Activación de rutas (Salud Mental)</v>
          </cell>
          <cell r="H1798" t="str">
            <v>Soporte estratégico para la GSP-PSPIC</v>
          </cell>
          <cell r="I1798" t="str">
            <v>GSP</v>
          </cell>
          <cell r="J1798" t="str">
            <v>No aplica</v>
          </cell>
          <cell r="K1798" t="str">
            <v>Plan de acción</v>
          </cell>
          <cell r="L1798" t="str">
            <v>Zonal</v>
          </cell>
          <cell r="M1798" t="str">
            <v>8_DISTRITO</v>
          </cell>
          <cell r="N1798" t="str">
            <v>1_ENERO_2026</v>
          </cell>
          <cell r="O1798" t="str">
            <v>151. Gestión Territorial para la Atención Primaria Social de los procesos de Gestión de la Salud Pública (GSP) y el Plan de Salud Pública de Intervenciones Colectivas (PSPIC)Gestión Territorial20268_DISTRITO1_ENERO_2026</v>
          </cell>
          <cell r="P1798">
            <v>5621568</v>
          </cell>
          <cell r="S1798">
            <v>0</v>
          </cell>
          <cell r="T1798">
            <v>0</v>
          </cell>
        </row>
        <row r="1799">
          <cell r="F1799" t="str">
            <v>161. Gestión Territorial para la Atención Primaria Social de los procesos de Gestión de la Salud Pública (GSP) y el Plan de Salud Pública de Intervenciones Colectivas (PSPIC)Gestión Territorial2026</v>
          </cell>
          <cell r="G1799" t="str">
            <v>Prescripción social - Activación de rutas (Sur - Centro Oriente)</v>
          </cell>
          <cell r="H1799" t="str">
            <v>Soporte estratégico para la GSP-PSPIC</v>
          </cell>
          <cell r="I1799" t="str">
            <v>GSP</v>
          </cell>
          <cell r="J1799" t="str">
            <v>No aplica</v>
          </cell>
          <cell r="K1799" t="str">
            <v>Plan de acción</v>
          </cell>
          <cell r="L1799" t="str">
            <v>Distrito</v>
          </cell>
          <cell r="M1799" t="str">
            <v>8_DISTRITO</v>
          </cell>
          <cell r="N1799" t="str">
            <v>1_ENERO_2026</v>
          </cell>
          <cell r="O1799" t="str">
            <v>161. Gestión Territorial para la Atención Primaria Social de los procesos de Gestión de la Salud Pública (GSP) y el Plan de Salud Pública de Intervenciones Colectivas (PSPIC)Gestión Territorial20268_DISTRITO1_ENERO_2026</v>
          </cell>
          <cell r="P1799">
            <v>3994272</v>
          </cell>
          <cell r="S1799">
            <v>0</v>
          </cell>
          <cell r="T1799">
            <v>0</v>
          </cell>
        </row>
        <row r="1800">
          <cell r="F1800" t="str">
            <v>171. Gestión Territorial para la Atención Primaria Social de los procesos de Gestión de la Salud Pública (GSP) y el Plan de Salud Pública de Intervenciones Colectivas (PSPIC)Gestión Territorial2026</v>
          </cell>
          <cell r="G1800" t="str">
            <v>Análisis de condiciones, calidad de vida, salud y enfermedad - ACCVSyE-DC (Sur Occidente)</v>
          </cell>
          <cell r="H1800" t="str">
            <v>Análisis de la gestión territorial de la salud pública</v>
          </cell>
          <cell r="I1800" t="str">
            <v>GSP</v>
          </cell>
          <cell r="J1800" t="str">
            <v>No aplica</v>
          </cell>
          <cell r="K1800" t="str">
            <v>Plan de análisis</v>
          </cell>
          <cell r="L1800" t="str">
            <v>Distrito</v>
          </cell>
          <cell r="M1800" t="str">
            <v>8_DISTRITO</v>
          </cell>
          <cell r="N1800" t="str">
            <v>1_ENERO_2026</v>
          </cell>
          <cell r="O1800" t="str">
            <v>171. Gestión Territorial para la Atención Primaria Social de los procesos de Gestión de la Salud Pública (GSP) y el Plan de Salud Pública de Intervenciones Colectivas (PSPIC)Gestión Territorial20268_DISTRITO1_ENERO_2026</v>
          </cell>
          <cell r="P1800">
            <v>5621568</v>
          </cell>
          <cell r="S1800">
            <v>0</v>
          </cell>
          <cell r="T1800">
            <v>0</v>
          </cell>
        </row>
        <row r="1801">
          <cell r="F1801" t="str">
            <v>181. Gestión Territorial para la Atención Primaria Social de los procesos de Gestión de la Salud Pública (GSP) y el Plan de Salud Pública de Intervenciones Colectivas (PSPIC)Gestión Territorial2026</v>
          </cell>
          <cell r="G1801" t="str">
            <v>Análisis de condiciones, calidad de vida, salud y enfermedad - ACCVSyE</v>
          </cell>
          <cell r="H1801" t="str">
            <v>Análisis de la gestión territorial de la salud pública</v>
          </cell>
          <cell r="I1801" t="str">
            <v>GSP</v>
          </cell>
          <cell r="J1801" t="str">
            <v>No aplica</v>
          </cell>
          <cell r="K1801" t="str">
            <v>Plan de análisis</v>
          </cell>
          <cell r="L1801" t="str">
            <v>Zonal</v>
          </cell>
          <cell r="M1801" t="str">
            <v>8_DISTRITO</v>
          </cell>
          <cell r="N1801" t="str">
            <v>1_ENERO_2026</v>
          </cell>
          <cell r="O1801" t="str">
            <v>181. Gestión Territorial para la Atención Primaria Social de los procesos de Gestión de la Salud Pública (GSP) y el Plan de Salud Pública de Intervenciones Colectivas (PSPIC)Gestión Territorial20268_DISTRITO1_ENERO_2026</v>
          </cell>
          <cell r="P1801">
            <v>32422640</v>
          </cell>
          <cell r="S1801">
            <v>0</v>
          </cell>
          <cell r="T1801">
            <v>0</v>
          </cell>
        </row>
        <row r="1802">
          <cell r="F1802" t="str">
            <v>191. Gestión Territorial para la Atención Primaria Social de los procesos de Gestión de la Salud Pública (GSP) y el Plan de Salud Pública de Intervenciones Colectivas (PSPIC)Gestión Territorial2026</v>
          </cell>
          <cell r="G1802" t="str">
            <v>Análisis de las políticas y acciones para la salud pública en el marco de la gestión territorial</v>
          </cell>
          <cell r="H1802" t="str">
            <v>Análisis de la gestión territorial de la salud pública</v>
          </cell>
          <cell r="I1802" t="str">
            <v>GSP</v>
          </cell>
          <cell r="J1802" t="str">
            <v>No aplica</v>
          </cell>
          <cell r="K1802" t="str">
            <v>Plan de análisis</v>
          </cell>
          <cell r="L1802" t="str">
            <v>Zonal</v>
          </cell>
          <cell r="M1802" t="str">
            <v>8_DISTRITO</v>
          </cell>
          <cell r="N1802" t="str">
            <v>1_ENERO_2026</v>
          </cell>
          <cell r="O1802" t="str">
            <v>191. Gestión Territorial para la Atención Primaria Social de los procesos de Gestión de la Salud Pública (GSP) y el Plan de Salud Pública de Intervenciones Colectivas (PSPIC)Gestión Territorial20268_DISTRITO1_ENERO_2026</v>
          </cell>
          <cell r="P1802">
            <v>20316544</v>
          </cell>
          <cell r="S1802">
            <v>0</v>
          </cell>
          <cell r="T1802">
            <v>0</v>
          </cell>
        </row>
        <row r="1803">
          <cell r="F1803" t="str">
            <v>202. Cuidado Continuo por una vida con bienestarComunitario2026</v>
          </cell>
          <cell r="G1803" t="str">
            <v xml:space="preserve">Sesiones educativas para MAS bienestar </v>
          </cell>
          <cell r="H1803" t="str">
            <v xml:space="preserve">Promoción de la salud y bienestar </v>
          </cell>
          <cell r="I1803" t="str">
            <v>PSPIC</v>
          </cell>
          <cell r="J1803" t="str">
            <v>No aplica</v>
          </cell>
          <cell r="K1803" t="str">
            <v>Sesión</v>
          </cell>
          <cell r="L1803" t="str">
            <v>Local</v>
          </cell>
          <cell r="M1803" t="str">
            <v>8_DISTRITO</v>
          </cell>
          <cell r="N1803" t="str">
            <v>1_ENERO_2026</v>
          </cell>
          <cell r="O1803" t="str">
            <v>202. Cuidado Continuo por una vida con bienestarComunitario20268_DISTRITO1_ENERO_2026</v>
          </cell>
          <cell r="P1803">
            <v>105404</v>
          </cell>
          <cell r="S1803">
            <v>0</v>
          </cell>
          <cell r="T1803">
            <v>0</v>
          </cell>
        </row>
        <row r="1804">
          <cell r="F1804" t="str">
            <v>202. Cuidado Continuo por una vida con bienestarEducativo 2026</v>
          </cell>
          <cell r="G1804" t="str">
            <v xml:space="preserve">Sesiones educativas para MAS bienestar </v>
          </cell>
          <cell r="H1804" t="str">
            <v xml:space="preserve">Promoción de la salud y bienestar </v>
          </cell>
          <cell r="I1804" t="str">
            <v>PSPIC</v>
          </cell>
          <cell r="J1804" t="str">
            <v>No aplica</v>
          </cell>
          <cell r="K1804" t="str">
            <v>Sesión</v>
          </cell>
          <cell r="L1804" t="str">
            <v>Local</v>
          </cell>
          <cell r="M1804" t="str">
            <v>8_DISTRITO</v>
          </cell>
          <cell r="N1804" t="str">
            <v>1_ENERO_2026</v>
          </cell>
          <cell r="O1804" t="str">
            <v>202. Cuidado Continuo por una vida con bienestarEducativo 20268_DISTRITO1_ENERO_2026</v>
          </cell>
          <cell r="P1804">
            <v>105404</v>
          </cell>
          <cell r="S1804">
            <v>0</v>
          </cell>
          <cell r="T1804">
            <v>0</v>
          </cell>
        </row>
        <row r="1805">
          <cell r="F1805" t="str">
            <v>202. Cuidado Continuo por una vida con bienestarInstitucional2026</v>
          </cell>
          <cell r="G1805" t="str">
            <v xml:space="preserve">Sesiones educativas para MAS bienestar </v>
          </cell>
          <cell r="H1805" t="str">
            <v xml:space="preserve">Promoción de la salud y bienestar </v>
          </cell>
          <cell r="I1805" t="str">
            <v>PSPIC</v>
          </cell>
          <cell r="J1805" t="str">
            <v>No aplica</v>
          </cell>
          <cell r="K1805" t="str">
            <v>Sesión</v>
          </cell>
          <cell r="L1805" t="str">
            <v>Local</v>
          </cell>
          <cell r="M1805" t="str">
            <v>8_DISTRITO</v>
          </cell>
          <cell r="N1805" t="str">
            <v>1_ENERO_2026</v>
          </cell>
          <cell r="O1805" t="str">
            <v>202. Cuidado Continuo por una vida con bienestarInstitucional20268_DISTRITO1_ENERO_2026</v>
          </cell>
          <cell r="P1805">
            <v>105404</v>
          </cell>
          <cell r="S1805">
            <v>0</v>
          </cell>
          <cell r="T1805">
            <v>0</v>
          </cell>
        </row>
        <row r="1806">
          <cell r="F1806" t="str">
            <v>212. Cuidado Continuo por una vida con bienestarComunitario2026</v>
          </cell>
          <cell r="G1806" t="str">
            <v>Sesiones educativas para MAS bienestar en nuestras comunidades - Gestión territorial</v>
          </cell>
          <cell r="H1806" t="str">
            <v xml:space="preserve">Promoción de la salud y bienestar </v>
          </cell>
          <cell r="I1806" t="str">
            <v>PSPIC</v>
          </cell>
          <cell r="J1806" t="str">
            <v>No aplica</v>
          </cell>
          <cell r="K1806" t="str">
            <v>Sesión</v>
          </cell>
          <cell r="L1806" t="str">
            <v>Local</v>
          </cell>
          <cell r="M1806" t="str">
            <v>8_DISTRITO</v>
          </cell>
          <cell r="N1806" t="str">
            <v>1_ENERO_2026</v>
          </cell>
          <cell r="O1806" t="str">
            <v>212. Cuidado Continuo por una vida con bienestarComunitario20268_DISTRITO1_ENERO_2026</v>
          </cell>
          <cell r="P1806">
            <v>55938</v>
          </cell>
          <cell r="S1806">
            <v>0</v>
          </cell>
          <cell r="T1806">
            <v>0</v>
          </cell>
        </row>
        <row r="1807">
          <cell r="F1807" t="str">
            <v>222. Cuidado Continuo por una vida con bienestarComunitario2026</v>
          </cell>
          <cell r="G1807" t="str">
            <v>Sesiones educativas para el bienestar en las  barras futboleras</v>
          </cell>
          <cell r="H1807" t="str">
            <v xml:space="preserve">Promoción de la salud y bienestar </v>
          </cell>
          <cell r="I1807" t="str">
            <v>PSPIC</v>
          </cell>
          <cell r="J1807" t="str">
            <v>No aplica</v>
          </cell>
          <cell r="K1807" t="str">
            <v>Sesión</v>
          </cell>
          <cell r="L1807" t="str">
            <v>Distrito</v>
          </cell>
          <cell r="M1807" t="str">
            <v>8_DISTRITO</v>
          </cell>
          <cell r="N1807" t="str">
            <v>1_ENERO_2026</v>
          </cell>
          <cell r="O1807" t="str">
            <v>222. Cuidado Continuo por una vida con bienestarComunitario20268_DISTRITO1_ENERO_2026</v>
          </cell>
          <cell r="P1807">
            <v>105404</v>
          </cell>
          <cell r="S1807">
            <v>0</v>
          </cell>
          <cell r="T1807">
            <v>0</v>
          </cell>
        </row>
        <row r="1808">
          <cell r="F1808" t="str">
            <v>232. Cuidado Continuo por una vida con bienestarComunitario2026</v>
          </cell>
          <cell r="G1808" t="str">
            <v>Sesiones educativas para el bienestar con los gestores en las  barras futboleras</v>
          </cell>
          <cell r="H1808" t="str">
            <v xml:space="preserve">Promoción de la salud y bienestar </v>
          </cell>
          <cell r="I1808" t="str">
            <v>PSPIC</v>
          </cell>
          <cell r="J1808" t="str">
            <v>No aplica</v>
          </cell>
          <cell r="K1808" t="str">
            <v>Sesión</v>
          </cell>
          <cell r="L1808" t="str">
            <v>Distrito</v>
          </cell>
          <cell r="M1808" t="str">
            <v>8_DISTRITO</v>
          </cell>
          <cell r="N1808" t="str">
            <v>1_ENERO_2026</v>
          </cell>
          <cell r="O1808" t="str">
            <v>232. Cuidado Continuo por una vida con bienestarComunitario20268_DISTRITO1_ENERO_2026</v>
          </cell>
          <cell r="P1808">
            <v>55938</v>
          </cell>
          <cell r="S1808">
            <v>0</v>
          </cell>
          <cell r="T1808">
            <v>0</v>
          </cell>
        </row>
        <row r="1809">
          <cell r="F1809" t="str">
            <v>242. Cuidado Continuo por una vida con bienestarEducativo 2026</v>
          </cell>
          <cell r="G1809" t="str">
            <v>Sesiones educativas para la promoción de la salud oral</v>
          </cell>
          <cell r="H1809" t="str">
            <v xml:space="preserve">Promoción de la salud y bienestar </v>
          </cell>
          <cell r="I1809" t="str">
            <v>PSPIC</v>
          </cell>
          <cell r="J1809" t="str">
            <v>No aplica</v>
          </cell>
          <cell r="K1809" t="str">
            <v>Sesión</v>
          </cell>
          <cell r="L1809" t="str">
            <v>Local</v>
          </cell>
          <cell r="M1809" t="str">
            <v>8_DISTRITO</v>
          </cell>
          <cell r="N1809" t="str">
            <v>1_ENERO_2026</v>
          </cell>
          <cell r="O1809" t="str">
            <v>242. Cuidado Continuo por una vida con bienestarEducativo 20268_DISTRITO1_ENERO_2026</v>
          </cell>
          <cell r="P1809">
            <v>180297</v>
          </cell>
          <cell r="S1809">
            <v>0</v>
          </cell>
          <cell r="T1809">
            <v>0</v>
          </cell>
        </row>
        <row r="1810">
          <cell r="F1810" t="str">
            <v>252. Cuidado Continuo por una vida con bienestarLaboral2026</v>
          </cell>
          <cell r="G1810" t="str">
            <v xml:space="preserve">Sesiones educativas para la prevención y erradicación del trabajo infantil </v>
          </cell>
          <cell r="H1810" t="str">
            <v xml:space="preserve">Promoción de la salud y bienestar </v>
          </cell>
          <cell r="I1810" t="str">
            <v>PSPIC</v>
          </cell>
          <cell r="J1810" t="str">
            <v>No aplica</v>
          </cell>
          <cell r="K1810" t="str">
            <v>Sesión</v>
          </cell>
          <cell r="L1810" t="str">
            <v>Local</v>
          </cell>
          <cell r="M1810" t="str">
            <v>8_DISTRITO</v>
          </cell>
          <cell r="N1810" t="str">
            <v>1_ENERO_2026</v>
          </cell>
          <cell r="O1810" t="str">
            <v>252. Cuidado Continuo por una vida con bienestarLaboral20268_DISTRITO1_ENERO_2026</v>
          </cell>
          <cell r="P1810">
            <v>210809</v>
          </cell>
          <cell r="S1810">
            <v>0</v>
          </cell>
          <cell r="T1810">
            <v>0</v>
          </cell>
        </row>
        <row r="1811">
          <cell r="F1811" t="str">
            <v>262. Cuidado Continuo por una vida con bienestarComunitario2026</v>
          </cell>
          <cell r="G1811" t="str">
            <v xml:space="preserve">Grupos socioeducativos para MAS bienestar en nuestras comunidades </v>
          </cell>
          <cell r="H1811" t="str">
            <v xml:space="preserve">Promoción de la salud y bienestar </v>
          </cell>
          <cell r="I1811" t="str">
            <v>PSPIC</v>
          </cell>
          <cell r="J1811" t="str">
            <v>No aplica</v>
          </cell>
          <cell r="K1811" t="str">
            <v>Sesión</v>
          </cell>
          <cell r="L1811" t="str">
            <v>Local</v>
          </cell>
          <cell r="M1811" t="str">
            <v>8_DISTRITO</v>
          </cell>
          <cell r="N1811" t="str">
            <v>1_ENERO_2026</v>
          </cell>
          <cell r="O1811" t="str">
            <v>262. Cuidado Continuo por una vida con bienestarComunitario20268_DISTRITO1_ENERO_2026</v>
          </cell>
          <cell r="P1811">
            <v>140539</v>
          </cell>
          <cell r="S1811">
            <v>0</v>
          </cell>
          <cell r="T1811">
            <v>0</v>
          </cell>
        </row>
        <row r="1812">
          <cell r="F1812" t="str">
            <v>272. Cuidado Continuo por una vida con bienestarComunitario2026</v>
          </cell>
          <cell r="G1812" t="str">
            <v>Grupos socioeducativos para MAS bienestar en nuestras comunidades - Gestión territorial</v>
          </cell>
          <cell r="H1812" t="str">
            <v xml:space="preserve">Promoción de la salud y bienestar </v>
          </cell>
          <cell r="I1812" t="str">
            <v>PSPIC</v>
          </cell>
          <cell r="J1812" t="str">
            <v>No aplica</v>
          </cell>
          <cell r="K1812" t="str">
            <v>Sesión</v>
          </cell>
          <cell r="L1812" t="str">
            <v>Local</v>
          </cell>
          <cell r="M1812" t="str">
            <v>8_DISTRITO</v>
          </cell>
          <cell r="N1812" t="str">
            <v>1_ENERO_2026</v>
          </cell>
          <cell r="O1812" t="str">
            <v>272. Cuidado Continuo por una vida con bienestarComunitario20268_DISTRITO1_ENERO_2026</v>
          </cell>
          <cell r="P1812">
            <v>74584</v>
          </cell>
          <cell r="S1812">
            <v>0</v>
          </cell>
          <cell r="T1812">
            <v>0</v>
          </cell>
        </row>
        <row r="1813">
          <cell r="F1813" t="str">
            <v>282. Cuidado Continuo por una vida con bienestarComunitario2026</v>
          </cell>
          <cell r="G1813" t="str">
            <v>Grupos socieducativas para MAS bienestar en salud mental de la RBC</v>
          </cell>
          <cell r="H1813" t="str">
            <v xml:space="preserve">Promoción de la salud y bienestar </v>
          </cell>
          <cell r="I1813" t="str">
            <v>PSPIC</v>
          </cell>
          <cell r="J1813" t="str">
            <v>No aplica</v>
          </cell>
          <cell r="K1813" t="str">
            <v>Sesión</v>
          </cell>
          <cell r="L1813" t="str">
            <v>Local</v>
          </cell>
          <cell r="M1813" t="str">
            <v>8_DISTRITO</v>
          </cell>
          <cell r="N1813" t="str">
            <v>1_ENERO_2026</v>
          </cell>
          <cell r="O1813" t="str">
            <v>282. Cuidado Continuo por una vida con bienestarComunitario20268_DISTRITO1_ENERO_2026</v>
          </cell>
          <cell r="P1813">
            <v>215123</v>
          </cell>
          <cell r="S1813">
            <v>0</v>
          </cell>
          <cell r="T1813">
            <v>0</v>
          </cell>
        </row>
        <row r="1814">
          <cell r="F1814" t="str">
            <v>292. Cuidado Continuo por una vida con bienestarComunitario2026</v>
          </cell>
          <cell r="G1814" t="str">
            <v>Grupos socioeducativos para el bienestar en  barras futboleras</v>
          </cell>
          <cell r="H1814" t="str">
            <v xml:space="preserve">Promoción de la salud y bienestar </v>
          </cell>
          <cell r="I1814" t="str">
            <v>PSPIC</v>
          </cell>
          <cell r="J1814" t="str">
            <v>No aplica</v>
          </cell>
          <cell r="K1814" t="str">
            <v>Sesión</v>
          </cell>
          <cell r="L1814" t="str">
            <v>Distrito</v>
          </cell>
          <cell r="M1814" t="str">
            <v>8_DISTRITO</v>
          </cell>
          <cell r="N1814" t="str">
            <v>1_ENERO_2026</v>
          </cell>
          <cell r="O1814" t="str">
            <v>292. Cuidado Continuo por una vida con bienestarComunitario20268_DISTRITO1_ENERO_2026</v>
          </cell>
          <cell r="P1814">
            <v>140539</v>
          </cell>
          <cell r="S1814">
            <v>0</v>
          </cell>
          <cell r="T1814">
            <v>0</v>
          </cell>
        </row>
        <row r="1815">
          <cell r="F1815" t="str">
            <v>302. Cuidado Continuo por una vida con bienestarComunitario2026</v>
          </cell>
          <cell r="G1815" t="str">
            <v xml:space="preserve">Grupos socioeducativos para el bienestar en  barras futboleras - Gestión territorial </v>
          </cell>
          <cell r="H1815" t="str">
            <v xml:space="preserve">Promoción de la salud y bienestar </v>
          </cell>
          <cell r="I1815" t="str">
            <v>PSPIC</v>
          </cell>
          <cell r="J1815" t="str">
            <v>No aplica</v>
          </cell>
          <cell r="K1815" t="str">
            <v>Sesión</v>
          </cell>
          <cell r="L1815" t="str">
            <v>Distrito</v>
          </cell>
          <cell r="M1815" t="str">
            <v>8_DISTRITO</v>
          </cell>
          <cell r="N1815" t="str">
            <v>1_ENERO_2026</v>
          </cell>
          <cell r="O1815" t="str">
            <v>302. Cuidado Continuo por una vida con bienestarComunitario20268_DISTRITO1_ENERO_2026</v>
          </cell>
          <cell r="P1815">
            <v>74584</v>
          </cell>
          <cell r="S1815">
            <v>0</v>
          </cell>
          <cell r="T1815">
            <v>0</v>
          </cell>
        </row>
        <row r="1816">
          <cell r="F1816" t="str">
            <v>312. Cuidado Continuo por una vida con bienestarComunitario2026</v>
          </cell>
          <cell r="G1816" t="str">
            <v>Grupos socioeducativos para el bienestar (AIEPI)</v>
          </cell>
          <cell r="H1816" t="str">
            <v xml:space="preserve">Promoción de la salud y bienestar </v>
          </cell>
          <cell r="I1816" t="str">
            <v>PSPIC</v>
          </cell>
          <cell r="J1816" t="str">
            <v>No aplica</v>
          </cell>
          <cell r="K1816" t="str">
            <v>Sesión</v>
          </cell>
          <cell r="L1816" t="str">
            <v>Local</v>
          </cell>
          <cell r="M1816" t="str">
            <v>8_DISTRITO</v>
          </cell>
          <cell r="N1816" t="str">
            <v>1_ENERO_2026</v>
          </cell>
          <cell r="O1816" t="str">
            <v>312. Cuidado Continuo por una vida con bienestarComunitario20268_DISTRITO1_ENERO_2026</v>
          </cell>
          <cell r="P1816">
            <v>215123</v>
          </cell>
          <cell r="S1816">
            <v>0</v>
          </cell>
          <cell r="T1816">
            <v>0</v>
          </cell>
        </row>
        <row r="1817">
          <cell r="F1817" t="str">
            <v>312. Cuidado Continuo por una vida con bienestarEducativo 2026</v>
          </cell>
          <cell r="G1817" t="str">
            <v>Grupos socioeducativos para el bienestar (AIEPI)</v>
          </cell>
          <cell r="H1817" t="str">
            <v xml:space="preserve">Promoción de la salud y bienestar </v>
          </cell>
          <cell r="I1817" t="str">
            <v>PSPIC</v>
          </cell>
          <cell r="J1817" t="str">
            <v>No aplica</v>
          </cell>
          <cell r="K1817" t="str">
            <v>Sesión</v>
          </cell>
          <cell r="L1817" t="str">
            <v>Local</v>
          </cell>
          <cell r="M1817" t="str">
            <v>8_DISTRITO</v>
          </cell>
          <cell r="N1817" t="str">
            <v>1_ENERO_2026</v>
          </cell>
          <cell r="O1817" t="str">
            <v>312. Cuidado Continuo por una vida con bienestarEducativo 20268_DISTRITO1_ENERO_2026</v>
          </cell>
          <cell r="P1817">
            <v>215123</v>
          </cell>
          <cell r="S1817">
            <v>0</v>
          </cell>
          <cell r="T1817">
            <v>0</v>
          </cell>
        </row>
        <row r="1818">
          <cell r="F1818" t="str">
            <v>312. Cuidado Continuo por una vida con bienestarLaboral2026</v>
          </cell>
          <cell r="G1818" t="str">
            <v>Grupos socioeducativos para el bienestar (AIEPI)</v>
          </cell>
          <cell r="H1818" t="str">
            <v xml:space="preserve">Promoción de la salud y bienestar </v>
          </cell>
          <cell r="I1818" t="str">
            <v>PSPIC</v>
          </cell>
          <cell r="J1818" t="str">
            <v>No aplica</v>
          </cell>
          <cell r="K1818" t="str">
            <v>Sesión</v>
          </cell>
          <cell r="L1818" t="str">
            <v>Local</v>
          </cell>
          <cell r="M1818" t="str">
            <v>8_DISTRITO</v>
          </cell>
          <cell r="N1818" t="str">
            <v>1_ENERO_2026</v>
          </cell>
          <cell r="O1818" t="str">
            <v>312. Cuidado Continuo por una vida con bienestarLaboral20268_DISTRITO1_ENERO_2026</v>
          </cell>
          <cell r="P1818">
            <v>215123</v>
          </cell>
          <cell r="S1818">
            <v>0</v>
          </cell>
          <cell r="T1818">
            <v>0</v>
          </cell>
        </row>
        <row r="1819">
          <cell r="F1819" t="str">
            <v>312. Cuidado Continuo por una vida con bienestarInstitucional2026</v>
          </cell>
          <cell r="G1819" t="str">
            <v>Grupos socioeducativos para el bienestar (AIEPI)</v>
          </cell>
          <cell r="H1819" t="str">
            <v xml:space="preserve">Promoción de la salud y bienestar </v>
          </cell>
          <cell r="I1819" t="str">
            <v>PSPIC</v>
          </cell>
          <cell r="J1819" t="str">
            <v>No aplica</v>
          </cell>
          <cell r="K1819" t="str">
            <v>Sesión</v>
          </cell>
          <cell r="L1819" t="str">
            <v>Local</v>
          </cell>
          <cell r="M1819" t="str">
            <v>8_DISTRITO</v>
          </cell>
          <cell r="N1819" t="str">
            <v>1_ENERO_2026</v>
          </cell>
          <cell r="O1819" t="str">
            <v>312. Cuidado Continuo por una vida con bienestarInstitucional20268_DISTRITO1_ENERO_2026</v>
          </cell>
          <cell r="P1819">
            <v>215123</v>
          </cell>
          <cell r="S1819">
            <v>0</v>
          </cell>
          <cell r="T1819">
            <v>0</v>
          </cell>
        </row>
        <row r="1820">
          <cell r="F1820" t="str">
            <v>322. Cuidado Continuo por una vida con bienestarEducativo 2026</v>
          </cell>
          <cell r="G1820" t="str">
            <v>Grupos socioeducativos de  vacaciones con MAS Bienestar</v>
          </cell>
          <cell r="H1820" t="str">
            <v xml:space="preserve">Promoción de la salud y bienestar </v>
          </cell>
          <cell r="I1820" t="str">
            <v>PSPIC</v>
          </cell>
          <cell r="J1820" t="str">
            <v>No aplica</v>
          </cell>
          <cell r="K1820" t="str">
            <v>Sesión</v>
          </cell>
          <cell r="L1820" t="str">
            <v>Local</v>
          </cell>
          <cell r="M1820" t="str">
            <v>8_DISTRITO</v>
          </cell>
          <cell r="N1820" t="str">
            <v>1_ENERO_2026</v>
          </cell>
          <cell r="O1820" t="str">
            <v>322. Cuidado Continuo por una vida con bienestarEducativo 20268_DISTRITO1_ENERO_2026</v>
          </cell>
          <cell r="P1820">
            <v>281078</v>
          </cell>
          <cell r="S1820">
            <v>0</v>
          </cell>
          <cell r="T1820">
            <v>0</v>
          </cell>
        </row>
        <row r="1821">
          <cell r="F1821" t="str">
            <v>332. Cuidado Continuo por una vida con bienestarLaboral2026</v>
          </cell>
          <cell r="G1821" t="str">
            <v>Grupos socioeducativos para el bienestar de trabajadores y trabajadoras en la economía informal</v>
          </cell>
          <cell r="H1821" t="str">
            <v xml:space="preserve">Promoción de la salud y bienestar </v>
          </cell>
          <cell r="I1821" t="str">
            <v>PSPIC</v>
          </cell>
          <cell r="J1821" t="str">
            <v>No aplica</v>
          </cell>
          <cell r="K1821" t="str">
            <v>Grupo</v>
          </cell>
          <cell r="L1821" t="str">
            <v>Local</v>
          </cell>
          <cell r="M1821" t="str">
            <v>8_DISTRITO</v>
          </cell>
          <cell r="N1821" t="str">
            <v>1_ENERO_2026</v>
          </cell>
          <cell r="O1821" t="str">
            <v>332. Cuidado Continuo por una vida con bienestarLaboral20268_DISTRITO1_ENERO_2026</v>
          </cell>
          <cell r="P1821">
            <v>1094110</v>
          </cell>
          <cell r="S1821">
            <v>0</v>
          </cell>
          <cell r="T1821">
            <v>0</v>
          </cell>
        </row>
        <row r="1822">
          <cell r="F1822" t="str">
            <v>342. Cuidado Continuo por una vida con bienestarComunitario2026</v>
          </cell>
          <cell r="G1822" t="str">
            <v>Acompañamiento amigable - Salud mental RBC</v>
          </cell>
          <cell r="H1822" t="str">
            <v>Gestión del Riesgo para el Bienestar Colectivo en los Territorios</v>
          </cell>
          <cell r="I1822" t="str">
            <v>PSPIC</v>
          </cell>
          <cell r="J1822" t="str">
            <v>No aplica</v>
          </cell>
          <cell r="K1822" t="str">
            <v>Sesión</v>
          </cell>
          <cell r="L1822" t="str">
            <v>Local</v>
          </cell>
          <cell r="M1822" t="str">
            <v>8_DISTRITO</v>
          </cell>
          <cell r="N1822" t="str">
            <v>1_ENERO_2026</v>
          </cell>
          <cell r="O1822" t="str">
            <v>342. Cuidado Continuo por una vida con bienestarComunitario20268_DISTRITO1_ENERO_2026</v>
          </cell>
          <cell r="P1822">
            <v>161342</v>
          </cell>
          <cell r="S1822">
            <v>0</v>
          </cell>
          <cell r="T1822">
            <v>0</v>
          </cell>
        </row>
        <row r="1823">
          <cell r="F1823" t="str">
            <v>352. Cuidado Continuo por una vida con bienestarComunitario2026</v>
          </cell>
          <cell r="G1823" t="str">
            <v>Escuelas de liderazgo - Salud mental RBC</v>
          </cell>
          <cell r="H1823" t="str">
            <v xml:space="preserve">Promoción de la salud y bienestar </v>
          </cell>
          <cell r="I1823" t="str">
            <v>PSPIC</v>
          </cell>
          <cell r="J1823" t="str">
            <v>No aplica</v>
          </cell>
          <cell r="K1823" t="str">
            <v>Sesión</v>
          </cell>
          <cell r="L1823" t="str">
            <v>Local</v>
          </cell>
          <cell r="M1823" t="str">
            <v>8_DISTRITO</v>
          </cell>
          <cell r="N1823" t="str">
            <v>1_ENERO_2026</v>
          </cell>
          <cell r="O1823" t="str">
            <v>352. Cuidado Continuo por una vida con bienestarComunitario20268_DISTRITO1_ENERO_2026</v>
          </cell>
          <cell r="P1823">
            <v>215123</v>
          </cell>
          <cell r="S1823">
            <v>0</v>
          </cell>
          <cell r="T1823">
            <v>0</v>
          </cell>
        </row>
        <row r="1824">
          <cell r="F1824" t="str">
            <v>362. Cuidado Continuo por una vida con bienestarComunitario2026</v>
          </cell>
          <cell r="G1824" t="str">
            <v>Escuelas de liderazgo desde el barrismo social</v>
          </cell>
          <cell r="H1824" t="str">
            <v xml:space="preserve">Promoción de la salud y bienestar </v>
          </cell>
          <cell r="I1824" t="str">
            <v>PSPIC</v>
          </cell>
          <cell r="J1824" t="str">
            <v>No aplica</v>
          </cell>
          <cell r="K1824" t="str">
            <v>Sesión</v>
          </cell>
          <cell r="L1824" t="str">
            <v>Distrito</v>
          </cell>
          <cell r="M1824" t="str">
            <v>8_DISTRITO</v>
          </cell>
          <cell r="N1824" t="str">
            <v>1_ENERO_2026</v>
          </cell>
          <cell r="O1824" t="str">
            <v>362. Cuidado Continuo por una vida con bienestarComunitario20268_DISTRITO1_ENERO_2026</v>
          </cell>
          <cell r="P1824">
            <v>140539</v>
          </cell>
          <cell r="S1824">
            <v>0</v>
          </cell>
          <cell r="T1824">
            <v>0</v>
          </cell>
        </row>
        <row r="1825">
          <cell r="F1825" t="str">
            <v>372. Cuidado Continuo por una vida con bienestarComunitario2026</v>
          </cell>
          <cell r="G1825" t="str">
            <v xml:space="preserve">Escuelas de liderazgo desde el barrismo social - Gestión territorial </v>
          </cell>
          <cell r="H1825" t="str">
            <v xml:space="preserve">Promoción de la salud y bienestar </v>
          </cell>
          <cell r="I1825" t="str">
            <v>PSPIC</v>
          </cell>
          <cell r="J1825" t="str">
            <v>No aplica</v>
          </cell>
          <cell r="K1825" t="str">
            <v>Sesión</v>
          </cell>
          <cell r="L1825" t="str">
            <v>Distrito</v>
          </cell>
          <cell r="M1825" t="str">
            <v>8_DISTRITO</v>
          </cell>
          <cell r="N1825" t="str">
            <v>1_ENERO_2026</v>
          </cell>
          <cell r="O1825" t="str">
            <v>372. Cuidado Continuo por una vida con bienestarComunitario20268_DISTRITO1_ENERO_2026</v>
          </cell>
          <cell r="P1825">
            <v>74584</v>
          </cell>
          <cell r="S1825">
            <v>0</v>
          </cell>
          <cell r="T1825">
            <v>0</v>
          </cell>
        </row>
        <row r="1826">
          <cell r="F1826" t="str">
            <v>382. Cuidado Continuo por una vida con bienestarComunitario2026</v>
          </cell>
          <cell r="G1826" t="str">
            <v>Escuela para Comunidades activas construyendo bienestar y seguridad vial</v>
          </cell>
          <cell r="H1826" t="str">
            <v xml:space="preserve">Promoción de la salud y bienestar </v>
          </cell>
          <cell r="I1826" t="str">
            <v>PSPIC</v>
          </cell>
          <cell r="J1826" t="str">
            <v>No aplica</v>
          </cell>
          <cell r="K1826" t="str">
            <v>Sesión</v>
          </cell>
          <cell r="L1826" t="str">
            <v>Local</v>
          </cell>
          <cell r="M1826" t="str">
            <v>8_DISTRITO</v>
          </cell>
          <cell r="N1826" t="str">
            <v>1_ENERO_2026</v>
          </cell>
          <cell r="O1826" t="str">
            <v>382. Cuidado Continuo por una vida con bienestarComunitario20268_DISTRITO1_ENERO_2026</v>
          </cell>
          <cell r="P1826">
            <v>355662</v>
          </cell>
          <cell r="S1826">
            <v>0</v>
          </cell>
          <cell r="T1826">
            <v>0</v>
          </cell>
        </row>
        <row r="1827">
          <cell r="F1827" t="str">
            <v>392. Cuidado Continuo por una vida con bienestarComunitario2026</v>
          </cell>
          <cell r="G1827" t="str">
            <v>Fortalecimiento de redes desde el barrismo social</v>
          </cell>
          <cell r="H1827" t="str">
            <v xml:space="preserve">Promoción de la salud y bienestar </v>
          </cell>
          <cell r="I1827" t="str">
            <v>PSPIC</v>
          </cell>
          <cell r="J1827" t="str">
            <v>No aplica</v>
          </cell>
          <cell r="K1827" t="str">
            <v>Sesión</v>
          </cell>
          <cell r="L1827" t="str">
            <v>Local</v>
          </cell>
          <cell r="M1827" t="str">
            <v>8_DISTRITO</v>
          </cell>
          <cell r="N1827" t="str">
            <v>1_ENERO_2026</v>
          </cell>
          <cell r="O1827" t="str">
            <v>392. Cuidado Continuo por una vida con bienestarComunitario20268_DISTRITO1_ENERO_2026</v>
          </cell>
          <cell r="P1827">
            <v>140539</v>
          </cell>
          <cell r="S1827">
            <v>0</v>
          </cell>
          <cell r="T1827">
            <v>0</v>
          </cell>
        </row>
        <row r="1828">
          <cell r="F1828" t="str">
            <v>402. Cuidado Continuo por una vida con bienestarComunitario2026</v>
          </cell>
          <cell r="G1828" t="str">
            <v xml:space="preserve">Fortalecimiento de redes desde el barrismo social - Gestión territorial </v>
          </cell>
          <cell r="H1828" t="str">
            <v xml:space="preserve">Promoción de la salud y bienestar </v>
          </cell>
          <cell r="I1828" t="str">
            <v>PSPIC</v>
          </cell>
          <cell r="J1828" t="str">
            <v>No aplica</v>
          </cell>
          <cell r="K1828" t="str">
            <v>Sesión</v>
          </cell>
          <cell r="L1828" t="str">
            <v>Local</v>
          </cell>
          <cell r="M1828" t="str">
            <v>8_DISTRITO</v>
          </cell>
          <cell r="N1828" t="str">
            <v>1_ENERO_2026</v>
          </cell>
          <cell r="O1828" t="str">
            <v>402. Cuidado Continuo por una vida con bienestarComunitario20268_DISTRITO1_ENERO_2026</v>
          </cell>
          <cell r="P1828">
            <v>74584</v>
          </cell>
          <cell r="S1828">
            <v>0</v>
          </cell>
          <cell r="T1828">
            <v>0</v>
          </cell>
        </row>
        <row r="1829">
          <cell r="F1829" t="str">
            <v>412. Cuidado Continuo por una vida con bienestarComunitario2026</v>
          </cell>
          <cell r="G1829" t="str">
            <v>Jornadas de tamizaje para la salud publica _Cuidate se feliz</v>
          </cell>
          <cell r="H1829" t="str">
            <v>Alta externalidad</v>
          </cell>
          <cell r="I1829" t="str">
            <v>PSPIC</v>
          </cell>
          <cell r="J1829" t="str">
            <v>No aplica</v>
          </cell>
          <cell r="K1829" t="str">
            <v>Jornada</v>
          </cell>
          <cell r="L1829" t="str">
            <v>Local</v>
          </cell>
          <cell r="M1829" t="str">
            <v>8_DISTRITO</v>
          </cell>
          <cell r="N1829" t="str">
            <v>1_ENERO_2026</v>
          </cell>
          <cell r="O1829" t="str">
            <v>412. Cuidado Continuo por una vida con bienestarComunitario20268_DISTRITO1_ENERO_2026</v>
          </cell>
          <cell r="P1829">
            <v>621332</v>
          </cell>
          <cell r="S1829">
            <v>0</v>
          </cell>
          <cell r="T1829">
            <v>0</v>
          </cell>
        </row>
        <row r="1830">
          <cell r="F1830" t="str">
            <v>422. Cuidado Continuo por una vida con bienestarComunitario2026</v>
          </cell>
          <cell r="G1830" t="str">
            <v>Jornadas de educación para la salud publica _Cuidate se feliz</v>
          </cell>
          <cell r="H1830" t="str">
            <v xml:space="preserve">Promoción de la salud y bienestar </v>
          </cell>
          <cell r="I1830" t="str">
            <v>PSPIC</v>
          </cell>
          <cell r="J1830" t="str">
            <v>No aplica</v>
          </cell>
          <cell r="K1830" t="str">
            <v>Jornada</v>
          </cell>
          <cell r="L1830" t="str">
            <v>Local</v>
          </cell>
          <cell r="M1830" t="str">
            <v>8_DISTRITO</v>
          </cell>
          <cell r="N1830" t="str">
            <v>1_ENERO_2026</v>
          </cell>
          <cell r="O1830" t="str">
            <v>422. Cuidado Continuo por una vida con bienestarComunitario20268_DISTRITO1_ENERO_2026</v>
          </cell>
          <cell r="P1830">
            <v>340253</v>
          </cell>
          <cell r="S1830">
            <v>0</v>
          </cell>
          <cell r="T1830">
            <v>0</v>
          </cell>
        </row>
        <row r="1831">
          <cell r="F1831" t="str">
            <v>432. Cuidado Continuo por una vida con bienestarComunitario2026</v>
          </cell>
          <cell r="G1831" t="str">
            <v>Jornadas de tamizaje de Prevención y detección temprana de factores de riesgo ITS</v>
          </cell>
          <cell r="H1831" t="str">
            <v>Alta externalidad</v>
          </cell>
          <cell r="I1831" t="str">
            <v>PSPIC</v>
          </cell>
          <cell r="J1831" t="str">
            <v>No aplica</v>
          </cell>
          <cell r="K1831" t="str">
            <v>Jornada</v>
          </cell>
          <cell r="L1831" t="str">
            <v>Local</v>
          </cell>
          <cell r="M1831" t="str">
            <v>8_DISTRITO</v>
          </cell>
          <cell r="N1831" t="str">
            <v>1_ENERO_2026</v>
          </cell>
          <cell r="O1831" t="str">
            <v>432. Cuidado Continuo por una vida con bienestarComunitario20268_DISTRITO1_ENERO_2026</v>
          </cell>
          <cell r="P1831">
            <v>548596</v>
          </cell>
          <cell r="S1831">
            <v>0</v>
          </cell>
          <cell r="T1831">
            <v>0</v>
          </cell>
        </row>
        <row r="1832">
          <cell r="F1832" t="str">
            <v>442. Cuidado Continuo por una vida con bienestarComunitario2026</v>
          </cell>
          <cell r="G1832" t="str">
            <v>Jornadas SPAcios de cuidado</v>
          </cell>
          <cell r="H1832" t="str">
            <v xml:space="preserve">Promoción de la salud y bienestar </v>
          </cell>
          <cell r="I1832" t="str">
            <v>PSPIC</v>
          </cell>
          <cell r="J1832" t="str">
            <v>No aplica</v>
          </cell>
          <cell r="K1832" t="str">
            <v>Jornada</v>
          </cell>
          <cell r="L1832" t="str">
            <v>Local</v>
          </cell>
          <cell r="M1832" t="str">
            <v>8_DISTRITO</v>
          </cell>
          <cell r="N1832" t="str">
            <v>1_ENERO_2026</v>
          </cell>
          <cell r="O1832" t="str">
            <v>442. Cuidado Continuo por una vida con bienestarComunitario20268_DISTRITO1_ENERO_2026</v>
          </cell>
          <cell r="P1832">
            <v>711326</v>
          </cell>
          <cell r="S1832">
            <v>0</v>
          </cell>
          <cell r="T1832">
            <v>0</v>
          </cell>
        </row>
        <row r="1833">
          <cell r="F1833" t="str">
            <v>452. Cuidado Continuo por una vida con bienestarComunitario2026</v>
          </cell>
          <cell r="G1833" t="str">
            <v>Jornadas SPAcios de cuidado-tamizaje de Prevención y detección temprana de factores de riesgo ITS_SPA</v>
          </cell>
          <cell r="H1833" t="str">
            <v>Alta externalidad</v>
          </cell>
          <cell r="I1833" t="str">
            <v>PSPIC</v>
          </cell>
          <cell r="J1833" t="str">
            <v>No aplica</v>
          </cell>
          <cell r="K1833" t="str">
            <v>Jornada</v>
          </cell>
          <cell r="L1833" t="str">
            <v>Local</v>
          </cell>
          <cell r="M1833" t="str">
            <v>8_DISTRITO</v>
          </cell>
          <cell r="N1833" t="str">
            <v>1_ENERO_2026</v>
          </cell>
          <cell r="O1833" t="str">
            <v>452. Cuidado Continuo por una vida con bienestarComunitario20268_DISTRITO1_ENERO_2026</v>
          </cell>
          <cell r="P1833">
            <v>281078</v>
          </cell>
          <cell r="S1833">
            <v>0</v>
          </cell>
          <cell r="T1833">
            <v>0</v>
          </cell>
        </row>
        <row r="1834">
          <cell r="F1834" t="str">
            <v>462. Cuidado Continuo por una vida con bienestarEducativo 2026</v>
          </cell>
          <cell r="G1834" t="str">
            <v>Jornadas de educación para la Salud y Bienestar</v>
          </cell>
          <cell r="H1834" t="str">
            <v xml:space="preserve">Promoción de la salud y bienestar </v>
          </cell>
          <cell r="I1834" t="str">
            <v>PSPIC</v>
          </cell>
          <cell r="J1834" t="str">
            <v>No aplica</v>
          </cell>
          <cell r="K1834" t="str">
            <v>Jornada</v>
          </cell>
          <cell r="L1834" t="str">
            <v>Local</v>
          </cell>
          <cell r="M1834" t="str">
            <v>8_DISTRITO</v>
          </cell>
          <cell r="N1834" t="str">
            <v>1_ENERO_2026</v>
          </cell>
          <cell r="O1834" t="str">
            <v>462. Cuidado Continuo por una vida con bienestarEducativo 20268_DISTRITO1_ENERO_2026</v>
          </cell>
          <cell r="P1834">
            <v>2366976</v>
          </cell>
          <cell r="S1834">
            <v>0</v>
          </cell>
          <cell r="T1834">
            <v>0</v>
          </cell>
        </row>
        <row r="1835">
          <cell r="F1835" t="str">
            <v>472. Cuidado Continuo por una vida con bienestarLaboral2026</v>
          </cell>
          <cell r="G1835" t="str">
            <v>Jornadas para el bienestar y cuidado  de los trabajadores informales</v>
          </cell>
          <cell r="H1835" t="str">
            <v xml:space="preserve">Promoción de la salud y bienestar </v>
          </cell>
          <cell r="I1835" t="str">
            <v>PSPIC</v>
          </cell>
          <cell r="J1835" t="str">
            <v>No aplica</v>
          </cell>
          <cell r="K1835" t="str">
            <v>Jornada</v>
          </cell>
          <cell r="L1835" t="str">
            <v>Local</v>
          </cell>
          <cell r="M1835" t="str">
            <v>8_DISTRITO</v>
          </cell>
          <cell r="N1835" t="str">
            <v>1_ENERO_2026</v>
          </cell>
          <cell r="O1835" t="str">
            <v>472. Cuidado Continuo por una vida con bienestarLaboral20268_DISTRITO1_ENERO_2026</v>
          </cell>
          <cell r="P1835">
            <v>110336</v>
          </cell>
          <cell r="S1835">
            <v>0</v>
          </cell>
          <cell r="T1835">
            <v>0</v>
          </cell>
        </row>
        <row r="1836">
          <cell r="F1836" t="str">
            <v>482. Cuidado Continuo por una vida con bienestarComunitario2026</v>
          </cell>
          <cell r="G1836" t="str">
            <v>Sesiones Cuidate se feliz kids y gestion integral de la infancia y adolescencia en el espacio publico.</v>
          </cell>
          <cell r="H1836" t="str">
            <v xml:space="preserve">Promoción de la salud y bienestar </v>
          </cell>
          <cell r="I1836" t="str">
            <v>PSPIC</v>
          </cell>
          <cell r="J1836" t="str">
            <v>No aplica</v>
          </cell>
          <cell r="K1836" t="str">
            <v>Jornada</v>
          </cell>
          <cell r="L1836" t="str">
            <v>Local</v>
          </cell>
          <cell r="M1836" t="str">
            <v>8_DISTRITO</v>
          </cell>
          <cell r="N1836" t="str">
            <v>1_ENERO_2026</v>
          </cell>
          <cell r="O1836" t="str">
            <v>482. Cuidado Continuo por una vida con bienestarComunitario20268_DISTRITO1_ENERO_2026</v>
          </cell>
          <cell r="P1836">
            <v>430247</v>
          </cell>
          <cell r="S1836">
            <v>0</v>
          </cell>
          <cell r="T1836">
            <v>0</v>
          </cell>
        </row>
        <row r="1837">
          <cell r="F1837" t="str">
            <v>492. Cuidado Continuo por una vida con bienestarComunitario2026</v>
          </cell>
          <cell r="G1837" t="str">
            <v>Comunidades saludables: vive la noche con bienestar y seguridad vial</v>
          </cell>
          <cell r="H1837" t="str">
            <v xml:space="preserve">Promoción de la salud y bienestar </v>
          </cell>
          <cell r="I1837" t="str">
            <v>PSPIC</v>
          </cell>
          <cell r="J1837" t="str">
            <v>No aplica</v>
          </cell>
          <cell r="K1837" t="str">
            <v>Jornada</v>
          </cell>
          <cell r="L1837" t="str">
            <v>Local</v>
          </cell>
          <cell r="M1837" t="str">
            <v>8_DISTRITO</v>
          </cell>
          <cell r="N1837" t="str">
            <v>1_ENERO_2026</v>
          </cell>
          <cell r="O1837" t="str">
            <v>492. Cuidado Continuo por una vida con bienestarComunitario20268_DISTRITO1_ENERO_2026</v>
          </cell>
          <cell r="P1837">
            <v>711326</v>
          </cell>
          <cell r="S1837">
            <v>0</v>
          </cell>
          <cell r="T1837">
            <v>0</v>
          </cell>
        </row>
        <row r="1838">
          <cell r="F1838" t="str">
            <v>502. Cuidado Continuo por una vida con bienestarComunitario2026</v>
          </cell>
          <cell r="G1838" t="str">
            <v xml:space="preserve">Sesiones para Comunidades activas construyendo bienestar y seguridad vial </v>
          </cell>
          <cell r="H1838" t="str">
            <v xml:space="preserve">Promoción de la salud y bienestar </v>
          </cell>
          <cell r="I1838" t="str">
            <v>PSPIC</v>
          </cell>
          <cell r="J1838" t="str">
            <v>No aplica</v>
          </cell>
          <cell r="K1838" t="str">
            <v>Sesión</v>
          </cell>
          <cell r="L1838" t="str">
            <v>Local</v>
          </cell>
          <cell r="M1838" t="str">
            <v>8_DISTRITO</v>
          </cell>
          <cell r="N1838" t="str">
            <v>1_ENERO_2026</v>
          </cell>
          <cell r="O1838" t="str">
            <v>502. Cuidado Continuo por una vida con bienestarComunitario20268_DISTRITO1_ENERO_2026</v>
          </cell>
          <cell r="P1838">
            <v>266747</v>
          </cell>
          <cell r="S1838">
            <v>0</v>
          </cell>
          <cell r="T1838">
            <v>0</v>
          </cell>
        </row>
        <row r="1839">
          <cell r="F1839" t="str">
            <v>512. Cuidado Continuo por una vida con bienestarComunitario2026</v>
          </cell>
          <cell r="G1839" t="str">
            <v>Gestion y seguimiento de acciones de educacion para la salud publica promocion bienestar emocional la cultura ciudadana y prevencion consumo nocivo de alcohol_seguridad vial</v>
          </cell>
          <cell r="H1839" t="str">
            <v xml:space="preserve">Promoción de la salud y bienestar </v>
          </cell>
          <cell r="I1839" t="str">
            <v>PSPIC</v>
          </cell>
          <cell r="J1839" t="str">
            <v>No aplica</v>
          </cell>
          <cell r="K1839" t="str">
            <v>Plan de acción</v>
          </cell>
          <cell r="L1839" t="str">
            <v>Distrito</v>
          </cell>
          <cell r="M1839" t="str">
            <v>8_DISTRITO</v>
          </cell>
          <cell r="N1839" t="str">
            <v>1_ENERO_2026</v>
          </cell>
          <cell r="O1839" t="str">
            <v>512. Cuidado Continuo por una vida con bienestarComunitario20268_DISTRITO1_ENERO_2026</v>
          </cell>
          <cell r="P1839">
            <v>5621568</v>
          </cell>
          <cell r="S1839">
            <v>0</v>
          </cell>
          <cell r="T1839">
            <v>0</v>
          </cell>
        </row>
        <row r="1840">
          <cell r="F1840" t="str">
            <v>522. Cuidado Continuo por una vida con bienestarComunitario2026</v>
          </cell>
          <cell r="G1840" t="str">
            <v xml:space="preserve">Escucha activa: conectando con el bienestar </v>
          </cell>
          <cell r="H1840" t="str">
            <v>Gestión del Riesgo para el Bienestar Colectivo en los Territorios</v>
          </cell>
          <cell r="I1840" t="str">
            <v>PSPIC</v>
          </cell>
          <cell r="J1840" t="str">
            <v>No aplica</v>
          </cell>
          <cell r="K1840" t="str">
            <v>Jornada</v>
          </cell>
          <cell r="L1840" t="str">
            <v>Local</v>
          </cell>
          <cell r="M1840" t="str">
            <v>8_DISTRITO</v>
          </cell>
          <cell r="N1840" t="str">
            <v>1_ENERO_2026</v>
          </cell>
          <cell r="O1840" t="str">
            <v>522. Cuidado Continuo por una vida con bienestarComunitario20268_DISTRITO1_ENERO_2026</v>
          </cell>
          <cell r="P1840">
            <v>711326</v>
          </cell>
          <cell r="S1840">
            <v>0</v>
          </cell>
          <cell r="T1840">
            <v>0</v>
          </cell>
        </row>
        <row r="1841">
          <cell r="F1841" t="str">
            <v>532. Cuidado Continuo por una vida con bienestarComunitario2026</v>
          </cell>
          <cell r="G1841" t="str">
            <v xml:space="preserve">Cuentero en  educacion para la salud publica _CuidArte_ Cuidandonos a traves del arte </v>
          </cell>
          <cell r="H1841" t="str">
            <v xml:space="preserve">Promoción de la salud y bienestar </v>
          </cell>
          <cell r="I1841" t="str">
            <v>PSPIC</v>
          </cell>
          <cell r="J1841" t="str">
            <v>No aplica</v>
          </cell>
          <cell r="K1841" t="str">
            <v>Plan de acción</v>
          </cell>
          <cell r="L1841" t="str">
            <v>Zonal</v>
          </cell>
          <cell r="M1841" t="str">
            <v>8_DISTRITO</v>
          </cell>
          <cell r="N1841" t="str">
            <v>1_ENERO_2026</v>
          </cell>
          <cell r="O1841" t="str">
            <v>532. Cuidado Continuo por una vida con bienestarComunitario20268_DISTRITO1_ENERO_2026</v>
          </cell>
          <cell r="P1841">
            <v>5621568</v>
          </cell>
          <cell r="S1841">
            <v>0</v>
          </cell>
          <cell r="T1841">
            <v>0</v>
          </cell>
        </row>
        <row r="1842">
          <cell r="F1842" t="str">
            <v>542. Cuidado Continuo por una vida con bienestarComunitario2026</v>
          </cell>
          <cell r="G1842" t="str">
            <v xml:space="preserve">Sesiones cuidarte_ cuidandonos a traves del arte </v>
          </cell>
          <cell r="H1842" t="str">
            <v xml:space="preserve">Promoción de la salud y bienestar </v>
          </cell>
          <cell r="I1842" t="str">
            <v>PSPIC</v>
          </cell>
          <cell r="J1842" t="str">
            <v>No aplica</v>
          </cell>
          <cell r="K1842" t="str">
            <v>Sesión</v>
          </cell>
          <cell r="L1842" t="str">
            <v>Local</v>
          </cell>
          <cell r="M1842" t="str">
            <v>8_DISTRITO</v>
          </cell>
          <cell r="N1842" t="str">
            <v>1_ENERO_2026</v>
          </cell>
          <cell r="O1842" t="str">
            <v>542. Cuidado Continuo por una vida con bienestarComunitario20268_DISTRITO1_ENERO_2026</v>
          </cell>
          <cell r="P1842">
            <v>285702</v>
          </cell>
          <cell r="S1842">
            <v>0</v>
          </cell>
          <cell r="T1842">
            <v>0</v>
          </cell>
        </row>
        <row r="1843">
          <cell r="F1843" t="str">
            <v>552. Cuidado Continuo por una vida con bienestarComunitario2026</v>
          </cell>
          <cell r="G1843" t="str">
            <v>Reconocimiento del cuerpo a traves del arte _ Circuito de la salud para mas bienestar _ Cuidarte</v>
          </cell>
          <cell r="H1843" t="str">
            <v xml:space="preserve">Promoción de la salud y bienestar </v>
          </cell>
          <cell r="I1843" t="str">
            <v>PSPIC</v>
          </cell>
          <cell r="J1843" t="str">
            <v>No aplica</v>
          </cell>
          <cell r="K1843" t="str">
            <v>Sesión</v>
          </cell>
          <cell r="L1843" t="str">
            <v>Local</v>
          </cell>
          <cell r="M1843" t="str">
            <v>8_DISTRITO</v>
          </cell>
          <cell r="N1843" t="str">
            <v>1_ENERO_2026</v>
          </cell>
          <cell r="O1843" t="str">
            <v>552. Cuidado Continuo por una vida con bienestarComunitario20268_DISTRITO1_ENERO_2026</v>
          </cell>
          <cell r="P1843">
            <v>380935</v>
          </cell>
          <cell r="S1843">
            <v>0</v>
          </cell>
          <cell r="T1843">
            <v>0</v>
          </cell>
        </row>
        <row r="1844">
          <cell r="F1844" t="str">
            <v>562. Cuidado Continuo por una vida con bienestarComunitario2026</v>
          </cell>
          <cell r="G1844" t="str">
            <v>SPAcios educativos de bienestar (jóvenes, alcohol, población especial (PPL-SRPA)</v>
          </cell>
          <cell r="H1844" t="str">
            <v xml:space="preserve">Promoción de la salud y bienestar </v>
          </cell>
          <cell r="I1844" t="str">
            <v>PSPIC</v>
          </cell>
          <cell r="J1844" t="str">
            <v>No aplica</v>
          </cell>
          <cell r="K1844" t="str">
            <v>Sesión</v>
          </cell>
          <cell r="L1844" t="str">
            <v>Local</v>
          </cell>
          <cell r="M1844" t="str">
            <v>8_DISTRITO</v>
          </cell>
          <cell r="N1844" t="str">
            <v>1_ENERO_2026</v>
          </cell>
          <cell r="O1844" t="str">
            <v>562. Cuidado Continuo por una vida con bienestarComunitario20268_DISTRITO1_ENERO_2026</v>
          </cell>
          <cell r="P1844">
            <v>266747</v>
          </cell>
          <cell r="S1844">
            <v>0</v>
          </cell>
          <cell r="T1844">
            <v>0</v>
          </cell>
        </row>
        <row r="1845">
          <cell r="F1845" t="str">
            <v>572. Cuidado Continuo por una vida con bienestarComunitario2026</v>
          </cell>
          <cell r="G1845" t="str">
            <v>SPAcios breves de bienestar (jóvenes, alcohol, población especial (PPL-SRPA)</v>
          </cell>
          <cell r="H1845" t="str">
            <v>Gestión del Riesgo para el Bienestar Colectivo en los Territorios</v>
          </cell>
          <cell r="I1845" t="str">
            <v>PSPIC</v>
          </cell>
          <cell r="J1845" t="str">
            <v>No aplica</v>
          </cell>
          <cell r="K1845" t="str">
            <v>Sesión</v>
          </cell>
          <cell r="L1845" t="str">
            <v>Local</v>
          </cell>
          <cell r="M1845" t="str">
            <v>8_DISTRITO</v>
          </cell>
          <cell r="N1845" t="str">
            <v>1_ENERO_2026</v>
          </cell>
          <cell r="O1845" t="str">
            <v>572. Cuidado Continuo por una vida con bienestarComunitario20268_DISTRITO1_ENERO_2026</v>
          </cell>
          <cell r="P1845">
            <v>88916</v>
          </cell>
          <cell r="S1845">
            <v>0</v>
          </cell>
          <cell r="T1845">
            <v>0</v>
          </cell>
        </row>
        <row r="1846">
          <cell r="F1846" t="str">
            <v>582. Cuidado Continuo por una vida con bienestarEducativo 2026</v>
          </cell>
          <cell r="G1846" t="str">
            <v>Guardianes de la Salud</v>
          </cell>
          <cell r="H1846" t="str">
            <v xml:space="preserve">Promoción de la salud y bienestar </v>
          </cell>
          <cell r="I1846" t="str">
            <v>PSPIC</v>
          </cell>
          <cell r="J1846" t="str">
            <v>No aplica</v>
          </cell>
          <cell r="K1846" t="str">
            <v xml:space="preserve"> Jornadas</v>
          </cell>
          <cell r="L1846" t="str">
            <v>Local</v>
          </cell>
          <cell r="M1846" t="str">
            <v>8_DISTRITO</v>
          </cell>
          <cell r="N1846" t="str">
            <v>1_ENERO_2026</v>
          </cell>
          <cell r="O1846" t="str">
            <v>582. Cuidado Continuo por una vida con bienestarEducativo 20268_DISTRITO1_ENERO_2026</v>
          </cell>
          <cell r="P1846">
            <v>562157</v>
          </cell>
          <cell r="S1846">
            <v>0</v>
          </cell>
          <cell r="T1846">
            <v>0</v>
          </cell>
        </row>
        <row r="1847">
          <cell r="F1847" t="str">
            <v>592. Cuidado Continuo por una vida con bienestarEducativo 2026</v>
          </cell>
          <cell r="G1847" t="str">
            <v>Entornos Inspiradores son MAS Bienestar</v>
          </cell>
          <cell r="H1847" t="str">
            <v xml:space="preserve">Promoción de la salud y bienestar </v>
          </cell>
          <cell r="I1847" t="str">
            <v>PSPIC</v>
          </cell>
          <cell r="J1847" t="str">
            <v>No aplica</v>
          </cell>
          <cell r="K1847" t="str">
            <v>Plan de acción</v>
          </cell>
          <cell r="L1847" t="str">
            <v>Zonal</v>
          </cell>
          <cell r="M1847" t="str">
            <v>8_DISTRITO</v>
          </cell>
          <cell r="N1847" t="str">
            <v>1_ENERO_2026</v>
          </cell>
          <cell r="O1847" t="str">
            <v>592. Cuidado Continuo por una vida con bienestarEducativo 20268_DISTRITO1_ENERO_2026</v>
          </cell>
          <cell r="P1847">
            <v>14226512</v>
          </cell>
          <cell r="S1847">
            <v>0</v>
          </cell>
          <cell r="T1847">
            <v>0</v>
          </cell>
        </row>
        <row r="1848">
          <cell r="F1848" t="str">
            <v>602. Cuidado Continuo por una vida con bienestarEducativo 2026</v>
          </cell>
          <cell r="G1848" t="str">
            <v>Embajadores del Bienestar</v>
          </cell>
          <cell r="H1848" t="str">
            <v xml:space="preserve">Promoción de la salud y bienestar </v>
          </cell>
          <cell r="I1848" t="str">
            <v>PSPIC</v>
          </cell>
          <cell r="J1848" t="str">
            <v>No aplica</v>
          </cell>
          <cell r="K1848" t="str">
            <v>Sesión</v>
          </cell>
          <cell r="L1848" t="str">
            <v>Local</v>
          </cell>
          <cell r="M1848" t="str">
            <v>8_DISTRITO</v>
          </cell>
          <cell r="N1848" t="str">
            <v>1_ENERO_2026</v>
          </cell>
          <cell r="O1848" t="str">
            <v>602. Cuidado Continuo por una vida con bienestarEducativo 20268_DISTRITO1_ENERO_2026</v>
          </cell>
          <cell r="P1848">
            <v>105404</v>
          </cell>
          <cell r="S1848">
            <v>0</v>
          </cell>
          <cell r="T1848">
            <v>0</v>
          </cell>
        </row>
        <row r="1849">
          <cell r="F1849" t="str">
            <v>612. Cuidado Continuo por una vida con bienestarEducativo 2026</v>
          </cell>
          <cell r="G1849" t="str">
            <v>SPAcios educativos de bienestar - ZOE -ZOU</v>
          </cell>
          <cell r="H1849" t="str">
            <v xml:space="preserve">Promoción de la salud y bienestar </v>
          </cell>
          <cell r="I1849" t="str">
            <v>PSPIC</v>
          </cell>
          <cell r="J1849" t="str">
            <v>No aplica</v>
          </cell>
          <cell r="K1849" t="str">
            <v>Sesión</v>
          </cell>
          <cell r="L1849" t="str">
            <v>Local</v>
          </cell>
          <cell r="M1849" t="str">
            <v>8_DISTRITO</v>
          </cell>
          <cell r="N1849" t="str">
            <v>1_ENERO_2026</v>
          </cell>
          <cell r="O1849" t="str">
            <v>612. Cuidado Continuo por una vida con bienestarEducativo 20268_DISTRITO1_ENERO_2026</v>
          </cell>
          <cell r="P1849">
            <v>266747</v>
          </cell>
          <cell r="S1849">
            <v>0</v>
          </cell>
          <cell r="T1849">
            <v>0</v>
          </cell>
        </row>
        <row r="1850">
          <cell r="F1850" t="str">
            <v>622. Cuidado Continuo por una vida con bienestarEducativo 2026</v>
          </cell>
          <cell r="G1850" t="str">
            <v>Identificación del riesgo nutricional visual y auditivo</v>
          </cell>
          <cell r="H1850" t="str">
            <v>Alta externalidad</v>
          </cell>
          <cell r="I1850" t="str">
            <v>PSPIC</v>
          </cell>
          <cell r="J1850" t="str">
            <v>No aplica</v>
          </cell>
          <cell r="K1850" t="str">
            <v>Plan de acción</v>
          </cell>
          <cell r="L1850" t="str">
            <v>Zonal</v>
          </cell>
          <cell r="M1850" t="str">
            <v>8_DISTRITO</v>
          </cell>
          <cell r="N1850" t="str">
            <v>1_ENERO_2026</v>
          </cell>
          <cell r="O1850" t="str">
            <v>622. Cuidado Continuo por una vida con bienestarEducativo 20268_DISTRITO1_ENERO_2026</v>
          </cell>
          <cell r="P1850">
            <v>13610112</v>
          </cell>
          <cell r="S1850">
            <v>0</v>
          </cell>
          <cell r="T1850">
            <v>0</v>
          </cell>
        </row>
        <row r="1851">
          <cell r="F1851" t="str">
            <v>632. Cuidado Continuo por una vida con bienestarEducativo 2026</v>
          </cell>
          <cell r="G1851" t="str">
            <v>Sexualidad hablar sin incomodidad</v>
          </cell>
          <cell r="H1851" t="str">
            <v>Alta externalidad</v>
          </cell>
          <cell r="I1851" t="str">
            <v>PSPIC</v>
          </cell>
          <cell r="J1851" t="str">
            <v>No aplica</v>
          </cell>
          <cell r="K1851" t="str">
            <v>Sesión</v>
          </cell>
          <cell r="L1851" t="str">
            <v>Local</v>
          </cell>
          <cell r="M1851" t="str">
            <v>8_DISTRITO</v>
          </cell>
          <cell r="N1851" t="str">
            <v>1_ENERO_2026</v>
          </cell>
          <cell r="O1851" t="str">
            <v>632. Cuidado Continuo por una vida con bienestarEducativo 20268_DISTRITO1_ENERO_2026</v>
          </cell>
          <cell r="P1851">
            <v>105404</v>
          </cell>
          <cell r="S1851">
            <v>0</v>
          </cell>
          <cell r="T1851">
            <v>0</v>
          </cell>
        </row>
        <row r="1852">
          <cell r="F1852" t="str">
            <v>642. Cuidado Continuo por una vida con bienestarEducativo 2026</v>
          </cell>
          <cell r="G1852" t="str">
            <v>Salud mental es MAS Bienestar</v>
          </cell>
          <cell r="H1852" t="str">
            <v>Gestión del Riesgo para el Bienestar Colectivo en los Territorios</v>
          </cell>
          <cell r="I1852" t="str">
            <v>PSPIC</v>
          </cell>
          <cell r="J1852" t="str">
            <v>No aplica</v>
          </cell>
          <cell r="K1852" t="str">
            <v>Sesión</v>
          </cell>
          <cell r="L1852" t="str">
            <v>Local</v>
          </cell>
          <cell r="M1852" t="str">
            <v>8_DISTRITO</v>
          </cell>
          <cell r="N1852" t="str">
            <v>1_ENERO_2026</v>
          </cell>
          <cell r="O1852" t="str">
            <v>642. Cuidado Continuo por una vida con bienestarEducativo 20268_DISTRITO1_ENERO_2026</v>
          </cell>
          <cell r="P1852">
            <v>137765</v>
          </cell>
          <cell r="S1852">
            <v>0</v>
          </cell>
          <cell r="T1852">
            <v>0</v>
          </cell>
        </row>
        <row r="1853">
          <cell r="F1853" t="str">
            <v>652. Cuidado Continuo por una vida con bienestarEducativo 2026</v>
          </cell>
          <cell r="G1853" t="str">
            <v>Conectando con el cuidado emocional</v>
          </cell>
          <cell r="H1853" t="str">
            <v>Gestión del Riesgo para el Bienestar Colectivo en los Territorios</v>
          </cell>
          <cell r="I1853" t="str">
            <v>PSPIC</v>
          </cell>
          <cell r="J1853" t="str">
            <v>No aplica</v>
          </cell>
          <cell r="K1853" t="str">
            <v>Sesión</v>
          </cell>
          <cell r="L1853" t="str">
            <v>Local</v>
          </cell>
          <cell r="M1853" t="str">
            <v>8_DISTRITO</v>
          </cell>
          <cell r="N1853" t="str">
            <v>1_ENERO_2026</v>
          </cell>
          <cell r="O1853" t="str">
            <v>652. Cuidado Continuo por una vida con bienestarEducativo 20268_DISTRITO1_ENERO_2026</v>
          </cell>
          <cell r="P1853">
            <v>105404</v>
          </cell>
          <cell r="S1853">
            <v>0</v>
          </cell>
          <cell r="T1853">
            <v>0</v>
          </cell>
        </row>
        <row r="1854">
          <cell r="F1854" t="str">
            <v>662. Cuidado Continuo por una vida con bienestarEducativo 2026</v>
          </cell>
          <cell r="G1854" t="str">
            <v>Prevención y detección temprana de factores de riesgo ITS</v>
          </cell>
          <cell r="H1854" t="str">
            <v>Gestión del Riesgo para el Bienestar Colectivo en los Territorios</v>
          </cell>
          <cell r="I1854" t="str">
            <v>PSPIC</v>
          </cell>
          <cell r="J1854" t="str">
            <v>No aplica</v>
          </cell>
          <cell r="K1854" t="str">
            <v>Jornada</v>
          </cell>
          <cell r="L1854" t="str">
            <v>Local</v>
          </cell>
          <cell r="M1854" t="str">
            <v>8_DISTRITO</v>
          </cell>
          <cell r="N1854" t="str">
            <v>1_ENERO_2026</v>
          </cell>
          <cell r="O1854" t="str">
            <v>662. Cuidado Continuo por una vida con bienestarEducativo 20268_DISTRITO1_ENERO_2026</v>
          </cell>
          <cell r="P1854">
            <v>199714</v>
          </cell>
          <cell r="S1854">
            <v>0</v>
          </cell>
          <cell r="T1854">
            <v>0</v>
          </cell>
        </row>
        <row r="1855">
          <cell r="F1855" t="str">
            <v>672. Cuidado Continuo por una vida con bienestarEducativo 2026</v>
          </cell>
          <cell r="G1855" t="str">
            <v xml:space="preserve">SPAcios breves de bienestar ZOU -ZOE </v>
          </cell>
          <cell r="H1855" t="str">
            <v>Gestión del Riesgo para el Bienestar Colectivo en los Territorios</v>
          </cell>
          <cell r="I1855" t="str">
            <v>PSPIC</v>
          </cell>
          <cell r="J1855" t="str">
            <v>No aplica</v>
          </cell>
          <cell r="K1855" t="str">
            <v>Sesión</v>
          </cell>
          <cell r="L1855" t="str">
            <v>Local</v>
          </cell>
          <cell r="M1855" t="str">
            <v>8_DISTRITO</v>
          </cell>
          <cell r="N1855" t="str">
            <v>1_ENERO_2026</v>
          </cell>
          <cell r="O1855" t="str">
            <v>672. Cuidado Continuo por una vida con bienestarEducativo 20268_DISTRITO1_ENERO_2026</v>
          </cell>
          <cell r="P1855">
            <v>88916</v>
          </cell>
          <cell r="S1855">
            <v>0</v>
          </cell>
          <cell r="T1855">
            <v>0</v>
          </cell>
        </row>
        <row r="1856">
          <cell r="F1856" t="str">
            <v>682. Cuidado Continuo por una vida con bienestarInstitucional2026</v>
          </cell>
          <cell r="G1856" t="str">
            <v>Seguimiento a condiciones de salud en casos prioritarios en Instituciones de protección y atención</v>
          </cell>
          <cell r="H1856" t="str">
            <v>Gestión del Riesgo para el Bienestar Colectivo en los Territorios</v>
          </cell>
          <cell r="I1856" t="str">
            <v>PSPIC</v>
          </cell>
          <cell r="J1856" t="str">
            <v>No aplica</v>
          </cell>
          <cell r="K1856" t="str">
            <v>Sesión</v>
          </cell>
          <cell r="L1856" t="str">
            <v>Local</v>
          </cell>
          <cell r="M1856" t="str">
            <v>8_DISTRITO</v>
          </cell>
          <cell r="N1856" t="str">
            <v>1_ENERO_2026</v>
          </cell>
          <cell r="O1856" t="str">
            <v>682. Cuidado Continuo por una vida con bienestarInstitucional20268_DISTRITO1_ENERO_2026</v>
          </cell>
          <cell r="P1856">
            <v>105404</v>
          </cell>
          <cell r="S1856">
            <v>0</v>
          </cell>
          <cell r="T1856">
            <v>0</v>
          </cell>
        </row>
        <row r="1857">
          <cell r="F1857" t="str">
            <v>692. Cuidado Continuo por una vida con bienestarInstitucional2026</v>
          </cell>
          <cell r="G1857" t="str">
            <v>Identificación de riesgos a través de aplicación de tamizajes en Instituciones de protección y atención</v>
          </cell>
          <cell r="H1857" t="str">
            <v>Alta externalidad</v>
          </cell>
          <cell r="I1857" t="str">
            <v>PSPIC</v>
          </cell>
          <cell r="J1857" t="str">
            <v>No aplica</v>
          </cell>
          <cell r="K1857" t="str">
            <v>Sesión</v>
          </cell>
          <cell r="L1857" t="str">
            <v>Local</v>
          </cell>
          <cell r="M1857" t="str">
            <v>8_DISTRITO</v>
          </cell>
          <cell r="N1857" t="str">
            <v>1_ENERO_2026</v>
          </cell>
          <cell r="O1857" t="str">
            <v>692. Cuidado Continuo por una vida con bienestarInstitucional20268_DISTRITO1_ENERO_2026</v>
          </cell>
          <cell r="P1857">
            <v>105404</v>
          </cell>
          <cell r="S1857">
            <v>0</v>
          </cell>
          <cell r="T1857">
            <v>0</v>
          </cell>
        </row>
        <row r="1858">
          <cell r="F1858" t="str">
            <v>702. Cuidado Continuo por una vida con bienestarInstitucional2026</v>
          </cell>
          <cell r="G1858" t="str">
            <v>Instituciones sostenibles por la Salud Ambiental</v>
          </cell>
          <cell r="H1858" t="str">
            <v xml:space="preserve">Promoción de la salud y bienestar </v>
          </cell>
          <cell r="I1858" t="str">
            <v>PSPIC</v>
          </cell>
          <cell r="J1858" t="str">
            <v>No aplica</v>
          </cell>
          <cell r="K1858" t="str">
            <v>Sesión</v>
          </cell>
          <cell r="L1858" t="str">
            <v>Local</v>
          </cell>
          <cell r="M1858" t="str">
            <v>8_DISTRITO</v>
          </cell>
          <cell r="N1858" t="str">
            <v>1_ENERO_2026</v>
          </cell>
          <cell r="O1858" t="str">
            <v>702. Cuidado Continuo por una vida con bienestarInstitucional20268_DISTRITO1_ENERO_2026</v>
          </cell>
          <cell r="P1858">
            <v>74893</v>
          </cell>
          <cell r="S1858">
            <v>0</v>
          </cell>
          <cell r="T1858">
            <v>0</v>
          </cell>
        </row>
        <row r="1859">
          <cell r="F1859" t="str">
            <v>712. Cuidado Continuo por una vida con bienestarLaboral2026</v>
          </cell>
          <cell r="G1859" t="str">
            <v>Caracterización de las unidades de trabajo informal de mediano y bajo impacto</v>
          </cell>
          <cell r="H1859" t="str">
            <v>Gestión del Riesgo para el Bienestar Colectivo en los Territorios</v>
          </cell>
          <cell r="I1859" t="str">
            <v>PSPIC</v>
          </cell>
          <cell r="J1859" t="str">
            <v>No aplica</v>
          </cell>
          <cell r="K1859" t="str">
            <v>Caracterización</v>
          </cell>
          <cell r="L1859" t="str">
            <v>Local</v>
          </cell>
          <cell r="M1859" t="str">
            <v>8_DISTRITO</v>
          </cell>
          <cell r="N1859" t="str">
            <v>1_ENERO_2026</v>
          </cell>
          <cell r="O1859" t="str">
            <v>712. Cuidado Continuo por una vida con bienestarLaboral20268_DISTRITO1_ENERO_2026</v>
          </cell>
          <cell r="P1859">
            <v>59965</v>
          </cell>
          <cell r="S1859">
            <v>0</v>
          </cell>
          <cell r="T1859">
            <v>0</v>
          </cell>
        </row>
        <row r="1860">
          <cell r="F1860" t="str">
            <v>722. Cuidado Continuo por una vida con bienestarLaboral2026</v>
          </cell>
          <cell r="G1860" t="str">
            <v>Caracterización de las unidades de trabajo informal de alto impacto</v>
          </cell>
          <cell r="H1860" t="str">
            <v>Gestión del Riesgo para el Bienestar Colectivo en los Territorios</v>
          </cell>
          <cell r="I1860" t="str">
            <v>PSPIC</v>
          </cell>
          <cell r="J1860" t="str">
            <v>No aplica</v>
          </cell>
          <cell r="K1860" t="str">
            <v>Caracterización</v>
          </cell>
          <cell r="L1860" t="str">
            <v>Local</v>
          </cell>
          <cell r="M1860" t="str">
            <v>8_DISTRITO</v>
          </cell>
          <cell r="N1860" t="str">
            <v>1_ENERO_2026</v>
          </cell>
          <cell r="O1860" t="str">
            <v>722. Cuidado Continuo por una vida con bienestarLaboral20268_DISTRITO1_ENERO_2026</v>
          </cell>
          <cell r="P1860">
            <v>99830</v>
          </cell>
          <cell r="S1860">
            <v>0</v>
          </cell>
          <cell r="T1860">
            <v>0</v>
          </cell>
        </row>
        <row r="1861">
          <cell r="F1861" t="str">
            <v>732. Cuidado Continuo por una vida con bienestarLaboral2026</v>
          </cell>
          <cell r="G1861" t="str">
            <v>Asesoría para el mejoramiento de las condiciones de salud y trabajo en las unidades de trabajo informal de mediano y bajo impacto</v>
          </cell>
          <cell r="H1861" t="str">
            <v>Gestión del Riesgo para el Bienestar Colectivo en los Territorios</v>
          </cell>
          <cell r="I1861" t="str">
            <v>PSPIC</v>
          </cell>
          <cell r="J1861" t="str">
            <v>No aplica</v>
          </cell>
          <cell r="K1861" t="str">
            <v>Unidad de trabajo informal</v>
          </cell>
          <cell r="L1861" t="str">
            <v>Local</v>
          </cell>
          <cell r="M1861" t="str">
            <v>8_DISTRITO</v>
          </cell>
          <cell r="N1861" t="str">
            <v>1_ENERO_2026</v>
          </cell>
          <cell r="O1861" t="str">
            <v>732. Cuidado Continuo por una vida con bienestarLaboral20268_DISTRITO1_ENERO_2026</v>
          </cell>
          <cell r="P1861">
            <v>220671</v>
          </cell>
          <cell r="S1861">
            <v>0</v>
          </cell>
          <cell r="T1861">
            <v>0</v>
          </cell>
        </row>
        <row r="1862">
          <cell r="F1862" t="str">
            <v>742. Cuidado Continuo por una vida con bienestarLaboral2026</v>
          </cell>
          <cell r="G1862" t="str">
            <v>Asesoría para el mejoramiento de las condiciones de salud y trabajo en las unidades de trabajo informal de alto impacto</v>
          </cell>
          <cell r="H1862" t="str">
            <v>Gestión del Riesgo para el Bienestar Colectivo en los Territorios</v>
          </cell>
          <cell r="I1862" t="str">
            <v>PSPIC</v>
          </cell>
          <cell r="J1862" t="str">
            <v>No aplica</v>
          </cell>
          <cell r="K1862" t="str">
            <v>Unidad de trabajo informal</v>
          </cell>
          <cell r="L1862" t="str">
            <v>Local</v>
          </cell>
          <cell r="M1862" t="str">
            <v>8_DISTRITO</v>
          </cell>
          <cell r="N1862" t="str">
            <v>1_ENERO_2026</v>
          </cell>
          <cell r="O1862" t="str">
            <v>742. Cuidado Continuo por una vida con bienestarLaboral20268_DISTRITO1_ENERO_2026</v>
          </cell>
          <cell r="P1862">
            <v>367374</v>
          </cell>
          <cell r="S1862">
            <v>0</v>
          </cell>
          <cell r="T1862">
            <v>0</v>
          </cell>
        </row>
        <row r="1863">
          <cell r="F1863" t="str">
            <v>752. Cuidado Continuo por una vida con bienestarLaboral2026</v>
          </cell>
          <cell r="G1863" t="str">
            <v xml:space="preserve">Asesoría para el mejoramiento de las condiciones de salud en los trabajadores y trabajadoras de las unidades de trabajo informal </v>
          </cell>
          <cell r="H1863" t="str">
            <v>Gestión del Riesgo para el Bienestar Colectivo en los Territorios</v>
          </cell>
          <cell r="I1863" t="str">
            <v>PSPIC</v>
          </cell>
          <cell r="J1863" t="str">
            <v>No aplica</v>
          </cell>
          <cell r="K1863" t="str">
            <v>Asesoría</v>
          </cell>
          <cell r="L1863" t="str">
            <v>Local</v>
          </cell>
          <cell r="M1863" t="str">
            <v>8_DISTRITO</v>
          </cell>
          <cell r="N1863" t="str">
            <v>1_ENERO_2026</v>
          </cell>
          <cell r="O1863" t="str">
            <v>752. Cuidado Continuo por una vida con bienestarLaboral20268_DISTRITO1_ENERO_2026</v>
          </cell>
          <cell r="P1863">
            <v>210809</v>
          </cell>
          <cell r="S1863">
            <v>0</v>
          </cell>
          <cell r="T1863">
            <v>0</v>
          </cell>
        </row>
        <row r="1864">
          <cell r="F1864" t="str">
            <v>762. Cuidado Continuo por una vida con bienestarLaboral2026</v>
          </cell>
          <cell r="G1864" t="str">
            <v>Asesoría de seguimiento para unidades de trabajo informal intervenidas en vigencias anteriores</v>
          </cell>
          <cell r="H1864" t="str">
            <v>Gestión del Riesgo para el Bienestar Colectivo en los Territorios</v>
          </cell>
          <cell r="I1864" t="str">
            <v>PSPIC</v>
          </cell>
          <cell r="J1864" t="str">
            <v>No aplica</v>
          </cell>
          <cell r="K1864" t="str">
            <v>Asesoría</v>
          </cell>
          <cell r="L1864" t="str">
            <v>Local</v>
          </cell>
          <cell r="M1864" t="str">
            <v>8_DISTRITO</v>
          </cell>
          <cell r="N1864" t="str">
            <v>1_ENERO_2026</v>
          </cell>
          <cell r="O1864" t="str">
            <v>762. Cuidado Continuo por una vida con bienestarLaboral20268_DISTRITO1_ENERO_2026</v>
          </cell>
          <cell r="P1864">
            <v>55168</v>
          </cell>
          <cell r="S1864">
            <v>0</v>
          </cell>
          <cell r="T1864">
            <v>0</v>
          </cell>
        </row>
        <row r="1865">
          <cell r="F1865" t="str">
            <v>772. Cuidado Continuo por una vida con bienestarLaboral2026</v>
          </cell>
          <cell r="G1865" t="str">
            <v>Asesoría en Salud para trabajadores y trabajadoras en Empresas del Sector Formal</v>
          </cell>
          <cell r="H1865" t="str">
            <v>Gestión del Riesgo para el Bienestar Colectivo en los Territorios</v>
          </cell>
          <cell r="I1865" t="str">
            <v>PSPIC</v>
          </cell>
          <cell r="J1865" t="str">
            <v>No aplica</v>
          </cell>
          <cell r="K1865" t="str">
            <v>Asesoría</v>
          </cell>
          <cell r="L1865" t="str">
            <v>Distrito</v>
          </cell>
          <cell r="M1865" t="str">
            <v>8_DISTRITO</v>
          </cell>
          <cell r="N1865" t="str">
            <v>1_ENERO_2026</v>
          </cell>
          <cell r="O1865" t="str">
            <v>772. Cuidado Continuo por una vida con bienestarLaboral20268_DISTRITO1_ENERO_2026</v>
          </cell>
          <cell r="P1865">
            <v>91844</v>
          </cell>
          <cell r="S1865">
            <v>0</v>
          </cell>
          <cell r="T1865">
            <v>0</v>
          </cell>
        </row>
        <row r="1866">
          <cell r="F1866" t="str">
            <v>782. Cuidado Continuo por una vida con bienestarLaboral2026</v>
          </cell>
          <cell r="G1866" t="str">
            <v>Espacios Amigos para Más Bienestar materno infantil</v>
          </cell>
          <cell r="H1866" t="str">
            <v>Gestión del Riesgo para el Bienestar Colectivo en los Territorios</v>
          </cell>
          <cell r="I1866" t="str">
            <v>PSPIC</v>
          </cell>
          <cell r="J1866" t="str">
            <v>No aplica</v>
          </cell>
          <cell r="K1866" t="str">
            <v>Asesoría</v>
          </cell>
          <cell r="L1866" t="str">
            <v>Distrito</v>
          </cell>
          <cell r="M1866" t="str">
            <v>8_DISTRITO</v>
          </cell>
          <cell r="N1866" t="str">
            <v>1_ENERO_2026</v>
          </cell>
          <cell r="O1866" t="str">
            <v>782. Cuidado Continuo por una vida con bienestarLaboral20268_DISTRITO1_ENERO_2026</v>
          </cell>
          <cell r="P1866">
            <v>121585</v>
          </cell>
          <cell r="S1866">
            <v>0</v>
          </cell>
          <cell r="T1866">
            <v>0</v>
          </cell>
        </row>
        <row r="1867">
          <cell r="F1867" t="str">
            <v>792. Cuidado Continuo por una vida con bienestarLaboral2026</v>
          </cell>
          <cell r="G1867" t="str">
            <v>Conexión nocturna: Bienestar, trabajo y cuidado</v>
          </cell>
          <cell r="H1867" t="str">
            <v>Gestión del Riesgo para el Bienestar Colectivo en los Territorios</v>
          </cell>
          <cell r="I1867" t="str">
            <v>PSPIC</v>
          </cell>
          <cell r="J1867" t="str">
            <v>No aplica</v>
          </cell>
          <cell r="K1867" t="str">
            <v>Asesoría</v>
          </cell>
          <cell r="L1867" t="str">
            <v>Local</v>
          </cell>
          <cell r="M1867" t="str">
            <v>8_DISTRITO</v>
          </cell>
          <cell r="N1867" t="str">
            <v>1_ENERO_2026</v>
          </cell>
          <cell r="O1867" t="str">
            <v>792. Cuidado Continuo por una vida con bienestarLaboral20268_DISTRITO1_ENERO_2026</v>
          </cell>
          <cell r="P1867">
            <v>125438</v>
          </cell>
          <cell r="S1867">
            <v>0</v>
          </cell>
          <cell r="T1867">
            <v>0</v>
          </cell>
        </row>
        <row r="1868">
          <cell r="F1868" t="str">
            <v>802. Cuidado Continuo por una vida con bienestarLaboral2026</v>
          </cell>
          <cell r="G1868" t="str">
            <v>Acciones de orientación a la población para la efectividad del mejoramiento de las condiciones de salud y sociales en los trabajadores y trabajadoras de las unidades de trabajo informal</v>
          </cell>
          <cell r="H1868" t="str">
            <v>Gestión del Riesgo para el Bienestar Colectivo en los Territorios</v>
          </cell>
          <cell r="I1868" t="str">
            <v>PSPIC</v>
          </cell>
          <cell r="J1868" t="str">
            <v>No aplica</v>
          </cell>
          <cell r="K1868" t="str">
            <v>Orientación</v>
          </cell>
          <cell r="L1868" t="str">
            <v>Zonal</v>
          </cell>
          <cell r="M1868" t="str">
            <v>8_DISTRITO</v>
          </cell>
          <cell r="N1868" t="str">
            <v>1_ENERO_2026</v>
          </cell>
          <cell r="O1868" t="str">
            <v>802. Cuidado Continuo por una vida con bienestarLaboral20268_DISTRITO1_ENERO_2026</v>
          </cell>
          <cell r="P1868">
            <v>53781</v>
          </cell>
          <cell r="S1868">
            <v>0</v>
          </cell>
          <cell r="T1868">
            <v>0</v>
          </cell>
        </row>
        <row r="1869">
          <cell r="F1869" t="str">
            <v>812. Cuidado Continuo por una vida con bienestarLaboral2026</v>
          </cell>
          <cell r="G1869" t="str">
            <v xml:space="preserve">Caracterización de las condiciones de salud y trabajo de los niños, niñas y adolescentes identificados en trabajo infantil </v>
          </cell>
          <cell r="H1869" t="str">
            <v>Gestión del Riesgo para el Bienestar Colectivo en los Territorios</v>
          </cell>
          <cell r="I1869" t="str">
            <v>PSPIC</v>
          </cell>
          <cell r="J1869" t="str">
            <v>No aplica</v>
          </cell>
          <cell r="K1869" t="str">
            <v>Caracterización</v>
          </cell>
          <cell r="L1869" t="str">
            <v>Local</v>
          </cell>
          <cell r="M1869" t="str">
            <v>8_DISTRITO</v>
          </cell>
          <cell r="N1869" t="str">
            <v>1_ENERO_2026</v>
          </cell>
          <cell r="O1869" t="str">
            <v>812. Cuidado Continuo por una vida con bienestarLaboral20268_DISTRITO1_ENERO_2026</v>
          </cell>
          <cell r="P1869">
            <v>82752</v>
          </cell>
          <cell r="S1869">
            <v>0</v>
          </cell>
          <cell r="T1869">
            <v>0</v>
          </cell>
        </row>
        <row r="1870">
          <cell r="F1870" t="str">
            <v>822. Cuidado Continuo por una vida con bienestarLaboral2026</v>
          </cell>
          <cell r="G1870" t="str">
            <v xml:space="preserve">Asesorías para promover la desvinculación laboral de los niños, niñas y adolescentes identificados en trabajo infantil </v>
          </cell>
          <cell r="H1870" t="str">
            <v>Gestión del Riesgo para el Bienestar Colectivo en los Territorios</v>
          </cell>
          <cell r="I1870" t="str">
            <v>PSPIC</v>
          </cell>
          <cell r="J1870" t="str">
            <v>No aplica</v>
          </cell>
          <cell r="K1870" t="str">
            <v>Niño niña adolescente intervenido</v>
          </cell>
          <cell r="L1870" t="str">
            <v>Local</v>
          </cell>
          <cell r="M1870" t="str">
            <v>8_DISTRITO</v>
          </cell>
          <cell r="N1870" t="str">
            <v>1_ENERO_2026</v>
          </cell>
          <cell r="O1870" t="str">
            <v>822. Cuidado Continuo por una vida con bienestarLaboral20268_DISTRITO1_ENERO_2026</v>
          </cell>
          <cell r="P1870">
            <v>281078</v>
          </cell>
          <cell r="S1870">
            <v>0</v>
          </cell>
          <cell r="T1870">
            <v>0</v>
          </cell>
        </row>
        <row r="1871">
          <cell r="F1871" t="str">
            <v>832. Cuidado Continuo por una vida con bienestarLaboral2026</v>
          </cell>
          <cell r="G1871" t="str">
            <v>Asesoría de seguimiento al efecto para niños, niñas y adolescentes identificados en trabajo infantil e  intervenidos en vigencias anteriores</v>
          </cell>
          <cell r="H1871" t="str">
            <v>Gestión del Riesgo para el Bienestar Colectivo en los Territorios</v>
          </cell>
          <cell r="I1871" t="str">
            <v>PSPIC</v>
          </cell>
          <cell r="J1871" t="str">
            <v>No aplica</v>
          </cell>
          <cell r="K1871" t="str">
            <v>Asesoría</v>
          </cell>
          <cell r="L1871" t="str">
            <v>Local</v>
          </cell>
          <cell r="M1871" t="str">
            <v>8_DISTRITO</v>
          </cell>
          <cell r="N1871" t="str">
            <v>1_ENERO_2026</v>
          </cell>
          <cell r="O1871" t="str">
            <v>832. Cuidado Continuo por una vida con bienestarLaboral20268_DISTRITO1_ENERO_2026</v>
          </cell>
          <cell r="P1871">
            <v>70270</v>
          </cell>
          <cell r="S1871">
            <v>0</v>
          </cell>
          <cell r="T1871">
            <v>0</v>
          </cell>
        </row>
        <row r="1872">
          <cell r="F1872" t="str">
            <v>842. Cuidado Continuo por una vida con bienestarLaboral2026</v>
          </cell>
          <cell r="G1872" t="str">
            <v xml:space="preserve">Asesorias en salud de los niños, niñas y adolescentes identificados en trabajo infantil </v>
          </cell>
          <cell r="H1872" t="str">
            <v>Gestión del Riesgo para el Bienestar Colectivo en los Territorios</v>
          </cell>
          <cell r="I1872" t="str">
            <v>PSPIC</v>
          </cell>
          <cell r="J1872" t="str">
            <v>No aplica</v>
          </cell>
          <cell r="K1872" t="str">
            <v>Asesoría</v>
          </cell>
          <cell r="L1872" t="str">
            <v>Local</v>
          </cell>
          <cell r="M1872" t="str">
            <v>8_DISTRITO</v>
          </cell>
          <cell r="N1872" t="str">
            <v>1_ENERO_2026</v>
          </cell>
          <cell r="O1872" t="str">
            <v>842. Cuidado Continuo por una vida con bienestarLaboral20268_DISTRITO1_ENERO_2026</v>
          </cell>
          <cell r="P1872">
            <v>105404</v>
          </cell>
          <cell r="S1872">
            <v>0</v>
          </cell>
          <cell r="T1872">
            <v>0</v>
          </cell>
        </row>
        <row r="1873">
          <cell r="F1873" t="str">
            <v>852. Cuidado Continuo por una vida con bienestarLaboral2026</v>
          </cell>
          <cell r="G1873" t="str">
            <v>Acciones de orientación a la población para la efectividad a la desvinculación laboral de niños, niñas y adolescentes identificados en trabajo infanti desde el secfor salud</v>
          </cell>
          <cell r="H1873" t="str">
            <v>Gestión del Riesgo para el Bienestar Colectivo en los Territorios</v>
          </cell>
          <cell r="I1873" t="str">
            <v>PSPIC</v>
          </cell>
          <cell r="J1873" t="str">
            <v>No aplica</v>
          </cell>
          <cell r="K1873" t="str">
            <v>Orientación</v>
          </cell>
          <cell r="L1873" t="str">
            <v>Zonal</v>
          </cell>
          <cell r="M1873" t="str">
            <v>8_DISTRITO</v>
          </cell>
          <cell r="N1873" t="str">
            <v>1_ENERO_2026</v>
          </cell>
          <cell r="O1873" t="str">
            <v>852. Cuidado Continuo por una vida con bienestarLaboral20268_DISTRITO1_ENERO_2026</v>
          </cell>
          <cell r="P1873">
            <v>35135</v>
          </cell>
          <cell r="S1873">
            <v>0</v>
          </cell>
          <cell r="T1873">
            <v>0</v>
          </cell>
        </row>
        <row r="1874">
          <cell r="F1874" t="str">
            <v>873. Cuidado Continuo por una vida con bienestar con enfoque diferencial étnicoComunitario2026</v>
          </cell>
          <cell r="G1874" t="str">
            <v>Abordaje socioeducativo diferencial para el bienestar del pueblo Raizal</v>
          </cell>
          <cell r="H1874" t="str">
            <v xml:space="preserve">Promoción de la salud y bienestar </v>
          </cell>
          <cell r="I1874" t="str">
            <v>PSPIC</v>
          </cell>
          <cell r="J1874" t="str">
            <v>No aplica</v>
          </cell>
          <cell r="K1874" t="str">
            <v>Plan de acción</v>
          </cell>
          <cell r="L1874" t="str">
            <v>Distrito</v>
          </cell>
          <cell r="M1874" t="str">
            <v>8_DISTRITO</v>
          </cell>
          <cell r="N1874" t="str">
            <v>1_ENERO_2026</v>
          </cell>
          <cell r="O1874" t="str">
            <v>873. Cuidado Continuo por una vida con bienestar con enfoque diferencial étnicoComunitario20268_DISTRITO1_ENERO_2026</v>
          </cell>
          <cell r="P1874">
            <v>25814832</v>
          </cell>
          <cell r="S1874">
            <v>0</v>
          </cell>
          <cell r="T1874">
            <v>0</v>
          </cell>
        </row>
        <row r="1875">
          <cell r="F1875" t="str">
            <v>883. Cuidado Continuo por una vida con bienestar con enfoque diferencial étnicoComunitario2026</v>
          </cell>
          <cell r="G1875" t="str">
            <v xml:space="preserve">MAS Bienestar para la comunidad Raizal </v>
          </cell>
          <cell r="H1875" t="str">
            <v xml:space="preserve">Promoción de la salud y bienestar </v>
          </cell>
          <cell r="I1875" t="str">
            <v>PSPIC</v>
          </cell>
          <cell r="J1875" t="str">
            <v>No aplica</v>
          </cell>
          <cell r="K1875" t="str">
            <v>Plan de acción</v>
          </cell>
          <cell r="L1875" t="str">
            <v>Distrito</v>
          </cell>
          <cell r="M1875" t="str">
            <v>8_DISTRITO</v>
          </cell>
          <cell r="N1875" t="str">
            <v>1_ENERO_2026</v>
          </cell>
          <cell r="O1875" t="str">
            <v>883. Cuidado Continuo por una vida con bienestar con enfoque diferencial étnicoComunitario20268_DISTRITO1_ENERO_2026</v>
          </cell>
          <cell r="P1875">
            <v>19848080</v>
          </cell>
          <cell r="S1875">
            <v>0</v>
          </cell>
          <cell r="T1875">
            <v>0</v>
          </cell>
        </row>
        <row r="1876">
          <cell r="F1876" t="str">
            <v>893. Cuidado Continuo por una vida con bienestar con enfoque diferencial étnicoComunitario2026</v>
          </cell>
          <cell r="G1876" t="str">
            <v>MAS Bienestar para la comunidad negra y afrocolombiana.</v>
          </cell>
          <cell r="H1876" t="str">
            <v xml:space="preserve">Promoción de la salud y bienestar </v>
          </cell>
          <cell r="I1876" t="str">
            <v>PSPIC</v>
          </cell>
          <cell r="J1876" t="str">
            <v>No aplica</v>
          </cell>
          <cell r="K1876" t="str">
            <v>Plan de acción</v>
          </cell>
          <cell r="L1876" t="str">
            <v>Distrito</v>
          </cell>
          <cell r="M1876" t="str">
            <v>8_DISTRITO</v>
          </cell>
          <cell r="N1876" t="str">
            <v>1_ENERO_2026</v>
          </cell>
          <cell r="O1876" t="str">
            <v>893. Cuidado Continuo por una vida con bienestar con enfoque diferencial étnicoComunitario20268_DISTRITO1_ENERO_2026</v>
          </cell>
          <cell r="P1876">
            <v>33729408</v>
          </cell>
          <cell r="S1876">
            <v>0</v>
          </cell>
          <cell r="T1876">
            <v>0</v>
          </cell>
        </row>
        <row r="1877">
          <cell r="F1877" t="str">
            <v>903. Cuidado Continuo por una vida con bienestar con enfoque diferencial étnicoComunitario2026</v>
          </cell>
          <cell r="G1877" t="str">
            <v>MAS Bienestar para la comunidad Palenquero</v>
          </cell>
          <cell r="H1877" t="str">
            <v xml:space="preserve">Promoción de la salud y bienestar </v>
          </cell>
          <cell r="I1877" t="str">
            <v>PSPIC</v>
          </cell>
          <cell r="J1877" t="str">
            <v>No aplica</v>
          </cell>
          <cell r="K1877" t="str">
            <v>Plan de acción</v>
          </cell>
          <cell r="L1877" t="str">
            <v>Distrito</v>
          </cell>
          <cell r="M1877" t="str">
            <v>8_DISTRITO</v>
          </cell>
          <cell r="N1877" t="str">
            <v>1_ENERO_2026</v>
          </cell>
          <cell r="O1877" t="str">
            <v>903. Cuidado Continuo por una vida con bienestar con enfoque diferencial étnicoComunitario20268_DISTRITO1_ENERO_2026</v>
          </cell>
          <cell r="P1877">
            <v>11243136</v>
          </cell>
          <cell r="S1877">
            <v>0</v>
          </cell>
          <cell r="T1877">
            <v>0</v>
          </cell>
        </row>
        <row r="1878">
          <cell r="F1878" t="str">
            <v>913. Cuidado Continuo por una vida con bienestar con enfoque diferencial étnicoComunitario2026</v>
          </cell>
          <cell r="G1878" t="str">
            <v xml:space="preserve">Mas bienestar para el pueblo Rrom gitano </v>
          </cell>
          <cell r="H1878" t="str">
            <v xml:space="preserve">Promoción de la salud y bienestar </v>
          </cell>
          <cell r="I1878" t="str">
            <v>PSPIC</v>
          </cell>
          <cell r="J1878" t="str">
            <v>No aplica</v>
          </cell>
          <cell r="K1878" t="str">
            <v>Plan de acción</v>
          </cell>
          <cell r="L1878" t="str">
            <v>Distrito</v>
          </cell>
          <cell r="M1878" t="str">
            <v>8_DISTRITO</v>
          </cell>
          <cell r="N1878" t="str">
            <v>1_ENERO_2026</v>
          </cell>
          <cell r="O1878" t="str">
            <v>913. Cuidado Continuo por una vida con bienestar con enfoque diferencial étnicoComunitario20268_DISTRITO1_ENERO_2026</v>
          </cell>
          <cell r="P1878">
            <v>19305648</v>
          </cell>
          <cell r="S1878">
            <v>0</v>
          </cell>
          <cell r="T1878">
            <v>0</v>
          </cell>
        </row>
        <row r="1879">
          <cell r="F1879" t="str">
            <v>924. Cuidado Continuo por una vida con bienestar con enfoque GéneroComunitario2026</v>
          </cell>
          <cell r="G1879" t="str">
            <v>Sesion educativa para MAS Bienestar, dirigida a mujeres y LGBTI</v>
          </cell>
          <cell r="H1879" t="str">
            <v xml:space="preserve">Promoción de la salud y bienestar </v>
          </cell>
          <cell r="I1879" t="str">
            <v>PSPIC</v>
          </cell>
          <cell r="J1879" t="str">
            <v>No aplica</v>
          </cell>
          <cell r="K1879" t="str">
            <v>Sesión</v>
          </cell>
          <cell r="L1879" t="str">
            <v>Local</v>
          </cell>
          <cell r="M1879" t="str">
            <v>8_DISTRITO</v>
          </cell>
          <cell r="N1879" t="str">
            <v>1_ENERO_2026</v>
          </cell>
          <cell r="O1879" t="str">
            <v>924. Cuidado Continuo por una vida con bienestar con enfoque GéneroComunitario20268_DISTRITO1_ENERO_2026</v>
          </cell>
          <cell r="P1879">
            <v>372151</v>
          </cell>
          <cell r="S1879">
            <v>0</v>
          </cell>
          <cell r="T1879">
            <v>0</v>
          </cell>
        </row>
        <row r="1880">
          <cell r="F1880" t="str">
            <v>934. Cuidado Continuo por una vida con bienestar con enfoque GéneroComunitario2026</v>
          </cell>
          <cell r="G1880" t="str">
            <v xml:space="preserve">Recorriendo tu barrio para MAS bienestar </v>
          </cell>
          <cell r="H1880" t="str">
            <v>Gestión del Riesgo para el Bienestar Colectivo en los Territorios</v>
          </cell>
          <cell r="I1880" t="str">
            <v>PSPIC</v>
          </cell>
          <cell r="J1880" t="str">
            <v>No aplica</v>
          </cell>
          <cell r="K1880" t="str">
            <v>Sesión</v>
          </cell>
          <cell r="L1880" t="str">
            <v>Local</v>
          </cell>
          <cell r="M1880" t="str">
            <v>8_DISTRITO</v>
          </cell>
          <cell r="N1880" t="str">
            <v>1_ENERO_2026</v>
          </cell>
          <cell r="O1880" t="str">
            <v>934. Cuidado Continuo por una vida con bienestar con enfoque GéneroComunitario20268_DISTRITO1_ENERO_2026</v>
          </cell>
          <cell r="P1880">
            <v>372151</v>
          </cell>
          <cell r="S1880">
            <v>0</v>
          </cell>
          <cell r="T1880">
            <v>0</v>
          </cell>
        </row>
        <row r="1881">
          <cell r="F1881" t="str">
            <v>944. Cuidado Continuo por una vida con bienestar con enfoque GéneroComunitario2026</v>
          </cell>
          <cell r="G1881" t="str">
            <v xml:space="preserve">Tejiendo redes para MAS bienestar </v>
          </cell>
          <cell r="H1881" t="str">
            <v xml:space="preserve">Promoción de la salud y bienestar </v>
          </cell>
          <cell r="I1881" t="str">
            <v>PSPIC</v>
          </cell>
          <cell r="J1881" t="str">
            <v>No aplica</v>
          </cell>
          <cell r="K1881" t="str">
            <v>Sesión</v>
          </cell>
          <cell r="L1881" t="str">
            <v>Local</v>
          </cell>
          <cell r="M1881" t="str">
            <v>8_DISTRITO</v>
          </cell>
          <cell r="N1881" t="str">
            <v>1_ENERO_2026</v>
          </cell>
          <cell r="O1881" t="str">
            <v>944. Cuidado Continuo por una vida con bienestar con enfoque GéneroComunitario20268_DISTRITO1_ENERO_2026</v>
          </cell>
          <cell r="P1881">
            <v>372151</v>
          </cell>
          <cell r="S1881">
            <v>0</v>
          </cell>
          <cell r="T1881">
            <v>0</v>
          </cell>
        </row>
        <row r="1882">
          <cell r="F1882" t="str">
            <v>954. Cuidado Continuo por una vida con bienestar con enfoque GéneroComunitario2026</v>
          </cell>
          <cell r="G1882" t="str">
            <v>Asesoria Psicosocial</v>
          </cell>
          <cell r="H1882" t="str">
            <v>Gestión del Riesgo para el Bienestar Colectivo en los Territorios</v>
          </cell>
          <cell r="I1882" t="str">
            <v>PSPIC</v>
          </cell>
          <cell r="J1882" t="str">
            <v>No aplica</v>
          </cell>
          <cell r="K1882" t="str">
            <v>Sesión</v>
          </cell>
          <cell r="L1882" t="str">
            <v>Local</v>
          </cell>
          <cell r="M1882" t="str">
            <v>8_DISTRITO</v>
          </cell>
          <cell r="N1882" t="str">
            <v>1_ENERO_2026</v>
          </cell>
          <cell r="O1882" t="str">
            <v>954. Cuidado Continuo por una vida con bienestar con enfoque GéneroComunitario20268_DISTRITO1_ENERO_2026</v>
          </cell>
          <cell r="P1882">
            <v>70270</v>
          </cell>
          <cell r="S1882">
            <v>0</v>
          </cell>
          <cell r="T1882">
            <v>0</v>
          </cell>
        </row>
        <row r="1883">
          <cell r="F1883" t="str">
            <v>964. Cuidado Continuo por una vida con bienestar con enfoque GéneroComunitario2026</v>
          </cell>
          <cell r="G1883" t="str">
            <v>Asesoria en Salud</v>
          </cell>
          <cell r="H1883" t="str">
            <v>Gestión del Riesgo para el Bienestar Colectivo en los Territorios</v>
          </cell>
          <cell r="I1883" t="str">
            <v>PSPIC</v>
          </cell>
          <cell r="J1883" t="str">
            <v>No aplica</v>
          </cell>
          <cell r="K1883" t="str">
            <v>Sesión</v>
          </cell>
          <cell r="L1883" t="str">
            <v>Local</v>
          </cell>
          <cell r="M1883" t="str">
            <v>8_DISTRITO</v>
          </cell>
          <cell r="N1883" t="str">
            <v>1_ENERO_2026</v>
          </cell>
          <cell r="O1883" t="str">
            <v>964. Cuidado Continuo por una vida con bienestar con enfoque GéneroComunitario20268_DISTRITO1_ENERO_2026</v>
          </cell>
          <cell r="P1883">
            <v>70270</v>
          </cell>
          <cell r="S1883">
            <v>0</v>
          </cell>
          <cell r="T1883">
            <v>0</v>
          </cell>
        </row>
        <row r="1884">
          <cell r="F1884" t="str">
            <v>974. Cuidado Continuo por una vida con bienestar con enfoque GéneroComunitario2026</v>
          </cell>
          <cell r="G1884" t="str">
            <v xml:space="preserve">Circula del cuidado </v>
          </cell>
          <cell r="H1884" t="str">
            <v xml:space="preserve">Promoción de la salud y bienestar </v>
          </cell>
          <cell r="I1884" t="str">
            <v>PSPIC</v>
          </cell>
          <cell r="J1884" t="str">
            <v>No aplica</v>
          </cell>
          <cell r="K1884" t="str">
            <v>Sesión</v>
          </cell>
          <cell r="L1884" t="str">
            <v>Local</v>
          </cell>
          <cell r="M1884" t="str">
            <v>8_DISTRITO</v>
          </cell>
          <cell r="N1884" t="str">
            <v>1_ENERO_2026</v>
          </cell>
          <cell r="O1884" t="str">
            <v>974. Cuidado Continuo por una vida con bienestar con enfoque GéneroComunitario20268_DISTRITO1_ENERO_2026</v>
          </cell>
          <cell r="P1884">
            <v>215123</v>
          </cell>
          <cell r="S1884">
            <v>0</v>
          </cell>
          <cell r="T1884">
            <v>0</v>
          </cell>
        </row>
        <row r="1885">
          <cell r="F1885" t="str">
            <v>984. Cuidado Continuo por una vida con bienestar con enfoque GéneroComunitario2026</v>
          </cell>
          <cell r="G1885" t="str">
            <v>Acompañamiento para Mas Bienestar</v>
          </cell>
          <cell r="H1885" t="str">
            <v>Gestión del Riesgo para el Bienestar Colectivo en los Territorios</v>
          </cell>
          <cell r="I1885" t="str">
            <v>PSPIC</v>
          </cell>
          <cell r="J1885" t="str">
            <v>No aplica</v>
          </cell>
          <cell r="K1885" t="str">
            <v>Sesión</v>
          </cell>
          <cell r="L1885" t="str">
            <v>Local</v>
          </cell>
          <cell r="M1885" t="str">
            <v>8_DISTRITO</v>
          </cell>
          <cell r="N1885" t="str">
            <v>1_ENERO_2026</v>
          </cell>
          <cell r="O1885" t="str">
            <v>984. Cuidado Continuo por una vida con bienestar con enfoque GéneroComunitario20268_DISTRITO1_ENERO_2026</v>
          </cell>
          <cell r="P1885">
            <v>161342</v>
          </cell>
          <cell r="S1885">
            <v>0</v>
          </cell>
          <cell r="T1885">
            <v>0</v>
          </cell>
        </row>
        <row r="1886">
          <cell r="F1886" t="str">
            <v>994. Cuidado Continuo por una vida con bienestar con enfoque GéneroComunitario2026</v>
          </cell>
          <cell r="G1886" t="str">
            <v>Acompañamiento personas Trans</v>
          </cell>
          <cell r="H1886" t="str">
            <v>Gestión del Riesgo para el Bienestar Colectivo en los Territorios</v>
          </cell>
          <cell r="I1886" t="str">
            <v>PSPIC</v>
          </cell>
          <cell r="J1886" t="str">
            <v>No aplica</v>
          </cell>
          <cell r="K1886" t="str">
            <v>Plan de acción</v>
          </cell>
          <cell r="L1886" t="str">
            <v>Distrito</v>
          </cell>
          <cell r="M1886" t="str">
            <v>8_DISTRITO</v>
          </cell>
          <cell r="N1886" t="str">
            <v>1_ENERO_2026</v>
          </cell>
          <cell r="O1886" t="str">
            <v>994. Cuidado Continuo por una vida con bienestar con enfoque GéneroComunitario20268_DISTRITO1_ENERO_2026</v>
          </cell>
          <cell r="P1886">
            <v>5621568</v>
          </cell>
          <cell r="S1886">
            <v>0</v>
          </cell>
          <cell r="T1886">
            <v>0</v>
          </cell>
        </row>
        <row r="1887">
          <cell r="F1887" t="str">
            <v>1004. Cuidado Continuo por una vida con bienestar con enfoque GéneroComunitario2026</v>
          </cell>
          <cell r="G1887" t="str">
            <v>Prevención y detección temprana de factores de riesgo ITS (Mujer_LGBTI)</v>
          </cell>
          <cell r="H1887" t="str">
            <v>Alta externalidad</v>
          </cell>
          <cell r="I1887" t="str">
            <v>PSPIC</v>
          </cell>
          <cell r="J1887" t="str">
            <v>No aplica</v>
          </cell>
          <cell r="K1887" t="str">
            <v>Jornada</v>
          </cell>
          <cell r="L1887" t="str">
            <v>Local</v>
          </cell>
          <cell r="M1887" t="str">
            <v>8_DISTRITO</v>
          </cell>
          <cell r="N1887" t="str">
            <v>1_ENERO_2026</v>
          </cell>
          <cell r="O1887" t="str">
            <v>1004. Cuidado Continuo por una vida con bienestar con enfoque GéneroComunitario20268_DISTRITO1_ENERO_2026</v>
          </cell>
          <cell r="P1887">
            <v>199714</v>
          </cell>
          <cell r="S1887">
            <v>0</v>
          </cell>
          <cell r="T1887">
            <v>0</v>
          </cell>
        </row>
        <row r="1888">
          <cell r="F1888" t="str">
            <v>1015. Cuidado Continuo por una vida con bienestar con enfoque Población para formas extremas de exclusión:Comunitario2026</v>
          </cell>
          <cell r="G1888" t="str">
            <v>SPAcios educativos para la reducción del daño:  Personas que se inyectan drogas (PID)</v>
          </cell>
          <cell r="H1888" t="str">
            <v xml:space="preserve">Promoción de la salud y bienestar </v>
          </cell>
          <cell r="I1888" t="str">
            <v>PSPIC</v>
          </cell>
          <cell r="J1888" t="str">
            <v>No aplica</v>
          </cell>
          <cell r="K1888" t="str">
            <v>Sesión</v>
          </cell>
          <cell r="L1888" t="str">
            <v>Distrito</v>
          </cell>
          <cell r="M1888" t="str">
            <v>8_DISTRITO</v>
          </cell>
          <cell r="N1888" t="str">
            <v>1_ENERO_2026</v>
          </cell>
          <cell r="O1888" t="str">
            <v>1015. Cuidado Continuo por una vida con bienestar con enfoque Población para formas extremas de exclusión:Comunitario20268_DISTRITO1_ENERO_2026</v>
          </cell>
          <cell r="P1888">
            <v>322686</v>
          </cell>
          <cell r="S1888">
            <v>0</v>
          </cell>
          <cell r="T1888">
            <v>0</v>
          </cell>
        </row>
        <row r="1889">
          <cell r="F1889" t="str">
            <v>1025. Cuidado Continuo por una vida con bienestar con enfoque Población para formas extremas de exclusión:Comunitario2026</v>
          </cell>
          <cell r="G1889" t="str">
            <v>SPAcios para la reducción del daño: acompañamiento solidario a personas que se inyectan drogas (PID)</v>
          </cell>
          <cell r="H1889" t="str">
            <v>Gestión del Riesgo para el Bienestar Colectivo en los Territorios</v>
          </cell>
          <cell r="I1889" t="str">
            <v>PSPIC</v>
          </cell>
          <cell r="J1889" t="str">
            <v>No aplica</v>
          </cell>
          <cell r="K1889" t="str">
            <v>Sesión</v>
          </cell>
          <cell r="L1889" t="str">
            <v>Distrito</v>
          </cell>
          <cell r="M1889" t="str">
            <v>8_DISTRITO</v>
          </cell>
          <cell r="N1889" t="str">
            <v>1_ENERO_2026</v>
          </cell>
          <cell r="O1889" t="str">
            <v>1025. Cuidado Continuo por una vida con bienestar con enfoque Población para formas extremas de exclusión:Comunitario20268_DISTRITO1_ENERO_2026</v>
          </cell>
          <cell r="P1889">
            <v>322686</v>
          </cell>
          <cell r="S1889">
            <v>0</v>
          </cell>
          <cell r="T1889">
            <v>0</v>
          </cell>
        </row>
        <row r="1890">
          <cell r="F1890" t="str">
            <v>1035. Cuidado Continuo por una vida con bienestar con enfoque Población para formas extremas de exclusión:Comunitario2026</v>
          </cell>
          <cell r="G1890" t="str">
            <v>SPAcios breves para la reducción del daño con personas que se inyectan drogas (PID)</v>
          </cell>
          <cell r="H1890" t="str">
            <v>Alta externalidad</v>
          </cell>
          <cell r="I1890" t="str">
            <v>PSPIC</v>
          </cell>
          <cell r="J1890" t="str">
            <v>No aplica</v>
          </cell>
          <cell r="K1890" t="str">
            <v>Sesión</v>
          </cell>
          <cell r="L1890" t="str">
            <v>Distrito</v>
          </cell>
          <cell r="M1890" t="str">
            <v>8_DISTRITO</v>
          </cell>
          <cell r="N1890" t="str">
            <v>1_ENERO_2026</v>
          </cell>
          <cell r="O1890" t="str">
            <v>1035. Cuidado Continuo por una vida con bienestar con enfoque Población para formas extremas de exclusión:Comunitario20268_DISTRITO1_ENERO_2026</v>
          </cell>
          <cell r="P1890">
            <v>53781</v>
          </cell>
          <cell r="S1890">
            <v>0</v>
          </cell>
          <cell r="T1890">
            <v>0</v>
          </cell>
        </row>
        <row r="1891">
          <cell r="F1891" t="str">
            <v>1045. Cuidado Continuo por una vida con bienestar con enfoque Población para formas extremas de exclusión:Comunitario2026</v>
          </cell>
          <cell r="G1891" t="str">
            <v xml:space="preserve">SPAcios para la reduccion del daño en poblacion diferencial  </v>
          </cell>
          <cell r="H1891" t="str">
            <v xml:space="preserve">Promoción de la salud y bienestar </v>
          </cell>
          <cell r="I1891" t="str">
            <v>PSPIC</v>
          </cell>
          <cell r="J1891" t="str">
            <v>No aplica</v>
          </cell>
          <cell r="K1891" t="str">
            <v>Sesión</v>
          </cell>
          <cell r="L1891" t="str">
            <v>Distrito</v>
          </cell>
          <cell r="M1891" t="str">
            <v>8_DISTRITO</v>
          </cell>
          <cell r="N1891" t="str">
            <v>1_ENERO_2026</v>
          </cell>
          <cell r="O1891" t="str">
            <v>1045. Cuidado Continuo por una vida con bienestar con enfoque Población para formas extremas de exclusión:Comunitario20268_DISTRITO1_ENERO_2026</v>
          </cell>
          <cell r="P1891">
            <v>210809</v>
          </cell>
          <cell r="S1891">
            <v>0</v>
          </cell>
          <cell r="T1891">
            <v>0</v>
          </cell>
        </row>
        <row r="1892">
          <cell r="F1892" t="str">
            <v>1055. Cuidado Continuo por una vida con bienestar con enfoque Población para formas extremas de exclusión:Comunitario2026</v>
          </cell>
          <cell r="G1892" t="str">
            <v>SPAcios de prevención y detección temprana de factores de riesgo ITS - SPA (PID)</v>
          </cell>
          <cell r="H1892" t="str">
            <v>Alta externalidad</v>
          </cell>
          <cell r="I1892" t="str">
            <v>PSPIC</v>
          </cell>
          <cell r="J1892" t="str">
            <v>No aplica</v>
          </cell>
          <cell r="K1892" t="str">
            <v>Jornada</v>
          </cell>
          <cell r="L1892" t="str">
            <v>Distrito</v>
          </cell>
          <cell r="M1892" t="str">
            <v>8_DISTRITO</v>
          </cell>
          <cell r="N1892" t="str">
            <v>1_ENERO_2026</v>
          </cell>
          <cell r="O1892" t="str">
            <v>1055. Cuidado Continuo por una vida con bienestar con enfoque Población para formas extremas de exclusión:Comunitario20268_DISTRITO1_ENERO_2026</v>
          </cell>
          <cell r="P1892">
            <v>281078</v>
          </cell>
          <cell r="S1892">
            <v>0</v>
          </cell>
          <cell r="T1892">
            <v>0</v>
          </cell>
        </row>
        <row r="1893">
          <cell r="F1893" t="str">
            <v>1065. Cuidado Continuo por una vida con bienestar con enfoque Población para formas extremas de exclusión:Comunitario2026</v>
          </cell>
          <cell r="G1893" t="str">
            <v>Sesion educativa para MAS Bienestar, dirigida la poblacion habitanza en calle</v>
          </cell>
          <cell r="H1893" t="str">
            <v xml:space="preserve">Promoción de la salud y bienestar </v>
          </cell>
          <cell r="I1893" t="str">
            <v>PSPIC</v>
          </cell>
          <cell r="J1893" t="str">
            <v>No aplica</v>
          </cell>
          <cell r="K1893" t="str">
            <v>Sesión</v>
          </cell>
          <cell r="L1893" t="str">
            <v>Local</v>
          </cell>
          <cell r="M1893" t="str">
            <v>8_DISTRITO</v>
          </cell>
          <cell r="N1893" t="str">
            <v>1_ENERO_2026</v>
          </cell>
          <cell r="O1893" t="str">
            <v>1065. Cuidado Continuo por una vida con bienestar con enfoque Población para formas extremas de exclusión:Comunitario20268_DISTRITO1_ENERO_2026</v>
          </cell>
          <cell r="P1893">
            <v>210809</v>
          </cell>
          <cell r="S1893">
            <v>0</v>
          </cell>
          <cell r="T1893">
            <v>0</v>
          </cell>
        </row>
        <row r="1894">
          <cell r="F1894" t="str">
            <v>1075. Cuidado Continuo por una vida con bienestar con enfoque Población para formas extremas de exclusión:Comunitario2026</v>
          </cell>
          <cell r="G1894" t="str">
            <v>Acompañamiento solidarios (HC)</v>
          </cell>
          <cell r="H1894" t="str">
            <v>Gestión del Riesgo para el Bienestar Colectivo en los Territorios</v>
          </cell>
          <cell r="I1894" t="str">
            <v>PSPIC</v>
          </cell>
          <cell r="J1894" t="str">
            <v>No aplica</v>
          </cell>
          <cell r="K1894" t="str">
            <v>Sesión</v>
          </cell>
          <cell r="L1894" t="str">
            <v>Local</v>
          </cell>
          <cell r="M1894" t="str">
            <v>8_DISTRITO</v>
          </cell>
          <cell r="N1894" t="str">
            <v>1_ENERO_2026</v>
          </cell>
          <cell r="O1894" t="str">
            <v>1075. Cuidado Continuo por una vida con bienestar con enfoque Población para formas extremas de exclusión:Comunitario20268_DISTRITO1_ENERO_2026</v>
          </cell>
          <cell r="P1894">
            <v>55938</v>
          </cell>
          <cell r="S1894">
            <v>0</v>
          </cell>
          <cell r="T1894">
            <v>0</v>
          </cell>
        </row>
        <row r="1895">
          <cell r="F1895" t="str">
            <v>1085. Cuidado Continuo por una vida con bienestar con enfoque Población para formas extremas de exclusión:Comunitario2026</v>
          </cell>
          <cell r="G1895" t="str">
            <v>Asesorias prevención y detección temprana de factores Psicosocial y en salud (HC)</v>
          </cell>
          <cell r="H1895" t="str">
            <v>Gestión del Riesgo para el Bienestar Colectivo en los Territorios</v>
          </cell>
          <cell r="I1895" t="str">
            <v>PSPIC</v>
          </cell>
          <cell r="J1895" t="str">
            <v>No aplica</v>
          </cell>
          <cell r="K1895" t="str">
            <v>Sesión</v>
          </cell>
          <cell r="L1895" t="str">
            <v>Local</v>
          </cell>
          <cell r="M1895" t="str">
            <v>8_DISTRITO</v>
          </cell>
          <cell r="N1895" t="str">
            <v>1_ENERO_2026</v>
          </cell>
          <cell r="O1895" t="str">
            <v>1085. Cuidado Continuo por una vida con bienestar con enfoque Población para formas extremas de exclusión:Comunitario20268_DISTRITO1_ENERO_2026</v>
          </cell>
          <cell r="P1895">
            <v>210809</v>
          </cell>
          <cell r="S1895">
            <v>0</v>
          </cell>
          <cell r="T1895">
            <v>0</v>
          </cell>
        </row>
        <row r="1896">
          <cell r="F1896" t="str">
            <v>1095. Cuidado Continuo por una vida con bienestar con enfoque Población para formas extremas de exclusión:Comunitario2026</v>
          </cell>
          <cell r="G1896" t="str">
            <v>Prevención y detección temprana de factores de riesgo ITS (HC)</v>
          </cell>
          <cell r="H1896" t="str">
            <v>Alta externalidad</v>
          </cell>
          <cell r="I1896" t="str">
            <v>PSPIC</v>
          </cell>
          <cell r="J1896" t="str">
            <v>No aplica</v>
          </cell>
          <cell r="K1896" t="str">
            <v>Jornada</v>
          </cell>
          <cell r="L1896" t="str">
            <v>Local</v>
          </cell>
          <cell r="M1896" t="str">
            <v>8_DISTRITO</v>
          </cell>
          <cell r="N1896" t="str">
            <v>1_ENERO_2026</v>
          </cell>
          <cell r="O1896" t="str">
            <v>1095. Cuidado Continuo por una vida con bienestar con enfoque Población para formas extremas de exclusión:Comunitario20268_DISTRITO1_ENERO_2026</v>
          </cell>
          <cell r="P1896">
            <v>199714</v>
          </cell>
          <cell r="S1896">
            <v>0</v>
          </cell>
          <cell r="T1896">
            <v>0</v>
          </cell>
        </row>
        <row r="1897">
          <cell r="F1897" t="str">
            <v>1105. Cuidado Continuo por una vida con bienestar con enfoque Población para formas extremas de exclusión:Laboral2026</v>
          </cell>
          <cell r="G1897" t="str">
            <v>Sesion educativa para población diferencial - Actividades Sexuales Pagadas (ASP)</v>
          </cell>
          <cell r="H1897" t="str">
            <v xml:space="preserve">Promoción de la salud y bienestar </v>
          </cell>
          <cell r="I1897" t="str">
            <v>PSPIC</v>
          </cell>
          <cell r="J1897" t="str">
            <v>No aplica</v>
          </cell>
          <cell r="K1897" t="str">
            <v>Sesión</v>
          </cell>
          <cell r="L1897" t="str">
            <v>Local</v>
          </cell>
          <cell r="M1897" t="str">
            <v>8_DISTRITO</v>
          </cell>
          <cell r="N1897" t="str">
            <v>1_ENERO_2026</v>
          </cell>
          <cell r="O1897" t="str">
            <v>1105. Cuidado Continuo por una vida con bienestar con enfoque Población para formas extremas de exclusión:Laboral20268_DISTRITO1_ENERO_2026</v>
          </cell>
          <cell r="P1897">
            <v>316213</v>
          </cell>
          <cell r="S1897">
            <v>0</v>
          </cell>
          <cell r="T1897">
            <v>0</v>
          </cell>
        </row>
        <row r="1898">
          <cell r="F1898" t="str">
            <v>1115. Cuidado Continuo por una vida con bienestar con enfoque Población para formas extremas de exclusión:Laboral2026</v>
          </cell>
          <cell r="G1898" t="str">
            <v>Recorridos en calle - Actividades Sexuales Pagadas (ASP)</v>
          </cell>
          <cell r="H1898" t="str">
            <v>Gestión del Riesgo para el Bienestar Colectivo en los Territorios</v>
          </cell>
          <cell r="I1898" t="str">
            <v>PSPIC</v>
          </cell>
          <cell r="J1898" t="str">
            <v>No aplica</v>
          </cell>
          <cell r="K1898" t="str">
            <v>Recorrido</v>
          </cell>
          <cell r="L1898" t="str">
            <v>Local</v>
          </cell>
          <cell r="M1898" t="str">
            <v>8_DISTRITO</v>
          </cell>
          <cell r="N1898" t="str">
            <v>1_ENERO_2026</v>
          </cell>
          <cell r="O1898" t="str">
            <v>1115. Cuidado Continuo por una vida con bienestar con enfoque Población para formas extremas de exclusión:Laboral20268_DISTRITO1_ENERO_2026</v>
          </cell>
          <cell r="P1898">
            <v>421618</v>
          </cell>
          <cell r="S1898">
            <v>0</v>
          </cell>
          <cell r="T1898">
            <v>0</v>
          </cell>
        </row>
        <row r="1899">
          <cell r="F1899" t="str">
            <v>1125. Cuidado Continuo por una vida con bienestar con enfoque Población para formas extremas de exclusión:Laboral2026</v>
          </cell>
          <cell r="G1899" t="str">
            <v xml:space="preserve">Red para ciudad </v>
          </cell>
          <cell r="H1899" t="str">
            <v xml:space="preserve">Promoción de la salud y bienestar </v>
          </cell>
          <cell r="I1899" t="str">
            <v>PSPIC</v>
          </cell>
          <cell r="J1899" t="str">
            <v>No aplica</v>
          </cell>
          <cell r="K1899" t="str">
            <v>Sesión</v>
          </cell>
          <cell r="L1899" t="str">
            <v>Local</v>
          </cell>
          <cell r="M1899" t="str">
            <v>8_DISTRITO</v>
          </cell>
          <cell r="N1899" t="str">
            <v>1_ENERO_2026</v>
          </cell>
          <cell r="O1899" t="str">
            <v>1125. Cuidado Continuo por una vida con bienestar con enfoque Población para formas extremas de exclusión:Laboral20268_DISTRITO1_ENERO_2026</v>
          </cell>
          <cell r="P1899">
            <v>140539</v>
          </cell>
          <cell r="S1899">
            <v>0</v>
          </cell>
          <cell r="T1899">
            <v>0</v>
          </cell>
        </row>
        <row r="1900">
          <cell r="F1900" t="str">
            <v>1135. Cuidado Continuo por una vida con bienestar con enfoque Población para formas extremas de exclusión:Laboral2026</v>
          </cell>
          <cell r="G1900" t="str">
            <v>Asesorias prevención y detección temprana de factores de riesgo  psicosocial y en salud</v>
          </cell>
          <cell r="H1900" t="str">
            <v>Gestión del Riesgo para el Bienestar Colectivo en los Territorios</v>
          </cell>
          <cell r="I1900" t="str">
            <v>PSPIC</v>
          </cell>
          <cell r="J1900" t="str">
            <v>No aplica</v>
          </cell>
          <cell r="K1900" t="str">
            <v>Asesoría</v>
          </cell>
          <cell r="L1900" t="str">
            <v>Local</v>
          </cell>
          <cell r="M1900" t="str">
            <v>8_DISTRITO</v>
          </cell>
          <cell r="N1900" t="str">
            <v>1_ENERO_2026</v>
          </cell>
          <cell r="O1900" t="str">
            <v>1135. Cuidado Continuo por una vida con bienestar con enfoque Población para formas extremas de exclusión:Laboral20268_DISTRITO1_ENERO_2026</v>
          </cell>
          <cell r="P1900">
            <v>70270</v>
          </cell>
          <cell r="S1900">
            <v>0</v>
          </cell>
          <cell r="T1900">
            <v>0</v>
          </cell>
        </row>
        <row r="1901">
          <cell r="F1901" t="str">
            <v>1145. Cuidado Continuo por una vida con bienestar con enfoque Población para formas extremas de exclusión:Laboral2026</v>
          </cell>
          <cell r="G1901" t="str">
            <v>Tamizajes para la prevención y detección temprana de factores de riesgo ITS (ASP)</v>
          </cell>
          <cell r="H1901" t="str">
            <v>Alta externalidad</v>
          </cell>
          <cell r="I1901" t="str">
            <v>PSPIC</v>
          </cell>
          <cell r="J1901" t="str">
            <v>No aplica</v>
          </cell>
          <cell r="K1901" t="str">
            <v>Tamizaje</v>
          </cell>
          <cell r="L1901" t="str">
            <v>Local</v>
          </cell>
          <cell r="M1901" t="str">
            <v>8_DISTRITO</v>
          </cell>
          <cell r="N1901" t="str">
            <v>1_ENERO_2026</v>
          </cell>
          <cell r="O1901" t="str">
            <v>1145. Cuidado Continuo por una vida con bienestar con enfoque Población para formas extremas de exclusión:Laboral20268_DISTRITO1_ENERO_2026</v>
          </cell>
          <cell r="P1901">
            <v>19971</v>
          </cell>
          <cell r="S1901">
            <v>0</v>
          </cell>
          <cell r="T1901">
            <v>0</v>
          </cell>
        </row>
        <row r="1902">
          <cell r="F1902" t="str">
            <v>1155. Cuidado Continuo por una vida con bienestar con enfoque Población para formas extremas de exclusión:Laboral2026</v>
          </cell>
          <cell r="G1902" t="str">
            <v xml:space="preserve">Acciones de acompañamiento  a la población para la efectividad a las canalizaciones </v>
          </cell>
          <cell r="H1902" t="str">
            <v>Gestión del Riesgo para el Bienestar Colectivo en los Territorios</v>
          </cell>
          <cell r="I1902" t="str">
            <v>PSPIC</v>
          </cell>
          <cell r="J1902" t="str">
            <v>No aplica</v>
          </cell>
          <cell r="K1902" t="str">
            <v>Acompañamiento</v>
          </cell>
          <cell r="L1902" t="str">
            <v>Local</v>
          </cell>
          <cell r="M1902" t="str">
            <v>8_DISTRITO</v>
          </cell>
          <cell r="N1902" t="str">
            <v>1_ENERO_2026</v>
          </cell>
          <cell r="O1902" t="str">
            <v>1155. Cuidado Continuo por una vida con bienestar con enfoque Población para formas extremas de exclusión:Laboral20268_DISTRITO1_ENERO_2026</v>
          </cell>
          <cell r="P1902">
            <v>70270</v>
          </cell>
          <cell r="S1902">
            <v>0</v>
          </cell>
          <cell r="T1902">
            <v>0</v>
          </cell>
        </row>
        <row r="1903">
          <cell r="F1903" t="str">
            <v>1166. Cuidado Continuo por una vida con bienestar para la población migrante internacional de BogotáEducativo 2026</v>
          </cell>
          <cell r="G1903" t="str">
            <v>Gestión para el bienestar en instituciones  educativas con alta presencia de población migrante internacional</v>
          </cell>
          <cell r="H1903" t="str">
            <v xml:space="preserve">Promoción de la salud y bienestar </v>
          </cell>
          <cell r="I1903" t="str">
            <v>PSPIC</v>
          </cell>
          <cell r="J1903" t="str">
            <v>No aplica</v>
          </cell>
          <cell r="K1903" t="str">
            <v>Sesión</v>
          </cell>
          <cell r="L1903" t="str">
            <v>Local</v>
          </cell>
          <cell r="M1903" t="str">
            <v>8_DISTRITO</v>
          </cell>
          <cell r="N1903" t="str">
            <v>1_ENERO_2026</v>
          </cell>
          <cell r="O1903" t="str">
            <v>1166. Cuidado Continuo por una vida con bienestar para la población migrante internacional de BogotáEducativo 20268_DISTRITO1_ENERO_2026</v>
          </cell>
          <cell r="P1903">
            <v>105404</v>
          </cell>
          <cell r="S1903">
            <v>0</v>
          </cell>
          <cell r="T1903">
            <v>0</v>
          </cell>
        </row>
        <row r="1904">
          <cell r="F1904" t="str">
            <v>1177. Cuidado Continuo por una vida con bienestar para la población con discapacidadEducativo 2026</v>
          </cell>
          <cell r="G1904" t="str">
            <v xml:space="preserve">*Bienestar e inclusión educativa de niños, niñas y adolescentes en el entorno educativo y de población con discapacidad en las UTIS, mediante sesiones educativas de la Rehabilitación Basada en Comunidad – RBC. 
</v>
          </cell>
          <cell r="H1904" t="str">
            <v xml:space="preserve">Promoción de la salud y bienestar </v>
          </cell>
          <cell r="I1904" t="str">
            <v>PSPIC</v>
          </cell>
          <cell r="J1904" t="str">
            <v>No aplica</v>
          </cell>
          <cell r="K1904" t="str">
            <v>Sesión</v>
          </cell>
          <cell r="L1904" t="str">
            <v>Local</v>
          </cell>
          <cell r="M1904" t="str">
            <v>8_DISTRITO</v>
          </cell>
          <cell r="N1904" t="str">
            <v>1_ENERO_2026</v>
          </cell>
          <cell r="O1904" t="str">
            <v>1177. Cuidado Continuo por una vida con bienestar para la población con discapacidadEducativo 20268_DISTRITO1_ENERO_2026</v>
          </cell>
          <cell r="P1904">
            <v>161342</v>
          </cell>
          <cell r="S1904">
            <v>0</v>
          </cell>
          <cell r="T1904">
            <v>0</v>
          </cell>
        </row>
        <row r="1905">
          <cell r="F1905" t="str">
            <v>1177. Cuidado Continuo por una vida con bienestar para la población con discapacidadLaboral2026</v>
          </cell>
          <cell r="G1905" t="str">
            <v xml:space="preserve">*Bienestar e inclusión educativa de niños, niñas y adolescentes en el entorno educativo y de población con discapacidad en las UTIS, mediante sesiones educativas de la Rehabilitación Basada en Comunidad – RBC. 
</v>
          </cell>
          <cell r="H1905" t="str">
            <v xml:space="preserve">Promoción de la salud y bienestar </v>
          </cell>
          <cell r="I1905" t="str">
            <v>PSPIC</v>
          </cell>
          <cell r="J1905" t="str">
            <v>No aplica</v>
          </cell>
          <cell r="K1905" t="str">
            <v>Sesión</v>
          </cell>
          <cell r="L1905" t="str">
            <v>Zonal</v>
          </cell>
          <cell r="M1905" t="str">
            <v>8_DISTRITO</v>
          </cell>
          <cell r="N1905" t="str">
            <v>1_ENERO_2026</v>
          </cell>
          <cell r="O1905" t="str">
            <v>1177. Cuidado Continuo por una vida con bienestar para la población con discapacidadLaboral20268_DISTRITO1_ENERO_2026</v>
          </cell>
          <cell r="P1905">
            <v>161342</v>
          </cell>
          <cell r="S1905">
            <v>0</v>
          </cell>
          <cell r="T1905">
            <v>0</v>
          </cell>
        </row>
        <row r="1906">
          <cell r="F1906" t="str">
            <v>1187. Cuidado Continuo por una vida con bienestar para la población con discapacidadComunitario2026</v>
          </cell>
          <cell r="G1906" t="str">
            <v>Fortalecimiento de prácticas de cuidado en nodos de familias y personas cuidadoras de personas con discapacidad por curso de vida a través de grupos Socioeducativos de Rehabilitación Basada en Comunidad - RBC</v>
          </cell>
          <cell r="H1906" t="str">
            <v xml:space="preserve">Promoción de la salud y bienestar </v>
          </cell>
          <cell r="I1906" t="str">
            <v>PSPIC</v>
          </cell>
          <cell r="J1906" t="str">
            <v>No aplica</v>
          </cell>
          <cell r="K1906" t="str">
            <v>Grupo</v>
          </cell>
          <cell r="L1906" t="str">
            <v>Local</v>
          </cell>
          <cell r="M1906" t="str">
            <v>8_DISTRITO</v>
          </cell>
          <cell r="N1906" t="str">
            <v>1_ENERO_2026</v>
          </cell>
          <cell r="O1906" t="str">
            <v>1187. Cuidado Continuo por una vida con bienestar para la población con discapacidadComunitario20268_DISTRITO1_ENERO_2026</v>
          </cell>
          <cell r="P1906">
            <v>992404</v>
          </cell>
          <cell r="S1906">
            <v>0</v>
          </cell>
          <cell r="T1906">
            <v>0</v>
          </cell>
        </row>
        <row r="1907">
          <cell r="F1907" t="str">
            <v>1197. Cuidado Continuo por una vida con bienestar para la población con discapacidadComunitario2026</v>
          </cell>
          <cell r="G1907" t="str">
            <v>Fortalecimiento de agentes de cambio promotores de inclusión social y bienestar colectivo a través de escuelas de liderazgo en entorno comunitario</v>
          </cell>
          <cell r="H1907" t="str">
            <v xml:space="preserve">Promoción de la salud y bienestar </v>
          </cell>
          <cell r="I1907" t="str">
            <v>PSPIC</v>
          </cell>
          <cell r="J1907" t="str">
            <v>No aplica</v>
          </cell>
          <cell r="K1907" t="str">
            <v>Sesión</v>
          </cell>
          <cell r="L1907" t="str">
            <v>Local</v>
          </cell>
          <cell r="M1907" t="str">
            <v>8_DISTRITO</v>
          </cell>
          <cell r="N1907" t="str">
            <v>1_ENERO_2026</v>
          </cell>
          <cell r="O1907" t="str">
            <v>1197. Cuidado Continuo por una vida con bienestar para la población con discapacidadComunitario20268_DISTRITO1_ENERO_2026</v>
          </cell>
          <cell r="P1907">
            <v>355662</v>
          </cell>
          <cell r="S1907">
            <v>0</v>
          </cell>
          <cell r="T1907">
            <v>0</v>
          </cell>
        </row>
        <row r="1908">
          <cell r="F1908" t="str">
            <v>1207. Cuidado Continuo por una vida con bienestar para la población con discapacidadComunitario2026</v>
          </cell>
          <cell r="G1908" t="str">
            <v>Fortalecimiento de redes de personas cuidadoras de personas con discapacidad para el apoyo y cuidado colectivo en entorno comunitario (local, Interlocal y distrital).</v>
          </cell>
          <cell r="H1908" t="str">
            <v xml:space="preserve">Promoción de la salud y bienestar </v>
          </cell>
          <cell r="I1908" t="str">
            <v>PSPIC</v>
          </cell>
          <cell r="J1908" t="str">
            <v>No aplica</v>
          </cell>
          <cell r="K1908" t="str">
            <v>Red</v>
          </cell>
          <cell r="L1908" t="str">
            <v>Local</v>
          </cell>
          <cell r="M1908" t="str">
            <v>8_DISTRITO</v>
          </cell>
          <cell r="N1908" t="str">
            <v>1_ENERO_2026</v>
          </cell>
          <cell r="O1908" t="str">
            <v>1207. Cuidado Continuo por una vida con bienestar para la población con discapacidadComunitario20268_DISTRITO1_ENERO_2026</v>
          </cell>
          <cell r="P1908">
            <v>1422652</v>
          </cell>
          <cell r="S1908">
            <v>0</v>
          </cell>
          <cell r="T1908">
            <v>0</v>
          </cell>
        </row>
        <row r="1909">
          <cell r="F1909" t="str">
            <v>1217. Cuidado Continuo por una vida con bienestar para la población con discapacidadComunitario2026</v>
          </cell>
          <cell r="G1909" t="str">
            <v>Asesoría en bienestar e inclusión para la población con discapacidad mediante la intervención breve</v>
          </cell>
          <cell r="H1909" t="str">
            <v>Alta externalidad</v>
          </cell>
          <cell r="I1909" t="str">
            <v>PSPIC</v>
          </cell>
          <cell r="J1909" t="str">
            <v>No aplica</v>
          </cell>
          <cell r="K1909" t="str">
            <v>Asesoría</v>
          </cell>
          <cell r="L1909" t="str">
            <v>Local</v>
          </cell>
          <cell r="M1909" t="str">
            <v>8_DISTRITO</v>
          </cell>
          <cell r="N1909" t="str">
            <v>1_ENERO_2026</v>
          </cell>
          <cell r="O1909" t="str">
            <v>1217. Cuidado Continuo por una vida con bienestar para la población con discapacidadComunitario20268_DISTRITO1_ENERO_2026</v>
          </cell>
          <cell r="P1909">
            <v>35135</v>
          </cell>
          <cell r="S1909">
            <v>0</v>
          </cell>
          <cell r="T1909">
            <v>0</v>
          </cell>
        </row>
        <row r="1910">
          <cell r="F1910" t="str">
            <v>1227. Cuidado Continuo por una vida con bienestar para la población con discapacidadComunitario2026</v>
          </cell>
          <cell r="G1910" t="str">
            <v>Mejoramiento de los procesos de inclusión social para la población con discapacidad mediante la activación de rutas y gestión de casos en el territorio.</v>
          </cell>
          <cell r="H1910" t="str">
            <v>Gestión del Riesgo para el Bienestar Colectivo en los Territorios</v>
          </cell>
          <cell r="I1910" t="str">
            <v>PSPIC</v>
          </cell>
          <cell r="J1910" t="str">
            <v>No aplica</v>
          </cell>
          <cell r="K1910" t="str">
            <v>Caso</v>
          </cell>
          <cell r="L1910" t="str">
            <v>Local</v>
          </cell>
          <cell r="M1910" t="str">
            <v>8_DISTRITO</v>
          </cell>
          <cell r="N1910" t="str">
            <v>1_ENERO_2026</v>
          </cell>
          <cell r="O1910" t="str">
            <v>1227. Cuidado Continuo por una vida con bienestar para la población con discapacidadComunitario20268_DISTRITO1_ENERO_2026</v>
          </cell>
          <cell r="P1910">
            <v>53781</v>
          </cell>
          <cell r="S1910">
            <v>0</v>
          </cell>
          <cell r="T1910">
            <v>0</v>
          </cell>
        </row>
        <row r="1911">
          <cell r="F1911" t="str">
            <v>1237. Cuidado Continuo por una vida con bienestar para la población con discapacidadInstitucional2026</v>
          </cell>
          <cell r="G1911" t="str">
            <v>Instituciones Promotoras de la inclusión a través de sesiones educativas en entorno institucional</v>
          </cell>
          <cell r="H1911" t="str">
            <v xml:space="preserve">Promoción de la salud y bienestar </v>
          </cell>
          <cell r="I1911" t="str">
            <v>PSPIC</v>
          </cell>
          <cell r="J1911" t="str">
            <v>No aplica</v>
          </cell>
          <cell r="K1911" t="str">
            <v>Sesión</v>
          </cell>
          <cell r="L1911" t="str">
            <v>Local</v>
          </cell>
          <cell r="M1911" t="str">
            <v>8_DISTRITO</v>
          </cell>
          <cell r="N1911" t="str">
            <v>1_ENERO_2026</v>
          </cell>
          <cell r="O1911" t="str">
            <v>1237. Cuidado Continuo por una vida con bienestar para la población con discapacidadInstitucional20268_DISTRITO1_ENERO_2026</v>
          </cell>
          <cell r="P1911">
            <v>266747</v>
          </cell>
          <cell r="S1911">
            <v>0</v>
          </cell>
          <cell r="T1911">
            <v>0</v>
          </cell>
        </row>
        <row r="1912">
          <cell r="F1912" t="str">
            <v>1247. Cuidado Continuo por una vida con bienestar para la población con discapacidadComunitario2026</v>
          </cell>
          <cell r="G1912" t="str">
            <v>Encuentros interlocales de actores de RBC
 Encuentros locales y distritales de personas cuidadoras de personas con discapacidad 
Jornada conmemorativa mes de la discapacidad</v>
          </cell>
          <cell r="H1912" t="str">
            <v xml:space="preserve">Promoción de la salud y bienestar </v>
          </cell>
          <cell r="I1912" t="str">
            <v>PSPIC</v>
          </cell>
          <cell r="J1912" t="str">
            <v>No aplica</v>
          </cell>
          <cell r="K1912" t="str">
            <v>Encuentro</v>
          </cell>
          <cell r="L1912" t="str">
            <v>Local</v>
          </cell>
          <cell r="M1912" t="str">
            <v>8_DISTRITO</v>
          </cell>
          <cell r="N1912" t="str">
            <v>1_ENERO_2026</v>
          </cell>
          <cell r="O1912" t="str">
            <v>1247. Cuidado Continuo por una vida con bienestar para la población con discapacidadComunitario20268_DISTRITO1_ENERO_2026</v>
          </cell>
          <cell r="P1912">
            <v>851865</v>
          </cell>
          <cell r="S1912">
            <v>0</v>
          </cell>
          <cell r="T1912">
            <v>0</v>
          </cell>
        </row>
        <row r="1913">
          <cell r="F1913" t="str">
            <v>1257. Cuidado Continuo por una vida con bienestar para la población con discapacidadComunitario2026</v>
          </cell>
          <cell r="G1913" t="str">
            <v xml:space="preserve">Fortalecimiento de capacidades del talento humano para implementar la estrategia rehabilitación basada en comunidad en los territorios </v>
          </cell>
          <cell r="H1913" t="str">
            <v xml:space="preserve">Promoción de la salud y bienestar </v>
          </cell>
          <cell r="I1913" t="str">
            <v>PSPIC</v>
          </cell>
          <cell r="J1913" t="str">
            <v>No aplica</v>
          </cell>
          <cell r="K1913" t="str">
            <v>Plan de acción</v>
          </cell>
          <cell r="L1913" t="str">
            <v>Distrito</v>
          </cell>
          <cell r="M1913" t="str">
            <v>8_DISTRITO</v>
          </cell>
          <cell r="N1913" t="str">
            <v>1_ENERO_2026</v>
          </cell>
          <cell r="O1913" t="str">
            <v>1257. Cuidado Continuo por una vida con bienestar para la población con discapacidadComunitario20268_DISTRITO1_ENERO_2026</v>
          </cell>
          <cell r="P1913">
            <v>12879544</v>
          </cell>
          <cell r="S1913">
            <v>0</v>
          </cell>
          <cell r="T1913">
            <v>0</v>
          </cell>
        </row>
        <row r="1914">
          <cell r="F1914" t="str">
            <v>1268. Cuidado Continuo por una vida con bienestar para la ruralidad de BogotáComunitario2026</v>
          </cell>
          <cell r="G1914" t="str">
            <v>Grupos socioeducativos para el bienestar en la ruralidad cercana - salud ambiental</v>
          </cell>
          <cell r="H1914" t="str">
            <v xml:space="preserve">Promoción de la salud y bienestar </v>
          </cell>
          <cell r="I1914" t="str">
            <v>PSPIC</v>
          </cell>
          <cell r="J1914" t="str">
            <v>No aplica</v>
          </cell>
          <cell r="K1914" t="str">
            <v>Sesión</v>
          </cell>
          <cell r="L1914" t="str">
            <v>Distrito</v>
          </cell>
          <cell r="M1914" t="str">
            <v>8_DISTRITO</v>
          </cell>
          <cell r="N1914" t="str">
            <v>1_ENERO_2026</v>
          </cell>
          <cell r="O1914" t="str">
            <v>1268. Cuidado Continuo por una vida con bienestar para la ruralidad de BogotáComunitario20268_DISTRITO1_ENERO_2026</v>
          </cell>
          <cell r="P1914">
            <v>175674</v>
          </cell>
          <cell r="S1914">
            <v>0</v>
          </cell>
          <cell r="T1914">
            <v>0</v>
          </cell>
        </row>
        <row r="1915">
          <cell r="F1915" t="str">
            <v>1278. Cuidado Continuo por una vida con bienestar para la ruralidad de BogotáComunitario2026</v>
          </cell>
          <cell r="G1915" t="str">
            <v>Sesiones educativas para el bienestar en la ruralidad lejana (salud ambiental, salud mental, salud sexual y reproductiva, discapacidad, seguridad alimentaria y nutricional, salud materna y salud infantil)</v>
          </cell>
          <cell r="H1915" t="str">
            <v xml:space="preserve">Promoción de la salud y bienestar </v>
          </cell>
          <cell r="I1915" t="str">
            <v>PSPIC</v>
          </cell>
          <cell r="J1915" t="str">
            <v>No aplica</v>
          </cell>
          <cell r="K1915" t="str">
            <v>Sesión</v>
          </cell>
          <cell r="L1915" t="str">
            <v>Local</v>
          </cell>
          <cell r="M1915" t="str">
            <v>8_DISTRITO</v>
          </cell>
          <cell r="N1915" t="str">
            <v>1_ENERO_2026</v>
          </cell>
          <cell r="O1915" t="str">
            <v>1278. Cuidado Continuo por una vida con bienestar para la ruralidad de BogotáComunitario20268_DISTRITO1_ENERO_2026</v>
          </cell>
          <cell r="P1915">
            <v>468320</v>
          </cell>
          <cell r="S1915">
            <v>0</v>
          </cell>
          <cell r="T1915">
            <v>0</v>
          </cell>
        </row>
        <row r="1916">
          <cell r="F1916" t="str">
            <v>1278. Cuidado Continuo por una vida con bienestar para la ruralidad de BogotáEducativo 2026</v>
          </cell>
          <cell r="G1916" t="str">
            <v>Sesiones educativas para el bienestar en la ruralidad lejana (salud ambiental, salud mental, salud sexual y reproductiva, discapacidad, seguridad alimentaria y nutricional, salud materna y salud infantil)</v>
          </cell>
          <cell r="H1916" t="str">
            <v xml:space="preserve">Promoción de la salud y bienestar </v>
          </cell>
          <cell r="I1916" t="str">
            <v>PSPIC</v>
          </cell>
          <cell r="J1916" t="str">
            <v>No aplica</v>
          </cell>
          <cell r="K1916" t="str">
            <v>Sesión</v>
          </cell>
          <cell r="L1916" t="str">
            <v>Local</v>
          </cell>
          <cell r="M1916" t="str">
            <v>8_DISTRITO</v>
          </cell>
          <cell r="N1916" t="str">
            <v>1_ENERO_2026</v>
          </cell>
          <cell r="O1916" t="str">
            <v>1278. Cuidado Continuo por una vida con bienestar para la ruralidad de BogotáEducativo 20268_DISTRITO1_ENERO_2026</v>
          </cell>
          <cell r="P1916">
            <v>468320</v>
          </cell>
          <cell r="S1916">
            <v>0</v>
          </cell>
          <cell r="T1916">
            <v>0</v>
          </cell>
        </row>
        <row r="1917">
          <cell r="F1917" t="str">
            <v>1278. Cuidado Continuo por una vida con bienestar para la ruralidad de BogotáInstitucional2026</v>
          </cell>
          <cell r="G1917" t="str">
            <v>Sesiones educativas para el bienestar en la ruralidad lejana (salud ambiental, salud mental, salud sexual y reproductiva, discapacidad, seguridad alimentaria y nutricional, salud materna y salud infantil)</v>
          </cell>
          <cell r="H1917" t="str">
            <v xml:space="preserve">Promoción de la salud y bienestar </v>
          </cell>
          <cell r="I1917" t="str">
            <v>PSPIC</v>
          </cell>
          <cell r="J1917" t="str">
            <v>No aplica</v>
          </cell>
          <cell r="K1917" t="str">
            <v>Sesión</v>
          </cell>
          <cell r="L1917" t="str">
            <v>Local</v>
          </cell>
          <cell r="M1917" t="str">
            <v>8_DISTRITO</v>
          </cell>
          <cell r="N1917" t="str">
            <v>1_ENERO_2026</v>
          </cell>
          <cell r="O1917" t="str">
            <v>1278. Cuidado Continuo por una vida con bienestar para la ruralidad de BogotáInstitucional20268_DISTRITO1_ENERO_2026</v>
          </cell>
          <cell r="P1917">
            <v>468320</v>
          </cell>
          <cell r="S1917">
            <v>0</v>
          </cell>
          <cell r="T1917">
            <v>0</v>
          </cell>
        </row>
        <row r="1918">
          <cell r="F1918" t="str">
            <v>1288. Cuidado Continuo por una vida con bienestar para la ruralidad de BogotáComunitario2026</v>
          </cell>
          <cell r="G1918" t="str">
            <v>Sesiones educativas para el bienestar en la ruralidad cercana (salud ambiental, salud mental, salud sexual y reproductiva, discapacidad, seguridad alimentaria y nutricional, salud materna y salud infantil)</v>
          </cell>
          <cell r="H1918" t="str">
            <v xml:space="preserve">Promoción de la salud y bienestar </v>
          </cell>
          <cell r="I1918" t="str">
            <v>PSPIC</v>
          </cell>
          <cell r="J1918" t="str">
            <v>No aplica</v>
          </cell>
          <cell r="K1918" t="str">
            <v>Sesión</v>
          </cell>
          <cell r="L1918" t="str">
            <v>Distrito</v>
          </cell>
          <cell r="M1918" t="str">
            <v>8_DISTRITO</v>
          </cell>
          <cell r="N1918" t="str">
            <v>1_ENERO_2026</v>
          </cell>
          <cell r="O1918" t="str">
            <v>1288. Cuidado Continuo por una vida con bienestar para la ruralidad de BogotáComunitario20268_DISTRITO1_ENERO_2026</v>
          </cell>
          <cell r="P1918">
            <v>140539</v>
          </cell>
          <cell r="S1918">
            <v>0</v>
          </cell>
          <cell r="T1918">
            <v>0</v>
          </cell>
        </row>
        <row r="1919">
          <cell r="F1919" t="str">
            <v>1288. Cuidado Continuo por una vida con bienestar para la ruralidad de BogotáEducativo 2026</v>
          </cell>
          <cell r="G1919" t="str">
            <v>Sesiones educativas para el bienestar en la ruralidad cercana (salud ambiental, salud mental, salud sexual y reproductiva, discapacidad, seguridad alimentaria y nutricional, salud materna y salud infantil)</v>
          </cell>
          <cell r="H1919" t="str">
            <v xml:space="preserve">Promoción de la salud y bienestar </v>
          </cell>
          <cell r="I1919" t="str">
            <v>PSPIC</v>
          </cell>
          <cell r="J1919" t="str">
            <v>No aplica</v>
          </cell>
          <cell r="K1919" t="str">
            <v>Sesión</v>
          </cell>
          <cell r="L1919" t="str">
            <v>Distrito</v>
          </cell>
          <cell r="M1919" t="str">
            <v>8_DISTRITO</v>
          </cell>
          <cell r="N1919" t="str">
            <v>1_ENERO_2026</v>
          </cell>
          <cell r="O1919" t="str">
            <v>1288. Cuidado Continuo por una vida con bienestar para la ruralidad de BogotáEducativo 20268_DISTRITO1_ENERO_2026</v>
          </cell>
          <cell r="P1919">
            <v>140539</v>
          </cell>
          <cell r="S1919">
            <v>0</v>
          </cell>
          <cell r="T1919">
            <v>0</v>
          </cell>
        </row>
        <row r="1920">
          <cell r="F1920" t="str">
            <v>1298. Cuidado Continuo por una vida con bienestar para la ruralidad de BogotáComunitario2026</v>
          </cell>
          <cell r="G1920" t="str">
            <v>Escuelas para el bienestar y cuidado de la salud rural y nodos para promoción de la salud rural (redes sociales y comunitarias) en la ruralidad lejana</v>
          </cell>
          <cell r="H1920" t="str">
            <v xml:space="preserve">Promoción de la salud y bienestar </v>
          </cell>
          <cell r="I1920" t="str">
            <v>PSPIC</v>
          </cell>
          <cell r="J1920" t="str">
            <v>No aplica</v>
          </cell>
          <cell r="K1920" t="str">
            <v>Sesión</v>
          </cell>
          <cell r="L1920" t="str">
            <v>Local</v>
          </cell>
          <cell r="M1920" t="str">
            <v>8_DISTRITO</v>
          </cell>
          <cell r="N1920" t="str">
            <v>1_ENERO_2026</v>
          </cell>
          <cell r="O1920" t="str">
            <v>1298. Cuidado Continuo por una vida con bienestar para la ruralidad de BogotáComunitario20268_DISTRITO1_ENERO_2026</v>
          </cell>
          <cell r="P1920">
            <v>175674</v>
          </cell>
          <cell r="S1920">
            <v>0</v>
          </cell>
          <cell r="T1920">
            <v>0</v>
          </cell>
        </row>
        <row r="1921">
          <cell r="F1921" t="str">
            <v>1308. Cuidado Continuo por una vida con bienestar para la ruralidad de BogotáComunitario2026</v>
          </cell>
          <cell r="G1921" t="str">
            <v>Escuelas para el bienestar y cuidado de la salud y nodos para promoción de la salud rural (redes sociales y comunitarias) en la ruralidad cercana</v>
          </cell>
          <cell r="H1921" t="str">
            <v xml:space="preserve">Promoción de la salud y bienestar </v>
          </cell>
          <cell r="I1921" t="str">
            <v>PSPIC</v>
          </cell>
          <cell r="J1921" t="str">
            <v>No aplica</v>
          </cell>
          <cell r="K1921" t="str">
            <v>Sesión</v>
          </cell>
          <cell r="L1921" t="str">
            <v>Distrito</v>
          </cell>
          <cell r="M1921" t="str">
            <v>8_DISTRITO</v>
          </cell>
          <cell r="N1921" t="str">
            <v>1_ENERO_2026</v>
          </cell>
          <cell r="O1921" t="str">
            <v>1308. Cuidado Continuo por una vida con bienestar para la ruralidad de BogotáComunitario20268_DISTRITO1_ENERO_2026</v>
          </cell>
          <cell r="P1921">
            <v>140539</v>
          </cell>
          <cell r="S1921">
            <v>0</v>
          </cell>
          <cell r="T1921">
            <v>0</v>
          </cell>
        </row>
        <row r="1922">
          <cell r="F1922" t="str">
            <v>1318. Cuidado Continuo por una vida con bienestar para la ruralidad de BogotáLaboral2026</v>
          </cell>
          <cell r="G1922" t="str">
            <v>Asesoría para el mejoramiento de las condiciones de salud y trabajo en las unidades de trabajo informal de alto impacto en la ruralidad lejana</v>
          </cell>
          <cell r="H1922" t="str">
            <v>Gestión del Riesgo para el Bienestar Colectivo en los Territorios</v>
          </cell>
          <cell r="I1922" t="str">
            <v>PSPIC</v>
          </cell>
          <cell r="J1922" t="str">
            <v>No aplica</v>
          </cell>
          <cell r="K1922" t="str">
            <v>Unidad de trabajo informal</v>
          </cell>
          <cell r="L1922" t="str">
            <v>Local</v>
          </cell>
          <cell r="M1922" t="str">
            <v>8_DISTRITO</v>
          </cell>
          <cell r="N1922" t="str">
            <v>1_ENERO_2026</v>
          </cell>
          <cell r="O1922" t="str">
            <v>1318. Cuidado Continuo por una vida con bienestar para la ruralidad de BogotáLaboral20268_DISTRITO1_ENERO_2026</v>
          </cell>
          <cell r="P1922">
            <v>940787</v>
          </cell>
          <cell r="S1922">
            <v>0</v>
          </cell>
          <cell r="T1922">
            <v>0</v>
          </cell>
        </row>
        <row r="1923">
          <cell r="F1923" t="str">
            <v>1328. Cuidado Continuo por una vida con bienestar para la ruralidad de BogotáLaboral2026</v>
          </cell>
          <cell r="G1923" t="str">
            <v>Asesoría para el mejoramiento de las condiciones de salud y trabajo en las unidades de trabajo informal de alto impacto en la ruralidad cercana</v>
          </cell>
          <cell r="H1923" t="str">
            <v>Gestión del Riesgo para el Bienestar Colectivo en los Territorios</v>
          </cell>
          <cell r="I1923" t="str">
            <v>PSPIC</v>
          </cell>
          <cell r="J1923" t="str">
            <v>No aplica</v>
          </cell>
          <cell r="K1923" t="str">
            <v>Asesoria</v>
          </cell>
          <cell r="L1923" t="str">
            <v>Distrito</v>
          </cell>
          <cell r="M1923" t="str">
            <v>8_DISTRITO</v>
          </cell>
          <cell r="N1923" t="str">
            <v>1_ENERO_2026</v>
          </cell>
          <cell r="O1923" t="str">
            <v>1328. Cuidado Continuo por una vida con bienestar para la ruralidad de BogotáLaboral20268_DISTRITO1_ENERO_2026</v>
          </cell>
          <cell r="P1923">
            <v>250875</v>
          </cell>
          <cell r="S1923">
            <v>0</v>
          </cell>
          <cell r="T1923">
            <v>0</v>
          </cell>
        </row>
        <row r="1924">
          <cell r="F1924" t="str">
            <v>1338. Cuidado Continuo por una vida con bienestar para la ruralidad de BogotáLaboral2026</v>
          </cell>
          <cell r="G1924" t="str">
            <v>Asesoría para el mejoramiento de las condiciones de salud y trabajo en las unidades de trabajo informal de alto impacto en la ruralidad cercana - especialista</v>
          </cell>
          <cell r="H1924" t="str">
            <v>Gestión del Riesgo para el Bienestar Colectivo en los Territorios</v>
          </cell>
          <cell r="I1924" t="str">
            <v>PSPIC</v>
          </cell>
          <cell r="J1924" t="str">
            <v>No aplica</v>
          </cell>
          <cell r="K1924" t="str">
            <v>Asesoria</v>
          </cell>
          <cell r="L1924" t="str">
            <v>Distrito</v>
          </cell>
          <cell r="M1924" t="str">
            <v>8_DISTRITO</v>
          </cell>
          <cell r="N1924" t="str">
            <v>1_ENERO_2026</v>
          </cell>
          <cell r="O1924" t="str">
            <v>1338. Cuidado Continuo por una vida con bienestar para la ruralidad de BogotáLaboral20268_DISTRITO1_ENERO_2026</v>
          </cell>
          <cell r="P1924">
            <v>183687</v>
          </cell>
          <cell r="S1924">
            <v>0</v>
          </cell>
          <cell r="T1924">
            <v>0</v>
          </cell>
        </row>
        <row r="1925">
          <cell r="F1925" t="str">
            <v>1348. Cuidado Continuo por una vida con bienestar para la ruralidad de BogotáLaboral2026</v>
          </cell>
          <cell r="G1925" t="str">
            <v>Caracterización de las unidades de trabajo informal de alto impacto en la ruralidad cercana</v>
          </cell>
          <cell r="H1925" t="str">
            <v>Gestión del Riesgo para el Bienestar Colectivo en los Territorios</v>
          </cell>
          <cell r="I1925" t="str">
            <v>PSPIC</v>
          </cell>
          <cell r="J1925" t="str">
            <v>No aplica</v>
          </cell>
          <cell r="K1925" t="str">
            <v>Caracterización</v>
          </cell>
          <cell r="L1925" t="str">
            <v>Distrito</v>
          </cell>
          <cell r="M1925" t="str">
            <v>8_DISTRITO</v>
          </cell>
          <cell r="N1925" t="str">
            <v>1_ENERO_2026</v>
          </cell>
          <cell r="O1925" t="str">
            <v>1348. Cuidado Continuo por una vida con bienestar para la ruralidad de BogotáLaboral20268_DISTRITO1_ENERO_2026</v>
          </cell>
          <cell r="P1925">
            <v>110336</v>
          </cell>
          <cell r="S1925">
            <v>0</v>
          </cell>
          <cell r="T1925">
            <v>0</v>
          </cell>
        </row>
        <row r="1926">
          <cell r="F1926" t="str">
            <v>1358. Cuidado Continuo por una vida con bienestar para la ruralidad de BogotáLaboral2026</v>
          </cell>
          <cell r="G1926" t="str">
            <v>Caracterización de las unidades de trabajo informal de alto impacto en la ruralidad lejana</v>
          </cell>
          <cell r="H1926" t="str">
            <v>Gestión del Riesgo para el Bienestar Colectivo en los Territorios</v>
          </cell>
          <cell r="I1926" t="str">
            <v>PSPIC</v>
          </cell>
          <cell r="J1926" t="str">
            <v>No aplica</v>
          </cell>
          <cell r="K1926" t="str">
            <v>Caracterización</v>
          </cell>
          <cell r="L1926" t="str">
            <v>Local</v>
          </cell>
          <cell r="M1926" t="str">
            <v>8_DISTRITO</v>
          </cell>
          <cell r="N1926" t="str">
            <v>1_ENERO_2026</v>
          </cell>
          <cell r="O1926" t="str">
            <v>1358. Cuidado Continuo por una vida con bienestar para la ruralidad de BogotáLaboral20268_DISTRITO1_ENERO_2026</v>
          </cell>
          <cell r="P1926">
            <v>137922</v>
          </cell>
          <cell r="S1926">
            <v>0</v>
          </cell>
          <cell r="T1926">
            <v>0</v>
          </cell>
        </row>
        <row r="1927">
          <cell r="F1927" t="str">
            <v>869. Gestión de Programas Estrategias y Planes para el BienestarGestión Integral Estrategias y Programas2026</v>
          </cell>
          <cell r="G1927" t="str">
            <v xml:space="preserve">Encuentro Redes Intersectoriales y Comunitarias de Salud Ambiental Locales REDSAL </v>
          </cell>
          <cell r="H1927" t="str">
            <v>Plan</v>
          </cell>
          <cell r="I1927" t="str">
            <v>PSPIC</v>
          </cell>
          <cell r="J1927" t="str">
            <v>No aplica</v>
          </cell>
          <cell r="K1927" t="str">
            <v>Encuentro</v>
          </cell>
          <cell r="L1927" t="str">
            <v>Zonal</v>
          </cell>
          <cell r="M1927" t="str">
            <v>8_DISTRITO</v>
          </cell>
          <cell r="N1927" t="str">
            <v>1_ENERO_2026</v>
          </cell>
          <cell r="O1927" t="str">
            <v>869. Gestión de Programas Estrategias y Planes para el BienestarGestión Integral Estrategias y Programas20268_DISTRITO1_ENERO_2026</v>
          </cell>
          <cell r="P1927">
            <v>73474880</v>
          </cell>
          <cell r="S1927">
            <v>0</v>
          </cell>
          <cell r="T1927">
            <v>0</v>
          </cell>
        </row>
        <row r="1928">
          <cell r="F1928" t="str">
            <v>1369. Gestión de Programas Estrategias y Planes para el BienestarGestión Integral Estrategias y Programas2026</v>
          </cell>
          <cell r="G1928" t="str">
            <v>Desarrollo de capacidades institucionales para el manejo integral de la Tuberculosis y lepra.</v>
          </cell>
          <cell r="H1928" t="str">
            <v>Programa</v>
          </cell>
          <cell r="I1928" t="str">
            <v>GSP</v>
          </cell>
          <cell r="J1928" t="str">
            <v>No aplica</v>
          </cell>
          <cell r="K1928" t="str">
            <v>Plan de acción</v>
          </cell>
          <cell r="L1928" t="str">
            <v>Zonal</v>
          </cell>
          <cell r="M1928" t="str">
            <v>8_DISTRITO</v>
          </cell>
          <cell r="N1928" t="str">
            <v>1_ENERO_2026</v>
          </cell>
          <cell r="O1928" t="str">
            <v>1369. Gestión de Programas Estrategias y Planes para el BienestarGestión Integral Estrategias y Programas20268_DISTRITO1_ENERO_2026</v>
          </cell>
          <cell r="P1928">
            <v>5621568</v>
          </cell>
          <cell r="S1928">
            <v>0</v>
          </cell>
          <cell r="T1928">
            <v>0</v>
          </cell>
        </row>
        <row r="1929">
          <cell r="F1929" t="str">
            <v>1379. Gestión de Programas Estrategias y Planes para el BienestarGestión Integral Estrategias y Programas2026</v>
          </cell>
          <cell r="G1929" t="str">
            <v>Monitoreo de indicadores de los Programas locales de Tuberculosis y Lepra.</v>
          </cell>
          <cell r="H1929" t="str">
            <v>Programa</v>
          </cell>
          <cell r="I1929" t="str">
            <v>GSP</v>
          </cell>
          <cell r="J1929" t="str">
            <v>No aplica</v>
          </cell>
          <cell r="K1929" t="str">
            <v>Plan de acción</v>
          </cell>
          <cell r="L1929" t="str">
            <v>Zonal</v>
          </cell>
          <cell r="M1929" t="str">
            <v>8_DISTRITO</v>
          </cell>
          <cell r="N1929" t="str">
            <v>1_ENERO_2026</v>
          </cell>
          <cell r="O1929" t="str">
            <v>1379. Gestión de Programas Estrategias y Planes para el BienestarGestión Integral Estrategias y Programas20268_DISTRITO1_ENERO_2026</v>
          </cell>
          <cell r="P1929">
            <v>3994272</v>
          </cell>
          <cell r="S1929">
            <v>0</v>
          </cell>
          <cell r="T1929">
            <v>0</v>
          </cell>
        </row>
        <row r="1930">
          <cell r="F1930" t="str">
            <v>1389. Gestión de Programas Estrategias y Planes para el BienestarGestión Integral Estrategias y Programas2026</v>
          </cell>
          <cell r="G1930" t="str">
            <v>Gestion del cuidado (participacion de instancias sectoriales) en Tuberculosis y Lepra.</v>
          </cell>
          <cell r="H1930" t="str">
            <v>Programa</v>
          </cell>
          <cell r="I1930" t="str">
            <v>GSP</v>
          </cell>
          <cell r="J1930" t="str">
            <v>No aplica</v>
          </cell>
          <cell r="K1930" t="str">
            <v>Plan de acción</v>
          </cell>
          <cell r="L1930" t="str">
            <v>Zonal</v>
          </cell>
          <cell r="M1930" t="str">
            <v>8_DISTRITO</v>
          </cell>
          <cell r="N1930" t="str">
            <v>1_ENERO_2026</v>
          </cell>
          <cell r="O1930" t="str">
            <v>1389. Gestión de Programas Estrategias y Planes para el BienestarGestión Integral Estrategias y Programas20268_DISTRITO1_ENERO_2026</v>
          </cell>
          <cell r="P1930">
            <v>12969056</v>
          </cell>
          <cell r="S1930">
            <v>0</v>
          </cell>
          <cell r="T1930">
            <v>0</v>
          </cell>
        </row>
        <row r="1931">
          <cell r="F1931" t="str">
            <v>1399. Gestión de Programas Estrategias y Planes para el BienestarGestión Integral Estrategias y Programas2026</v>
          </cell>
          <cell r="G1931" t="str">
            <v>Gestion de medicamentos para los programas locales de Tuberculosis y Lepra.</v>
          </cell>
          <cell r="H1931" t="str">
            <v>Programa</v>
          </cell>
          <cell r="I1931" t="str">
            <v>GSP</v>
          </cell>
          <cell r="J1931" t="str">
            <v>No aplica</v>
          </cell>
          <cell r="K1931" t="str">
            <v>Plan de acción</v>
          </cell>
          <cell r="L1931" t="str">
            <v>Zonal</v>
          </cell>
          <cell r="M1931" t="str">
            <v>8_DISTRITO</v>
          </cell>
          <cell r="N1931" t="str">
            <v>1_ENERO_2026</v>
          </cell>
          <cell r="O1931" t="str">
            <v>1399. Gestión de Programas Estrategias y Planes para el BienestarGestión Integral Estrategias y Programas20268_DISTRITO1_ENERO_2026</v>
          </cell>
          <cell r="P1931">
            <v>3994272</v>
          </cell>
          <cell r="S1931">
            <v>0</v>
          </cell>
          <cell r="T1931">
            <v>0</v>
          </cell>
        </row>
        <row r="1932">
          <cell r="F1932" t="str">
            <v>1409. Gestión de Programas Estrategias y Planes para el BienestarGestión Integral Estrategias y Programas2026</v>
          </cell>
          <cell r="G1932" t="str">
            <v>Desarrollo de capacidades personales e institucionales para el manejo integral de ETV</v>
          </cell>
          <cell r="H1932" t="str">
            <v>Programa</v>
          </cell>
          <cell r="I1932" t="str">
            <v>GSP</v>
          </cell>
          <cell r="J1932" t="str">
            <v>No aplica</v>
          </cell>
          <cell r="K1932" t="str">
            <v>Plan de acción</v>
          </cell>
          <cell r="L1932" t="str">
            <v>Zonal</v>
          </cell>
          <cell r="M1932" t="str">
            <v>8_DISTRITO</v>
          </cell>
          <cell r="N1932" t="str">
            <v>1_ENERO_2026</v>
          </cell>
          <cell r="O1932" t="str">
            <v>1409. Gestión de Programas Estrategias y Planes para el BienestarGestión Integral Estrategias y Programas20268_DISTRITO1_ENERO_2026</v>
          </cell>
          <cell r="P1932">
            <v>5621568</v>
          </cell>
          <cell r="S1932">
            <v>0</v>
          </cell>
          <cell r="T1932">
            <v>0</v>
          </cell>
        </row>
        <row r="1933">
          <cell r="F1933" t="str">
            <v>1419. Gestión de Programas Estrategias y Planes para el BienestarGestión Integral Estrategias y Programas2026</v>
          </cell>
          <cell r="G1933" t="str">
            <v>Gestión y control de medicamentos del Programa de ETV</v>
          </cell>
          <cell r="H1933" t="str">
            <v>Programa</v>
          </cell>
          <cell r="I1933" t="str">
            <v>GSP</v>
          </cell>
          <cell r="J1933" t="str">
            <v>No aplica</v>
          </cell>
          <cell r="K1933" t="str">
            <v>Plan de acción</v>
          </cell>
          <cell r="L1933" t="str">
            <v>Zonal</v>
          </cell>
          <cell r="M1933" t="str">
            <v>8_DISTRITO</v>
          </cell>
          <cell r="N1933" t="str">
            <v>1_ENERO_2026</v>
          </cell>
          <cell r="O1933" t="str">
            <v>1419. Gestión de Programas Estrategias y Planes para el BienestarGestión Integral Estrategias y Programas20268_DISTRITO1_ENERO_2026</v>
          </cell>
          <cell r="P1933">
            <v>3994272</v>
          </cell>
          <cell r="S1933">
            <v>0</v>
          </cell>
          <cell r="T1933">
            <v>0</v>
          </cell>
        </row>
        <row r="1934">
          <cell r="F1934" t="str">
            <v>1429. Gestión de Programas Estrategias y Planes para el BienestarGestión Integral Estrategias y Programas2026</v>
          </cell>
          <cell r="G1934" t="str">
            <v>Bases de datos de ETV a nivel distrital actualizadas y con criterios de calidad</v>
          </cell>
          <cell r="H1934" t="str">
            <v>Programa</v>
          </cell>
          <cell r="I1934" t="str">
            <v>GSP</v>
          </cell>
          <cell r="J1934" t="str">
            <v>No aplica</v>
          </cell>
          <cell r="K1934" t="str">
            <v>Plan de acción</v>
          </cell>
          <cell r="L1934" t="str">
            <v>Distrito</v>
          </cell>
          <cell r="M1934" t="str">
            <v>8_DISTRITO</v>
          </cell>
          <cell r="N1934" t="str">
            <v>1_ENERO_2026</v>
          </cell>
          <cell r="O1934" t="str">
            <v>1429. Gestión de Programas Estrategias y Planes para el BienestarGestión Integral Estrategias y Programas20268_DISTRITO1_ENERO_2026</v>
          </cell>
          <cell r="P1934">
            <v>3994272</v>
          </cell>
          <cell r="S1934">
            <v>0</v>
          </cell>
          <cell r="T1934">
            <v>0</v>
          </cell>
        </row>
        <row r="1935">
          <cell r="F1935" t="str">
            <v>1439. Gestión de Programas Estrategias y Planes para el BienestarGestión Integral Estrategias y Programas2026</v>
          </cell>
          <cell r="G1935" t="str">
            <v xml:space="preserve">Desarrollo de capacidades personales e institucionales orientadas a la seguridad alimentaria y nutricional </v>
          </cell>
          <cell r="H1935" t="str">
            <v>Estrategia</v>
          </cell>
          <cell r="I1935" t="str">
            <v>GSP</v>
          </cell>
          <cell r="J1935" t="str">
            <v>No aplica</v>
          </cell>
          <cell r="K1935" t="str">
            <v>Plan de acción</v>
          </cell>
          <cell r="L1935" t="str">
            <v>Zonal</v>
          </cell>
          <cell r="M1935" t="str">
            <v>8_DISTRITO</v>
          </cell>
          <cell r="N1935" t="str">
            <v>1_ENERO_2026</v>
          </cell>
          <cell r="O1935" t="str">
            <v>1439. Gestión de Programas Estrategias y Planes para el BienestarGestión Integral Estrategias y Programas20268_DISTRITO1_ENERO_2026</v>
          </cell>
          <cell r="P1935">
            <v>7508288</v>
          </cell>
          <cell r="S1935">
            <v>0</v>
          </cell>
          <cell r="T1935">
            <v>0</v>
          </cell>
        </row>
        <row r="1936">
          <cell r="F1936" t="str">
            <v>1449. Gestión de Programas Estrategias y Planes para el BienestarGestión Integral Estrategias y Programas2026</v>
          </cell>
          <cell r="G1936" t="str">
            <v xml:space="preserve">Seguimiento individual para la atención integral en salud de la malnutrición </v>
          </cell>
          <cell r="H1936" t="str">
            <v>Estrategia</v>
          </cell>
          <cell r="I1936" t="str">
            <v>GSP</v>
          </cell>
          <cell r="J1936" t="str">
            <v>No aplica</v>
          </cell>
          <cell r="K1936" t="str">
            <v>Plan de acción</v>
          </cell>
          <cell r="L1936" t="str">
            <v>Zonal</v>
          </cell>
          <cell r="M1936" t="str">
            <v>8_DISTRITO</v>
          </cell>
          <cell r="N1936" t="str">
            <v>1_ENERO_2026</v>
          </cell>
          <cell r="O1936" t="str">
            <v>1449. Gestión de Programas Estrategias y Planes para el BienestarGestión Integral Estrategias y Programas20268_DISTRITO1_ENERO_2026</v>
          </cell>
          <cell r="P1936">
            <v>7508288</v>
          </cell>
          <cell r="S1936">
            <v>0</v>
          </cell>
          <cell r="T1936">
            <v>0</v>
          </cell>
        </row>
        <row r="1937">
          <cell r="F1937" t="str">
            <v>1459. Gestión de Programas Estrategias y Planes para el BienestarGestión Integral Estrategias y Programas2026</v>
          </cell>
          <cell r="G1937" t="str">
            <v>Gestión sectorial e intersectorial para la movilización  de acciones que impacten en los determinantes sociales de la seguridad alimentaria y nutricional</v>
          </cell>
          <cell r="H1937" t="str">
            <v>Estrategia</v>
          </cell>
          <cell r="I1937" t="str">
            <v>GSP</v>
          </cell>
          <cell r="J1937" t="str">
            <v>No aplica</v>
          </cell>
          <cell r="K1937" t="str">
            <v>Plan de acción</v>
          </cell>
          <cell r="L1937" t="str">
            <v>Zonal</v>
          </cell>
          <cell r="M1937" t="str">
            <v>8_DISTRITO</v>
          </cell>
          <cell r="N1937" t="str">
            <v>1_ENERO_2026</v>
          </cell>
          <cell r="O1937" t="str">
            <v>1459. Gestión de Programas Estrategias y Planes para el BienestarGestión Integral Estrategias y Programas20268_DISTRITO1_ENERO_2026</v>
          </cell>
          <cell r="P1937">
            <v>5299968</v>
          </cell>
          <cell r="S1937">
            <v>0</v>
          </cell>
          <cell r="T1937">
            <v>0</v>
          </cell>
        </row>
        <row r="1938">
          <cell r="F1938" t="str">
            <v>1469. Gestión de Programas Estrategias y Planes para el BienestarGestión Integral Estrategias y Programas2026</v>
          </cell>
          <cell r="G1938" t="str">
            <v>Desarrollo de capacidades personales e institucionales para el manejo integral de la primera infancia</v>
          </cell>
          <cell r="H1938" t="str">
            <v>Estrategia</v>
          </cell>
          <cell r="I1938" t="str">
            <v>GSP</v>
          </cell>
          <cell r="J1938" t="str">
            <v>No aplica</v>
          </cell>
          <cell r="K1938" t="str">
            <v>Sesión</v>
          </cell>
          <cell r="L1938" t="str">
            <v>Distrito</v>
          </cell>
          <cell r="M1938" t="str">
            <v>8_DISTRITO</v>
          </cell>
          <cell r="N1938" t="str">
            <v>1_ENERO_2026</v>
          </cell>
          <cell r="O1938" t="str">
            <v>1469. Gestión de Programas Estrategias y Planes para el BienestarGestión Integral Estrategias y Programas20268_DISTRITO1_ENERO_2026</v>
          </cell>
          <cell r="P1938">
            <v>122208</v>
          </cell>
          <cell r="S1938">
            <v>208</v>
          </cell>
          <cell r="T1938">
            <v>25419264</v>
          </cell>
        </row>
        <row r="1939">
          <cell r="F1939" t="str">
            <v>1479. Gestión de Programas Estrategias y Planes para el BienestarGestión Integral Estrategias y Programas2026</v>
          </cell>
          <cell r="G1939" t="str">
            <v>Seguimiento Nominal  de la primera infancia</v>
          </cell>
          <cell r="H1939" t="str">
            <v>Estrategia</v>
          </cell>
          <cell r="I1939" t="str">
            <v>GSP</v>
          </cell>
          <cell r="J1939" t="str">
            <v>No aplica</v>
          </cell>
          <cell r="K1939" t="str">
            <v>Caso</v>
          </cell>
          <cell r="L1939" t="str">
            <v>Distrito</v>
          </cell>
          <cell r="M1939" t="str">
            <v>8_DISTRITO</v>
          </cell>
          <cell r="N1939" t="str">
            <v>1_ENERO_2026</v>
          </cell>
          <cell r="O1939" t="str">
            <v>1479. Gestión de Programas Estrategias y Planes para el BienestarGestión Integral Estrategias y Programas20268_DISTRITO1_ENERO_2026</v>
          </cell>
          <cell r="P1939">
            <v>30552</v>
          </cell>
          <cell r="S1939">
            <v>320</v>
          </cell>
          <cell r="T1939">
            <v>9776640</v>
          </cell>
        </row>
        <row r="1940">
          <cell r="F1940" t="str">
            <v>1489. Gestión de Programas Estrategias y Planes para el BienestarGestión Integral Estrategias y Programas2026</v>
          </cell>
          <cell r="G1940" t="str">
            <v>Gestión sectorial e intersectorial de la primera infancia</v>
          </cell>
          <cell r="H1940" t="str">
            <v>Estrategia</v>
          </cell>
          <cell r="I1940" t="str">
            <v>GSP</v>
          </cell>
          <cell r="J1940" t="str">
            <v>No aplica</v>
          </cell>
          <cell r="K1940" t="str">
            <v>Sesión</v>
          </cell>
          <cell r="L1940" t="str">
            <v>Distrito</v>
          </cell>
          <cell r="M1940" t="str">
            <v>8_DISTRITO</v>
          </cell>
          <cell r="N1940" t="str">
            <v>1_ENERO_2026</v>
          </cell>
          <cell r="O1940" t="str">
            <v>1489. Gestión de Programas Estrategias y Planes para el BienestarGestión Integral Estrategias y Programas20268_DISTRITO1_ENERO_2026</v>
          </cell>
          <cell r="P1940">
            <v>122208</v>
          </cell>
          <cell r="S1940">
            <v>32</v>
          </cell>
          <cell r="T1940">
            <v>3910656</v>
          </cell>
        </row>
        <row r="1941">
          <cell r="F1941" t="str">
            <v>1499. Gestión de Programas Estrategias y Planes para el BienestarGestión Integral Estrategias y Programas2026</v>
          </cell>
          <cell r="G1941" t="str">
            <v>Desarrollo de capacidades personales e institucionales para  la implementación, seguimiento y monitoreo de la estrategia distrital de bienestar en Salud Sexual, Reproductiva y Materno perinatal  para la población del Distrito</v>
          </cell>
          <cell r="H1941" t="str">
            <v>Estrategia</v>
          </cell>
          <cell r="I1941" t="str">
            <v>GSP</v>
          </cell>
          <cell r="J1941" t="str">
            <v>No aplica</v>
          </cell>
          <cell r="K1941" t="str">
            <v>Plan de acción</v>
          </cell>
          <cell r="L1941" t="str">
            <v>Zonal</v>
          </cell>
          <cell r="M1941" t="str">
            <v>8_DISTRITO</v>
          </cell>
          <cell r="N1941" t="str">
            <v>1_ENERO_2026</v>
          </cell>
          <cell r="O1941" t="str">
            <v>1499. Gestión de Programas Estrategias y Planes para el BienestarGestión Integral Estrategias y Programas20268_DISTRITO1_ENERO_2026</v>
          </cell>
          <cell r="P1941">
            <v>3665168</v>
          </cell>
          <cell r="S1941">
            <v>0</v>
          </cell>
          <cell r="T1941">
            <v>0</v>
          </cell>
        </row>
        <row r="1942">
          <cell r="F1942" t="str">
            <v>1509. Gestión de Programas Estrategias y Planes para el BienestarGestión Integral Estrategias y Programas2026</v>
          </cell>
          <cell r="G1942" t="str">
            <v>Seguimiento Individual para el cuidado colectivo a partir de la gestión y seguimiento nominal a casos identificados para salud sexual, reproductiva y Maternoperinatal para la reducción de riesgos y desenlaces negativos en salud.</v>
          </cell>
          <cell r="H1942" t="str">
            <v>Estrategia</v>
          </cell>
          <cell r="I1942" t="str">
            <v>GSP</v>
          </cell>
          <cell r="J1942" t="str">
            <v>No aplica</v>
          </cell>
          <cell r="K1942" t="str">
            <v>Plan de acción</v>
          </cell>
          <cell r="L1942" t="str">
            <v>Zonal</v>
          </cell>
          <cell r="M1942" t="str">
            <v>8_DISTRITO</v>
          </cell>
          <cell r="N1942" t="str">
            <v>1_ENERO_2026</v>
          </cell>
          <cell r="O1942" t="str">
            <v>1509. Gestión de Programas Estrategias y Planes para el BienestarGestión Integral Estrategias y Programas20268_DISTRITO1_ENERO_2026</v>
          </cell>
          <cell r="P1942">
            <v>1057260</v>
          </cell>
          <cell r="S1942">
            <v>0</v>
          </cell>
          <cell r="T1942">
            <v>0</v>
          </cell>
        </row>
        <row r="1943">
          <cell r="F1943" t="str">
            <v>1519. Gestión de Programas Estrategias y Planes para el BienestarGestión Integral Estrategias y Programas2026</v>
          </cell>
          <cell r="G1943" t="str">
            <v>Gestión sectorial e intersectorial para la movilización  de acciones sinérgicas que impacten determinantes sociales relacionados con la salud sexual, reproductiva y materno perinatal.</v>
          </cell>
          <cell r="H1943" t="str">
            <v>Estrategia</v>
          </cell>
          <cell r="I1943" t="str">
            <v>GSP</v>
          </cell>
          <cell r="J1943" t="str">
            <v>No aplica</v>
          </cell>
          <cell r="K1943" t="str">
            <v>Plan de acción</v>
          </cell>
          <cell r="L1943" t="str">
            <v>Zonal</v>
          </cell>
          <cell r="M1943" t="str">
            <v>8_DISTRITO</v>
          </cell>
          <cell r="N1943" t="str">
            <v>1_ENERO_2026</v>
          </cell>
          <cell r="O1943" t="str">
            <v>1519. Gestión de Programas Estrategias y Planes para el BienestarGestión Integral Estrategias y Programas20268_DISTRITO1_ENERO_2026</v>
          </cell>
          <cell r="P1943">
            <v>1409680</v>
          </cell>
          <cell r="S1943">
            <v>0</v>
          </cell>
          <cell r="T1943">
            <v>0</v>
          </cell>
        </row>
        <row r="1944">
          <cell r="F1944" t="str">
            <v>1529. Gestión de Programas Estrategias y Planes para el BienestarGestión Integral Estrategias y Programas2026</v>
          </cell>
          <cell r="G1944" t="str">
            <v>Gestión de dispositivos médicos de Salud Sexual  para fortalecer prácticas de autocuidado en población de riesgo y población general en acciones de prevención combinada. SUBREDES</v>
          </cell>
          <cell r="H1944" t="str">
            <v>Estrategia</v>
          </cell>
          <cell r="I1944" t="str">
            <v>GSP</v>
          </cell>
          <cell r="J1944" t="str">
            <v>No aplica</v>
          </cell>
          <cell r="K1944" t="str">
            <v>Plan de acción</v>
          </cell>
          <cell r="L1944" t="str">
            <v>Zonal</v>
          </cell>
          <cell r="M1944" t="str">
            <v>8_DISTRITO</v>
          </cell>
          <cell r="N1944" t="str">
            <v>1_ENERO_2026</v>
          </cell>
          <cell r="O1944" t="str">
            <v>1529. Gestión de Programas Estrategias y Planes para el BienestarGestión Integral Estrategias y Programas20268_DISTRITO1_ENERO_2026</v>
          </cell>
          <cell r="P1944">
            <v>352420</v>
          </cell>
          <cell r="S1944">
            <v>0</v>
          </cell>
          <cell r="T1944">
            <v>0</v>
          </cell>
        </row>
        <row r="1945">
          <cell r="F1945" t="str">
            <v>1539. Gestión de Programas Estrategias y Planes para el BienestarGestión Integral Estrategias y Programas2026</v>
          </cell>
          <cell r="G1945" t="str">
            <v>Desarrollo de capacidades sociales para la movilización de actores comunitarios en  la abogacia de la Salud Ambiental</v>
          </cell>
          <cell r="H1945" t="str">
            <v>Plan</v>
          </cell>
          <cell r="I1945" t="str">
            <v>GSP</v>
          </cell>
          <cell r="J1945" t="str">
            <v>No aplica</v>
          </cell>
          <cell r="K1945" t="str">
            <v>Plan de acción</v>
          </cell>
          <cell r="L1945" t="str">
            <v>Zonal</v>
          </cell>
          <cell r="M1945" t="str">
            <v>8_DISTRITO</v>
          </cell>
          <cell r="N1945" t="str">
            <v>1_ENERO_2026</v>
          </cell>
          <cell r="O1945" t="str">
            <v>1539. Gestión de Programas Estrategias y Planes para el BienestarGestión Integral Estrategias y Programas20268_DISTRITO1_ENERO_2026</v>
          </cell>
          <cell r="P1945">
            <v>7347488</v>
          </cell>
          <cell r="S1945">
            <v>0</v>
          </cell>
          <cell r="T1945">
            <v>0</v>
          </cell>
        </row>
        <row r="1946">
          <cell r="F1946" t="str">
            <v>1549. Gestión de Programas Estrategias y Planes para el BienestarGestión Integral Estrategias y Programas2026</v>
          </cell>
          <cell r="G1946" t="str">
            <v xml:space="preserve">Gestión institucional para liderar el cambio climático en salud para Hospitales verdes y saludables </v>
          </cell>
          <cell r="H1946" t="str">
            <v>Plan</v>
          </cell>
          <cell r="I1946" t="str">
            <v>GSP</v>
          </cell>
          <cell r="J1946" t="str">
            <v>No aplica</v>
          </cell>
          <cell r="K1946" t="str">
            <v>Plan de acción</v>
          </cell>
          <cell r="L1946" t="str">
            <v>Zonal</v>
          </cell>
          <cell r="M1946" t="str">
            <v>8_DISTRITO</v>
          </cell>
          <cell r="N1946" t="str">
            <v>1_ENERO_2026</v>
          </cell>
          <cell r="O1946" t="str">
            <v>1549. Gestión de Programas Estrategias y Planes para el BienestarGestión Integral Estrategias y Programas20268_DISTRITO1_ENERO_2026</v>
          </cell>
          <cell r="P1946">
            <v>7347488</v>
          </cell>
          <cell r="S1946">
            <v>0</v>
          </cell>
          <cell r="T1946">
            <v>0</v>
          </cell>
        </row>
        <row r="1947">
          <cell r="F1947" t="str">
            <v>1559. Gestión de Programas Estrategias y Planes para el BienestarGestión Integral Estrategias y Programas2026</v>
          </cell>
          <cell r="G1947" t="str">
            <v>Gestión sectorial e intersectorial para la movilización  de acciones que impacten en los determinantes sociales de la Salud Ambiental</v>
          </cell>
          <cell r="H1947" t="str">
            <v>Plan</v>
          </cell>
          <cell r="I1947" t="str">
            <v>GSP</v>
          </cell>
          <cell r="J1947" t="str">
            <v>No aplica</v>
          </cell>
          <cell r="K1947" t="str">
            <v>Plan de acción</v>
          </cell>
          <cell r="L1947" t="str">
            <v>Zonal</v>
          </cell>
          <cell r="M1947" t="str">
            <v>8_DISTRITO</v>
          </cell>
          <cell r="N1947" t="str">
            <v>1_ENERO_2026</v>
          </cell>
          <cell r="O1947" t="str">
            <v>1559. Gestión de Programas Estrategias y Planes para el BienestarGestión Integral Estrategias y Programas20268_DISTRITO1_ENERO_2026</v>
          </cell>
          <cell r="P1947">
            <v>7347488</v>
          </cell>
          <cell r="S1947">
            <v>0</v>
          </cell>
          <cell r="T1947">
            <v>0</v>
          </cell>
        </row>
        <row r="1948">
          <cell r="F1948" t="str">
            <v>1569. Gestión de Programas Estrategias y Planes para el BienestarGestión Integral Estrategias y Programas2026</v>
          </cell>
          <cell r="G1948" t="str">
            <v>Fortalecimiento de capacidades personales e institucionales para la implementación, seguimiento y monitoreo del plan de salud mental y sus diferentes componentes (humanización, prevención de la conducta suicida, violencias, seguridad vial)</v>
          </cell>
          <cell r="H1948" t="str">
            <v>Plan</v>
          </cell>
          <cell r="I1948" t="str">
            <v>GSP</v>
          </cell>
          <cell r="J1948" t="str">
            <v>No aplica</v>
          </cell>
          <cell r="K1948" t="str">
            <v>Plan de acción</v>
          </cell>
          <cell r="L1948" t="str">
            <v>Zonal</v>
          </cell>
          <cell r="M1948" t="str">
            <v>8_DISTRITO</v>
          </cell>
          <cell r="N1948" t="str">
            <v>1_ENERO_2026</v>
          </cell>
          <cell r="O1948" t="str">
            <v>1569. Gestión de Programas Estrategias y Planes para el BienestarGestión Integral Estrategias y Programas20268_DISTRITO1_ENERO_2026</v>
          </cell>
          <cell r="P1948">
            <v>13832016</v>
          </cell>
          <cell r="S1948">
            <v>0</v>
          </cell>
          <cell r="T1948">
            <v>0</v>
          </cell>
        </row>
        <row r="1949">
          <cell r="F1949" t="str">
            <v>1579. Gestión de Programas Estrategias y Planes para el BienestarGestión Integral Estrategias y Programas2026</v>
          </cell>
          <cell r="G1949" t="str">
            <v xml:space="preserve">Desarrollo de espacios de autocuidado con talento humano del sector salud que desarrolla acciones con salud mental, violencias y seguridad vial. </v>
          </cell>
          <cell r="H1949" t="str">
            <v>Plan</v>
          </cell>
          <cell r="I1949" t="str">
            <v>GSP</v>
          </cell>
          <cell r="J1949" t="str">
            <v>No aplica</v>
          </cell>
          <cell r="K1949" t="str">
            <v>Plan de acción</v>
          </cell>
          <cell r="L1949" t="str">
            <v>Zonal</v>
          </cell>
          <cell r="M1949" t="str">
            <v>8_DISTRITO</v>
          </cell>
          <cell r="N1949" t="str">
            <v>1_ENERO_2026</v>
          </cell>
          <cell r="O1949" t="str">
            <v>1579. Gestión de Programas Estrategias y Planes para el BienestarGestión Integral Estrategias y Programas20268_DISTRITO1_ENERO_2026</v>
          </cell>
          <cell r="P1949">
            <v>13832016</v>
          </cell>
          <cell r="S1949">
            <v>0</v>
          </cell>
          <cell r="T1949">
            <v>0</v>
          </cell>
        </row>
        <row r="1950">
          <cell r="F1950" t="str">
            <v>1589. Gestión de Programas Estrategias y Planes para el BienestarGestión Integral Estrategias y Programas2026</v>
          </cell>
          <cell r="G1950" t="str">
            <v>Desarrollar capacidades personales, sociales e institucionales para el abordaje integral de las condiciones crónicas no transmisibles con actores del sector salud y otros sectores</v>
          </cell>
          <cell r="H1950" t="str">
            <v>Plan</v>
          </cell>
          <cell r="I1950" t="str">
            <v>GSP</v>
          </cell>
          <cell r="J1950" t="str">
            <v>No aplica</v>
          </cell>
          <cell r="K1950" t="str">
            <v>Sesión</v>
          </cell>
          <cell r="L1950" t="str">
            <v>Zonal</v>
          </cell>
          <cell r="M1950" t="str">
            <v>8_DISTRITO</v>
          </cell>
          <cell r="N1950" t="str">
            <v>1_ENERO_2026</v>
          </cell>
          <cell r="O1950" t="str">
            <v>1589. Gestión de Programas Estrategias y Planes para el BienestarGestión Integral Estrategias y Programas20268_DISTRITO1_ENERO_2026</v>
          </cell>
          <cell r="P1950">
            <v>2114520</v>
          </cell>
          <cell r="S1950">
            <v>0</v>
          </cell>
          <cell r="T1950">
            <v>0</v>
          </cell>
        </row>
        <row r="1951">
          <cell r="F1951" t="str">
            <v>1599. Gestión de Programas Estrategias y Planes para el BienestarGestión Integral Estrategias y Programas2026</v>
          </cell>
          <cell r="G1951" t="str">
            <v>Gestion sectorial e intersectorial para el abordaje integral de las condiciones crónicas no transmisibles. (Profesional)</v>
          </cell>
          <cell r="H1951" t="str">
            <v>Plan</v>
          </cell>
          <cell r="I1951" t="str">
            <v>GSP</v>
          </cell>
          <cell r="J1951" t="str">
            <v>No aplica</v>
          </cell>
          <cell r="K1951" t="str">
            <v>Plan de acción</v>
          </cell>
          <cell r="L1951" t="str">
            <v>Zonal</v>
          </cell>
          <cell r="M1951" t="str">
            <v>8_DISTRITO</v>
          </cell>
          <cell r="N1951" t="str">
            <v>1_ENERO_2026</v>
          </cell>
          <cell r="O1951" t="str">
            <v>1599. Gestión de Programas Estrategias y Planes para el BienestarGestión Integral Estrategias y Programas20268_DISTRITO1_ENERO_2026</v>
          </cell>
          <cell r="P1951">
            <v>4370008</v>
          </cell>
          <cell r="S1951">
            <v>0</v>
          </cell>
          <cell r="T1951">
            <v>0</v>
          </cell>
        </row>
        <row r="1952">
          <cell r="F1952" t="str">
            <v>1609. Gestión de Programas Estrategias y Planes para el BienestarGestión Integral Estrategias y Programas2026</v>
          </cell>
          <cell r="G1952" t="str">
            <v>Gestion sectorial e intersectorial para el abordaje integral de las condiciones crónicas no transmisibles. (Técnico)</v>
          </cell>
          <cell r="H1952" t="str">
            <v>Plan</v>
          </cell>
          <cell r="I1952" t="str">
            <v>GSP</v>
          </cell>
          <cell r="J1952" t="str">
            <v>No aplica</v>
          </cell>
          <cell r="K1952" t="str">
            <v>Plan de acción</v>
          </cell>
          <cell r="L1952" t="str">
            <v>Zonal</v>
          </cell>
          <cell r="M1952" t="str">
            <v>8_DISTRITO</v>
          </cell>
          <cell r="N1952" t="str">
            <v>1_ENERO_2026</v>
          </cell>
          <cell r="O1952" t="str">
            <v>1609. Gestión de Programas Estrategias y Planes para el BienestarGestión Integral Estrategias y Programas20268_DISTRITO1_ENERO_2026</v>
          </cell>
          <cell r="P1952">
            <v>3994272</v>
          </cell>
          <cell r="S1952">
            <v>0</v>
          </cell>
          <cell r="T1952">
            <v>0</v>
          </cell>
        </row>
        <row r="1953">
          <cell r="F1953" t="str">
            <v>1619. Gestión de Programas Estrategias y Planes para el BienestarGestión Integral Estrategias y Programas2026</v>
          </cell>
          <cell r="G1953" t="str">
            <v>Gestion sectorial e intersectorial local del Programa Ampliado de Inmunizaciones</v>
          </cell>
          <cell r="H1953" t="str">
            <v>Programa</v>
          </cell>
          <cell r="I1953" t="str">
            <v>GSP</v>
          </cell>
          <cell r="J1953" t="str">
            <v>No aplica</v>
          </cell>
          <cell r="K1953" t="str">
            <v>Plan de acción</v>
          </cell>
          <cell r="L1953" t="str">
            <v>Zonal</v>
          </cell>
          <cell r="M1953" t="str">
            <v>8_DISTRITO</v>
          </cell>
          <cell r="N1953" t="str">
            <v>1_ENERO_2026</v>
          </cell>
          <cell r="O1953" t="str">
            <v>1619. Gestión de Programas Estrategias y Planes para el BienestarGestión Integral Estrategias y Programas20268_DISTRITO1_ENERO_2026</v>
          </cell>
          <cell r="P1953">
            <v>7347488</v>
          </cell>
          <cell r="S1953">
            <v>0</v>
          </cell>
          <cell r="T1953">
            <v>0</v>
          </cell>
        </row>
        <row r="1954">
          <cell r="F1954" t="str">
            <v>1629. Gestión de Programas Estrategias y Planes para el BienestarGestión Integral Estrategias y Programas2026</v>
          </cell>
          <cell r="G1954" t="str">
            <v xml:space="preserve">Desarrollo de capacidades institucionales para la gestión de la implementación y operación del PAI en la IPS públicas, privadas. </v>
          </cell>
          <cell r="H1954" t="str">
            <v>Programa</v>
          </cell>
          <cell r="I1954" t="str">
            <v>GSP</v>
          </cell>
          <cell r="J1954" t="str">
            <v>No aplica</v>
          </cell>
          <cell r="K1954" t="str">
            <v>Plan de acción</v>
          </cell>
          <cell r="L1954" t="str">
            <v>Zonal</v>
          </cell>
          <cell r="M1954" t="str">
            <v>8_DISTRITO</v>
          </cell>
          <cell r="N1954" t="str">
            <v>1_ENERO_2026</v>
          </cell>
          <cell r="O1954" t="str">
            <v>1629. Gestión de Programas Estrategias y Planes para el BienestarGestión Integral Estrategias y Programas20268_DISTRITO1_ENERO_2026</v>
          </cell>
          <cell r="P1954">
            <v>10478800</v>
          </cell>
          <cell r="S1954">
            <v>0</v>
          </cell>
          <cell r="T1954">
            <v>0</v>
          </cell>
        </row>
        <row r="1955">
          <cell r="F1955" t="str">
            <v>1639. Gestión de Programas Estrategias y Planes para el BienestarGestión Integral Estrategias y Programas2026</v>
          </cell>
          <cell r="G1955" t="str">
            <v>Desarrollo de capacidades Institucionales para la gestión de la implementación y operación del PAI en sistemas de información</v>
          </cell>
          <cell r="H1955" t="str">
            <v>Programa</v>
          </cell>
          <cell r="I1955" t="str">
            <v>GSP</v>
          </cell>
          <cell r="J1955" t="str">
            <v>No aplica</v>
          </cell>
          <cell r="K1955" t="str">
            <v>Plan de acción</v>
          </cell>
          <cell r="L1955" t="str">
            <v>Zonal</v>
          </cell>
          <cell r="M1955" t="str">
            <v>8_DISTRITO</v>
          </cell>
          <cell r="N1955" t="str">
            <v>1_ENERO_2026</v>
          </cell>
          <cell r="O1955" t="str">
            <v>1639. Gestión de Programas Estrategias y Planes para el BienestarGestión Integral Estrategias y Programas20268_DISTRITO1_ENERO_2026</v>
          </cell>
          <cell r="P1955">
            <v>3994272</v>
          </cell>
          <cell r="S1955">
            <v>0</v>
          </cell>
          <cell r="T1955">
            <v>0</v>
          </cell>
        </row>
        <row r="1956">
          <cell r="F1956" t="str">
            <v>1649. Gestión de Programas Estrategias y Planes para el BienestarGestión Integral Estrategias y Programas2026</v>
          </cell>
          <cell r="G1956" t="str">
            <v xml:space="preserve">Gestión Sectorial e Intersectorial para la implementación y operación de estrategias del PAI para MAS Bienestar </v>
          </cell>
          <cell r="H1956" t="str">
            <v>Programa</v>
          </cell>
          <cell r="I1956" t="str">
            <v>GSP</v>
          </cell>
          <cell r="J1956" t="str">
            <v>No aplica</v>
          </cell>
          <cell r="K1956" t="str">
            <v>Plan de acción</v>
          </cell>
          <cell r="L1956" t="str">
            <v>Zonal</v>
          </cell>
          <cell r="M1956" t="str">
            <v>8_DISTRITO</v>
          </cell>
          <cell r="N1956" t="str">
            <v>1_ENERO_2026</v>
          </cell>
          <cell r="O1956" t="str">
            <v>1649. Gestión de Programas Estrategias y Planes para el BienestarGestión Integral Estrategias y Programas20268_DISTRITO1_ENERO_2026</v>
          </cell>
          <cell r="P1956">
            <v>6484528</v>
          </cell>
          <cell r="S1956">
            <v>0</v>
          </cell>
          <cell r="T1956">
            <v>0</v>
          </cell>
        </row>
        <row r="1957">
          <cell r="F1957" t="str">
            <v>1659. Gestión de Programas Estrategias y Planes para el BienestarGestión Integral Estrategias y Programas2026</v>
          </cell>
          <cell r="G1957" t="str">
            <v xml:space="preserve">Gestión Sectorial e Intersectorial para la operación de estrategias del PAI para MAS Bienestar </v>
          </cell>
          <cell r="H1957" t="str">
            <v>Programa</v>
          </cell>
          <cell r="I1957" t="str">
            <v>GSP</v>
          </cell>
          <cell r="J1957" t="str">
            <v>No aplica</v>
          </cell>
          <cell r="K1957" t="str">
            <v>Plan de acción</v>
          </cell>
          <cell r="L1957" t="str">
            <v>Zonal</v>
          </cell>
          <cell r="M1957" t="str">
            <v>8_DISTRITO</v>
          </cell>
          <cell r="N1957" t="str">
            <v>1_ENERO_2026</v>
          </cell>
          <cell r="O1957" t="str">
            <v>1659. Gestión de Programas Estrategias y Planes para el BienestarGestión Integral Estrategias y Programas20268_DISTRITO1_ENERO_2026</v>
          </cell>
          <cell r="P1957">
            <v>3994272</v>
          </cell>
          <cell r="S1957">
            <v>0</v>
          </cell>
          <cell r="T1957">
            <v>0</v>
          </cell>
        </row>
        <row r="1958">
          <cell r="F1958" t="str">
            <v>1669. Gestión de Programas Estrategias y Planes para el BienestarGestión Integral Estrategias y Programas2026</v>
          </cell>
          <cell r="G1958" t="str">
            <v xml:space="preserve">Gestión Sectorial e Intersectorial para la operación y registro de estrategias del PAI para MAS Bienestar </v>
          </cell>
          <cell r="H1958" t="str">
            <v>Programa</v>
          </cell>
          <cell r="I1958" t="str">
            <v>GSP</v>
          </cell>
          <cell r="J1958" t="str">
            <v>No aplica</v>
          </cell>
          <cell r="K1958" t="str">
            <v>Plan de acción</v>
          </cell>
          <cell r="L1958" t="str">
            <v>Zonal</v>
          </cell>
          <cell r="M1958" t="str">
            <v>8_DISTRITO</v>
          </cell>
          <cell r="N1958" t="str">
            <v>1_ENERO_2026</v>
          </cell>
          <cell r="O1958" t="str">
            <v>1669. Gestión de Programas Estrategias y Planes para el BienestarGestión Integral Estrategias y Programas20268_DISTRITO1_ENERO_2026</v>
          </cell>
          <cell r="P1958">
            <v>2983376</v>
          </cell>
          <cell r="S1958">
            <v>0</v>
          </cell>
          <cell r="T1958">
            <v>0</v>
          </cell>
        </row>
        <row r="1959">
          <cell r="F1959" t="str">
            <v>1679. Gestión de Programas Estrategias y Planes para el BienestarGestión Integral Estrategias y Programas2026</v>
          </cell>
          <cell r="G1959" t="str">
            <v>Gestión  Sectorial e Intersectorial para la implementación y operación de estrategias del PAI para MAS Bienestar  - en el entorno educativo</v>
          </cell>
          <cell r="H1959" t="str">
            <v>Programa</v>
          </cell>
          <cell r="I1959" t="str">
            <v>GSP</v>
          </cell>
          <cell r="J1959" t="str">
            <v>No aplica</v>
          </cell>
          <cell r="K1959" t="str">
            <v>Plan de acción</v>
          </cell>
          <cell r="L1959" t="str">
            <v>Zonal</v>
          </cell>
          <cell r="M1959" t="str">
            <v>8_DISTRITO</v>
          </cell>
          <cell r="N1959" t="str">
            <v>1_ENERO_2026</v>
          </cell>
          <cell r="O1959" t="str">
            <v>1679. Gestión de Programas Estrategias y Planes para el BienestarGestión Integral Estrategias y Programas20268_DISTRITO1_ENERO_2026</v>
          </cell>
          <cell r="P1959">
            <v>6484528</v>
          </cell>
          <cell r="S1959">
            <v>0</v>
          </cell>
          <cell r="T1959">
            <v>0</v>
          </cell>
        </row>
        <row r="1960">
          <cell r="F1960" t="str">
            <v>1689. Gestión de Programas Estrategias y Planes para el BienestarGestión Integral Estrategias y Programas2026</v>
          </cell>
          <cell r="G1960" t="str">
            <v>Gestión  Sectorial e Intersectorial para la operación de estrategias del PAI para MAS Bienestar  en el entorno educativo</v>
          </cell>
          <cell r="H1960" t="str">
            <v>Programa</v>
          </cell>
          <cell r="I1960" t="str">
            <v>GSP</v>
          </cell>
          <cell r="J1960" t="str">
            <v>No aplica</v>
          </cell>
          <cell r="K1960" t="str">
            <v>Plan de acción</v>
          </cell>
          <cell r="L1960" t="str">
            <v>Zonal</v>
          </cell>
          <cell r="M1960" t="str">
            <v>8_DISTRITO</v>
          </cell>
          <cell r="N1960" t="str">
            <v>1_ENERO_2026</v>
          </cell>
          <cell r="O1960" t="str">
            <v>1689. Gestión de Programas Estrategias y Planes para el BienestarGestión Integral Estrategias y Programas20268_DISTRITO1_ENERO_2026</v>
          </cell>
          <cell r="P1960">
            <v>3994272</v>
          </cell>
          <cell r="S1960">
            <v>0</v>
          </cell>
          <cell r="T1960">
            <v>0</v>
          </cell>
        </row>
        <row r="1961">
          <cell r="F1961" t="str">
            <v>1699. Gestión de Programas Estrategias y Planes para el BienestarGestión Integral Estrategias y Programas2026</v>
          </cell>
          <cell r="G1961" t="str">
            <v>Gestión de medicamentos e insumos para la operación de la cadena de frío del PAI</v>
          </cell>
          <cell r="H1961" t="str">
            <v>Programa</v>
          </cell>
          <cell r="I1961" t="str">
            <v>GSP</v>
          </cell>
          <cell r="J1961" t="str">
            <v>No aplica</v>
          </cell>
          <cell r="K1961" t="str">
            <v>Plan de acción</v>
          </cell>
          <cell r="L1961" t="str">
            <v>Zonal</v>
          </cell>
          <cell r="M1961" t="str">
            <v>8_DISTRITO</v>
          </cell>
          <cell r="N1961" t="str">
            <v>1_ENERO_2026</v>
          </cell>
          <cell r="O1961" t="str">
            <v>1699. Gestión de Programas Estrategias y Planes para el BienestarGestión Integral Estrategias y Programas20268_DISTRITO1_ENERO_2026</v>
          </cell>
          <cell r="P1961">
            <v>3994272</v>
          </cell>
          <cell r="S1961">
            <v>0</v>
          </cell>
          <cell r="T1961">
            <v>0</v>
          </cell>
        </row>
        <row r="1962">
          <cell r="F1962" t="str">
            <v>1709. Gestión de Programas Estrategias y Planes para el BienestarGestión Integral Estrategias y Programas2026</v>
          </cell>
          <cell r="G1962" t="str">
            <v>Gestión de medicamentos e insumos para la operación logística del PAI</v>
          </cell>
          <cell r="H1962" t="str">
            <v>Programa</v>
          </cell>
          <cell r="I1962" t="str">
            <v>GSP</v>
          </cell>
          <cell r="J1962" t="str">
            <v>No aplica</v>
          </cell>
          <cell r="K1962" t="str">
            <v xml:space="preserve"> Vehículos  </v>
          </cell>
          <cell r="L1962" t="str">
            <v>Zonal</v>
          </cell>
          <cell r="M1962" t="str">
            <v>8_DISTRITO</v>
          </cell>
          <cell r="N1962" t="str">
            <v>1_ENERO_2026</v>
          </cell>
          <cell r="O1962" t="str">
            <v>1709. Gestión de Programas Estrategias y Planes para el BienestarGestión Integral Estrategias y Programas20268_DISTRITO1_ENERO_2026</v>
          </cell>
          <cell r="P1962">
            <v>19450000</v>
          </cell>
          <cell r="S1962">
            <v>0</v>
          </cell>
          <cell r="T1962">
            <v>0</v>
          </cell>
        </row>
        <row r="1963">
          <cell r="F1963" t="str">
            <v>1719. Gestión de Programas Estrategias y Planes para el BienestarGestión Integral Estrategias y Programas2026</v>
          </cell>
          <cell r="G1963" t="str">
            <v>Gestión Sectorial e Intersectorial para la operación vacunación punto viajero</v>
          </cell>
          <cell r="H1963" t="str">
            <v>Programa</v>
          </cell>
          <cell r="I1963" t="str">
            <v>GSP</v>
          </cell>
          <cell r="J1963" t="str">
            <v>No aplica</v>
          </cell>
          <cell r="K1963" t="str">
            <v>Cronograma de actividades</v>
          </cell>
          <cell r="L1963" t="str">
            <v>Zonal</v>
          </cell>
          <cell r="M1963" t="str">
            <v>8_DISTRITO</v>
          </cell>
          <cell r="N1963" t="str">
            <v>1_ENERO_2026</v>
          </cell>
          <cell r="O1963" t="str">
            <v>1719. Gestión de Programas Estrategias y Planes para el BienestarGestión Integral Estrategias y Programas20268_DISTRITO1_ENERO_2026</v>
          </cell>
          <cell r="P1963">
            <v>3994272</v>
          </cell>
          <cell r="S1963">
            <v>0</v>
          </cell>
          <cell r="T1963">
            <v>0</v>
          </cell>
        </row>
        <row r="1964">
          <cell r="F1964" t="str">
            <v>1729. Gestión de Programas Estrategias y Planes para el BienestarGestión Integral Estrategias y Programas2026</v>
          </cell>
          <cell r="G1964" t="str">
            <v>Operación de la estrategia extramural del Programa Ampliado de Imnunizaciones para la ruralidad lejana</v>
          </cell>
          <cell r="H1964" t="str">
            <v>Programa</v>
          </cell>
          <cell r="I1964" t="str">
            <v>GSP</v>
          </cell>
          <cell r="J1964" t="str">
            <v>No aplica</v>
          </cell>
          <cell r="K1964" t="str">
            <v>Plan de acción</v>
          </cell>
          <cell r="L1964" t="str">
            <v>Zonal</v>
          </cell>
          <cell r="M1964" t="str">
            <v>8_DISTRITO</v>
          </cell>
          <cell r="N1964" t="str">
            <v>1_ENERO_2026</v>
          </cell>
          <cell r="O1964" t="str">
            <v>1729. Gestión de Programas Estrategias y Planes para el BienestarGestión Integral Estrategias y Programas20268_DISTRITO1_ENERO_2026</v>
          </cell>
          <cell r="P1964">
            <v>9985680</v>
          </cell>
          <cell r="S1964">
            <v>0</v>
          </cell>
          <cell r="T1964">
            <v>0</v>
          </cell>
        </row>
        <row r="1965">
          <cell r="F1965" t="str">
            <v>1739. Gestión de Programas Estrategias y Planes para el BienestarGestión Integral Estrategias y Programas2026</v>
          </cell>
          <cell r="G1965" t="str">
            <v>Gestión Sectorial e intersectrial para la operación y registros de estrategias del PAI para MAS Bienestar</v>
          </cell>
          <cell r="H1965" t="str">
            <v>Programa</v>
          </cell>
          <cell r="I1965" t="str">
            <v>GSP</v>
          </cell>
          <cell r="J1965" t="str">
            <v>No aplica</v>
          </cell>
          <cell r="K1965" t="str">
            <v>Plan de acción</v>
          </cell>
          <cell r="L1965" t="str">
            <v>Zonal</v>
          </cell>
          <cell r="M1965" t="str">
            <v>8_DISTRITO</v>
          </cell>
          <cell r="N1965" t="str">
            <v>1_ENERO_2026</v>
          </cell>
          <cell r="O1965" t="str">
            <v>1739. Gestión de Programas Estrategias y Planes para el BienestarGestión Integral Estrategias y Programas20268_DISTRITO1_ENERO_2026</v>
          </cell>
          <cell r="P1965">
            <v>2983376</v>
          </cell>
          <cell r="S1965">
            <v>0</v>
          </cell>
          <cell r="T1965">
            <v>0</v>
          </cell>
        </row>
        <row r="1966">
          <cell r="F1966" t="str">
            <v>17410. Proceso integral e integrado de la Vigilancia de la Salud PúblicaVigilancia en salud pública2026</v>
          </cell>
          <cell r="G1966" t="str">
            <v>Gestión y seguimiento de la información  del  componente SSR Y SMI - Subred Norte y Sur Occidente</v>
          </cell>
          <cell r="H1966" t="str">
            <v>Gestión, análisis y divulgación  de información de la vigilancia en salud pública</v>
          </cell>
          <cell r="I1966" t="str">
            <v>GSP</v>
          </cell>
          <cell r="J1966" t="str">
            <v>No aplica</v>
          </cell>
          <cell r="K1966" t="str">
            <v>Plan de acción</v>
          </cell>
          <cell r="L1966" t="str">
            <v>Zonal</v>
          </cell>
          <cell r="M1966" t="str">
            <v>8_DISTRITO</v>
          </cell>
          <cell r="N1966" t="str">
            <v>1_ENERO_2026</v>
          </cell>
          <cell r="O1966" t="str">
            <v>17410. Proceso integral e integrado de la Vigilancia de la Salud PúblicaVigilancia en salud pública20268_DISTRITO1_ENERO_2026</v>
          </cell>
          <cell r="P1966">
            <v>37920928</v>
          </cell>
          <cell r="S1966">
            <v>0</v>
          </cell>
          <cell r="T1966">
            <v>0</v>
          </cell>
        </row>
        <row r="1967">
          <cell r="F1967" t="str">
            <v>17510. Proceso integral e integrado de la Vigilancia de la Salud PúblicaVigilancia en salud pública2026</v>
          </cell>
          <cell r="G1967" t="str">
            <v>Gestión y seguimiento de la información  del  componente SSR Y SMI - Subred centro Oriente y Sur</v>
          </cell>
          <cell r="H1967" t="str">
            <v>Gestión, análisis y divulgación  de información de la vigilancia en salud pública</v>
          </cell>
          <cell r="I1967" t="str">
            <v>GSP</v>
          </cell>
          <cell r="J1967" t="str">
            <v>No aplica</v>
          </cell>
          <cell r="K1967" t="str">
            <v>Plan de acción</v>
          </cell>
          <cell r="L1967" t="str">
            <v>Zonal</v>
          </cell>
          <cell r="M1967" t="str">
            <v>8_DISTRITO</v>
          </cell>
          <cell r="N1967" t="str">
            <v>1_ENERO_2026</v>
          </cell>
          <cell r="O1967" t="str">
            <v>17510. Proceso integral e integrado de la Vigilancia de la Salud PúblicaVigilancia en salud pública20268_DISTRITO1_ENERO_2026</v>
          </cell>
          <cell r="P1967">
            <v>26899696</v>
          </cell>
          <cell r="S1967">
            <v>0</v>
          </cell>
          <cell r="T1967">
            <v>0</v>
          </cell>
        </row>
        <row r="1968">
          <cell r="F1968" t="str">
            <v>17610. Proceso integral e integrado de la Vigilancia de la Salud PúblicaVigilancia en salud pública2026</v>
          </cell>
          <cell r="G1968" t="str">
            <v>Monitoreo de la Vigilancia Intensificada de gestantes  con alto riesgo de morbilidad y mortalidad materna "Angeles Guardianes"</v>
          </cell>
          <cell r="H1968" t="str">
            <v>Gestión, análisis y divulgación  de información de la vigilancia en salud pública</v>
          </cell>
          <cell r="I1968" t="str">
            <v>GSP</v>
          </cell>
          <cell r="J1968" t="str">
            <v>No aplica</v>
          </cell>
          <cell r="K1968" t="str">
            <v>Plan de acción</v>
          </cell>
          <cell r="L1968" t="str">
            <v>Distrito</v>
          </cell>
          <cell r="M1968" t="str">
            <v>8_DISTRITO</v>
          </cell>
          <cell r="N1968" t="str">
            <v>1_ENERO_2026</v>
          </cell>
          <cell r="O1968" t="str">
            <v>17610. Proceso integral e integrado de la Vigilancia de la Salud PúblicaVigilancia en salud pública20268_DISTRITO1_ENERO_2026</v>
          </cell>
          <cell r="P1968">
            <v>28206464</v>
          </cell>
          <cell r="S1968">
            <v>0</v>
          </cell>
          <cell r="T1968">
            <v>0</v>
          </cell>
        </row>
        <row r="1969">
          <cell r="F1969" t="str">
            <v>17710. Proceso integral e integrado de la Vigilancia de la Salud PúblicaVigilancia en salud pública2026</v>
          </cell>
          <cell r="G1969" t="str">
            <v xml:space="preserve"> Monitoreo de la Vigilancia intensificada Neonatal y Defectos Congenitos</v>
          </cell>
          <cell r="H1969" t="str">
            <v>Gestión, análisis y divulgación  de información de la vigilancia en salud pública</v>
          </cell>
          <cell r="I1969" t="str">
            <v>GSP</v>
          </cell>
          <cell r="J1969" t="str">
            <v>No aplica</v>
          </cell>
          <cell r="K1969" t="str">
            <v>Plan de acción</v>
          </cell>
          <cell r="L1969" t="str">
            <v>Distrito</v>
          </cell>
          <cell r="M1969" t="str">
            <v>8_DISTRITO</v>
          </cell>
          <cell r="N1969" t="str">
            <v>1_ENERO_2026</v>
          </cell>
          <cell r="O1969" t="str">
            <v>17710. Proceso integral e integrado de la Vigilancia de la Salud PúblicaVigilancia en salud pública20268_DISTRITO1_ENERO_2026</v>
          </cell>
          <cell r="P1969">
            <v>37181248</v>
          </cell>
          <cell r="S1969">
            <v>0</v>
          </cell>
          <cell r="T1969">
            <v>0</v>
          </cell>
        </row>
        <row r="1970">
          <cell r="F1970" t="str">
            <v>17810. Proceso integral e integrado de la Vigilancia de la Salud PúblicaVigilancia en salud pública2026</v>
          </cell>
          <cell r="G1970" t="str">
            <v xml:space="preserve">Investigaciones epidemiológicas de campo de alto impacto para eventos de salud materno-perinatal en la Subred Norte, Centro Oriente, Sur y Sur Occidente </v>
          </cell>
          <cell r="H1970" t="str">
            <v>Gestión, análisis y divulgación  de información de la vigilancia en salud pública</v>
          </cell>
          <cell r="I1970" t="str">
            <v>GSP</v>
          </cell>
          <cell r="J1970" t="str">
            <v>No aplica</v>
          </cell>
          <cell r="K1970" t="str">
            <v>Plan de acción</v>
          </cell>
          <cell r="L1970" t="str">
            <v>Zonal</v>
          </cell>
          <cell r="M1970" t="str">
            <v>8_DISTRITO</v>
          </cell>
          <cell r="N1970" t="str">
            <v>1_ENERO_2026</v>
          </cell>
          <cell r="O1970" t="str">
            <v>17810. Proceso integral e integrado de la Vigilancia de la Salud PúblicaVigilancia en salud pública20268_DISTRITO1_ENERO_2026</v>
          </cell>
          <cell r="P1970">
            <v>7347488</v>
          </cell>
          <cell r="S1970">
            <v>0</v>
          </cell>
          <cell r="T1970">
            <v>0</v>
          </cell>
        </row>
        <row r="1971">
          <cell r="F1971" t="str">
            <v>17910. Proceso integral e integrado de la Vigilancia de la Salud PúblicaVigilancia en salud pública2026</v>
          </cell>
          <cell r="G1971" t="str">
            <v xml:space="preserve">Unidades de análisis de eventos de interés en salud pública de SSR en la Subred Norte y Sur Occidente </v>
          </cell>
          <cell r="H1971" t="str">
            <v>Gestión, análisis y divulgación  de información de la vigilancia en salud pública</v>
          </cell>
          <cell r="I1971" t="str">
            <v>GSP</v>
          </cell>
          <cell r="J1971" t="str">
            <v>No aplica</v>
          </cell>
          <cell r="K1971" t="str">
            <v>Plan de acción</v>
          </cell>
          <cell r="L1971" t="str">
            <v>Zonal</v>
          </cell>
          <cell r="M1971" t="str">
            <v>8_DISTRITO</v>
          </cell>
          <cell r="N1971" t="str">
            <v>1_ENERO_2026</v>
          </cell>
          <cell r="O1971" t="str">
            <v>17910. Proceso integral e integrado de la Vigilancia de la Salud PúblicaVigilancia en salud pública20268_DISTRITO1_ENERO_2026</v>
          </cell>
          <cell r="P1971">
            <v>3673744</v>
          </cell>
          <cell r="S1971">
            <v>0</v>
          </cell>
          <cell r="T1971">
            <v>0</v>
          </cell>
        </row>
        <row r="1972">
          <cell r="F1972" t="str">
            <v>18010. Proceso integral e integrado de la Vigilancia de la Salud PúblicaVigilancia en salud pública2026</v>
          </cell>
          <cell r="G1972" t="str">
            <v xml:space="preserve">Unidades de análisis de eventos de interés en salud pública de SSR en la Subred  Centro Oriente y Sur </v>
          </cell>
          <cell r="H1972" t="str">
            <v>Gestión, análisis y divulgación  de información de la vigilancia en salud pública</v>
          </cell>
          <cell r="I1972" t="str">
            <v>GSP</v>
          </cell>
          <cell r="J1972" t="str">
            <v>No aplica</v>
          </cell>
          <cell r="K1972" t="str">
            <v>Plan de acción</v>
          </cell>
          <cell r="L1972" t="str">
            <v>Zonal</v>
          </cell>
          <cell r="M1972" t="str">
            <v>8_DISTRITO</v>
          </cell>
          <cell r="N1972" t="str">
            <v>1_ENERO_2026</v>
          </cell>
          <cell r="O1972" t="str">
            <v>18010. Proceso integral e integrado de la Vigilancia de la Salud PúblicaVigilancia en salud pública20268_DISTRITO1_ENERO_2026</v>
          </cell>
          <cell r="P1972">
            <v>3673744</v>
          </cell>
          <cell r="S1972">
            <v>0</v>
          </cell>
          <cell r="T1972">
            <v>0</v>
          </cell>
        </row>
        <row r="1973">
          <cell r="F1973" t="str">
            <v>18110. Proceso integral e integrado de la Vigilancia de la Salud PúblicaVigilancia en salud pública2026</v>
          </cell>
          <cell r="G1973" t="str">
            <v>Gestión de la información  del  componente Transmisibles - Subred Norte y Sur Occidente</v>
          </cell>
          <cell r="H1973" t="str">
            <v>Gestión, análisis y divulgación  de información de la vigilancia en salud pública</v>
          </cell>
          <cell r="I1973" t="str">
            <v>GSP</v>
          </cell>
          <cell r="J1973" t="str">
            <v>No aplica</v>
          </cell>
          <cell r="K1973" t="str">
            <v>Plan de acción</v>
          </cell>
          <cell r="L1973" t="str">
            <v>Zonal</v>
          </cell>
          <cell r="M1973" t="str">
            <v>8_DISTRITO</v>
          </cell>
          <cell r="N1973" t="str">
            <v>1_ENERO_2026</v>
          </cell>
          <cell r="O1973" t="str">
            <v>18110. Proceso integral e integrado de la Vigilancia de la Salud PúblicaVigilancia en salud pública20268_DISTRITO1_ENERO_2026</v>
          </cell>
          <cell r="P1973">
            <v>87405520</v>
          </cell>
          <cell r="S1973">
            <v>0</v>
          </cell>
          <cell r="T1973">
            <v>0</v>
          </cell>
        </row>
        <row r="1974">
          <cell r="F1974" t="str">
            <v>18210. Proceso integral e integrado de la Vigilancia de la Salud PúblicaVigilancia en salud pública2026</v>
          </cell>
          <cell r="G1974" t="str">
            <v>Fortalecimiento y capacitación a UPGD Transmisibles Norte y Sur Occidente</v>
          </cell>
          <cell r="H1974" t="str">
            <v>Gestión, análisis y divulgación  de información de la vigilancia en salud pública</v>
          </cell>
          <cell r="I1974" t="str">
            <v>GSP</v>
          </cell>
          <cell r="J1974" t="str">
            <v>No aplica</v>
          </cell>
          <cell r="K1974" t="str">
            <v>Plan de acción</v>
          </cell>
          <cell r="L1974" t="str">
            <v>Zonal</v>
          </cell>
          <cell r="M1974" t="str">
            <v>8_DISTRITO</v>
          </cell>
          <cell r="N1974" t="str">
            <v>1_ENERO_2026</v>
          </cell>
          <cell r="O1974" t="str">
            <v>18210. Proceso integral e integrado de la Vigilancia de la Salud PúblicaVigilancia en salud pública20268_DISTRITO1_ENERO_2026</v>
          </cell>
          <cell r="P1974">
            <v>17288787</v>
          </cell>
          <cell r="S1974">
            <v>0</v>
          </cell>
          <cell r="T1974">
            <v>0</v>
          </cell>
        </row>
        <row r="1975">
          <cell r="F1975" t="str">
            <v>18310. Proceso integral e integrado de la Vigilancia de la Salud PúblicaVigilancia en salud pública2026</v>
          </cell>
          <cell r="G1975" t="str">
            <v>Gestión de la información  del  componente Transmisibles - Subred Centro Oriente</v>
          </cell>
          <cell r="H1975" t="str">
            <v>Gestión, análisis y divulgación  de información de la vigilancia en salud pública</v>
          </cell>
          <cell r="I1975" t="str">
            <v>GSP</v>
          </cell>
          <cell r="J1975" t="str">
            <v>No aplica</v>
          </cell>
          <cell r="K1975" t="str">
            <v>Plan de acción</v>
          </cell>
          <cell r="L1975" t="str">
            <v>Zonal</v>
          </cell>
          <cell r="M1975" t="str">
            <v>8_DISTRITO</v>
          </cell>
          <cell r="N1975" t="str">
            <v>1_ENERO_2026</v>
          </cell>
          <cell r="O1975" t="str">
            <v>18310. Proceso integral e integrado de la Vigilancia de la Salud PúblicaVigilancia en salud pública20268_DISTRITO1_ENERO_2026</v>
          </cell>
          <cell r="P1975">
            <v>61146880</v>
          </cell>
          <cell r="S1975">
            <v>0</v>
          </cell>
          <cell r="T1975">
            <v>0</v>
          </cell>
        </row>
        <row r="1976">
          <cell r="F1976" t="str">
            <v>18410. Proceso integral e integrado de la Vigilancia de la Salud PúblicaVigilancia en salud pública2026</v>
          </cell>
          <cell r="G1976" t="str">
            <v>Fortalecimiento y capacitación a UPGD Transmisibles Centro oriente y SUR</v>
          </cell>
          <cell r="H1976" t="str">
            <v>Gestión, análisis y divulgación  de información de la vigilancia en salud pública</v>
          </cell>
          <cell r="I1976" t="str">
            <v>GSP</v>
          </cell>
          <cell r="J1976" t="str">
            <v>No aplica</v>
          </cell>
          <cell r="K1976" t="str">
            <v>Plan de acción</v>
          </cell>
          <cell r="L1976" t="str">
            <v>Zonal</v>
          </cell>
          <cell r="M1976" t="str">
            <v>8_DISTRITO</v>
          </cell>
          <cell r="N1976" t="str">
            <v>1_ENERO_2026</v>
          </cell>
          <cell r="O1976" t="str">
            <v>18410. Proceso integral e integrado de la Vigilancia de la Salud PúblicaVigilancia en salud pública20268_DISTRITO1_ENERO_2026</v>
          </cell>
          <cell r="P1976">
            <v>9941299</v>
          </cell>
          <cell r="S1976">
            <v>0</v>
          </cell>
          <cell r="T1976">
            <v>0</v>
          </cell>
        </row>
        <row r="1977">
          <cell r="F1977" t="str">
            <v>18510. Proceso integral e integrado de la Vigilancia de la Salud PúblicaVigilancia en salud pública2026</v>
          </cell>
          <cell r="G1977" t="str">
            <v>Gestión de la información  del  componente Transmisibles - Subred Sur</v>
          </cell>
          <cell r="H1977" t="str">
            <v>Gestión, análisis y divulgación  de información de la vigilancia en salud pública</v>
          </cell>
          <cell r="I1977" t="str">
            <v>GSP</v>
          </cell>
          <cell r="J1977" t="str">
            <v>No aplica</v>
          </cell>
          <cell r="K1977" t="str">
            <v>Plan de acción</v>
          </cell>
          <cell r="L1977" t="str">
            <v>Zonal</v>
          </cell>
          <cell r="M1977" t="str">
            <v>8_DISTRITO</v>
          </cell>
          <cell r="N1977" t="str">
            <v>1_ENERO_2026</v>
          </cell>
          <cell r="O1977" t="str">
            <v>18510. Proceso integral e integrado de la Vigilancia de la Salud PúblicaVigilancia en salud pública20268_DISTRITO1_ENERO_2026</v>
          </cell>
          <cell r="P1977">
            <v>40189280</v>
          </cell>
          <cell r="S1977">
            <v>0</v>
          </cell>
          <cell r="T1977">
            <v>0</v>
          </cell>
        </row>
        <row r="1978">
          <cell r="F1978" t="str">
            <v>18610. Proceso integral e integrado de la Vigilancia de la Salud PúblicaVigilancia en salud pública2026</v>
          </cell>
          <cell r="G1978" t="str">
            <v>Mantenimiento y fortalecimiento del sistema de  Vigilancia Centinela Meningitis, neumonía bacteriana</v>
          </cell>
          <cell r="H1978" t="str">
            <v>Gestión, análisis y divulgación  de información de la vigilancia en salud pública</v>
          </cell>
          <cell r="I1978" t="str">
            <v>GSP</v>
          </cell>
          <cell r="J1978" t="str">
            <v>No aplica</v>
          </cell>
          <cell r="K1978" t="str">
            <v>Plan de acción</v>
          </cell>
          <cell r="L1978" t="str">
            <v>Distrito</v>
          </cell>
          <cell r="M1978" t="str">
            <v>8_DISTRITO</v>
          </cell>
          <cell r="N1978" t="str">
            <v>1_ENERO_2026</v>
          </cell>
          <cell r="O1978" t="str">
            <v>18610. Proceso integral e integrado de la Vigilancia de la Salud PúblicaVigilancia en salud pública20268_DISTRITO1_ENERO_2026</v>
          </cell>
          <cell r="P1978">
            <v>7347488</v>
          </cell>
          <cell r="S1978">
            <v>0</v>
          </cell>
          <cell r="T1978">
            <v>0</v>
          </cell>
        </row>
        <row r="1979">
          <cell r="F1979" t="str">
            <v>18710. Proceso integral e integrado de la Vigilancia de la Salud PúblicaVigilancia en salud pública2026</v>
          </cell>
          <cell r="G1979" t="str">
            <v>Acciones de contención mediante bloqueos</v>
          </cell>
          <cell r="H1979" t="str">
            <v xml:space="preserve">Intervención integral en brotes, alertas y situaciones de emergencia en salud pública
</v>
          </cell>
          <cell r="I1979" t="str">
            <v>GSP</v>
          </cell>
          <cell r="J1979" t="str">
            <v>No aplica</v>
          </cell>
          <cell r="K1979" t="str">
            <v>Plan de acción</v>
          </cell>
          <cell r="L1979" t="str">
            <v>Zonal</v>
          </cell>
          <cell r="M1979" t="str">
            <v>8_DISTRITO</v>
          </cell>
          <cell r="N1979" t="str">
            <v>1_ENERO_2026</v>
          </cell>
          <cell r="O1979" t="str">
            <v>18710. Proceso integral e integrado de la Vigilancia de la Salud PúblicaVigilancia en salud pública20268_DISTRITO1_ENERO_2026</v>
          </cell>
          <cell r="P1979">
            <v>3994272</v>
          </cell>
          <cell r="S1979">
            <v>0</v>
          </cell>
          <cell r="T1979">
            <v>0</v>
          </cell>
        </row>
        <row r="1980">
          <cell r="F1980" t="str">
            <v>18810. Proceso integral e integrado de la Vigilancia de la Salud PúblicaVigilancia en salud pública2026</v>
          </cell>
          <cell r="G1980" t="str">
            <v>Investigaciones epidemiológicas de campo de alto impacto para eventos transmisibles Subred Norte y Sur Occidente</v>
          </cell>
          <cell r="H1980" t="str">
            <v xml:space="preserve">Intervención integral en brotes, alertas y situaciones de emergencia en salud pública
</v>
          </cell>
          <cell r="I1980" t="str">
            <v>GSP</v>
          </cell>
          <cell r="J1980" t="str">
            <v>No aplica</v>
          </cell>
          <cell r="K1980" t="str">
            <v>Plan de acción</v>
          </cell>
          <cell r="L1980" t="str">
            <v>Zonal</v>
          </cell>
          <cell r="M1980" t="str">
            <v>8_DISTRITO</v>
          </cell>
          <cell r="N1980" t="str">
            <v>1_ENERO_2026</v>
          </cell>
          <cell r="O1980" t="str">
            <v>18810. Proceso integral e integrado de la Vigilancia de la Salud PúblicaVigilancia en salud pública20268_DISTRITO1_ENERO_2026</v>
          </cell>
          <cell r="P1980">
            <v>33280669</v>
          </cell>
          <cell r="S1980">
            <v>0</v>
          </cell>
          <cell r="T1980">
            <v>0</v>
          </cell>
        </row>
        <row r="1981">
          <cell r="F1981" t="str">
            <v>18910. Proceso integral e integrado de la Vigilancia de la Salud PúblicaVigilancia en salud pública2026</v>
          </cell>
          <cell r="G1981" t="str">
            <v xml:space="preserve">Investigaciones epidemiológicas de campo de alto impacto para eventos transmisibles Subred Centro Oriente y Sur </v>
          </cell>
          <cell r="H1981" t="str">
            <v xml:space="preserve">Intervención integral en brotes, alertas y situaciones de emergencia en salud pública
</v>
          </cell>
          <cell r="I1981" t="str">
            <v>GSP</v>
          </cell>
          <cell r="J1981" t="str">
            <v>No aplica</v>
          </cell>
          <cell r="K1981" t="str">
            <v>Plan de acción</v>
          </cell>
          <cell r="L1981" t="str">
            <v>Zonal</v>
          </cell>
          <cell r="M1981" t="str">
            <v>8_DISTRITO</v>
          </cell>
          <cell r="N1981" t="str">
            <v>1_ENERO_2026</v>
          </cell>
          <cell r="O1981" t="str">
            <v>18910. Proceso integral e integrado de la Vigilancia de la Salud PúblicaVigilancia en salud pública20268_DISTRITO1_ENERO_2026</v>
          </cell>
          <cell r="P1981">
            <v>25933181</v>
          </cell>
          <cell r="S1981">
            <v>0</v>
          </cell>
          <cell r="T1981">
            <v>0</v>
          </cell>
        </row>
        <row r="1982">
          <cell r="F1982" t="str">
            <v>19010. Proceso integral e integrado de la Vigilancia de la Salud PúblicaVigilancia en salud pública2026</v>
          </cell>
          <cell r="G1982" t="str">
            <v>Investigaciones epidemiológicas de campo de control para eventos transmisibles Subred Norte, Sur Occidente, Centro Oriente y Sur</v>
          </cell>
          <cell r="H1982" t="str">
            <v xml:space="preserve">Intervención integral en brotes, alertas y situaciones de emergencia en salud pública
</v>
          </cell>
          <cell r="I1982" t="str">
            <v>GSP</v>
          </cell>
          <cell r="J1982" t="str">
            <v>No aplica</v>
          </cell>
          <cell r="K1982" t="str">
            <v>Plan de acción</v>
          </cell>
          <cell r="L1982" t="str">
            <v>Zonal</v>
          </cell>
          <cell r="M1982" t="str">
            <v>8_DISTRITO</v>
          </cell>
          <cell r="N1982" t="str">
            <v>1_ENERO_2026</v>
          </cell>
          <cell r="O1982" t="str">
            <v>19010. Proceso integral e integrado de la Vigilancia de la Salud PúblicaVigilancia en salud pública20268_DISTRITO1_ENERO_2026</v>
          </cell>
          <cell r="P1982">
            <v>8432352</v>
          </cell>
          <cell r="S1982">
            <v>0</v>
          </cell>
          <cell r="T1982">
            <v>0</v>
          </cell>
        </row>
        <row r="1983">
          <cell r="F1983" t="str">
            <v>19110. Proceso integral e integrado de la Vigilancia de la Salud PúblicaVigilancia en salud pública2026</v>
          </cell>
          <cell r="G1983" t="str">
            <v>Unidades de analisis de eventos de interes en salud Pública Norte y Centro Oriente _ Transmisibles</v>
          </cell>
          <cell r="H1983" t="str">
            <v>Gestión, análisis y divulgación  de información de la vigilancia en salud pública</v>
          </cell>
          <cell r="I1983" t="str">
            <v>GSP</v>
          </cell>
          <cell r="J1983" t="str">
            <v>No aplica</v>
          </cell>
          <cell r="K1983" t="str">
            <v>Plan de acción</v>
          </cell>
          <cell r="L1983" t="str">
            <v>Zonal</v>
          </cell>
          <cell r="M1983" t="str">
            <v>8_DISTRITO</v>
          </cell>
          <cell r="N1983" t="str">
            <v>1_ENERO_2026</v>
          </cell>
          <cell r="O1983" t="str">
            <v>19110. Proceso integral e integrado de la Vigilancia de la Salud PúblicaVigilancia en salud pública20268_DISTRITO1_ENERO_2026</v>
          </cell>
          <cell r="P1983">
            <v>7347488</v>
          </cell>
          <cell r="S1983">
            <v>0</v>
          </cell>
          <cell r="T1983">
            <v>0</v>
          </cell>
        </row>
        <row r="1984">
          <cell r="F1984" t="str">
            <v>19210. Proceso integral e integrado de la Vigilancia de la Salud PúblicaVigilancia en salud pública2026</v>
          </cell>
          <cell r="G1984" t="str">
            <v>Unidades de analisis de eventos de interes en salud Pública Sur y Sur Occidente _ Transmisibles</v>
          </cell>
          <cell r="H1984" t="str">
            <v>Gestión, análisis y divulgación  de información de la vigilancia en salud pública</v>
          </cell>
          <cell r="I1984" t="str">
            <v>GSP</v>
          </cell>
          <cell r="J1984" t="str">
            <v>No aplica</v>
          </cell>
          <cell r="K1984" t="str">
            <v>Plan de acción</v>
          </cell>
          <cell r="L1984" t="str">
            <v>Zonal</v>
          </cell>
          <cell r="M1984" t="str">
            <v>8_DISTRITO</v>
          </cell>
          <cell r="N1984" t="str">
            <v>1_ENERO_2026</v>
          </cell>
          <cell r="O1984" t="str">
            <v>19210. Proceso integral e integrado de la Vigilancia de la Salud PúblicaVigilancia en salud pública20268_DISTRITO1_ENERO_2026</v>
          </cell>
          <cell r="P1984">
            <v>3673744</v>
          </cell>
          <cell r="S1984">
            <v>0</v>
          </cell>
          <cell r="T1984">
            <v>0</v>
          </cell>
        </row>
        <row r="1985">
          <cell r="F1985" t="str">
            <v>19310. Proceso integral e integrado de la Vigilancia de la Salud PúblicaVigilancia en salud pública2026</v>
          </cell>
          <cell r="G1985" t="str">
            <v>Plan de acción para el Monitoreo rapido de cobertura: Operativo en campo y Documento de análisis Norte y Centro Oriente</v>
          </cell>
          <cell r="H1985" t="str">
            <v xml:space="preserve">Intervención integral en brotes, alertas y situaciones de emergencia en salud pública
</v>
          </cell>
          <cell r="I1985" t="str">
            <v>GSP</v>
          </cell>
          <cell r="J1985" t="str">
            <v>No aplica</v>
          </cell>
          <cell r="K1985" t="str">
            <v>Plan de acción</v>
          </cell>
          <cell r="L1985" t="str">
            <v>Zonal</v>
          </cell>
          <cell r="M1985" t="str">
            <v>8_DISTRITO</v>
          </cell>
          <cell r="N1985" t="str">
            <v>1_ENERO_2026</v>
          </cell>
          <cell r="O1985" t="str">
            <v>19310. Proceso integral e integrado de la Vigilancia de la Salud PúblicaVigilancia en salud pública20268_DISTRITO1_ENERO_2026</v>
          </cell>
          <cell r="P1985">
            <v>42556256</v>
          </cell>
          <cell r="S1985">
            <v>0</v>
          </cell>
          <cell r="T1985">
            <v>0</v>
          </cell>
        </row>
        <row r="1986">
          <cell r="F1986" t="str">
            <v>19410. Proceso integral e integrado de la Vigilancia de la Salud PúblicaVigilancia en salud pública2026</v>
          </cell>
          <cell r="G1986" t="str">
            <v>Plan de acción para el Monitoreo rapido de cobertura: Operativo en campo y Documento de análisis Sur Occidente y Sur</v>
          </cell>
          <cell r="H1986" t="str">
            <v xml:space="preserve">Intervención integral en brotes, alertas y situaciones de emergencia en salud pública
</v>
          </cell>
          <cell r="I1986" t="str">
            <v>GSP</v>
          </cell>
          <cell r="J1986" t="str">
            <v>No aplica</v>
          </cell>
          <cell r="K1986" t="str">
            <v>Plan de acción</v>
          </cell>
          <cell r="L1986" t="str">
            <v>Zonal</v>
          </cell>
          <cell r="M1986" t="str">
            <v>8_DISTRITO</v>
          </cell>
          <cell r="N1986" t="str">
            <v>1_ENERO_2026</v>
          </cell>
          <cell r="O1986" t="str">
            <v>19410. Proceso integral e integrado de la Vigilancia de la Salud PúblicaVigilancia en salud pública20268_DISTRITO1_ENERO_2026</v>
          </cell>
          <cell r="P1986">
            <v>38561984</v>
          </cell>
          <cell r="S1986">
            <v>0</v>
          </cell>
          <cell r="T1986">
            <v>0</v>
          </cell>
        </row>
        <row r="1987">
          <cell r="F1987" t="str">
            <v>19510. Proceso integral e integrado de la Vigilancia de la Salud PúblicaVigilancia en salud pública2026</v>
          </cell>
          <cell r="G1987" t="str">
            <v xml:space="preserve"> Gestión de la información  del  componente SIVIGILA -  Subred Norte </v>
          </cell>
          <cell r="H1987" t="str">
            <v>Gestión, análisis y divulgación  de información de la vigilancia en salud pública</v>
          </cell>
          <cell r="I1987" t="str">
            <v>GSP</v>
          </cell>
          <cell r="J1987" t="str">
            <v>No aplica</v>
          </cell>
          <cell r="K1987" t="str">
            <v>Plan de acción</v>
          </cell>
          <cell r="L1987" t="str">
            <v>Zonal</v>
          </cell>
          <cell r="M1987" t="str">
            <v>8_DISTRITO</v>
          </cell>
          <cell r="N1987" t="str">
            <v>1_ENERO_2026</v>
          </cell>
          <cell r="O1987" t="str">
            <v>19510. Proceso integral e integrado de la Vigilancia de la Salud PúblicaVigilancia en salud pública20268_DISTRITO1_ENERO_2026</v>
          </cell>
          <cell r="P1987">
            <v>125967504</v>
          </cell>
          <cell r="S1987">
            <v>0</v>
          </cell>
          <cell r="T1987">
            <v>0</v>
          </cell>
        </row>
        <row r="1988">
          <cell r="F1988" t="str">
            <v>19610. Proceso integral e integrado de la Vigilancia de la Salud PúblicaVigilancia en salud pública2026</v>
          </cell>
          <cell r="G1988" t="str">
            <v xml:space="preserve"> Gestión de la información  del  componente SIVIGILA -  Subred  Sur Occidente y Centro Oriente</v>
          </cell>
          <cell r="H1988" t="str">
            <v>Gestión, análisis y divulgación  de información de la vigilancia en salud pública</v>
          </cell>
          <cell r="I1988" t="str">
            <v>GSP</v>
          </cell>
          <cell r="J1988" t="str">
            <v>No aplica</v>
          </cell>
          <cell r="K1988" t="str">
            <v>Plan de acción</v>
          </cell>
          <cell r="L1988" t="str">
            <v>Zonal</v>
          </cell>
          <cell r="M1988" t="str">
            <v>8_DISTRITO</v>
          </cell>
          <cell r="N1988" t="str">
            <v>1_ENERO_2026</v>
          </cell>
          <cell r="O1988" t="str">
            <v>19610. Proceso integral e integrado de la Vigilancia de la Salud PúblicaVigilancia en salud pública20268_DISTRITO1_ENERO_2026</v>
          </cell>
          <cell r="P1988">
            <v>59199056</v>
          </cell>
          <cell r="S1988">
            <v>0</v>
          </cell>
          <cell r="T1988">
            <v>0</v>
          </cell>
        </row>
        <row r="1989">
          <cell r="F1989" t="str">
            <v>19710. Proceso integral e integrado de la Vigilancia de la Salud PúblicaVigilancia en salud pública2026</v>
          </cell>
          <cell r="G1989" t="str">
            <v xml:space="preserve"> Gestión de la información  del  componente SIVIGILA -  Subred  Sur </v>
          </cell>
          <cell r="H1989" t="str">
            <v>Gestión, análisis y divulgación  de información de la vigilancia en salud pública</v>
          </cell>
          <cell r="I1989" t="str">
            <v>GSP</v>
          </cell>
          <cell r="J1989" t="str">
            <v>No aplica</v>
          </cell>
          <cell r="K1989" t="str">
            <v>Plan de acción</v>
          </cell>
          <cell r="L1989" t="str">
            <v>Zonal</v>
          </cell>
          <cell r="M1989" t="str">
            <v>8_DISTRITO</v>
          </cell>
          <cell r="N1989" t="str">
            <v>1_ENERO_2026</v>
          </cell>
          <cell r="O1989" t="str">
            <v>19710. Proceso integral e integrado de la Vigilancia de la Salud PúblicaVigilancia en salud pública20268_DISTRITO1_ENERO_2026</v>
          </cell>
          <cell r="P1989">
            <v>34888240</v>
          </cell>
          <cell r="S1989">
            <v>0</v>
          </cell>
          <cell r="T1989">
            <v>0</v>
          </cell>
        </row>
        <row r="1990">
          <cell r="F1990" t="str">
            <v>19810. Proceso integral e integrado de la Vigilancia de la Salud PúblicaVigilancia en salud pública2026</v>
          </cell>
          <cell r="G1990" t="str">
            <v>Gestión de la información  del  componente No Transmisibles - Subred Norte</v>
          </cell>
          <cell r="H1990" t="str">
            <v>Gestión, análisis y divulgación  de información de la vigilancia en salud pública</v>
          </cell>
          <cell r="I1990" t="str">
            <v>GSP</v>
          </cell>
          <cell r="J1990" t="str">
            <v>No aplica</v>
          </cell>
          <cell r="K1990" t="str">
            <v>Plan de acción</v>
          </cell>
          <cell r="L1990" t="str">
            <v>Zonal</v>
          </cell>
          <cell r="M1990" t="str">
            <v>8_DISTRITO</v>
          </cell>
          <cell r="N1990" t="str">
            <v>1_ENERO_2026</v>
          </cell>
          <cell r="O1990" t="str">
            <v>19810. Proceso integral e integrado de la Vigilancia de la Salud PúblicaVigilancia en salud pública20268_DISTRITO1_ENERO_2026</v>
          </cell>
          <cell r="P1990">
            <v>73252976</v>
          </cell>
          <cell r="S1990">
            <v>0</v>
          </cell>
          <cell r="T1990">
            <v>0</v>
          </cell>
        </row>
        <row r="1991">
          <cell r="F1991" t="str">
            <v>19910. Proceso integral e integrado de la Vigilancia de la Salud PúblicaVigilancia en salud pública2026</v>
          </cell>
          <cell r="G1991" t="str">
            <v>Gestión de la información  del  componente No Transmisibles - Subred Centro Oriente y Sur Occidente</v>
          </cell>
          <cell r="H1991" t="str">
            <v>Gestión, análisis y divulgación  de información de la vigilancia en salud pública</v>
          </cell>
          <cell r="I1991" t="str">
            <v>GSP</v>
          </cell>
          <cell r="J1991" t="str">
            <v>No aplica</v>
          </cell>
          <cell r="K1991" t="str">
            <v>Plan de acción</v>
          </cell>
          <cell r="L1991" t="str">
            <v>Zonal</v>
          </cell>
          <cell r="M1991" t="str">
            <v>8_DISTRITO</v>
          </cell>
          <cell r="N1991" t="str">
            <v>1_ENERO_2026</v>
          </cell>
          <cell r="O1991" t="str">
            <v>19910. Proceso integral e integrado de la Vigilancia de la Salud PúblicaVigilancia en salud pública20268_DISTRITO1_ENERO_2026</v>
          </cell>
          <cell r="P1991">
            <v>67631408</v>
          </cell>
          <cell r="S1991">
            <v>0</v>
          </cell>
          <cell r="T1991">
            <v>0</v>
          </cell>
        </row>
        <row r="1992">
          <cell r="F1992" t="str">
            <v>20010. Proceso integral e integrado de la Vigilancia de la Salud PúblicaVigilancia en salud pública2026</v>
          </cell>
          <cell r="G1992" t="str">
            <v>Gestión de la información  del  componente No Transmisibles  Sur</v>
          </cell>
          <cell r="H1992" t="str">
            <v>Gestión, análisis y divulgación  de información de la vigilancia en salud pública</v>
          </cell>
          <cell r="I1992" t="str">
            <v>GSP</v>
          </cell>
          <cell r="J1992" t="str">
            <v>No aplica</v>
          </cell>
          <cell r="K1992" t="str">
            <v>Plan de acción</v>
          </cell>
          <cell r="L1992" t="str">
            <v>Zonal</v>
          </cell>
          <cell r="M1992" t="str">
            <v>8_DISTRITO</v>
          </cell>
          <cell r="N1992" t="str">
            <v>1_ENERO_2026</v>
          </cell>
          <cell r="O1992" t="str">
            <v>20010. Proceso integral e integrado de la Vigilancia de la Salud PúblicaVigilancia en salud pública20268_DISTRITO1_ENERO_2026</v>
          </cell>
          <cell r="P1992">
            <v>62009840</v>
          </cell>
          <cell r="S1992">
            <v>0</v>
          </cell>
          <cell r="T1992">
            <v>0</v>
          </cell>
        </row>
        <row r="1993">
          <cell r="F1993" t="str">
            <v>20110. Proceso integral e integrado de la Vigilancia de la Salud PúblicaVigilancia en salud pública2026</v>
          </cell>
          <cell r="G1993" t="str">
            <v>Investigaciones epidemiológicas de campo -No Transmisibles</v>
          </cell>
          <cell r="H1993" t="str">
            <v xml:space="preserve">Intervención integral en brotes, alertas y situaciones de emergencia en salud pública
</v>
          </cell>
          <cell r="I1993" t="str">
            <v>GSP</v>
          </cell>
          <cell r="J1993" t="str">
            <v>No aplica</v>
          </cell>
          <cell r="K1993" t="str">
            <v xml:space="preserve">Investigaciones Epidemiológicas de campo realizadas </v>
          </cell>
          <cell r="L1993" t="str">
            <v>Zonal</v>
          </cell>
          <cell r="M1993" t="str">
            <v>8_DISTRITO</v>
          </cell>
          <cell r="N1993" t="str">
            <v>1_ENERO_2026</v>
          </cell>
          <cell r="O1993" t="str">
            <v>20110. Proceso integral e integrado de la Vigilancia de la Salud PúblicaVigilancia en salud pública20268_DISTRITO1_ENERO_2026</v>
          </cell>
          <cell r="P1993">
            <v>152760</v>
          </cell>
          <cell r="S1993">
            <v>0</v>
          </cell>
          <cell r="T1993">
            <v>0</v>
          </cell>
        </row>
        <row r="1994">
          <cell r="F1994" t="str">
            <v>20210. Proceso integral e integrado de la Vigilancia de la Salud PúblicaVigilancia en salud pública2026</v>
          </cell>
          <cell r="G1994" t="str">
            <v>Gestión de la información  del  componente SISVAN - Subred Norte</v>
          </cell>
          <cell r="H1994" t="str">
            <v>Gestión, análisis y divulgación  de información de la vigilancia en salud pública</v>
          </cell>
          <cell r="I1994" t="str">
            <v>GSP</v>
          </cell>
          <cell r="J1994" t="str">
            <v>No aplica</v>
          </cell>
          <cell r="K1994" t="str">
            <v>Plan de acción</v>
          </cell>
          <cell r="L1994" t="str">
            <v>Zonal</v>
          </cell>
          <cell r="M1994" t="str">
            <v>8_DISTRITO</v>
          </cell>
          <cell r="N1994" t="str">
            <v>1_ENERO_2026</v>
          </cell>
          <cell r="O1994" t="str">
            <v>20210. Proceso integral e integrado de la Vigilancia de la Salud PúblicaVigilancia en salud pública20268_DISTRITO1_ENERO_2026</v>
          </cell>
          <cell r="P1994">
            <v>41150864</v>
          </cell>
          <cell r="S1994">
            <v>0</v>
          </cell>
          <cell r="T1994">
            <v>0</v>
          </cell>
        </row>
        <row r="1995">
          <cell r="F1995" t="str">
            <v>20310. Proceso integral e integrado de la Vigilancia de la Salud PúblicaVigilancia en salud pública2026</v>
          </cell>
          <cell r="G1995" t="str">
            <v xml:space="preserve">Gestión de información del componente SISVAN Subred Occidente </v>
          </cell>
          <cell r="H1995" t="str">
            <v>Gestión, análisis y divulgación  de información de la vigilancia en salud pública</v>
          </cell>
          <cell r="I1995" t="str">
            <v>GSP</v>
          </cell>
          <cell r="J1995" t="str">
            <v>No aplica</v>
          </cell>
          <cell r="K1995" t="str">
            <v>Plan de acción</v>
          </cell>
          <cell r="L1995" t="str">
            <v>Zonal</v>
          </cell>
          <cell r="M1995" t="str">
            <v>8_DISTRITO</v>
          </cell>
          <cell r="N1995" t="str">
            <v>1_ENERO_2026</v>
          </cell>
          <cell r="O1995" t="str">
            <v>20310. Proceso integral e integrado de la Vigilancia de la Salud PúblicaVigilancia en salud pública20268_DISTRITO1_ENERO_2026</v>
          </cell>
          <cell r="P1995">
            <v>37156592</v>
          </cell>
          <cell r="S1995">
            <v>0</v>
          </cell>
          <cell r="T1995">
            <v>0</v>
          </cell>
        </row>
        <row r="1996">
          <cell r="F1996" t="str">
            <v>20410. Proceso integral e integrado de la Vigilancia de la Salud PúblicaVigilancia en salud pública2026</v>
          </cell>
          <cell r="G1996" t="str">
            <v>Gestión de información del componente SISVAN Centro Oriente y Sur</v>
          </cell>
          <cell r="H1996" t="str">
            <v>Gestión, análisis y divulgación  de información de la vigilancia en salud pública</v>
          </cell>
          <cell r="I1996" t="str">
            <v>GSP</v>
          </cell>
          <cell r="J1996" t="str">
            <v>No aplica</v>
          </cell>
          <cell r="K1996" t="str">
            <v>Plan de acción</v>
          </cell>
          <cell r="L1996" t="str">
            <v>Zonal</v>
          </cell>
          <cell r="M1996" t="str">
            <v>8_DISTRITO</v>
          </cell>
          <cell r="N1996" t="str">
            <v>1_ENERO_2026</v>
          </cell>
          <cell r="O1996" t="str">
            <v>20410. Proceso integral e integrado de la Vigilancia de la Salud PúblicaVigilancia en salud pública20268_DISTRITO1_ENERO_2026</v>
          </cell>
          <cell r="P1996">
            <v>33162320</v>
          </cell>
          <cell r="S1996">
            <v>0</v>
          </cell>
          <cell r="T1996">
            <v>0</v>
          </cell>
        </row>
        <row r="1997">
          <cell r="F1997" t="str">
            <v>20510. Proceso integral e integrado de la Vigilancia de la Salud PúblicaVigilancia en salud pública2026</v>
          </cell>
          <cell r="G1997" t="str">
            <v>Seguimiento a las atenciones brindadas y orientaciones en alimentación a los menores de 5 años con diagnósticos de RIESGO DE DNT AGUDA y DNT AGUDA y  caracterizaciones a las gestantes notificadas al SISVAN en las Subredes</v>
          </cell>
          <cell r="H1997" t="str">
            <v>Gestión, análisis y divulgación  de información de la vigilancia en salud pública</v>
          </cell>
          <cell r="I1997" t="str">
            <v>GSP</v>
          </cell>
          <cell r="J1997" t="str">
            <v>No aplica</v>
          </cell>
          <cell r="K1997" t="str">
            <v>Plan de acción</v>
          </cell>
          <cell r="L1997" t="str">
            <v>Zonal</v>
          </cell>
          <cell r="M1997" t="str">
            <v>8_DISTRITO</v>
          </cell>
          <cell r="N1997" t="str">
            <v>1_ENERO_2026</v>
          </cell>
          <cell r="O1997" t="str">
            <v>20510. Proceso integral e integrado de la Vigilancia de la Salud PúblicaVigilancia en salud pública20268_DISTRITO1_ENERO_2026</v>
          </cell>
          <cell r="P1997">
            <v>11243136</v>
          </cell>
          <cell r="S1997">
            <v>0</v>
          </cell>
          <cell r="T1997">
            <v>0</v>
          </cell>
        </row>
        <row r="1998">
          <cell r="F1998" t="str">
            <v>20610. Proceso integral e integrado de la Vigilancia de la Salud PúblicaVigilancia en salud pública2026</v>
          </cell>
          <cell r="G1998" t="str">
            <v>Caracterización de la situación alimentaria y nutricional de población menor de 5 años y recien nacidos.</v>
          </cell>
          <cell r="H1998" t="str">
            <v>Gestión, análisis y divulgación  de información de la vigilancia en salud pública</v>
          </cell>
          <cell r="I1998" t="str">
            <v>GSP</v>
          </cell>
          <cell r="J1998" t="str">
            <v>No aplica</v>
          </cell>
          <cell r="K1998" t="str">
            <v>Plan de acción</v>
          </cell>
          <cell r="L1998" t="str">
            <v>Zonal</v>
          </cell>
          <cell r="M1998" t="str">
            <v>8_DISTRITO</v>
          </cell>
          <cell r="N1998" t="str">
            <v>1_ENERO_2026</v>
          </cell>
          <cell r="O1998" t="str">
            <v>20610. Proceso integral e integrado de la Vigilancia de la Salud PúblicaVigilancia en salud pública20268_DISTRITO1_ENERO_2026</v>
          </cell>
          <cell r="P1998">
            <v>7347488</v>
          </cell>
          <cell r="S1998">
            <v>0</v>
          </cell>
          <cell r="T1998">
            <v>0</v>
          </cell>
        </row>
        <row r="1999">
          <cell r="F1999" t="str">
            <v>20710. Proceso integral e integrado de la Vigilancia de la Salud PúblicaVigilancia en salud pública2026</v>
          </cell>
          <cell r="G1999" t="str">
            <v>Gestión de la información  del  componente de Urgencias y Emergencias  - Subred Norte, Centro Oriente, Sur Occidente y Sur</v>
          </cell>
          <cell r="H1999" t="str">
            <v>Gestión, análisis y divulgación  de información de la vigilancia en salud pública</v>
          </cell>
          <cell r="I1999" t="str">
            <v>GSP</v>
          </cell>
          <cell r="J1999" t="str">
            <v>No aplica</v>
          </cell>
          <cell r="K1999" t="str">
            <v>Plan de acción</v>
          </cell>
          <cell r="L1999" t="str">
            <v>Zonal</v>
          </cell>
          <cell r="M1999" t="str">
            <v>8_DISTRITO</v>
          </cell>
          <cell r="N1999" t="str">
            <v>1_ENERO_2026</v>
          </cell>
          <cell r="O1999" t="str">
            <v>20710. Proceso integral e integrado de la Vigilancia de la Salud PúblicaVigilancia en salud pública20268_DISTRITO1_ENERO_2026</v>
          </cell>
          <cell r="P1999">
            <v>8210448</v>
          </cell>
          <cell r="S1999">
            <v>0</v>
          </cell>
          <cell r="T1999">
            <v>0</v>
          </cell>
        </row>
        <row r="2000">
          <cell r="F2000" t="str">
            <v>20810. Proceso integral e integrado de la Vigilancia de la Salud PúblicaVigilancia en salud pública2026</v>
          </cell>
          <cell r="G2000" t="str">
            <v xml:space="preserve">Atención de urgencias y emergencias en Salud Pública por parte del equipo profesional de respuesta inmediata - ERI
</v>
          </cell>
          <cell r="H2000" t="str">
            <v xml:space="preserve">Intervención integral en brotes, alertas y situaciones de emergencia en salud pública
</v>
          </cell>
          <cell r="I2000" t="str">
            <v>GSP</v>
          </cell>
          <cell r="J2000" t="str">
            <v>No aplica</v>
          </cell>
          <cell r="K2000" t="str">
            <v>Plan de acción</v>
          </cell>
          <cell r="L2000" t="str">
            <v>Zonal</v>
          </cell>
          <cell r="M2000" t="str">
            <v>8_DISTRITO</v>
          </cell>
          <cell r="N2000" t="str">
            <v>1_ENERO_2026</v>
          </cell>
          <cell r="O2000" t="str">
            <v>20810. Proceso integral e integrado de la Vigilancia de la Salud PúblicaVigilancia en salud pública20268_DISTRITO1_ENERO_2026</v>
          </cell>
          <cell r="P2000">
            <v>12969056</v>
          </cell>
          <cell r="S2000">
            <v>0</v>
          </cell>
          <cell r="T2000">
            <v>0</v>
          </cell>
        </row>
        <row r="2001">
          <cell r="F2001" t="str">
            <v>20910. Proceso integral e integrado de la Vigilancia de la Salud PúblicaVigilancia en salud pública2026</v>
          </cell>
          <cell r="G2001" t="str">
            <v xml:space="preserve">Atención de urgencias y emergencias en Salud Pública por parte del equipo técnico de respuesta inmediata - ERI
</v>
          </cell>
          <cell r="H2001" t="str">
            <v xml:space="preserve">Intervención integral en brotes, alertas y situaciones de emergencia en salud pública
</v>
          </cell>
          <cell r="I2001" t="str">
            <v>GSP</v>
          </cell>
          <cell r="J2001" t="str">
            <v>No aplica</v>
          </cell>
          <cell r="K2001" t="str">
            <v>Plan de acción</v>
          </cell>
          <cell r="L2001" t="str">
            <v>Zonal</v>
          </cell>
          <cell r="M2001" t="str">
            <v>8_DISTRITO</v>
          </cell>
          <cell r="N2001" t="str">
            <v>1_ENERO_2026</v>
          </cell>
          <cell r="O2001" t="str">
            <v>20910. Proceso integral e integrado de la Vigilancia de la Salud PúblicaVigilancia en salud pública20268_DISTRITO1_ENERO_2026</v>
          </cell>
          <cell r="P2001">
            <v>7988544</v>
          </cell>
          <cell r="S2001">
            <v>0</v>
          </cell>
          <cell r="T2001">
            <v>0</v>
          </cell>
        </row>
        <row r="2002">
          <cell r="F2002" t="str">
            <v>21010. Proceso integral e integrado de la Vigilancia de la Salud PúblicaVigilancia en salud pública2026</v>
          </cell>
          <cell r="G2002" t="str">
            <v>Mantenimiento, seguimiento y  fortalecimiento de  la estrategia Vigilancia Epidemiológica  Portuaria- Subred  Suroccidente</v>
          </cell>
          <cell r="H2002" t="str">
            <v xml:space="preserve">Intervención integral en brotes, alertas y situaciones de emergencia en salud pública
</v>
          </cell>
          <cell r="I2002" t="str">
            <v>GSP</v>
          </cell>
          <cell r="J2002" t="str">
            <v>No aplica</v>
          </cell>
          <cell r="K2002" t="str">
            <v>Plan de acción</v>
          </cell>
          <cell r="L2002" t="str">
            <v>Distrito</v>
          </cell>
          <cell r="M2002" t="str">
            <v>8_DISTRITO</v>
          </cell>
          <cell r="N2002" t="str">
            <v>1_ENERO_2026</v>
          </cell>
          <cell r="O2002" t="str">
            <v>21010. Proceso integral e integrado de la Vigilancia de la Salud PúblicaVigilancia en salud pública20268_DISTRITO1_ENERO_2026</v>
          </cell>
          <cell r="P2002">
            <v>70836688</v>
          </cell>
          <cell r="S2002">
            <v>0</v>
          </cell>
          <cell r="T2002">
            <v>0</v>
          </cell>
        </row>
        <row r="2003">
          <cell r="F2003" t="str">
            <v>21110. Proceso integral e integrado de la Vigilancia de la Salud PúblicaVigilancia en salud pública2026</v>
          </cell>
          <cell r="G2003" t="str">
            <v>Seguimiento al fortalecimiento de los eventos de interes internacional en salud pública ESPII</v>
          </cell>
          <cell r="H2003" t="str">
            <v xml:space="preserve">Intervención integral en brotes, alertas y situaciones de emergencia en salud pública
</v>
          </cell>
          <cell r="I2003" t="str">
            <v>GSP</v>
          </cell>
          <cell r="J2003" t="str">
            <v>No aplica</v>
          </cell>
          <cell r="K2003" t="str">
            <v>Plan de acción</v>
          </cell>
          <cell r="L2003" t="str">
            <v>Distrito</v>
          </cell>
          <cell r="M2003" t="str">
            <v>8_DISTRITO</v>
          </cell>
          <cell r="N2003" t="str">
            <v>1_ENERO_2026</v>
          </cell>
          <cell r="O2003" t="str">
            <v>21110. Proceso integral e integrado de la Vigilancia de la Salud PúblicaVigilancia en salud pública20268_DISTRITO1_ENERO_2026</v>
          </cell>
          <cell r="P2003">
            <v>25938112</v>
          </cell>
          <cell r="S2003">
            <v>0</v>
          </cell>
          <cell r="T2003">
            <v>0</v>
          </cell>
        </row>
        <row r="2004">
          <cell r="F2004" t="str">
            <v>21210. Proceso integral e integrado de la Vigilancia de la Salud PúblicaVigilancia en salud pública2026</v>
          </cell>
          <cell r="G2004" t="str">
            <v>Simulacro ESPII</v>
          </cell>
          <cell r="H2004" t="str">
            <v xml:space="preserve">Intervención integral en brotes, alertas y situaciones de emergencia en salud pública
</v>
          </cell>
          <cell r="I2004" t="str">
            <v>GSP</v>
          </cell>
          <cell r="J2004" t="str">
            <v>No aplica</v>
          </cell>
          <cell r="K2004" t="str">
            <v>Plan de acción</v>
          </cell>
          <cell r="L2004" t="str">
            <v>Distrito</v>
          </cell>
          <cell r="M2004" t="str">
            <v>8_DISTRITO</v>
          </cell>
          <cell r="N2004" t="str">
            <v>1_ENERO_2026</v>
          </cell>
          <cell r="O2004" t="str">
            <v>21210. Proceso integral e integrado de la Vigilancia de la Salud PúblicaVigilancia en salud pública20268_DISTRITO1_ENERO_2026</v>
          </cell>
          <cell r="P2004">
            <v>100000000</v>
          </cell>
          <cell r="S2004">
            <v>0</v>
          </cell>
          <cell r="T2004">
            <v>0</v>
          </cell>
        </row>
        <row r="2005">
          <cell r="F2005" t="str">
            <v>21310. Proceso integral e integrado de la Vigilancia de la Salud PúblicaVigilancia en salud pública2026</v>
          </cell>
          <cell r="G2005" t="str">
            <v xml:space="preserve">Gestión  de la información  del Componente de Salud Mental - Subred Norte y Sur Occidente </v>
          </cell>
          <cell r="H2005" t="str">
            <v>Gestión, análisis y divulgación  de información de la vigilancia en salud pública</v>
          </cell>
          <cell r="I2005" t="str">
            <v>GSP</v>
          </cell>
          <cell r="J2005" t="str">
            <v>No aplica</v>
          </cell>
          <cell r="K2005" t="str">
            <v>Plan de acción</v>
          </cell>
          <cell r="L2005" t="str">
            <v>Zonal</v>
          </cell>
          <cell r="M2005" t="str">
            <v>8_DISTRITO</v>
          </cell>
          <cell r="N2005" t="str">
            <v>1_ENERO_2026</v>
          </cell>
          <cell r="O2005" t="str">
            <v>21310. Proceso integral e integrado de la Vigilancia de la Salud PúblicaVigilancia en salud pública20268_DISTRITO1_ENERO_2026</v>
          </cell>
          <cell r="P2005">
            <v>92953120</v>
          </cell>
          <cell r="S2005">
            <v>0</v>
          </cell>
          <cell r="T2005">
            <v>0</v>
          </cell>
        </row>
        <row r="2006">
          <cell r="F2006" t="str">
            <v>21410. Proceso integral e integrado de la Vigilancia de la Salud PúblicaVigilancia en salud pública2026</v>
          </cell>
          <cell r="G2006" t="str">
            <v xml:space="preserve">Gestión  de la información  del Componente de Salud Mental - Subred Centro Oriente y Sur </v>
          </cell>
          <cell r="H2006" t="str">
            <v>Gestión, análisis y divulgación  de información de la vigilancia en salud pública</v>
          </cell>
          <cell r="I2006" t="str">
            <v>GSP</v>
          </cell>
          <cell r="J2006" t="str">
            <v>No aplica</v>
          </cell>
          <cell r="K2006" t="str">
            <v>Plan de acción</v>
          </cell>
          <cell r="L2006" t="str">
            <v>Zonal</v>
          </cell>
          <cell r="M2006" t="str">
            <v>8_DISTRITO</v>
          </cell>
          <cell r="N2006" t="str">
            <v>1_ENERO_2026</v>
          </cell>
          <cell r="O2006" t="str">
            <v>21410. Proceso integral e integrado de la Vigilancia de la Salud PúblicaVigilancia en salud pública20268_DISTRITO1_ENERO_2026</v>
          </cell>
          <cell r="P2006">
            <v>72587264</v>
          </cell>
          <cell r="S2006">
            <v>0</v>
          </cell>
          <cell r="T2006">
            <v>0</v>
          </cell>
        </row>
        <row r="2007">
          <cell r="F2007" t="str">
            <v>21510. Proceso integral e integrado de la Vigilancia de la Salud PúblicaVigilancia en salud pública2026</v>
          </cell>
          <cell r="G2007" t="str">
            <v>Investigaciones epidemiológicas de eventos prioritarios en salud mental</v>
          </cell>
          <cell r="H2007" t="str">
            <v xml:space="preserve">Intervención integral en brotes, alertas y situaciones de emergencia en salud pública
</v>
          </cell>
          <cell r="I2007" t="str">
            <v>GSP</v>
          </cell>
          <cell r="J2007" t="str">
            <v>No aplica</v>
          </cell>
          <cell r="K2007" t="str">
            <v>Investigaciones Epidemiológicas de campo realizadas</v>
          </cell>
          <cell r="L2007" t="str">
            <v>Zonal</v>
          </cell>
          <cell r="M2007" t="str">
            <v>8_DISTRITO</v>
          </cell>
          <cell r="N2007" t="str">
            <v>1_ENERO_2026</v>
          </cell>
          <cell r="O2007" t="str">
            <v>21510. Proceso integral e integrado de la Vigilancia de la Salud PúblicaVigilancia en salud pública20268_DISTRITO1_ENERO_2026</v>
          </cell>
          <cell r="P2007">
            <v>211452</v>
          </cell>
          <cell r="S2007">
            <v>0</v>
          </cell>
          <cell r="T2007">
            <v>0</v>
          </cell>
        </row>
        <row r="2008">
          <cell r="F2008" t="str">
            <v>21610. Proceso integral e integrado de la Vigilancia de la Salud PúblicaVigilancia en salud pública2026</v>
          </cell>
          <cell r="G2008" t="str">
            <v>Implementación de los componentes delito asociado, morbimortalidad, consumo de SPA, respuesta social del Centro Distrital de Monitoreo de las Drogas- CEMID)</v>
          </cell>
          <cell r="H2008" t="str">
            <v>Gestión, análisis y divulgación  de información de la vigilancia en salud pública</v>
          </cell>
          <cell r="I2008" t="str">
            <v>GSP</v>
          </cell>
          <cell r="J2008" t="str">
            <v>No aplica</v>
          </cell>
          <cell r="K2008" t="str">
            <v>Plan de acción</v>
          </cell>
          <cell r="L2008" t="str">
            <v>Distrito</v>
          </cell>
          <cell r="M2008" t="str">
            <v>8_DISTRITO</v>
          </cell>
          <cell r="N2008" t="str">
            <v>1_ENERO_2026</v>
          </cell>
          <cell r="O2008" t="str">
            <v>21610. Proceso integral e integrado de la Vigilancia de la Salud PúblicaVigilancia en salud pública20268_DISTRITO1_ENERO_2026</v>
          </cell>
          <cell r="P2008">
            <v>30252912</v>
          </cell>
          <cell r="S2008">
            <v>1</v>
          </cell>
          <cell r="T2008">
            <v>30252912</v>
          </cell>
        </row>
        <row r="2009">
          <cell r="F2009" t="str">
            <v>21710. Proceso integral e integrado de la Vigilancia de la Salud PúblicaVigilancia en salud pública2026</v>
          </cell>
          <cell r="G2009" t="str">
            <v>Gestión de la información  del  componente Estadísticas Vitales  - Subred Norte, Centro Oriente, Sur Occidente y Sur</v>
          </cell>
          <cell r="H2009" t="str">
            <v>Gestión, análisis y divulgación  de información de la vigilancia en salud pública</v>
          </cell>
          <cell r="I2009" t="str">
            <v>GSP</v>
          </cell>
          <cell r="J2009" t="str">
            <v>No aplica</v>
          </cell>
          <cell r="K2009" t="str">
            <v>Plan de acción</v>
          </cell>
          <cell r="L2009" t="str">
            <v>Zonal</v>
          </cell>
          <cell r="M2009" t="str">
            <v>8_DISTRITO</v>
          </cell>
          <cell r="N2009" t="str">
            <v>1_ENERO_2026</v>
          </cell>
          <cell r="O2009" t="str">
            <v>21710. Proceso integral e integrado de la Vigilancia de la Salud PúblicaVigilancia en salud pública20268_DISTRITO1_ENERO_2026</v>
          </cell>
          <cell r="P2009">
            <v>3994272</v>
          </cell>
          <cell r="S2009">
            <v>0</v>
          </cell>
          <cell r="T2009">
            <v>0</v>
          </cell>
        </row>
        <row r="2010">
          <cell r="F2010" t="str">
            <v>21810. Proceso integral e integrado de la Vigilancia de la Salud PúblicaVigilancia en salud pública2026</v>
          </cell>
          <cell r="G2010" t="str">
            <v>Asistencia técnica de las UPGD que conforman la red de  Estadísticas Vitales</v>
          </cell>
          <cell r="H2010" t="str">
            <v>Gestión, análisis y divulgación  de información de la vigilancia en salud pública</v>
          </cell>
          <cell r="I2010" t="str">
            <v>GSP</v>
          </cell>
          <cell r="J2010" t="str">
            <v>No aplica</v>
          </cell>
          <cell r="K2010" t="str">
            <v>Plan de acción</v>
          </cell>
          <cell r="L2010" t="str">
            <v>Zonal</v>
          </cell>
          <cell r="M2010" t="str">
            <v>8_DISTRITO</v>
          </cell>
          <cell r="N2010" t="str">
            <v>1_ENERO_2026</v>
          </cell>
          <cell r="O2010" t="str">
            <v>21810. Proceso integral e integrado de la Vigilancia de la Salud PúblicaVigilancia en salud pública20268_DISTRITO1_ENERO_2026</v>
          </cell>
          <cell r="P2010">
            <v>7347488</v>
          </cell>
          <cell r="S2010">
            <v>0</v>
          </cell>
          <cell r="T2010">
            <v>0</v>
          </cell>
        </row>
        <row r="2011">
          <cell r="F2011" t="str">
            <v>21910. Proceso integral e integrado de la Vigilancia de la Salud PúblicaVigilancia en salud pública2026</v>
          </cell>
          <cell r="G2011" t="str">
            <v>Evaluación y verificación en las asistencias técnicas de la Cabalidad y los diferentes procesos de EEVV</v>
          </cell>
          <cell r="H2011" t="str">
            <v>Gestión, análisis y divulgación  de información de la vigilancia en salud pública</v>
          </cell>
          <cell r="I2011" t="str">
            <v>GSP</v>
          </cell>
          <cell r="J2011" t="str">
            <v>No aplica</v>
          </cell>
          <cell r="K2011" t="str">
            <v>Plan de acción</v>
          </cell>
          <cell r="L2011" t="str">
            <v>Zonal</v>
          </cell>
          <cell r="M2011" t="str">
            <v>8_DISTRITO</v>
          </cell>
          <cell r="N2011" t="str">
            <v>1_ENERO_2026</v>
          </cell>
          <cell r="O2011" t="str">
            <v>21910. Proceso integral e integrado de la Vigilancia de la Salud PúblicaVigilancia en salud pública20268_DISTRITO1_ENERO_2026</v>
          </cell>
          <cell r="P2011">
            <v>6484528</v>
          </cell>
          <cell r="S2011">
            <v>0</v>
          </cell>
          <cell r="T2011">
            <v>0</v>
          </cell>
        </row>
        <row r="2012">
          <cell r="F2012" t="str">
            <v>22010. Proceso integral e integrado de la Vigilancia de la Salud PúblicaVigilancia en salud pública2026</v>
          </cell>
          <cell r="G2012" t="str">
            <v>Apoyo en las asistencias técnicas de los procesos de EEVV</v>
          </cell>
          <cell r="H2012" t="str">
            <v>Gestión, análisis y divulgación  de información de la vigilancia en salud pública</v>
          </cell>
          <cell r="I2012" t="str">
            <v>GSP</v>
          </cell>
          <cell r="J2012" t="str">
            <v>No aplica</v>
          </cell>
          <cell r="K2012" t="str">
            <v>Plan de acción</v>
          </cell>
          <cell r="L2012" t="str">
            <v>Zonal</v>
          </cell>
          <cell r="M2012" t="str">
            <v>8_DISTRITO</v>
          </cell>
          <cell r="N2012" t="str">
            <v>1_ENERO_2026</v>
          </cell>
          <cell r="O2012" t="str">
            <v>22010. Proceso integral e integrado de la Vigilancia de la Salud PúblicaVigilancia en salud pública20268_DISTRITO1_ENERO_2026</v>
          </cell>
          <cell r="P2012">
            <v>5621568</v>
          </cell>
          <cell r="S2012">
            <v>0</v>
          </cell>
          <cell r="T2012">
            <v>0</v>
          </cell>
        </row>
        <row r="2013">
          <cell r="F2013" t="str">
            <v>22110. Proceso integral e integrado de la Vigilancia de la Salud PúblicaVigilancia en salud pública2026</v>
          </cell>
          <cell r="G2013" t="str">
            <v>Seguimiento de muertes consideradas como no violentas (manera de muerte no violenta) y que ocurren extra institucionalmente (por fuera de las instituciones prestadoras de servicios de salud “IPS”) para población pobre vulnerable - no asegurada GAHD</v>
          </cell>
          <cell r="H2013" t="str">
            <v xml:space="preserve">Intervención integral en brotes, alertas y situaciones de emergencia en salud pública
</v>
          </cell>
          <cell r="I2013" t="str">
            <v>GSP</v>
          </cell>
          <cell r="J2013" t="str">
            <v>No aplica</v>
          </cell>
          <cell r="K2013" t="str">
            <v>Plan de acción</v>
          </cell>
          <cell r="L2013" t="str">
            <v>Distrito</v>
          </cell>
          <cell r="M2013" t="str">
            <v>8_DISTRITO</v>
          </cell>
          <cell r="N2013" t="str">
            <v>1_ENERO_2026</v>
          </cell>
          <cell r="O2013" t="str">
            <v>22110. Proceso integral e integrado de la Vigilancia de la Salud PúblicaVigilancia en salud pública20268_DISTRITO1_ENERO_2026</v>
          </cell>
          <cell r="P2013">
            <v>149094832</v>
          </cell>
          <cell r="S2013">
            <v>0.96245059290000001</v>
          </cell>
          <cell r="T2013">
            <v>143496409.4567259</v>
          </cell>
        </row>
        <row r="2014">
          <cell r="F2014" t="str">
            <v>22210. Proceso integral e integrado de la Vigilancia de la Salud PúblicaVigilancia en salud pública2026</v>
          </cell>
          <cell r="G2014" t="str">
            <v>Georreferenciación y análisis de información cartográfica de eventos de interés en salud pública</v>
          </cell>
          <cell r="H2014" t="str">
            <v>Gestión, análisis y divulgación  de información de la vigilancia en salud pública</v>
          </cell>
          <cell r="I2014" t="str">
            <v>GSP</v>
          </cell>
          <cell r="J2014" t="str">
            <v>No aplica</v>
          </cell>
          <cell r="K2014" t="str">
            <v>Plan de acción</v>
          </cell>
          <cell r="L2014" t="str">
            <v>Zonal</v>
          </cell>
          <cell r="M2014" t="str">
            <v>8_DISTRITO</v>
          </cell>
          <cell r="N2014" t="str">
            <v>1_ENERO_2026</v>
          </cell>
          <cell r="O2014" t="str">
            <v>22210. Proceso integral e integrado de la Vigilancia de la Salud PúblicaVigilancia en salud pública20268_DISTRITO1_ENERO_2026</v>
          </cell>
          <cell r="P2014">
            <v>18590624</v>
          </cell>
          <cell r="S2014">
            <v>0</v>
          </cell>
          <cell r="T2014">
            <v>0</v>
          </cell>
        </row>
        <row r="2015">
          <cell r="F2015" t="str">
            <v>22310. Proceso integral e integrado de la Vigilancia de la Salud PúblicaVigilancia en salud pública2026</v>
          </cell>
          <cell r="G2015" t="str">
            <v>Gestión de la Vigilancia  centinela por exposición a contaminación ambiental en zonas aledañas parque de innovación Doña Juana</v>
          </cell>
          <cell r="H2015" t="str">
            <v>Gestión, análisis y divulgación  de información de la vigilancia en salud pública</v>
          </cell>
          <cell r="I2015" t="str">
            <v>GSP</v>
          </cell>
          <cell r="J2015" t="str">
            <v>No aplica</v>
          </cell>
          <cell r="K2015" t="str">
            <v>Plan de acción</v>
          </cell>
          <cell r="L2015" t="str">
            <v>Zonal</v>
          </cell>
          <cell r="M2015" t="str">
            <v>8_DISTRITO</v>
          </cell>
          <cell r="N2015" t="str">
            <v>1_ENERO_2026</v>
          </cell>
          <cell r="O2015" t="str">
            <v>22310. Proceso integral e integrado de la Vigilancia de la Salud PúblicaVigilancia en salud pública20268_DISTRITO1_ENERO_2026</v>
          </cell>
          <cell r="P2015">
            <v>29488576</v>
          </cell>
          <cell r="S2015">
            <v>0</v>
          </cell>
          <cell r="T2015">
            <v>0</v>
          </cell>
        </row>
        <row r="2016">
          <cell r="F2016" t="str">
            <v>22410. Proceso integral e integrado de la Vigilancia de la Salud PúblicaVigilancia en salud pública2026</v>
          </cell>
          <cell r="G2016" t="str">
            <v>Seguimiento y monitoreo de los instrumentos de canalizaciones de Vigilancia en Salud  pública. Subred Norte, Sur Occidente,  Centro oriente y Sur</v>
          </cell>
          <cell r="H2016" t="str">
            <v xml:space="preserve">Intervención integral en brotes, alertas y situaciones de emergencia en salud pública
</v>
          </cell>
          <cell r="I2016" t="str">
            <v>GSP</v>
          </cell>
          <cell r="J2016" t="str">
            <v>No aplica</v>
          </cell>
          <cell r="K2016" t="str">
            <v>Plan de acción</v>
          </cell>
          <cell r="L2016" t="str">
            <v>Zonal</v>
          </cell>
          <cell r="M2016" t="str">
            <v>8_DISTRITO</v>
          </cell>
          <cell r="N2016" t="str">
            <v>1_ENERO_2026</v>
          </cell>
          <cell r="O2016" t="str">
            <v>22410. Proceso integral e integrado de la Vigilancia de la Salud PúblicaVigilancia en salud pública20268_DISTRITO1_ENERO_2026</v>
          </cell>
          <cell r="P2016">
            <v>3994272</v>
          </cell>
          <cell r="S2016">
            <v>0</v>
          </cell>
          <cell r="T2016">
            <v>0</v>
          </cell>
        </row>
        <row r="2017">
          <cell r="F2017" t="str">
            <v>22510. Proceso integral e integrado de la Vigilancia de la Salud PúblicaVigilancia en salud pública2026</v>
          </cell>
          <cell r="G2017" t="str">
            <v>Gestión  de la información  del Componente de IAAS</v>
          </cell>
          <cell r="H2017" t="str">
            <v>Gestión, análisis y divulgación  de información de la vigilancia en salud pública</v>
          </cell>
          <cell r="I2017" t="str">
            <v>GSP</v>
          </cell>
          <cell r="J2017" t="str">
            <v>No aplica</v>
          </cell>
          <cell r="K2017" t="str">
            <v>Plan de acción</v>
          </cell>
          <cell r="L2017" t="str">
            <v>Zonal</v>
          </cell>
          <cell r="M2017" t="str">
            <v>8_DISTRITO</v>
          </cell>
          <cell r="N2017" t="str">
            <v>1_ENERO_2026</v>
          </cell>
          <cell r="O2017" t="str">
            <v>22510. Proceso integral e integrado de la Vigilancia de la Salud PúblicaVigilancia en salud pública20268_DISTRITO1_ENERO_2026</v>
          </cell>
          <cell r="P2017">
            <v>7347488</v>
          </cell>
          <cell r="S2017">
            <v>0</v>
          </cell>
          <cell r="T2017">
            <v>0</v>
          </cell>
        </row>
        <row r="2018">
          <cell r="F2018" t="str">
            <v>22610. Proceso integral e integrado de la Vigilancia de la Salud PúblicaVigilancia en salud pública2026</v>
          </cell>
          <cell r="G2018" t="str">
            <v>Gestión administrativa y operativa de seguimiento y monitoreo AT integrales-</v>
          </cell>
          <cell r="H2018" t="str">
            <v>Gestión, análisis y divulgación  de información de la vigilancia en salud pública</v>
          </cell>
          <cell r="I2018" t="str">
            <v>GSP</v>
          </cell>
          <cell r="J2018" t="str">
            <v>No aplica</v>
          </cell>
          <cell r="K2018" t="str">
            <v>Plan de acción</v>
          </cell>
          <cell r="L2018" t="str">
            <v>Distrito</v>
          </cell>
          <cell r="M2018" t="str">
            <v>8_DISTRITO</v>
          </cell>
          <cell r="N2018" t="str">
            <v>1_ENERO_2026</v>
          </cell>
          <cell r="O2018" t="str">
            <v>22610. Proceso integral e integrado de la Vigilancia de la Salud PúblicaVigilancia en salud pública20268_DISTRITO1_ENERO_2026</v>
          </cell>
          <cell r="P2018">
            <v>95295440</v>
          </cell>
          <cell r="S2018">
            <v>0</v>
          </cell>
          <cell r="T2018">
            <v>0</v>
          </cell>
        </row>
        <row r="2019">
          <cell r="F2019" t="str">
            <v>22710. Proceso integral e integrado de la Vigilancia de la Salud PúblicaVigilancia en salud pública2026</v>
          </cell>
          <cell r="G2019" t="str">
            <v>Gestión operativa de seguimiento y monitoreo AT integrales</v>
          </cell>
          <cell r="H2019" t="str">
            <v>Gestión, análisis y divulgación  de información de la vigilancia en salud pública</v>
          </cell>
          <cell r="I2019" t="str">
            <v>GSP</v>
          </cell>
          <cell r="J2019" t="str">
            <v>No aplica</v>
          </cell>
          <cell r="K2019" t="str">
            <v>Plan de acción</v>
          </cell>
          <cell r="L2019" t="str">
            <v>Distrito</v>
          </cell>
          <cell r="M2019" t="str">
            <v>8_DISTRITO</v>
          </cell>
          <cell r="N2019" t="str">
            <v>1_ENERO_2026</v>
          </cell>
          <cell r="O2019" t="str">
            <v>22710. Proceso integral e integrado de la Vigilancia de la Salud PúblicaVigilancia en salud pública20268_DISTRITO1_ENERO_2026</v>
          </cell>
          <cell r="P2019">
            <v>53602144</v>
          </cell>
          <cell r="S2019">
            <v>0.7</v>
          </cell>
          <cell r="T2019">
            <v>37521500.799999997</v>
          </cell>
        </row>
        <row r="2020">
          <cell r="F2020" t="str">
            <v>22810. Proceso integral e integrado de la Vigilancia de la Salud PúblicaVigilancia en salud pública2026</v>
          </cell>
          <cell r="G2020" t="str">
            <v>Investigaciones epidemiológicas de eventos prioritarios en salud mental- Ruralidad</v>
          </cell>
          <cell r="H2020" t="str">
            <v xml:space="preserve">Intervención integral en brotes, alertas y situaciones de emergencia en salud pública
</v>
          </cell>
          <cell r="I2020" t="str">
            <v>GSP</v>
          </cell>
          <cell r="J2020" t="str">
            <v>No aplica</v>
          </cell>
          <cell r="K2020" t="str">
            <v>Plan de acción</v>
          </cell>
          <cell r="L2020" t="str">
            <v>Local</v>
          </cell>
          <cell r="M2020" t="str">
            <v>8_DISTRITO</v>
          </cell>
          <cell r="N2020" t="str">
            <v>1_ENERO_2026</v>
          </cell>
          <cell r="O2020" t="str">
            <v>22810. Proceso integral e integrado de la Vigilancia de la Salud PúblicaVigilancia en salud pública20268_DISTRITO1_ENERO_2026</v>
          </cell>
          <cell r="P2020">
            <v>3513480</v>
          </cell>
          <cell r="S2020">
            <v>0</v>
          </cell>
          <cell r="T2020">
            <v>0</v>
          </cell>
        </row>
        <row r="2021">
          <cell r="F2021" t="str">
            <v>22910. Proceso integral e integrado de la Vigilancia de la Salud PúblicaVigilancia en salud pública2026</v>
          </cell>
          <cell r="G2021" t="str">
            <v xml:space="preserve">Fortalecimiento de capacidades IEC Salud mental </v>
          </cell>
          <cell r="H2021" t="str">
            <v xml:space="preserve">Intervención integral en brotes, alertas y situaciones de emergencia en salud pública
</v>
          </cell>
          <cell r="I2021" t="str">
            <v>GSP</v>
          </cell>
          <cell r="J2021" t="str">
            <v>No aplica</v>
          </cell>
          <cell r="K2021" t="str">
            <v>Plan de Fortalecimiento</v>
          </cell>
          <cell r="L2021" t="str">
            <v>Zonal</v>
          </cell>
          <cell r="M2021" t="str">
            <v>8_DISTRITO</v>
          </cell>
          <cell r="N2021" t="str">
            <v>1_ENERO_2026</v>
          </cell>
          <cell r="O2021" t="str">
            <v>22910. Proceso integral e integrado de la Vigilancia de la Salud PúblicaVigilancia en salud pública20268_DISTRITO1_ENERO_2026</v>
          </cell>
          <cell r="P2021">
            <v>281936</v>
          </cell>
          <cell r="S2021">
            <v>0</v>
          </cell>
          <cell r="T2021">
            <v>0</v>
          </cell>
        </row>
        <row r="2022">
          <cell r="F2022" t="str">
            <v>23010. Proceso integral e integrado de la Vigilancia de la Salud PúblicaVigilancia en salud pública2026</v>
          </cell>
          <cell r="G2022" t="str">
            <v xml:space="preserve">Fortalecimiento de capacidades IEC No trasmisibles </v>
          </cell>
          <cell r="H2022" t="str">
            <v xml:space="preserve">Intervención integral en brotes, alertas y situaciones de emergencia en salud pública
</v>
          </cell>
          <cell r="I2022" t="str">
            <v>GSP</v>
          </cell>
          <cell r="J2022" t="str">
            <v>No aplica</v>
          </cell>
          <cell r="K2022" t="str">
            <v>Plan de Fortalecimiento</v>
          </cell>
          <cell r="L2022" t="str">
            <v>Zonal</v>
          </cell>
          <cell r="M2022" t="str">
            <v>8_DISTRITO</v>
          </cell>
          <cell r="N2022" t="str">
            <v>1_ENERO_2026</v>
          </cell>
          <cell r="O2022" t="str">
            <v>23010. Proceso integral e integrado de la Vigilancia de la Salud PúblicaVigilancia en salud pública20268_DISTRITO1_ENERO_2026</v>
          </cell>
          <cell r="P2022">
            <v>244416</v>
          </cell>
          <cell r="S2022">
            <v>0</v>
          </cell>
          <cell r="T2022">
            <v>0</v>
          </cell>
        </row>
        <row r="2023">
          <cell r="F2023" t="str">
            <v>23111. Proceso integral e integrado de la Vigilancia basada en ComunidadVigilancia en salud pública2026</v>
          </cell>
          <cell r="G2023" t="str">
            <v>Gestión Estrategica territorial en el contexto de la VBC</v>
          </cell>
          <cell r="H2023" t="str">
            <v>Gestión Estrategica territorial en el contexto de la VBC</v>
          </cell>
          <cell r="I2023" t="str">
            <v>GSP</v>
          </cell>
          <cell r="J2023" t="str">
            <v>No aplica</v>
          </cell>
          <cell r="K2023" t="str">
            <v>Plan de acción</v>
          </cell>
          <cell r="L2023" t="str">
            <v>Zonal</v>
          </cell>
          <cell r="M2023" t="str">
            <v>8_DISTRITO</v>
          </cell>
          <cell r="N2023" t="str">
            <v>1_ENERO_2026</v>
          </cell>
          <cell r="O2023" t="str">
            <v>23111. Proceso integral e integrado de la Vigilancia basada en ComunidadVigilancia en salud pública20268_DISTRITO1_ENERO_2026</v>
          </cell>
          <cell r="P2023">
            <v>25173776</v>
          </cell>
          <cell r="S2023">
            <v>0</v>
          </cell>
          <cell r="T2023">
            <v>0</v>
          </cell>
        </row>
        <row r="2024">
          <cell r="F2024" t="str">
            <v>23211. Proceso integral e integrado de la Vigilancia basada en ComunidadVigilancia en salud pública2026</v>
          </cell>
          <cell r="G2024" t="str">
            <v>Gestión Operativa para el Fortalecmiento de la REVCOM</v>
          </cell>
          <cell r="H2024" t="str">
            <v>Gestión Operativa para el Fortalecmiento de la REVCOM</v>
          </cell>
          <cell r="I2024" t="str">
            <v>GSP</v>
          </cell>
          <cell r="J2024" t="str">
            <v>No aplica</v>
          </cell>
          <cell r="K2024" t="str">
            <v>Plan de acción</v>
          </cell>
          <cell r="L2024" t="str">
            <v>Local</v>
          </cell>
          <cell r="M2024" t="str">
            <v>8_DISTRITO</v>
          </cell>
          <cell r="N2024" t="str">
            <v>1_ENERO_2026</v>
          </cell>
          <cell r="O2024" t="str">
            <v>23211. Proceso integral e integrado de la Vigilancia basada en ComunidadVigilancia en salud pública20268_DISTRITO1_ENERO_2026</v>
          </cell>
          <cell r="P2024">
            <v>5621568</v>
          </cell>
          <cell r="S2024">
            <v>0</v>
          </cell>
          <cell r="T2024">
            <v>0</v>
          </cell>
        </row>
        <row r="2025">
          <cell r="F2025" t="str">
            <v>23311. Proceso integral e integrado de la Vigilancia basada en ComunidadVigilancia en salud pública2026</v>
          </cell>
          <cell r="G2025" t="str">
            <v>Gestión estratégica y  operativa para el Fortalecimiento de la RevCom - en la Ruralidad de Sumapaz</v>
          </cell>
          <cell r="H2025" t="str">
            <v>Gestión Operativa para el Fortalecmiento de la REVCOM</v>
          </cell>
          <cell r="I2025" t="str">
            <v>GSP</v>
          </cell>
          <cell r="J2025" t="str">
            <v>No aplica</v>
          </cell>
          <cell r="K2025" t="str">
            <v>Plan de acción</v>
          </cell>
          <cell r="L2025" t="str">
            <v>Local</v>
          </cell>
          <cell r="M2025" t="str">
            <v>8_DISTRITO</v>
          </cell>
          <cell r="N2025" t="str">
            <v>1_ENERO_2026</v>
          </cell>
          <cell r="O2025" t="str">
            <v>23311. Proceso integral e integrado de la Vigilancia basada en ComunidadVigilancia en salud pública20268_DISTRITO1_ENERO_2026</v>
          </cell>
          <cell r="P2025">
            <v>7026960</v>
          </cell>
          <cell r="S2025">
            <v>0</v>
          </cell>
          <cell r="T2025">
            <v>0</v>
          </cell>
        </row>
        <row r="2026">
          <cell r="F2026" t="str">
            <v>23413. Proceso integral e integrado de gestión y análisis de políticas para el bienestarAnálisis de Politicas2026</v>
          </cell>
          <cell r="G2026" t="str">
            <v>Participación y gestión intersectorial  para la formulación, implementación, seguimiento o evaluación de las políticas públicas en los territorios</v>
          </cell>
          <cell r="H2026" t="str">
            <v>Gestión Intersectorial de Políticas Públicas en los Territorios</v>
          </cell>
          <cell r="I2026" t="str">
            <v>GSP</v>
          </cell>
          <cell r="J2026" t="str">
            <v>No aplica</v>
          </cell>
          <cell r="K2026" t="str">
            <v>Plan de acción</v>
          </cell>
          <cell r="L2026" t="str">
            <v>Local</v>
          </cell>
          <cell r="M2026" t="str">
            <v>8_DISTRITO</v>
          </cell>
          <cell r="N2026" t="str">
            <v>1_ENERO_2026</v>
          </cell>
          <cell r="O2026" t="str">
            <v>23413. Proceso integral e integrado de gestión y análisis de políticas para el bienestarAnálisis de Politicas20268_DISTRITO1_ENERO_2026</v>
          </cell>
          <cell r="P2026">
            <v>24853248</v>
          </cell>
          <cell r="S2026">
            <v>0</v>
          </cell>
          <cell r="T2026">
            <v>0</v>
          </cell>
        </row>
        <row r="2027">
          <cell r="F2027" t="str">
            <v>23513. Proceso integral e integrado de gestión y análisis de políticas para el bienestarAnálisis de Politicas2026</v>
          </cell>
          <cell r="G2027" t="e">
            <v>#VALUE!</v>
          </cell>
          <cell r="H2027" t="str">
            <v>Gestión Intersectorial de Políticas Públicas en los Territorios</v>
          </cell>
          <cell r="I2027" t="str">
            <v>GSP</v>
          </cell>
          <cell r="J2027" t="str">
            <v>No aplica</v>
          </cell>
          <cell r="K2027" t="str">
            <v>Plan de acción</v>
          </cell>
          <cell r="L2027" t="str">
            <v>Zonal</v>
          </cell>
          <cell r="M2027" t="str">
            <v>8_DISTRITO</v>
          </cell>
          <cell r="N2027" t="str">
            <v>1_ENERO_2026</v>
          </cell>
          <cell r="O2027" t="str">
            <v>23513. Proceso integral e integrado de gestión y análisis de políticas para el bienestarAnálisis de Politicas20268_DISTRITO1_ENERO_2026</v>
          </cell>
          <cell r="P2027">
            <v>7332480</v>
          </cell>
          <cell r="S2027">
            <v>0</v>
          </cell>
          <cell r="T2027">
            <v>0</v>
          </cell>
        </row>
        <row r="2028">
          <cell r="F2028" t="str">
            <v>23613. Proceso integral e integrado de gestión y análisis de políticas para el bienestarAnálisis de Politicas2026</v>
          </cell>
          <cell r="G2028" t="str">
            <v>Participación y gestión intersectorial local con los diferentes actores para la formulación, implementación, seguimiento o evaluación de la política pública de Ruralidad, exceptuando Sumapaz</v>
          </cell>
          <cell r="H2028" t="str">
            <v>Gestión Intersectorial de Políticas Públicas en los Territorios</v>
          </cell>
          <cell r="I2028" t="str">
            <v>GSP</v>
          </cell>
          <cell r="J2028" t="str">
            <v>No aplica</v>
          </cell>
          <cell r="K2028" t="str">
            <v>Plan de acción</v>
          </cell>
          <cell r="L2028" t="str">
            <v>Distrito</v>
          </cell>
          <cell r="M2028" t="str">
            <v>8_DISTRITO</v>
          </cell>
          <cell r="N2028" t="str">
            <v>1_ENERO_2026</v>
          </cell>
          <cell r="O2028" t="str">
            <v>23613. Proceso integral e integrado de gestión y análisis de políticas para el bienestarAnálisis de Politicas20268_DISTRITO1_ENERO_2026</v>
          </cell>
          <cell r="P2028">
            <v>7332480</v>
          </cell>
          <cell r="S2028">
            <v>0</v>
          </cell>
          <cell r="T2028">
            <v>0</v>
          </cell>
        </row>
        <row r="2029">
          <cell r="F2029" t="str">
            <v>23713. Proceso integral e integrado de gestión y análisis de políticas para el bienestarAnálisis de Politicas2026</v>
          </cell>
          <cell r="G2029" t="str">
            <v>Participación y gestión intersectorial local con los diferentes actores para la formulación, implementación, seguimiento o evaluación de las políticas públicas priorizadas en Sumapaz</v>
          </cell>
          <cell r="H2029" t="str">
            <v>Gestión Intersectorial de Políticas Públicas en los Territorios</v>
          </cell>
          <cell r="I2029" t="str">
            <v>GSP</v>
          </cell>
          <cell r="J2029" t="str">
            <v>No aplica</v>
          </cell>
          <cell r="K2029" t="str">
            <v>Plan de acción</v>
          </cell>
          <cell r="L2029" t="str">
            <v>Local</v>
          </cell>
          <cell r="M2029" t="str">
            <v>8_DISTRITO</v>
          </cell>
          <cell r="N2029" t="str">
            <v>1_ENERO_2026</v>
          </cell>
          <cell r="O2029" t="str">
            <v>23713. Proceso integral e integrado de gestión y análisis de políticas para el bienestarAnálisis de Politicas20268_DISTRITO1_ENERO_2026</v>
          </cell>
          <cell r="P2029">
            <v>22914000</v>
          </cell>
          <cell r="S2029">
            <v>0</v>
          </cell>
          <cell r="T2029">
            <v>0</v>
          </cell>
        </row>
        <row r="2030">
          <cell r="F2030" t="str">
            <v>23813. Proceso integral e integrado de gestión y análisis de políticas para el bienestarAnálisis de Politicas2026</v>
          </cell>
          <cell r="G2030" t="str">
            <v>Participación y gestión intersectorial local con los diferentes actores para la formulación, implementación, seguimiento o evaluación de las políticas públicas étnicas en los territorios</v>
          </cell>
          <cell r="H2030" t="str">
            <v>Gestión Intersectorial de Políticas Públicas en los Territorios</v>
          </cell>
          <cell r="I2030" t="str">
            <v>GSP</v>
          </cell>
          <cell r="J2030" t="str">
            <v>No aplica</v>
          </cell>
          <cell r="K2030" t="str">
            <v>Plan de acción</v>
          </cell>
          <cell r="L2030" t="str">
            <v>Distrito</v>
          </cell>
          <cell r="M2030" t="str">
            <v>8_DISTRITO</v>
          </cell>
          <cell r="N2030" t="str">
            <v>1_ENERO_2026</v>
          </cell>
          <cell r="O2030" t="str">
            <v>23813. Proceso integral e integrado de gestión y análisis de políticas para el bienestarAnálisis de Politicas20268_DISTRITO1_ENERO_2026</v>
          </cell>
          <cell r="P2030">
            <v>29329920</v>
          </cell>
          <cell r="S2030">
            <v>0</v>
          </cell>
          <cell r="T2030">
            <v>0</v>
          </cell>
        </row>
        <row r="2031">
          <cell r="F2031" t="str">
            <v>23913. Proceso integral e integrado de gestión y análisis de políticas para el bienestarAnálisis de Politicas2026</v>
          </cell>
          <cell r="G2031" t="str">
            <v>Coordinación de la respuesta sectorial a las prioridades en salud y situaciones emergentes en el marco de la gestión de las políticas públicas</v>
          </cell>
          <cell r="H2031" t="str">
            <v>Gestión Sectorial de Políticas Públicas en los Territorios</v>
          </cell>
          <cell r="I2031" t="str">
            <v>GSP</v>
          </cell>
          <cell r="J2031" t="str">
            <v>No aplica</v>
          </cell>
          <cell r="K2031" t="str">
            <v>Plan de acción</v>
          </cell>
          <cell r="L2031" t="str">
            <v>Local</v>
          </cell>
          <cell r="M2031" t="str">
            <v>8_DISTRITO</v>
          </cell>
          <cell r="N2031" t="str">
            <v>1_ENERO_2026</v>
          </cell>
          <cell r="O2031" t="str">
            <v>23913. Proceso integral e integrado de gestión y análisis de políticas para el bienestarAnálisis de Politicas20268_DISTRITO1_ENERO_2026</v>
          </cell>
          <cell r="P2031">
            <v>17086608</v>
          </cell>
          <cell r="S2031">
            <v>0</v>
          </cell>
          <cell r="T2031">
            <v>0</v>
          </cell>
        </row>
        <row r="2032">
          <cell r="F2032" t="str">
            <v>24013. Proceso integral e integrado de gestión y análisis de políticas para el bienestarAnálisis de Politicas2026</v>
          </cell>
          <cell r="G2032" t="str">
            <v>Coordinación de la respuesta sectorial a las prioridades en salud y situaciones emergentes en el marco de la gestión de las políticas públicas de adultez, trabajo,  salud oral, Acogida, Inclusión y Desarrollo de los Nuevos Bogotanos</v>
          </cell>
          <cell r="H2032" t="str">
            <v>Gestión Sectorial de Políticas Públicas en los Territorios</v>
          </cell>
          <cell r="I2032" t="str">
            <v>GSP</v>
          </cell>
          <cell r="J2032" t="str">
            <v>No aplica</v>
          </cell>
          <cell r="K2032" t="str">
            <v>Plan de acción</v>
          </cell>
          <cell r="L2032" t="str">
            <v>Zonal</v>
          </cell>
          <cell r="M2032" t="str">
            <v>8_DISTRITO</v>
          </cell>
          <cell r="N2032" t="str">
            <v>1_ENERO_2026</v>
          </cell>
          <cell r="O2032" t="str">
            <v>24013. Proceso integral e integrado de gestión y análisis de políticas para el bienestarAnálisis de Politicas20268_DISTRITO1_ENERO_2026</v>
          </cell>
          <cell r="P2032">
            <v>3910656</v>
          </cell>
          <cell r="S2032">
            <v>0</v>
          </cell>
          <cell r="T2032">
            <v>0</v>
          </cell>
        </row>
        <row r="2033">
          <cell r="F2033" t="str">
            <v>24113. Proceso integral e integrado de gestión y análisis de políticas para el bienestarAnálisis de Politicas2026</v>
          </cell>
          <cell r="G2033" t="str">
            <v>Coordinación de la respuesta sectorial a las prioridades en salud y situaciones emergentes en el marco de la gestión de la política pública de ruralidad exceptuando Sumapaz</v>
          </cell>
          <cell r="H2033" t="str">
            <v>Gestión Sectorial de Políticas Públicas en los Territorios</v>
          </cell>
          <cell r="I2033" t="str">
            <v>GSP</v>
          </cell>
          <cell r="J2033" t="str">
            <v>No aplica</v>
          </cell>
          <cell r="K2033" t="str">
            <v>Plan de acción</v>
          </cell>
          <cell r="L2033" t="str">
            <v>Distrito</v>
          </cell>
          <cell r="M2033" t="str">
            <v>8_DISTRITO</v>
          </cell>
          <cell r="N2033" t="str">
            <v>1_ENERO_2026</v>
          </cell>
          <cell r="O2033" t="str">
            <v>24113. Proceso integral e integrado de gestión y análisis de políticas para el bienestarAnálisis de Politicas20268_DISTRITO1_ENERO_2026</v>
          </cell>
          <cell r="P2033">
            <v>3910656</v>
          </cell>
          <cell r="S2033">
            <v>0</v>
          </cell>
          <cell r="T2033">
            <v>0</v>
          </cell>
        </row>
        <row r="2034">
          <cell r="F2034" t="str">
            <v>24213. Proceso integral e integrado de gestión y análisis de políticas para el bienestarAnálisis de Politicas2026</v>
          </cell>
          <cell r="G2034" t="str">
            <v>Coordinación de la respuesta sectorial a las prioridades en salud y situaciones emergentes en el marco de la gestión de las políticas públicas priorizadas en Sumapaz</v>
          </cell>
          <cell r="H2034" t="str">
            <v>Gestión Sectorial de Políticas Públicas en los Territorios</v>
          </cell>
          <cell r="I2034" t="str">
            <v>GSP</v>
          </cell>
          <cell r="J2034" t="str">
            <v>No aplica</v>
          </cell>
          <cell r="K2034" t="str">
            <v>Plan de acción</v>
          </cell>
          <cell r="L2034" t="str">
            <v>Local</v>
          </cell>
          <cell r="M2034" t="str">
            <v>8_DISTRITO</v>
          </cell>
          <cell r="N2034" t="str">
            <v>1_ENERO_2026</v>
          </cell>
          <cell r="O2034" t="str">
            <v>24213. Proceso integral e integrado de gestión y análisis de políticas para el bienestarAnálisis de Politicas20268_DISTRITO1_ENERO_2026</v>
          </cell>
          <cell r="P2034">
            <v>12220800</v>
          </cell>
          <cell r="S2034">
            <v>0</v>
          </cell>
          <cell r="T2034">
            <v>0</v>
          </cell>
        </row>
        <row r="2035">
          <cell r="F2035" t="str">
            <v>24313. Proceso integral e integrado de gestión y análisis de políticas para el bienestarAnálisis de Politicas2026</v>
          </cell>
          <cell r="G2035" t="str">
            <v>Coordinación de la respuesta sectorial a las prioridades en salud y situaciones emergentes en el marco de la gestión de las políticas públicas étnicas</v>
          </cell>
          <cell r="H2035" t="str">
            <v>Gestión Sectorial de Políticas Públicas en los Territorios</v>
          </cell>
          <cell r="I2035" t="str">
            <v>GSP</v>
          </cell>
          <cell r="J2035" t="str">
            <v>No aplica</v>
          </cell>
          <cell r="K2035" t="str">
            <v>Plan de análisis</v>
          </cell>
          <cell r="L2035" t="str">
            <v>Distrito</v>
          </cell>
          <cell r="M2035" t="str">
            <v>8_DISTRITO</v>
          </cell>
          <cell r="N2035" t="str">
            <v>1_ENERO_2026</v>
          </cell>
          <cell r="O2035" t="str">
            <v>24313. Proceso integral e integrado de gestión y análisis de políticas para el bienestarAnálisis de Politicas20268_DISTRITO1_ENERO_2026</v>
          </cell>
          <cell r="P2035">
            <v>15642624</v>
          </cell>
          <cell r="S2035">
            <v>0</v>
          </cell>
          <cell r="T2035">
            <v>0</v>
          </cell>
        </row>
        <row r="2036">
          <cell r="F2036" t="str">
            <v>24413. Proceso integral e integrado de gestión y análisis de políticas para el bienestarAnálisis de Politicas2026</v>
          </cell>
          <cell r="G2036" t="str">
            <v>Análisis sociales de la salud en el marco de las políticas</v>
          </cell>
          <cell r="H2036" t="str">
            <v>Gestión y Generación de Conocimiento en el Marco de las Políticas Públicas</v>
          </cell>
          <cell r="I2036" t="str">
            <v>GSP</v>
          </cell>
          <cell r="J2036" t="str">
            <v>No aplica</v>
          </cell>
          <cell r="K2036" t="str">
            <v>Plan de análisis</v>
          </cell>
          <cell r="L2036" t="str">
            <v>Zonal</v>
          </cell>
          <cell r="M2036" t="str">
            <v>8_DISTRITO</v>
          </cell>
          <cell r="N2036" t="str">
            <v>1_ENERO_2026</v>
          </cell>
          <cell r="O2036" t="str">
            <v>24413. Proceso integral e integrado de gestión y análisis de políticas para el bienestarAnálisis de Politicas20268_DISTRITO1_ENERO_2026</v>
          </cell>
          <cell r="P2036">
            <v>20316544</v>
          </cell>
          <cell r="S2036">
            <v>0</v>
          </cell>
          <cell r="T2036">
            <v>0</v>
          </cell>
        </row>
        <row r="2037">
          <cell r="F2037" t="str">
            <v>24513. Proceso integral e integrado de gestión y análisis de políticas para el bienestarAnálisis de Politicas2026</v>
          </cell>
          <cell r="G2037" t="str">
            <v>Análisis diferenciales de la salud en el marco de productos de políticas públicas étnicas</v>
          </cell>
          <cell r="H2037" t="str">
            <v>Gestión y Generación de Conocimiento en el Marco de las Políticas Públicas</v>
          </cell>
          <cell r="I2037" t="str">
            <v>GSP</v>
          </cell>
          <cell r="J2037" t="str">
            <v>No aplica</v>
          </cell>
          <cell r="K2037" t="str">
            <v>Plan de análisis</v>
          </cell>
          <cell r="L2037" t="str">
            <v>Distrito</v>
          </cell>
          <cell r="M2037" t="str">
            <v>8_DISTRITO</v>
          </cell>
          <cell r="N2037" t="str">
            <v>1_ENERO_2026</v>
          </cell>
          <cell r="O2037" t="str">
            <v>24513. Proceso integral e integrado de gestión y análisis de políticas para el bienestarAnálisis de Politicas20268_DISTRITO1_ENERO_2026</v>
          </cell>
          <cell r="P2037">
            <v>24729968</v>
          </cell>
          <cell r="S2037">
            <v>0</v>
          </cell>
          <cell r="T2037">
            <v>0</v>
          </cell>
        </row>
        <row r="2038">
          <cell r="F2038" t="str">
            <v>24613. Proceso integral e integrado de gestión y análisis de políticas para el bienestarAnálisis de Politicas2026</v>
          </cell>
          <cell r="G2038" t="e">
            <v>#VALUE!</v>
          </cell>
          <cell r="H2038" t="str">
            <v>Gestión Intersectorial de Políticas Públicas en los Territorios</v>
          </cell>
          <cell r="I2038" t="str">
            <v>GSP</v>
          </cell>
          <cell r="J2038" t="str">
            <v>No aplica</v>
          </cell>
          <cell r="K2038" t="str">
            <v xml:space="preserve"> Plan de Fortalecimiento </v>
          </cell>
          <cell r="L2038" t="str">
            <v>Distrito</v>
          </cell>
          <cell r="M2038" t="str">
            <v>8_DISTRITO</v>
          </cell>
          <cell r="N2038" t="str">
            <v>1_ENERO_2026</v>
          </cell>
          <cell r="O2038" t="str">
            <v>24613. Proceso integral e integrado de gestión y análisis de políticas para el bienestarAnálisis de Politicas20268_DISTRITO1_ENERO_2026</v>
          </cell>
          <cell r="P2038">
            <v>67458816</v>
          </cell>
          <cell r="S2038">
            <v>0</v>
          </cell>
          <cell r="T2038">
            <v>0</v>
          </cell>
        </row>
        <row r="2039">
          <cell r="F2039" t="str">
            <v>11. Gestión Territorial para la Atención Primaria Social de los procesos de Gestión de la Salud Pública (GSP) y el Plan de Salud Pública de Intervenciones Colectivas (PSPIC)Gestión Territorial2026</v>
          </cell>
          <cell r="G2039" t="str">
            <v>Coordinación Territorial Zonal GSP-PSPIC</v>
          </cell>
          <cell r="H2039" t="str">
            <v>Coordinación y seguimiento de la gestión territorial</v>
          </cell>
          <cell r="I2039" t="str">
            <v>GSP - PSPIC</v>
          </cell>
          <cell r="J2039" t="str">
            <v>No aplica</v>
          </cell>
          <cell r="K2039" t="str">
            <v>Plan de acción</v>
          </cell>
          <cell r="L2039" t="str">
            <v>Zonal</v>
          </cell>
          <cell r="M2039" t="str">
            <v>1_USAQUEN</v>
          </cell>
          <cell r="N2039" t="str">
            <v>2_FEBRERO_2026</v>
          </cell>
          <cell r="O2039" t="str">
            <v>11. Gestión Territorial para la Atención Primaria Social de los procesos de Gestión de la Salud Pública (GSP) y el Plan de Salud Pública de Intervenciones Colectivas (PSPIC)Gestión Territorial20261_USAQUEN2_FEBRERO_2026</v>
          </cell>
          <cell r="P2039">
            <v>30277568</v>
          </cell>
          <cell r="S2039">
            <v>0</v>
          </cell>
          <cell r="T2039">
            <v>0</v>
          </cell>
        </row>
        <row r="2040">
          <cell r="F2040" t="str">
            <v>31. Gestión Territorial para la Atención Primaria Social de los procesos de Gestión de la Salud Pública (GSP) y el Plan de Salud Pública de Intervenciones Colectivas (PSPIC)Gestión Territorial2026</v>
          </cell>
          <cell r="G2040" t="str">
            <v>Gestión local del GSP-PSPIC (Monitoreo y Seguimiento)</v>
          </cell>
          <cell r="H2040" t="str">
            <v>Coordinación y seguimiento de la gestión territorial</v>
          </cell>
          <cell r="I2040" t="str">
            <v>GSP-PSPIC</v>
          </cell>
          <cell r="J2040" t="str">
            <v>No aplica</v>
          </cell>
          <cell r="K2040" t="str">
            <v>Plan de acción</v>
          </cell>
          <cell r="L2040" t="str">
            <v>Local</v>
          </cell>
          <cell r="M2040" t="str">
            <v>1_USAQUEN</v>
          </cell>
          <cell r="N2040" t="str">
            <v>2_FEBRERO_2026</v>
          </cell>
          <cell r="O2040" t="str">
            <v>31. Gestión Territorial para la Atención Primaria Social de los procesos de Gestión de la Salud Pública (GSP) y el Plan de Salud Pública de Intervenciones Colectivas (PSPIC)Gestión Territorial20261_USAQUEN2_FEBRERO_2026</v>
          </cell>
          <cell r="P2040">
            <v>12204720</v>
          </cell>
          <cell r="S2040">
            <v>1</v>
          </cell>
          <cell r="T2040">
            <v>12204720</v>
          </cell>
        </row>
        <row r="2041">
          <cell r="F2041" t="str">
            <v>41. Gestión Territorial para la Atención Primaria Social de los procesos de Gestión de la Salud Pública (GSP) y el Plan de Salud Pública de Intervenciones Colectivas (PSPIC)Gestión Territorial2026</v>
          </cell>
          <cell r="G2041" t="str">
            <v>Gestión local del GSP-PSPIC (Soporte operativo)</v>
          </cell>
          <cell r="H2041" t="str">
            <v>Coordinación y seguimiento de la gestión territorial</v>
          </cell>
          <cell r="I2041" t="str">
            <v>GSP-PSPIC</v>
          </cell>
          <cell r="J2041" t="str">
            <v>No aplica</v>
          </cell>
          <cell r="K2041" t="str">
            <v>Plan de acción</v>
          </cell>
          <cell r="L2041" t="str">
            <v>Local</v>
          </cell>
          <cell r="M2041" t="str">
            <v>1_USAQUEN</v>
          </cell>
          <cell r="N2041" t="str">
            <v>2_FEBRERO_2026</v>
          </cell>
          <cell r="O2041" t="str">
            <v>41. Gestión Territorial para la Atención Primaria Social de los procesos de Gestión de la Salud Pública (GSP) y el Plan de Salud Pública de Intervenciones Colectivas (PSPIC)Gestión Territorial20261_USAQUEN2_FEBRERO_2026</v>
          </cell>
          <cell r="P2041">
            <v>6484528</v>
          </cell>
          <cell r="S2041">
            <v>1</v>
          </cell>
          <cell r="T2041">
            <v>6484528</v>
          </cell>
        </row>
        <row r="2042">
          <cell r="F2042" t="str">
            <v>51. Gestión Territorial para la Atención Primaria Social de los procesos de Gestión de la Salud Pública (GSP) y el Plan de Salud Pública de Intervenciones Colectivas (PSPIC)Gestión Territorial2026</v>
          </cell>
          <cell r="G2042" t="str">
            <v>Gestión local del GSP-PSPIC (prescripción social)</v>
          </cell>
          <cell r="H2042" t="str">
            <v>Coordinación y seguimiento de la gestión territorial</v>
          </cell>
          <cell r="I2042" t="str">
            <v>GSP-PSPIC</v>
          </cell>
          <cell r="J2042" t="str">
            <v>No aplica</v>
          </cell>
          <cell r="K2042" t="str">
            <v>Plan de acción</v>
          </cell>
          <cell r="L2042" t="str">
            <v>Local</v>
          </cell>
          <cell r="M2042" t="str">
            <v>1_USAQUEN</v>
          </cell>
          <cell r="N2042" t="str">
            <v>2_FEBRERO_2026</v>
          </cell>
          <cell r="O2042" t="str">
            <v>51. Gestión Territorial para la Atención Primaria Social de los procesos de Gestión de la Salud Pública (GSP) y el Plan de Salud Pública de Intervenciones Colectivas (PSPIC)Gestión Territorial20261_USAQUEN2_FEBRERO_2026</v>
          </cell>
          <cell r="P2042">
            <v>5621568</v>
          </cell>
          <cell r="S2042">
            <v>1</v>
          </cell>
          <cell r="T2042">
            <v>5621568</v>
          </cell>
        </row>
        <row r="2043">
          <cell r="F2043" t="str">
            <v>61. Gestión Territorial para la Atención Primaria Social de los procesos de Gestión de la Salud Pública (GSP) y el Plan de Salud Pública de Intervenciones Colectivas (PSPIC)Gestión Territorial2026</v>
          </cell>
          <cell r="G2043" t="str">
            <v>Gestión local del GSP-PSPIC (Sumapaz)</v>
          </cell>
          <cell r="H2043" t="str">
            <v>Coordinación y seguimiento de la gestión territorial</v>
          </cell>
          <cell r="I2043" t="str">
            <v>GSP-PSPIC</v>
          </cell>
          <cell r="J2043" t="str">
            <v>No aplica</v>
          </cell>
          <cell r="K2043" t="str">
            <v>Plan de acción</v>
          </cell>
          <cell r="L2043" t="str">
            <v>Local</v>
          </cell>
          <cell r="M2043" t="str">
            <v>1_USAQUEN</v>
          </cell>
          <cell r="N2043" t="str">
            <v>2_FEBRERO_2026</v>
          </cell>
          <cell r="O2043" t="str">
            <v>61. Gestión Territorial para la Atención Primaria Social de los procesos de Gestión de la Salud Pública (GSP) y el Plan de Salud Pública de Intervenciones Colectivas (PSPIC)Gestión Territorial20261_USAQUEN2_FEBRERO_2026</v>
          </cell>
          <cell r="P2043">
            <v>15132712</v>
          </cell>
          <cell r="S2043">
            <v>0</v>
          </cell>
          <cell r="T2043">
            <v>0</v>
          </cell>
        </row>
        <row r="2044">
          <cell r="F2044" t="str">
            <v>71. Gestión Territorial para la Atención Primaria Social de los procesos de Gestión de la Salud Pública (GSP) y el Plan de Salud Pública de Intervenciones Colectivas (PSPIC)Gestión Territorial2026</v>
          </cell>
          <cell r="G2044" t="str">
            <v>Gestión zonal  VSP</v>
          </cell>
          <cell r="H2044" t="str">
            <v>Coordinación y seguimiento de la gestión territorial</v>
          </cell>
          <cell r="I2044" t="str">
            <v>GSP</v>
          </cell>
          <cell r="J2044" t="str">
            <v>No aplica</v>
          </cell>
          <cell r="K2044" t="str">
            <v>Plan de acción</v>
          </cell>
          <cell r="L2044" t="str">
            <v>Zonal</v>
          </cell>
          <cell r="M2044" t="str">
            <v>1_USAQUEN</v>
          </cell>
          <cell r="N2044" t="str">
            <v>2_FEBRERO_2026</v>
          </cell>
          <cell r="O2044" t="str">
            <v>71. Gestión Territorial para la Atención Primaria Social de los procesos de Gestión de la Salud Pública (GSP) y el Plan de Salud Pública de Intervenciones Colectivas (PSPIC)Gestión Territorial20261_USAQUEN2_FEBRERO_2026</v>
          </cell>
          <cell r="P2044">
            <v>25617584</v>
          </cell>
          <cell r="S2044">
            <v>0</v>
          </cell>
          <cell r="T2044">
            <v>0</v>
          </cell>
        </row>
        <row r="2045">
          <cell r="F2045" t="str">
            <v>81. Gestión Territorial para la Atención Primaria Social de los procesos de Gestión de la Salud Pública (GSP) y el Plan de Salud Pública de Intervenciones Colectivas (PSPIC)Gestión Territorial2026</v>
          </cell>
          <cell r="G2045" t="str">
            <v>Gestión zonal  VSA</v>
          </cell>
          <cell r="H2045" t="str">
            <v>Coordinación y seguimiento de la gestión territorial</v>
          </cell>
          <cell r="I2045" t="str">
            <v>GSP</v>
          </cell>
          <cell r="J2045" t="str">
            <v>No aplica</v>
          </cell>
          <cell r="K2045" t="str">
            <v>Plan de acción</v>
          </cell>
          <cell r="L2045" t="str">
            <v>Zonal</v>
          </cell>
          <cell r="M2045" t="str">
            <v>1_USAQUEN</v>
          </cell>
          <cell r="N2045" t="str">
            <v>2_FEBRERO_2026</v>
          </cell>
          <cell r="O2045" t="str">
            <v>81. Gestión Territorial para la Atención Primaria Social de los procesos de Gestión de la Salud Pública (GSP) y el Plan de Salud Pública de Intervenciones Colectivas (PSPIC)Gestión Territorial20261_USAQUEN2_FEBRERO_2026</v>
          </cell>
          <cell r="P2045">
            <v>9098064</v>
          </cell>
          <cell r="S2045">
            <v>0</v>
          </cell>
          <cell r="T2045">
            <v>0</v>
          </cell>
        </row>
        <row r="2046">
          <cell r="F2046" t="str">
            <v>91. Gestión Territorial para la Atención Primaria Social de los procesos de Gestión de la Salud Pública (GSP) y el Plan de Salud Pública de Intervenciones Colectivas (PSPIC)Gestión Territorial2026</v>
          </cell>
          <cell r="G2046" t="str">
            <v>Gestión zonal  GPEPB - PAI</v>
          </cell>
          <cell r="H2046" t="str">
            <v>Coordinación y seguimiento de la gestión territorial</v>
          </cell>
          <cell r="I2046" t="str">
            <v>GSP</v>
          </cell>
          <cell r="J2046" t="str">
            <v>No aplica</v>
          </cell>
          <cell r="K2046" t="str">
            <v>Plan de acción</v>
          </cell>
          <cell r="L2046" t="str">
            <v>Zonal</v>
          </cell>
          <cell r="M2046" t="str">
            <v>1_USAQUEN</v>
          </cell>
          <cell r="N2046" t="str">
            <v>2_FEBRERO_2026</v>
          </cell>
          <cell r="O2046" t="str">
            <v>91. Gestión Territorial para la Atención Primaria Social de los procesos de Gestión de la Salud Pública (GSP) y el Plan de Salud Pública de Intervenciones Colectivas (PSPIC)Gestión Territorial20261_USAQUEN2_FEBRERO_2026</v>
          </cell>
          <cell r="P2046">
            <v>28674928</v>
          </cell>
          <cell r="S2046">
            <v>0</v>
          </cell>
          <cell r="T2046">
            <v>0</v>
          </cell>
        </row>
        <row r="2047">
          <cell r="F2047" t="str">
            <v>101. Gestión Territorial para la Atención Primaria Social de los procesos de Gestión de la Salud Pública (GSP) y el Plan de Salud Pública de Intervenciones Colectivas (PSPIC)Gestión Territorial2026</v>
          </cell>
          <cell r="G2047" t="str">
            <v>Gestión zonal  POLÍTICAS</v>
          </cell>
          <cell r="H2047" t="str">
            <v>Coordinación y seguimiento de la gestión territorial</v>
          </cell>
          <cell r="I2047" t="str">
            <v>GSP</v>
          </cell>
          <cell r="J2047" t="str">
            <v>No aplica</v>
          </cell>
          <cell r="K2047" t="str">
            <v>Plan de acción</v>
          </cell>
          <cell r="L2047" t="str">
            <v>Zonal</v>
          </cell>
          <cell r="M2047" t="str">
            <v>1_USAQUEN</v>
          </cell>
          <cell r="N2047" t="str">
            <v>2_FEBRERO_2026</v>
          </cell>
          <cell r="O2047" t="str">
            <v>101. Gestión Territorial para la Atención Primaria Social de los procesos de Gestión de la Salud Pública (GSP) y el Plan de Salud Pública de Intervenciones Colectivas (PSPIC)Gestión Territorial20261_USAQUEN2_FEBRERO_2026</v>
          </cell>
          <cell r="P2047">
            <v>13092336</v>
          </cell>
          <cell r="S2047">
            <v>0</v>
          </cell>
          <cell r="T2047">
            <v>0</v>
          </cell>
        </row>
        <row r="2048">
          <cell r="F2048" t="str">
            <v>111. Gestión Territorial para la Atención Primaria Social de los procesos de Gestión de la Salud Pública (GSP) y el Plan de Salud Pública de Intervenciones Colectivas (PSPIC)Gestión Territorial2026</v>
          </cell>
          <cell r="G2048" t="str">
            <v>Entornos de MAS Bienestar</v>
          </cell>
          <cell r="H2048" t="str">
            <v>Coordinación y seguimiento de la gestión territorial</v>
          </cell>
          <cell r="I2048" t="str">
            <v>GSP</v>
          </cell>
          <cell r="J2048" t="str">
            <v>No aplica</v>
          </cell>
          <cell r="K2048" t="str">
            <v>Plan de acción</v>
          </cell>
          <cell r="L2048" t="str">
            <v>Zonal</v>
          </cell>
          <cell r="M2048" t="str">
            <v>1_USAQUEN</v>
          </cell>
          <cell r="N2048" t="str">
            <v>2_FEBRERO_2026</v>
          </cell>
          <cell r="O2048" t="str">
            <v>111. Gestión Territorial para la Atención Primaria Social de los procesos de Gestión de la Salud Pública (GSP) y el Plan de Salud Pública de Intervenciones Colectivas (PSPIC)Gestión Territorial20261_USAQUEN2_FEBRERO_2026</v>
          </cell>
          <cell r="P2048">
            <v>29389952</v>
          </cell>
          <cell r="S2048">
            <v>0</v>
          </cell>
          <cell r="T2048">
            <v>0</v>
          </cell>
        </row>
        <row r="2049">
          <cell r="F2049" t="str">
            <v>121. Gestión Territorial para la Atención Primaria Social de los procesos de Gestión de la Salud Pública (GSP) y el Plan de Salud Pública de Intervenciones Colectivas (PSPIC)Gestión Territorial2026</v>
          </cell>
          <cell r="G2049" t="str">
            <v>Gestión de la información de acciones colectivas en salud pública - GESI</v>
          </cell>
          <cell r="H2049" t="str">
            <v>Soporte estratégico para la GSP-PSPIC</v>
          </cell>
          <cell r="I2049" t="str">
            <v>GSP</v>
          </cell>
          <cell r="J2049" t="str">
            <v>No aplica</v>
          </cell>
          <cell r="K2049" t="str">
            <v>Plan de acción</v>
          </cell>
          <cell r="L2049" t="str">
            <v>Zonal</v>
          </cell>
          <cell r="M2049" t="str">
            <v>1_USAQUEN</v>
          </cell>
          <cell r="N2049" t="str">
            <v>2_FEBRERO_2026</v>
          </cell>
          <cell r="O2049" t="str">
            <v>121. Gestión Territorial para la Atención Primaria Social de los procesos de Gestión de la Salud Pública (GSP) y el Plan de Salud Pública de Intervenciones Colectivas (PSPIC)Gestión Territorial20261_USAQUEN2_FEBRERO_2026</v>
          </cell>
          <cell r="P2049">
            <v>100029392</v>
          </cell>
          <cell r="S2049">
            <v>0</v>
          </cell>
          <cell r="T2049">
            <v>0</v>
          </cell>
        </row>
        <row r="2050">
          <cell r="F2050" t="str">
            <v>131. Gestión Territorial para la Atención Primaria Social de los procesos de Gestión de la Salud Pública (GSP) y el Plan de Salud Pública de Intervenciones Colectivas (PSPIC)Gestión Territorial2026</v>
          </cell>
          <cell r="G2050" t="str">
            <v>Educación para la salud pública - ESP</v>
          </cell>
          <cell r="H2050" t="str">
            <v>Soporte estratégico para la GSP-PSPIC</v>
          </cell>
          <cell r="I2050" t="str">
            <v>GSP</v>
          </cell>
          <cell r="J2050" t="str">
            <v>No aplica</v>
          </cell>
          <cell r="K2050" t="str">
            <v>Plan de acción</v>
          </cell>
          <cell r="L2050" t="str">
            <v>Zonal</v>
          </cell>
          <cell r="M2050" t="str">
            <v>1_USAQUEN</v>
          </cell>
          <cell r="N2050" t="str">
            <v>2_FEBRERO_2026</v>
          </cell>
          <cell r="O2050" t="str">
            <v>131. Gestión Territorial para la Atención Primaria Social de los procesos de Gestión de la Salud Pública (GSP) y el Plan de Salud Pública de Intervenciones Colectivas (PSPIC)Gestión Territorial20261_USAQUEN2_FEBRERO_2026</v>
          </cell>
          <cell r="P2050">
            <v>29833760</v>
          </cell>
          <cell r="S2050">
            <v>0</v>
          </cell>
          <cell r="T2050">
            <v>0</v>
          </cell>
        </row>
        <row r="2051">
          <cell r="F2051" t="str">
            <v>141. Gestión Territorial para la Atención Primaria Social de los procesos de Gestión de la Salud Pública (GSP) y el Plan de Salud Pública de Intervenciones Colectivas (PSPIC)Gestión Territorial2026</v>
          </cell>
          <cell r="G2051" t="str">
            <v>Prescripción social - Activación de rutas</v>
          </cell>
          <cell r="H2051" t="str">
            <v>Soporte estratégico para la GSP-PSPIC</v>
          </cell>
          <cell r="I2051" t="str">
            <v>GSP</v>
          </cell>
          <cell r="J2051" t="str">
            <v>No aplica</v>
          </cell>
          <cell r="K2051" t="str">
            <v>Plan de acción</v>
          </cell>
          <cell r="L2051" t="str">
            <v>Zonal</v>
          </cell>
          <cell r="M2051" t="str">
            <v>1_USAQUEN</v>
          </cell>
          <cell r="N2051" t="str">
            <v>2_FEBRERO_2026</v>
          </cell>
          <cell r="O2051" t="str">
            <v>141. Gestión Territorial para la Atención Primaria Social de los procesos de Gestión de la Salud Pública (GSP) y el Plan de Salud Pública de Intervenciones Colectivas (PSPIC)Gestión Territorial20261_USAQUEN2_FEBRERO_2026</v>
          </cell>
          <cell r="P2051">
            <v>54021296</v>
          </cell>
          <cell r="S2051">
            <v>0</v>
          </cell>
          <cell r="T2051">
            <v>0</v>
          </cell>
        </row>
        <row r="2052">
          <cell r="F2052" t="str">
            <v>151. Gestión Territorial para la Atención Primaria Social de los procesos de Gestión de la Salud Pública (GSP) y el Plan de Salud Pública de Intervenciones Colectivas (PSPIC)Gestión Territorial2026</v>
          </cell>
          <cell r="G2052" t="str">
            <v>Prescripción social - Activación de rutas (Salud Mental)</v>
          </cell>
          <cell r="H2052" t="str">
            <v>Soporte estratégico para la GSP-PSPIC</v>
          </cell>
          <cell r="I2052" t="str">
            <v>GSP</v>
          </cell>
          <cell r="J2052" t="str">
            <v>No aplica</v>
          </cell>
          <cell r="K2052" t="str">
            <v>Plan de acción</v>
          </cell>
          <cell r="L2052" t="str">
            <v>Zonal</v>
          </cell>
          <cell r="M2052" t="str">
            <v>1_USAQUEN</v>
          </cell>
          <cell r="N2052" t="str">
            <v>2_FEBRERO_2026</v>
          </cell>
          <cell r="O2052" t="str">
            <v>151. Gestión Territorial para la Atención Primaria Social de los procesos de Gestión de la Salud Pública (GSP) y el Plan de Salud Pública de Intervenciones Colectivas (PSPIC)Gestión Territorial20261_USAQUEN2_FEBRERO_2026</v>
          </cell>
          <cell r="P2052">
            <v>5621568</v>
          </cell>
          <cell r="S2052">
            <v>0</v>
          </cell>
          <cell r="T2052">
            <v>0</v>
          </cell>
        </row>
        <row r="2053">
          <cell r="F2053" t="str">
            <v>161. Gestión Territorial para la Atención Primaria Social de los procesos de Gestión de la Salud Pública (GSP) y el Plan de Salud Pública de Intervenciones Colectivas (PSPIC)Gestión Territorial2026</v>
          </cell>
          <cell r="G2053" t="str">
            <v>Prescripción social - Activación de rutas (Sur - Centro Oriente)</v>
          </cell>
          <cell r="H2053" t="str">
            <v>Soporte estratégico para la GSP-PSPIC</v>
          </cell>
          <cell r="I2053" t="str">
            <v>GSP</v>
          </cell>
          <cell r="J2053" t="str">
            <v>No aplica</v>
          </cell>
          <cell r="K2053" t="str">
            <v>Plan de acción</v>
          </cell>
          <cell r="L2053" t="str">
            <v>Distrito</v>
          </cell>
          <cell r="M2053" t="str">
            <v>1_USAQUEN</v>
          </cell>
          <cell r="N2053" t="str">
            <v>2_FEBRERO_2026</v>
          </cell>
          <cell r="O2053" t="str">
            <v>161. Gestión Territorial para la Atención Primaria Social de los procesos de Gestión de la Salud Pública (GSP) y el Plan de Salud Pública de Intervenciones Colectivas (PSPIC)Gestión Territorial20261_USAQUEN2_FEBRERO_2026</v>
          </cell>
          <cell r="P2053">
            <v>3994272</v>
          </cell>
          <cell r="S2053">
            <v>0</v>
          </cell>
          <cell r="T2053">
            <v>0</v>
          </cell>
        </row>
        <row r="2054">
          <cell r="F2054" t="str">
            <v>171. Gestión Territorial para la Atención Primaria Social de los procesos de Gestión de la Salud Pública (GSP) y el Plan de Salud Pública de Intervenciones Colectivas (PSPIC)Gestión Territorial2026</v>
          </cell>
          <cell r="G2054" t="str">
            <v>Análisis de condiciones, calidad de vida, salud y enfermedad - ACCVSyE-DC (Sur Occidente)</v>
          </cell>
          <cell r="H2054" t="str">
            <v>Análisis de la gestión territorial de la salud pública</v>
          </cell>
          <cell r="I2054" t="str">
            <v>GSP</v>
          </cell>
          <cell r="J2054" t="str">
            <v>No aplica</v>
          </cell>
          <cell r="K2054" t="str">
            <v>Plan de análisis</v>
          </cell>
          <cell r="L2054" t="str">
            <v>Distrito</v>
          </cell>
          <cell r="M2054" t="str">
            <v>1_USAQUEN</v>
          </cell>
          <cell r="N2054" t="str">
            <v>2_FEBRERO_2026</v>
          </cell>
          <cell r="O2054" t="str">
            <v>171. Gestión Territorial para la Atención Primaria Social de los procesos de Gestión de la Salud Pública (GSP) y el Plan de Salud Pública de Intervenciones Colectivas (PSPIC)Gestión Territorial20261_USAQUEN2_FEBRERO_2026</v>
          </cell>
          <cell r="P2054">
            <v>5621568</v>
          </cell>
          <cell r="S2054">
            <v>0</v>
          </cell>
          <cell r="T2054">
            <v>0</v>
          </cell>
        </row>
        <row r="2055">
          <cell r="F2055" t="str">
            <v>181. Gestión Territorial para la Atención Primaria Social de los procesos de Gestión de la Salud Pública (GSP) y el Plan de Salud Pública de Intervenciones Colectivas (PSPIC)Gestión Territorial2026</v>
          </cell>
          <cell r="G2055" t="str">
            <v>Análisis de condiciones, calidad de vida, salud y enfermedad - ACCVSyE</v>
          </cell>
          <cell r="H2055" t="str">
            <v>Análisis de la gestión territorial de la salud pública</v>
          </cell>
          <cell r="I2055" t="str">
            <v>GSP</v>
          </cell>
          <cell r="J2055" t="str">
            <v>No aplica</v>
          </cell>
          <cell r="K2055" t="str">
            <v>Plan de análisis</v>
          </cell>
          <cell r="L2055" t="str">
            <v>Zonal</v>
          </cell>
          <cell r="M2055" t="str">
            <v>1_USAQUEN</v>
          </cell>
          <cell r="N2055" t="str">
            <v>2_FEBRERO_2026</v>
          </cell>
          <cell r="O2055" t="str">
            <v>181. Gestión Territorial para la Atención Primaria Social de los procesos de Gestión de la Salud Pública (GSP) y el Plan de Salud Pública de Intervenciones Colectivas (PSPIC)Gestión Territorial20261_USAQUEN2_FEBRERO_2026</v>
          </cell>
          <cell r="P2055">
            <v>32422640</v>
          </cell>
          <cell r="S2055">
            <v>0</v>
          </cell>
          <cell r="T2055">
            <v>0</v>
          </cell>
        </row>
        <row r="2056">
          <cell r="F2056" t="str">
            <v>191. Gestión Territorial para la Atención Primaria Social de los procesos de Gestión de la Salud Pública (GSP) y el Plan de Salud Pública de Intervenciones Colectivas (PSPIC)Gestión Territorial2026</v>
          </cell>
          <cell r="G2056" t="str">
            <v>Análisis de las políticas y acciones para la salud pública en el marco de la gestión territorial</v>
          </cell>
          <cell r="H2056" t="str">
            <v>Análisis de la gestión territorial de la salud pública</v>
          </cell>
          <cell r="I2056" t="str">
            <v>GSP</v>
          </cell>
          <cell r="J2056" t="str">
            <v>No aplica</v>
          </cell>
          <cell r="K2056" t="str">
            <v>Plan de análisis</v>
          </cell>
          <cell r="L2056" t="str">
            <v>Zonal</v>
          </cell>
          <cell r="M2056" t="str">
            <v>1_USAQUEN</v>
          </cell>
          <cell r="N2056" t="str">
            <v>2_FEBRERO_2026</v>
          </cell>
          <cell r="O2056" t="str">
            <v>191. Gestión Territorial para la Atención Primaria Social de los procesos de Gestión de la Salud Pública (GSP) y el Plan de Salud Pública de Intervenciones Colectivas (PSPIC)Gestión Territorial20261_USAQUEN2_FEBRERO_2026</v>
          </cell>
          <cell r="P2056">
            <v>20316544</v>
          </cell>
          <cell r="S2056">
            <v>0</v>
          </cell>
          <cell r="T2056">
            <v>0</v>
          </cell>
        </row>
        <row r="2057">
          <cell r="F2057" t="str">
            <v>202. Cuidado Continuo por una vida con bienestarComunitario2026</v>
          </cell>
          <cell r="G2057" t="str">
            <v xml:space="preserve">Sesiones educativas para MAS bienestar </v>
          </cell>
          <cell r="H2057" t="str">
            <v xml:space="preserve">Promoción de la salud y bienestar </v>
          </cell>
          <cell r="I2057" t="str">
            <v>PSPIC</v>
          </cell>
          <cell r="J2057" t="str">
            <v>No aplica</v>
          </cell>
          <cell r="K2057" t="str">
            <v>Sesión</v>
          </cell>
          <cell r="L2057" t="str">
            <v>Local</v>
          </cell>
          <cell r="M2057" t="str">
            <v>1_USAQUEN</v>
          </cell>
          <cell r="N2057" t="str">
            <v>2_FEBRERO_2026</v>
          </cell>
          <cell r="O2057" t="str">
            <v>202. Cuidado Continuo por una vida con bienestarComunitario20261_USAQUEN2_FEBRERO_2026</v>
          </cell>
          <cell r="P2057">
            <v>105404</v>
          </cell>
          <cell r="S2057">
            <v>42</v>
          </cell>
          <cell r="T2057">
            <v>4426968</v>
          </cell>
        </row>
        <row r="2058">
          <cell r="F2058" t="str">
            <v>202. Cuidado Continuo por una vida con bienestarEducativo 2026</v>
          </cell>
          <cell r="G2058" t="str">
            <v xml:space="preserve">Sesiones educativas para MAS bienestar </v>
          </cell>
          <cell r="H2058" t="str">
            <v xml:space="preserve">Promoción de la salud y bienestar </v>
          </cell>
          <cell r="I2058" t="str">
            <v>PSPIC</v>
          </cell>
          <cell r="J2058" t="str">
            <v>No aplica</v>
          </cell>
          <cell r="K2058" t="str">
            <v>Sesión</v>
          </cell>
          <cell r="L2058" t="str">
            <v>Local</v>
          </cell>
          <cell r="M2058" t="str">
            <v>1_USAQUEN</v>
          </cell>
          <cell r="N2058" t="str">
            <v>2_FEBRERO_2026</v>
          </cell>
          <cell r="O2058" t="str">
            <v>202. Cuidado Continuo por una vida con bienestarEducativo 20261_USAQUEN2_FEBRERO_2026</v>
          </cell>
          <cell r="P2058">
            <v>105404</v>
          </cell>
          <cell r="S2058">
            <v>210</v>
          </cell>
          <cell r="T2058">
            <v>22134840</v>
          </cell>
        </row>
        <row r="2059">
          <cell r="F2059" t="str">
            <v>202. Cuidado Continuo por una vida con bienestarInstitucional2026</v>
          </cell>
          <cell r="G2059" t="str">
            <v xml:space="preserve">Sesiones educativas para MAS bienestar </v>
          </cell>
          <cell r="H2059" t="str">
            <v xml:space="preserve">Promoción de la salud y bienestar </v>
          </cell>
          <cell r="I2059" t="str">
            <v>PSPIC</v>
          </cell>
          <cell r="J2059" t="str">
            <v>No aplica</v>
          </cell>
          <cell r="K2059" t="str">
            <v>Sesión</v>
          </cell>
          <cell r="L2059" t="str">
            <v>Local</v>
          </cell>
          <cell r="M2059" t="str">
            <v>1_USAQUEN</v>
          </cell>
          <cell r="N2059" t="str">
            <v>2_FEBRERO_2026</v>
          </cell>
          <cell r="O2059" t="str">
            <v>202. Cuidado Continuo por una vida con bienestarInstitucional20261_USAQUEN2_FEBRERO_2026</v>
          </cell>
          <cell r="P2059">
            <v>105404</v>
          </cell>
          <cell r="S2059">
            <v>134</v>
          </cell>
          <cell r="T2059">
            <v>14124136</v>
          </cell>
        </row>
        <row r="2060">
          <cell r="F2060" t="str">
            <v>212. Cuidado Continuo por una vida con bienestarComunitario2026</v>
          </cell>
          <cell r="G2060" t="str">
            <v>Sesiones educativas para MAS bienestar en nuestras comunidades - Gestión territorial</v>
          </cell>
          <cell r="H2060" t="str">
            <v xml:space="preserve">Promoción de la salud y bienestar </v>
          </cell>
          <cell r="I2060" t="str">
            <v>PSPIC</v>
          </cell>
          <cell r="J2060" t="str">
            <v>No aplica</v>
          </cell>
          <cell r="K2060" t="str">
            <v>Sesión</v>
          </cell>
          <cell r="L2060" t="str">
            <v>Local</v>
          </cell>
          <cell r="M2060" t="str">
            <v>1_USAQUEN</v>
          </cell>
          <cell r="N2060" t="str">
            <v>2_FEBRERO_2026</v>
          </cell>
          <cell r="O2060" t="str">
            <v>212. Cuidado Continuo por una vida con bienestarComunitario20261_USAQUEN2_FEBRERO_2026</v>
          </cell>
          <cell r="P2060">
            <v>55938</v>
          </cell>
          <cell r="S2060">
            <v>22</v>
          </cell>
          <cell r="T2060">
            <v>1230636</v>
          </cell>
        </row>
        <row r="2061">
          <cell r="F2061" t="str">
            <v>222. Cuidado Continuo por una vida con bienestarComunitario2026</v>
          </cell>
          <cell r="G2061" t="str">
            <v>Sesiones educativas para el bienestar en las  barras futboleras</v>
          </cell>
          <cell r="H2061" t="str">
            <v xml:space="preserve">Promoción de la salud y bienestar </v>
          </cell>
          <cell r="I2061" t="str">
            <v>PSPIC</v>
          </cell>
          <cell r="J2061" t="str">
            <v>No aplica</v>
          </cell>
          <cell r="K2061" t="str">
            <v>Sesión</v>
          </cell>
          <cell r="L2061" t="str">
            <v>Distrito</v>
          </cell>
          <cell r="M2061" t="str">
            <v>1_USAQUEN</v>
          </cell>
          <cell r="N2061" t="str">
            <v>2_FEBRERO_2026</v>
          </cell>
          <cell r="O2061" t="str">
            <v>222. Cuidado Continuo por una vida con bienestarComunitario20261_USAQUEN2_FEBRERO_2026</v>
          </cell>
          <cell r="P2061">
            <v>105404</v>
          </cell>
          <cell r="S2061">
            <v>0</v>
          </cell>
          <cell r="T2061">
            <v>0</v>
          </cell>
        </row>
        <row r="2062">
          <cell r="F2062" t="str">
            <v>232. Cuidado Continuo por una vida con bienestarComunitario2026</v>
          </cell>
          <cell r="G2062" t="str">
            <v>Sesiones educativas para el bienestar con los gestores en las  barras futboleras</v>
          </cell>
          <cell r="H2062" t="str">
            <v xml:space="preserve">Promoción de la salud y bienestar </v>
          </cell>
          <cell r="I2062" t="str">
            <v>PSPIC</v>
          </cell>
          <cell r="J2062" t="str">
            <v>No aplica</v>
          </cell>
          <cell r="K2062" t="str">
            <v>Sesión</v>
          </cell>
          <cell r="L2062" t="str">
            <v>Distrito</v>
          </cell>
          <cell r="M2062" t="str">
            <v>1_USAQUEN</v>
          </cell>
          <cell r="N2062" t="str">
            <v>2_FEBRERO_2026</v>
          </cell>
          <cell r="O2062" t="str">
            <v>232. Cuidado Continuo por una vida con bienestarComunitario20261_USAQUEN2_FEBRERO_2026</v>
          </cell>
          <cell r="P2062">
            <v>55938</v>
          </cell>
          <cell r="S2062">
            <v>0</v>
          </cell>
          <cell r="T2062">
            <v>0</v>
          </cell>
        </row>
        <row r="2063">
          <cell r="F2063" t="str">
            <v>242. Cuidado Continuo por una vida con bienestarEducativo 2026</v>
          </cell>
          <cell r="G2063" t="str">
            <v>Sesiones educativas para la promoción de la salud oral</v>
          </cell>
          <cell r="H2063" t="str">
            <v xml:space="preserve">Promoción de la salud y bienestar </v>
          </cell>
          <cell r="I2063" t="str">
            <v>PSPIC</v>
          </cell>
          <cell r="J2063" t="str">
            <v>No aplica</v>
          </cell>
          <cell r="K2063" t="str">
            <v>Sesión</v>
          </cell>
          <cell r="L2063" t="str">
            <v>Local</v>
          </cell>
          <cell r="M2063" t="str">
            <v>1_USAQUEN</v>
          </cell>
          <cell r="N2063" t="str">
            <v>2_FEBRERO_2026</v>
          </cell>
          <cell r="O2063" t="str">
            <v>242. Cuidado Continuo por una vida con bienestarEducativo 20261_USAQUEN2_FEBRERO_2026</v>
          </cell>
          <cell r="P2063">
            <v>180297</v>
          </cell>
          <cell r="S2063">
            <v>10</v>
          </cell>
          <cell r="T2063">
            <v>1802970</v>
          </cell>
        </row>
        <row r="2064">
          <cell r="F2064" t="str">
            <v>252. Cuidado Continuo por una vida con bienestarLaboral2026</v>
          </cell>
          <cell r="G2064" t="str">
            <v xml:space="preserve">Sesiones educativas para la prevención y erradicación del trabajo infantil </v>
          </cell>
          <cell r="H2064" t="str">
            <v xml:space="preserve">Promoción de la salud y bienestar </v>
          </cell>
          <cell r="I2064" t="str">
            <v>PSPIC</v>
          </cell>
          <cell r="J2064" t="str">
            <v>No aplica</v>
          </cell>
          <cell r="K2064" t="str">
            <v>Sesión</v>
          </cell>
          <cell r="L2064" t="str">
            <v>Local</v>
          </cell>
          <cell r="M2064" t="str">
            <v>1_USAQUEN</v>
          </cell>
          <cell r="N2064" t="str">
            <v>2_FEBRERO_2026</v>
          </cell>
          <cell r="O2064" t="str">
            <v>252. Cuidado Continuo por una vida con bienestarLaboral20261_USAQUEN2_FEBRERO_2026</v>
          </cell>
          <cell r="P2064">
            <v>210809</v>
          </cell>
          <cell r="S2064">
            <v>1</v>
          </cell>
          <cell r="T2064">
            <v>210809</v>
          </cell>
        </row>
        <row r="2065">
          <cell r="F2065" t="str">
            <v>262. Cuidado Continuo por una vida con bienestarComunitario2026</v>
          </cell>
          <cell r="G2065" t="str">
            <v xml:space="preserve">Grupos socioeducativos para MAS bienestar en nuestras comunidades </v>
          </cell>
          <cell r="H2065" t="str">
            <v xml:space="preserve">Promoción de la salud y bienestar </v>
          </cell>
          <cell r="I2065" t="str">
            <v>PSPIC</v>
          </cell>
          <cell r="J2065" t="str">
            <v>No aplica</v>
          </cell>
          <cell r="K2065" t="str">
            <v>Sesión</v>
          </cell>
          <cell r="L2065" t="str">
            <v>Local</v>
          </cell>
          <cell r="M2065" t="str">
            <v>1_USAQUEN</v>
          </cell>
          <cell r="N2065" t="str">
            <v>2_FEBRERO_2026</v>
          </cell>
          <cell r="O2065" t="str">
            <v>262. Cuidado Continuo por una vida con bienestarComunitario20261_USAQUEN2_FEBRERO_2026</v>
          </cell>
          <cell r="P2065">
            <v>140539</v>
          </cell>
          <cell r="S2065">
            <v>57</v>
          </cell>
          <cell r="T2065">
            <v>8010723</v>
          </cell>
        </row>
        <row r="2066">
          <cell r="F2066" t="str">
            <v>272. Cuidado Continuo por una vida con bienestarComunitario2026</v>
          </cell>
          <cell r="G2066" t="str">
            <v>Grupos socioeducativos para MAS bienestar en nuestras comunidades - Gestión territorial</v>
          </cell>
          <cell r="H2066" t="str">
            <v xml:space="preserve">Promoción de la salud y bienestar </v>
          </cell>
          <cell r="I2066" t="str">
            <v>PSPIC</v>
          </cell>
          <cell r="J2066" t="str">
            <v>No aplica</v>
          </cell>
          <cell r="K2066" t="str">
            <v>Sesión</v>
          </cell>
          <cell r="L2066" t="str">
            <v>Local</v>
          </cell>
          <cell r="M2066" t="str">
            <v>1_USAQUEN</v>
          </cell>
          <cell r="N2066" t="str">
            <v>2_FEBRERO_2026</v>
          </cell>
          <cell r="O2066" t="str">
            <v>272. Cuidado Continuo por una vida con bienestarComunitario20261_USAQUEN2_FEBRERO_2026</v>
          </cell>
          <cell r="P2066">
            <v>74584</v>
          </cell>
          <cell r="S2066">
            <v>40</v>
          </cell>
          <cell r="T2066">
            <v>2983360</v>
          </cell>
        </row>
        <row r="2067">
          <cell r="F2067" t="str">
            <v>282. Cuidado Continuo por una vida con bienestarComunitario2026</v>
          </cell>
          <cell r="G2067" t="str">
            <v>Grupos socieducativas para MAS bienestar en salud mental de la RBC</v>
          </cell>
          <cell r="H2067" t="str">
            <v xml:space="preserve">Promoción de la salud y bienestar </v>
          </cell>
          <cell r="I2067" t="str">
            <v>PSPIC</v>
          </cell>
          <cell r="J2067" t="str">
            <v>No aplica</v>
          </cell>
          <cell r="K2067" t="str">
            <v>Sesión</v>
          </cell>
          <cell r="L2067" t="str">
            <v>Local</v>
          </cell>
          <cell r="M2067" t="str">
            <v>1_USAQUEN</v>
          </cell>
          <cell r="N2067" t="str">
            <v>2_FEBRERO_2026</v>
          </cell>
          <cell r="O2067" t="str">
            <v>282. Cuidado Continuo por una vida con bienestarComunitario20261_USAQUEN2_FEBRERO_2026</v>
          </cell>
          <cell r="P2067">
            <v>215123</v>
          </cell>
          <cell r="S2067">
            <v>16</v>
          </cell>
          <cell r="T2067">
            <v>3441968</v>
          </cell>
        </row>
        <row r="2068">
          <cell r="F2068" t="str">
            <v>292. Cuidado Continuo por una vida con bienestarComunitario2026</v>
          </cell>
          <cell r="G2068" t="str">
            <v>Grupos socioeducativos para el bienestar en  barras futboleras</v>
          </cell>
          <cell r="H2068" t="str">
            <v xml:space="preserve">Promoción de la salud y bienestar </v>
          </cell>
          <cell r="I2068" t="str">
            <v>PSPIC</v>
          </cell>
          <cell r="J2068" t="str">
            <v>No aplica</v>
          </cell>
          <cell r="K2068" t="str">
            <v>Sesión</v>
          </cell>
          <cell r="L2068" t="str">
            <v>Distrito</v>
          </cell>
          <cell r="M2068" t="str">
            <v>1_USAQUEN</v>
          </cell>
          <cell r="N2068" t="str">
            <v>2_FEBRERO_2026</v>
          </cell>
          <cell r="O2068" t="str">
            <v>292. Cuidado Continuo por una vida con bienestarComunitario20261_USAQUEN2_FEBRERO_2026</v>
          </cell>
          <cell r="P2068">
            <v>140539</v>
          </cell>
          <cell r="S2068">
            <v>0</v>
          </cell>
          <cell r="T2068">
            <v>0</v>
          </cell>
        </row>
        <row r="2069">
          <cell r="F2069" t="str">
            <v>302. Cuidado Continuo por una vida con bienestarComunitario2026</v>
          </cell>
          <cell r="G2069" t="str">
            <v xml:space="preserve">Grupos socioeducativos para el bienestar en  barras futboleras - Gestión territorial </v>
          </cell>
          <cell r="H2069" t="str">
            <v xml:space="preserve">Promoción de la salud y bienestar </v>
          </cell>
          <cell r="I2069" t="str">
            <v>PSPIC</v>
          </cell>
          <cell r="J2069" t="str">
            <v>No aplica</v>
          </cell>
          <cell r="K2069" t="str">
            <v>Sesión</v>
          </cell>
          <cell r="L2069" t="str">
            <v>Distrito</v>
          </cell>
          <cell r="M2069" t="str">
            <v>1_USAQUEN</v>
          </cell>
          <cell r="N2069" t="str">
            <v>2_FEBRERO_2026</v>
          </cell>
          <cell r="O2069" t="str">
            <v>302. Cuidado Continuo por una vida con bienestarComunitario20261_USAQUEN2_FEBRERO_2026</v>
          </cell>
          <cell r="P2069">
            <v>74584</v>
          </cell>
          <cell r="S2069">
            <v>0</v>
          </cell>
          <cell r="T2069">
            <v>0</v>
          </cell>
        </row>
        <row r="2070">
          <cell r="F2070" t="str">
            <v>312. Cuidado Continuo por una vida con bienestarComunitario2026</v>
          </cell>
          <cell r="G2070" t="str">
            <v>Grupos socioeducativos para el bienestar (AIEPI)</v>
          </cell>
          <cell r="H2070" t="str">
            <v xml:space="preserve">Promoción de la salud y bienestar </v>
          </cell>
          <cell r="I2070" t="str">
            <v>PSPIC</v>
          </cell>
          <cell r="J2070" t="str">
            <v>No aplica</v>
          </cell>
          <cell r="K2070" t="str">
            <v>Sesión</v>
          </cell>
          <cell r="L2070" t="str">
            <v>Local</v>
          </cell>
          <cell r="M2070" t="str">
            <v>1_USAQUEN</v>
          </cell>
          <cell r="N2070" t="str">
            <v>2_FEBRERO_2026</v>
          </cell>
          <cell r="O2070" t="str">
            <v>312. Cuidado Continuo por una vida con bienestarComunitario20261_USAQUEN2_FEBRERO_2026</v>
          </cell>
          <cell r="P2070">
            <v>215123</v>
          </cell>
          <cell r="S2070">
            <v>4</v>
          </cell>
          <cell r="T2070">
            <v>860492</v>
          </cell>
        </row>
        <row r="2071">
          <cell r="F2071" t="str">
            <v>312. Cuidado Continuo por una vida con bienestarEducativo 2026</v>
          </cell>
          <cell r="G2071" t="str">
            <v>Grupos socioeducativos para el bienestar (AIEPI)</v>
          </cell>
          <cell r="H2071" t="str">
            <v xml:space="preserve">Promoción de la salud y bienestar </v>
          </cell>
          <cell r="I2071" t="str">
            <v>PSPIC</v>
          </cell>
          <cell r="J2071" t="str">
            <v>No aplica</v>
          </cell>
          <cell r="K2071" t="str">
            <v>Sesión</v>
          </cell>
          <cell r="L2071" t="str">
            <v>Local</v>
          </cell>
          <cell r="M2071" t="str">
            <v>1_USAQUEN</v>
          </cell>
          <cell r="N2071" t="str">
            <v>2_FEBRERO_2026</v>
          </cell>
          <cell r="O2071" t="str">
            <v>312. Cuidado Continuo por una vida con bienestarEducativo 20261_USAQUEN2_FEBRERO_2026</v>
          </cell>
          <cell r="P2071">
            <v>215123</v>
          </cell>
          <cell r="S2071">
            <v>4</v>
          </cell>
          <cell r="T2071">
            <v>860492</v>
          </cell>
        </row>
        <row r="2072">
          <cell r="F2072" t="str">
            <v>312. Cuidado Continuo por una vida con bienestarLaboral2026</v>
          </cell>
          <cell r="G2072" t="str">
            <v>Grupos socioeducativos para el bienestar (AIEPI)</v>
          </cell>
          <cell r="H2072" t="str">
            <v xml:space="preserve">Promoción de la salud y bienestar </v>
          </cell>
          <cell r="I2072" t="str">
            <v>PSPIC</v>
          </cell>
          <cell r="J2072" t="str">
            <v>No aplica</v>
          </cell>
          <cell r="K2072" t="str">
            <v>Sesión</v>
          </cell>
          <cell r="L2072" t="str">
            <v>Local</v>
          </cell>
          <cell r="M2072" t="str">
            <v>1_USAQUEN</v>
          </cell>
          <cell r="N2072" t="str">
            <v>2_FEBRERO_2026</v>
          </cell>
          <cell r="O2072" t="str">
            <v>312. Cuidado Continuo por una vida con bienestarLaboral20261_USAQUEN2_FEBRERO_2026</v>
          </cell>
          <cell r="P2072">
            <v>215123</v>
          </cell>
          <cell r="S2072">
            <v>0</v>
          </cell>
          <cell r="T2072">
            <v>0</v>
          </cell>
        </row>
        <row r="2073">
          <cell r="F2073" t="str">
            <v>312. Cuidado Continuo por una vida con bienestarInstitucional2026</v>
          </cell>
          <cell r="G2073" t="str">
            <v>Grupos socioeducativos para el bienestar (AIEPI)</v>
          </cell>
          <cell r="H2073" t="str">
            <v xml:space="preserve">Promoción de la salud y bienestar </v>
          </cell>
          <cell r="I2073" t="str">
            <v>PSPIC</v>
          </cell>
          <cell r="J2073" t="str">
            <v>No aplica</v>
          </cell>
          <cell r="K2073" t="str">
            <v>Sesión</v>
          </cell>
          <cell r="L2073" t="str">
            <v>Local</v>
          </cell>
          <cell r="M2073" t="str">
            <v>1_USAQUEN</v>
          </cell>
          <cell r="N2073" t="str">
            <v>2_FEBRERO_2026</v>
          </cell>
          <cell r="O2073" t="str">
            <v>312. Cuidado Continuo por una vida con bienestarInstitucional20261_USAQUEN2_FEBRERO_2026</v>
          </cell>
          <cell r="P2073">
            <v>215123</v>
          </cell>
          <cell r="S2073">
            <v>4</v>
          </cell>
          <cell r="T2073">
            <v>860492</v>
          </cell>
        </row>
        <row r="2074">
          <cell r="F2074" t="str">
            <v>322. Cuidado Continuo por una vida con bienestarEducativo 2026</v>
          </cell>
          <cell r="G2074" t="str">
            <v>Grupos socioeducativos de  vacaciones con MAS Bienestar</v>
          </cell>
          <cell r="H2074" t="str">
            <v xml:space="preserve">Promoción de la salud y bienestar </v>
          </cell>
          <cell r="I2074" t="str">
            <v>PSPIC</v>
          </cell>
          <cell r="J2074" t="str">
            <v>No aplica</v>
          </cell>
          <cell r="K2074" t="str">
            <v>Sesión</v>
          </cell>
          <cell r="L2074" t="str">
            <v>Local</v>
          </cell>
          <cell r="M2074" t="str">
            <v>1_USAQUEN</v>
          </cell>
          <cell r="N2074" t="str">
            <v>2_FEBRERO_2026</v>
          </cell>
          <cell r="O2074" t="str">
            <v>322. Cuidado Continuo por una vida con bienestarEducativo 20261_USAQUEN2_FEBRERO_2026</v>
          </cell>
          <cell r="P2074">
            <v>281078</v>
          </cell>
          <cell r="S2074">
            <v>0</v>
          </cell>
          <cell r="T2074">
            <v>0</v>
          </cell>
        </row>
        <row r="2075">
          <cell r="F2075" t="str">
            <v>332. Cuidado Continuo por una vida con bienestarLaboral2026</v>
          </cell>
          <cell r="G2075" t="str">
            <v>Grupos socioeducativos para el bienestar de trabajadores y trabajadoras en la economía informal</v>
          </cell>
          <cell r="H2075" t="str">
            <v xml:space="preserve">Promoción de la salud y bienestar </v>
          </cell>
          <cell r="I2075" t="str">
            <v>PSPIC</v>
          </cell>
          <cell r="J2075" t="str">
            <v>No aplica</v>
          </cell>
          <cell r="K2075" t="str">
            <v>Grupo</v>
          </cell>
          <cell r="L2075" t="str">
            <v>Local</v>
          </cell>
          <cell r="M2075" t="str">
            <v>1_USAQUEN</v>
          </cell>
          <cell r="N2075" t="str">
            <v>2_FEBRERO_2026</v>
          </cell>
          <cell r="O2075" t="str">
            <v>332. Cuidado Continuo por una vida con bienestarLaboral20261_USAQUEN2_FEBRERO_2026</v>
          </cell>
          <cell r="P2075">
            <v>1094110</v>
          </cell>
          <cell r="S2075">
            <v>0</v>
          </cell>
          <cell r="T2075">
            <v>0</v>
          </cell>
        </row>
        <row r="2076">
          <cell r="F2076" t="str">
            <v>342. Cuidado Continuo por una vida con bienestarComunitario2026</v>
          </cell>
          <cell r="G2076" t="str">
            <v>Acompañamiento amigable - Salud mental RBC</v>
          </cell>
          <cell r="H2076" t="str">
            <v>Gestión del Riesgo para el Bienestar Colectivo en los Territorios</v>
          </cell>
          <cell r="I2076" t="str">
            <v>PSPIC</v>
          </cell>
          <cell r="J2076" t="str">
            <v>No aplica</v>
          </cell>
          <cell r="K2076" t="str">
            <v>Sesión</v>
          </cell>
          <cell r="L2076" t="str">
            <v>Local</v>
          </cell>
          <cell r="M2076" t="str">
            <v>1_USAQUEN</v>
          </cell>
          <cell r="N2076" t="str">
            <v>2_FEBRERO_2026</v>
          </cell>
          <cell r="O2076" t="str">
            <v>342. Cuidado Continuo por una vida con bienestarComunitario20261_USAQUEN2_FEBRERO_2026</v>
          </cell>
          <cell r="P2076">
            <v>161342</v>
          </cell>
          <cell r="S2076">
            <v>2</v>
          </cell>
          <cell r="T2076">
            <v>322684</v>
          </cell>
        </row>
        <row r="2077">
          <cell r="F2077" t="str">
            <v>352. Cuidado Continuo por una vida con bienestarComunitario2026</v>
          </cell>
          <cell r="G2077" t="str">
            <v>Escuelas de liderazgo - Salud mental RBC</v>
          </cell>
          <cell r="H2077" t="str">
            <v xml:space="preserve">Promoción de la salud y bienestar </v>
          </cell>
          <cell r="I2077" t="str">
            <v>PSPIC</v>
          </cell>
          <cell r="J2077" t="str">
            <v>No aplica</v>
          </cell>
          <cell r="K2077" t="str">
            <v>Sesión</v>
          </cell>
          <cell r="L2077" t="str">
            <v>Local</v>
          </cell>
          <cell r="M2077" t="str">
            <v>1_USAQUEN</v>
          </cell>
          <cell r="N2077" t="str">
            <v>2_FEBRERO_2026</v>
          </cell>
          <cell r="O2077" t="str">
            <v>352. Cuidado Continuo por una vida con bienestarComunitario20261_USAQUEN2_FEBRERO_2026</v>
          </cell>
          <cell r="P2077">
            <v>215123</v>
          </cell>
          <cell r="S2077">
            <v>0</v>
          </cell>
          <cell r="T2077">
            <v>0</v>
          </cell>
        </row>
        <row r="2078">
          <cell r="F2078" t="str">
            <v>362. Cuidado Continuo por una vida con bienestarComunitario2026</v>
          </cell>
          <cell r="G2078" t="str">
            <v>Escuelas de liderazgo desde el barrismo social</v>
          </cell>
          <cell r="H2078" t="str">
            <v xml:space="preserve">Promoción de la salud y bienestar </v>
          </cell>
          <cell r="I2078" t="str">
            <v>PSPIC</v>
          </cell>
          <cell r="J2078" t="str">
            <v>No aplica</v>
          </cell>
          <cell r="K2078" t="str">
            <v>Sesión</v>
          </cell>
          <cell r="L2078" t="str">
            <v>Distrito</v>
          </cell>
          <cell r="M2078" t="str">
            <v>1_USAQUEN</v>
          </cell>
          <cell r="N2078" t="str">
            <v>2_FEBRERO_2026</v>
          </cell>
          <cell r="O2078" t="str">
            <v>362. Cuidado Continuo por una vida con bienestarComunitario20261_USAQUEN2_FEBRERO_2026</v>
          </cell>
          <cell r="P2078">
            <v>140539</v>
          </cell>
          <cell r="S2078">
            <v>0</v>
          </cell>
          <cell r="T2078">
            <v>0</v>
          </cell>
        </row>
        <row r="2079">
          <cell r="F2079" t="str">
            <v>372. Cuidado Continuo por una vida con bienestarComunitario2026</v>
          </cell>
          <cell r="G2079" t="str">
            <v xml:space="preserve">Escuelas de liderazgo desde el barrismo social - Gestión territorial </v>
          </cell>
          <cell r="H2079" t="str">
            <v xml:space="preserve">Promoción de la salud y bienestar </v>
          </cell>
          <cell r="I2079" t="str">
            <v>PSPIC</v>
          </cell>
          <cell r="J2079" t="str">
            <v>No aplica</v>
          </cell>
          <cell r="K2079" t="str">
            <v>Sesión</v>
          </cell>
          <cell r="L2079" t="str">
            <v>Distrito</v>
          </cell>
          <cell r="M2079" t="str">
            <v>1_USAQUEN</v>
          </cell>
          <cell r="N2079" t="str">
            <v>2_FEBRERO_2026</v>
          </cell>
          <cell r="O2079" t="str">
            <v>372. Cuidado Continuo por una vida con bienestarComunitario20261_USAQUEN2_FEBRERO_2026</v>
          </cell>
          <cell r="P2079">
            <v>74584</v>
          </cell>
          <cell r="S2079">
            <v>0</v>
          </cell>
          <cell r="T2079">
            <v>0</v>
          </cell>
        </row>
        <row r="2080">
          <cell r="F2080" t="str">
            <v>382. Cuidado Continuo por una vida con bienestarComunitario2026</v>
          </cell>
          <cell r="G2080" t="str">
            <v>Escuela para Comunidades activas construyendo bienestar y seguridad vial</v>
          </cell>
          <cell r="H2080" t="str">
            <v xml:space="preserve">Promoción de la salud y bienestar </v>
          </cell>
          <cell r="I2080" t="str">
            <v>PSPIC</v>
          </cell>
          <cell r="J2080" t="str">
            <v>No aplica</v>
          </cell>
          <cell r="K2080" t="str">
            <v>Sesión</v>
          </cell>
          <cell r="L2080" t="str">
            <v>Local</v>
          </cell>
          <cell r="M2080" t="str">
            <v>1_USAQUEN</v>
          </cell>
          <cell r="N2080" t="str">
            <v>2_FEBRERO_2026</v>
          </cell>
          <cell r="O2080" t="str">
            <v>382. Cuidado Continuo por una vida con bienestarComunitario20261_USAQUEN2_FEBRERO_2026</v>
          </cell>
          <cell r="P2080">
            <v>355662</v>
          </cell>
          <cell r="S2080">
            <v>4</v>
          </cell>
          <cell r="T2080">
            <v>1422648</v>
          </cell>
        </row>
        <row r="2081">
          <cell r="F2081" t="str">
            <v>392. Cuidado Continuo por una vida con bienestarComunitario2026</v>
          </cell>
          <cell r="G2081" t="str">
            <v>Fortalecimiento de redes desde el barrismo social</v>
          </cell>
          <cell r="H2081" t="str">
            <v xml:space="preserve">Promoción de la salud y bienestar </v>
          </cell>
          <cell r="I2081" t="str">
            <v>PSPIC</v>
          </cell>
          <cell r="J2081" t="str">
            <v>No aplica</v>
          </cell>
          <cell r="K2081" t="str">
            <v>Sesión</v>
          </cell>
          <cell r="L2081" t="str">
            <v>Local</v>
          </cell>
          <cell r="M2081" t="str">
            <v>1_USAQUEN</v>
          </cell>
          <cell r="N2081" t="str">
            <v>2_FEBRERO_2026</v>
          </cell>
          <cell r="O2081" t="str">
            <v>392. Cuidado Continuo por una vida con bienestarComunitario20261_USAQUEN2_FEBRERO_2026</v>
          </cell>
          <cell r="P2081">
            <v>140539</v>
          </cell>
          <cell r="S2081">
            <v>0</v>
          </cell>
          <cell r="T2081">
            <v>0</v>
          </cell>
        </row>
        <row r="2082">
          <cell r="F2082" t="str">
            <v>402. Cuidado Continuo por una vida con bienestarComunitario2026</v>
          </cell>
          <cell r="G2082" t="str">
            <v xml:space="preserve">Fortalecimiento de redes desde el barrismo social - Gestión territorial </v>
          </cell>
          <cell r="H2082" t="str">
            <v xml:space="preserve">Promoción de la salud y bienestar </v>
          </cell>
          <cell r="I2082" t="str">
            <v>PSPIC</v>
          </cell>
          <cell r="J2082" t="str">
            <v>No aplica</v>
          </cell>
          <cell r="K2082" t="str">
            <v>Sesión</v>
          </cell>
          <cell r="L2082" t="str">
            <v>Local</v>
          </cell>
          <cell r="M2082" t="str">
            <v>1_USAQUEN</v>
          </cell>
          <cell r="N2082" t="str">
            <v>2_FEBRERO_2026</v>
          </cell>
          <cell r="O2082" t="str">
            <v>402. Cuidado Continuo por una vida con bienestarComunitario20261_USAQUEN2_FEBRERO_2026</v>
          </cell>
          <cell r="P2082">
            <v>74584</v>
          </cell>
          <cell r="S2082">
            <v>0</v>
          </cell>
          <cell r="T2082">
            <v>0</v>
          </cell>
        </row>
        <row r="2083">
          <cell r="F2083" t="str">
            <v>412. Cuidado Continuo por una vida con bienestarComunitario2026</v>
          </cell>
          <cell r="G2083" t="str">
            <v>Jornadas de tamizaje para la salud publica _Cuidate se feliz</v>
          </cell>
          <cell r="H2083" t="str">
            <v>Alta externalidad</v>
          </cell>
          <cell r="I2083" t="str">
            <v>PSPIC</v>
          </cell>
          <cell r="J2083" t="str">
            <v>No aplica</v>
          </cell>
          <cell r="K2083" t="str">
            <v>Jornada</v>
          </cell>
          <cell r="L2083" t="str">
            <v>Local</v>
          </cell>
          <cell r="M2083" t="str">
            <v>1_USAQUEN</v>
          </cell>
          <cell r="N2083" t="str">
            <v>2_FEBRERO_2026</v>
          </cell>
          <cell r="O2083" t="str">
            <v>412. Cuidado Continuo por una vida con bienestarComunitario20261_USAQUEN2_FEBRERO_2026</v>
          </cell>
          <cell r="P2083">
            <v>621332</v>
          </cell>
          <cell r="S2083">
            <v>10</v>
          </cell>
          <cell r="T2083">
            <v>6213320</v>
          </cell>
        </row>
        <row r="2084">
          <cell r="F2084" t="str">
            <v>422. Cuidado Continuo por una vida con bienestarComunitario2026</v>
          </cell>
          <cell r="G2084" t="str">
            <v>Jornadas de educación para la salud publica _Cuidate se feliz</v>
          </cell>
          <cell r="H2084" t="str">
            <v xml:space="preserve">Promoción de la salud y bienestar </v>
          </cell>
          <cell r="I2084" t="str">
            <v>PSPIC</v>
          </cell>
          <cell r="J2084" t="str">
            <v>No aplica</v>
          </cell>
          <cell r="K2084" t="str">
            <v>Jornada</v>
          </cell>
          <cell r="L2084" t="str">
            <v>Local</v>
          </cell>
          <cell r="M2084" t="str">
            <v>1_USAQUEN</v>
          </cell>
          <cell r="N2084" t="str">
            <v>2_FEBRERO_2026</v>
          </cell>
          <cell r="O2084" t="str">
            <v>422. Cuidado Continuo por una vida con bienestarComunitario20261_USAQUEN2_FEBRERO_2026</v>
          </cell>
          <cell r="P2084">
            <v>340253</v>
          </cell>
          <cell r="S2084">
            <v>10</v>
          </cell>
          <cell r="T2084">
            <v>3402530</v>
          </cell>
        </row>
        <row r="2085">
          <cell r="F2085" t="str">
            <v>432. Cuidado Continuo por una vida con bienestarComunitario2026</v>
          </cell>
          <cell r="G2085" t="str">
            <v>Jornadas de tamizaje de Prevención y detección temprana de factores de riesgo ITS</v>
          </cell>
          <cell r="H2085" t="str">
            <v>Alta externalidad</v>
          </cell>
          <cell r="I2085" t="str">
            <v>PSPIC</v>
          </cell>
          <cell r="J2085" t="str">
            <v>No aplica</v>
          </cell>
          <cell r="K2085" t="str">
            <v>Jornada</v>
          </cell>
          <cell r="L2085" t="str">
            <v>Local</v>
          </cell>
          <cell r="M2085" t="str">
            <v>1_USAQUEN</v>
          </cell>
          <cell r="N2085" t="str">
            <v>2_FEBRERO_2026</v>
          </cell>
          <cell r="O2085" t="str">
            <v>432. Cuidado Continuo por una vida con bienestarComunitario20261_USAQUEN2_FEBRERO_2026</v>
          </cell>
          <cell r="P2085">
            <v>548596</v>
          </cell>
          <cell r="S2085">
            <v>2</v>
          </cell>
          <cell r="T2085">
            <v>1097192</v>
          </cell>
        </row>
        <row r="2086">
          <cell r="F2086" t="str">
            <v>442. Cuidado Continuo por una vida con bienestarComunitario2026</v>
          </cell>
          <cell r="G2086" t="str">
            <v>Jornadas SPAcios de cuidado</v>
          </cell>
          <cell r="H2086" t="str">
            <v xml:space="preserve">Promoción de la salud y bienestar </v>
          </cell>
          <cell r="I2086" t="str">
            <v>PSPIC</v>
          </cell>
          <cell r="J2086" t="str">
            <v>No aplica</v>
          </cell>
          <cell r="K2086" t="str">
            <v>Jornada</v>
          </cell>
          <cell r="L2086" t="str">
            <v>Local</v>
          </cell>
          <cell r="M2086" t="str">
            <v>1_USAQUEN</v>
          </cell>
          <cell r="N2086" t="str">
            <v>2_FEBRERO_2026</v>
          </cell>
          <cell r="O2086" t="str">
            <v>442. Cuidado Continuo por una vida con bienestarComunitario20261_USAQUEN2_FEBRERO_2026</v>
          </cell>
          <cell r="P2086">
            <v>711326</v>
          </cell>
          <cell r="S2086">
            <v>2</v>
          </cell>
          <cell r="T2086">
            <v>1422652</v>
          </cell>
        </row>
        <row r="2087">
          <cell r="F2087" t="str">
            <v>452. Cuidado Continuo por una vida con bienestarComunitario2026</v>
          </cell>
          <cell r="G2087" t="str">
            <v>Jornadas SPAcios de cuidado-tamizaje de Prevención y detección temprana de factores de riesgo ITS_SPA</v>
          </cell>
          <cell r="H2087" t="str">
            <v>Alta externalidad</v>
          </cell>
          <cell r="I2087" t="str">
            <v>PSPIC</v>
          </cell>
          <cell r="J2087" t="str">
            <v>No aplica</v>
          </cell>
          <cell r="K2087" t="str">
            <v>Jornada</v>
          </cell>
          <cell r="L2087" t="str">
            <v>Local</v>
          </cell>
          <cell r="M2087" t="str">
            <v>1_USAQUEN</v>
          </cell>
          <cell r="N2087" t="str">
            <v>2_FEBRERO_2026</v>
          </cell>
          <cell r="O2087" t="str">
            <v>452. Cuidado Continuo por una vida con bienestarComunitario20261_USAQUEN2_FEBRERO_2026</v>
          </cell>
          <cell r="P2087">
            <v>281078</v>
          </cell>
          <cell r="S2087">
            <v>2</v>
          </cell>
          <cell r="T2087">
            <v>562156</v>
          </cell>
        </row>
        <row r="2088">
          <cell r="F2088" t="str">
            <v>462. Cuidado Continuo por una vida con bienestarEducativo 2026</v>
          </cell>
          <cell r="G2088" t="str">
            <v>Jornadas de educación para la Salud y Bienestar</v>
          </cell>
          <cell r="H2088" t="str">
            <v xml:space="preserve">Promoción de la salud y bienestar </v>
          </cell>
          <cell r="I2088" t="str">
            <v>PSPIC</v>
          </cell>
          <cell r="J2088" t="str">
            <v>No aplica</v>
          </cell>
          <cell r="K2088" t="str">
            <v>Jornada</v>
          </cell>
          <cell r="L2088" t="str">
            <v>Local</v>
          </cell>
          <cell r="M2088" t="str">
            <v>1_USAQUEN</v>
          </cell>
          <cell r="N2088" t="str">
            <v>2_FEBRERO_2026</v>
          </cell>
          <cell r="O2088" t="str">
            <v>462. Cuidado Continuo por una vida con bienestarEducativo 20261_USAQUEN2_FEBRERO_2026</v>
          </cell>
          <cell r="P2088">
            <v>2366976</v>
          </cell>
          <cell r="S2088">
            <v>1</v>
          </cell>
          <cell r="T2088">
            <v>2366976</v>
          </cell>
        </row>
        <row r="2089">
          <cell r="F2089" t="str">
            <v>472. Cuidado Continuo por una vida con bienestarLaboral2026</v>
          </cell>
          <cell r="G2089" t="str">
            <v>Jornadas para el bienestar y cuidado  de los trabajadores informales</v>
          </cell>
          <cell r="H2089" t="str">
            <v xml:space="preserve">Promoción de la salud y bienestar </v>
          </cell>
          <cell r="I2089" t="str">
            <v>PSPIC</v>
          </cell>
          <cell r="J2089" t="str">
            <v>No aplica</v>
          </cell>
          <cell r="K2089" t="str">
            <v>Jornada</v>
          </cell>
          <cell r="L2089" t="str">
            <v>Local</v>
          </cell>
          <cell r="M2089" t="str">
            <v>1_USAQUEN</v>
          </cell>
          <cell r="N2089" t="str">
            <v>2_FEBRERO_2026</v>
          </cell>
          <cell r="O2089" t="str">
            <v>472. Cuidado Continuo por una vida con bienestarLaboral20261_USAQUEN2_FEBRERO_2026</v>
          </cell>
          <cell r="P2089">
            <v>110336</v>
          </cell>
          <cell r="S2089">
            <v>0</v>
          </cell>
          <cell r="T2089">
            <v>0</v>
          </cell>
        </row>
        <row r="2090">
          <cell r="F2090" t="str">
            <v>482. Cuidado Continuo por una vida con bienestarComunitario2026</v>
          </cell>
          <cell r="G2090" t="str">
            <v>Sesiones Cuidate se feliz kids y gestion integral de la infancia y adolescencia en el espacio publico.</v>
          </cell>
          <cell r="H2090" t="str">
            <v xml:space="preserve">Promoción de la salud y bienestar </v>
          </cell>
          <cell r="I2090" t="str">
            <v>PSPIC</v>
          </cell>
          <cell r="J2090" t="str">
            <v>No aplica</v>
          </cell>
          <cell r="K2090" t="str">
            <v>Jornada</v>
          </cell>
          <cell r="L2090" t="str">
            <v>Local</v>
          </cell>
          <cell r="M2090" t="str">
            <v>1_USAQUEN</v>
          </cell>
          <cell r="N2090" t="str">
            <v>2_FEBRERO_2026</v>
          </cell>
          <cell r="O2090" t="str">
            <v>482. Cuidado Continuo por una vida con bienestarComunitario20261_USAQUEN2_FEBRERO_2026</v>
          </cell>
          <cell r="P2090">
            <v>430247</v>
          </cell>
          <cell r="S2090">
            <v>1</v>
          </cell>
          <cell r="T2090">
            <v>430247</v>
          </cell>
        </row>
        <row r="2091">
          <cell r="F2091" t="str">
            <v>492. Cuidado Continuo por una vida con bienestarComunitario2026</v>
          </cell>
          <cell r="G2091" t="str">
            <v>Comunidades saludables: vive la noche con bienestar y seguridad vial</v>
          </cell>
          <cell r="H2091" t="str">
            <v xml:space="preserve">Promoción de la salud y bienestar </v>
          </cell>
          <cell r="I2091" t="str">
            <v>PSPIC</v>
          </cell>
          <cell r="J2091" t="str">
            <v>No aplica</v>
          </cell>
          <cell r="K2091" t="str">
            <v>Jornada</v>
          </cell>
          <cell r="L2091" t="str">
            <v>Local</v>
          </cell>
          <cell r="M2091" t="str">
            <v>1_USAQUEN</v>
          </cell>
          <cell r="N2091" t="str">
            <v>2_FEBRERO_2026</v>
          </cell>
          <cell r="O2091" t="str">
            <v>492. Cuidado Continuo por una vida con bienestarComunitario20261_USAQUEN2_FEBRERO_2026</v>
          </cell>
          <cell r="P2091">
            <v>711326</v>
          </cell>
          <cell r="S2091">
            <v>7</v>
          </cell>
          <cell r="T2091">
            <v>4979282</v>
          </cell>
        </row>
        <row r="2092">
          <cell r="F2092" t="str">
            <v>502. Cuidado Continuo por una vida con bienestarComunitario2026</v>
          </cell>
          <cell r="G2092" t="str">
            <v xml:space="preserve">Sesiones para Comunidades activas construyendo bienestar y seguridad vial </v>
          </cell>
          <cell r="H2092" t="str">
            <v xml:space="preserve">Promoción de la salud y bienestar </v>
          </cell>
          <cell r="I2092" t="str">
            <v>PSPIC</v>
          </cell>
          <cell r="J2092" t="str">
            <v>No aplica</v>
          </cell>
          <cell r="K2092" t="str">
            <v>Sesión</v>
          </cell>
          <cell r="L2092" t="str">
            <v>Local</v>
          </cell>
          <cell r="M2092" t="str">
            <v>1_USAQUEN</v>
          </cell>
          <cell r="N2092" t="str">
            <v>2_FEBRERO_2026</v>
          </cell>
          <cell r="O2092" t="str">
            <v>502. Cuidado Continuo por una vida con bienestarComunitario20261_USAQUEN2_FEBRERO_2026</v>
          </cell>
          <cell r="P2092">
            <v>266747</v>
          </cell>
          <cell r="S2092">
            <v>5</v>
          </cell>
          <cell r="T2092">
            <v>1333735</v>
          </cell>
        </row>
        <row r="2093">
          <cell r="F2093" t="str">
            <v>512. Cuidado Continuo por una vida con bienestarComunitario2026</v>
          </cell>
          <cell r="G2093" t="str">
            <v>Gestion y seguimiento de acciones de educacion para la salud publica promocion bienestar emocional la cultura ciudadana y prevencion consumo nocivo de alcohol_seguridad vial</v>
          </cell>
          <cell r="H2093" t="str">
            <v xml:space="preserve">Promoción de la salud y bienestar </v>
          </cell>
          <cell r="I2093" t="str">
            <v>PSPIC</v>
          </cell>
          <cell r="J2093" t="str">
            <v>No aplica</v>
          </cell>
          <cell r="K2093" t="str">
            <v>Plan de acción</v>
          </cell>
          <cell r="L2093" t="str">
            <v>Distrito</v>
          </cell>
          <cell r="M2093" t="str">
            <v>1_USAQUEN</v>
          </cell>
          <cell r="N2093" t="str">
            <v>2_FEBRERO_2026</v>
          </cell>
          <cell r="O2093" t="str">
            <v>512. Cuidado Continuo por una vida con bienestarComunitario20261_USAQUEN2_FEBRERO_2026</v>
          </cell>
          <cell r="P2093">
            <v>5621568</v>
          </cell>
          <cell r="S2093">
            <v>0</v>
          </cell>
          <cell r="T2093">
            <v>0</v>
          </cell>
        </row>
        <row r="2094">
          <cell r="F2094" t="str">
            <v>522. Cuidado Continuo por una vida con bienestarComunitario2026</v>
          </cell>
          <cell r="G2094" t="str">
            <v xml:space="preserve">Escucha activa: conectando con el bienestar </v>
          </cell>
          <cell r="H2094" t="str">
            <v>Gestión del Riesgo para el Bienestar Colectivo en los Territorios</v>
          </cell>
          <cell r="I2094" t="str">
            <v>PSPIC</v>
          </cell>
          <cell r="J2094" t="str">
            <v>No aplica</v>
          </cell>
          <cell r="K2094" t="str">
            <v>Jornada</v>
          </cell>
          <cell r="L2094" t="str">
            <v>Local</v>
          </cell>
          <cell r="M2094" t="str">
            <v>1_USAQUEN</v>
          </cell>
          <cell r="N2094" t="str">
            <v>2_FEBRERO_2026</v>
          </cell>
          <cell r="O2094" t="str">
            <v>522. Cuidado Continuo por una vida con bienestarComunitario20261_USAQUEN2_FEBRERO_2026</v>
          </cell>
          <cell r="P2094">
            <v>711326</v>
          </cell>
          <cell r="S2094">
            <v>3</v>
          </cell>
          <cell r="T2094">
            <v>2133978</v>
          </cell>
        </row>
        <row r="2095">
          <cell r="F2095" t="str">
            <v>532. Cuidado Continuo por una vida con bienestarComunitario2026</v>
          </cell>
          <cell r="G2095" t="str">
            <v xml:space="preserve">Cuentero en  educacion para la salud publica _CuidArte_ Cuidandonos a traves del arte </v>
          </cell>
          <cell r="H2095" t="str">
            <v xml:space="preserve">Promoción de la salud y bienestar </v>
          </cell>
          <cell r="I2095" t="str">
            <v>PSPIC</v>
          </cell>
          <cell r="J2095" t="str">
            <v>No aplica</v>
          </cell>
          <cell r="K2095" t="str">
            <v>Plan de acción</v>
          </cell>
          <cell r="L2095" t="str">
            <v>Zonal</v>
          </cell>
          <cell r="M2095" t="str">
            <v>1_USAQUEN</v>
          </cell>
          <cell r="N2095" t="str">
            <v>2_FEBRERO_2026</v>
          </cell>
          <cell r="O2095" t="str">
            <v>532. Cuidado Continuo por una vida con bienestarComunitario20261_USAQUEN2_FEBRERO_2026</v>
          </cell>
          <cell r="P2095">
            <v>5621568</v>
          </cell>
          <cell r="S2095">
            <v>0</v>
          </cell>
          <cell r="T2095">
            <v>0</v>
          </cell>
        </row>
        <row r="2096">
          <cell r="F2096" t="str">
            <v>542. Cuidado Continuo por una vida con bienestarComunitario2026</v>
          </cell>
          <cell r="G2096" t="str">
            <v xml:space="preserve">Sesiones cuidarte_ cuidandonos a traves del arte </v>
          </cell>
          <cell r="H2096" t="str">
            <v xml:space="preserve">Promoción de la salud y bienestar </v>
          </cell>
          <cell r="I2096" t="str">
            <v>PSPIC</v>
          </cell>
          <cell r="J2096" t="str">
            <v>No aplica</v>
          </cell>
          <cell r="K2096" t="str">
            <v>Sesión</v>
          </cell>
          <cell r="L2096" t="str">
            <v>Local</v>
          </cell>
          <cell r="M2096" t="str">
            <v>1_USAQUEN</v>
          </cell>
          <cell r="N2096" t="str">
            <v>2_FEBRERO_2026</v>
          </cell>
          <cell r="O2096" t="str">
            <v>542. Cuidado Continuo por una vida con bienestarComunitario20261_USAQUEN2_FEBRERO_2026</v>
          </cell>
          <cell r="P2096">
            <v>285702</v>
          </cell>
          <cell r="S2096">
            <v>48</v>
          </cell>
          <cell r="T2096">
            <v>13713696</v>
          </cell>
        </row>
        <row r="2097">
          <cell r="F2097" t="str">
            <v>552. Cuidado Continuo por una vida con bienestarComunitario2026</v>
          </cell>
          <cell r="G2097" t="str">
            <v>Reconocimiento del cuerpo a traves del arte _ Circuito de la salud para mas bienestar _ Cuidarte</v>
          </cell>
          <cell r="H2097" t="str">
            <v xml:space="preserve">Promoción de la salud y bienestar </v>
          </cell>
          <cell r="I2097" t="str">
            <v>PSPIC</v>
          </cell>
          <cell r="J2097" t="str">
            <v>No aplica</v>
          </cell>
          <cell r="K2097" t="str">
            <v>Sesión</v>
          </cell>
          <cell r="L2097" t="str">
            <v>Local</v>
          </cell>
          <cell r="M2097" t="str">
            <v>1_USAQUEN</v>
          </cell>
          <cell r="N2097" t="str">
            <v>2_FEBRERO_2026</v>
          </cell>
          <cell r="O2097" t="str">
            <v>552. Cuidado Continuo por una vida con bienestarComunitario20261_USAQUEN2_FEBRERO_2026</v>
          </cell>
          <cell r="P2097">
            <v>380935</v>
          </cell>
          <cell r="S2097">
            <v>4</v>
          </cell>
          <cell r="T2097">
            <v>1523740</v>
          </cell>
        </row>
        <row r="2098">
          <cell r="F2098" t="str">
            <v>562. Cuidado Continuo por una vida con bienestarComunitario2026</v>
          </cell>
          <cell r="G2098" t="str">
            <v>SPAcios educativos de bienestar (jóvenes, alcohol, población especial (PPL-SRPA)</v>
          </cell>
          <cell r="H2098" t="str">
            <v xml:space="preserve">Promoción de la salud y bienestar </v>
          </cell>
          <cell r="I2098" t="str">
            <v>PSPIC</v>
          </cell>
          <cell r="J2098" t="str">
            <v>No aplica</v>
          </cell>
          <cell r="K2098" t="str">
            <v>Sesión</v>
          </cell>
          <cell r="L2098" t="str">
            <v>Local</v>
          </cell>
          <cell r="M2098" t="str">
            <v>1_USAQUEN</v>
          </cell>
          <cell r="N2098" t="str">
            <v>2_FEBRERO_2026</v>
          </cell>
          <cell r="O2098" t="str">
            <v>562. Cuidado Continuo por una vida con bienestarComunitario20261_USAQUEN2_FEBRERO_2026</v>
          </cell>
          <cell r="P2098">
            <v>266747</v>
          </cell>
          <cell r="S2098">
            <v>24</v>
          </cell>
          <cell r="T2098">
            <v>6401928</v>
          </cell>
        </row>
        <row r="2099">
          <cell r="F2099" t="str">
            <v>572. Cuidado Continuo por una vida con bienestarComunitario2026</v>
          </cell>
          <cell r="G2099" t="str">
            <v>SPAcios breves de bienestar (jóvenes, alcohol, población especial (PPL-SRPA)</v>
          </cell>
          <cell r="H2099" t="str">
            <v>Gestión del Riesgo para el Bienestar Colectivo en los Territorios</v>
          </cell>
          <cell r="I2099" t="str">
            <v>PSPIC</v>
          </cell>
          <cell r="J2099" t="str">
            <v>No aplica</v>
          </cell>
          <cell r="K2099" t="str">
            <v>Sesión</v>
          </cell>
          <cell r="L2099" t="str">
            <v>Local</v>
          </cell>
          <cell r="M2099" t="str">
            <v>1_USAQUEN</v>
          </cell>
          <cell r="N2099" t="str">
            <v>2_FEBRERO_2026</v>
          </cell>
          <cell r="O2099" t="str">
            <v>572. Cuidado Continuo por una vida con bienestarComunitario20261_USAQUEN2_FEBRERO_2026</v>
          </cell>
          <cell r="P2099">
            <v>88916</v>
          </cell>
          <cell r="S2099">
            <v>90</v>
          </cell>
          <cell r="T2099">
            <v>8002440</v>
          </cell>
        </row>
        <row r="2100">
          <cell r="F2100" t="str">
            <v>582. Cuidado Continuo por una vida con bienestarEducativo 2026</v>
          </cell>
          <cell r="G2100" t="str">
            <v>Guardianes de la Salud</v>
          </cell>
          <cell r="H2100" t="str">
            <v xml:space="preserve">Promoción de la salud y bienestar </v>
          </cell>
          <cell r="I2100" t="str">
            <v>PSPIC</v>
          </cell>
          <cell r="J2100" t="str">
            <v>No aplica</v>
          </cell>
          <cell r="K2100" t="str">
            <v xml:space="preserve"> Jornadas</v>
          </cell>
          <cell r="L2100" t="str">
            <v>Local</v>
          </cell>
          <cell r="M2100" t="str">
            <v>1_USAQUEN</v>
          </cell>
          <cell r="N2100" t="str">
            <v>2_FEBRERO_2026</v>
          </cell>
          <cell r="O2100" t="str">
            <v>582. Cuidado Continuo por una vida con bienestarEducativo 20261_USAQUEN2_FEBRERO_2026</v>
          </cell>
          <cell r="P2100">
            <v>562157</v>
          </cell>
          <cell r="S2100">
            <v>4</v>
          </cell>
          <cell r="T2100">
            <v>2248628</v>
          </cell>
        </row>
        <row r="2101">
          <cell r="F2101" t="str">
            <v>592. Cuidado Continuo por una vida con bienestarEducativo 2026</v>
          </cell>
          <cell r="G2101" t="str">
            <v>Entornos Inspiradores son MAS Bienestar</v>
          </cell>
          <cell r="H2101" t="str">
            <v xml:space="preserve">Promoción de la salud y bienestar </v>
          </cell>
          <cell r="I2101" t="str">
            <v>PSPIC</v>
          </cell>
          <cell r="J2101" t="str">
            <v>No aplica</v>
          </cell>
          <cell r="K2101" t="str">
            <v>Plan de acción</v>
          </cell>
          <cell r="L2101" t="str">
            <v>Zonal</v>
          </cell>
          <cell r="M2101" t="str">
            <v>1_USAQUEN</v>
          </cell>
          <cell r="N2101" t="str">
            <v>2_FEBRERO_2026</v>
          </cell>
          <cell r="O2101" t="str">
            <v>592. Cuidado Continuo por una vida con bienestarEducativo 20261_USAQUEN2_FEBRERO_2026</v>
          </cell>
          <cell r="P2101">
            <v>14226512</v>
          </cell>
          <cell r="S2101">
            <v>0</v>
          </cell>
          <cell r="T2101">
            <v>0</v>
          </cell>
        </row>
        <row r="2102">
          <cell r="F2102" t="str">
            <v>602. Cuidado Continuo por una vida con bienestarEducativo 2026</v>
          </cell>
          <cell r="G2102" t="str">
            <v>Embajadores del Bienestar</v>
          </cell>
          <cell r="H2102" t="str">
            <v xml:space="preserve">Promoción de la salud y bienestar </v>
          </cell>
          <cell r="I2102" t="str">
            <v>PSPIC</v>
          </cell>
          <cell r="J2102" t="str">
            <v>No aplica</v>
          </cell>
          <cell r="K2102" t="str">
            <v>Sesión</v>
          </cell>
          <cell r="L2102" t="str">
            <v>Local</v>
          </cell>
          <cell r="M2102" t="str">
            <v>1_USAQUEN</v>
          </cell>
          <cell r="N2102" t="str">
            <v>2_FEBRERO_2026</v>
          </cell>
          <cell r="O2102" t="str">
            <v>602. Cuidado Continuo por una vida con bienestarEducativo 20261_USAQUEN2_FEBRERO_2026</v>
          </cell>
          <cell r="P2102">
            <v>105404</v>
          </cell>
          <cell r="S2102">
            <v>35</v>
          </cell>
          <cell r="T2102">
            <v>3689140</v>
          </cell>
        </row>
        <row r="2103">
          <cell r="F2103" t="str">
            <v>612. Cuidado Continuo por una vida con bienestarEducativo 2026</v>
          </cell>
          <cell r="G2103" t="str">
            <v>SPAcios educativos de bienestar - ZOE -ZOU</v>
          </cell>
          <cell r="H2103" t="str">
            <v xml:space="preserve">Promoción de la salud y bienestar </v>
          </cell>
          <cell r="I2103" t="str">
            <v>PSPIC</v>
          </cell>
          <cell r="J2103" t="str">
            <v>No aplica</v>
          </cell>
          <cell r="K2103" t="str">
            <v>Sesión</v>
          </cell>
          <cell r="L2103" t="str">
            <v>Local</v>
          </cell>
          <cell r="M2103" t="str">
            <v>1_USAQUEN</v>
          </cell>
          <cell r="N2103" t="str">
            <v>2_FEBRERO_2026</v>
          </cell>
          <cell r="O2103" t="str">
            <v>612. Cuidado Continuo por una vida con bienestarEducativo 20261_USAQUEN2_FEBRERO_2026</v>
          </cell>
          <cell r="P2103">
            <v>266747</v>
          </cell>
          <cell r="S2103">
            <v>12</v>
          </cell>
          <cell r="T2103">
            <v>3200964</v>
          </cell>
        </row>
        <row r="2104">
          <cell r="F2104" t="str">
            <v>622. Cuidado Continuo por una vida con bienestarEducativo 2026</v>
          </cell>
          <cell r="G2104" t="str">
            <v>Identificación del riesgo nutricional visual y auditivo</v>
          </cell>
          <cell r="H2104" t="str">
            <v>Alta externalidad</v>
          </cell>
          <cell r="I2104" t="str">
            <v>PSPIC</v>
          </cell>
          <cell r="J2104" t="str">
            <v>No aplica</v>
          </cell>
          <cell r="K2104" t="str">
            <v>Plan de acción</v>
          </cell>
          <cell r="L2104" t="str">
            <v>Zonal</v>
          </cell>
          <cell r="M2104" t="str">
            <v>1_USAQUEN</v>
          </cell>
          <cell r="N2104" t="str">
            <v>2_FEBRERO_2026</v>
          </cell>
          <cell r="O2104" t="str">
            <v>622. Cuidado Continuo por una vida con bienestarEducativo 20261_USAQUEN2_FEBRERO_2026</v>
          </cell>
          <cell r="P2104">
            <v>13610112</v>
          </cell>
          <cell r="S2104">
            <v>0</v>
          </cell>
          <cell r="T2104">
            <v>0</v>
          </cell>
        </row>
        <row r="2105">
          <cell r="F2105" t="str">
            <v>632. Cuidado Continuo por una vida con bienestarEducativo 2026</v>
          </cell>
          <cell r="G2105" t="str">
            <v>Sexualidad hablar sin incomodidad</v>
          </cell>
          <cell r="H2105" t="str">
            <v>Alta externalidad</v>
          </cell>
          <cell r="I2105" t="str">
            <v>PSPIC</v>
          </cell>
          <cell r="J2105" t="str">
            <v>No aplica</v>
          </cell>
          <cell r="K2105" t="str">
            <v>Sesión</v>
          </cell>
          <cell r="L2105" t="str">
            <v>Local</v>
          </cell>
          <cell r="M2105" t="str">
            <v>1_USAQUEN</v>
          </cell>
          <cell r="N2105" t="str">
            <v>2_FEBRERO_2026</v>
          </cell>
          <cell r="O2105" t="str">
            <v>632. Cuidado Continuo por una vida con bienestarEducativo 20261_USAQUEN2_FEBRERO_2026</v>
          </cell>
          <cell r="P2105">
            <v>105404</v>
          </cell>
          <cell r="S2105">
            <v>38</v>
          </cell>
          <cell r="T2105">
            <v>4005352</v>
          </cell>
        </row>
        <row r="2106">
          <cell r="F2106" t="str">
            <v>642. Cuidado Continuo por una vida con bienestarEducativo 2026</v>
          </cell>
          <cell r="G2106" t="str">
            <v>Salud mental es MAS Bienestar</v>
          </cell>
          <cell r="H2106" t="str">
            <v>Gestión del Riesgo para el Bienestar Colectivo en los Territorios</v>
          </cell>
          <cell r="I2106" t="str">
            <v>PSPIC</v>
          </cell>
          <cell r="J2106" t="str">
            <v>No aplica</v>
          </cell>
          <cell r="K2106" t="str">
            <v>Sesión</v>
          </cell>
          <cell r="L2106" t="str">
            <v>Local</v>
          </cell>
          <cell r="M2106" t="str">
            <v>1_USAQUEN</v>
          </cell>
          <cell r="N2106" t="str">
            <v>2_FEBRERO_2026</v>
          </cell>
          <cell r="O2106" t="str">
            <v>642. Cuidado Continuo por una vida con bienestarEducativo 20261_USAQUEN2_FEBRERO_2026</v>
          </cell>
          <cell r="P2106">
            <v>137765</v>
          </cell>
          <cell r="S2106">
            <v>48</v>
          </cell>
          <cell r="T2106">
            <v>6612720</v>
          </cell>
        </row>
        <row r="2107">
          <cell r="F2107" t="str">
            <v>652. Cuidado Continuo por una vida con bienestarEducativo 2026</v>
          </cell>
          <cell r="G2107" t="str">
            <v>Conectando con el cuidado emocional</v>
          </cell>
          <cell r="H2107" t="str">
            <v>Gestión del Riesgo para el Bienestar Colectivo en los Territorios</v>
          </cell>
          <cell r="I2107" t="str">
            <v>PSPIC</v>
          </cell>
          <cell r="J2107" t="str">
            <v>No aplica</v>
          </cell>
          <cell r="K2107" t="str">
            <v>Sesión</v>
          </cell>
          <cell r="L2107" t="str">
            <v>Local</v>
          </cell>
          <cell r="M2107" t="str">
            <v>1_USAQUEN</v>
          </cell>
          <cell r="N2107" t="str">
            <v>2_FEBRERO_2026</v>
          </cell>
          <cell r="O2107" t="str">
            <v>652. Cuidado Continuo por una vida con bienestarEducativo 20261_USAQUEN2_FEBRERO_2026</v>
          </cell>
          <cell r="P2107">
            <v>105404</v>
          </cell>
          <cell r="S2107">
            <v>76</v>
          </cell>
          <cell r="T2107">
            <v>8010704</v>
          </cell>
        </row>
        <row r="2108">
          <cell r="F2108" t="str">
            <v>662. Cuidado Continuo por una vida con bienestarEducativo 2026</v>
          </cell>
          <cell r="G2108" t="str">
            <v>Prevención y detección temprana de factores de riesgo ITS</v>
          </cell>
          <cell r="H2108" t="str">
            <v>Gestión del Riesgo para el Bienestar Colectivo en los Territorios</v>
          </cell>
          <cell r="I2108" t="str">
            <v>PSPIC</v>
          </cell>
          <cell r="J2108" t="str">
            <v>No aplica</v>
          </cell>
          <cell r="K2108" t="str">
            <v>Jornada</v>
          </cell>
          <cell r="L2108" t="str">
            <v>Local</v>
          </cell>
          <cell r="M2108" t="str">
            <v>1_USAQUEN</v>
          </cell>
          <cell r="N2108" t="str">
            <v>2_FEBRERO_2026</v>
          </cell>
          <cell r="O2108" t="str">
            <v>662. Cuidado Continuo por una vida con bienestarEducativo 20261_USAQUEN2_FEBRERO_2026</v>
          </cell>
          <cell r="P2108">
            <v>199714</v>
          </cell>
          <cell r="S2108">
            <v>1</v>
          </cell>
          <cell r="T2108">
            <v>199714</v>
          </cell>
        </row>
        <row r="2109">
          <cell r="F2109" t="str">
            <v>672. Cuidado Continuo por una vida con bienestarEducativo 2026</v>
          </cell>
          <cell r="G2109" t="str">
            <v xml:space="preserve">SPAcios breves de bienestar ZOU -ZOE </v>
          </cell>
          <cell r="H2109" t="str">
            <v>Gestión del Riesgo para el Bienestar Colectivo en los Territorios</v>
          </cell>
          <cell r="I2109" t="str">
            <v>PSPIC</v>
          </cell>
          <cell r="J2109" t="str">
            <v>No aplica</v>
          </cell>
          <cell r="K2109" t="str">
            <v>Sesión</v>
          </cell>
          <cell r="L2109" t="str">
            <v>Local</v>
          </cell>
          <cell r="M2109" t="str">
            <v>1_USAQUEN</v>
          </cell>
          <cell r="N2109" t="str">
            <v>2_FEBRERO_2026</v>
          </cell>
          <cell r="O2109" t="str">
            <v>672. Cuidado Continuo por una vida con bienestarEducativo 20261_USAQUEN2_FEBRERO_2026</v>
          </cell>
          <cell r="P2109">
            <v>88916</v>
          </cell>
          <cell r="S2109">
            <v>50</v>
          </cell>
          <cell r="T2109">
            <v>4445800</v>
          </cell>
        </row>
        <row r="2110">
          <cell r="F2110" t="str">
            <v>682. Cuidado Continuo por una vida con bienestarInstitucional2026</v>
          </cell>
          <cell r="G2110" t="str">
            <v>Seguimiento a condiciones de salud en casos prioritarios en Instituciones de protección y atención</v>
          </cell>
          <cell r="H2110" t="str">
            <v>Gestión del Riesgo para el Bienestar Colectivo en los Territorios</v>
          </cell>
          <cell r="I2110" t="str">
            <v>PSPIC</v>
          </cell>
          <cell r="J2110" t="str">
            <v>No aplica</v>
          </cell>
          <cell r="K2110" t="str">
            <v>Sesión</v>
          </cell>
          <cell r="L2110" t="str">
            <v>Local</v>
          </cell>
          <cell r="M2110" t="str">
            <v>1_USAQUEN</v>
          </cell>
          <cell r="N2110" t="str">
            <v>2_FEBRERO_2026</v>
          </cell>
          <cell r="O2110" t="str">
            <v>682. Cuidado Continuo por una vida con bienestarInstitucional20261_USAQUEN2_FEBRERO_2026</v>
          </cell>
          <cell r="P2110">
            <v>105404</v>
          </cell>
          <cell r="S2110">
            <v>13</v>
          </cell>
          <cell r="T2110">
            <v>1370252</v>
          </cell>
        </row>
        <row r="2111">
          <cell r="F2111" t="str">
            <v>692. Cuidado Continuo por una vida con bienestarInstitucional2026</v>
          </cell>
          <cell r="G2111" t="str">
            <v>Identificación de riesgos a través de aplicación de tamizajes en Instituciones de protección y atención</v>
          </cell>
          <cell r="H2111" t="str">
            <v>Alta externalidad</v>
          </cell>
          <cell r="I2111" t="str">
            <v>PSPIC</v>
          </cell>
          <cell r="J2111" t="str">
            <v>No aplica</v>
          </cell>
          <cell r="K2111" t="str">
            <v>Sesión</v>
          </cell>
          <cell r="L2111" t="str">
            <v>Local</v>
          </cell>
          <cell r="M2111" t="str">
            <v>1_USAQUEN</v>
          </cell>
          <cell r="N2111" t="str">
            <v>2_FEBRERO_2026</v>
          </cell>
          <cell r="O2111" t="str">
            <v>692. Cuidado Continuo por una vida con bienestarInstitucional20261_USAQUEN2_FEBRERO_2026</v>
          </cell>
          <cell r="P2111">
            <v>105404</v>
          </cell>
          <cell r="S2111">
            <v>23</v>
          </cell>
          <cell r="T2111">
            <v>2424292</v>
          </cell>
        </row>
        <row r="2112">
          <cell r="F2112" t="str">
            <v>702. Cuidado Continuo por una vida con bienestarInstitucional2026</v>
          </cell>
          <cell r="G2112" t="str">
            <v>Instituciones sostenibles por la Salud Ambiental</v>
          </cell>
          <cell r="H2112" t="str">
            <v xml:space="preserve">Promoción de la salud y bienestar </v>
          </cell>
          <cell r="I2112" t="str">
            <v>PSPIC</v>
          </cell>
          <cell r="J2112" t="str">
            <v>No aplica</v>
          </cell>
          <cell r="K2112" t="str">
            <v>Sesión</v>
          </cell>
          <cell r="L2112" t="str">
            <v>Local</v>
          </cell>
          <cell r="M2112" t="str">
            <v>1_USAQUEN</v>
          </cell>
          <cell r="N2112" t="str">
            <v>2_FEBRERO_2026</v>
          </cell>
          <cell r="O2112" t="str">
            <v>702. Cuidado Continuo por una vida con bienestarInstitucional20261_USAQUEN2_FEBRERO_2026</v>
          </cell>
          <cell r="P2112">
            <v>74893</v>
          </cell>
          <cell r="S2112">
            <v>30</v>
          </cell>
          <cell r="T2112">
            <v>2246790</v>
          </cell>
        </row>
        <row r="2113">
          <cell r="F2113" t="str">
            <v>712. Cuidado Continuo por una vida con bienestarLaboral2026</v>
          </cell>
          <cell r="G2113" t="str">
            <v>Caracterización de las unidades de trabajo informal de mediano y bajo impacto</v>
          </cell>
          <cell r="H2113" t="str">
            <v>Gestión del Riesgo para el Bienestar Colectivo en los Territorios</v>
          </cell>
          <cell r="I2113" t="str">
            <v>PSPIC</v>
          </cell>
          <cell r="J2113" t="str">
            <v>No aplica</v>
          </cell>
          <cell r="K2113" t="str">
            <v>Caracterización</v>
          </cell>
          <cell r="L2113" t="str">
            <v>Local</v>
          </cell>
          <cell r="M2113" t="str">
            <v>1_USAQUEN</v>
          </cell>
          <cell r="N2113" t="str">
            <v>2_FEBRERO_2026</v>
          </cell>
          <cell r="O2113" t="str">
            <v>712. Cuidado Continuo por una vida con bienestarLaboral20261_USAQUEN2_FEBRERO_2026</v>
          </cell>
          <cell r="P2113">
            <v>59965</v>
          </cell>
          <cell r="S2113">
            <v>0</v>
          </cell>
          <cell r="T2113">
            <v>0</v>
          </cell>
        </row>
        <row r="2114">
          <cell r="F2114" t="str">
            <v>722. Cuidado Continuo por una vida con bienestarLaboral2026</v>
          </cell>
          <cell r="G2114" t="str">
            <v>Caracterización de las unidades de trabajo informal de alto impacto</v>
          </cell>
          <cell r="H2114" t="str">
            <v>Gestión del Riesgo para el Bienestar Colectivo en los Territorios</v>
          </cell>
          <cell r="I2114" t="str">
            <v>PSPIC</v>
          </cell>
          <cell r="J2114" t="str">
            <v>No aplica</v>
          </cell>
          <cell r="K2114" t="str">
            <v>Caracterización</v>
          </cell>
          <cell r="L2114" t="str">
            <v>Local</v>
          </cell>
          <cell r="M2114" t="str">
            <v>1_USAQUEN</v>
          </cell>
          <cell r="N2114" t="str">
            <v>2_FEBRERO_2026</v>
          </cell>
          <cell r="O2114" t="str">
            <v>722. Cuidado Continuo por una vida con bienestarLaboral20261_USAQUEN2_FEBRERO_2026</v>
          </cell>
          <cell r="P2114">
            <v>99830</v>
          </cell>
          <cell r="S2114">
            <v>0</v>
          </cell>
          <cell r="T2114">
            <v>0</v>
          </cell>
        </row>
        <row r="2115">
          <cell r="F2115" t="str">
            <v>732. Cuidado Continuo por una vida con bienestarLaboral2026</v>
          </cell>
          <cell r="G2115" t="str">
            <v>Asesoría para el mejoramiento de las condiciones de salud y trabajo en las unidades de trabajo informal de mediano y bajo impacto</v>
          </cell>
          <cell r="H2115" t="str">
            <v>Gestión del Riesgo para el Bienestar Colectivo en los Territorios</v>
          </cell>
          <cell r="I2115" t="str">
            <v>PSPIC</v>
          </cell>
          <cell r="J2115" t="str">
            <v>No aplica</v>
          </cell>
          <cell r="K2115" t="str">
            <v>Unidad de trabajo informal</v>
          </cell>
          <cell r="L2115" t="str">
            <v>Local</v>
          </cell>
          <cell r="M2115" t="str">
            <v>1_USAQUEN</v>
          </cell>
          <cell r="N2115" t="str">
            <v>2_FEBRERO_2026</v>
          </cell>
          <cell r="O2115" t="str">
            <v>732. Cuidado Continuo por una vida con bienestarLaboral20261_USAQUEN2_FEBRERO_2026</v>
          </cell>
          <cell r="P2115">
            <v>220671</v>
          </cell>
          <cell r="S2115">
            <v>0</v>
          </cell>
          <cell r="T2115">
            <v>0</v>
          </cell>
        </row>
        <row r="2116">
          <cell r="F2116" t="str">
            <v>742. Cuidado Continuo por una vida con bienestarLaboral2026</v>
          </cell>
          <cell r="G2116" t="str">
            <v>Asesoría para el mejoramiento de las condiciones de salud y trabajo en las unidades de trabajo informal de alto impacto</v>
          </cell>
          <cell r="H2116" t="str">
            <v>Gestión del Riesgo para el Bienestar Colectivo en los Territorios</v>
          </cell>
          <cell r="I2116" t="str">
            <v>PSPIC</v>
          </cell>
          <cell r="J2116" t="str">
            <v>No aplica</v>
          </cell>
          <cell r="K2116" t="str">
            <v>Unidad de trabajo informal</v>
          </cell>
          <cell r="L2116" t="str">
            <v>Local</v>
          </cell>
          <cell r="M2116" t="str">
            <v>1_USAQUEN</v>
          </cell>
          <cell r="N2116" t="str">
            <v>2_FEBRERO_2026</v>
          </cell>
          <cell r="O2116" t="str">
            <v>742. Cuidado Continuo por una vida con bienestarLaboral20261_USAQUEN2_FEBRERO_2026</v>
          </cell>
          <cell r="P2116">
            <v>367374</v>
          </cell>
          <cell r="S2116">
            <v>0</v>
          </cell>
          <cell r="T2116">
            <v>0</v>
          </cell>
        </row>
        <row r="2117">
          <cell r="F2117" t="str">
            <v>752. Cuidado Continuo por una vida con bienestarLaboral2026</v>
          </cell>
          <cell r="G2117" t="str">
            <v xml:space="preserve">Asesoría para el mejoramiento de las condiciones de salud en los trabajadores y trabajadoras de las unidades de trabajo informal </v>
          </cell>
          <cell r="H2117" t="str">
            <v>Gestión del Riesgo para el Bienestar Colectivo en los Territorios</v>
          </cell>
          <cell r="I2117" t="str">
            <v>PSPIC</v>
          </cell>
          <cell r="J2117" t="str">
            <v>No aplica</v>
          </cell>
          <cell r="K2117" t="str">
            <v>Asesoría</v>
          </cell>
          <cell r="L2117" t="str">
            <v>Local</v>
          </cell>
          <cell r="M2117" t="str">
            <v>1_USAQUEN</v>
          </cell>
          <cell r="N2117" t="str">
            <v>2_FEBRERO_2026</v>
          </cell>
          <cell r="O2117" t="str">
            <v>752. Cuidado Continuo por una vida con bienestarLaboral20261_USAQUEN2_FEBRERO_2026</v>
          </cell>
          <cell r="P2117">
            <v>210809</v>
          </cell>
          <cell r="S2117">
            <v>16</v>
          </cell>
          <cell r="T2117">
            <v>3372944</v>
          </cell>
        </row>
        <row r="2118">
          <cell r="F2118" t="str">
            <v>762. Cuidado Continuo por una vida con bienestarLaboral2026</v>
          </cell>
          <cell r="G2118" t="str">
            <v>Asesoría de seguimiento para unidades de trabajo informal intervenidas en vigencias anteriores</v>
          </cell>
          <cell r="H2118" t="str">
            <v>Gestión del Riesgo para el Bienestar Colectivo en los Territorios</v>
          </cell>
          <cell r="I2118" t="str">
            <v>PSPIC</v>
          </cell>
          <cell r="J2118" t="str">
            <v>No aplica</v>
          </cell>
          <cell r="K2118" t="str">
            <v>Asesoría</v>
          </cell>
          <cell r="L2118" t="str">
            <v>Local</v>
          </cell>
          <cell r="M2118" t="str">
            <v>1_USAQUEN</v>
          </cell>
          <cell r="N2118" t="str">
            <v>2_FEBRERO_2026</v>
          </cell>
          <cell r="O2118" t="str">
            <v>762. Cuidado Continuo por una vida con bienestarLaboral20261_USAQUEN2_FEBRERO_2026</v>
          </cell>
          <cell r="P2118">
            <v>55168</v>
          </cell>
          <cell r="S2118">
            <v>0</v>
          </cell>
          <cell r="T2118">
            <v>0</v>
          </cell>
        </row>
        <row r="2119">
          <cell r="F2119" t="str">
            <v>772. Cuidado Continuo por una vida con bienestarLaboral2026</v>
          </cell>
          <cell r="G2119" t="str">
            <v>Asesoría en Salud para trabajadores y trabajadoras en Empresas del Sector Formal</v>
          </cell>
          <cell r="H2119" t="str">
            <v>Gestión del Riesgo para el Bienestar Colectivo en los Territorios</v>
          </cell>
          <cell r="I2119" t="str">
            <v>PSPIC</v>
          </cell>
          <cell r="J2119" t="str">
            <v>No aplica</v>
          </cell>
          <cell r="K2119" t="str">
            <v>Asesoría</v>
          </cell>
          <cell r="L2119" t="str">
            <v>Distrito</v>
          </cell>
          <cell r="M2119" t="str">
            <v>1_USAQUEN</v>
          </cell>
          <cell r="N2119" t="str">
            <v>2_FEBRERO_2026</v>
          </cell>
          <cell r="O2119" t="str">
            <v>772. Cuidado Continuo por una vida con bienestarLaboral20261_USAQUEN2_FEBRERO_2026</v>
          </cell>
          <cell r="P2119">
            <v>91844</v>
          </cell>
          <cell r="S2119">
            <v>0</v>
          </cell>
          <cell r="T2119">
            <v>0</v>
          </cell>
        </row>
        <row r="2120">
          <cell r="F2120" t="str">
            <v>782. Cuidado Continuo por una vida con bienestarLaboral2026</v>
          </cell>
          <cell r="G2120" t="str">
            <v>Espacios Amigos para Más Bienestar materno infantil</v>
          </cell>
          <cell r="H2120" t="str">
            <v>Gestión del Riesgo para el Bienestar Colectivo en los Territorios</v>
          </cell>
          <cell r="I2120" t="str">
            <v>PSPIC</v>
          </cell>
          <cell r="J2120" t="str">
            <v>No aplica</v>
          </cell>
          <cell r="K2120" t="str">
            <v>Asesoría</v>
          </cell>
          <cell r="L2120" t="str">
            <v>Distrito</v>
          </cell>
          <cell r="M2120" t="str">
            <v>1_USAQUEN</v>
          </cell>
          <cell r="N2120" t="str">
            <v>2_FEBRERO_2026</v>
          </cell>
          <cell r="O2120" t="str">
            <v>782. Cuidado Continuo por una vida con bienestarLaboral20261_USAQUEN2_FEBRERO_2026</v>
          </cell>
          <cell r="P2120">
            <v>121585</v>
          </cell>
          <cell r="S2120">
            <v>0</v>
          </cell>
          <cell r="T2120">
            <v>0</v>
          </cell>
        </row>
        <row r="2121">
          <cell r="F2121" t="str">
            <v>792. Cuidado Continuo por una vida con bienestarLaboral2026</v>
          </cell>
          <cell r="G2121" t="str">
            <v>Conexión nocturna: Bienestar, trabajo y cuidado</v>
          </cell>
          <cell r="H2121" t="str">
            <v>Gestión del Riesgo para el Bienestar Colectivo en los Territorios</v>
          </cell>
          <cell r="I2121" t="str">
            <v>PSPIC</v>
          </cell>
          <cell r="J2121" t="str">
            <v>No aplica</v>
          </cell>
          <cell r="K2121" t="str">
            <v>Asesoría</v>
          </cell>
          <cell r="L2121" t="str">
            <v>Local</v>
          </cell>
          <cell r="M2121" t="str">
            <v>1_USAQUEN</v>
          </cell>
          <cell r="N2121" t="str">
            <v>2_FEBRERO_2026</v>
          </cell>
          <cell r="O2121" t="str">
            <v>792. Cuidado Continuo por una vida con bienestarLaboral20261_USAQUEN2_FEBRERO_2026</v>
          </cell>
          <cell r="P2121">
            <v>125438</v>
          </cell>
          <cell r="S2121">
            <v>24</v>
          </cell>
          <cell r="T2121">
            <v>3010512</v>
          </cell>
        </row>
        <row r="2122">
          <cell r="F2122" t="str">
            <v>802. Cuidado Continuo por una vida con bienestarLaboral2026</v>
          </cell>
          <cell r="G2122" t="str">
            <v>Acciones de orientación a la población para la efectividad del mejoramiento de las condiciones de salud y sociales en los trabajadores y trabajadoras de las unidades de trabajo informal</v>
          </cell>
          <cell r="H2122" t="str">
            <v>Gestión del Riesgo para el Bienestar Colectivo en los Territorios</v>
          </cell>
          <cell r="I2122" t="str">
            <v>PSPIC</v>
          </cell>
          <cell r="J2122" t="str">
            <v>No aplica</v>
          </cell>
          <cell r="K2122" t="str">
            <v>Orientación</v>
          </cell>
          <cell r="L2122" t="str">
            <v>Zonal</v>
          </cell>
          <cell r="M2122" t="str">
            <v>1_USAQUEN</v>
          </cell>
          <cell r="N2122" t="str">
            <v>2_FEBRERO_2026</v>
          </cell>
          <cell r="O2122" t="str">
            <v>802. Cuidado Continuo por una vida con bienestarLaboral20261_USAQUEN2_FEBRERO_2026</v>
          </cell>
          <cell r="P2122">
            <v>53781</v>
          </cell>
          <cell r="S2122">
            <v>0</v>
          </cell>
          <cell r="T2122">
            <v>0</v>
          </cell>
        </row>
        <row r="2123">
          <cell r="F2123" t="str">
            <v>812. Cuidado Continuo por una vida con bienestarLaboral2026</v>
          </cell>
          <cell r="G2123" t="str">
            <v xml:space="preserve">Caracterización de las condiciones de salud y trabajo de los niños, niñas y adolescentes identificados en trabajo infantil </v>
          </cell>
          <cell r="H2123" t="str">
            <v>Gestión del Riesgo para el Bienestar Colectivo en los Territorios</v>
          </cell>
          <cell r="I2123" t="str">
            <v>PSPIC</v>
          </cell>
          <cell r="J2123" t="str">
            <v>No aplica</v>
          </cell>
          <cell r="K2123" t="str">
            <v>Caracterización</v>
          </cell>
          <cell r="L2123" t="str">
            <v>Local</v>
          </cell>
          <cell r="M2123" t="str">
            <v>1_USAQUEN</v>
          </cell>
          <cell r="N2123" t="str">
            <v>2_FEBRERO_2026</v>
          </cell>
          <cell r="O2123" t="str">
            <v>812. Cuidado Continuo por una vida con bienestarLaboral20261_USAQUEN2_FEBRERO_2026</v>
          </cell>
          <cell r="P2123">
            <v>82752</v>
          </cell>
          <cell r="S2123">
            <v>20</v>
          </cell>
          <cell r="T2123">
            <v>1655040</v>
          </cell>
        </row>
        <row r="2124">
          <cell r="F2124" t="str">
            <v>822. Cuidado Continuo por una vida con bienestarLaboral2026</v>
          </cell>
          <cell r="G2124" t="str">
            <v xml:space="preserve">Asesorías para promover la desvinculación laboral de los niños, niñas y adolescentes identificados en trabajo infantil </v>
          </cell>
          <cell r="H2124" t="str">
            <v>Gestión del Riesgo para el Bienestar Colectivo en los Territorios</v>
          </cell>
          <cell r="I2124" t="str">
            <v>PSPIC</v>
          </cell>
          <cell r="J2124" t="str">
            <v>No aplica</v>
          </cell>
          <cell r="K2124" t="str">
            <v>Niño niña adolescente intervenido</v>
          </cell>
          <cell r="L2124" t="str">
            <v>Local</v>
          </cell>
          <cell r="M2124" t="str">
            <v>1_USAQUEN</v>
          </cell>
          <cell r="N2124" t="str">
            <v>2_FEBRERO_2026</v>
          </cell>
          <cell r="O2124" t="str">
            <v>822. Cuidado Continuo por una vida con bienestarLaboral20261_USAQUEN2_FEBRERO_2026</v>
          </cell>
          <cell r="P2124">
            <v>281078</v>
          </cell>
          <cell r="S2124">
            <v>0</v>
          </cell>
          <cell r="T2124">
            <v>0</v>
          </cell>
        </row>
        <row r="2125">
          <cell r="F2125" t="str">
            <v>832. Cuidado Continuo por una vida con bienestarLaboral2026</v>
          </cell>
          <cell r="G2125" t="str">
            <v>Asesoría de seguimiento al efecto para niños, niñas y adolescentes identificados en trabajo infantil e  intervenidos en vigencias anteriores</v>
          </cell>
          <cell r="H2125" t="str">
            <v>Gestión del Riesgo para el Bienestar Colectivo en los Territorios</v>
          </cell>
          <cell r="I2125" t="str">
            <v>PSPIC</v>
          </cell>
          <cell r="J2125" t="str">
            <v>No aplica</v>
          </cell>
          <cell r="K2125" t="str">
            <v>Asesoría</v>
          </cell>
          <cell r="L2125" t="str">
            <v>Local</v>
          </cell>
          <cell r="M2125" t="str">
            <v>1_USAQUEN</v>
          </cell>
          <cell r="N2125" t="str">
            <v>2_FEBRERO_2026</v>
          </cell>
          <cell r="O2125" t="str">
            <v>832. Cuidado Continuo por una vida con bienestarLaboral20261_USAQUEN2_FEBRERO_2026</v>
          </cell>
          <cell r="P2125">
            <v>70270</v>
          </cell>
          <cell r="S2125">
            <v>0</v>
          </cell>
          <cell r="T2125">
            <v>0</v>
          </cell>
        </row>
        <row r="2126">
          <cell r="F2126" t="str">
            <v>842. Cuidado Continuo por una vida con bienestarLaboral2026</v>
          </cell>
          <cell r="G2126" t="str">
            <v xml:space="preserve">Asesorias en salud de los niños, niñas y adolescentes identificados en trabajo infantil </v>
          </cell>
          <cell r="H2126" t="str">
            <v>Gestión del Riesgo para el Bienestar Colectivo en los Territorios</v>
          </cell>
          <cell r="I2126" t="str">
            <v>PSPIC</v>
          </cell>
          <cell r="J2126" t="str">
            <v>No aplica</v>
          </cell>
          <cell r="K2126" t="str">
            <v>Asesoría</v>
          </cell>
          <cell r="L2126" t="str">
            <v>Local</v>
          </cell>
          <cell r="M2126" t="str">
            <v>1_USAQUEN</v>
          </cell>
          <cell r="N2126" t="str">
            <v>2_FEBRERO_2026</v>
          </cell>
          <cell r="O2126" t="str">
            <v>842. Cuidado Continuo por una vida con bienestarLaboral20261_USAQUEN2_FEBRERO_2026</v>
          </cell>
          <cell r="P2126">
            <v>105404</v>
          </cell>
          <cell r="S2126">
            <v>26</v>
          </cell>
          <cell r="T2126">
            <v>2740504</v>
          </cell>
        </row>
        <row r="2127">
          <cell r="F2127" t="str">
            <v>852. Cuidado Continuo por una vida con bienestarLaboral2026</v>
          </cell>
          <cell r="G2127" t="str">
            <v>Acciones de orientación a la población para la efectividad a la desvinculación laboral de niños, niñas y adolescentes identificados en trabajo infanti desde el secfor salud</v>
          </cell>
          <cell r="H2127" t="str">
            <v>Gestión del Riesgo para el Bienestar Colectivo en los Territorios</v>
          </cell>
          <cell r="I2127" t="str">
            <v>PSPIC</v>
          </cell>
          <cell r="J2127" t="str">
            <v>No aplica</v>
          </cell>
          <cell r="K2127" t="str">
            <v>Orientación</v>
          </cell>
          <cell r="L2127" t="str">
            <v>Zonal</v>
          </cell>
          <cell r="M2127" t="str">
            <v>1_USAQUEN</v>
          </cell>
          <cell r="N2127" t="str">
            <v>2_FEBRERO_2026</v>
          </cell>
          <cell r="O2127" t="str">
            <v>852. Cuidado Continuo por una vida con bienestarLaboral20261_USAQUEN2_FEBRERO_2026</v>
          </cell>
          <cell r="P2127">
            <v>35135</v>
          </cell>
          <cell r="S2127">
            <v>0</v>
          </cell>
          <cell r="T2127">
            <v>0</v>
          </cell>
        </row>
        <row r="2128">
          <cell r="F2128" t="str">
            <v>873. Cuidado Continuo por una vida con bienestar con enfoque diferencial étnicoComunitario2026</v>
          </cell>
          <cell r="G2128" t="str">
            <v>Abordaje socioeducativo diferencial para el bienestar del pueblo Raizal</v>
          </cell>
          <cell r="H2128" t="str">
            <v xml:space="preserve">Promoción de la salud y bienestar </v>
          </cell>
          <cell r="I2128" t="str">
            <v>PSPIC</v>
          </cell>
          <cell r="J2128" t="str">
            <v>No aplica</v>
          </cell>
          <cell r="K2128" t="str">
            <v>Plan de acción</v>
          </cell>
          <cell r="L2128" t="str">
            <v>Distrito</v>
          </cell>
          <cell r="M2128" t="str">
            <v>1_USAQUEN</v>
          </cell>
          <cell r="N2128" t="str">
            <v>2_FEBRERO_2026</v>
          </cell>
          <cell r="O2128" t="str">
            <v>873. Cuidado Continuo por una vida con bienestar con enfoque diferencial étnicoComunitario20261_USAQUEN2_FEBRERO_2026</v>
          </cell>
          <cell r="P2128">
            <v>25814832</v>
          </cell>
          <cell r="S2128">
            <v>0</v>
          </cell>
          <cell r="T2128">
            <v>0</v>
          </cell>
        </row>
        <row r="2129">
          <cell r="F2129" t="str">
            <v>883. Cuidado Continuo por una vida con bienestar con enfoque diferencial étnicoComunitario2026</v>
          </cell>
          <cell r="G2129" t="str">
            <v xml:space="preserve">MAS Bienestar para la comunidad Raizal </v>
          </cell>
          <cell r="H2129" t="str">
            <v xml:space="preserve">Promoción de la salud y bienestar </v>
          </cell>
          <cell r="I2129" t="str">
            <v>PSPIC</v>
          </cell>
          <cell r="J2129" t="str">
            <v>No aplica</v>
          </cell>
          <cell r="K2129" t="str">
            <v>Plan de acción</v>
          </cell>
          <cell r="L2129" t="str">
            <v>Distrito</v>
          </cell>
          <cell r="M2129" t="str">
            <v>1_USAQUEN</v>
          </cell>
          <cell r="N2129" t="str">
            <v>2_FEBRERO_2026</v>
          </cell>
          <cell r="O2129" t="str">
            <v>883. Cuidado Continuo por una vida con bienestar con enfoque diferencial étnicoComunitario20261_USAQUEN2_FEBRERO_2026</v>
          </cell>
          <cell r="P2129">
            <v>19848080</v>
          </cell>
          <cell r="S2129">
            <v>0</v>
          </cell>
          <cell r="T2129">
            <v>0</v>
          </cell>
        </row>
        <row r="2130">
          <cell r="F2130" t="str">
            <v>893. Cuidado Continuo por una vida con bienestar con enfoque diferencial étnicoComunitario2026</v>
          </cell>
          <cell r="G2130" t="str">
            <v>MAS Bienestar para la comunidad negra y afrocolombiana.</v>
          </cell>
          <cell r="H2130" t="str">
            <v xml:space="preserve">Promoción de la salud y bienestar </v>
          </cell>
          <cell r="I2130" t="str">
            <v>PSPIC</v>
          </cell>
          <cell r="J2130" t="str">
            <v>No aplica</v>
          </cell>
          <cell r="K2130" t="str">
            <v>Plan de acción</v>
          </cell>
          <cell r="L2130" t="str">
            <v>Distrito</v>
          </cell>
          <cell r="M2130" t="str">
            <v>1_USAQUEN</v>
          </cell>
          <cell r="N2130" t="str">
            <v>2_FEBRERO_2026</v>
          </cell>
          <cell r="O2130" t="str">
            <v>893. Cuidado Continuo por una vida con bienestar con enfoque diferencial étnicoComunitario20261_USAQUEN2_FEBRERO_2026</v>
          </cell>
          <cell r="P2130">
            <v>33729408</v>
          </cell>
          <cell r="S2130">
            <v>0</v>
          </cell>
          <cell r="T2130">
            <v>0</v>
          </cell>
        </row>
        <row r="2131">
          <cell r="F2131" t="str">
            <v>903. Cuidado Continuo por una vida con bienestar con enfoque diferencial étnicoComunitario2026</v>
          </cell>
          <cell r="G2131" t="str">
            <v>MAS Bienestar para la comunidad Palenquero</v>
          </cell>
          <cell r="H2131" t="str">
            <v xml:space="preserve">Promoción de la salud y bienestar </v>
          </cell>
          <cell r="I2131" t="str">
            <v>PSPIC</v>
          </cell>
          <cell r="J2131" t="str">
            <v>No aplica</v>
          </cell>
          <cell r="K2131" t="str">
            <v>Plan de acción</v>
          </cell>
          <cell r="L2131" t="str">
            <v>Distrito</v>
          </cell>
          <cell r="M2131" t="str">
            <v>1_USAQUEN</v>
          </cell>
          <cell r="N2131" t="str">
            <v>2_FEBRERO_2026</v>
          </cell>
          <cell r="O2131" t="str">
            <v>903. Cuidado Continuo por una vida con bienestar con enfoque diferencial étnicoComunitario20261_USAQUEN2_FEBRERO_2026</v>
          </cell>
          <cell r="P2131">
            <v>11243136</v>
          </cell>
          <cell r="S2131">
            <v>0</v>
          </cell>
          <cell r="T2131">
            <v>0</v>
          </cell>
        </row>
        <row r="2132">
          <cell r="F2132" t="str">
            <v>913. Cuidado Continuo por una vida con bienestar con enfoque diferencial étnicoComunitario2026</v>
          </cell>
          <cell r="G2132" t="str">
            <v xml:space="preserve">Mas bienestar para el pueblo Rrom gitano </v>
          </cell>
          <cell r="H2132" t="str">
            <v xml:space="preserve">Promoción de la salud y bienestar </v>
          </cell>
          <cell r="I2132" t="str">
            <v>PSPIC</v>
          </cell>
          <cell r="J2132" t="str">
            <v>No aplica</v>
          </cell>
          <cell r="K2132" t="str">
            <v>Plan de acción</v>
          </cell>
          <cell r="L2132" t="str">
            <v>Distrito</v>
          </cell>
          <cell r="M2132" t="str">
            <v>1_USAQUEN</v>
          </cell>
          <cell r="N2132" t="str">
            <v>2_FEBRERO_2026</v>
          </cell>
          <cell r="O2132" t="str">
            <v>913. Cuidado Continuo por una vida con bienestar con enfoque diferencial étnicoComunitario20261_USAQUEN2_FEBRERO_2026</v>
          </cell>
          <cell r="P2132">
            <v>19305648</v>
          </cell>
          <cell r="S2132">
            <v>0</v>
          </cell>
          <cell r="T2132">
            <v>0</v>
          </cell>
        </row>
        <row r="2133">
          <cell r="F2133" t="str">
            <v>924. Cuidado Continuo por una vida con bienestar con enfoque GéneroComunitario2026</v>
          </cell>
          <cell r="G2133" t="str">
            <v>Sesion educativa para MAS Bienestar, dirigida a mujeres y LGBTI</v>
          </cell>
          <cell r="H2133" t="str">
            <v xml:space="preserve">Promoción de la salud y bienestar </v>
          </cell>
          <cell r="I2133" t="str">
            <v>PSPIC</v>
          </cell>
          <cell r="J2133" t="str">
            <v>No aplica</v>
          </cell>
          <cell r="K2133" t="str">
            <v>Sesión</v>
          </cell>
          <cell r="L2133" t="str">
            <v>Local</v>
          </cell>
          <cell r="M2133" t="str">
            <v>1_USAQUEN</v>
          </cell>
          <cell r="N2133" t="str">
            <v>2_FEBRERO_2026</v>
          </cell>
          <cell r="O2133" t="str">
            <v>924. Cuidado Continuo por una vida con bienestar con enfoque GéneroComunitario20261_USAQUEN2_FEBRERO_2026</v>
          </cell>
          <cell r="P2133">
            <v>372151</v>
          </cell>
          <cell r="S2133">
            <v>8</v>
          </cell>
          <cell r="T2133">
            <v>2977208</v>
          </cell>
        </row>
        <row r="2134">
          <cell r="F2134" t="str">
            <v>934. Cuidado Continuo por una vida con bienestar con enfoque GéneroComunitario2026</v>
          </cell>
          <cell r="G2134" t="str">
            <v xml:space="preserve">Recorriendo tu barrio para MAS bienestar </v>
          </cell>
          <cell r="H2134" t="str">
            <v>Gestión del Riesgo para el Bienestar Colectivo en los Territorios</v>
          </cell>
          <cell r="I2134" t="str">
            <v>PSPIC</v>
          </cell>
          <cell r="J2134" t="str">
            <v>No aplica</v>
          </cell>
          <cell r="K2134" t="str">
            <v>Sesión</v>
          </cell>
          <cell r="L2134" t="str">
            <v>Local</v>
          </cell>
          <cell r="M2134" t="str">
            <v>1_USAQUEN</v>
          </cell>
          <cell r="N2134" t="str">
            <v>2_FEBRERO_2026</v>
          </cell>
          <cell r="O2134" t="str">
            <v>934. Cuidado Continuo por una vida con bienestar con enfoque GéneroComunitario20261_USAQUEN2_FEBRERO_2026</v>
          </cell>
          <cell r="P2134">
            <v>372151</v>
          </cell>
          <cell r="S2134">
            <v>4</v>
          </cell>
          <cell r="T2134">
            <v>1488604</v>
          </cell>
        </row>
        <row r="2135">
          <cell r="F2135" t="str">
            <v>944. Cuidado Continuo por una vida con bienestar con enfoque GéneroComunitario2026</v>
          </cell>
          <cell r="G2135" t="str">
            <v xml:space="preserve">Tejiendo redes para MAS bienestar </v>
          </cell>
          <cell r="H2135" t="str">
            <v xml:space="preserve">Promoción de la salud y bienestar </v>
          </cell>
          <cell r="I2135" t="str">
            <v>PSPIC</v>
          </cell>
          <cell r="J2135" t="str">
            <v>No aplica</v>
          </cell>
          <cell r="K2135" t="str">
            <v>Sesión</v>
          </cell>
          <cell r="L2135" t="str">
            <v>Local</v>
          </cell>
          <cell r="M2135" t="str">
            <v>1_USAQUEN</v>
          </cell>
          <cell r="N2135" t="str">
            <v>2_FEBRERO_2026</v>
          </cell>
          <cell r="O2135" t="str">
            <v>944. Cuidado Continuo por una vida con bienestar con enfoque GéneroComunitario20261_USAQUEN2_FEBRERO_2026</v>
          </cell>
          <cell r="P2135">
            <v>372151</v>
          </cell>
          <cell r="S2135">
            <v>2</v>
          </cell>
          <cell r="T2135">
            <v>744302</v>
          </cell>
        </row>
        <row r="2136">
          <cell r="F2136" t="str">
            <v>954. Cuidado Continuo por una vida con bienestar con enfoque GéneroComunitario2026</v>
          </cell>
          <cell r="G2136" t="str">
            <v>Asesoria Psicosocial</v>
          </cell>
          <cell r="H2136" t="str">
            <v>Gestión del Riesgo para el Bienestar Colectivo en los Territorios</v>
          </cell>
          <cell r="I2136" t="str">
            <v>PSPIC</v>
          </cell>
          <cell r="J2136" t="str">
            <v>No aplica</v>
          </cell>
          <cell r="K2136" t="str">
            <v>Sesión</v>
          </cell>
          <cell r="L2136" t="str">
            <v>Local</v>
          </cell>
          <cell r="M2136" t="str">
            <v>1_USAQUEN</v>
          </cell>
          <cell r="N2136" t="str">
            <v>2_FEBRERO_2026</v>
          </cell>
          <cell r="O2136" t="str">
            <v>954. Cuidado Continuo por una vida con bienestar con enfoque GéneroComunitario20261_USAQUEN2_FEBRERO_2026</v>
          </cell>
          <cell r="P2136">
            <v>70270</v>
          </cell>
          <cell r="S2136">
            <v>11</v>
          </cell>
          <cell r="T2136">
            <v>772970</v>
          </cell>
        </row>
        <row r="2137">
          <cell r="F2137" t="str">
            <v>964. Cuidado Continuo por una vida con bienestar con enfoque GéneroComunitario2026</v>
          </cell>
          <cell r="G2137" t="str">
            <v>Asesoria en Salud</v>
          </cell>
          <cell r="H2137" t="str">
            <v>Gestión del Riesgo para el Bienestar Colectivo en los Territorios</v>
          </cell>
          <cell r="I2137" t="str">
            <v>PSPIC</v>
          </cell>
          <cell r="J2137" t="str">
            <v>No aplica</v>
          </cell>
          <cell r="K2137" t="str">
            <v>Sesión</v>
          </cell>
          <cell r="L2137" t="str">
            <v>Local</v>
          </cell>
          <cell r="M2137" t="str">
            <v>1_USAQUEN</v>
          </cell>
          <cell r="N2137" t="str">
            <v>2_FEBRERO_2026</v>
          </cell>
          <cell r="O2137" t="str">
            <v>964. Cuidado Continuo por una vida con bienestar con enfoque GéneroComunitario20261_USAQUEN2_FEBRERO_2026</v>
          </cell>
          <cell r="P2137">
            <v>70270</v>
          </cell>
          <cell r="S2137">
            <v>11</v>
          </cell>
          <cell r="T2137">
            <v>772970</v>
          </cell>
        </row>
        <row r="2138">
          <cell r="F2138" t="str">
            <v>974. Cuidado Continuo por una vida con bienestar con enfoque GéneroComunitario2026</v>
          </cell>
          <cell r="G2138" t="str">
            <v xml:space="preserve">Circula del cuidado </v>
          </cell>
          <cell r="H2138" t="str">
            <v xml:space="preserve">Promoción de la salud y bienestar </v>
          </cell>
          <cell r="I2138" t="str">
            <v>PSPIC</v>
          </cell>
          <cell r="J2138" t="str">
            <v>No aplica</v>
          </cell>
          <cell r="K2138" t="str">
            <v>Sesión</v>
          </cell>
          <cell r="L2138" t="str">
            <v>Local</v>
          </cell>
          <cell r="M2138" t="str">
            <v>1_USAQUEN</v>
          </cell>
          <cell r="N2138" t="str">
            <v>2_FEBRERO_2026</v>
          </cell>
          <cell r="O2138" t="str">
            <v>974. Cuidado Continuo por una vida con bienestar con enfoque GéneroComunitario20261_USAQUEN2_FEBRERO_2026</v>
          </cell>
          <cell r="P2138">
            <v>215123</v>
          </cell>
          <cell r="S2138">
            <v>2</v>
          </cell>
          <cell r="T2138">
            <v>430246</v>
          </cell>
        </row>
        <row r="2139">
          <cell r="F2139" t="str">
            <v>984. Cuidado Continuo por una vida con bienestar con enfoque GéneroComunitario2026</v>
          </cell>
          <cell r="G2139" t="str">
            <v>Acompañamiento para Mas Bienestar</v>
          </cell>
          <cell r="H2139" t="str">
            <v>Gestión del Riesgo para el Bienestar Colectivo en los Territorios</v>
          </cell>
          <cell r="I2139" t="str">
            <v>PSPIC</v>
          </cell>
          <cell r="J2139" t="str">
            <v>No aplica</v>
          </cell>
          <cell r="K2139" t="str">
            <v>Sesión</v>
          </cell>
          <cell r="L2139" t="str">
            <v>Local</v>
          </cell>
          <cell r="M2139" t="str">
            <v>1_USAQUEN</v>
          </cell>
          <cell r="N2139" t="str">
            <v>2_FEBRERO_2026</v>
          </cell>
          <cell r="O2139" t="str">
            <v>984. Cuidado Continuo por una vida con bienestar con enfoque GéneroComunitario20261_USAQUEN2_FEBRERO_2026</v>
          </cell>
          <cell r="P2139">
            <v>161342</v>
          </cell>
          <cell r="S2139">
            <v>4</v>
          </cell>
          <cell r="T2139">
            <v>645368</v>
          </cell>
        </row>
        <row r="2140">
          <cell r="F2140" t="str">
            <v>994. Cuidado Continuo por una vida con bienestar con enfoque GéneroComunitario2026</v>
          </cell>
          <cell r="G2140" t="str">
            <v>Acompañamiento personas Trans</v>
          </cell>
          <cell r="H2140" t="str">
            <v>Gestión del Riesgo para el Bienestar Colectivo en los Territorios</v>
          </cell>
          <cell r="I2140" t="str">
            <v>PSPIC</v>
          </cell>
          <cell r="J2140" t="str">
            <v>No aplica</v>
          </cell>
          <cell r="K2140" t="str">
            <v>Plan de acción</v>
          </cell>
          <cell r="L2140" t="str">
            <v>Distrito</v>
          </cell>
          <cell r="M2140" t="str">
            <v>1_USAQUEN</v>
          </cell>
          <cell r="N2140" t="str">
            <v>2_FEBRERO_2026</v>
          </cell>
          <cell r="O2140" t="str">
            <v>994. Cuidado Continuo por una vida con bienestar con enfoque GéneroComunitario20261_USAQUEN2_FEBRERO_2026</v>
          </cell>
          <cell r="P2140">
            <v>5621568</v>
          </cell>
          <cell r="S2140">
            <v>0</v>
          </cell>
          <cell r="T2140">
            <v>0</v>
          </cell>
        </row>
        <row r="2141">
          <cell r="F2141" t="str">
            <v>1004. Cuidado Continuo por una vida con bienestar con enfoque GéneroComunitario2026</v>
          </cell>
          <cell r="G2141" t="str">
            <v>Prevención y detección temprana de factores de riesgo ITS (Mujer_LGBTI)</v>
          </cell>
          <cell r="H2141" t="str">
            <v>Alta externalidad</v>
          </cell>
          <cell r="I2141" t="str">
            <v>PSPIC</v>
          </cell>
          <cell r="J2141" t="str">
            <v>No aplica</v>
          </cell>
          <cell r="K2141" t="str">
            <v>Jornada</v>
          </cell>
          <cell r="L2141" t="str">
            <v>Local</v>
          </cell>
          <cell r="M2141" t="str">
            <v>1_USAQUEN</v>
          </cell>
          <cell r="N2141" t="str">
            <v>2_FEBRERO_2026</v>
          </cell>
          <cell r="O2141" t="str">
            <v>1004. Cuidado Continuo por una vida con bienestar con enfoque GéneroComunitario20261_USAQUEN2_FEBRERO_2026</v>
          </cell>
          <cell r="P2141">
            <v>199714</v>
          </cell>
          <cell r="S2141">
            <v>4</v>
          </cell>
          <cell r="T2141">
            <v>798856</v>
          </cell>
        </row>
        <row r="2142">
          <cell r="F2142" t="str">
            <v>1015. Cuidado Continuo por una vida con bienestar con enfoque Población para formas extremas de exclusión:Comunitario2026</v>
          </cell>
          <cell r="G2142" t="str">
            <v>SPAcios educativos para la reducción del daño:  Personas que se inyectan drogas (PID)</v>
          </cell>
          <cell r="H2142" t="str">
            <v xml:space="preserve">Promoción de la salud y bienestar </v>
          </cell>
          <cell r="I2142" t="str">
            <v>PSPIC</v>
          </cell>
          <cell r="J2142" t="str">
            <v>No aplica</v>
          </cell>
          <cell r="K2142" t="str">
            <v>Sesión</v>
          </cell>
          <cell r="L2142" t="str">
            <v>Distrito</v>
          </cell>
          <cell r="M2142" t="str">
            <v>1_USAQUEN</v>
          </cell>
          <cell r="N2142" t="str">
            <v>2_FEBRERO_2026</v>
          </cell>
          <cell r="O2142" t="str">
            <v>1015. Cuidado Continuo por una vida con bienestar con enfoque Población para formas extremas de exclusión:Comunitario20261_USAQUEN2_FEBRERO_2026</v>
          </cell>
          <cell r="P2142">
            <v>322686</v>
          </cell>
          <cell r="S2142">
            <v>0</v>
          </cell>
          <cell r="T2142">
            <v>0</v>
          </cell>
        </row>
        <row r="2143">
          <cell r="F2143" t="str">
            <v>1025. Cuidado Continuo por una vida con bienestar con enfoque Población para formas extremas de exclusión:Comunitario2026</v>
          </cell>
          <cell r="G2143" t="str">
            <v>SPAcios para la reducción del daño: acompañamiento solidario a personas que se inyectan drogas (PID)</v>
          </cell>
          <cell r="H2143" t="str">
            <v>Gestión del Riesgo para el Bienestar Colectivo en los Territorios</v>
          </cell>
          <cell r="I2143" t="str">
            <v>PSPIC</v>
          </cell>
          <cell r="J2143" t="str">
            <v>No aplica</v>
          </cell>
          <cell r="K2143" t="str">
            <v>Sesión</v>
          </cell>
          <cell r="L2143" t="str">
            <v>Distrito</v>
          </cell>
          <cell r="M2143" t="str">
            <v>1_USAQUEN</v>
          </cell>
          <cell r="N2143" t="str">
            <v>2_FEBRERO_2026</v>
          </cell>
          <cell r="O2143" t="str">
            <v>1025. Cuidado Continuo por una vida con bienestar con enfoque Población para formas extremas de exclusión:Comunitario20261_USAQUEN2_FEBRERO_2026</v>
          </cell>
          <cell r="P2143">
            <v>322686</v>
          </cell>
          <cell r="S2143">
            <v>0</v>
          </cell>
          <cell r="T2143">
            <v>0</v>
          </cell>
        </row>
        <row r="2144">
          <cell r="F2144" t="str">
            <v>1035. Cuidado Continuo por una vida con bienestar con enfoque Población para formas extremas de exclusión:Comunitario2026</v>
          </cell>
          <cell r="G2144" t="str">
            <v>SPAcios breves para la reducción del daño con personas que se inyectan drogas (PID)</v>
          </cell>
          <cell r="H2144" t="str">
            <v>Alta externalidad</v>
          </cell>
          <cell r="I2144" t="str">
            <v>PSPIC</v>
          </cell>
          <cell r="J2144" t="str">
            <v>No aplica</v>
          </cell>
          <cell r="K2144" t="str">
            <v>Sesión</v>
          </cell>
          <cell r="L2144" t="str">
            <v>Distrito</v>
          </cell>
          <cell r="M2144" t="str">
            <v>1_USAQUEN</v>
          </cell>
          <cell r="N2144" t="str">
            <v>2_FEBRERO_2026</v>
          </cell>
          <cell r="O2144" t="str">
            <v>1035. Cuidado Continuo por una vida con bienestar con enfoque Población para formas extremas de exclusión:Comunitario20261_USAQUEN2_FEBRERO_2026</v>
          </cell>
          <cell r="P2144">
            <v>53781</v>
          </cell>
          <cell r="S2144">
            <v>0</v>
          </cell>
          <cell r="T2144">
            <v>0</v>
          </cell>
        </row>
        <row r="2145">
          <cell r="F2145" t="str">
            <v>1045. Cuidado Continuo por una vida con bienestar con enfoque Población para formas extremas de exclusión:Comunitario2026</v>
          </cell>
          <cell r="G2145" t="str">
            <v xml:space="preserve">SPAcios para la reduccion del daño en poblacion diferencial  </v>
          </cell>
          <cell r="H2145" t="str">
            <v xml:space="preserve">Promoción de la salud y bienestar </v>
          </cell>
          <cell r="I2145" t="str">
            <v>PSPIC</v>
          </cell>
          <cell r="J2145" t="str">
            <v>No aplica</v>
          </cell>
          <cell r="K2145" t="str">
            <v>Sesión</v>
          </cell>
          <cell r="L2145" t="str">
            <v>Distrito</v>
          </cell>
          <cell r="M2145" t="str">
            <v>1_USAQUEN</v>
          </cell>
          <cell r="N2145" t="str">
            <v>2_FEBRERO_2026</v>
          </cell>
          <cell r="O2145" t="str">
            <v>1045. Cuidado Continuo por una vida con bienestar con enfoque Población para formas extremas de exclusión:Comunitario20261_USAQUEN2_FEBRERO_2026</v>
          </cell>
          <cell r="P2145">
            <v>210809</v>
          </cell>
          <cell r="S2145">
            <v>0</v>
          </cell>
          <cell r="T2145">
            <v>0</v>
          </cell>
        </row>
        <row r="2146">
          <cell r="F2146" t="str">
            <v>1055. Cuidado Continuo por una vida con bienestar con enfoque Población para formas extremas de exclusión:Comunitario2026</v>
          </cell>
          <cell r="G2146" t="str">
            <v>SPAcios de prevención y detección temprana de factores de riesgo ITS - SPA (PID)</v>
          </cell>
          <cell r="H2146" t="str">
            <v>Alta externalidad</v>
          </cell>
          <cell r="I2146" t="str">
            <v>PSPIC</v>
          </cell>
          <cell r="J2146" t="str">
            <v>No aplica</v>
          </cell>
          <cell r="K2146" t="str">
            <v>Jornada</v>
          </cell>
          <cell r="L2146" t="str">
            <v>Distrito</v>
          </cell>
          <cell r="M2146" t="str">
            <v>1_USAQUEN</v>
          </cell>
          <cell r="N2146" t="str">
            <v>2_FEBRERO_2026</v>
          </cell>
          <cell r="O2146" t="str">
            <v>1055. Cuidado Continuo por una vida con bienestar con enfoque Población para formas extremas de exclusión:Comunitario20261_USAQUEN2_FEBRERO_2026</v>
          </cell>
          <cell r="P2146">
            <v>281078</v>
          </cell>
          <cell r="S2146">
            <v>0</v>
          </cell>
          <cell r="T2146">
            <v>0</v>
          </cell>
        </row>
        <row r="2147">
          <cell r="F2147" t="str">
            <v>1065. Cuidado Continuo por una vida con bienestar con enfoque Población para formas extremas de exclusión:Comunitario2026</v>
          </cell>
          <cell r="G2147" t="str">
            <v>Sesion educativa para MAS Bienestar, dirigida la poblacion habitanza en calle</v>
          </cell>
          <cell r="H2147" t="str">
            <v xml:space="preserve">Promoción de la salud y bienestar </v>
          </cell>
          <cell r="I2147" t="str">
            <v>PSPIC</v>
          </cell>
          <cell r="J2147" t="str">
            <v>No aplica</v>
          </cell>
          <cell r="K2147" t="str">
            <v>Sesión</v>
          </cell>
          <cell r="L2147" t="str">
            <v>Local</v>
          </cell>
          <cell r="M2147" t="str">
            <v>1_USAQUEN</v>
          </cell>
          <cell r="N2147" t="str">
            <v>2_FEBRERO_2026</v>
          </cell>
          <cell r="O2147" t="str">
            <v>1065. Cuidado Continuo por una vida con bienestar con enfoque Población para formas extremas de exclusión:Comunitario20261_USAQUEN2_FEBRERO_2026</v>
          </cell>
          <cell r="P2147">
            <v>210809</v>
          </cell>
          <cell r="S2147">
            <v>11</v>
          </cell>
          <cell r="T2147">
            <v>2318899</v>
          </cell>
        </row>
        <row r="2148">
          <cell r="F2148" t="str">
            <v>1075. Cuidado Continuo por una vida con bienestar con enfoque Población para formas extremas de exclusión:Comunitario2026</v>
          </cell>
          <cell r="G2148" t="str">
            <v>Acompañamiento solidarios (HC)</v>
          </cell>
          <cell r="H2148" t="str">
            <v>Gestión del Riesgo para el Bienestar Colectivo en los Territorios</v>
          </cell>
          <cell r="I2148" t="str">
            <v>PSPIC</v>
          </cell>
          <cell r="J2148" t="str">
            <v>No aplica</v>
          </cell>
          <cell r="K2148" t="str">
            <v>Sesión</v>
          </cell>
          <cell r="L2148" t="str">
            <v>Local</v>
          </cell>
          <cell r="M2148" t="str">
            <v>1_USAQUEN</v>
          </cell>
          <cell r="N2148" t="str">
            <v>2_FEBRERO_2026</v>
          </cell>
          <cell r="O2148" t="str">
            <v>1075. Cuidado Continuo por una vida con bienestar con enfoque Población para formas extremas de exclusión:Comunitario20261_USAQUEN2_FEBRERO_2026</v>
          </cell>
          <cell r="P2148">
            <v>55938</v>
          </cell>
          <cell r="S2148">
            <v>12</v>
          </cell>
          <cell r="T2148">
            <v>671256</v>
          </cell>
        </row>
        <row r="2149">
          <cell r="F2149" t="str">
            <v>1085. Cuidado Continuo por una vida con bienestar con enfoque Población para formas extremas de exclusión:Comunitario2026</v>
          </cell>
          <cell r="G2149" t="str">
            <v>Asesorias prevención y detección temprana de factores Psicosocial y en salud (HC)</v>
          </cell>
          <cell r="H2149" t="str">
            <v>Gestión del Riesgo para el Bienestar Colectivo en los Territorios</v>
          </cell>
          <cell r="I2149" t="str">
            <v>PSPIC</v>
          </cell>
          <cell r="J2149" t="str">
            <v>No aplica</v>
          </cell>
          <cell r="K2149" t="str">
            <v>Sesión</v>
          </cell>
          <cell r="L2149" t="str">
            <v>Local</v>
          </cell>
          <cell r="M2149" t="str">
            <v>1_USAQUEN</v>
          </cell>
          <cell r="N2149" t="str">
            <v>2_FEBRERO_2026</v>
          </cell>
          <cell r="O2149" t="str">
            <v>1085. Cuidado Continuo por una vida con bienestar con enfoque Población para formas extremas de exclusión:Comunitario20261_USAQUEN2_FEBRERO_2026</v>
          </cell>
          <cell r="P2149">
            <v>210809</v>
          </cell>
          <cell r="S2149">
            <v>11</v>
          </cell>
          <cell r="T2149">
            <v>2318899</v>
          </cell>
        </row>
        <row r="2150">
          <cell r="F2150" t="str">
            <v>1095. Cuidado Continuo por una vida con bienestar con enfoque Población para formas extremas de exclusión:Comunitario2026</v>
          </cell>
          <cell r="G2150" t="str">
            <v>Prevención y detección temprana de factores de riesgo ITS (HC)</v>
          </cell>
          <cell r="H2150" t="str">
            <v>Alta externalidad</v>
          </cell>
          <cell r="I2150" t="str">
            <v>PSPIC</v>
          </cell>
          <cell r="J2150" t="str">
            <v>No aplica</v>
          </cell>
          <cell r="K2150" t="str">
            <v>Jornada</v>
          </cell>
          <cell r="L2150" t="str">
            <v>Local</v>
          </cell>
          <cell r="M2150" t="str">
            <v>1_USAQUEN</v>
          </cell>
          <cell r="N2150" t="str">
            <v>2_FEBRERO_2026</v>
          </cell>
          <cell r="O2150" t="str">
            <v>1095. Cuidado Continuo por una vida con bienestar con enfoque Población para formas extremas de exclusión:Comunitario20261_USAQUEN2_FEBRERO_2026</v>
          </cell>
          <cell r="P2150">
            <v>199714</v>
          </cell>
          <cell r="S2150">
            <v>2</v>
          </cell>
          <cell r="T2150">
            <v>399428</v>
          </cell>
        </row>
        <row r="2151">
          <cell r="F2151" t="str">
            <v>1105. Cuidado Continuo por una vida con bienestar con enfoque Población para formas extremas de exclusión:Laboral2026</v>
          </cell>
          <cell r="G2151" t="str">
            <v>Sesion educativa para población diferencial - Actividades Sexuales Pagadas (ASP)</v>
          </cell>
          <cell r="H2151" t="str">
            <v xml:space="preserve">Promoción de la salud y bienestar </v>
          </cell>
          <cell r="I2151" t="str">
            <v>PSPIC</v>
          </cell>
          <cell r="J2151" t="str">
            <v>No aplica</v>
          </cell>
          <cell r="K2151" t="str">
            <v>Sesión</v>
          </cell>
          <cell r="L2151" t="str">
            <v>Local</v>
          </cell>
          <cell r="M2151" t="str">
            <v>1_USAQUEN</v>
          </cell>
          <cell r="N2151" t="str">
            <v>2_FEBRERO_2026</v>
          </cell>
          <cell r="O2151" t="str">
            <v>1105. Cuidado Continuo por una vida con bienestar con enfoque Población para formas extremas de exclusión:Laboral20261_USAQUEN2_FEBRERO_2026</v>
          </cell>
          <cell r="P2151">
            <v>316213</v>
          </cell>
          <cell r="S2151">
            <v>0</v>
          </cell>
          <cell r="T2151">
            <v>0</v>
          </cell>
        </row>
        <row r="2152">
          <cell r="F2152" t="str">
            <v>1115. Cuidado Continuo por una vida con bienestar con enfoque Población para formas extremas de exclusión:Laboral2026</v>
          </cell>
          <cell r="G2152" t="str">
            <v>Recorridos en calle - Actividades Sexuales Pagadas (ASP)</v>
          </cell>
          <cell r="H2152" t="str">
            <v>Gestión del Riesgo para el Bienestar Colectivo en los Territorios</v>
          </cell>
          <cell r="I2152" t="str">
            <v>PSPIC</v>
          </cell>
          <cell r="J2152" t="str">
            <v>No aplica</v>
          </cell>
          <cell r="K2152" t="str">
            <v>Recorrido</v>
          </cell>
          <cell r="L2152" t="str">
            <v>Local</v>
          </cell>
          <cell r="M2152" t="str">
            <v>1_USAQUEN</v>
          </cell>
          <cell r="N2152" t="str">
            <v>2_FEBRERO_2026</v>
          </cell>
          <cell r="O2152" t="str">
            <v>1115. Cuidado Continuo por una vida con bienestar con enfoque Población para formas extremas de exclusión:Laboral20261_USAQUEN2_FEBRERO_2026</v>
          </cell>
          <cell r="P2152">
            <v>421618</v>
          </cell>
          <cell r="S2152">
            <v>0</v>
          </cell>
          <cell r="T2152">
            <v>0</v>
          </cell>
        </row>
        <row r="2153">
          <cell r="F2153" t="str">
            <v>1125. Cuidado Continuo por una vida con bienestar con enfoque Población para formas extremas de exclusión:Laboral2026</v>
          </cell>
          <cell r="G2153" t="str">
            <v xml:space="preserve">Red para ciudad </v>
          </cell>
          <cell r="H2153" t="str">
            <v xml:space="preserve">Promoción de la salud y bienestar </v>
          </cell>
          <cell r="I2153" t="str">
            <v>PSPIC</v>
          </cell>
          <cell r="J2153" t="str">
            <v>No aplica</v>
          </cell>
          <cell r="K2153" t="str">
            <v>Sesión</v>
          </cell>
          <cell r="L2153" t="str">
            <v>Local</v>
          </cell>
          <cell r="M2153" t="str">
            <v>1_USAQUEN</v>
          </cell>
          <cell r="N2153" t="str">
            <v>2_FEBRERO_2026</v>
          </cell>
          <cell r="O2153" t="str">
            <v>1125. Cuidado Continuo por una vida con bienestar con enfoque Población para formas extremas de exclusión:Laboral20261_USAQUEN2_FEBRERO_2026</v>
          </cell>
          <cell r="P2153">
            <v>140539</v>
          </cell>
          <cell r="S2153">
            <v>0</v>
          </cell>
          <cell r="T2153">
            <v>0</v>
          </cell>
        </row>
        <row r="2154">
          <cell r="F2154" t="str">
            <v>1135. Cuidado Continuo por una vida con bienestar con enfoque Población para formas extremas de exclusión:Laboral2026</v>
          </cell>
          <cell r="G2154" t="str">
            <v>Asesorias prevención y detección temprana de factores de riesgo  psicosocial y en salud</v>
          </cell>
          <cell r="H2154" t="str">
            <v>Gestión del Riesgo para el Bienestar Colectivo en los Territorios</v>
          </cell>
          <cell r="I2154" t="str">
            <v>PSPIC</v>
          </cell>
          <cell r="J2154" t="str">
            <v>No aplica</v>
          </cell>
          <cell r="K2154" t="str">
            <v>Asesoría</v>
          </cell>
          <cell r="L2154" t="str">
            <v>Local</v>
          </cell>
          <cell r="M2154" t="str">
            <v>1_USAQUEN</v>
          </cell>
          <cell r="N2154" t="str">
            <v>2_FEBRERO_2026</v>
          </cell>
          <cell r="O2154" t="str">
            <v>1135. Cuidado Continuo por una vida con bienestar con enfoque Población para formas extremas de exclusión:Laboral20261_USAQUEN2_FEBRERO_2026</v>
          </cell>
          <cell r="P2154">
            <v>70270</v>
          </cell>
          <cell r="S2154">
            <v>0</v>
          </cell>
          <cell r="T2154">
            <v>0</v>
          </cell>
        </row>
        <row r="2155">
          <cell r="F2155" t="str">
            <v>1145. Cuidado Continuo por una vida con bienestar con enfoque Población para formas extremas de exclusión:Laboral2026</v>
          </cell>
          <cell r="G2155" t="str">
            <v>Tamizajes para la prevención y detección temprana de factores de riesgo ITS (ASP)</v>
          </cell>
          <cell r="H2155" t="str">
            <v>Alta externalidad</v>
          </cell>
          <cell r="I2155" t="str">
            <v>PSPIC</v>
          </cell>
          <cell r="J2155" t="str">
            <v>No aplica</v>
          </cell>
          <cell r="K2155" t="str">
            <v>Tamizaje</v>
          </cell>
          <cell r="L2155" t="str">
            <v>Local</v>
          </cell>
          <cell r="M2155" t="str">
            <v>1_USAQUEN</v>
          </cell>
          <cell r="N2155" t="str">
            <v>2_FEBRERO_2026</v>
          </cell>
          <cell r="O2155" t="str">
            <v>1145. Cuidado Continuo por una vida con bienestar con enfoque Población para formas extremas de exclusión:Laboral20261_USAQUEN2_FEBRERO_2026</v>
          </cell>
          <cell r="P2155">
            <v>19971</v>
          </cell>
          <cell r="S2155">
            <v>0</v>
          </cell>
          <cell r="T2155">
            <v>0</v>
          </cell>
        </row>
        <row r="2156">
          <cell r="F2156" t="str">
            <v>1155. Cuidado Continuo por una vida con bienestar con enfoque Población para formas extremas de exclusión:Laboral2026</v>
          </cell>
          <cell r="G2156" t="str">
            <v xml:space="preserve">Acciones de acompañamiento  a la población para la efectividad a las canalizaciones </v>
          </cell>
          <cell r="H2156" t="str">
            <v>Gestión del Riesgo para el Bienestar Colectivo en los Territorios</v>
          </cell>
          <cell r="I2156" t="str">
            <v>PSPIC</v>
          </cell>
          <cell r="J2156" t="str">
            <v>No aplica</v>
          </cell>
          <cell r="K2156" t="str">
            <v>Acompañamiento</v>
          </cell>
          <cell r="L2156" t="str">
            <v>Local</v>
          </cell>
          <cell r="M2156" t="str">
            <v>1_USAQUEN</v>
          </cell>
          <cell r="N2156" t="str">
            <v>2_FEBRERO_2026</v>
          </cell>
          <cell r="O2156" t="str">
            <v>1155. Cuidado Continuo por una vida con bienestar con enfoque Población para formas extremas de exclusión:Laboral20261_USAQUEN2_FEBRERO_2026</v>
          </cell>
          <cell r="P2156">
            <v>70270</v>
          </cell>
          <cell r="S2156">
            <v>0</v>
          </cell>
          <cell r="T2156">
            <v>0</v>
          </cell>
        </row>
        <row r="2157">
          <cell r="F2157" t="str">
            <v>1166. Cuidado Continuo por una vida con bienestar para la población migrante internacional de BogotáEducativo 2026</v>
          </cell>
          <cell r="G2157" t="str">
            <v>Gestión para el bienestar en instituciones  educativas con alta presencia de población migrante internacional</v>
          </cell>
          <cell r="H2157" t="str">
            <v xml:space="preserve">Promoción de la salud y bienestar </v>
          </cell>
          <cell r="I2157" t="str">
            <v>PSPIC</v>
          </cell>
          <cell r="J2157" t="str">
            <v>No aplica</v>
          </cell>
          <cell r="K2157" t="str">
            <v>Sesión</v>
          </cell>
          <cell r="L2157" t="str">
            <v>Local</v>
          </cell>
          <cell r="M2157" t="str">
            <v>1_USAQUEN</v>
          </cell>
          <cell r="N2157" t="str">
            <v>2_FEBRERO_2026</v>
          </cell>
          <cell r="O2157" t="str">
            <v>1166. Cuidado Continuo por una vida con bienestar para la población migrante internacional de BogotáEducativo 20261_USAQUEN2_FEBRERO_2026</v>
          </cell>
          <cell r="P2157">
            <v>105404</v>
          </cell>
          <cell r="S2157">
            <v>10</v>
          </cell>
          <cell r="T2157">
            <v>1054040</v>
          </cell>
        </row>
        <row r="2158">
          <cell r="F2158" t="str">
            <v>1177. Cuidado Continuo por una vida con bienestar para la población con discapacidadEducativo 2026</v>
          </cell>
          <cell r="G2158" t="str">
            <v xml:space="preserve">*Bienestar e inclusión educativa de niños, niñas y adolescentes en el entorno educativo y de población con discapacidad en las UTIS, mediante sesiones educativas de la Rehabilitación Basada en Comunidad – RBC. 
</v>
          </cell>
          <cell r="H2158" t="str">
            <v xml:space="preserve">Promoción de la salud y bienestar </v>
          </cell>
          <cell r="I2158" t="str">
            <v>PSPIC</v>
          </cell>
          <cell r="J2158" t="str">
            <v>No aplica</v>
          </cell>
          <cell r="K2158" t="str">
            <v>Sesión</v>
          </cell>
          <cell r="L2158" t="str">
            <v>Local</v>
          </cell>
          <cell r="M2158" t="str">
            <v>1_USAQUEN</v>
          </cell>
          <cell r="N2158" t="str">
            <v>2_FEBRERO_2026</v>
          </cell>
          <cell r="O2158" t="str">
            <v>1177. Cuidado Continuo por una vida con bienestar para la población con discapacidadEducativo 20261_USAQUEN2_FEBRERO_2026</v>
          </cell>
          <cell r="P2158">
            <v>161342</v>
          </cell>
          <cell r="S2158">
            <v>8</v>
          </cell>
          <cell r="T2158">
            <v>1290736</v>
          </cell>
        </row>
        <row r="2159">
          <cell r="F2159" t="str">
            <v>1177. Cuidado Continuo por una vida con bienestar para la población con discapacidadLaboral2026</v>
          </cell>
          <cell r="G2159" t="str">
            <v xml:space="preserve">*Bienestar e inclusión educativa de niños, niñas y adolescentes en el entorno educativo y de población con discapacidad en las UTIS, mediante sesiones educativas de la Rehabilitación Basada en Comunidad – RBC. 
</v>
          </cell>
          <cell r="H2159" t="str">
            <v xml:space="preserve">Promoción de la salud y bienestar </v>
          </cell>
          <cell r="I2159" t="str">
            <v>PSPIC</v>
          </cell>
          <cell r="J2159" t="str">
            <v>No aplica</v>
          </cell>
          <cell r="K2159" t="str">
            <v>Sesión</v>
          </cell>
          <cell r="L2159" t="str">
            <v>Zonal</v>
          </cell>
          <cell r="M2159" t="str">
            <v>1_USAQUEN</v>
          </cell>
          <cell r="N2159" t="str">
            <v>2_FEBRERO_2026</v>
          </cell>
          <cell r="O2159" t="str">
            <v>1177. Cuidado Continuo por una vida con bienestar para la población con discapacidadLaboral20261_USAQUEN2_FEBRERO_2026</v>
          </cell>
          <cell r="P2159">
            <v>161342</v>
          </cell>
          <cell r="S2159">
            <v>0</v>
          </cell>
          <cell r="T2159">
            <v>0</v>
          </cell>
        </row>
        <row r="2160">
          <cell r="F2160" t="str">
            <v>1187. Cuidado Continuo por una vida con bienestar para la población con discapacidadComunitario2026</v>
          </cell>
          <cell r="G2160" t="str">
            <v>Fortalecimiento de prácticas de cuidado en nodos de familias y personas cuidadoras de personas con discapacidad por curso de vida a través de grupos Socioeducativos de Rehabilitación Basada en Comunidad - RBC</v>
          </cell>
          <cell r="H2160" t="str">
            <v xml:space="preserve">Promoción de la salud y bienestar </v>
          </cell>
          <cell r="I2160" t="str">
            <v>PSPIC</v>
          </cell>
          <cell r="J2160" t="str">
            <v>No aplica</v>
          </cell>
          <cell r="K2160" t="str">
            <v>Grupo</v>
          </cell>
          <cell r="L2160" t="str">
            <v>Local</v>
          </cell>
          <cell r="M2160" t="str">
            <v>1_USAQUEN</v>
          </cell>
          <cell r="N2160" t="str">
            <v>2_FEBRERO_2026</v>
          </cell>
          <cell r="O2160" t="str">
            <v>1187. Cuidado Continuo por una vida con bienestar para la población con discapacidadComunitario20261_USAQUEN2_FEBRERO_2026</v>
          </cell>
          <cell r="P2160">
            <v>992404</v>
          </cell>
          <cell r="S2160">
            <v>4</v>
          </cell>
          <cell r="T2160">
            <v>3969616</v>
          </cell>
        </row>
        <row r="2161">
          <cell r="F2161" t="str">
            <v>1197. Cuidado Continuo por una vida con bienestar para la población con discapacidadComunitario2026</v>
          </cell>
          <cell r="G2161" t="str">
            <v>Fortalecimiento de agentes de cambio promotores de inclusión social y bienestar colectivo a través de escuelas de liderazgo en entorno comunitario</v>
          </cell>
          <cell r="H2161" t="str">
            <v xml:space="preserve">Promoción de la salud y bienestar </v>
          </cell>
          <cell r="I2161" t="str">
            <v>PSPIC</v>
          </cell>
          <cell r="J2161" t="str">
            <v>No aplica</v>
          </cell>
          <cell r="K2161" t="str">
            <v>Sesión</v>
          </cell>
          <cell r="L2161" t="str">
            <v>Local</v>
          </cell>
          <cell r="M2161" t="str">
            <v>1_USAQUEN</v>
          </cell>
          <cell r="N2161" t="str">
            <v>2_FEBRERO_2026</v>
          </cell>
          <cell r="O2161" t="str">
            <v>1197. Cuidado Continuo por una vida con bienestar para la población con discapacidadComunitario20261_USAQUEN2_FEBRERO_2026</v>
          </cell>
          <cell r="P2161">
            <v>355662</v>
          </cell>
          <cell r="S2161">
            <v>4</v>
          </cell>
          <cell r="T2161">
            <v>1422648</v>
          </cell>
        </row>
        <row r="2162">
          <cell r="F2162" t="str">
            <v>1207. Cuidado Continuo por una vida con bienestar para la población con discapacidadComunitario2026</v>
          </cell>
          <cell r="G2162" t="str">
            <v>Fortalecimiento de redes de personas cuidadoras de personas con discapacidad para el apoyo y cuidado colectivo en entorno comunitario (local, Interlocal y distrital).</v>
          </cell>
          <cell r="H2162" t="str">
            <v xml:space="preserve">Promoción de la salud y bienestar </v>
          </cell>
          <cell r="I2162" t="str">
            <v>PSPIC</v>
          </cell>
          <cell r="J2162" t="str">
            <v>No aplica</v>
          </cell>
          <cell r="K2162" t="str">
            <v>Red</v>
          </cell>
          <cell r="L2162" t="str">
            <v>Local</v>
          </cell>
          <cell r="M2162" t="str">
            <v>1_USAQUEN</v>
          </cell>
          <cell r="N2162" t="str">
            <v>2_FEBRERO_2026</v>
          </cell>
          <cell r="O2162" t="str">
            <v>1207. Cuidado Continuo por una vida con bienestar para la población con discapacidadComunitario20261_USAQUEN2_FEBRERO_2026</v>
          </cell>
          <cell r="P2162">
            <v>1422652</v>
          </cell>
          <cell r="S2162">
            <v>1</v>
          </cell>
          <cell r="T2162">
            <v>1422652</v>
          </cell>
        </row>
        <row r="2163">
          <cell r="F2163" t="str">
            <v>1217. Cuidado Continuo por una vida con bienestar para la población con discapacidadComunitario2026</v>
          </cell>
          <cell r="G2163" t="str">
            <v>Asesoría en bienestar e inclusión para la población con discapacidad mediante la intervención breve</v>
          </cell>
          <cell r="H2163" t="str">
            <v>Alta externalidad</v>
          </cell>
          <cell r="I2163" t="str">
            <v>PSPIC</v>
          </cell>
          <cell r="J2163" t="str">
            <v>No aplica</v>
          </cell>
          <cell r="K2163" t="str">
            <v>Asesoría</v>
          </cell>
          <cell r="L2163" t="str">
            <v>Local</v>
          </cell>
          <cell r="M2163" t="str">
            <v>1_USAQUEN</v>
          </cell>
          <cell r="N2163" t="str">
            <v>2_FEBRERO_2026</v>
          </cell>
          <cell r="O2163" t="str">
            <v>1217. Cuidado Continuo por una vida con bienestar para la población con discapacidadComunitario20261_USAQUEN2_FEBRERO_2026</v>
          </cell>
          <cell r="P2163">
            <v>35135</v>
          </cell>
          <cell r="S2163">
            <v>8</v>
          </cell>
          <cell r="T2163">
            <v>281080</v>
          </cell>
        </row>
        <row r="2164">
          <cell r="F2164" t="str">
            <v>1227. Cuidado Continuo por una vida con bienestar para la población con discapacidadComunitario2026</v>
          </cell>
          <cell r="G2164" t="str">
            <v>Mejoramiento de los procesos de inclusión social para la población con discapacidad mediante la activación de rutas y gestión de casos en el territorio.</v>
          </cell>
          <cell r="H2164" t="str">
            <v>Gestión del Riesgo para el Bienestar Colectivo en los Territorios</v>
          </cell>
          <cell r="I2164" t="str">
            <v>PSPIC</v>
          </cell>
          <cell r="J2164" t="str">
            <v>No aplica</v>
          </cell>
          <cell r="K2164" t="str">
            <v>Caso</v>
          </cell>
          <cell r="L2164" t="str">
            <v>Local</v>
          </cell>
          <cell r="M2164" t="str">
            <v>1_USAQUEN</v>
          </cell>
          <cell r="N2164" t="str">
            <v>2_FEBRERO_2026</v>
          </cell>
          <cell r="O2164" t="str">
            <v>1227. Cuidado Continuo por una vida con bienestar para la población con discapacidadComunitario20261_USAQUEN2_FEBRERO_2026</v>
          </cell>
          <cell r="P2164">
            <v>53781</v>
          </cell>
          <cell r="S2164">
            <v>6</v>
          </cell>
          <cell r="T2164">
            <v>322686</v>
          </cell>
        </row>
        <row r="2165">
          <cell r="F2165" t="str">
            <v>1237. Cuidado Continuo por una vida con bienestar para la población con discapacidadInstitucional2026</v>
          </cell>
          <cell r="G2165" t="str">
            <v>Instituciones Promotoras de la inclusión a través de sesiones educativas en entorno institucional</v>
          </cell>
          <cell r="H2165" t="str">
            <v xml:space="preserve">Promoción de la salud y bienestar </v>
          </cell>
          <cell r="I2165" t="str">
            <v>PSPIC</v>
          </cell>
          <cell r="J2165" t="str">
            <v>No aplica</v>
          </cell>
          <cell r="K2165" t="str">
            <v>Sesión</v>
          </cell>
          <cell r="L2165" t="str">
            <v>Local</v>
          </cell>
          <cell r="M2165" t="str">
            <v>1_USAQUEN</v>
          </cell>
          <cell r="N2165" t="str">
            <v>2_FEBRERO_2026</v>
          </cell>
          <cell r="O2165" t="str">
            <v>1237. Cuidado Continuo por una vida con bienestar para la población con discapacidadInstitucional20261_USAQUEN2_FEBRERO_2026</v>
          </cell>
          <cell r="P2165">
            <v>266747</v>
          </cell>
          <cell r="S2165">
            <v>4</v>
          </cell>
          <cell r="T2165">
            <v>1066988</v>
          </cell>
        </row>
        <row r="2166">
          <cell r="F2166" t="str">
            <v>1247. Cuidado Continuo por una vida con bienestar para la población con discapacidadComunitario2026</v>
          </cell>
          <cell r="G2166" t="str">
            <v>Encuentros interlocales de actores de RBC
 Encuentros locales y distritales de personas cuidadoras de personas con discapacidad 
Jornada conmemorativa mes de la discapacidad</v>
          </cell>
          <cell r="H2166" t="str">
            <v xml:space="preserve">Promoción de la salud y bienestar </v>
          </cell>
          <cell r="I2166" t="str">
            <v>PSPIC</v>
          </cell>
          <cell r="J2166" t="str">
            <v>No aplica</v>
          </cell>
          <cell r="K2166" t="str">
            <v>Encuentro</v>
          </cell>
          <cell r="L2166" t="str">
            <v>Local</v>
          </cell>
          <cell r="M2166" t="str">
            <v>1_USAQUEN</v>
          </cell>
          <cell r="N2166" t="str">
            <v>2_FEBRERO_2026</v>
          </cell>
          <cell r="O2166" t="str">
            <v>1247. Cuidado Continuo por una vida con bienestar para la población con discapacidadComunitario20261_USAQUEN2_FEBRERO_2026</v>
          </cell>
          <cell r="P2166">
            <v>851865</v>
          </cell>
          <cell r="S2166">
            <v>0</v>
          </cell>
          <cell r="T2166">
            <v>0</v>
          </cell>
        </row>
        <row r="2167">
          <cell r="F2167" t="str">
            <v>1257. Cuidado Continuo por una vida con bienestar para la población con discapacidadComunitario2026</v>
          </cell>
          <cell r="G2167" t="str">
            <v xml:space="preserve">Fortalecimiento de capacidades del talento humano para implementar la estrategia rehabilitación basada en comunidad en los territorios </v>
          </cell>
          <cell r="H2167" t="str">
            <v xml:space="preserve">Promoción de la salud y bienestar </v>
          </cell>
          <cell r="I2167" t="str">
            <v>PSPIC</v>
          </cell>
          <cell r="J2167" t="str">
            <v>No aplica</v>
          </cell>
          <cell r="K2167" t="str">
            <v>Plan de acción</v>
          </cell>
          <cell r="L2167" t="str">
            <v>Distrito</v>
          </cell>
          <cell r="M2167" t="str">
            <v>1_USAQUEN</v>
          </cell>
          <cell r="N2167" t="str">
            <v>2_FEBRERO_2026</v>
          </cell>
          <cell r="O2167" t="str">
            <v>1257. Cuidado Continuo por una vida con bienestar para la población con discapacidadComunitario20261_USAQUEN2_FEBRERO_2026</v>
          </cell>
          <cell r="P2167">
            <v>12879544</v>
          </cell>
          <cell r="S2167">
            <v>0</v>
          </cell>
          <cell r="T2167">
            <v>0</v>
          </cell>
        </row>
        <row r="2168">
          <cell r="F2168" t="str">
            <v>1268. Cuidado Continuo por una vida con bienestar para la ruralidad de BogotáComunitario2026</v>
          </cell>
          <cell r="G2168" t="str">
            <v>Grupos socioeducativos para el bienestar en la ruralidad cercana - salud ambiental</v>
          </cell>
          <cell r="H2168" t="str">
            <v xml:space="preserve">Promoción de la salud y bienestar </v>
          </cell>
          <cell r="I2168" t="str">
            <v>PSPIC</v>
          </cell>
          <cell r="J2168" t="str">
            <v>No aplica</v>
          </cell>
          <cell r="K2168" t="str">
            <v>Sesión</v>
          </cell>
          <cell r="L2168" t="str">
            <v>Distrito</v>
          </cell>
          <cell r="M2168" t="str">
            <v>1_USAQUEN</v>
          </cell>
          <cell r="N2168" t="str">
            <v>2_FEBRERO_2026</v>
          </cell>
          <cell r="O2168" t="str">
            <v>1268. Cuidado Continuo por una vida con bienestar para la ruralidad de BogotáComunitario20261_USAQUEN2_FEBRERO_2026</v>
          </cell>
          <cell r="P2168">
            <v>175674</v>
          </cell>
          <cell r="S2168">
            <v>0</v>
          </cell>
          <cell r="T2168">
            <v>0</v>
          </cell>
        </row>
        <row r="2169">
          <cell r="F2169" t="str">
            <v>1278. Cuidado Continuo por una vida con bienestar para la ruralidad de BogotáComunitario2026</v>
          </cell>
          <cell r="G2169" t="str">
            <v>Sesiones educativas para el bienestar en la ruralidad lejana (salud ambiental, salud mental, salud sexual y reproductiva, discapacidad, seguridad alimentaria y nutricional, salud materna y salud infantil)</v>
          </cell>
          <cell r="H2169" t="str">
            <v xml:space="preserve">Promoción de la salud y bienestar </v>
          </cell>
          <cell r="I2169" t="str">
            <v>PSPIC</v>
          </cell>
          <cell r="J2169" t="str">
            <v>No aplica</v>
          </cell>
          <cell r="K2169" t="str">
            <v>Sesión</v>
          </cell>
          <cell r="L2169" t="str">
            <v>Local</v>
          </cell>
          <cell r="M2169" t="str">
            <v>1_USAQUEN</v>
          </cell>
          <cell r="N2169" t="str">
            <v>2_FEBRERO_2026</v>
          </cell>
          <cell r="O2169" t="str">
            <v>1278. Cuidado Continuo por una vida con bienestar para la ruralidad de BogotáComunitario20261_USAQUEN2_FEBRERO_2026</v>
          </cell>
          <cell r="P2169">
            <v>468320</v>
          </cell>
          <cell r="S2169">
            <v>0</v>
          </cell>
          <cell r="T2169">
            <v>0</v>
          </cell>
        </row>
        <row r="2170">
          <cell r="F2170" t="str">
            <v>1278. Cuidado Continuo por una vida con bienestar para la ruralidad de BogotáEducativo 2026</v>
          </cell>
          <cell r="G2170" t="str">
            <v>Sesiones educativas para el bienestar en la ruralidad lejana (salud ambiental, salud mental, salud sexual y reproductiva, discapacidad, seguridad alimentaria y nutricional, salud materna y salud infantil)</v>
          </cell>
          <cell r="H2170" t="str">
            <v xml:space="preserve">Promoción de la salud y bienestar </v>
          </cell>
          <cell r="I2170" t="str">
            <v>PSPIC</v>
          </cell>
          <cell r="J2170" t="str">
            <v>No aplica</v>
          </cell>
          <cell r="K2170" t="str">
            <v>Sesión</v>
          </cell>
          <cell r="L2170" t="str">
            <v>Local</v>
          </cell>
          <cell r="M2170" t="str">
            <v>1_USAQUEN</v>
          </cell>
          <cell r="N2170" t="str">
            <v>2_FEBRERO_2026</v>
          </cell>
          <cell r="O2170" t="str">
            <v>1278. Cuidado Continuo por una vida con bienestar para la ruralidad de BogotáEducativo 20261_USAQUEN2_FEBRERO_2026</v>
          </cell>
          <cell r="P2170">
            <v>468320</v>
          </cell>
          <cell r="S2170">
            <v>0</v>
          </cell>
          <cell r="T2170">
            <v>0</v>
          </cell>
        </row>
        <row r="2171">
          <cell r="F2171" t="str">
            <v>1278. Cuidado Continuo por una vida con bienestar para la ruralidad de BogotáInstitucional2026</v>
          </cell>
          <cell r="G2171" t="str">
            <v>Sesiones educativas para el bienestar en la ruralidad lejana (salud ambiental, salud mental, salud sexual y reproductiva, discapacidad, seguridad alimentaria y nutricional, salud materna y salud infantil)</v>
          </cell>
          <cell r="H2171" t="str">
            <v xml:space="preserve">Promoción de la salud y bienestar </v>
          </cell>
          <cell r="I2171" t="str">
            <v>PSPIC</v>
          </cell>
          <cell r="J2171" t="str">
            <v>No aplica</v>
          </cell>
          <cell r="K2171" t="str">
            <v>Sesión</v>
          </cell>
          <cell r="L2171" t="str">
            <v>Local</v>
          </cell>
          <cell r="M2171" t="str">
            <v>1_USAQUEN</v>
          </cell>
          <cell r="N2171" t="str">
            <v>2_FEBRERO_2026</v>
          </cell>
          <cell r="O2171" t="str">
            <v>1278. Cuidado Continuo por una vida con bienestar para la ruralidad de BogotáInstitucional20261_USAQUEN2_FEBRERO_2026</v>
          </cell>
          <cell r="P2171">
            <v>468320</v>
          </cell>
          <cell r="S2171">
            <v>0</v>
          </cell>
          <cell r="T2171">
            <v>0</v>
          </cell>
        </row>
        <row r="2172">
          <cell r="F2172" t="str">
            <v>1288. Cuidado Continuo por una vida con bienestar para la ruralidad de BogotáComunitario2026</v>
          </cell>
          <cell r="G2172" t="str">
            <v>Sesiones educativas para el bienestar en la ruralidad cercana (salud ambiental, salud mental, salud sexual y reproductiva, discapacidad, seguridad alimentaria y nutricional, salud materna y salud infantil)</v>
          </cell>
          <cell r="H2172" t="str">
            <v xml:space="preserve">Promoción de la salud y bienestar </v>
          </cell>
          <cell r="I2172" t="str">
            <v>PSPIC</v>
          </cell>
          <cell r="J2172" t="str">
            <v>No aplica</v>
          </cell>
          <cell r="K2172" t="str">
            <v>Sesión</v>
          </cell>
          <cell r="L2172" t="str">
            <v>Distrito</v>
          </cell>
          <cell r="M2172" t="str">
            <v>1_USAQUEN</v>
          </cell>
          <cell r="N2172" t="str">
            <v>2_FEBRERO_2026</v>
          </cell>
          <cell r="O2172" t="str">
            <v>1288. Cuidado Continuo por una vida con bienestar para la ruralidad de BogotáComunitario20261_USAQUEN2_FEBRERO_2026</v>
          </cell>
          <cell r="P2172">
            <v>140539</v>
          </cell>
          <cell r="S2172">
            <v>0</v>
          </cell>
          <cell r="T2172">
            <v>0</v>
          </cell>
        </row>
        <row r="2173">
          <cell r="F2173" t="str">
            <v>1288. Cuidado Continuo por una vida con bienestar para la ruralidad de BogotáEducativo 2026</v>
          </cell>
          <cell r="G2173" t="str">
            <v>Sesiones educativas para el bienestar en la ruralidad cercana (salud ambiental, salud mental, salud sexual y reproductiva, discapacidad, seguridad alimentaria y nutricional, salud materna y salud infantil)</v>
          </cell>
          <cell r="H2173" t="str">
            <v xml:space="preserve">Promoción de la salud y bienestar </v>
          </cell>
          <cell r="I2173" t="str">
            <v>PSPIC</v>
          </cell>
          <cell r="J2173" t="str">
            <v>No aplica</v>
          </cell>
          <cell r="K2173" t="str">
            <v>Sesión</v>
          </cell>
          <cell r="L2173" t="str">
            <v>Distrito</v>
          </cell>
          <cell r="M2173" t="str">
            <v>1_USAQUEN</v>
          </cell>
          <cell r="N2173" t="str">
            <v>2_FEBRERO_2026</v>
          </cell>
          <cell r="O2173" t="str">
            <v>1288. Cuidado Continuo por una vida con bienestar para la ruralidad de BogotáEducativo 20261_USAQUEN2_FEBRERO_2026</v>
          </cell>
          <cell r="P2173">
            <v>140539</v>
          </cell>
          <cell r="S2173">
            <v>0</v>
          </cell>
          <cell r="T2173">
            <v>0</v>
          </cell>
        </row>
        <row r="2174">
          <cell r="F2174" t="str">
            <v>1298. Cuidado Continuo por una vida con bienestar para la ruralidad de BogotáComunitario2026</v>
          </cell>
          <cell r="G2174" t="str">
            <v>Escuelas para el bienestar y cuidado de la salud rural y nodos para promoción de la salud rural (redes sociales y comunitarias) en la ruralidad lejana</v>
          </cell>
          <cell r="H2174" t="str">
            <v xml:space="preserve">Promoción de la salud y bienestar </v>
          </cell>
          <cell r="I2174" t="str">
            <v>PSPIC</v>
          </cell>
          <cell r="J2174" t="str">
            <v>No aplica</v>
          </cell>
          <cell r="K2174" t="str">
            <v>Sesión</v>
          </cell>
          <cell r="L2174" t="str">
            <v>Local</v>
          </cell>
          <cell r="M2174" t="str">
            <v>1_USAQUEN</v>
          </cell>
          <cell r="N2174" t="str">
            <v>2_FEBRERO_2026</v>
          </cell>
          <cell r="O2174" t="str">
            <v>1298. Cuidado Continuo por una vida con bienestar para la ruralidad de BogotáComunitario20261_USAQUEN2_FEBRERO_2026</v>
          </cell>
          <cell r="P2174">
            <v>175674</v>
          </cell>
          <cell r="S2174">
            <v>0</v>
          </cell>
          <cell r="T2174">
            <v>0</v>
          </cell>
        </row>
        <row r="2175">
          <cell r="F2175" t="str">
            <v>1308. Cuidado Continuo por una vida con bienestar para la ruralidad de BogotáComunitario2026</v>
          </cell>
          <cell r="G2175" t="str">
            <v>Escuelas para el bienestar y cuidado de la salud y nodos para promoción de la salud rural (redes sociales y comunitarias) en la ruralidad cercana</v>
          </cell>
          <cell r="H2175" t="str">
            <v xml:space="preserve">Promoción de la salud y bienestar </v>
          </cell>
          <cell r="I2175" t="str">
            <v>PSPIC</v>
          </cell>
          <cell r="J2175" t="str">
            <v>No aplica</v>
          </cell>
          <cell r="K2175" t="str">
            <v>Sesión</v>
          </cell>
          <cell r="L2175" t="str">
            <v>Distrito</v>
          </cell>
          <cell r="M2175" t="str">
            <v>1_USAQUEN</v>
          </cell>
          <cell r="N2175" t="str">
            <v>2_FEBRERO_2026</v>
          </cell>
          <cell r="O2175" t="str">
            <v>1308. Cuidado Continuo por una vida con bienestar para la ruralidad de BogotáComunitario20261_USAQUEN2_FEBRERO_2026</v>
          </cell>
          <cell r="P2175">
            <v>140539</v>
          </cell>
          <cell r="S2175">
            <v>0</v>
          </cell>
          <cell r="T2175">
            <v>0</v>
          </cell>
        </row>
        <row r="2176">
          <cell r="F2176" t="str">
            <v>1318. Cuidado Continuo por una vida con bienestar para la ruralidad de BogotáLaboral2026</v>
          </cell>
          <cell r="G2176" t="str">
            <v>Asesoría para el mejoramiento de las condiciones de salud y trabajo en las unidades de trabajo informal de alto impacto en la ruralidad lejana</v>
          </cell>
          <cell r="H2176" t="str">
            <v>Gestión del Riesgo para el Bienestar Colectivo en los Territorios</v>
          </cell>
          <cell r="I2176" t="str">
            <v>PSPIC</v>
          </cell>
          <cell r="J2176" t="str">
            <v>No aplica</v>
          </cell>
          <cell r="K2176" t="str">
            <v>Unidad de trabajo informal</v>
          </cell>
          <cell r="L2176" t="str">
            <v>Local</v>
          </cell>
          <cell r="M2176" t="str">
            <v>1_USAQUEN</v>
          </cell>
          <cell r="N2176" t="str">
            <v>2_FEBRERO_2026</v>
          </cell>
          <cell r="O2176" t="str">
            <v>1318. Cuidado Continuo por una vida con bienestar para la ruralidad de BogotáLaboral20261_USAQUEN2_FEBRERO_2026</v>
          </cell>
          <cell r="P2176">
            <v>940787</v>
          </cell>
          <cell r="S2176">
            <v>0</v>
          </cell>
          <cell r="T2176">
            <v>0</v>
          </cell>
        </row>
        <row r="2177">
          <cell r="F2177" t="str">
            <v>1328. Cuidado Continuo por una vida con bienestar para la ruralidad de BogotáLaboral2026</v>
          </cell>
          <cell r="G2177" t="str">
            <v>Asesoría para el mejoramiento de las condiciones de salud y trabajo en las unidades de trabajo informal de alto impacto en la ruralidad cercana</v>
          </cell>
          <cell r="H2177" t="str">
            <v>Gestión del Riesgo para el Bienestar Colectivo en los Territorios</v>
          </cell>
          <cell r="I2177" t="str">
            <v>PSPIC</v>
          </cell>
          <cell r="J2177" t="str">
            <v>No aplica</v>
          </cell>
          <cell r="K2177" t="str">
            <v>Asesoria</v>
          </cell>
          <cell r="L2177" t="str">
            <v>Distrito</v>
          </cell>
          <cell r="M2177" t="str">
            <v>1_USAQUEN</v>
          </cell>
          <cell r="N2177" t="str">
            <v>2_FEBRERO_2026</v>
          </cell>
          <cell r="O2177" t="str">
            <v>1328. Cuidado Continuo por una vida con bienestar para la ruralidad de BogotáLaboral20261_USAQUEN2_FEBRERO_2026</v>
          </cell>
          <cell r="P2177">
            <v>250875</v>
          </cell>
          <cell r="S2177">
            <v>0</v>
          </cell>
          <cell r="T2177">
            <v>0</v>
          </cell>
        </row>
        <row r="2178">
          <cell r="F2178" t="str">
            <v>1338. Cuidado Continuo por una vida con bienestar para la ruralidad de BogotáLaboral2026</v>
          </cell>
          <cell r="G2178" t="str">
            <v>Asesoría para el mejoramiento de las condiciones de salud y trabajo en las unidades de trabajo informal de alto impacto en la ruralidad cercana - especialista</v>
          </cell>
          <cell r="H2178" t="str">
            <v>Gestión del Riesgo para el Bienestar Colectivo en los Territorios</v>
          </cell>
          <cell r="I2178" t="str">
            <v>PSPIC</v>
          </cell>
          <cell r="J2178" t="str">
            <v>No aplica</v>
          </cell>
          <cell r="K2178" t="str">
            <v>Asesoria</v>
          </cell>
          <cell r="L2178" t="str">
            <v>Distrito</v>
          </cell>
          <cell r="M2178" t="str">
            <v>1_USAQUEN</v>
          </cell>
          <cell r="N2178" t="str">
            <v>2_FEBRERO_2026</v>
          </cell>
          <cell r="O2178" t="str">
            <v>1338. Cuidado Continuo por una vida con bienestar para la ruralidad de BogotáLaboral20261_USAQUEN2_FEBRERO_2026</v>
          </cell>
          <cell r="P2178">
            <v>183687</v>
          </cell>
          <cell r="S2178">
            <v>0</v>
          </cell>
          <cell r="T2178">
            <v>0</v>
          </cell>
        </row>
        <row r="2179">
          <cell r="F2179" t="str">
            <v>1348. Cuidado Continuo por una vida con bienestar para la ruralidad de BogotáLaboral2026</v>
          </cell>
          <cell r="G2179" t="str">
            <v>Caracterización de las unidades de trabajo informal de alto impacto en la ruralidad cercana</v>
          </cell>
          <cell r="H2179" t="str">
            <v>Gestión del Riesgo para el Bienestar Colectivo en los Territorios</v>
          </cell>
          <cell r="I2179" t="str">
            <v>PSPIC</v>
          </cell>
          <cell r="J2179" t="str">
            <v>No aplica</v>
          </cell>
          <cell r="K2179" t="str">
            <v>Caracterización</v>
          </cell>
          <cell r="L2179" t="str">
            <v>Distrito</v>
          </cell>
          <cell r="M2179" t="str">
            <v>1_USAQUEN</v>
          </cell>
          <cell r="N2179" t="str">
            <v>2_FEBRERO_2026</v>
          </cell>
          <cell r="O2179" t="str">
            <v>1348. Cuidado Continuo por una vida con bienestar para la ruralidad de BogotáLaboral20261_USAQUEN2_FEBRERO_2026</v>
          </cell>
          <cell r="P2179">
            <v>110336</v>
          </cell>
          <cell r="S2179">
            <v>0</v>
          </cell>
          <cell r="T2179">
            <v>0</v>
          </cell>
        </row>
        <row r="2180">
          <cell r="F2180" t="str">
            <v>1358. Cuidado Continuo por una vida con bienestar para la ruralidad de BogotáLaboral2026</v>
          </cell>
          <cell r="G2180" t="str">
            <v>Caracterización de las unidades de trabajo informal de alto impacto en la ruralidad lejana</v>
          </cell>
          <cell r="H2180" t="str">
            <v>Gestión del Riesgo para el Bienestar Colectivo en los Territorios</v>
          </cell>
          <cell r="I2180" t="str">
            <v>PSPIC</v>
          </cell>
          <cell r="J2180" t="str">
            <v>No aplica</v>
          </cell>
          <cell r="K2180" t="str">
            <v>Caracterización</v>
          </cell>
          <cell r="L2180" t="str">
            <v>Local</v>
          </cell>
          <cell r="M2180" t="str">
            <v>1_USAQUEN</v>
          </cell>
          <cell r="N2180" t="str">
            <v>2_FEBRERO_2026</v>
          </cell>
          <cell r="O2180" t="str">
            <v>1358. Cuidado Continuo por una vida con bienestar para la ruralidad de BogotáLaboral20261_USAQUEN2_FEBRERO_2026</v>
          </cell>
          <cell r="P2180">
            <v>137922</v>
          </cell>
          <cell r="S2180">
            <v>0</v>
          </cell>
          <cell r="T2180">
            <v>0</v>
          </cell>
        </row>
        <row r="2181">
          <cell r="F2181" t="str">
            <v>869. Gestión de Programas Estrategias y Planes para el BienestarGestión Integral Estrategias y Programas2026</v>
          </cell>
          <cell r="G2181" t="str">
            <v xml:space="preserve">Encuentro Redes Intersectoriales y Comunitarias de Salud Ambiental Locales REDSAL </v>
          </cell>
          <cell r="H2181" t="str">
            <v>Plan</v>
          </cell>
          <cell r="I2181" t="str">
            <v>PSPIC</v>
          </cell>
          <cell r="J2181" t="str">
            <v>No aplica</v>
          </cell>
          <cell r="K2181" t="str">
            <v>Encuentro</v>
          </cell>
          <cell r="L2181" t="str">
            <v>Zonal</v>
          </cell>
          <cell r="M2181" t="str">
            <v>1_USAQUEN</v>
          </cell>
          <cell r="N2181" t="str">
            <v>2_FEBRERO_2026</v>
          </cell>
          <cell r="O2181" t="str">
            <v>869. Gestión de Programas Estrategias y Planes para el BienestarGestión Integral Estrategias y Programas20261_USAQUEN2_FEBRERO_2026</v>
          </cell>
          <cell r="P2181">
            <v>73474880</v>
          </cell>
          <cell r="S2181">
            <v>0</v>
          </cell>
          <cell r="T2181">
            <v>0</v>
          </cell>
        </row>
        <row r="2182">
          <cell r="F2182" t="str">
            <v>1369. Gestión de Programas Estrategias y Planes para el BienestarGestión Integral Estrategias y Programas2026</v>
          </cell>
          <cell r="G2182" t="str">
            <v>Desarrollo de capacidades institucionales para el manejo integral de la Tuberculosis y lepra.</v>
          </cell>
          <cell r="H2182" t="str">
            <v>Programa</v>
          </cell>
          <cell r="I2182" t="str">
            <v>GSP</v>
          </cell>
          <cell r="J2182" t="str">
            <v>No aplica</v>
          </cell>
          <cell r="K2182" t="str">
            <v>Plan de acción</v>
          </cell>
          <cell r="L2182" t="str">
            <v>Zonal</v>
          </cell>
          <cell r="M2182" t="str">
            <v>1_USAQUEN</v>
          </cell>
          <cell r="N2182" t="str">
            <v>2_FEBRERO_2026</v>
          </cell>
          <cell r="O2182" t="str">
            <v>1369. Gestión de Programas Estrategias y Planes para el BienestarGestión Integral Estrategias y Programas20261_USAQUEN2_FEBRERO_2026</v>
          </cell>
          <cell r="P2182">
            <v>5621568</v>
          </cell>
          <cell r="S2182">
            <v>0</v>
          </cell>
          <cell r="T2182">
            <v>0</v>
          </cell>
        </row>
        <row r="2183">
          <cell r="F2183" t="str">
            <v>1379. Gestión de Programas Estrategias y Planes para el BienestarGestión Integral Estrategias y Programas2026</v>
          </cell>
          <cell r="G2183" t="str">
            <v>Monitoreo de indicadores de los Programas locales de Tuberculosis y Lepra.</v>
          </cell>
          <cell r="H2183" t="str">
            <v>Programa</v>
          </cell>
          <cell r="I2183" t="str">
            <v>GSP</v>
          </cell>
          <cell r="J2183" t="str">
            <v>No aplica</v>
          </cell>
          <cell r="K2183" t="str">
            <v>Plan de acción</v>
          </cell>
          <cell r="L2183" t="str">
            <v>Zonal</v>
          </cell>
          <cell r="M2183" t="str">
            <v>1_USAQUEN</v>
          </cell>
          <cell r="N2183" t="str">
            <v>2_FEBRERO_2026</v>
          </cell>
          <cell r="O2183" t="str">
            <v>1379. Gestión de Programas Estrategias y Planes para el BienestarGestión Integral Estrategias y Programas20261_USAQUEN2_FEBRERO_2026</v>
          </cell>
          <cell r="P2183">
            <v>3994272</v>
          </cell>
          <cell r="S2183">
            <v>0</v>
          </cell>
          <cell r="T2183">
            <v>0</v>
          </cell>
        </row>
        <row r="2184">
          <cell r="F2184" t="str">
            <v>1389. Gestión de Programas Estrategias y Planes para el BienestarGestión Integral Estrategias y Programas2026</v>
          </cell>
          <cell r="G2184" t="str">
            <v>Gestion del cuidado (participacion de instancias sectoriales) en Tuberculosis y Lepra.</v>
          </cell>
          <cell r="H2184" t="str">
            <v>Programa</v>
          </cell>
          <cell r="I2184" t="str">
            <v>GSP</v>
          </cell>
          <cell r="J2184" t="str">
            <v>No aplica</v>
          </cell>
          <cell r="K2184" t="str">
            <v>Plan de acción</v>
          </cell>
          <cell r="L2184" t="str">
            <v>Zonal</v>
          </cell>
          <cell r="M2184" t="str">
            <v>1_USAQUEN</v>
          </cell>
          <cell r="N2184" t="str">
            <v>2_FEBRERO_2026</v>
          </cell>
          <cell r="O2184" t="str">
            <v>1389. Gestión de Programas Estrategias y Planes para el BienestarGestión Integral Estrategias y Programas20261_USAQUEN2_FEBRERO_2026</v>
          </cell>
          <cell r="P2184">
            <v>12969056</v>
          </cell>
          <cell r="S2184">
            <v>0</v>
          </cell>
          <cell r="T2184">
            <v>0</v>
          </cell>
        </row>
        <row r="2185">
          <cell r="F2185" t="str">
            <v>1399. Gestión de Programas Estrategias y Planes para el BienestarGestión Integral Estrategias y Programas2026</v>
          </cell>
          <cell r="G2185" t="str">
            <v>Gestion de medicamentos para los programas locales de Tuberculosis y Lepra.</v>
          </cell>
          <cell r="H2185" t="str">
            <v>Programa</v>
          </cell>
          <cell r="I2185" t="str">
            <v>GSP</v>
          </cell>
          <cell r="J2185" t="str">
            <v>No aplica</v>
          </cell>
          <cell r="K2185" t="str">
            <v>Plan de acción</v>
          </cell>
          <cell r="L2185" t="str">
            <v>Zonal</v>
          </cell>
          <cell r="M2185" t="str">
            <v>1_USAQUEN</v>
          </cell>
          <cell r="N2185" t="str">
            <v>2_FEBRERO_2026</v>
          </cell>
          <cell r="O2185" t="str">
            <v>1399. Gestión de Programas Estrategias y Planes para el BienestarGestión Integral Estrategias y Programas20261_USAQUEN2_FEBRERO_2026</v>
          </cell>
          <cell r="P2185">
            <v>3994272</v>
          </cell>
          <cell r="S2185">
            <v>0</v>
          </cell>
          <cell r="T2185">
            <v>0</v>
          </cell>
        </row>
        <row r="2186">
          <cell r="F2186" t="str">
            <v>1409. Gestión de Programas Estrategias y Planes para el BienestarGestión Integral Estrategias y Programas2026</v>
          </cell>
          <cell r="G2186" t="str">
            <v>Desarrollo de capacidades personales e institucionales para el manejo integral de ETV</v>
          </cell>
          <cell r="H2186" t="str">
            <v>Programa</v>
          </cell>
          <cell r="I2186" t="str">
            <v>GSP</v>
          </cell>
          <cell r="J2186" t="str">
            <v>No aplica</v>
          </cell>
          <cell r="K2186" t="str">
            <v>Plan de acción</v>
          </cell>
          <cell r="L2186" t="str">
            <v>Zonal</v>
          </cell>
          <cell r="M2186" t="str">
            <v>1_USAQUEN</v>
          </cell>
          <cell r="N2186" t="str">
            <v>2_FEBRERO_2026</v>
          </cell>
          <cell r="O2186" t="str">
            <v>1409. Gestión de Programas Estrategias y Planes para el BienestarGestión Integral Estrategias y Programas20261_USAQUEN2_FEBRERO_2026</v>
          </cell>
          <cell r="P2186">
            <v>5621568</v>
          </cell>
          <cell r="S2186">
            <v>0</v>
          </cell>
          <cell r="T2186">
            <v>0</v>
          </cell>
        </row>
        <row r="2187">
          <cell r="F2187" t="str">
            <v>1419. Gestión de Programas Estrategias y Planes para el BienestarGestión Integral Estrategias y Programas2026</v>
          </cell>
          <cell r="G2187" t="str">
            <v>Gestión y control de medicamentos del Programa de ETV</v>
          </cell>
          <cell r="H2187" t="str">
            <v>Programa</v>
          </cell>
          <cell r="I2187" t="str">
            <v>GSP</v>
          </cell>
          <cell r="J2187" t="str">
            <v>No aplica</v>
          </cell>
          <cell r="K2187" t="str">
            <v>Plan de acción</v>
          </cell>
          <cell r="L2187" t="str">
            <v>Zonal</v>
          </cell>
          <cell r="M2187" t="str">
            <v>1_USAQUEN</v>
          </cell>
          <cell r="N2187" t="str">
            <v>2_FEBRERO_2026</v>
          </cell>
          <cell r="O2187" t="str">
            <v>1419. Gestión de Programas Estrategias y Planes para el BienestarGestión Integral Estrategias y Programas20261_USAQUEN2_FEBRERO_2026</v>
          </cell>
          <cell r="P2187">
            <v>3994272</v>
          </cell>
          <cell r="S2187">
            <v>0</v>
          </cell>
          <cell r="T2187">
            <v>0</v>
          </cell>
        </row>
        <row r="2188">
          <cell r="F2188" t="str">
            <v>1429. Gestión de Programas Estrategias y Planes para el BienestarGestión Integral Estrategias y Programas2026</v>
          </cell>
          <cell r="G2188" t="str">
            <v>Bases de datos de ETV a nivel distrital actualizadas y con criterios de calidad</v>
          </cell>
          <cell r="H2188" t="str">
            <v>Programa</v>
          </cell>
          <cell r="I2188" t="str">
            <v>GSP</v>
          </cell>
          <cell r="J2188" t="str">
            <v>No aplica</v>
          </cell>
          <cell r="K2188" t="str">
            <v>Plan de acción</v>
          </cell>
          <cell r="L2188" t="str">
            <v>Distrito</v>
          </cell>
          <cell r="M2188" t="str">
            <v>1_USAQUEN</v>
          </cell>
          <cell r="N2188" t="str">
            <v>2_FEBRERO_2026</v>
          </cell>
          <cell r="O2188" t="str">
            <v>1429. Gestión de Programas Estrategias y Planes para el BienestarGestión Integral Estrategias y Programas20261_USAQUEN2_FEBRERO_2026</v>
          </cell>
          <cell r="P2188">
            <v>3994272</v>
          </cell>
          <cell r="S2188">
            <v>0</v>
          </cell>
          <cell r="T2188">
            <v>0</v>
          </cell>
        </row>
        <row r="2189">
          <cell r="F2189" t="str">
            <v>1439. Gestión de Programas Estrategias y Planes para el BienestarGestión Integral Estrategias y Programas2026</v>
          </cell>
          <cell r="G2189" t="str">
            <v xml:space="preserve">Desarrollo de capacidades personales e institucionales orientadas a la seguridad alimentaria y nutricional </v>
          </cell>
          <cell r="H2189" t="str">
            <v>Estrategia</v>
          </cell>
          <cell r="I2189" t="str">
            <v>GSP</v>
          </cell>
          <cell r="J2189" t="str">
            <v>No aplica</v>
          </cell>
          <cell r="K2189" t="str">
            <v>Plan de acción</v>
          </cell>
          <cell r="L2189" t="str">
            <v>Zonal</v>
          </cell>
          <cell r="M2189" t="str">
            <v>1_USAQUEN</v>
          </cell>
          <cell r="N2189" t="str">
            <v>2_FEBRERO_2026</v>
          </cell>
          <cell r="O2189" t="str">
            <v>1439. Gestión de Programas Estrategias y Planes para el BienestarGestión Integral Estrategias y Programas20261_USAQUEN2_FEBRERO_2026</v>
          </cell>
          <cell r="P2189">
            <v>7508288</v>
          </cell>
          <cell r="S2189">
            <v>0</v>
          </cell>
          <cell r="T2189">
            <v>0</v>
          </cell>
        </row>
        <row r="2190">
          <cell r="F2190" t="str">
            <v>1449. Gestión de Programas Estrategias y Planes para el BienestarGestión Integral Estrategias y Programas2026</v>
          </cell>
          <cell r="G2190" t="str">
            <v xml:space="preserve">Seguimiento individual para la atención integral en salud de la malnutrición </v>
          </cell>
          <cell r="H2190" t="str">
            <v>Estrategia</v>
          </cell>
          <cell r="I2190" t="str">
            <v>GSP</v>
          </cell>
          <cell r="J2190" t="str">
            <v>No aplica</v>
          </cell>
          <cell r="K2190" t="str">
            <v>Plan de acción</v>
          </cell>
          <cell r="L2190" t="str">
            <v>Zonal</v>
          </cell>
          <cell r="M2190" t="str">
            <v>1_USAQUEN</v>
          </cell>
          <cell r="N2190" t="str">
            <v>2_FEBRERO_2026</v>
          </cell>
          <cell r="O2190" t="str">
            <v>1449. Gestión de Programas Estrategias y Planes para el BienestarGestión Integral Estrategias y Programas20261_USAQUEN2_FEBRERO_2026</v>
          </cell>
          <cell r="P2190">
            <v>7508288</v>
          </cell>
          <cell r="S2190">
            <v>0</v>
          </cell>
          <cell r="T2190">
            <v>0</v>
          </cell>
        </row>
        <row r="2191">
          <cell r="F2191" t="str">
            <v>1459. Gestión de Programas Estrategias y Planes para el BienestarGestión Integral Estrategias y Programas2026</v>
          </cell>
          <cell r="G2191" t="str">
            <v>Gestión sectorial e intersectorial para la movilización  de acciones que impacten en los determinantes sociales de la seguridad alimentaria y nutricional</v>
          </cell>
          <cell r="H2191" t="str">
            <v>Estrategia</v>
          </cell>
          <cell r="I2191" t="str">
            <v>GSP</v>
          </cell>
          <cell r="J2191" t="str">
            <v>No aplica</v>
          </cell>
          <cell r="K2191" t="str">
            <v>Plan de acción</v>
          </cell>
          <cell r="L2191" t="str">
            <v>Zonal</v>
          </cell>
          <cell r="M2191" t="str">
            <v>1_USAQUEN</v>
          </cell>
          <cell r="N2191" t="str">
            <v>2_FEBRERO_2026</v>
          </cell>
          <cell r="O2191" t="str">
            <v>1459. Gestión de Programas Estrategias y Planes para el BienestarGestión Integral Estrategias y Programas20261_USAQUEN2_FEBRERO_2026</v>
          </cell>
          <cell r="P2191">
            <v>5299968</v>
          </cell>
          <cell r="S2191">
            <v>0</v>
          </cell>
          <cell r="T2191">
            <v>0</v>
          </cell>
        </row>
        <row r="2192">
          <cell r="F2192" t="str">
            <v>1469. Gestión de Programas Estrategias y Planes para el BienestarGestión Integral Estrategias y Programas2026</v>
          </cell>
          <cell r="G2192" t="str">
            <v>Desarrollo de capacidades personales e institucionales para el manejo integral de la primera infancia</v>
          </cell>
          <cell r="H2192" t="str">
            <v>Estrategia</v>
          </cell>
          <cell r="I2192" t="str">
            <v>GSP</v>
          </cell>
          <cell r="J2192" t="str">
            <v>No aplica</v>
          </cell>
          <cell r="K2192" t="str">
            <v>Sesión</v>
          </cell>
          <cell r="L2192" t="str">
            <v>Distrito</v>
          </cell>
          <cell r="M2192" t="str">
            <v>1_USAQUEN</v>
          </cell>
          <cell r="N2192" t="str">
            <v>2_FEBRERO_2026</v>
          </cell>
          <cell r="O2192" t="str">
            <v>1469. Gestión de Programas Estrategias y Planes para el BienestarGestión Integral Estrategias y Programas20261_USAQUEN2_FEBRERO_2026</v>
          </cell>
          <cell r="P2192">
            <v>122208</v>
          </cell>
          <cell r="S2192">
            <v>0</v>
          </cell>
          <cell r="T2192">
            <v>0</v>
          </cell>
        </row>
        <row r="2193">
          <cell r="F2193" t="str">
            <v>1479. Gestión de Programas Estrategias y Planes para el BienestarGestión Integral Estrategias y Programas2026</v>
          </cell>
          <cell r="G2193" t="str">
            <v>Seguimiento Nominal  de la primera infancia</v>
          </cell>
          <cell r="H2193" t="str">
            <v>Estrategia</v>
          </cell>
          <cell r="I2193" t="str">
            <v>GSP</v>
          </cell>
          <cell r="J2193" t="str">
            <v>No aplica</v>
          </cell>
          <cell r="K2193" t="str">
            <v>Caso</v>
          </cell>
          <cell r="L2193" t="str">
            <v>Distrito</v>
          </cell>
          <cell r="M2193" t="str">
            <v>1_USAQUEN</v>
          </cell>
          <cell r="N2193" t="str">
            <v>2_FEBRERO_2026</v>
          </cell>
          <cell r="O2193" t="str">
            <v>1479. Gestión de Programas Estrategias y Planes para el BienestarGestión Integral Estrategias y Programas20261_USAQUEN2_FEBRERO_2026</v>
          </cell>
          <cell r="P2193">
            <v>30552</v>
          </cell>
          <cell r="S2193">
            <v>0</v>
          </cell>
          <cell r="T2193">
            <v>0</v>
          </cell>
        </row>
        <row r="2194">
          <cell r="F2194" t="str">
            <v>1489. Gestión de Programas Estrategias y Planes para el BienestarGestión Integral Estrategias y Programas2026</v>
          </cell>
          <cell r="G2194" t="str">
            <v>Gestión sectorial e intersectorial de la primera infancia</v>
          </cell>
          <cell r="H2194" t="str">
            <v>Estrategia</v>
          </cell>
          <cell r="I2194" t="str">
            <v>GSP</v>
          </cell>
          <cell r="J2194" t="str">
            <v>No aplica</v>
          </cell>
          <cell r="K2194" t="str">
            <v>Sesión</v>
          </cell>
          <cell r="L2194" t="str">
            <v>Distrito</v>
          </cell>
          <cell r="M2194" t="str">
            <v>1_USAQUEN</v>
          </cell>
          <cell r="N2194" t="str">
            <v>2_FEBRERO_2026</v>
          </cell>
          <cell r="O2194" t="str">
            <v>1489. Gestión de Programas Estrategias y Planes para el BienestarGestión Integral Estrategias y Programas20261_USAQUEN2_FEBRERO_2026</v>
          </cell>
          <cell r="P2194">
            <v>122208</v>
          </cell>
          <cell r="S2194">
            <v>0</v>
          </cell>
          <cell r="T2194">
            <v>0</v>
          </cell>
        </row>
        <row r="2195">
          <cell r="F2195" t="str">
            <v>1499. Gestión de Programas Estrategias y Planes para el BienestarGestión Integral Estrategias y Programas2026</v>
          </cell>
          <cell r="G2195" t="str">
            <v>Desarrollo de capacidades personales e institucionales para  la implementación, seguimiento y monitoreo de la estrategia distrital de bienestar en Salud Sexual, Reproductiva y Materno perinatal  para la población del Distrito</v>
          </cell>
          <cell r="H2195" t="str">
            <v>Estrategia</v>
          </cell>
          <cell r="I2195" t="str">
            <v>GSP</v>
          </cell>
          <cell r="J2195" t="str">
            <v>No aplica</v>
          </cell>
          <cell r="K2195" t="str">
            <v>Plan de acción</v>
          </cell>
          <cell r="L2195" t="str">
            <v>Zonal</v>
          </cell>
          <cell r="M2195" t="str">
            <v>1_USAQUEN</v>
          </cell>
          <cell r="N2195" t="str">
            <v>2_FEBRERO_2026</v>
          </cell>
          <cell r="O2195" t="str">
            <v>1499. Gestión de Programas Estrategias y Planes para el BienestarGestión Integral Estrategias y Programas20261_USAQUEN2_FEBRERO_2026</v>
          </cell>
          <cell r="P2195">
            <v>3665168</v>
          </cell>
          <cell r="S2195">
            <v>0</v>
          </cell>
          <cell r="T2195">
            <v>0</v>
          </cell>
        </row>
        <row r="2196">
          <cell r="F2196" t="str">
            <v>1509. Gestión de Programas Estrategias y Planes para el BienestarGestión Integral Estrategias y Programas2026</v>
          </cell>
          <cell r="G2196" t="str">
            <v>Seguimiento Individual para el cuidado colectivo a partir de la gestión y seguimiento nominal a casos identificados para salud sexual, reproductiva y Maternoperinatal para la reducción de riesgos y desenlaces negativos en salud.</v>
          </cell>
          <cell r="H2196" t="str">
            <v>Estrategia</v>
          </cell>
          <cell r="I2196" t="str">
            <v>GSP</v>
          </cell>
          <cell r="J2196" t="str">
            <v>No aplica</v>
          </cell>
          <cell r="K2196" t="str">
            <v>Plan de acción</v>
          </cell>
          <cell r="L2196" t="str">
            <v>Zonal</v>
          </cell>
          <cell r="M2196" t="str">
            <v>1_USAQUEN</v>
          </cell>
          <cell r="N2196" t="str">
            <v>2_FEBRERO_2026</v>
          </cell>
          <cell r="O2196" t="str">
            <v>1509. Gestión de Programas Estrategias y Planes para el BienestarGestión Integral Estrategias y Programas20261_USAQUEN2_FEBRERO_2026</v>
          </cell>
          <cell r="P2196">
            <v>1057260</v>
          </cell>
          <cell r="S2196">
            <v>0</v>
          </cell>
          <cell r="T2196">
            <v>0</v>
          </cell>
        </row>
        <row r="2197">
          <cell r="F2197" t="str">
            <v>1519. Gestión de Programas Estrategias y Planes para el BienestarGestión Integral Estrategias y Programas2026</v>
          </cell>
          <cell r="G2197" t="str">
            <v>Gestión sectorial e intersectorial para la movilización  de acciones sinérgicas que impacten determinantes sociales relacionados con la salud sexual, reproductiva y materno perinatal.</v>
          </cell>
          <cell r="H2197" t="str">
            <v>Estrategia</v>
          </cell>
          <cell r="I2197" t="str">
            <v>GSP</v>
          </cell>
          <cell r="J2197" t="str">
            <v>No aplica</v>
          </cell>
          <cell r="K2197" t="str">
            <v>Plan de acción</v>
          </cell>
          <cell r="L2197" t="str">
            <v>Zonal</v>
          </cell>
          <cell r="M2197" t="str">
            <v>1_USAQUEN</v>
          </cell>
          <cell r="N2197" t="str">
            <v>2_FEBRERO_2026</v>
          </cell>
          <cell r="O2197" t="str">
            <v>1519. Gestión de Programas Estrategias y Planes para el BienestarGestión Integral Estrategias y Programas20261_USAQUEN2_FEBRERO_2026</v>
          </cell>
          <cell r="P2197">
            <v>1409680</v>
          </cell>
          <cell r="S2197">
            <v>0</v>
          </cell>
          <cell r="T2197">
            <v>0</v>
          </cell>
        </row>
        <row r="2198">
          <cell r="F2198" t="str">
            <v>1529. Gestión de Programas Estrategias y Planes para el BienestarGestión Integral Estrategias y Programas2026</v>
          </cell>
          <cell r="G2198" t="str">
            <v>Gestión de dispositivos médicos de Salud Sexual  para fortalecer prácticas de autocuidado en población de riesgo y población general en acciones de prevención combinada. SUBREDES</v>
          </cell>
          <cell r="H2198" t="str">
            <v>Estrategia</v>
          </cell>
          <cell r="I2198" t="str">
            <v>GSP</v>
          </cell>
          <cell r="J2198" t="str">
            <v>No aplica</v>
          </cell>
          <cell r="K2198" t="str">
            <v>Plan de acción</v>
          </cell>
          <cell r="L2198" t="str">
            <v>Zonal</v>
          </cell>
          <cell r="M2198" t="str">
            <v>1_USAQUEN</v>
          </cell>
          <cell r="N2198" t="str">
            <v>2_FEBRERO_2026</v>
          </cell>
          <cell r="O2198" t="str">
            <v>1529. Gestión de Programas Estrategias y Planes para el BienestarGestión Integral Estrategias y Programas20261_USAQUEN2_FEBRERO_2026</v>
          </cell>
          <cell r="P2198">
            <v>352420</v>
          </cell>
          <cell r="S2198">
            <v>0</v>
          </cell>
          <cell r="T2198">
            <v>0</v>
          </cell>
        </row>
        <row r="2199">
          <cell r="F2199" t="str">
            <v>1539. Gestión de Programas Estrategias y Planes para el BienestarGestión Integral Estrategias y Programas2026</v>
          </cell>
          <cell r="G2199" t="str">
            <v>Desarrollo de capacidades sociales para la movilización de actores comunitarios en  la abogacia de la Salud Ambiental</v>
          </cell>
          <cell r="H2199" t="str">
            <v>Plan</v>
          </cell>
          <cell r="I2199" t="str">
            <v>GSP</v>
          </cell>
          <cell r="J2199" t="str">
            <v>No aplica</v>
          </cell>
          <cell r="K2199" t="str">
            <v>Plan de acción</v>
          </cell>
          <cell r="L2199" t="str">
            <v>Zonal</v>
          </cell>
          <cell r="M2199" t="str">
            <v>1_USAQUEN</v>
          </cell>
          <cell r="N2199" t="str">
            <v>2_FEBRERO_2026</v>
          </cell>
          <cell r="O2199" t="str">
            <v>1539. Gestión de Programas Estrategias y Planes para el BienestarGestión Integral Estrategias y Programas20261_USAQUEN2_FEBRERO_2026</v>
          </cell>
          <cell r="P2199">
            <v>7347488</v>
          </cell>
          <cell r="S2199">
            <v>0</v>
          </cell>
          <cell r="T2199">
            <v>0</v>
          </cell>
        </row>
        <row r="2200">
          <cell r="F2200" t="str">
            <v>1549. Gestión de Programas Estrategias y Planes para el BienestarGestión Integral Estrategias y Programas2026</v>
          </cell>
          <cell r="G2200" t="str">
            <v xml:space="preserve">Gestión institucional para liderar el cambio climático en salud para Hospitales verdes y saludables </v>
          </cell>
          <cell r="H2200" t="str">
            <v>Plan</v>
          </cell>
          <cell r="I2200" t="str">
            <v>GSP</v>
          </cell>
          <cell r="J2200" t="str">
            <v>No aplica</v>
          </cell>
          <cell r="K2200" t="str">
            <v>Plan de acción</v>
          </cell>
          <cell r="L2200" t="str">
            <v>Zonal</v>
          </cell>
          <cell r="M2200" t="str">
            <v>1_USAQUEN</v>
          </cell>
          <cell r="N2200" t="str">
            <v>2_FEBRERO_2026</v>
          </cell>
          <cell r="O2200" t="str">
            <v>1549. Gestión de Programas Estrategias y Planes para el BienestarGestión Integral Estrategias y Programas20261_USAQUEN2_FEBRERO_2026</v>
          </cell>
          <cell r="P2200">
            <v>7347488</v>
          </cell>
          <cell r="S2200">
            <v>0</v>
          </cell>
          <cell r="T2200">
            <v>0</v>
          </cell>
        </row>
        <row r="2201">
          <cell r="F2201" t="str">
            <v>1559. Gestión de Programas Estrategias y Planes para el BienestarGestión Integral Estrategias y Programas2026</v>
          </cell>
          <cell r="G2201" t="str">
            <v>Gestión sectorial e intersectorial para la movilización  de acciones que impacten en los determinantes sociales de la Salud Ambiental</v>
          </cell>
          <cell r="H2201" t="str">
            <v>Plan</v>
          </cell>
          <cell r="I2201" t="str">
            <v>GSP</v>
          </cell>
          <cell r="J2201" t="str">
            <v>No aplica</v>
          </cell>
          <cell r="K2201" t="str">
            <v>Plan de acción</v>
          </cell>
          <cell r="L2201" t="str">
            <v>Zonal</v>
          </cell>
          <cell r="M2201" t="str">
            <v>1_USAQUEN</v>
          </cell>
          <cell r="N2201" t="str">
            <v>2_FEBRERO_2026</v>
          </cell>
          <cell r="O2201" t="str">
            <v>1559. Gestión de Programas Estrategias y Planes para el BienestarGestión Integral Estrategias y Programas20261_USAQUEN2_FEBRERO_2026</v>
          </cell>
          <cell r="P2201">
            <v>7347488</v>
          </cell>
          <cell r="S2201">
            <v>0</v>
          </cell>
          <cell r="T2201">
            <v>0</v>
          </cell>
        </row>
        <row r="2202">
          <cell r="F2202" t="str">
            <v>1569. Gestión de Programas Estrategias y Planes para el BienestarGestión Integral Estrategias y Programas2026</v>
          </cell>
          <cell r="G2202" t="str">
            <v>Fortalecimiento de capacidades personales e institucionales para la implementación, seguimiento y monitoreo del plan de salud mental y sus diferentes componentes (humanización, prevención de la conducta suicida, violencias, seguridad vial)</v>
          </cell>
          <cell r="H2202" t="str">
            <v>Plan</v>
          </cell>
          <cell r="I2202" t="str">
            <v>GSP</v>
          </cell>
          <cell r="J2202" t="str">
            <v>No aplica</v>
          </cell>
          <cell r="K2202" t="str">
            <v>Plan de acción</v>
          </cell>
          <cell r="L2202" t="str">
            <v>Zonal</v>
          </cell>
          <cell r="M2202" t="str">
            <v>1_USAQUEN</v>
          </cell>
          <cell r="N2202" t="str">
            <v>2_FEBRERO_2026</v>
          </cell>
          <cell r="O2202" t="str">
            <v>1569. Gestión de Programas Estrategias y Planes para el BienestarGestión Integral Estrategias y Programas20261_USAQUEN2_FEBRERO_2026</v>
          </cell>
          <cell r="P2202">
            <v>13832016</v>
          </cell>
          <cell r="S2202">
            <v>0</v>
          </cell>
          <cell r="T2202">
            <v>0</v>
          </cell>
        </row>
        <row r="2203">
          <cell r="F2203" t="str">
            <v>1579. Gestión de Programas Estrategias y Planes para el BienestarGestión Integral Estrategias y Programas2026</v>
          </cell>
          <cell r="G2203" t="str">
            <v xml:space="preserve">Desarrollo de espacios de autocuidado con talento humano del sector salud que desarrolla acciones con salud mental, violencias y seguridad vial. </v>
          </cell>
          <cell r="H2203" t="str">
            <v>Plan</v>
          </cell>
          <cell r="I2203" t="str">
            <v>GSP</v>
          </cell>
          <cell r="J2203" t="str">
            <v>No aplica</v>
          </cell>
          <cell r="K2203" t="str">
            <v>Plan de acción</v>
          </cell>
          <cell r="L2203" t="str">
            <v>Zonal</v>
          </cell>
          <cell r="M2203" t="str">
            <v>1_USAQUEN</v>
          </cell>
          <cell r="N2203" t="str">
            <v>2_FEBRERO_2026</v>
          </cell>
          <cell r="O2203" t="str">
            <v>1579. Gestión de Programas Estrategias y Planes para el BienestarGestión Integral Estrategias y Programas20261_USAQUEN2_FEBRERO_2026</v>
          </cell>
          <cell r="P2203">
            <v>13832016</v>
          </cell>
          <cell r="S2203">
            <v>0</v>
          </cell>
          <cell r="T2203">
            <v>0</v>
          </cell>
        </row>
        <row r="2204">
          <cell r="F2204" t="str">
            <v>1589. Gestión de Programas Estrategias y Planes para el BienestarGestión Integral Estrategias y Programas2026</v>
          </cell>
          <cell r="G2204" t="str">
            <v>Desarrollar capacidades personales, sociales e institucionales para el abordaje integral de las condiciones crónicas no transmisibles con actores del sector salud y otros sectores</v>
          </cell>
          <cell r="H2204" t="str">
            <v>Plan</v>
          </cell>
          <cell r="I2204" t="str">
            <v>GSP</v>
          </cell>
          <cell r="J2204" t="str">
            <v>No aplica</v>
          </cell>
          <cell r="K2204" t="str">
            <v>Sesión</v>
          </cell>
          <cell r="L2204" t="str">
            <v>Zonal</v>
          </cell>
          <cell r="M2204" t="str">
            <v>1_USAQUEN</v>
          </cell>
          <cell r="N2204" t="str">
            <v>2_FEBRERO_2026</v>
          </cell>
          <cell r="O2204" t="str">
            <v>1589. Gestión de Programas Estrategias y Planes para el BienestarGestión Integral Estrategias y Programas20261_USAQUEN2_FEBRERO_2026</v>
          </cell>
          <cell r="P2204">
            <v>2114520</v>
          </cell>
          <cell r="S2204">
            <v>0</v>
          </cell>
          <cell r="T2204">
            <v>0</v>
          </cell>
        </row>
        <row r="2205">
          <cell r="F2205" t="str">
            <v>1599. Gestión de Programas Estrategias y Planes para el BienestarGestión Integral Estrategias y Programas2026</v>
          </cell>
          <cell r="G2205" t="str">
            <v>Gestion sectorial e intersectorial para el abordaje integral de las condiciones crónicas no transmisibles. (Profesional)</v>
          </cell>
          <cell r="H2205" t="str">
            <v>Plan</v>
          </cell>
          <cell r="I2205" t="str">
            <v>GSP</v>
          </cell>
          <cell r="J2205" t="str">
            <v>No aplica</v>
          </cell>
          <cell r="K2205" t="str">
            <v>Plan de acción</v>
          </cell>
          <cell r="L2205" t="str">
            <v>Zonal</v>
          </cell>
          <cell r="M2205" t="str">
            <v>1_USAQUEN</v>
          </cell>
          <cell r="N2205" t="str">
            <v>2_FEBRERO_2026</v>
          </cell>
          <cell r="O2205" t="str">
            <v>1599. Gestión de Programas Estrategias y Planes para el BienestarGestión Integral Estrategias y Programas20261_USAQUEN2_FEBRERO_2026</v>
          </cell>
          <cell r="P2205">
            <v>4370008</v>
          </cell>
          <cell r="S2205">
            <v>0</v>
          </cell>
          <cell r="T2205">
            <v>0</v>
          </cell>
        </row>
        <row r="2206">
          <cell r="F2206" t="str">
            <v>1609. Gestión de Programas Estrategias y Planes para el BienestarGestión Integral Estrategias y Programas2026</v>
          </cell>
          <cell r="G2206" t="str">
            <v>Gestion sectorial e intersectorial para el abordaje integral de las condiciones crónicas no transmisibles. (Técnico)</v>
          </cell>
          <cell r="H2206" t="str">
            <v>Plan</v>
          </cell>
          <cell r="I2206" t="str">
            <v>GSP</v>
          </cell>
          <cell r="J2206" t="str">
            <v>No aplica</v>
          </cell>
          <cell r="K2206" t="str">
            <v>Plan de acción</v>
          </cell>
          <cell r="L2206" t="str">
            <v>Zonal</v>
          </cell>
          <cell r="M2206" t="str">
            <v>1_USAQUEN</v>
          </cell>
          <cell r="N2206" t="str">
            <v>2_FEBRERO_2026</v>
          </cell>
          <cell r="O2206" t="str">
            <v>1609. Gestión de Programas Estrategias y Planes para el BienestarGestión Integral Estrategias y Programas20261_USAQUEN2_FEBRERO_2026</v>
          </cell>
          <cell r="P2206">
            <v>3994272</v>
          </cell>
          <cell r="S2206">
            <v>0</v>
          </cell>
          <cell r="T2206">
            <v>0</v>
          </cell>
        </row>
        <row r="2207">
          <cell r="F2207" t="str">
            <v>1619. Gestión de Programas Estrategias y Planes para el BienestarGestión Integral Estrategias y Programas2026</v>
          </cell>
          <cell r="G2207" t="str">
            <v>Gestion sectorial e intersectorial local del Programa Ampliado de Inmunizaciones</v>
          </cell>
          <cell r="H2207" t="str">
            <v>Programa</v>
          </cell>
          <cell r="I2207" t="str">
            <v>GSP</v>
          </cell>
          <cell r="J2207" t="str">
            <v>No aplica</v>
          </cell>
          <cell r="K2207" t="str">
            <v>Plan de acción</v>
          </cell>
          <cell r="L2207" t="str">
            <v>Zonal</v>
          </cell>
          <cell r="M2207" t="str">
            <v>1_USAQUEN</v>
          </cell>
          <cell r="N2207" t="str">
            <v>2_FEBRERO_2026</v>
          </cell>
          <cell r="O2207" t="str">
            <v>1619. Gestión de Programas Estrategias y Planes para el BienestarGestión Integral Estrategias y Programas20261_USAQUEN2_FEBRERO_2026</v>
          </cell>
          <cell r="P2207">
            <v>7347488</v>
          </cell>
          <cell r="S2207">
            <v>0</v>
          </cell>
          <cell r="T2207">
            <v>0</v>
          </cell>
        </row>
        <row r="2208">
          <cell r="F2208" t="str">
            <v>1629. Gestión de Programas Estrategias y Planes para el BienestarGestión Integral Estrategias y Programas2026</v>
          </cell>
          <cell r="G2208" t="str">
            <v xml:space="preserve">Desarrollo de capacidades institucionales para la gestión de la implementación y operación del PAI en la IPS públicas, privadas. </v>
          </cell>
          <cell r="H2208" t="str">
            <v>Programa</v>
          </cell>
          <cell r="I2208" t="str">
            <v>GSP</v>
          </cell>
          <cell r="J2208" t="str">
            <v>No aplica</v>
          </cell>
          <cell r="K2208" t="str">
            <v>Plan de acción</v>
          </cell>
          <cell r="L2208" t="str">
            <v>Zonal</v>
          </cell>
          <cell r="M2208" t="str">
            <v>1_USAQUEN</v>
          </cell>
          <cell r="N2208" t="str">
            <v>2_FEBRERO_2026</v>
          </cell>
          <cell r="O2208" t="str">
            <v>1629. Gestión de Programas Estrategias y Planes para el BienestarGestión Integral Estrategias y Programas20261_USAQUEN2_FEBRERO_2026</v>
          </cell>
          <cell r="P2208">
            <v>10478800</v>
          </cell>
          <cell r="S2208">
            <v>0</v>
          </cell>
          <cell r="T2208">
            <v>0</v>
          </cell>
        </row>
        <row r="2209">
          <cell r="F2209" t="str">
            <v>1639. Gestión de Programas Estrategias y Planes para el BienestarGestión Integral Estrategias y Programas2026</v>
          </cell>
          <cell r="G2209" t="str">
            <v>Desarrollo de capacidades Institucionales para la gestión de la implementación y operación del PAI en sistemas de información</v>
          </cell>
          <cell r="H2209" t="str">
            <v>Programa</v>
          </cell>
          <cell r="I2209" t="str">
            <v>GSP</v>
          </cell>
          <cell r="J2209" t="str">
            <v>No aplica</v>
          </cell>
          <cell r="K2209" t="str">
            <v>Plan de acción</v>
          </cell>
          <cell r="L2209" t="str">
            <v>Zonal</v>
          </cell>
          <cell r="M2209" t="str">
            <v>1_USAQUEN</v>
          </cell>
          <cell r="N2209" t="str">
            <v>2_FEBRERO_2026</v>
          </cell>
          <cell r="O2209" t="str">
            <v>1639. Gestión de Programas Estrategias y Planes para el BienestarGestión Integral Estrategias y Programas20261_USAQUEN2_FEBRERO_2026</v>
          </cell>
          <cell r="P2209">
            <v>3994272</v>
          </cell>
          <cell r="S2209">
            <v>0</v>
          </cell>
          <cell r="T2209">
            <v>0</v>
          </cell>
        </row>
        <row r="2210">
          <cell r="F2210" t="str">
            <v>1649. Gestión de Programas Estrategias y Planes para el BienestarGestión Integral Estrategias y Programas2026</v>
          </cell>
          <cell r="G2210" t="str">
            <v xml:space="preserve">Gestión Sectorial e Intersectorial para la implementación y operación de estrategias del PAI para MAS Bienestar </v>
          </cell>
          <cell r="H2210" t="str">
            <v>Programa</v>
          </cell>
          <cell r="I2210" t="str">
            <v>GSP</v>
          </cell>
          <cell r="J2210" t="str">
            <v>No aplica</v>
          </cell>
          <cell r="K2210" t="str">
            <v>Plan de acción</v>
          </cell>
          <cell r="L2210" t="str">
            <v>Zonal</v>
          </cell>
          <cell r="M2210" t="str">
            <v>1_USAQUEN</v>
          </cell>
          <cell r="N2210" t="str">
            <v>2_FEBRERO_2026</v>
          </cell>
          <cell r="O2210" t="str">
            <v>1649. Gestión de Programas Estrategias y Planes para el BienestarGestión Integral Estrategias y Programas20261_USAQUEN2_FEBRERO_2026</v>
          </cell>
          <cell r="P2210">
            <v>6484528</v>
          </cell>
          <cell r="S2210">
            <v>0</v>
          </cell>
          <cell r="T2210">
            <v>0</v>
          </cell>
        </row>
        <row r="2211">
          <cell r="F2211" t="str">
            <v>1659. Gestión de Programas Estrategias y Planes para el BienestarGestión Integral Estrategias y Programas2026</v>
          </cell>
          <cell r="G2211" t="str">
            <v xml:space="preserve">Gestión Sectorial e Intersectorial para la operación de estrategias del PAI para MAS Bienestar </v>
          </cell>
          <cell r="H2211" t="str">
            <v>Programa</v>
          </cell>
          <cell r="I2211" t="str">
            <v>GSP</v>
          </cell>
          <cell r="J2211" t="str">
            <v>No aplica</v>
          </cell>
          <cell r="K2211" t="str">
            <v>Plan de acción</v>
          </cell>
          <cell r="L2211" t="str">
            <v>Zonal</v>
          </cell>
          <cell r="M2211" t="str">
            <v>1_USAQUEN</v>
          </cell>
          <cell r="N2211" t="str">
            <v>2_FEBRERO_2026</v>
          </cell>
          <cell r="O2211" t="str">
            <v>1659. Gestión de Programas Estrategias y Planes para el BienestarGestión Integral Estrategias y Programas20261_USAQUEN2_FEBRERO_2026</v>
          </cell>
          <cell r="P2211">
            <v>3994272</v>
          </cell>
          <cell r="S2211">
            <v>0</v>
          </cell>
          <cell r="T2211">
            <v>0</v>
          </cell>
        </row>
        <row r="2212">
          <cell r="F2212" t="str">
            <v>1669. Gestión de Programas Estrategias y Planes para el BienestarGestión Integral Estrategias y Programas2026</v>
          </cell>
          <cell r="G2212" t="str">
            <v xml:space="preserve">Gestión Sectorial e Intersectorial para la operación y registro de estrategias del PAI para MAS Bienestar </v>
          </cell>
          <cell r="H2212" t="str">
            <v>Programa</v>
          </cell>
          <cell r="I2212" t="str">
            <v>GSP</v>
          </cell>
          <cell r="J2212" t="str">
            <v>No aplica</v>
          </cell>
          <cell r="K2212" t="str">
            <v>Plan de acción</v>
          </cell>
          <cell r="L2212" t="str">
            <v>Zonal</v>
          </cell>
          <cell r="M2212" t="str">
            <v>1_USAQUEN</v>
          </cell>
          <cell r="N2212" t="str">
            <v>2_FEBRERO_2026</v>
          </cell>
          <cell r="O2212" t="str">
            <v>1669. Gestión de Programas Estrategias y Planes para el BienestarGestión Integral Estrategias y Programas20261_USAQUEN2_FEBRERO_2026</v>
          </cell>
          <cell r="P2212">
            <v>2983376</v>
          </cell>
          <cell r="S2212">
            <v>0</v>
          </cell>
          <cell r="T2212">
            <v>0</v>
          </cell>
        </row>
        <row r="2213">
          <cell r="F2213" t="str">
            <v>1679. Gestión de Programas Estrategias y Planes para el BienestarGestión Integral Estrategias y Programas2026</v>
          </cell>
          <cell r="G2213" t="str">
            <v>Gestión  Sectorial e Intersectorial para la implementación y operación de estrategias del PAI para MAS Bienestar  - en el entorno educativo</v>
          </cell>
          <cell r="H2213" t="str">
            <v>Programa</v>
          </cell>
          <cell r="I2213" t="str">
            <v>GSP</v>
          </cell>
          <cell r="J2213" t="str">
            <v>No aplica</v>
          </cell>
          <cell r="K2213" t="str">
            <v>Plan de acción</v>
          </cell>
          <cell r="L2213" t="str">
            <v>Zonal</v>
          </cell>
          <cell r="M2213" t="str">
            <v>1_USAQUEN</v>
          </cell>
          <cell r="N2213" t="str">
            <v>2_FEBRERO_2026</v>
          </cell>
          <cell r="O2213" t="str">
            <v>1679. Gestión de Programas Estrategias y Planes para el BienestarGestión Integral Estrategias y Programas20261_USAQUEN2_FEBRERO_2026</v>
          </cell>
          <cell r="P2213">
            <v>6484528</v>
          </cell>
          <cell r="S2213">
            <v>0</v>
          </cell>
          <cell r="T2213">
            <v>0</v>
          </cell>
        </row>
        <row r="2214">
          <cell r="F2214" t="str">
            <v>1689. Gestión de Programas Estrategias y Planes para el BienestarGestión Integral Estrategias y Programas2026</v>
          </cell>
          <cell r="G2214" t="str">
            <v>Gestión  Sectorial e Intersectorial para la operación de estrategias del PAI para MAS Bienestar  en el entorno educativo</v>
          </cell>
          <cell r="H2214" t="str">
            <v>Programa</v>
          </cell>
          <cell r="I2214" t="str">
            <v>GSP</v>
          </cell>
          <cell r="J2214" t="str">
            <v>No aplica</v>
          </cell>
          <cell r="K2214" t="str">
            <v>Plan de acción</v>
          </cell>
          <cell r="L2214" t="str">
            <v>Zonal</v>
          </cell>
          <cell r="M2214" t="str">
            <v>1_USAQUEN</v>
          </cell>
          <cell r="N2214" t="str">
            <v>2_FEBRERO_2026</v>
          </cell>
          <cell r="O2214" t="str">
            <v>1689. Gestión de Programas Estrategias y Planes para el BienestarGestión Integral Estrategias y Programas20261_USAQUEN2_FEBRERO_2026</v>
          </cell>
          <cell r="P2214">
            <v>3994272</v>
          </cell>
          <cell r="S2214">
            <v>0</v>
          </cell>
          <cell r="T2214">
            <v>0</v>
          </cell>
        </row>
        <row r="2215">
          <cell r="F2215" t="str">
            <v>1699. Gestión de Programas Estrategias y Planes para el BienestarGestión Integral Estrategias y Programas2026</v>
          </cell>
          <cell r="G2215" t="str">
            <v>Gestión de medicamentos e insumos para la operación de la cadena de frío del PAI</v>
          </cell>
          <cell r="H2215" t="str">
            <v>Programa</v>
          </cell>
          <cell r="I2215" t="str">
            <v>GSP</v>
          </cell>
          <cell r="J2215" t="str">
            <v>No aplica</v>
          </cell>
          <cell r="K2215" t="str">
            <v>Plan de acción</v>
          </cell>
          <cell r="L2215" t="str">
            <v>Zonal</v>
          </cell>
          <cell r="M2215" t="str">
            <v>1_USAQUEN</v>
          </cell>
          <cell r="N2215" t="str">
            <v>2_FEBRERO_2026</v>
          </cell>
          <cell r="O2215" t="str">
            <v>1699. Gestión de Programas Estrategias y Planes para el BienestarGestión Integral Estrategias y Programas20261_USAQUEN2_FEBRERO_2026</v>
          </cell>
          <cell r="P2215">
            <v>3994272</v>
          </cell>
          <cell r="S2215">
            <v>0</v>
          </cell>
          <cell r="T2215">
            <v>0</v>
          </cell>
        </row>
        <row r="2216">
          <cell r="F2216" t="str">
            <v>1709. Gestión de Programas Estrategias y Planes para el BienestarGestión Integral Estrategias y Programas2026</v>
          </cell>
          <cell r="G2216" t="str">
            <v>Gestión de medicamentos e insumos para la operación logística del PAI</v>
          </cell>
          <cell r="H2216" t="str">
            <v>Programa</v>
          </cell>
          <cell r="I2216" t="str">
            <v>GSP</v>
          </cell>
          <cell r="J2216" t="str">
            <v>No aplica</v>
          </cell>
          <cell r="K2216" t="str">
            <v xml:space="preserve"> Vehículos  </v>
          </cell>
          <cell r="L2216" t="str">
            <v>Zonal</v>
          </cell>
          <cell r="M2216" t="str">
            <v>1_USAQUEN</v>
          </cell>
          <cell r="N2216" t="str">
            <v>2_FEBRERO_2026</v>
          </cell>
          <cell r="O2216" t="str">
            <v>1709. Gestión de Programas Estrategias y Planes para el BienestarGestión Integral Estrategias y Programas20261_USAQUEN2_FEBRERO_2026</v>
          </cell>
          <cell r="P2216">
            <v>19450000</v>
          </cell>
          <cell r="S2216">
            <v>0</v>
          </cell>
          <cell r="T2216">
            <v>0</v>
          </cell>
        </row>
        <row r="2217">
          <cell r="F2217" t="str">
            <v>1719. Gestión de Programas Estrategias y Planes para el BienestarGestión Integral Estrategias y Programas2026</v>
          </cell>
          <cell r="G2217" t="str">
            <v>Gestión Sectorial e Intersectorial para la operación vacunación punto viajero</v>
          </cell>
          <cell r="H2217" t="str">
            <v>Programa</v>
          </cell>
          <cell r="I2217" t="str">
            <v>GSP</v>
          </cell>
          <cell r="J2217" t="str">
            <v>No aplica</v>
          </cell>
          <cell r="K2217" t="str">
            <v>Cronograma de actividades</v>
          </cell>
          <cell r="L2217" t="str">
            <v>Zonal</v>
          </cell>
          <cell r="M2217" t="str">
            <v>1_USAQUEN</v>
          </cell>
          <cell r="N2217" t="str">
            <v>2_FEBRERO_2026</v>
          </cell>
          <cell r="O2217" t="str">
            <v>1719. Gestión de Programas Estrategias y Planes para el BienestarGestión Integral Estrategias y Programas20261_USAQUEN2_FEBRERO_2026</v>
          </cell>
          <cell r="P2217">
            <v>3994272</v>
          </cell>
          <cell r="S2217">
            <v>0</v>
          </cell>
          <cell r="T2217">
            <v>0</v>
          </cell>
        </row>
        <row r="2218">
          <cell r="F2218" t="str">
            <v>1729. Gestión de Programas Estrategias y Planes para el BienestarGestión Integral Estrategias y Programas2026</v>
          </cell>
          <cell r="G2218" t="str">
            <v>Operación de la estrategia extramural del Programa Ampliado de Imnunizaciones para la ruralidad lejana</v>
          </cell>
          <cell r="H2218" t="str">
            <v>Programa</v>
          </cell>
          <cell r="I2218" t="str">
            <v>GSP</v>
          </cell>
          <cell r="J2218" t="str">
            <v>No aplica</v>
          </cell>
          <cell r="K2218" t="str">
            <v>Plan de acción</v>
          </cell>
          <cell r="L2218" t="str">
            <v>Zonal</v>
          </cell>
          <cell r="M2218" t="str">
            <v>1_USAQUEN</v>
          </cell>
          <cell r="N2218" t="str">
            <v>2_FEBRERO_2026</v>
          </cell>
          <cell r="O2218" t="str">
            <v>1729. Gestión de Programas Estrategias y Planes para el BienestarGestión Integral Estrategias y Programas20261_USAQUEN2_FEBRERO_2026</v>
          </cell>
          <cell r="P2218">
            <v>9985680</v>
          </cell>
          <cell r="S2218">
            <v>0</v>
          </cell>
          <cell r="T2218">
            <v>0</v>
          </cell>
        </row>
        <row r="2219">
          <cell r="F2219" t="str">
            <v>1739. Gestión de Programas Estrategias y Planes para el BienestarGestión Integral Estrategias y Programas2026</v>
          </cell>
          <cell r="G2219" t="str">
            <v>Gestión Sectorial e intersectrial para la operación y registros de estrategias del PAI para MAS Bienestar</v>
          </cell>
          <cell r="H2219" t="str">
            <v>Programa</v>
          </cell>
          <cell r="I2219" t="str">
            <v>GSP</v>
          </cell>
          <cell r="J2219" t="str">
            <v>No aplica</v>
          </cell>
          <cell r="K2219" t="str">
            <v>Plan de acción</v>
          </cell>
          <cell r="L2219" t="str">
            <v>Zonal</v>
          </cell>
          <cell r="M2219" t="str">
            <v>1_USAQUEN</v>
          </cell>
          <cell r="N2219" t="str">
            <v>2_FEBRERO_2026</v>
          </cell>
          <cell r="O2219" t="str">
            <v>1739. Gestión de Programas Estrategias y Planes para el BienestarGestión Integral Estrategias y Programas20261_USAQUEN2_FEBRERO_2026</v>
          </cell>
          <cell r="P2219">
            <v>2983376</v>
          </cell>
          <cell r="S2219">
            <v>0</v>
          </cell>
          <cell r="T2219">
            <v>0</v>
          </cell>
        </row>
        <row r="2220">
          <cell r="F2220" t="str">
            <v>17410. Proceso integral e integrado de la Vigilancia de la Salud PúblicaVigilancia en salud pública2026</v>
          </cell>
          <cell r="G2220" t="str">
            <v>Gestión y seguimiento de la información  del  componente SSR Y SMI - Subred Norte y Sur Occidente</v>
          </cell>
          <cell r="H2220" t="str">
            <v>Gestión, análisis y divulgación  de información de la vigilancia en salud pública</v>
          </cell>
          <cell r="I2220" t="str">
            <v>GSP</v>
          </cell>
          <cell r="J2220" t="str">
            <v>No aplica</v>
          </cell>
          <cell r="K2220" t="str">
            <v>Plan de acción</v>
          </cell>
          <cell r="L2220" t="str">
            <v>Zonal</v>
          </cell>
          <cell r="M2220" t="str">
            <v>1_USAQUEN</v>
          </cell>
          <cell r="N2220" t="str">
            <v>2_FEBRERO_2026</v>
          </cell>
          <cell r="O2220" t="str">
            <v>17410. Proceso integral e integrado de la Vigilancia de la Salud PúblicaVigilancia en salud pública20261_USAQUEN2_FEBRERO_2026</v>
          </cell>
          <cell r="P2220">
            <v>37920928</v>
          </cell>
          <cell r="S2220">
            <v>0</v>
          </cell>
          <cell r="T2220">
            <v>0</v>
          </cell>
        </row>
        <row r="2221">
          <cell r="F2221" t="str">
            <v>17510. Proceso integral e integrado de la Vigilancia de la Salud PúblicaVigilancia en salud pública2026</v>
          </cell>
          <cell r="G2221" t="str">
            <v>Gestión y seguimiento de la información  del  componente SSR Y SMI - Subred centro Oriente y Sur</v>
          </cell>
          <cell r="H2221" t="str">
            <v>Gestión, análisis y divulgación  de información de la vigilancia en salud pública</v>
          </cell>
          <cell r="I2221" t="str">
            <v>GSP</v>
          </cell>
          <cell r="J2221" t="str">
            <v>No aplica</v>
          </cell>
          <cell r="K2221" t="str">
            <v>Plan de acción</v>
          </cell>
          <cell r="L2221" t="str">
            <v>Zonal</v>
          </cell>
          <cell r="M2221" t="str">
            <v>1_USAQUEN</v>
          </cell>
          <cell r="N2221" t="str">
            <v>2_FEBRERO_2026</v>
          </cell>
          <cell r="O2221" t="str">
            <v>17510. Proceso integral e integrado de la Vigilancia de la Salud PúblicaVigilancia en salud pública20261_USAQUEN2_FEBRERO_2026</v>
          </cell>
          <cell r="P2221">
            <v>26899696</v>
          </cell>
          <cell r="S2221">
            <v>0</v>
          </cell>
          <cell r="T2221">
            <v>0</v>
          </cell>
        </row>
        <row r="2222">
          <cell r="F2222" t="str">
            <v>17610. Proceso integral e integrado de la Vigilancia de la Salud PúblicaVigilancia en salud pública2026</v>
          </cell>
          <cell r="G2222" t="str">
            <v>Monitoreo de la Vigilancia Intensificada de gestantes  con alto riesgo de morbilidad y mortalidad materna "Angeles Guardianes"</v>
          </cell>
          <cell r="H2222" t="str">
            <v>Gestión, análisis y divulgación  de información de la vigilancia en salud pública</v>
          </cell>
          <cell r="I2222" t="str">
            <v>GSP</v>
          </cell>
          <cell r="J2222" t="str">
            <v>No aplica</v>
          </cell>
          <cell r="K2222" t="str">
            <v>Plan de acción</v>
          </cell>
          <cell r="L2222" t="str">
            <v>Distrito</v>
          </cell>
          <cell r="M2222" t="str">
            <v>1_USAQUEN</v>
          </cell>
          <cell r="N2222" t="str">
            <v>2_FEBRERO_2026</v>
          </cell>
          <cell r="O2222" t="str">
            <v>17610. Proceso integral e integrado de la Vigilancia de la Salud PúblicaVigilancia en salud pública20261_USAQUEN2_FEBRERO_2026</v>
          </cell>
          <cell r="P2222">
            <v>28206464</v>
          </cell>
          <cell r="S2222">
            <v>0</v>
          </cell>
          <cell r="T2222">
            <v>0</v>
          </cell>
        </row>
        <row r="2223">
          <cell r="F2223" t="str">
            <v>17710. Proceso integral e integrado de la Vigilancia de la Salud PúblicaVigilancia en salud pública2026</v>
          </cell>
          <cell r="G2223" t="str">
            <v xml:space="preserve"> Monitoreo de la Vigilancia intensificada Neonatal y Defectos Congenitos</v>
          </cell>
          <cell r="H2223" t="str">
            <v>Gestión, análisis y divulgación  de información de la vigilancia en salud pública</v>
          </cell>
          <cell r="I2223" t="str">
            <v>GSP</v>
          </cell>
          <cell r="J2223" t="str">
            <v>No aplica</v>
          </cell>
          <cell r="K2223" t="str">
            <v>Plan de acción</v>
          </cell>
          <cell r="L2223" t="str">
            <v>Distrito</v>
          </cell>
          <cell r="M2223" t="str">
            <v>1_USAQUEN</v>
          </cell>
          <cell r="N2223" t="str">
            <v>2_FEBRERO_2026</v>
          </cell>
          <cell r="O2223" t="str">
            <v>17710. Proceso integral e integrado de la Vigilancia de la Salud PúblicaVigilancia en salud pública20261_USAQUEN2_FEBRERO_2026</v>
          </cell>
          <cell r="P2223">
            <v>37181248</v>
          </cell>
          <cell r="S2223">
            <v>0</v>
          </cell>
          <cell r="T2223">
            <v>0</v>
          </cell>
        </row>
        <row r="2224">
          <cell r="F2224" t="str">
            <v>17810. Proceso integral e integrado de la Vigilancia de la Salud PúblicaVigilancia en salud pública2026</v>
          </cell>
          <cell r="G2224" t="str">
            <v xml:space="preserve">Investigaciones epidemiológicas de campo de alto impacto para eventos de salud materno-perinatal en la Subred Norte, Centro Oriente, Sur y Sur Occidente </v>
          </cell>
          <cell r="H2224" t="str">
            <v>Gestión, análisis y divulgación  de información de la vigilancia en salud pública</v>
          </cell>
          <cell r="I2224" t="str">
            <v>GSP</v>
          </cell>
          <cell r="J2224" t="str">
            <v>No aplica</v>
          </cell>
          <cell r="K2224" t="str">
            <v>Plan de acción</v>
          </cell>
          <cell r="L2224" t="str">
            <v>Zonal</v>
          </cell>
          <cell r="M2224" t="str">
            <v>1_USAQUEN</v>
          </cell>
          <cell r="N2224" t="str">
            <v>2_FEBRERO_2026</v>
          </cell>
          <cell r="O2224" t="str">
            <v>17810. Proceso integral e integrado de la Vigilancia de la Salud PúblicaVigilancia en salud pública20261_USAQUEN2_FEBRERO_2026</v>
          </cell>
          <cell r="P2224">
            <v>7347488</v>
          </cell>
          <cell r="S2224">
            <v>0</v>
          </cell>
          <cell r="T2224">
            <v>0</v>
          </cell>
        </row>
        <row r="2225">
          <cell r="F2225" t="str">
            <v>17910. Proceso integral e integrado de la Vigilancia de la Salud PúblicaVigilancia en salud pública2026</v>
          </cell>
          <cell r="G2225" t="str">
            <v xml:space="preserve">Unidades de análisis de eventos de interés en salud pública de SSR en la Subred Norte y Sur Occidente </v>
          </cell>
          <cell r="H2225" t="str">
            <v>Gestión, análisis y divulgación  de información de la vigilancia en salud pública</v>
          </cell>
          <cell r="I2225" t="str">
            <v>GSP</v>
          </cell>
          <cell r="J2225" t="str">
            <v>No aplica</v>
          </cell>
          <cell r="K2225" t="str">
            <v>Plan de acción</v>
          </cell>
          <cell r="L2225" t="str">
            <v>Zonal</v>
          </cell>
          <cell r="M2225" t="str">
            <v>1_USAQUEN</v>
          </cell>
          <cell r="N2225" t="str">
            <v>2_FEBRERO_2026</v>
          </cell>
          <cell r="O2225" t="str">
            <v>17910. Proceso integral e integrado de la Vigilancia de la Salud PúblicaVigilancia en salud pública20261_USAQUEN2_FEBRERO_2026</v>
          </cell>
          <cell r="P2225">
            <v>3673744</v>
          </cell>
          <cell r="S2225">
            <v>0</v>
          </cell>
          <cell r="T2225">
            <v>0</v>
          </cell>
        </row>
        <row r="2226">
          <cell r="F2226" t="str">
            <v>18010. Proceso integral e integrado de la Vigilancia de la Salud PúblicaVigilancia en salud pública2026</v>
          </cell>
          <cell r="G2226" t="str">
            <v xml:space="preserve">Unidades de análisis de eventos de interés en salud pública de SSR en la Subred  Centro Oriente y Sur </v>
          </cell>
          <cell r="H2226" t="str">
            <v>Gestión, análisis y divulgación  de información de la vigilancia en salud pública</v>
          </cell>
          <cell r="I2226" t="str">
            <v>GSP</v>
          </cell>
          <cell r="J2226" t="str">
            <v>No aplica</v>
          </cell>
          <cell r="K2226" t="str">
            <v>Plan de acción</v>
          </cell>
          <cell r="L2226" t="str">
            <v>Zonal</v>
          </cell>
          <cell r="M2226" t="str">
            <v>1_USAQUEN</v>
          </cell>
          <cell r="N2226" t="str">
            <v>2_FEBRERO_2026</v>
          </cell>
          <cell r="O2226" t="str">
            <v>18010. Proceso integral e integrado de la Vigilancia de la Salud PúblicaVigilancia en salud pública20261_USAQUEN2_FEBRERO_2026</v>
          </cell>
          <cell r="P2226">
            <v>3673744</v>
          </cell>
          <cell r="S2226">
            <v>0</v>
          </cell>
          <cell r="T2226">
            <v>0</v>
          </cell>
        </row>
        <row r="2227">
          <cell r="F2227" t="str">
            <v>18110. Proceso integral e integrado de la Vigilancia de la Salud PúblicaVigilancia en salud pública2026</v>
          </cell>
          <cell r="G2227" t="str">
            <v>Gestión de la información  del  componente Transmisibles - Subred Norte y Sur Occidente</v>
          </cell>
          <cell r="H2227" t="str">
            <v>Gestión, análisis y divulgación  de información de la vigilancia en salud pública</v>
          </cell>
          <cell r="I2227" t="str">
            <v>GSP</v>
          </cell>
          <cell r="J2227" t="str">
            <v>No aplica</v>
          </cell>
          <cell r="K2227" t="str">
            <v>Plan de acción</v>
          </cell>
          <cell r="L2227" t="str">
            <v>Zonal</v>
          </cell>
          <cell r="M2227" t="str">
            <v>1_USAQUEN</v>
          </cell>
          <cell r="N2227" t="str">
            <v>2_FEBRERO_2026</v>
          </cell>
          <cell r="O2227" t="str">
            <v>18110. Proceso integral e integrado de la Vigilancia de la Salud PúblicaVigilancia en salud pública20261_USAQUEN2_FEBRERO_2026</v>
          </cell>
          <cell r="P2227">
            <v>87405520</v>
          </cell>
          <cell r="S2227">
            <v>0</v>
          </cell>
          <cell r="T2227">
            <v>0</v>
          </cell>
        </row>
        <row r="2228">
          <cell r="F2228" t="str">
            <v>18210. Proceso integral e integrado de la Vigilancia de la Salud PúblicaVigilancia en salud pública2026</v>
          </cell>
          <cell r="G2228" t="str">
            <v>Fortalecimiento y capacitación a UPGD Transmisibles Norte y Sur Occidente</v>
          </cell>
          <cell r="H2228" t="str">
            <v>Gestión, análisis y divulgación  de información de la vigilancia en salud pública</v>
          </cell>
          <cell r="I2228" t="str">
            <v>GSP</v>
          </cell>
          <cell r="J2228" t="str">
            <v>No aplica</v>
          </cell>
          <cell r="K2228" t="str">
            <v>Plan de acción</v>
          </cell>
          <cell r="L2228" t="str">
            <v>Zonal</v>
          </cell>
          <cell r="M2228" t="str">
            <v>1_USAQUEN</v>
          </cell>
          <cell r="N2228" t="str">
            <v>2_FEBRERO_2026</v>
          </cell>
          <cell r="O2228" t="str">
            <v>18210. Proceso integral e integrado de la Vigilancia de la Salud PúblicaVigilancia en salud pública20261_USAQUEN2_FEBRERO_2026</v>
          </cell>
          <cell r="P2228">
            <v>17288787</v>
          </cell>
          <cell r="S2228">
            <v>0</v>
          </cell>
          <cell r="T2228">
            <v>0</v>
          </cell>
        </row>
        <row r="2229">
          <cell r="F2229" t="str">
            <v>18310. Proceso integral e integrado de la Vigilancia de la Salud PúblicaVigilancia en salud pública2026</v>
          </cell>
          <cell r="G2229" t="str">
            <v>Gestión de la información  del  componente Transmisibles - Subred Centro Oriente</v>
          </cell>
          <cell r="H2229" t="str">
            <v>Gestión, análisis y divulgación  de información de la vigilancia en salud pública</v>
          </cell>
          <cell r="I2229" t="str">
            <v>GSP</v>
          </cell>
          <cell r="J2229" t="str">
            <v>No aplica</v>
          </cell>
          <cell r="K2229" t="str">
            <v>Plan de acción</v>
          </cell>
          <cell r="L2229" t="str">
            <v>Zonal</v>
          </cell>
          <cell r="M2229" t="str">
            <v>1_USAQUEN</v>
          </cell>
          <cell r="N2229" t="str">
            <v>2_FEBRERO_2026</v>
          </cell>
          <cell r="O2229" t="str">
            <v>18310. Proceso integral e integrado de la Vigilancia de la Salud PúblicaVigilancia en salud pública20261_USAQUEN2_FEBRERO_2026</v>
          </cell>
          <cell r="P2229">
            <v>61146880</v>
          </cell>
          <cell r="S2229">
            <v>0</v>
          </cell>
          <cell r="T2229">
            <v>0</v>
          </cell>
        </row>
        <row r="2230">
          <cell r="F2230" t="str">
            <v>18410. Proceso integral e integrado de la Vigilancia de la Salud PúblicaVigilancia en salud pública2026</v>
          </cell>
          <cell r="G2230" t="str">
            <v>Fortalecimiento y capacitación a UPGD Transmisibles Centro oriente y SUR</v>
          </cell>
          <cell r="H2230" t="str">
            <v>Gestión, análisis y divulgación  de información de la vigilancia en salud pública</v>
          </cell>
          <cell r="I2230" t="str">
            <v>GSP</v>
          </cell>
          <cell r="J2230" t="str">
            <v>No aplica</v>
          </cell>
          <cell r="K2230" t="str">
            <v>Plan de acción</v>
          </cell>
          <cell r="L2230" t="str">
            <v>Zonal</v>
          </cell>
          <cell r="M2230" t="str">
            <v>1_USAQUEN</v>
          </cell>
          <cell r="N2230" t="str">
            <v>2_FEBRERO_2026</v>
          </cell>
          <cell r="O2230" t="str">
            <v>18410. Proceso integral e integrado de la Vigilancia de la Salud PúblicaVigilancia en salud pública20261_USAQUEN2_FEBRERO_2026</v>
          </cell>
          <cell r="P2230">
            <v>9941299</v>
          </cell>
          <cell r="S2230">
            <v>0</v>
          </cell>
          <cell r="T2230">
            <v>0</v>
          </cell>
        </row>
        <row r="2231">
          <cell r="F2231" t="str">
            <v>18510. Proceso integral e integrado de la Vigilancia de la Salud PúblicaVigilancia en salud pública2026</v>
          </cell>
          <cell r="G2231" t="str">
            <v>Gestión de la información  del  componente Transmisibles - Subred Sur</v>
          </cell>
          <cell r="H2231" t="str">
            <v>Gestión, análisis y divulgación  de información de la vigilancia en salud pública</v>
          </cell>
          <cell r="I2231" t="str">
            <v>GSP</v>
          </cell>
          <cell r="J2231" t="str">
            <v>No aplica</v>
          </cell>
          <cell r="K2231" t="str">
            <v>Plan de acción</v>
          </cell>
          <cell r="L2231" t="str">
            <v>Zonal</v>
          </cell>
          <cell r="M2231" t="str">
            <v>1_USAQUEN</v>
          </cell>
          <cell r="N2231" t="str">
            <v>2_FEBRERO_2026</v>
          </cell>
          <cell r="O2231" t="str">
            <v>18510. Proceso integral e integrado de la Vigilancia de la Salud PúblicaVigilancia en salud pública20261_USAQUEN2_FEBRERO_2026</v>
          </cell>
          <cell r="P2231">
            <v>40189280</v>
          </cell>
          <cell r="S2231">
            <v>0</v>
          </cell>
          <cell r="T2231">
            <v>0</v>
          </cell>
        </row>
        <row r="2232">
          <cell r="F2232" t="str">
            <v>18610. Proceso integral e integrado de la Vigilancia de la Salud PúblicaVigilancia en salud pública2026</v>
          </cell>
          <cell r="G2232" t="str">
            <v>Mantenimiento y fortalecimiento del sistema de  Vigilancia Centinela Meningitis, neumonía bacteriana</v>
          </cell>
          <cell r="H2232" t="str">
            <v>Gestión, análisis y divulgación  de información de la vigilancia en salud pública</v>
          </cell>
          <cell r="I2232" t="str">
            <v>GSP</v>
          </cell>
          <cell r="J2232" t="str">
            <v>No aplica</v>
          </cell>
          <cell r="K2232" t="str">
            <v>Plan de acción</v>
          </cell>
          <cell r="L2232" t="str">
            <v>Distrito</v>
          </cell>
          <cell r="M2232" t="str">
            <v>1_USAQUEN</v>
          </cell>
          <cell r="N2232" t="str">
            <v>2_FEBRERO_2026</v>
          </cell>
          <cell r="O2232" t="str">
            <v>18610. Proceso integral e integrado de la Vigilancia de la Salud PúblicaVigilancia en salud pública20261_USAQUEN2_FEBRERO_2026</v>
          </cell>
          <cell r="P2232">
            <v>7347488</v>
          </cell>
          <cell r="S2232">
            <v>0</v>
          </cell>
          <cell r="T2232">
            <v>0</v>
          </cell>
        </row>
        <row r="2233">
          <cell r="F2233" t="str">
            <v>18710. Proceso integral e integrado de la Vigilancia de la Salud PúblicaVigilancia en salud pública2026</v>
          </cell>
          <cell r="G2233" t="str">
            <v>Acciones de contención mediante bloqueos</v>
          </cell>
          <cell r="H2233" t="str">
            <v xml:space="preserve">Intervención integral en brotes, alertas y situaciones de emergencia en salud pública
</v>
          </cell>
          <cell r="I2233" t="str">
            <v>GSP</v>
          </cell>
          <cell r="J2233" t="str">
            <v>No aplica</v>
          </cell>
          <cell r="K2233" t="str">
            <v>Plan de acción</v>
          </cell>
          <cell r="L2233" t="str">
            <v>Zonal</v>
          </cell>
          <cell r="M2233" t="str">
            <v>1_USAQUEN</v>
          </cell>
          <cell r="N2233" t="str">
            <v>2_FEBRERO_2026</v>
          </cell>
          <cell r="O2233" t="str">
            <v>18710. Proceso integral e integrado de la Vigilancia de la Salud PúblicaVigilancia en salud pública20261_USAQUEN2_FEBRERO_2026</v>
          </cell>
          <cell r="P2233">
            <v>3994272</v>
          </cell>
          <cell r="S2233">
            <v>0</v>
          </cell>
          <cell r="T2233">
            <v>0</v>
          </cell>
        </row>
        <row r="2234">
          <cell r="F2234" t="str">
            <v>18810. Proceso integral e integrado de la Vigilancia de la Salud PúblicaVigilancia en salud pública2026</v>
          </cell>
          <cell r="G2234" t="str">
            <v>Investigaciones epidemiológicas de campo de alto impacto para eventos transmisibles Subred Norte y Sur Occidente</v>
          </cell>
          <cell r="H2234" t="str">
            <v xml:space="preserve">Intervención integral en brotes, alertas y situaciones de emergencia en salud pública
</v>
          </cell>
          <cell r="I2234" t="str">
            <v>GSP</v>
          </cell>
          <cell r="J2234" t="str">
            <v>No aplica</v>
          </cell>
          <cell r="K2234" t="str">
            <v>Plan de acción</v>
          </cell>
          <cell r="L2234" t="str">
            <v>Zonal</v>
          </cell>
          <cell r="M2234" t="str">
            <v>1_USAQUEN</v>
          </cell>
          <cell r="N2234" t="str">
            <v>2_FEBRERO_2026</v>
          </cell>
          <cell r="O2234" t="str">
            <v>18810. Proceso integral e integrado de la Vigilancia de la Salud PúblicaVigilancia en salud pública20261_USAQUEN2_FEBRERO_2026</v>
          </cell>
          <cell r="P2234">
            <v>33280669</v>
          </cell>
          <cell r="S2234">
            <v>0</v>
          </cell>
          <cell r="T2234">
            <v>0</v>
          </cell>
        </row>
        <row r="2235">
          <cell r="F2235" t="str">
            <v>18910. Proceso integral e integrado de la Vigilancia de la Salud PúblicaVigilancia en salud pública2026</v>
          </cell>
          <cell r="G2235" t="str">
            <v xml:space="preserve">Investigaciones epidemiológicas de campo de alto impacto para eventos transmisibles Subred Centro Oriente y Sur </v>
          </cell>
          <cell r="H2235" t="str">
            <v xml:space="preserve">Intervención integral en brotes, alertas y situaciones de emergencia en salud pública
</v>
          </cell>
          <cell r="I2235" t="str">
            <v>GSP</v>
          </cell>
          <cell r="J2235" t="str">
            <v>No aplica</v>
          </cell>
          <cell r="K2235" t="str">
            <v>Plan de acción</v>
          </cell>
          <cell r="L2235" t="str">
            <v>Zonal</v>
          </cell>
          <cell r="M2235" t="str">
            <v>1_USAQUEN</v>
          </cell>
          <cell r="N2235" t="str">
            <v>2_FEBRERO_2026</v>
          </cell>
          <cell r="O2235" t="str">
            <v>18910. Proceso integral e integrado de la Vigilancia de la Salud PúblicaVigilancia en salud pública20261_USAQUEN2_FEBRERO_2026</v>
          </cell>
          <cell r="P2235">
            <v>25933181</v>
          </cell>
          <cell r="S2235">
            <v>0</v>
          </cell>
          <cell r="T2235">
            <v>0</v>
          </cell>
        </row>
        <row r="2236">
          <cell r="F2236" t="str">
            <v>19010. Proceso integral e integrado de la Vigilancia de la Salud PúblicaVigilancia en salud pública2026</v>
          </cell>
          <cell r="G2236" t="str">
            <v>Investigaciones epidemiológicas de campo de control para eventos transmisibles Subred Norte, Sur Occidente, Centro Oriente y Sur</v>
          </cell>
          <cell r="H2236" t="str">
            <v xml:space="preserve">Intervención integral en brotes, alertas y situaciones de emergencia en salud pública
</v>
          </cell>
          <cell r="I2236" t="str">
            <v>GSP</v>
          </cell>
          <cell r="J2236" t="str">
            <v>No aplica</v>
          </cell>
          <cell r="K2236" t="str">
            <v>Plan de acción</v>
          </cell>
          <cell r="L2236" t="str">
            <v>Zonal</v>
          </cell>
          <cell r="M2236" t="str">
            <v>1_USAQUEN</v>
          </cell>
          <cell r="N2236" t="str">
            <v>2_FEBRERO_2026</v>
          </cell>
          <cell r="O2236" t="str">
            <v>19010. Proceso integral e integrado de la Vigilancia de la Salud PúblicaVigilancia en salud pública20261_USAQUEN2_FEBRERO_2026</v>
          </cell>
          <cell r="P2236">
            <v>8432352</v>
          </cell>
          <cell r="S2236">
            <v>0</v>
          </cell>
          <cell r="T2236">
            <v>0</v>
          </cell>
        </row>
        <row r="2237">
          <cell r="F2237" t="str">
            <v>19110. Proceso integral e integrado de la Vigilancia de la Salud PúblicaVigilancia en salud pública2026</v>
          </cell>
          <cell r="G2237" t="str">
            <v>Unidades de analisis de eventos de interes en salud Pública Norte y Centro Oriente _ Transmisibles</v>
          </cell>
          <cell r="H2237" t="str">
            <v>Gestión, análisis y divulgación  de información de la vigilancia en salud pública</v>
          </cell>
          <cell r="I2237" t="str">
            <v>GSP</v>
          </cell>
          <cell r="J2237" t="str">
            <v>No aplica</v>
          </cell>
          <cell r="K2237" t="str">
            <v>Plan de acción</v>
          </cell>
          <cell r="L2237" t="str">
            <v>Zonal</v>
          </cell>
          <cell r="M2237" t="str">
            <v>1_USAQUEN</v>
          </cell>
          <cell r="N2237" t="str">
            <v>2_FEBRERO_2026</v>
          </cell>
          <cell r="O2237" t="str">
            <v>19110. Proceso integral e integrado de la Vigilancia de la Salud PúblicaVigilancia en salud pública20261_USAQUEN2_FEBRERO_2026</v>
          </cell>
          <cell r="P2237">
            <v>7347488</v>
          </cell>
          <cell r="S2237">
            <v>0</v>
          </cell>
          <cell r="T2237">
            <v>0</v>
          </cell>
        </row>
        <row r="2238">
          <cell r="F2238" t="str">
            <v>19210. Proceso integral e integrado de la Vigilancia de la Salud PúblicaVigilancia en salud pública2026</v>
          </cell>
          <cell r="G2238" t="str">
            <v>Unidades de analisis de eventos de interes en salud Pública Sur y Sur Occidente _ Transmisibles</v>
          </cell>
          <cell r="H2238" t="str">
            <v>Gestión, análisis y divulgación  de información de la vigilancia en salud pública</v>
          </cell>
          <cell r="I2238" t="str">
            <v>GSP</v>
          </cell>
          <cell r="J2238" t="str">
            <v>No aplica</v>
          </cell>
          <cell r="K2238" t="str">
            <v>Plan de acción</v>
          </cell>
          <cell r="L2238" t="str">
            <v>Zonal</v>
          </cell>
          <cell r="M2238" t="str">
            <v>1_USAQUEN</v>
          </cell>
          <cell r="N2238" t="str">
            <v>2_FEBRERO_2026</v>
          </cell>
          <cell r="O2238" t="str">
            <v>19210. Proceso integral e integrado de la Vigilancia de la Salud PúblicaVigilancia en salud pública20261_USAQUEN2_FEBRERO_2026</v>
          </cell>
          <cell r="P2238">
            <v>3673744</v>
          </cell>
          <cell r="S2238">
            <v>0</v>
          </cell>
          <cell r="T2238">
            <v>0</v>
          </cell>
        </row>
        <row r="2239">
          <cell r="F2239" t="str">
            <v>19310. Proceso integral e integrado de la Vigilancia de la Salud PúblicaVigilancia en salud pública2026</v>
          </cell>
          <cell r="G2239" t="str">
            <v>Plan de acción para el Monitoreo rapido de cobertura: Operativo en campo y Documento de análisis Norte y Centro Oriente</v>
          </cell>
          <cell r="H2239" t="str">
            <v xml:space="preserve">Intervención integral en brotes, alertas y situaciones de emergencia en salud pública
</v>
          </cell>
          <cell r="I2239" t="str">
            <v>GSP</v>
          </cell>
          <cell r="J2239" t="str">
            <v>No aplica</v>
          </cell>
          <cell r="K2239" t="str">
            <v>Plan de acción</v>
          </cell>
          <cell r="L2239" t="str">
            <v>Zonal</v>
          </cell>
          <cell r="M2239" t="str">
            <v>1_USAQUEN</v>
          </cell>
          <cell r="N2239" t="str">
            <v>2_FEBRERO_2026</v>
          </cell>
          <cell r="O2239" t="str">
            <v>19310. Proceso integral e integrado de la Vigilancia de la Salud PúblicaVigilancia en salud pública20261_USAQUEN2_FEBRERO_2026</v>
          </cell>
          <cell r="P2239">
            <v>42556256</v>
          </cell>
          <cell r="S2239">
            <v>0</v>
          </cell>
          <cell r="T2239">
            <v>0</v>
          </cell>
        </row>
        <row r="2240">
          <cell r="F2240" t="str">
            <v>19410. Proceso integral e integrado de la Vigilancia de la Salud PúblicaVigilancia en salud pública2026</v>
          </cell>
          <cell r="G2240" t="str">
            <v>Plan de acción para el Monitoreo rapido de cobertura: Operativo en campo y Documento de análisis Sur Occidente y Sur</v>
          </cell>
          <cell r="H2240" t="str">
            <v xml:space="preserve">Intervención integral en brotes, alertas y situaciones de emergencia en salud pública
</v>
          </cell>
          <cell r="I2240" t="str">
            <v>GSP</v>
          </cell>
          <cell r="J2240" t="str">
            <v>No aplica</v>
          </cell>
          <cell r="K2240" t="str">
            <v>Plan de acción</v>
          </cell>
          <cell r="L2240" t="str">
            <v>Zonal</v>
          </cell>
          <cell r="M2240" t="str">
            <v>1_USAQUEN</v>
          </cell>
          <cell r="N2240" t="str">
            <v>2_FEBRERO_2026</v>
          </cell>
          <cell r="O2240" t="str">
            <v>19410. Proceso integral e integrado de la Vigilancia de la Salud PúblicaVigilancia en salud pública20261_USAQUEN2_FEBRERO_2026</v>
          </cell>
          <cell r="P2240">
            <v>38561984</v>
          </cell>
          <cell r="S2240">
            <v>0</v>
          </cell>
          <cell r="T2240">
            <v>0</v>
          </cell>
        </row>
        <row r="2241">
          <cell r="F2241" t="str">
            <v>19510. Proceso integral e integrado de la Vigilancia de la Salud PúblicaVigilancia en salud pública2026</v>
          </cell>
          <cell r="G2241" t="str">
            <v xml:space="preserve"> Gestión de la información  del  componente SIVIGILA -  Subred Norte </v>
          </cell>
          <cell r="H2241" t="str">
            <v>Gestión, análisis y divulgación  de información de la vigilancia en salud pública</v>
          </cell>
          <cell r="I2241" t="str">
            <v>GSP</v>
          </cell>
          <cell r="J2241" t="str">
            <v>No aplica</v>
          </cell>
          <cell r="K2241" t="str">
            <v>Plan de acción</v>
          </cell>
          <cell r="L2241" t="str">
            <v>Zonal</v>
          </cell>
          <cell r="M2241" t="str">
            <v>1_USAQUEN</v>
          </cell>
          <cell r="N2241" t="str">
            <v>2_FEBRERO_2026</v>
          </cell>
          <cell r="O2241" t="str">
            <v>19510. Proceso integral e integrado de la Vigilancia de la Salud PúblicaVigilancia en salud pública20261_USAQUEN2_FEBRERO_2026</v>
          </cell>
          <cell r="P2241">
            <v>125967504</v>
          </cell>
          <cell r="S2241">
            <v>0</v>
          </cell>
          <cell r="T2241">
            <v>0</v>
          </cell>
        </row>
        <row r="2242">
          <cell r="F2242" t="str">
            <v>19610. Proceso integral e integrado de la Vigilancia de la Salud PúblicaVigilancia en salud pública2026</v>
          </cell>
          <cell r="G2242" t="str">
            <v xml:space="preserve"> Gestión de la información  del  componente SIVIGILA -  Subred  Sur Occidente y Centro Oriente</v>
          </cell>
          <cell r="H2242" t="str">
            <v>Gestión, análisis y divulgación  de información de la vigilancia en salud pública</v>
          </cell>
          <cell r="I2242" t="str">
            <v>GSP</v>
          </cell>
          <cell r="J2242" t="str">
            <v>No aplica</v>
          </cell>
          <cell r="K2242" t="str">
            <v>Plan de acción</v>
          </cell>
          <cell r="L2242" t="str">
            <v>Zonal</v>
          </cell>
          <cell r="M2242" t="str">
            <v>1_USAQUEN</v>
          </cell>
          <cell r="N2242" t="str">
            <v>2_FEBRERO_2026</v>
          </cell>
          <cell r="O2242" t="str">
            <v>19610. Proceso integral e integrado de la Vigilancia de la Salud PúblicaVigilancia en salud pública20261_USAQUEN2_FEBRERO_2026</v>
          </cell>
          <cell r="P2242">
            <v>59199056</v>
          </cell>
          <cell r="S2242">
            <v>0</v>
          </cell>
          <cell r="T2242">
            <v>0</v>
          </cell>
        </row>
        <row r="2243">
          <cell r="F2243" t="str">
            <v>19710. Proceso integral e integrado de la Vigilancia de la Salud PúblicaVigilancia en salud pública2026</v>
          </cell>
          <cell r="G2243" t="str">
            <v xml:space="preserve"> Gestión de la información  del  componente SIVIGILA -  Subred  Sur </v>
          </cell>
          <cell r="H2243" t="str">
            <v>Gestión, análisis y divulgación  de información de la vigilancia en salud pública</v>
          </cell>
          <cell r="I2243" t="str">
            <v>GSP</v>
          </cell>
          <cell r="J2243" t="str">
            <v>No aplica</v>
          </cell>
          <cell r="K2243" t="str">
            <v>Plan de acción</v>
          </cell>
          <cell r="L2243" t="str">
            <v>Zonal</v>
          </cell>
          <cell r="M2243" t="str">
            <v>1_USAQUEN</v>
          </cell>
          <cell r="N2243" t="str">
            <v>2_FEBRERO_2026</v>
          </cell>
          <cell r="O2243" t="str">
            <v>19710. Proceso integral e integrado de la Vigilancia de la Salud PúblicaVigilancia en salud pública20261_USAQUEN2_FEBRERO_2026</v>
          </cell>
          <cell r="P2243">
            <v>34888240</v>
          </cell>
          <cell r="S2243">
            <v>0</v>
          </cell>
          <cell r="T2243">
            <v>0</v>
          </cell>
        </row>
        <row r="2244">
          <cell r="F2244" t="str">
            <v>19810. Proceso integral e integrado de la Vigilancia de la Salud PúblicaVigilancia en salud pública2026</v>
          </cell>
          <cell r="G2244" t="str">
            <v>Gestión de la información  del  componente No Transmisibles - Subred Norte</v>
          </cell>
          <cell r="H2244" t="str">
            <v>Gestión, análisis y divulgación  de información de la vigilancia en salud pública</v>
          </cell>
          <cell r="I2244" t="str">
            <v>GSP</v>
          </cell>
          <cell r="J2244" t="str">
            <v>No aplica</v>
          </cell>
          <cell r="K2244" t="str">
            <v>Plan de acción</v>
          </cell>
          <cell r="L2244" t="str">
            <v>Zonal</v>
          </cell>
          <cell r="M2244" t="str">
            <v>1_USAQUEN</v>
          </cell>
          <cell r="N2244" t="str">
            <v>2_FEBRERO_2026</v>
          </cell>
          <cell r="O2244" t="str">
            <v>19810. Proceso integral e integrado de la Vigilancia de la Salud PúblicaVigilancia en salud pública20261_USAQUEN2_FEBRERO_2026</v>
          </cell>
          <cell r="P2244">
            <v>73252976</v>
          </cell>
          <cell r="S2244">
            <v>0</v>
          </cell>
          <cell r="T2244">
            <v>0</v>
          </cell>
        </row>
        <row r="2245">
          <cell r="F2245" t="str">
            <v>19910. Proceso integral e integrado de la Vigilancia de la Salud PúblicaVigilancia en salud pública2026</v>
          </cell>
          <cell r="G2245" t="str">
            <v>Gestión de la información  del  componente No Transmisibles - Subred Centro Oriente y Sur Occidente</v>
          </cell>
          <cell r="H2245" t="str">
            <v>Gestión, análisis y divulgación  de información de la vigilancia en salud pública</v>
          </cell>
          <cell r="I2245" t="str">
            <v>GSP</v>
          </cell>
          <cell r="J2245" t="str">
            <v>No aplica</v>
          </cell>
          <cell r="K2245" t="str">
            <v>Plan de acción</v>
          </cell>
          <cell r="L2245" t="str">
            <v>Zonal</v>
          </cell>
          <cell r="M2245" t="str">
            <v>1_USAQUEN</v>
          </cell>
          <cell r="N2245" t="str">
            <v>2_FEBRERO_2026</v>
          </cell>
          <cell r="O2245" t="str">
            <v>19910. Proceso integral e integrado de la Vigilancia de la Salud PúblicaVigilancia en salud pública20261_USAQUEN2_FEBRERO_2026</v>
          </cell>
          <cell r="P2245">
            <v>67631408</v>
          </cell>
          <cell r="S2245">
            <v>0</v>
          </cell>
          <cell r="T2245">
            <v>0</v>
          </cell>
        </row>
        <row r="2246">
          <cell r="F2246" t="str">
            <v>20010. Proceso integral e integrado de la Vigilancia de la Salud PúblicaVigilancia en salud pública2026</v>
          </cell>
          <cell r="G2246" t="str">
            <v>Gestión de la información  del  componente No Transmisibles  Sur</v>
          </cell>
          <cell r="H2246" t="str">
            <v>Gestión, análisis y divulgación  de información de la vigilancia en salud pública</v>
          </cell>
          <cell r="I2246" t="str">
            <v>GSP</v>
          </cell>
          <cell r="J2246" t="str">
            <v>No aplica</v>
          </cell>
          <cell r="K2246" t="str">
            <v>Plan de acción</v>
          </cell>
          <cell r="L2246" t="str">
            <v>Zonal</v>
          </cell>
          <cell r="M2246" t="str">
            <v>1_USAQUEN</v>
          </cell>
          <cell r="N2246" t="str">
            <v>2_FEBRERO_2026</v>
          </cell>
          <cell r="O2246" t="str">
            <v>20010. Proceso integral e integrado de la Vigilancia de la Salud PúblicaVigilancia en salud pública20261_USAQUEN2_FEBRERO_2026</v>
          </cell>
          <cell r="P2246">
            <v>62009840</v>
          </cell>
          <cell r="S2246">
            <v>0</v>
          </cell>
          <cell r="T2246">
            <v>0</v>
          </cell>
        </row>
        <row r="2247">
          <cell r="F2247" t="str">
            <v>20110. Proceso integral e integrado de la Vigilancia de la Salud PúblicaVigilancia en salud pública2026</v>
          </cell>
          <cell r="G2247" t="str">
            <v>Investigaciones epidemiológicas de campo -No Transmisibles</v>
          </cell>
          <cell r="H2247" t="str">
            <v xml:space="preserve">Intervención integral en brotes, alertas y situaciones de emergencia en salud pública
</v>
          </cell>
          <cell r="I2247" t="str">
            <v>GSP</v>
          </cell>
          <cell r="J2247" t="str">
            <v>No aplica</v>
          </cell>
          <cell r="K2247" t="str">
            <v xml:space="preserve">Investigaciones Epidemiológicas de campo realizadas </v>
          </cell>
          <cell r="L2247" t="str">
            <v>Zonal</v>
          </cell>
          <cell r="M2247" t="str">
            <v>1_USAQUEN</v>
          </cell>
          <cell r="N2247" t="str">
            <v>2_FEBRERO_2026</v>
          </cell>
          <cell r="O2247" t="str">
            <v>20110. Proceso integral e integrado de la Vigilancia de la Salud PúblicaVigilancia en salud pública20261_USAQUEN2_FEBRERO_2026</v>
          </cell>
          <cell r="P2247">
            <v>152760</v>
          </cell>
          <cell r="S2247">
            <v>0</v>
          </cell>
          <cell r="T2247">
            <v>0</v>
          </cell>
        </row>
        <row r="2248">
          <cell r="F2248" t="str">
            <v>20210. Proceso integral e integrado de la Vigilancia de la Salud PúblicaVigilancia en salud pública2026</v>
          </cell>
          <cell r="G2248" t="str">
            <v>Gestión de la información  del  componente SISVAN - Subred Norte</v>
          </cell>
          <cell r="H2248" t="str">
            <v>Gestión, análisis y divulgación  de información de la vigilancia en salud pública</v>
          </cell>
          <cell r="I2248" t="str">
            <v>GSP</v>
          </cell>
          <cell r="J2248" t="str">
            <v>No aplica</v>
          </cell>
          <cell r="K2248" t="str">
            <v>Plan de acción</v>
          </cell>
          <cell r="L2248" t="str">
            <v>Zonal</v>
          </cell>
          <cell r="M2248" t="str">
            <v>1_USAQUEN</v>
          </cell>
          <cell r="N2248" t="str">
            <v>2_FEBRERO_2026</v>
          </cell>
          <cell r="O2248" t="str">
            <v>20210. Proceso integral e integrado de la Vigilancia de la Salud PúblicaVigilancia en salud pública20261_USAQUEN2_FEBRERO_2026</v>
          </cell>
          <cell r="P2248">
            <v>41150864</v>
          </cell>
          <cell r="S2248">
            <v>0</v>
          </cell>
          <cell r="T2248">
            <v>0</v>
          </cell>
        </row>
        <row r="2249">
          <cell r="F2249" t="str">
            <v>20310. Proceso integral e integrado de la Vigilancia de la Salud PúblicaVigilancia en salud pública2026</v>
          </cell>
          <cell r="G2249" t="str">
            <v xml:space="preserve">Gestión de información del componente SISVAN Subred Occidente </v>
          </cell>
          <cell r="H2249" t="str">
            <v>Gestión, análisis y divulgación  de información de la vigilancia en salud pública</v>
          </cell>
          <cell r="I2249" t="str">
            <v>GSP</v>
          </cell>
          <cell r="J2249" t="str">
            <v>No aplica</v>
          </cell>
          <cell r="K2249" t="str">
            <v>Plan de acción</v>
          </cell>
          <cell r="L2249" t="str">
            <v>Zonal</v>
          </cell>
          <cell r="M2249" t="str">
            <v>1_USAQUEN</v>
          </cell>
          <cell r="N2249" t="str">
            <v>2_FEBRERO_2026</v>
          </cell>
          <cell r="O2249" t="str">
            <v>20310. Proceso integral e integrado de la Vigilancia de la Salud PúblicaVigilancia en salud pública20261_USAQUEN2_FEBRERO_2026</v>
          </cell>
          <cell r="P2249">
            <v>37156592</v>
          </cell>
          <cell r="S2249">
            <v>0</v>
          </cell>
          <cell r="T2249">
            <v>0</v>
          </cell>
        </row>
        <row r="2250">
          <cell r="F2250" t="str">
            <v>20410. Proceso integral e integrado de la Vigilancia de la Salud PúblicaVigilancia en salud pública2026</v>
          </cell>
          <cell r="G2250" t="str">
            <v>Gestión de información del componente SISVAN Centro Oriente y Sur</v>
          </cell>
          <cell r="H2250" t="str">
            <v>Gestión, análisis y divulgación  de información de la vigilancia en salud pública</v>
          </cell>
          <cell r="I2250" t="str">
            <v>GSP</v>
          </cell>
          <cell r="J2250" t="str">
            <v>No aplica</v>
          </cell>
          <cell r="K2250" t="str">
            <v>Plan de acción</v>
          </cell>
          <cell r="L2250" t="str">
            <v>Zonal</v>
          </cell>
          <cell r="M2250" t="str">
            <v>1_USAQUEN</v>
          </cell>
          <cell r="N2250" t="str">
            <v>2_FEBRERO_2026</v>
          </cell>
          <cell r="O2250" t="str">
            <v>20410. Proceso integral e integrado de la Vigilancia de la Salud PúblicaVigilancia en salud pública20261_USAQUEN2_FEBRERO_2026</v>
          </cell>
          <cell r="P2250">
            <v>33162320</v>
          </cell>
          <cell r="S2250">
            <v>0</v>
          </cell>
          <cell r="T2250">
            <v>0</v>
          </cell>
        </row>
        <row r="2251">
          <cell r="F2251" t="str">
            <v>20510. Proceso integral e integrado de la Vigilancia de la Salud PúblicaVigilancia en salud pública2026</v>
          </cell>
          <cell r="G2251" t="str">
            <v>Seguimiento a las atenciones brindadas y orientaciones en alimentación a los menores de 5 años con diagnósticos de RIESGO DE DNT AGUDA y DNT AGUDA y  caracterizaciones a las gestantes notificadas al SISVAN en las Subredes</v>
          </cell>
          <cell r="H2251" t="str">
            <v>Gestión, análisis y divulgación  de información de la vigilancia en salud pública</v>
          </cell>
          <cell r="I2251" t="str">
            <v>GSP</v>
          </cell>
          <cell r="J2251" t="str">
            <v>No aplica</v>
          </cell>
          <cell r="K2251" t="str">
            <v>Plan de acción</v>
          </cell>
          <cell r="L2251" t="str">
            <v>Zonal</v>
          </cell>
          <cell r="M2251" t="str">
            <v>1_USAQUEN</v>
          </cell>
          <cell r="N2251" t="str">
            <v>2_FEBRERO_2026</v>
          </cell>
          <cell r="O2251" t="str">
            <v>20510. Proceso integral e integrado de la Vigilancia de la Salud PúblicaVigilancia en salud pública20261_USAQUEN2_FEBRERO_2026</v>
          </cell>
          <cell r="P2251">
            <v>11243136</v>
          </cell>
          <cell r="S2251">
            <v>0</v>
          </cell>
          <cell r="T2251">
            <v>0</v>
          </cell>
        </row>
        <row r="2252">
          <cell r="F2252" t="str">
            <v>20610. Proceso integral e integrado de la Vigilancia de la Salud PúblicaVigilancia en salud pública2026</v>
          </cell>
          <cell r="G2252" t="str">
            <v>Caracterización de la situación alimentaria y nutricional de población menor de 5 años y recien nacidos.</v>
          </cell>
          <cell r="H2252" t="str">
            <v>Gestión, análisis y divulgación  de información de la vigilancia en salud pública</v>
          </cell>
          <cell r="I2252" t="str">
            <v>GSP</v>
          </cell>
          <cell r="J2252" t="str">
            <v>No aplica</v>
          </cell>
          <cell r="K2252" t="str">
            <v>Plan de acción</v>
          </cell>
          <cell r="L2252" t="str">
            <v>Zonal</v>
          </cell>
          <cell r="M2252" t="str">
            <v>1_USAQUEN</v>
          </cell>
          <cell r="N2252" t="str">
            <v>2_FEBRERO_2026</v>
          </cell>
          <cell r="O2252" t="str">
            <v>20610. Proceso integral e integrado de la Vigilancia de la Salud PúblicaVigilancia en salud pública20261_USAQUEN2_FEBRERO_2026</v>
          </cell>
          <cell r="P2252">
            <v>7347488</v>
          </cell>
          <cell r="S2252">
            <v>0</v>
          </cell>
          <cell r="T2252">
            <v>0</v>
          </cell>
        </row>
        <row r="2253">
          <cell r="F2253" t="str">
            <v>20710. Proceso integral e integrado de la Vigilancia de la Salud PúblicaVigilancia en salud pública2026</v>
          </cell>
          <cell r="G2253" t="str">
            <v>Gestión de la información  del  componente de Urgencias y Emergencias  - Subred Norte, Centro Oriente, Sur Occidente y Sur</v>
          </cell>
          <cell r="H2253" t="str">
            <v>Gestión, análisis y divulgación  de información de la vigilancia en salud pública</v>
          </cell>
          <cell r="I2253" t="str">
            <v>GSP</v>
          </cell>
          <cell r="J2253" t="str">
            <v>No aplica</v>
          </cell>
          <cell r="K2253" t="str">
            <v>Plan de acción</v>
          </cell>
          <cell r="L2253" t="str">
            <v>Zonal</v>
          </cell>
          <cell r="M2253" t="str">
            <v>1_USAQUEN</v>
          </cell>
          <cell r="N2253" t="str">
            <v>2_FEBRERO_2026</v>
          </cell>
          <cell r="O2253" t="str">
            <v>20710. Proceso integral e integrado de la Vigilancia de la Salud PúblicaVigilancia en salud pública20261_USAQUEN2_FEBRERO_2026</v>
          </cell>
          <cell r="P2253">
            <v>8210448</v>
          </cell>
          <cell r="S2253">
            <v>0</v>
          </cell>
          <cell r="T2253">
            <v>0</v>
          </cell>
        </row>
        <row r="2254">
          <cell r="F2254" t="str">
            <v>20810. Proceso integral e integrado de la Vigilancia de la Salud PúblicaVigilancia en salud pública2026</v>
          </cell>
          <cell r="G2254" t="str">
            <v xml:space="preserve">Atención de urgencias y emergencias en Salud Pública por parte del equipo profesional de respuesta inmediata - ERI
</v>
          </cell>
          <cell r="H2254" t="str">
            <v xml:space="preserve">Intervención integral en brotes, alertas y situaciones de emergencia en salud pública
</v>
          </cell>
          <cell r="I2254" t="str">
            <v>GSP</v>
          </cell>
          <cell r="J2254" t="str">
            <v>No aplica</v>
          </cell>
          <cell r="K2254" t="str">
            <v>Plan de acción</v>
          </cell>
          <cell r="L2254" t="str">
            <v>Zonal</v>
          </cell>
          <cell r="M2254" t="str">
            <v>1_USAQUEN</v>
          </cell>
          <cell r="N2254" t="str">
            <v>2_FEBRERO_2026</v>
          </cell>
          <cell r="O2254" t="str">
            <v>20810. Proceso integral e integrado de la Vigilancia de la Salud PúblicaVigilancia en salud pública20261_USAQUEN2_FEBRERO_2026</v>
          </cell>
          <cell r="P2254">
            <v>12969056</v>
          </cell>
          <cell r="S2254">
            <v>0</v>
          </cell>
          <cell r="T2254">
            <v>0</v>
          </cell>
        </row>
        <row r="2255">
          <cell r="F2255" t="str">
            <v>20910. Proceso integral e integrado de la Vigilancia de la Salud PúblicaVigilancia en salud pública2026</v>
          </cell>
          <cell r="G2255" t="str">
            <v xml:space="preserve">Atención de urgencias y emergencias en Salud Pública por parte del equipo técnico de respuesta inmediata - ERI
</v>
          </cell>
          <cell r="H2255" t="str">
            <v xml:space="preserve">Intervención integral en brotes, alertas y situaciones de emergencia en salud pública
</v>
          </cell>
          <cell r="I2255" t="str">
            <v>GSP</v>
          </cell>
          <cell r="J2255" t="str">
            <v>No aplica</v>
          </cell>
          <cell r="K2255" t="str">
            <v>Plan de acción</v>
          </cell>
          <cell r="L2255" t="str">
            <v>Zonal</v>
          </cell>
          <cell r="M2255" t="str">
            <v>1_USAQUEN</v>
          </cell>
          <cell r="N2255" t="str">
            <v>2_FEBRERO_2026</v>
          </cell>
          <cell r="O2255" t="str">
            <v>20910. Proceso integral e integrado de la Vigilancia de la Salud PúblicaVigilancia en salud pública20261_USAQUEN2_FEBRERO_2026</v>
          </cell>
          <cell r="P2255">
            <v>7988544</v>
          </cell>
          <cell r="S2255">
            <v>0</v>
          </cell>
          <cell r="T2255">
            <v>0</v>
          </cell>
        </row>
        <row r="2256">
          <cell r="F2256" t="str">
            <v>21010. Proceso integral e integrado de la Vigilancia de la Salud PúblicaVigilancia en salud pública2026</v>
          </cell>
          <cell r="G2256" t="str">
            <v>Mantenimiento, seguimiento y  fortalecimiento de  la estrategia Vigilancia Epidemiológica  Portuaria- Subred  Suroccidente</v>
          </cell>
          <cell r="H2256" t="str">
            <v xml:space="preserve">Intervención integral en brotes, alertas y situaciones de emergencia en salud pública
</v>
          </cell>
          <cell r="I2256" t="str">
            <v>GSP</v>
          </cell>
          <cell r="J2256" t="str">
            <v>No aplica</v>
          </cell>
          <cell r="K2256" t="str">
            <v>Plan de acción</v>
          </cell>
          <cell r="L2256" t="str">
            <v>Distrito</v>
          </cell>
          <cell r="M2256" t="str">
            <v>1_USAQUEN</v>
          </cell>
          <cell r="N2256" t="str">
            <v>2_FEBRERO_2026</v>
          </cell>
          <cell r="O2256" t="str">
            <v>21010. Proceso integral e integrado de la Vigilancia de la Salud PúblicaVigilancia en salud pública20261_USAQUEN2_FEBRERO_2026</v>
          </cell>
          <cell r="P2256">
            <v>70836688</v>
          </cell>
          <cell r="S2256">
            <v>0</v>
          </cell>
          <cell r="T2256">
            <v>0</v>
          </cell>
        </row>
        <row r="2257">
          <cell r="F2257" t="str">
            <v>21110. Proceso integral e integrado de la Vigilancia de la Salud PúblicaVigilancia en salud pública2026</v>
          </cell>
          <cell r="G2257" t="str">
            <v>Seguimiento al fortalecimiento de los eventos de interes internacional en salud pública ESPII</v>
          </cell>
          <cell r="H2257" t="str">
            <v xml:space="preserve">Intervención integral en brotes, alertas y situaciones de emergencia en salud pública
</v>
          </cell>
          <cell r="I2257" t="str">
            <v>GSP</v>
          </cell>
          <cell r="J2257" t="str">
            <v>No aplica</v>
          </cell>
          <cell r="K2257" t="str">
            <v>Plan de acción</v>
          </cell>
          <cell r="L2257" t="str">
            <v>Distrito</v>
          </cell>
          <cell r="M2257" t="str">
            <v>1_USAQUEN</v>
          </cell>
          <cell r="N2257" t="str">
            <v>2_FEBRERO_2026</v>
          </cell>
          <cell r="O2257" t="str">
            <v>21110. Proceso integral e integrado de la Vigilancia de la Salud PúblicaVigilancia en salud pública20261_USAQUEN2_FEBRERO_2026</v>
          </cell>
          <cell r="P2257">
            <v>25938112</v>
          </cell>
          <cell r="S2257">
            <v>0</v>
          </cell>
          <cell r="T2257">
            <v>0</v>
          </cell>
        </row>
        <row r="2258">
          <cell r="F2258" t="str">
            <v>21210. Proceso integral e integrado de la Vigilancia de la Salud PúblicaVigilancia en salud pública2026</v>
          </cell>
          <cell r="G2258" t="str">
            <v>Simulacro ESPII</v>
          </cell>
          <cell r="H2258" t="str">
            <v xml:space="preserve">Intervención integral en brotes, alertas y situaciones de emergencia en salud pública
</v>
          </cell>
          <cell r="I2258" t="str">
            <v>GSP</v>
          </cell>
          <cell r="J2258" t="str">
            <v>No aplica</v>
          </cell>
          <cell r="K2258" t="str">
            <v>Plan de acción</v>
          </cell>
          <cell r="L2258" t="str">
            <v>Distrito</v>
          </cell>
          <cell r="M2258" t="str">
            <v>1_USAQUEN</v>
          </cell>
          <cell r="N2258" t="str">
            <v>2_FEBRERO_2026</v>
          </cell>
          <cell r="O2258" t="str">
            <v>21210. Proceso integral e integrado de la Vigilancia de la Salud PúblicaVigilancia en salud pública20261_USAQUEN2_FEBRERO_2026</v>
          </cell>
          <cell r="P2258">
            <v>100000000</v>
          </cell>
          <cell r="S2258">
            <v>0</v>
          </cell>
          <cell r="T2258">
            <v>0</v>
          </cell>
        </row>
        <row r="2259">
          <cell r="F2259" t="str">
            <v>21310. Proceso integral e integrado de la Vigilancia de la Salud PúblicaVigilancia en salud pública2026</v>
          </cell>
          <cell r="G2259" t="str">
            <v xml:space="preserve">Gestión  de la información  del Componente de Salud Mental - Subred Norte y Sur Occidente </v>
          </cell>
          <cell r="H2259" t="str">
            <v>Gestión, análisis y divulgación  de información de la vigilancia en salud pública</v>
          </cell>
          <cell r="I2259" t="str">
            <v>GSP</v>
          </cell>
          <cell r="J2259" t="str">
            <v>No aplica</v>
          </cell>
          <cell r="K2259" t="str">
            <v>Plan de acción</v>
          </cell>
          <cell r="L2259" t="str">
            <v>Zonal</v>
          </cell>
          <cell r="M2259" t="str">
            <v>1_USAQUEN</v>
          </cell>
          <cell r="N2259" t="str">
            <v>2_FEBRERO_2026</v>
          </cell>
          <cell r="O2259" t="str">
            <v>21310. Proceso integral e integrado de la Vigilancia de la Salud PúblicaVigilancia en salud pública20261_USAQUEN2_FEBRERO_2026</v>
          </cell>
          <cell r="P2259">
            <v>92953120</v>
          </cell>
          <cell r="S2259">
            <v>0</v>
          </cell>
          <cell r="T2259">
            <v>0</v>
          </cell>
        </row>
        <row r="2260">
          <cell r="F2260" t="str">
            <v>21410. Proceso integral e integrado de la Vigilancia de la Salud PúblicaVigilancia en salud pública2026</v>
          </cell>
          <cell r="G2260" t="str">
            <v xml:space="preserve">Gestión  de la información  del Componente de Salud Mental - Subred Centro Oriente y Sur </v>
          </cell>
          <cell r="H2260" t="str">
            <v>Gestión, análisis y divulgación  de información de la vigilancia en salud pública</v>
          </cell>
          <cell r="I2260" t="str">
            <v>GSP</v>
          </cell>
          <cell r="J2260" t="str">
            <v>No aplica</v>
          </cell>
          <cell r="K2260" t="str">
            <v>Plan de acción</v>
          </cell>
          <cell r="L2260" t="str">
            <v>Zonal</v>
          </cell>
          <cell r="M2260" t="str">
            <v>1_USAQUEN</v>
          </cell>
          <cell r="N2260" t="str">
            <v>2_FEBRERO_2026</v>
          </cell>
          <cell r="O2260" t="str">
            <v>21410. Proceso integral e integrado de la Vigilancia de la Salud PúblicaVigilancia en salud pública20261_USAQUEN2_FEBRERO_2026</v>
          </cell>
          <cell r="P2260">
            <v>72587264</v>
          </cell>
          <cell r="S2260">
            <v>0</v>
          </cell>
          <cell r="T2260">
            <v>0</v>
          </cell>
        </row>
        <row r="2261">
          <cell r="F2261" t="str">
            <v>21510. Proceso integral e integrado de la Vigilancia de la Salud PúblicaVigilancia en salud pública2026</v>
          </cell>
          <cell r="G2261" t="str">
            <v>Investigaciones epidemiológicas de eventos prioritarios en salud mental</v>
          </cell>
          <cell r="H2261" t="str">
            <v xml:space="preserve">Intervención integral en brotes, alertas y situaciones de emergencia en salud pública
</v>
          </cell>
          <cell r="I2261" t="str">
            <v>GSP</v>
          </cell>
          <cell r="J2261" t="str">
            <v>No aplica</v>
          </cell>
          <cell r="K2261" t="str">
            <v>Investigaciones Epidemiológicas de campo realizadas</v>
          </cell>
          <cell r="L2261" t="str">
            <v>Zonal</v>
          </cell>
          <cell r="M2261" t="str">
            <v>1_USAQUEN</v>
          </cell>
          <cell r="N2261" t="str">
            <v>2_FEBRERO_2026</v>
          </cell>
          <cell r="O2261" t="str">
            <v>21510. Proceso integral e integrado de la Vigilancia de la Salud PúblicaVigilancia en salud pública20261_USAQUEN2_FEBRERO_2026</v>
          </cell>
          <cell r="P2261">
            <v>211452</v>
          </cell>
          <cell r="S2261">
            <v>0</v>
          </cell>
          <cell r="T2261">
            <v>0</v>
          </cell>
        </row>
        <row r="2262">
          <cell r="F2262" t="str">
            <v>21610. Proceso integral e integrado de la Vigilancia de la Salud PúblicaVigilancia en salud pública2026</v>
          </cell>
          <cell r="G2262" t="str">
            <v>Implementación de los componentes delito asociado, morbimortalidad, consumo de SPA, respuesta social del Centro Distrital de Monitoreo de las Drogas- CEMID)</v>
          </cell>
          <cell r="H2262" t="str">
            <v>Gestión, análisis y divulgación  de información de la vigilancia en salud pública</v>
          </cell>
          <cell r="I2262" t="str">
            <v>GSP</v>
          </cell>
          <cell r="J2262" t="str">
            <v>No aplica</v>
          </cell>
          <cell r="K2262" t="str">
            <v>Plan de acción</v>
          </cell>
          <cell r="L2262" t="str">
            <v>Distrito</v>
          </cell>
          <cell r="M2262" t="str">
            <v>1_USAQUEN</v>
          </cell>
          <cell r="N2262" t="str">
            <v>2_FEBRERO_2026</v>
          </cell>
          <cell r="O2262" t="str">
            <v>21610. Proceso integral e integrado de la Vigilancia de la Salud PúblicaVigilancia en salud pública20261_USAQUEN2_FEBRERO_2026</v>
          </cell>
          <cell r="P2262">
            <v>30252912</v>
          </cell>
          <cell r="S2262">
            <v>0</v>
          </cell>
          <cell r="T2262">
            <v>0</v>
          </cell>
        </row>
        <row r="2263">
          <cell r="F2263" t="str">
            <v>21710. Proceso integral e integrado de la Vigilancia de la Salud PúblicaVigilancia en salud pública2026</v>
          </cell>
          <cell r="G2263" t="str">
            <v>Gestión de la información  del  componente Estadísticas Vitales  - Subred Norte, Centro Oriente, Sur Occidente y Sur</v>
          </cell>
          <cell r="H2263" t="str">
            <v>Gestión, análisis y divulgación  de información de la vigilancia en salud pública</v>
          </cell>
          <cell r="I2263" t="str">
            <v>GSP</v>
          </cell>
          <cell r="J2263" t="str">
            <v>No aplica</v>
          </cell>
          <cell r="K2263" t="str">
            <v>Plan de acción</v>
          </cell>
          <cell r="L2263" t="str">
            <v>Zonal</v>
          </cell>
          <cell r="M2263" t="str">
            <v>1_USAQUEN</v>
          </cell>
          <cell r="N2263" t="str">
            <v>2_FEBRERO_2026</v>
          </cell>
          <cell r="O2263" t="str">
            <v>21710. Proceso integral e integrado de la Vigilancia de la Salud PúblicaVigilancia en salud pública20261_USAQUEN2_FEBRERO_2026</v>
          </cell>
          <cell r="P2263">
            <v>3994272</v>
          </cell>
          <cell r="S2263">
            <v>0</v>
          </cell>
          <cell r="T2263">
            <v>0</v>
          </cell>
        </row>
        <row r="2264">
          <cell r="F2264" t="str">
            <v>21810. Proceso integral e integrado de la Vigilancia de la Salud PúblicaVigilancia en salud pública2026</v>
          </cell>
          <cell r="G2264" t="str">
            <v>Asistencia técnica de las UPGD que conforman la red de  Estadísticas Vitales</v>
          </cell>
          <cell r="H2264" t="str">
            <v>Gestión, análisis y divulgación  de información de la vigilancia en salud pública</v>
          </cell>
          <cell r="I2264" t="str">
            <v>GSP</v>
          </cell>
          <cell r="J2264" t="str">
            <v>No aplica</v>
          </cell>
          <cell r="K2264" t="str">
            <v>Plan de acción</v>
          </cell>
          <cell r="L2264" t="str">
            <v>Zonal</v>
          </cell>
          <cell r="M2264" t="str">
            <v>1_USAQUEN</v>
          </cell>
          <cell r="N2264" t="str">
            <v>2_FEBRERO_2026</v>
          </cell>
          <cell r="O2264" t="str">
            <v>21810. Proceso integral e integrado de la Vigilancia de la Salud PúblicaVigilancia en salud pública20261_USAQUEN2_FEBRERO_2026</v>
          </cell>
          <cell r="P2264">
            <v>7347488</v>
          </cell>
          <cell r="S2264">
            <v>0</v>
          </cell>
          <cell r="T2264">
            <v>0</v>
          </cell>
        </row>
        <row r="2265">
          <cell r="F2265" t="str">
            <v>21910. Proceso integral e integrado de la Vigilancia de la Salud PúblicaVigilancia en salud pública2026</v>
          </cell>
          <cell r="G2265" t="str">
            <v>Evaluación y verificación en las asistencias técnicas de la Cabalidad y los diferentes procesos de EEVV</v>
          </cell>
          <cell r="H2265" t="str">
            <v>Gestión, análisis y divulgación  de información de la vigilancia en salud pública</v>
          </cell>
          <cell r="I2265" t="str">
            <v>GSP</v>
          </cell>
          <cell r="J2265" t="str">
            <v>No aplica</v>
          </cell>
          <cell r="K2265" t="str">
            <v>Plan de acción</v>
          </cell>
          <cell r="L2265" t="str">
            <v>Zonal</v>
          </cell>
          <cell r="M2265" t="str">
            <v>1_USAQUEN</v>
          </cell>
          <cell r="N2265" t="str">
            <v>2_FEBRERO_2026</v>
          </cell>
          <cell r="O2265" t="str">
            <v>21910. Proceso integral e integrado de la Vigilancia de la Salud PúblicaVigilancia en salud pública20261_USAQUEN2_FEBRERO_2026</v>
          </cell>
          <cell r="P2265">
            <v>6484528</v>
          </cell>
          <cell r="S2265">
            <v>0</v>
          </cell>
          <cell r="T2265">
            <v>0</v>
          </cell>
        </row>
        <row r="2266">
          <cell r="F2266" t="str">
            <v>22010. Proceso integral e integrado de la Vigilancia de la Salud PúblicaVigilancia en salud pública2026</v>
          </cell>
          <cell r="G2266" t="str">
            <v>Apoyo en las asistencias técnicas de los procesos de EEVV</v>
          </cell>
          <cell r="H2266" t="str">
            <v>Gestión, análisis y divulgación  de información de la vigilancia en salud pública</v>
          </cell>
          <cell r="I2266" t="str">
            <v>GSP</v>
          </cell>
          <cell r="J2266" t="str">
            <v>No aplica</v>
          </cell>
          <cell r="K2266" t="str">
            <v>Plan de acción</v>
          </cell>
          <cell r="L2266" t="str">
            <v>Zonal</v>
          </cell>
          <cell r="M2266" t="str">
            <v>1_USAQUEN</v>
          </cell>
          <cell r="N2266" t="str">
            <v>2_FEBRERO_2026</v>
          </cell>
          <cell r="O2266" t="str">
            <v>22010. Proceso integral e integrado de la Vigilancia de la Salud PúblicaVigilancia en salud pública20261_USAQUEN2_FEBRERO_2026</v>
          </cell>
          <cell r="P2266">
            <v>5621568</v>
          </cell>
          <cell r="S2266">
            <v>0</v>
          </cell>
          <cell r="T2266">
            <v>0</v>
          </cell>
        </row>
        <row r="2267">
          <cell r="F2267" t="str">
            <v>22110. Proceso integral e integrado de la Vigilancia de la Salud PúblicaVigilancia en salud pública2026</v>
          </cell>
          <cell r="G2267" t="str">
            <v>Seguimiento de muertes consideradas como no violentas (manera de muerte no violenta) y que ocurren extra institucionalmente (por fuera de las instituciones prestadoras de servicios de salud “IPS”) para población pobre vulnerable - no asegurada GAHD</v>
          </cell>
          <cell r="H2267" t="str">
            <v xml:space="preserve">Intervención integral en brotes, alertas y situaciones de emergencia en salud pública
</v>
          </cell>
          <cell r="I2267" t="str">
            <v>GSP</v>
          </cell>
          <cell r="J2267" t="str">
            <v>No aplica</v>
          </cell>
          <cell r="K2267" t="str">
            <v>Plan de acción</v>
          </cell>
          <cell r="L2267" t="str">
            <v>Distrito</v>
          </cell>
          <cell r="M2267" t="str">
            <v>1_USAQUEN</v>
          </cell>
          <cell r="N2267" t="str">
            <v>2_FEBRERO_2026</v>
          </cell>
          <cell r="O2267" t="str">
            <v>22110. Proceso integral e integrado de la Vigilancia de la Salud PúblicaVigilancia en salud pública20261_USAQUEN2_FEBRERO_2026</v>
          </cell>
          <cell r="P2267">
            <v>149094832</v>
          </cell>
          <cell r="S2267">
            <v>0</v>
          </cell>
          <cell r="T2267">
            <v>0</v>
          </cell>
        </row>
        <row r="2268">
          <cell r="F2268" t="str">
            <v>22210. Proceso integral e integrado de la Vigilancia de la Salud PúblicaVigilancia en salud pública2026</v>
          </cell>
          <cell r="G2268" t="str">
            <v>Georreferenciación y análisis de información cartográfica de eventos de interés en salud pública</v>
          </cell>
          <cell r="H2268" t="str">
            <v>Gestión, análisis y divulgación  de información de la vigilancia en salud pública</v>
          </cell>
          <cell r="I2268" t="str">
            <v>GSP</v>
          </cell>
          <cell r="J2268" t="str">
            <v>No aplica</v>
          </cell>
          <cell r="K2268" t="str">
            <v>Plan de acción</v>
          </cell>
          <cell r="L2268" t="str">
            <v>Zonal</v>
          </cell>
          <cell r="M2268" t="str">
            <v>1_USAQUEN</v>
          </cell>
          <cell r="N2268" t="str">
            <v>2_FEBRERO_2026</v>
          </cell>
          <cell r="O2268" t="str">
            <v>22210. Proceso integral e integrado de la Vigilancia de la Salud PúblicaVigilancia en salud pública20261_USAQUEN2_FEBRERO_2026</v>
          </cell>
          <cell r="P2268">
            <v>18590624</v>
          </cell>
          <cell r="S2268">
            <v>0</v>
          </cell>
          <cell r="T2268">
            <v>0</v>
          </cell>
        </row>
        <row r="2269">
          <cell r="F2269" t="str">
            <v>22310. Proceso integral e integrado de la Vigilancia de la Salud PúblicaVigilancia en salud pública2026</v>
          </cell>
          <cell r="G2269" t="str">
            <v>Gestión de la Vigilancia  centinela por exposición a contaminación ambiental en zonas aledañas parque de innovación Doña Juana</v>
          </cell>
          <cell r="H2269" t="str">
            <v>Gestión, análisis y divulgación  de información de la vigilancia en salud pública</v>
          </cell>
          <cell r="I2269" t="str">
            <v>GSP</v>
          </cell>
          <cell r="J2269" t="str">
            <v>No aplica</v>
          </cell>
          <cell r="K2269" t="str">
            <v>Plan de acción</v>
          </cell>
          <cell r="L2269" t="str">
            <v>Zonal</v>
          </cell>
          <cell r="M2269" t="str">
            <v>1_USAQUEN</v>
          </cell>
          <cell r="N2269" t="str">
            <v>2_FEBRERO_2026</v>
          </cell>
          <cell r="O2269" t="str">
            <v>22310. Proceso integral e integrado de la Vigilancia de la Salud PúblicaVigilancia en salud pública20261_USAQUEN2_FEBRERO_2026</v>
          </cell>
          <cell r="P2269">
            <v>29488576</v>
          </cell>
          <cell r="S2269">
            <v>0</v>
          </cell>
          <cell r="T2269">
            <v>0</v>
          </cell>
        </row>
        <row r="2270">
          <cell r="F2270" t="str">
            <v>22410. Proceso integral e integrado de la Vigilancia de la Salud PúblicaVigilancia en salud pública2026</v>
          </cell>
          <cell r="G2270" t="str">
            <v>Seguimiento y monitoreo de los instrumentos de canalizaciones de Vigilancia en Salud  pública. Subred Norte, Sur Occidente,  Centro oriente y Sur</v>
          </cell>
          <cell r="H2270" t="str">
            <v xml:space="preserve">Intervención integral en brotes, alertas y situaciones de emergencia en salud pública
</v>
          </cell>
          <cell r="I2270" t="str">
            <v>GSP</v>
          </cell>
          <cell r="J2270" t="str">
            <v>No aplica</v>
          </cell>
          <cell r="K2270" t="str">
            <v>Plan de acción</v>
          </cell>
          <cell r="L2270" t="str">
            <v>Zonal</v>
          </cell>
          <cell r="M2270" t="str">
            <v>1_USAQUEN</v>
          </cell>
          <cell r="N2270" t="str">
            <v>2_FEBRERO_2026</v>
          </cell>
          <cell r="O2270" t="str">
            <v>22410. Proceso integral e integrado de la Vigilancia de la Salud PúblicaVigilancia en salud pública20261_USAQUEN2_FEBRERO_2026</v>
          </cell>
          <cell r="P2270">
            <v>3994272</v>
          </cell>
          <cell r="S2270">
            <v>0</v>
          </cell>
          <cell r="T2270">
            <v>0</v>
          </cell>
        </row>
        <row r="2271">
          <cell r="F2271" t="str">
            <v>22510. Proceso integral e integrado de la Vigilancia de la Salud PúblicaVigilancia en salud pública2026</v>
          </cell>
          <cell r="G2271" t="str">
            <v>Gestión  de la información  del Componente de IAAS</v>
          </cell>
          <cell r="H2271" t="str">
            <v>Gestión, análisis y divulgación  de información de la vigilancia en salud pública</v>
          </cell>
          <cell r="I2271" t="str">
            <v>GSP</v>
          </cell>
          <cell r="J2271" t="str">
            <v>No aplica</v>
          </cell>
          <cell r="K2271" t="str">
            <v>Plan de acción</v>
          </cell>
          <cell r="L2271" t="str">
            <v>Zonal</v>
          </cell>
          <cell r="M2271" t="str">
            <v>1_USAQUEN</v>
          </cell>
          <cell r="N2271" t="str">
            <v>2_FEBRERO_2026</v>
          </cell>
          <cell r="O2271" t="str">
            <v>22510. Proceso integral e integrado de la Vigilancia de la Salud PúblicaVigilancia en salud pública20261_USAQUEN2_FEBRERO_2026</v>
          </cell>
          <cell r="P2271">
            <v>7347488</v>
          </cell>
          <cell r="S2271">
            <v>0</v>
          </cell>
          <cell r="T2271">
            <v>0</v>
          </cell>
        </row>
        <row r="2272">
          <cell r="F2272" t="str">
            <v>22610. Proceso integral e integrado de la Vigilancia de la Salud PúblicaVigilancia en salud pública2026</v>
          </cell>
          <cell r="G2272" t="str">
            <v>Gestión administrativa y operativa de seguimiento y monitoreo AT integrales-</v>
          </cell>
          <cell r="H2272" t="str">
            <v>Gestión, análisis y divulgación  de información de la vigilancia en salud pública</v>
          </cell>
          <cell r="I2272" t="str">
            <v>GSP</v>
          </cell>
          <cell r="J2272" t="str">
            <v>No aplica</v>
          </cell>
          <cell r="K2272" t="str">
            <v>Plan de acción</v>
          </cell>
          <cell r="L2272" t="str">
            <v>Distrito</v>
          </cell>
          <cell r="M2272" t="str">
            <v>1_USAQUEN</v>
          </cell>
          <cell r="N2272" t="str">
            <v>2_FEBRERO_2026</v>
          </cell>
          <cell r="O2272" t="str">
            <v>22610. Proceso integral e integrado de la Vigilancia de la Salud PúblicaVigilancia en salud pública20261_USAQUEN2_FEBRERO_2026</v>
          </cell>
          <cell r="P2272">
            <v>95295440</v>
          </cell>
          <cell r="S2272">
            <v>0</v>
          </cell>
          <cell r="T2272">
            <v>0</v>
          </cell>
        </row>
        <row r="2273">
          <cell r="F2273" t="str">
            <v>22710. Proceso integral e integrado de la Vigilancia de la Salud PúblicaVigilancia en salud pública2026</v>
          </cell>
          <cell r="G2273" t="str">
            <v>Gestión operativa de seguimiento y monitoreo AT integrales</v>
          </cell>
          <cell r="H2273" t="str">
            <v>Gestión, análisis y divulgación  de información de la vigilancia en salud pública</v>
          </cell>
          <cell r="I2273" t="str">
            <v>GSP</v>
          </cell>
          <cell r="J2273" t="str">
            <v>No aplica</v>
          </cell>
          <cell r="K2273" t="str">
            <v>Plan de acción</v>
          </cell>
          <cell r="L2273" t="str">
            <v>Distrito</v>
          </cell>
          <cell r="M2273" t="str">
            <v>1_USAQUEN</v>
          </cell>
          <cell r="N2273" t="str">
            <v>2_FEBRERO_2026</v>
          </cell>
          <cell r="O2273" t="str">
            <v>22710. Proceso integral e integrado de la Vigilancia de la Salud PúblicaVigilancia en salud pública20261_USAQUEN2_FEBRERO_2026</v>
          </cell>
          <cell r="P2273">
            <v>53602144</v>
          </cell>
          <cell r="S2273">
            <v>0</v>
          </cell>
          <cell r="T2273">
            <v>0</v>
          </cell>
        </row>
        <row r="2274">
          <cell r="F2274" t="str">
            <v>22810. Proceso integral e integrado de la Vigilancia de la Salud PúblicaVigilancia en salud pública2026</v>
          </cell>
          <cell r="G2274" t="str">
            <v>Investigaciones epidemiológicas de eventos prioritarios en salud mental- Ruralidad</v>
          </cell>
          <cell r="H2274" t="str">
            <v xml:space="preserve">Intervención integral en brotes, alertas y situaciones de emergencia en salud pública
</v>
          </cell>
          <cell r="I2274" t="str">
            <v>GSP</v>
          </cell>
          <cell r="J2274" t="str">
            <v>No aplica</v>
          </cell>
          <cell r="K2274" t="str">
            <v>Plan de acción</v>
          </cell>
          <cell r="L2274" t="str">
            <v>Local</v>
          </cell>
          <cell r="M2274" t="str">
            <v>1_USAQUEN</v>
          </cell>
          <cell r="N2274" t="str">
            <v>2_FEBRERO_2026</v>
          </cell>
          <cell r="O2274" t="str">
            <v>22810. Proceso integral e integrado de la Vigilancia de la Salud PúblicaVigilancia en salud pública20261_USAQUEN2_FEBRERO_2026</v>
          </cell>
          <cell r="P2274">
            <v>3513480</v>
          </cell>
          <cell r="S2274">
            <v>0</v>
          </cell>
          <cell r="T2274">
            <v>0</v>
          </cell>
        </row>
        <row r="2275">
          <cell r="F2275" t="str">
            <v>22910. Proceso integral e integrado de la Vigilancia de la Salud PúblicaVigilancia en salud pública2026</v>
          </cell>
          <cell r="G2275" t="str">
            <v xml:space="preserve">Fortalecimiento de capacidades IEC Salud mental </v>
          </cell>
          <cell r="H2275" t="str">
            <v xml:space="preserve">Intervención integral en brotes, alertas y situaciones de emergencia en salud pública
</v>
          </cell>
          <cell r="I2275" t="str">
            <v>GSP</v>
          </cell>
          <cell r="J2275" t="str">
            <v>No aplica</v>
          </cell>
          <cell r="K2275" t="str">
            <v>Plan de Fortalecimiento</v>
          </cell>
          <cell r="L2275" t="str">
            <v>Zonal</v>
          </cell>
          <cell r="M2275" t="str">
            <v>1_USAQUEN</v>
          </cell>
          <cell r="N2275" t="str">
            <v>2_FEBRERO_2026</v>
          </cell>
          <cell r="O2275" t="str">
            <v>22910. Proceso integral e integrado de la Vigilancia de la Salud PúblicaVigilancia en salud pública20261_USAQUEN2_FEBRERO_2026</v>
          </cell>
          <cell r="P2275">
            <v>281936</v>
          </cell>
          <cell r="S2275">
            <v>0</v>
          </cell>
          <cell r="T2275">
            <v>0</v>
          </cell>
        </row>
        <row r="2276">
          <cell r="F2276" t="str">
            <v>23010. Proceso integral e integrado de la Vigilancia de la Salud PúblicaVigilancia en salud pública2026</v>
          </cell>
          <cell r="G2276" t="str">
            <v xml:space="preserve">Fortalecimiento de capacidades IEC No trasmisibles </v>
          </cell>
          <cell r="H2276" t="str">
            <v xml:space="preserve">Intervención integral en brotes, alertas y situaciones de emergencia en salud pública
</v>
          </cell>
          <cell r="I2276" t="str">
            <v>GSP</v>
          </cell>
          <cell r="J2276" t="str">
            <v>No aplica</v>
          </cell>
          <cell r="K2276" t="str">
            <v>Plan de Fortalecimiento</v>
          </cell>
          <cell r="L2276" t="str">
            <v>Zonal</v>
          </cell>
          <cell r="M2276" t="str">
            <v>1_USAQUEN</v>
          </cell>
          <cell r="N2276" t="str">
            <v>2_FEBRERO_2026</v>
          </cell>
          <cell r="O2276" t="str">
            <v>23010. Proceso integral e integrado de la Vigilancia de la Salud PúblicaVigilancia en salud pública20261_USAQUEN2_FEBRERO_2026</v>
          </cell>
          <cell r="P2276">
            <v>244416</v>
          </cell>
          <cell r="S2276">
            <v>0</v>
          </cell>
          <cell r="T2276">
            <v>0</v>
          </cell>
        </row>
        <row r="2277">
          <cell r="F2277" t="str">
            <v>23111. Proceso integral e integrado de la Vigilancia basada en ComunidadVigilancia en salud pública2026</v>
          </cell>
          <cell r="G2277" t="str">
            <v>Gestión Estrategica territorial en el contexto de la VBC</v>
          </cell>
          <cell r="H2277" t="str">
            <v>Gestión Estrategica territorial en el contexto de la VBC</v>
          </cell>
          <cell r="I2277" t="str">
            <v>GSP</v>
          </cell>
          <cell r="J2277" t="str">
            <v>No aplica</v>
          </cell>
          <cell r="K2277" t="str">
            <v>Plan de acción</v>
          </cell>
          <cell r="L2277" t="str">
            <v>Zonal</v>
          </cell>
          <cell r="M2277" t="str">
            <v>1_USAQUEN</v>
          </cell>
          <cell r="N2277" t="str">
            <v>2_FEBRERO_2026</v>
          </cell>
          <cell r="O2277" t="str">
            <v>23111. Proceso integral e integrado de la Vigilancia basada en ComunidadVigilancia en salud pública20261_USAQUEN2_FEBRERO_2026</v>
          </cell>
          <cell r="P2277">
            <v>25173776</v>
          </cell>
          <cell r="S2277">
            <v>0</v>
          </cell>
          <cell r="T2277">
            <v>0</v>
          </cell>
        </row>
        <row r="2278">
          <cell r="F2278" t="str">
            <v>23211. Proceso integral e integrado de la Vigilancia basada en ComunidadVigilancia en salud pública2026</v>
          </cell>
          <cell r="G2278" t="str">
            <v>Gestión Operativa para el Fortalecmiento de la REVCOM</v>
          </cell>
          <cell r="H2278" t="str">
            <v>Gestión Operativa para el Fortalecmiento de la REVCOM</v>
          </cell>
          <cell r="I2278" t="str">
            <v>GSP</v>
          </cell>
          <cell r="J2278" t="str">
            <v>No aplica</v>
          </cell>
          <cell r="K2278" t="str">
            <v>Plan de acción</v>
          </cell>
          <cell r="L2278" t="str">
            <v>Local</v>
          </cell>
          <cell r="M2278" t="str">
            <v>1_USAQUEN</v>
          </cell>
          <cell r="N2278" t="str">
            <v>2_FEBRERO_2026</v>
          </cell>
          <cell r="O2278" t="str">
            <v>23211. Proceso integral e integrado de la Vigilancia basada en ComunidadVigilancia en salud pública20261_USAQUEN2_FEBRERO_2026</v>
          </cell>
          <cell r="P2278">
            <v>5621568</v>
          </cell>
          <cell r="S2278">
            <v>1</v>
          </cell>
          <cell r="T2278">
            <v>5621568</v>
          </cell>
        </row>
        <row r="2279">
          <cell r="F2279" t="str">
            <v>23311. Proceso integral e integrado de la Vigilancia basada en ComunidadVigilancia en salud pública2026</v>
          </cell>
          <cell r="G2279" t="str">
            <v>Gestión estratégica y  operativa para el Fortalecimiento de la RevCom - en la Ruralidad de Sumapaz</v>
          </cell>
          <cell r="H2279" t="str">
            <v>Gestión Operativa para el Fortalecmiento de la REVCOM</v>
          </cell>
          <cell r="I2279" t="str">
            <v>GSP</v>
          </cell>
          <cell r="J2279" t="str">
            <v>No aplica</v>
          </cell>
          <cell r="K2279" t="str">
            <v>Plan de acción</v>
          </cell>
          <cell r="L2279" t="str">
            <v>Local</v>
          </cell>
          <cell r="M2279" t="str">
            <v>1_USAQUEN</v>
          </cell>
          <cell r="N2279" t="str">
            <v>2_FEBRERO_2026</v>
          </cell>
          <cell r="O2279" t="str">
            <v>23311. Proceso integral e integrado de la Vigilancia basada en ComunidadVigilancia en salud pública20261_USAQUEN2_FEBRERO_2026</v>
          </cell>
          <cell r="P2279">
            <v>7026960</v>
          </cell>
          <cell r="S2279">
            <v>0</v>
          </cell>
          <cell r="T2279">
            <v>0</v>
          </cell>
        </row>
        <row r="2280">
          <cell r="F2280" t="str">
            <v>23413. Proceso integral e integrado de gestión y análisis de políticas para el bienestarAnálisis de Politicas2026</v>
          </cell>
          <cell r="G2280" t="str">
            <v>Participación y gestión intersectorial  para la formulación, implementación, seguimiento o evaluación de las políticas públicas en los territorios</v>
          </cell>
          <cell r="H2280" t="str">
            <v>Gestión Intersectorial de Políticas Públicas en los Territorios</v>
          </cell>
          <cell r="I2280" t="str">
            <v>GSP</v>
          </cell>
          <cell r="J2280" t="str">
            <v>No aplica</v>
          </cell>
          <cell r="K2280" t="str">
            <v>Plan de acción</v>
          </cell>
          <cell r="L2280" t="str">
            <v>Local</v>
          </cell>
          <cell r="M2280" t="str">
            <v>1_USAQUEN</v>
          </cell>
          <cell r="N2280" t="str">
            <v>2_FEBRERO_2026</v>
          </cell>
          <cell r="O2280" t="str">
            <v>23413. Proceso integral e integrado de gestión y análisis de políticas para el bienestarAnálisis de Politicas20261_USAQUEN2_FEBRERO_2026</v>
          </cell>
          <cell r="P2280">
            <v>24853248</v>
          </cell>
          <cell r="S2280">
            <v>1</v>
          </cell>
          <cell r="T2280">
            <v>24853248</v>
          </cell>
        </row>
        <row r="2281">
          <cell r="F2281" t="str">
            <v>23513. Proceso integral e integrado de gestión y análisis de políticas para el bienestarAnálisis de Politicas2026</v>
          </cell>
          <cell r="G2281" t="e">
            <v>#VALUE!</v>
          </cell>
          <cell r="H2281" t="str">
            <v>Gestión Intersectorial de Políticas Públicas en los Territorios</v>
          </cell>
          <cell r="I2281" t="str">
            <v>GSP</v>
          </cell>
          <cell r="J2281" t="str">
            <v>No aplica</v>
          </cell>
          <cell r="K2281" t="str">
            <v>Plan de acción</v>
          </cell>
          <cell r="L2281" t="str">
            <v>Zonal</v>
          </cell>
          <cell r="M2281" t="str">
            <v>1_USAQUEN</v>
          </cell>
          <cell r="N2281" t="str">
            <v>2_FEBRERO_2026</v>
          </cell>
          <cell r="O2281" t="str">
            <v>23513. Proceso integral e integrado de gestión y análisis de políticas para el bienestarAnálisis de Politicas20261_USAQUEN2_FEBRERO_2026</v>
          </cell>
          <cell r="P2281">
            <v>7332480</v>
          </cell>
          <cell r="S2281">
            <v>0</v>
          </cell>
          <cell r="T2281">
            <v>0</v>
          </cell>
        </row>
        <row r="2282">
          <cell r="F2282" t="str">
            <v>23613. Proceso integral e integrado de gestión y análisis de políticas para el bienestarAnálisis de Politicas2026</v>
          </cell>
          <cell r="G2282" t="str">
            <v>Participación y gestión intersectorial local con los diferentes actores para la formulación, implementación, seguimiento o evaluación de la política pública de Ruralidad, exceptuando Sumapaz</v>
          </cell>
          <cell r="H2282" t="str">
            <v>Gestión Intersectorial de Políticas Públicas en los Territorios</v>
          </cell>
          <cell r="I2282" t="str">
            <v>GSP</v>
          </cell>
          <cell r="J2282" t="str">
            <v>No aplica</v>
          </cell>
          <cell r="K2282" t="str">
            <v>Plan de acción</v>
          </cell>
          <cell r="L2282" t="str">
            <v>Distrito</v>
          </cell>
          <cell r="M2282" t="str">
            <v>1_USAQUEN</v>
          </cell>
          <cell r="N2282" t="str">
            <v>2_FEBRERO_2026</v>
          </cell>
          <cell r="O2282" t="str">
            <v>23613. Proceso integral e integrado de gestión y análisis de políticas para el bienestarAnálisis de Politicas20261_USAQUEN2_FEBRERO_2026</v>
          </cell>
          <cell r="P2282">
            <v>7332480</v>
          </cell>
          <cell r="S2282">
            <v>0</v>
          </cell>
          <cell r="T2282">
            <v>0</v>
          </cell>
        </row>
        <row r="2283">
          <cell r="F2283" t="str">
            <v>23713. Proceso integral e integrado de gestión y análisis de políticas para el bienestarAnálisis de Politicas2026</v>
          </cell>
          <cell r="G2283" t="str">
            <v>Participación y gestión intersectorial local con los diferentes actores para la formulación, implementación, seguimiento o evaluación de las políticas públicas priorizadas en Sumapaz</v>
          </cell>
          <cell r="H2283" t="str">
            <v>Gestión Intersectorial de Políticas Públicas en los Territorios</v>
          </cell>
          <cell r="I2283" t="str">
            <v>GSP</v>
          </cell>
          <cell r="J2283" t="str">
            <v>No aplica</v>
          </cell>
          <cell r="K2283" t="str">
            <v>Plan de acción</v>
          </cell>
          <cell r="L2283" t="str">
            <v>Local</v>
          </cell>
          <cell r="M2283" t="str">
            <v>1_USAQUEN</v>
          </cell>
          <cell r="N2283" t="str">
            <v>2_FEBRERO_2026</v>
          </cell>
          <cell r="O2283" t="str">
            <v>23713. Proceso integral e integrado de gestión y análisis de políticas para el bienestarAnálisis de Politicas20261_USAQUEN2_FEBRERO_2026</v>
          </cell>
          <cell r="P2283">
            <v>22914000</v>
          </cell>
          <cell r="S2283">
            <v>0</v>
          </cell>
          <cell r="T2283">
            <v>0</v>
          </cell>
        </row>
        <row r="2284">
          <cell r="F2284" t="str">
            <v>23813. Proceso integral e integrado de gestión y análisis de políticas para el bienestarAnálisis de Politicas2026</v>
          </cell>
          <cell r="G2284" t="str">
            <v>Participación y gestión intersectorial local con los diferentes actores para la formulación, implementación, seguimiento o evaluación de las políticas públicas étnicas en los territorios</v>
          </cell>
          <cell r="H2284" t="str">
            <v>Gestión Intersectorial de Políticas Públicas en los Territorios</v>
          </cell>
          <cell r="I2284" t="str">
            <v>GSP</v>
          </cell>
          <cell r="J2284" t="str">
            <v>No aplica</v>
          </cell>
          <cell r="K2284" t="str">
            <v>Plan de acción</v>
          </cell>
          <cell r="L2284" t="str">
            <v>Distrito</v>
          </cell>
          <cell r="M2284" t="str">
            <v>1_USAQUEN</v>
          </cell>
          <cell r="N2284" t="str">
            <v>2_FEBRERO_2026</v>
          </cell>
          <cell r="O2284" t="str">
            <v>23813. Proceso integral e integrado de gestión y análisis de políticas para el bienestarAnálisis de Politicas20261_USAQUEN2_FEBRERO_2026</v>
          </cell>
          <cell r="P2284">
            <v>29329920</v>
          </cell>
          <cell r="S2284">
            <v>0</v>
          </cell>
          <cell r="T2284">
            <v>0</v>
          </cell>
        </row>
        <row r="2285">
          <cell r="F2285" t="str">
            <v>23913. Proceso integral e integrado de gestión y análisis de políticas para el bienestarAnálisis de Politicas2026</v>
          </cell>
          <cell r="G2285" t="str">
            <v>Coordinación de la respuesta sectorial a las prioridades en salud y situaciones emergentes en el marco de la gestión de las políticas públicas</v>
          </cell>
          <cell r="H2285" t="str">
            <v>Gestión Sectorial de Políticas Públicas en los Territorios</v>
          </cell>
          <cell r="I2285" t="str">
            <v>GSP</v>
          </cell>
          <cell r="J2285" t="str">
            <v>No aplica</v>
          </cell>
          <cell r="K2285" t="str">
            <v>Plan de acción</v>
          </cell>
          <cell r="L2285" t="str">
            <v>Local</v>
          </cell>
          <cell r="M2285" t="str">
            <v>1_USAQUEN</v>
          </cell>
          <cell r="N2285" t="str">
            <v>2_FEBRERO_2026</v>
          </cell>
          <cell r="O2285" t="str">
            <v>23913. Proceso integral e integrado de gestión y análisis de políticas para el bienestarAnálisis de Politicas20261_USAQUEN2_FEBRERO_2026</v>
          </cell>
          <cell r="P2285">
            <v>17086608</v>
          </cell>
          <cell r="S2285">
            <v>1</v>
          </cell>
          <cell r="T2285">
            <v>17086608</v>
          </cell>
        </row>
        <row r="2286">
          <cell r="F2286" t="str">
            <v>24013. Proceso integral e integrado de gestión y análisis de políticas para el bienestarAnálisis de Politicas2026</v>
          </cell>
          <cell r="G2286" t="str">
            <v>Coordinación de la respuesta sectorial a las prioridades en salud y situaciones emergentes en el marco de la gestión de las políticas públicas de adultez, trabajo,  salud oral, Acogida, Inclusión y Desarrollo de los Nuevos Bogotanos</v>
          </cell>
          <cell r="H2286" t="str">
            <v>Gestión Sectorial de Políticas Públicas en los Territorios</v>
          </cell>
          <cell r="I2286" t="str">
            <v>GSP</v>
          </cell>
          <cell r="J2286" t="str">
            <v>No aplica</v>
          </cell>
          <cell r="K2286" t="str">
            <v>Plan de acción</v>
          </cell>
          <cell r="L2286" t="str">
            <v>Zonal</v>
          </cell>
          <cell r="M2286" t="str">
            <v>1_USAQUEN</v>
          </cell>
          <cell r="N2286" t="str">
            <v>2_FEBRERO_2026</v>
          </cell>
          <cell r="O2286" t="str">
            <v>24013. Proceso integral e integrado de gestión y análisis de políticas para el bienestarAnálisis de Politicas20261_USAQUEN2_FEBRERO_2026</v>
          </cell>
          <cell r="P2286">
            <v>3910656</v>
          </cell>
          <cell r="S2286">
            <v>0</v>
          </cell>
          <cell r="T2286">
            <v>0</v>
          </cell>
        </row>
        <row r="2287">
          <cell r="F2287" t="str">
            <v>24113. Proceso integral e integrado de gestión y análisis de políticas para el bienestarAnálisis de Politicas2026</v>
          </cell>
          <cell r="G2287" t="str">
            <v>Coordinación de la respuesta sectorial a las prioridades en salud y situaciones emergentes en el marco de la gestión de la política pública de ruralidad exceptuando Sumapaz</v>
          </cell>
          <cell r="H2287" t="str">
            <v>Gestión Sectorial de Políticas Públicas en los Territorios</v>
          </cell>
          <cell r="I2287" t="str">
            <v>GSP</v>
          </cell>
          <cell r="J2287" t="str">
            <v>No aplica</v>
          </cell>
          <cell r="K2287" t="str">
            <v>Plan de acción</v>
          </cell>
          <cell r="L2287" t="str">
            <v>Distrito</v>
          </cell>
          <cell r="M2287" t="str">
            <v>1_USAQUEN</v>
          </cell>
          <cell r="N2287" t="str">
            <v>2_FEBRERO_2026</v>
          </cell>
          <cell r="O2287" t="str">
            <v>24113. Proceso integral e integrado de gestión y análisis de políticas para el bienestarAnálisis de Politicas20261_USAQUEN2_FEBRERO_2026</v>
          </cell>
          <cell r="P2287">
            <v>3910656</v>
          </cell>
          <cell r="S2287">
            <v>0</v>
          </cell>
          <cell r="T2287">
            <v>0</v>
          </cell>
        </row>
        <row r="2288">
          <cell r="F2288" t="str">
            <v>24213. Proceso integral e integrado de gestión y análisis de políticas para el bienestarAnálisis de Politicas2026</v>
          </cell>
          <cell r="G2288" t="str">
            <v>Coordinación de la respuesta sectorial a las prioridades en salud y situaciones emergentes en el marco de la gestión de las políticas públicas priorizadas en Sumapaz</v>
          </cell>
          <cell r="H2288" t="str">
            <v>Gestión Sectorial de Políticas Públicas en los Territorios</v>
          </cell>
          <cell r="I2288" t="str">
            <v>GSP</v>
          </cell>
          <cell r="J2288" t="str">
            <v>No aplica</v>
          </cell>
          <cell r="K2288" t="str">
            <v>Plan de acción</v>
          </cell>
          <cell r="L2288" t="str">
            <v>Local</v>
          </cell>
          <cell r="M2288" t="str">
            <v>1_USAQUEN</v>
          </cell>
          <cell r="N2288" t="str">
            <v>2_FEBRERO_2026</v>
          </cell>
          <cell r="O2288" t="str">
            <v>24213. Proceso integral e integrado de gestión y análisis de políticas para el bienestarAnálisis de Politicas20261_USAQUEN2_FEBRERO_2026</v>
          </cell>
          <cell r="P2288">
            <v>12220800</v>
          </cell>
          <cell r="S2288">
            <v>0</v>
          </cell>
          <cell r="T2288">
            <v>0</v>
          </cell>
        </row>
        <row r="2289">
          <cell r="F2289" t="str">
            <v>24313. Proceso integral e integrado de gestión y análisis de políticas para el bienestarAnálisis de Politicas2026</v>
          </cell>
          <cell r="G2289" t="str">
            <v>Coordinación de la respuesta sectorial a las prioridades en salud y situaciones emergentes en el marco de la gestión de las políticas públicas étnicas</v>
          </cell>
          <cell r="H2289" t="str">
            <v>Gestión Sectorial de Políticas Públicas en los Territorios</v>
          </cell>
          <cell r="I2289" t="str">
            <v>GSP</v>
          </cell>
          <cell r="J2289" t="str">
            <v>No aplica</v>
          </cell>
          <cell r="K2289" t="str">
            <v>Plan de análisis</v>
          </cell>
          <cell r="L2289" t="str">
            <v>Distrito</v>
          </cell>
          <cell r="M2289" t="str">
            <v>1_USAQUEN</v>
          </cell>
          <cell r="N2289" t="str">
            <v>2_FEBRERO_2026</v>
          </cell>
          <cell r="O2289" t="str">
            <v>24313. Proceso integral e integrado de gestión y análisis de políticas para el bienestarAnálisis de Politicas20261_USAQUEN2_FEBRERO_2026</v>
          </cell>
          <cell r="P2289">
            <v>15642624</v>
          </cell>
          <cell r="S2289">
            <v>0</v>
          </cell>
          <cell r="T2289">
            <v>0</v>
          </cell>
        </row>
        <row r="2290">
          <cell r="F2290" t="str">
            <v>24413. Proceso integral e integrado de gestión y análisis de políticas para el bienestarAnálisis de Politicas2026</v>
          </cell>
          <cell r="G2290" t="str">
            <v>Análisis sociales de la salud en el marco de las políticas</v>
          </cell>
          <cell r="H2290" t="str">
            <v>Gestión y Generación de Conocimiento en el Marco de las Políticas Públicas</v>
          </cell>
          <cell r="I2290" t="str">
            <v>GSP</v>
          </cell>
          <cell r="J2290" t="str">
            <v>No aplica</v>
          </cell>
          <cell r="K2290" t="str">
            <v>Plan de análisis</v>
          </cell>
          <cell r="L2290" t="str">
            <v>Zonal</v>
          </cell>
          <cell r="M2290" t="str">
            <v>1_USAQUEN</v>
          </cell>
          <cell r="N2290" t="str">
            <v>2_FEBRERO_2026</v>
          </cell>
          <cell r="O2290" t="str">
            <v>24413. Proceso integral e integrado de gestión y análisis de políticas para el bienestarAnálisis de Politicas20261_USAQUEN2_FEBRERO_2026</v>
          </cell>
          <cell r="P2290">
            <v>20316544</v>
          </cell>
          <cell r="S2290">
            <v>0</v>
          </cell>
          <cell r="T2290">
            <v>0</v>
          </cell>
        </row>
        <row r="2291">
          <cell r="F2291" t="str">
            <v>24513. Proceso integral e integrado de gestión y análisis de políticas para el bienestarAnálisis de Politicas2026</v>
          </cell>
          <cell r="G2291" t="str">
            <v>Análisis diferenciales de la salud en el marco de productos de políticas públicas étnicas</v>
          </cell>
          <cell r="H2291" t="str">
            <v>Gestión y Generación de Conocimiento en el Marco de las Políticas Públicas</v>
          </cell>
          <cell r="I2291" t="str">
            <v>GSP</v>
          </cell>
          <cell r="J2291" t="str">
            <v>No aplica</v>
          </cell>
          <cell r="K2291" t="str">
            <v>Plan de análisis</v>
          </cell>
          <cell r="L2291" t="str">
            <v>Distrito</v>
          </cell>
          <cell r="M2291" t="str">
            <v>1_USAQUEN</v>
          </cell>
          <cell r="N2291" t="str">
            <v>2_FEBRERO_2026</v>
          </cell>
          <cell r="O2291" t="str">
            <v>24513. Proceso integral e integrado de gestión y análisis de políticas para el bienestarAnálisis de Politicas20261_USAQUEN2_FEBRERO_2026</v>
          </cell>
          <cell r="P2291">
            <v>24729968</v>
          </cell>
          <cell r="S2291">
            <v>0</v>
          </cell>
          <cell r="T2291">
            <v>0</v>
          </cell>
        </row>
        <row r="2292">
          <cell r="F2292" t="str">
            <v>24613. Proceso integral e integrado de gestión y análisis de políticas para el bienestarAnálisis de Politicas2026</v>
          </cell>
          <cell r="G2292" t="e">
            <v>#VALUE!</v>
          </cell>
          <cell r="H2292" t="str">
            <v>Gestión Intersectorial de Políticas Públicas en los Territorios</v>
          </cell>
          <cell r="I2292" t="str">
            <v>GSP</v>
          </cell>
          <cell r="J2292" t="str">
            <v>No aplica</v>
          </cell>
          <cell r="K2292" t="str">
            <v xml:space="preserve"> Plan de Fortalecimiento </v>
          </cell>
          <cell r="L2292" t="str">
            <v>Distrito</v>
          </cell>
          <cell r="M2292" t="str">
            <v>1_USAQUEN</v>
          </cell>
          <cell r="N2292" t="str">
            <v>2_FEBRERO_2026</v>
          </cell>
          <cell r="O2292" t="str">
            <v>24613. Proceso integral e integrado de gestión y análisis de políticas para el bienestarAnálisis de Politicas20261_USAQUEN2_FEBRERO_2026</v>
          </cell>
          <cell r="P2292">
            <v>67458816</v>
          </cell>
          <cell r="S2292">
            <v>0</v>
          </cell>
          <cell r="T2292">
            <v>0</v>
          </cell>
        </row>
        <row r="2293">
          <cell r="F2293" t="str">
            <v>11. Gestión Territorial para la Atención Primaria Social de los procesos de Gestión de la Salud Pública (GSP) y el Plan de Salud Pública de Intervenciones Colectivas (PSPIC)Gestión Territorial2026</v>
          </cell>
          <cell r="G2293" t="str">
            <v>Coordinación Territorial Zonal GSP-PSPIC</v>
          </cell>
          <cell r="H2293" t="str">
            <v>Coordinación y seguimiento de la gestión territorial</v>
          </cell>
          <cell r="I2293" t="str">
            <v>GSP - PSPIC</v>
          </cell>
          <cell r="J2293" t="str">
            <v>No aplica</v>
          </cell>
          <cell r="K2293" t="str">
            <v>Plan de acción</v>
          </cell>
          <cell r="L2293" t="str">
            <v>Zonal</v>
          </cell>
          <cell r="M2293" t="str">
            <v>2_ENGATIVA</v>
          </cell>
          <cell r="N2293" t="str">
            <v>2_FEBRERO_2026</v>
          </cell>
          <cell r="O2293" t="str">
            <v>11. Gestión Territorial para la Atención Primaria Social de los procesos de Gestión de la Salud Pública (GSP) y el Plan de Salud Pública de Intervenciones Colectivas (PSPIC)Gestión Territorial20262_ENGATIVA2_FEBRERO_2026</v>
          </cell>
          <cell r="P2293">
            <v>30277568</v>
          </cell>
          <cell r="S2293">
            <v>0</v>
          </cell>
          <cell r="T2293">
            <v>0</v>
          </cell>
        </row>
        <row r="2294">
          <cell r="F2294" t="str">
            <v>31. Gestión Territorial para la Atención Primaria Social de los procesos de Gestión de la Salud Pública (GSP) y el Plan de Salud Pública de Intervenciones Colectivas (PSPIC)Gestión Territorial2026</v>
          </cell>
          <cell r="G2294" t="str">
            <v>Gestión local del GSP-PSPIC (Monitoreo y Seguimiento)</v>
          </cell>
          <cell r="H2294" t="str">
            <v>Coordinación y seguimiento de la gestión territorial</v>
          </cell>
          <cell r="I2294" t="str">
            <v>GSP-PSPIC</v>
          </cell>
          <cell r="J2294" t="str">
            <v>No aplica</v>
          </cell>
          <cell r="K2294" t="str">
            <v>Plan de acción</v>
          </cell>
          <cell r="L2294" t="str">
            <v>Local</v>
          </cell>
          <cell r="M2294" t="str">
            <v>2_ENGATIVA</v>
          </cell>
          <cell r="N2294" t="str">
            <v>2_FEBRERO_2026</v>
          </cell>
          <cell r="O2294" t="str">
            <v>31. Gestión Territorial para la Atención Primaria Social de los procesos de Gestión de la Salud Pública (GSP) y el Plan de Salud Pública de Intervenciones Colectivas (PSPIC)Gestión Territorial20262_ENGATIVA2_FEBRERO_2026</v>
          </cell>
          <cell r="P2294">
            <v>12204720</v>
          </cell>
          <cell r="S2294">
            <v>1</v>
          </cell>
          <cell r="T2294">
            <v>12204720</v>
          </cell>
        </row>
        <row r="2295">
          <cell r="F2295" t="str">
            <v>41. Gestión Territorial para la Atención Primaria Social de los procesos de Gestión de la Salud Pública (GSP) y el Plan de Salud Pública de Intervenciones Colectivas (PSPIC)Gestión Territorial2026</v>
          </cell>
          <cell r="G2295" t="str">
            <v>Gestión local del GSP-PSPIC (Soporte operativo)</v>
          </cell>
          <cell r="H2295" t="str">
            <v>Coordinación y seguimiento de la gestión territorial</v>
          </cell>
          <cell r="I2295" t="str">
            <v>GSP-PSPIC</v>
          </cell>
          <cell r="J2295" t="str">
            <v>No aplica</v>
          </cell>
          <cell r="K2295" t="str">
            <v>Plan de acción</v>
          </cell>
          <cell r="L2295" t="str">
            <v>Local</v>
          </cell>
          <cell r="M2295" t="str">
            <v>2_ENGATIVA</v>
          </cell>
          <cell r="N2295" t="str">
            <v>2_FEBRERO_2026</v>
          </cell>
          <cell r="O2295" t="str">
            <v>41. Gestión Territorial para la Atención Primaria Social de los procesos de Gestión de la Salud Pública (GSP) y el Plan de Salud Pública de Intervenciones Colectivas (PSPIC)Gestión Territorial20262_ENGATIVA2_FEBRERO_2026</v>
          </cell>
          <cell r="P2295">
            <v>6484528</v>
          </cell>
          <cell r="S2295">
            <v>1</v>
          </cell>
          <cell r="T2295">
            <v>6484528</v>
          </cell>
        </row>
        <row r="2296">
          <cell r="F2296" t="str">
            <v>51. Gestión Territorial para la Atención Primaria Social de los procesos de Gestión de la Salud Pública (GSP) y el Plan de Salud Pública de Intervenciones Colectivas (PSPIC)Gestión Territorial2026</v>
          </cell>
          <cell r="G2296" t="str">
            <v>Gestión local del GSP-PSPIC (prescripción social)</v>
          </cell>
          <cell r="H2296" t="str">
            <v>Coordinación y seguimiento de la gestión territorial</v>
          </cell>
          <cell r="I2296" t="str">
            <v>GSP-PSPIC</v>
          </cell>
          <cell r="J2296" t="str">
            <v>No aplica</v>
          </cell>
          <cell r="K2296" t="str">
            <v>Plan de acción</v>
          </cell>
          <cell r="L2296" t="str">
            <v>Local</v>
          </cell>
          <cell r="M2296" t="str">
            <v>2_ENGATIVA</v>
          </cell>
          <cell r="N2296" t="str">
            <v>2_FEBRERO_2026</v>
          </cell>
          <cell r="O2296" t="str">
            <v>51. Gestión Territorial para la Atención Primaria Social de los procesos de Gestión de la Salud Pública (GSP) y el Plan de Salud Pública de Intervenciones Colectivas (PSPIC)Gestión Territorial20262_ENGATIVA2_FEBRERO_2026</v>
          </cell>
          <cell r="P2296">
            <v>5621568</v>
          </cell>
          <cell r="S2296">
            <v>1</v>
          </cell>
          <cell r="T2296">
            <v>5621568</v>
          </cell>
        </row>
        <row r="2297">
          <cell r="F2297" t="str">
            <v>61. Gestión Territorial para la Atención Primaria Social de los procesos de Gestión de la Salud Pública (GSP) y el Plan de Salud Pública de Intervenciones Colectivas (PSPIC)Gestión Territorial2026</v>
          </cell>
          <cell r="G2297" t="str">
            <v>Gestión local del GSP-PSPIC (Sumapaz)</v>
          </cell>
          <cell r="H2297" t="str">
            <v>Coordinación y seguimiento de la gestión territorial</v>
          </cell>
          <cell r="I2297" t="str">
            <v>GSP-PSPIC</v>
          </cell>
          <cell r="J2297" t="str">
            <v>No aplica</v>
          </cell>
          <cell r="K2297" t="str">
            <v>Plan de acción</v>
          </cell>
          <cell r="L2297" t="str">
            <v>Local</v>
          </cell>
          <cell r="M2297" t="str">
            <v>2_ENGATIVA</v>
          </cell>
          <cell r="N2297" t="str">
            <v>2_FEBRERO_2026</v>
          </cell>
          <cell r="O2297" t="str">
            <v>61. Gestión Territorial para la Atención Primaria Social de los procesos de Gestión de la Salud Pública (GSP) y el Plan de Salud Pública de Intervenciones Colectivas (PSPIC)Gestión Territorial20262_ENGATIVA2_FEBRERO_2026</v>
          </cell>
          <cell r="P2297">
            <v>15132712</v>
          </cell>
          <cell r="S2297">
            <v>0</v>
          </cell>
          <cell r="T2297">
            <v>0</v>
          </cell>
        </row>
        <row r="2298">
          <cell r="F2298" t="str">
            <v>71. Gestión Territorial para la Atención Primaria Social de los procesos de Gestión de la Salud Pública (GSP) y el Plan de Salud Pública de Intervenciones Colectivas (PSPIC)Gestión Territorial2026</v>
          </cell>
          <cell r="G2298" t="str">
            <v>Gestión zonal  VSP</v>
          </cell>
          <cell r="H2298" t="str">
            <v>Coordinación y seguimiento de la gestión territorial</v>
          </cell>
          <cell r="I2298" t="str">
            <v>GSP</v>
          </cell>
          <cell r="J2298" t="str">
            <v>No aplica</v>
          </cell>
          <cell r="K2298" t="str">
            <v>Plan de acción</v>
          </cell>
          <cell r="L2298" t="str">
            <v>Zonal</v>
          </cell>
          <cell r="M2298" t="str">
            <v>2_ENGATIVA</v>
          </cell>
          <cell r="N2298" t="str">
            <v>2_FEBRERO_2026</v>
          </cell>
          <cell r="O2298" t="str">
            <v>71. Gestión Territorial para la Atención Primaria Social de los procesos de Gestión de la Salud Pública (GSP) y el Plan de Salud Pública de Intervenciones Colectivas (PSPIC)Gestión Territorial20262_ENGATIVA2_FEBRERO_2026</v>
          </cell>
          <cell r="P2298">
            <v>25617584</v>
          </cell>
          <cell r="S2298">
            <v>0</v>
          </cell>
          <cell r="T2298">
            <v>0</v>
          </cell>
        </row>
        <row r="2299">
          <cell r="F2299" t="str">
            <v>81. Gestión Territorial para la Atención Primaria Social de los procesos de Gestión de la Salud Pública (GSP) y el Plan de Salud Pública de Intervenciones Colectivas (PSPIC)Gestión Territorial2026</v>
          </cell>
          <cell r="G2299" t="str">
            <v>Gestión zonal  VSA</v>
          </cell>
          <cell r="H2299" t="str">
            <v>Coordinación y seguimiento de la gestión territorial</v>
          </cell>
          <cell r="I2299" t="str">
            <v>GSP</v>
          </cell>
          <cell r="J2299" t="str">
            <v>No aplica</v>
          </cell>
          <cell r="K2299" t="str">
            <v>Plan de acción</v>
          </cell>
          <cell r="L2299" t="str">
            <v>Zonal</v>
          </cell>
          <cell r="M2299" t="str">
            <v>2_ENGATIVA</v>
          </cell>
          <cell r="N2299" t="str">
            <v>2_FEBRERO_2026</v>
          </cell>
          <cell r="O2299" t="str">
            <v>81. Gestión Territorial para la Atención Primaria Social de los procesos de Gestión de la Salud Pública (GSP) y el Plan de Salud Pública de Intervenciones Colectivas (PSPIC)Gestión Territorial20262_ENGATIVA2_FEBRERO_2026</v>
          </cell>
          <cell r="P2299">
            <v>9098064</v>
          </cell>
          <cell r="S2299">
            <v>0</v>
          </cell>
          <cell r="T2299">
            <v>0</v>
          </cell>
        </row>
        <row r="2300">
          <cell r="F2300" t="str">
            <v>91. Gestión Territorial para la Atención Primaria Social de los procesos de Gestión de la Salud Pública (GSP) y el Plan de Salud Pública de Intervenciones Colectivas (PSPIC)Gestión Territorial2026</v>
          </cell>
          <cell r="G2300" t="str">
            <v>Gestión zonal  GPEPB - PAI</v>
          </cell>
          <cell r="H2300" t="str">
            <v>Coordinación y seguimiento de la gestión territorial</v>
          </cell>
          <cell r="I2300" t="str">
            <v>GSP</v>
          </cell>
          <cell r="J2300" t="str">
            <v>No aplica</v>
          </cell>
          <cell r="K2300" t="str">
            <v>Plan de acción</v>
          </cell>
          <cell r="L2300" t="str">
            <v>Zonal</v>
          </cell>
          <cell r="M2300" t="str">
            <v>2_ENGATIVA</v>
          </cell>
          <cell r="N2300" t="str">
            <v>2_FEBRERO_2026</v>
          </cell>
          <cell r="O2300" t="str">
            <v>91. Gestión Territorial para la Atención Primaria Social de los procesos de Gestión de la Salud Pública (GSP) y el Plan de Salud Pública de Intervenciones Colectivas (PSPIC)Gestión Territorial20262_ENGATIVA2_FEBRERO_2026</v>
          </cell>
          <cell r="P2300">
            <v>28674928</v>
          </cell>
          <cell r="S2300">
            <v>0</v>
          </cell>
          <cell r="T2300">
            <v>0</v>
          </cell>
        </row>
        <row r="2301">
          <cell r="F2301" t="str">
            <v>101. Gestión Territorial para la Atención Primaria Social de los procesos de Gestión de la Salud Pública (GSP) y el Plan de Salud Pública de Intervenciones Colectivas (PSPIC)Gestión Territorial2026</v>
          </cell>
          <cell r="G2301" t="str">
            <v>Gestión zonal  POLÍTICAS</v>
          </cell>
          <cell r="H2301" t="str">
            <v>Coordinación y seguimiento de la gestión territorial</v>
          </cell>
          <cell r="I2301" t="str">
            <v>GSP</v>
          </cell>
          <cell r="J2301" t="str">
            <v>No aplica</v>
          </cell>
          <cell r="K2301" t="str">
            <v>Plan de acción</v>
          </cell>
          <cell r="L2301" t="str">
            <v>Zonal</v>
          </cell>
          <cell r="M2301" t="str">
            <v>2_ENGATIVA</v>
          </cell>
          <cell r="N2301" t="str">
            <v>2_FEBRERO_2026</v>
          </cell>
          <cell r="O2301" t="str">
            <v>101. Gestión Territorial para la Atención Primaria Social de los procesos de Gestión de la Salud Pública (GSP) y el Plan de Salud Pública de Intervenciones Colectivas (PSPIC)Gestión Territorial20262_ENGATIVA2_FEBRERO_2026</v>
          </cell>
          <cell r="P2301">
            <v>13092336</v>
          </cell>
          <cell r="S2301">
            <v>0</v>
          </cell>
          <cell r="T2301">
            <v>0</v>
          </cell>
        </row>
        <row r="2302">
          <cell r="F2302" t="str">
            <v>111. Gestión Territorial para la Atención Primaria Social de los procesos de Gestión de la Salud Pública (GSP) y el Plan de Salud Pública de Intervenciones Colectivas (PSPIC)Gestión Territorial2026</v>
          </cell>
          <cell r="G2302" t="str">
            <v>Entornos de MAS Bienestar</v>
          </cell>
          <cell r="H2302" t="str">
            <v>Coordinación y seguimiento de la gestión territorial</v>
          </cell>
          <cell r="I2302" t="str">
            <v>GSP</v>
          </cell>
          <cell r="J2302" t="str">
            <v>No aplica</v>
          </cell>
          <cell r="K2302" t="str">
            <v>Plan de acción</v>
          </cell>
          <cell r="L2302" t="str">
            <v>Zonal</v>
          </cell>
          <cell r="M2302" t="str">
            <v>2_ENGATIVA</v>
          </cell>
          <cell r="N2302" t="str">
            <v>2_FEBRERO_2026</v>
          </cell>
          <cell r="O2302" t="str">
            <v>111. Gestión Territorial para la Atención Primaria Social de los procesos de Gestión de la Salud Pública (GSP) y el Plan de Salud Pública de Intervenciones Colectivas (PSPIC)Gestión Territorial20262_ENGATIVA2_FEBRERO_2026</v>
          </cell>
          <cell r="P2302">
            <v>29389952</v>
          </cell>
          <cell r="S2302">
            <v>0</v>
          </cell>
          <cell r="T2302">
            <v>0</v>
          </cell>
        </row>
        <row r="2303">
          <cell r="F2303" t="str">
            <v>121. Gestión Territorial para la Atención Primaria Social de los procesos de Gestión de la Salud Pública (GSP) y el Plan de Salud Pública de Intervenciones Colectivas (PSPIC)Gestión Territorial2026</v>
          </cell>
          <cell r="G2303" t="str">
            <v>Gestión de la información de acciones colectivas en salud pública - GESI</v>
          </cell>
          <cell r="H2303" t="str">
            <v>Soporte estratégico para la GSP-PSPIC</v>
          </cell>
          <cell r="I2303" t="str">
            <v>GSP</v>
          </cell>
          <cell r="J2303" t="str">
            <v>No aplica</v>
          </cell>
          <cell r="K2303" t="str">
            <v>Plan de acción</v>
          </cell>
          <cell r="L2303" t="str">
            <v>Zonal</v>
          </cell>
          <cell r="M2303" t="str">
            <v>2_ENGATIVA</v>
          </cell>
          <cell r="N2303" t="str">
            <v>2_FEBRERO_2026</v>
          </cell>
          <cell r="O2303" t="str">
            <v>121. Gestión Territorial para la Atención Primaria Social de los procesos de Gestión de la Salud Pública (GSP) y el Plan de Salud Pública de Intervenciones Colectivas (PSPIC)Gestión Territorial20262_ENGATIVA2_FEBRERO_2026</v>
          </cell>
          <cell r="P2303">
            <v>100029392</v>
          </cell>
          <cell r="S2303">
            <v>0</v>
          </cell>
          <cell r="T2303">
            <v>0</v>
          </cell>
        </row>
        <row r="2304">
          <cell r="F2304" t="str">
            <v>131. Gestión Territorial para la Atención Primaria Social de los procesos de Gestión de la Salud Pública (GSP) y el Plan de Salud Pública de Intervenciones Colectivas (PSPIC)Gestión Territorial2026</v>
          </cell>
          <cell r="G2304" t="str">
            <v>Educación para la salud pública - ESP</v>
          </cell>
          <cell r="H2304" t="str">
            <v>Soporte estratégico para la GSP-PSPIC</v>
          </cell>
          <cell r="I2304" t="str">
            <v>GSP</v>
          </cell>
          <cell r="J2304" t="str">
            <v>No aplica</v>
          </cell>
          <cell r="K2304" t="str">
            <v>Plan de acción</v>
          </cell>
          <cell r="L2304" t="str">
            <v>Zonal</v>
          </cell>
          <cell r="M2304" t="str">
            <v>2_ENGATIVA</v>
          </cell>
          <cell r="N2304" t="str">
            <v>2_FEBRERO_2026</v>
          </cell>
          <cell r="O2304" t="str">
            <v>131. Gestión Territorial para la Atención Primaria Social de los procesos de Gestión de la Salud Pública (GSP) y el Plan de Salud Pública de Intervenciones Colectivas (PSPIC)Gestión Territorial20262_ENGATIVA2_FEBRERO_2026</v>
          </cell>
          <cell r="P2304">
            <v>29833760</v>
          </cell>
          <cell r="S2304">
            <v>0</v>
          </cell>
          <cell r="T2304">
            <v>0</v>
          </cell>
        </row>
        <row r="2305">
          <cell r="F2305" t="str">
            <v>141. Gestión Territorial para la Atención Primaria Social de los procesos de Gestión de la Salud Pública (GSP) y el Plan de Salud Pública de Intervenciones Colectivas (PSPIC)Gestión Territorial2026</v>
          </cell>
          <cell r="G2305" t="str">
            <v>Prescripción social - Activación de rutas</v>
          </cell>
          <cell r="H2305" t="str">
            <v>Soporte estratégico para la GSP-PSPIC</v>
          </cell>
          <cell r="I2305" t="str">
            <v>GSP</v>
          </cell>
          <cell r="J2305" t="str">
            <v>No aplica</v>
          </cell>
          <cell r="K2305" t="str">
            <v>Plan de acción</v>
          </cell>
          <cell r="L2305" t="str">
            <v>Zonal</v>
          </cell>
          <cell r="M2305" t="str">
            <v>2_ENGATIVA</v>
          </cell>
          <cell r="N2305" t="str">
            <v>2_FEBRERO_2026</v>
          </cell>
          <cell r="O2305" t="str">
            <v>141. Gestión Territorial para la Atención Primaria Social de los procesos de Gestión de la Salud Pública (GSP) y el Plan de Salud Pública de Intervenciones Colectivas (PSPIC)Gestión Territorial20262_ENGATIVA2_FEBRERO_2026</v>
          </cell>
          <cell r="P2305">
            <v>54021296</v>
          </cell>
          <cell r="S2305">
            <v>0</v>
          </cell>
          <cell r="T2305">
            <v>0</v>
          </cell>
        </row>
        <row r="2306">
          <cell r="F2306" t="str">
            <v>151. Gestión Territorial para la Atención Primaria Social de los procesos de Gestión de la Salud Pública (GSP) y el Plan de Salud Pública de Intervenciones Colectivas (PSPIC)Gestión Territorial2026</v>
          </cell>
          <cell r="G2306" t="str">
            <v>Prescripción social - Activación de rutas (Salud Mental)</v>
          </cell>
          <cell r="H2306" t="str">
            <v>Soporte estratégico para la GSP-PSPIC</v>
          </cell>
          <cell r="I2306" t="str">
            <v>GSP</v>
          </cell>
          <cell r="J2306" t="str">
            <v>No aplica</v>
          </cell>
          <cell r="K2306" t="str">
            <v>Plan de acción</v>
          </cell>
          <cell r="L2306" t="str">
            <v>Zonal</v>
          </cell>
          <cell r="M2306" t="str">
            <v>2_ENGATIVA</v>
          </cell>
          <cell r="N2306" t="str">
            <v>2_FEBRERO_2026</v>
          </cell>
          <cell r="O2306" t="str">
            <v>151. Gestión Territorial para la Atención Primaria Social de los procesos de Gestión de la Salud Pública (GSP) y el Plan de Salud Pública de Intervenciones Colectivas (PSPIC)Gestión Territorial20262_ENGATIVA2_FEBRERO_2026</v>
          </cell>
          <cell r="P2306">
            <v>5621568</v>
          </cell>
          <cell r="S2306">
            <v>0</v>
          </cell>
          <cell r="T2306">
            <v>0</v>
          </cell>
        </row>
        <row r="2307">
          <cell r="F2307" t="str">
            <v>161. Gestión Territorial para la Atención Primaria Social de los procesos de Gestión de la Salud Pública (GSP) y el Plan de Salud Pública de Intervenciones Colectivas (PSPIC)Gestión Territorial2026</v>
          </cell>
          <cell r="G2307" t="str">
            <v>Prescripción social - Activación de rutas (Sur - Centro Oriente)</v>
          </cell>
          <cell r="H2307" t="str">
            <v>Soporte estratégico para la GSP-PSPIC</v>
          </cell>
          <cell r="I2307" t="str">
            <v>GSP</v>
          </cell>
          <cell r="J2307" t="str">
            <v>No aplica</v>
          </cell>
          <cell r="K2307" t="str">
            <v>Plan de acción</v>
          </cell>
          <cell r="L2307" t="str">
            <v>Distrito</v>
          </cell>
          <cell r="M2307" t="str">
            <v>2_ENGATIVA</v>
          </cell>
          <cell r="N2307" t="str">
            <v>2_FEBRERO_2026</v>
          </cell>
          <cell r="O2307" t="str">
            <v>161. Gestión Territorial para la Atención Primaria Social de los procesos de Gestión de la Salud Pública (GSP) y el Plan de Salud Pública de Intervenciones Colectivas (PSPIC)Gestión Territorial20262_ENGATIVA2_FEBRERO_2026</v>
          </cell>
          <cell r="P2307">
            <v>3994272</v>
          </cell>
          <cell r="S2307">
            <v>0</v>
          </cell>
          <cell r="T2307">
            <v>0</v>
          </cell>
        </row>
        <row r="2308">
          <cell r="F2308" t="str">
            <v>171. Gestión Territorial para la Atención Primaria Social de los procesos de Gestión de la Salud Pública (GSP) y el Plan de Salud Pública de Intervenciones Colectivas (PSPIC)Gestión Territorial2026</v>
          </cell>
          <cell r="G2308" t="str">
            <v>Análisis de condiciones, calidad de vida, salud y enfermedad - ACCVSyE-DC (Sur Occidente)</v>
          </cell>
          <cell r="H2308" t="str">
            <v>Análisis de la gestión territorial de la salud pública</v>
          </cell>
          <cell r="I2308" t="str">
            <v>GSP</v>
          </cell>
          <cell r="J2308" t="str">
            <v>No aplica</v>
          </cell>
          <cell r="K2308" t="str">
            <v>Plan de análisis</v>
          </cell>
          <cell r="L2308" t="str">
            <v>Distrito</v>
          </cell>
          <cell r="M2308" t="str">
            <v>2_ENGATIVA</v>
          </cell>
          <cell r="N2308" t="str">
            <v>2_FEBRERO_2026</v>
          </cell>
          <cell r="O2308" t="str">
            <v>171. Gestión Territorial para la Atención Primaria Social de los procesos de Gestión de la Salud Pública (GSP) y el Plan de Salud Pública de Intervenciones Colectivas (PSPIC)Gestión Territorial20262_ENGATIVA2_FEBRERO_2026</v>
          </cell>
          <cell r="P2308">
            <v>5621568</v>
          </cell>
          <cell r="S2308">
            <v>0</v>
          </cell>
          <cell r="T2308">
            <v>0</v>
          </cell>
        </row>
        <row r="2309">
          <cell r="F2309" t="str">
            <v>181. Gestión Territorial para la Atención Primaria Social de los procesos de Gestión de la Salud Pública (GSP) y el Plan de Salud Pública de Intervenciones Colectivas (PSPIC)Gestión Territorial2026</v>
          </cell>
          <cell r="G2309" t="str">
            <v>Análisis de condiciones, calidad de vida, salud y enfermedad - ACCVSyE</v>
          </cell>
          <cell r="H2309" t="str">
            <v>Análisis de la gestión territorial de la salud pública</v>
          </cell>
          <cell r="I2309" t="str">
            <v>GSP</v>
          </cell>
          <cell r="J2309" t="str">
            <v>No aplica</v>
          </cell>
          <cell r="K2309" t="str">
            <v>Plan de análisis</v>
          </cell>
          <cell r="L2309" t="str">
            <v>Zonal</v>
          </cell>
          <cell r="M2309" t="str">
            <v>2_ENGATIVA</v>
          </cell>
          <cell r="N2309" t="str">
            <v>2_FEBRERO_2026</v>
          </cell>
          <cell r="O2309" t="str">
            <v>181. Gestión Territorial para la Atención Primaria Social de los procesos de Gestión de la Salud Pública (GSP) y el Plan de Salud Pública de Intervenciones Colectivas (PSPIC)Gestión Territorial20262_ENGATIVA2_FEBRERO_2026</v>
          </cell>
          <cell r="P2309">
            <v>32422640</v>
          </cell>
          <cell r="S2309">
            <v>0</v>
          </cell>
          <cell r="T2309">
            <v>0</v>
          </cell>
        </row>
        <row r="2310">
          <cell r="F2310" t="str">
            <v>191. Gestión Territorial para la Atención Primaria Social de los procesos de Gestión de la Salud Pública (GSP) y el Plan de Salud Pública de Intervenciones Colectivas (PSPIC)Gestión Territorial2026</v>
          </cell>
          <cell r="G2310" t="str">
            <v>Análisis de las políticas y acciones para la salud pública en el marco de la gestión territorial</v>
          </cell>
          <cell r="H2310" t="str">
            <v>Análisis de la gestión territorial de la salud pública</v>
          </cell>
          <cell r="I2310" t="str">
            <v>GSP</v>
          </cell>
          <cell r="J2310" t="str">
            <v>No aplica</v>
          </cell>
          <cell r="K2310" t="str">
            <v>Plan de análisis</v>
          </cell>
          <cell r="L2310" t="str">
            <v>Zonal</v>
          </cell>
          <cell r="M2310" t="str">
            <v>2_ENGATIVA</v>
          </cell>
          <cell r="N2310" t="str">
            <v>2_FEBRERO_2026</v>
          </cell>
          <cell r="O2310" t="str">
            <v>191. Gestión Territorial para la Atención Primaria Social de los procesos de Gestión de la Salud Pública (GSP) y el Plan de Salud Pública de Intervenciones Colectivas (PSPIC)Gestión Territorial20262_ENGATIVA2_FEBRERO_2026</v>
          </cell>
          <cell r="P2310">
            <v>20316544</v>
          </cell>
          <cell r="S2310">
            <v>0</v>
          </cell>
          <cell r="T2310">
            <v>0</v>
          </cell>
        </row>
        <row r="2311">
          <cell r="F2311" t="str">
            <v>202. Cuidado Continuo por una vida con bienestarComunitario2026</v>
          </cell>
          <cell r="G2311" t="str">
            <v xml:space="preserve">Sesiones educativas para MAS bienestar </v>
          </cell>
          <cell r="H2311" t="str">
            <v xml:space="preserve">Promoción de la salud y bienestar </v>
          </cell>
          <cell r="I2311" t="str">
            <v>PSPIC</v>
          </cell>
          <cell r="J2311" t="str">
            <v>No aplica</v>
          </cell>
          <cell r="K2311" t="str">
            <v>Sesión</v>
          </cell>
          <cell r="L2311" t="str">
            <v>Local</v>
          </cell>
          <cell r="M2311" t="str">
            <v>2_ENGATIVA</v>
          </cell>
          <cell r="N2311" t="str">
            <v>2_FEBRERO_2026</v>
          </cell>
          <cell r="O2311" t="str">
            <v>202. Cuidado Continuo por una vida con bienestarComunitario20262_ENGATIVA2_FEBRERO_2026</v>
          </cell>
          <cell r="P2311">
            <v>105404</v>
          </cell>
          <cell r="S2311">
            <v>52</v>
          </cell>
          <cell r="T2311">
            <v>5481008</v>
          </cell>
        </row>
        <row r="2312">
          <cell r="F2312" t="str">
            <v>202. Cuidado Continuo por una vida con bienestarEducativo 2026</v>
          </cell>
          <cell r="G2312" t="str">
            <v xml:space="preserve">Sesiones educativas para MAS bienestar </v>
          </cell>
          <cell r="H2312" t="str">
            <v xml:space="preserve">Promoción de la salud y bienestar </v>
          </cell>
          <cell r="I2312" t="str">
            <v>PSPIC</v>
          </cell>
          <cell r="J2312" t="str">
            <v>No aplica</v>
          </cell>
          <cell r="K2312" t="str">
            <v>Sesión</v>
          </cell>
          <cell r="L2312" t="str">
            <v>Local</v>
          </cell>
          <cell r="M2312" t="str">
            <v>2_ENGATIVA</v>
          </cell>
          <cell r="N2312" t="str">
            <v>2_FEBRERO_2026</v>
          </cell>
          <cell r="O2312" t="str">
            <v>202. Cuidado Continuo por una vida con bienestarEducativo 20262_ENGATIVA2_FEBRERO_2026</v>
          </cell>
          <cell r="P2312">
            <v>105404</v>
          </cell>
          <cell r="S2312">
            <v>291</v>
          </cell>
          <cell r="T2312">
            <v>30672564</v>
          </cell>
        </row>
        <row r="2313">
          <cell r="F2313" t="str">
            <v>202. Cuidado Continuo por una vida con bienestarInstitucional2026</v>
          </cell>
          <cell r="G2313" t="str">
            <v xml:space="preserve">Sesiones educativas para MAS bienestar </v>
          </cell>
          <cell r="H2313" t="str">
            <v xml:space="preserve">Promoción de la salud y bienestar </v>
          </cell>
          <cell r="I2313" t="str">
            <v>PSPIC</v>
          </cell>
          <cell r="J2313" t="str">
            <v>No aplica</v>
          </cell>
          <cell r="K2313" t="str">
            <v>Sesión</v>
          </cell>
          <cell r="L2313" t="str">
            <v>Local</v>
          </cell>
          <cell r="M2313" t="str">
            <v>2_ENGATIVA</v>
          </cell>
          <cell r="N2313" t="str">
            <v>2_FEBRERO_2026</v>
          </cell>
          <cell r="O2313" t="str">
            <v>202. Cuidado Continuo por una vida con bienestarInstitucional20262_ENGATIVA2_FEBRERO_2026</v>
          </cell>
          <cell r="P2313">
            <v>105404</v>
          </cell>
          <cell r="S2313">
            <v>173</v>
          </cell>
          <cell r="T2313">
            <v>18234892</v>
          </cell>
        </row>
        <row r="2314">
          <cell r="F2314" t="str">
            <v>212. Cuidado Continuo por una vida con bienestarComunitario2026</v>
          </cell>
          <cell r="G2314" t="str">
            <v>Sesiones educativas para MAS bienestar en nuestras comunidades - Gestión territorial</v>
          </cell>
          <cell r="H2314" t="str">
            <v xml:space="preserve">Promoción de la salud y bienestar </v>
          </cell>
          <cell r="I2314" t="str">
            <v>PSPIC</v>
          </cell>
          <cell r="J2314" t="str">
            <v>No aplica</v>
          </cell>
          <cell r="K2314" t="str">
            <v>Sesión</v>
          </cell>
          <cell r="L2314" t="str">
            <v>Local</v>
          </cell>
          <cell r="M2314" t="str">
            <v>2_ENGATIVA</v>
          </cell>
          <cell r="N2314" t="str">
            <v>2_FEBRERO_2026</v>
          </cell>
          <cell r="O2314" t="str">
            <v>212. Cuidado Continuo por una vida con bienestarComunitario20262_ENGATIVA2_FEBRERO_2026</v>
          </cell>
          <cell r="P2314">
            <v>55938</v>
          </cell>
          <cell r="S2314">
            <v>28</v>
          </cell>
          <cell r="T2314">
            <v>1566264</v>
          </cell>
        </row>
        <row r="2315">
          <cell r="F2315" t="str">
            <v>222. Cuidado Continuo por una vida con bienestarComunitario2026</v>
          </cell>
          <cell r="G2315" t="str">
            <v>Sesiones educativas para el bienestar en las  barras futboleras</v>
          </cell>
          <cell r="H2315" t="str">
            <v xml:space="preserve">Promoción de la salud y bienestar </v>
          </cell>
          <cell r="I2315" t="str">
            <v>PSPIC</v>
          </cell>
          <cell r="J2315" t="str">
            <v>No aplica</v>
          </cell>
          <cell r="K2315" t="str">
            <v>Sesión</v>
          </cell>
          <cell r="L2315" t="str">
            <v>Distrito</v>
          </cell>
          <cell r="M2315" t="str">
            <v>2_ENGATIVA</v>
          </cell>
          <cell r="N2315" t="str">
            <v>2_FEBRERO_2026</v>
          </cell>
          <cell r="O2315" t="str">
            <v>222. Cuidado Continuo por una vida con bienestarComunitario20262_ENGATIVA2_FEBRERO_2026</v>
          </cell>
          <cell r="P2315">
            <v>105404</v>
          </cell>
          <cell r="S2315">
            <v>16</v>
          </cell>
          <cell r="T2315">
            <v>1686464</v>
          </cell>
        </row>
        <row r="2316">
          <cell r="F2316" t="str">
            <v>232. Cuidado Continuo por una vida con bienestarComunitario2026</v>
          </cell>
          <cell r="G2316" t="str">
            <v>Sesiones educativas para el bienestar con los gestores en las  barras futboleras</v>
          </cell>
          <cell r="H2316" t="str">
            <v xml:space="preserve">Promoción de la salud y bienestar </v>
          </cell>
          <cell r="I2316" t="str">
            <v>PSPIC</v>
          </cell>
          <cell r="J2316" t="str">
            <v>No aplica</v>
          </cell>
          <cell r="K2316" t="str">
            <v>Sesión</v>
          </cell>
          <cell r="L2316" t="str">
            <v>Distrito</v>
          </cell>
          <cell r="M2316" t="str">
            <v>2_ENGATIVA</v>
          </cell>
          <cell r="N2316" t="str">
            <v>2_FEBRERO_2026</v>
          </cell>
          <cell r="O2316" t="str">
            <v>232. Cuidado Continuo por una vida con bienestarComunitario20262_ENGATIVA2_FEBRERO_2026</v>
          </cell>
          <cell r="P2316">
            <v>55938</v>
          </cell>
          <cell r="S2316">
            <v>396</v>
          </cell>
          <cell r="T2316">
            <v>22151448</v>
          </cell>
        </row>
        <row r="2317">
          <cell r="F2317" t="str">
            <v>242. Cuidado Continuo por una vida con bienestarEducativo 2026</v>
          </cell>
          <cell r="G2317" t="str">
            <v>Sesiones educativas para la promoción de la salud oral</v>
          </cell>
          <cell r="H2317" t="str">
            <v xml:space="preserve">Promoción de la salud y bienestar </v>
          </cell>
          <cell r="I2317" t="str">
            <v>PSPIC</v>
          </cell>
          <cell r="J2317" t="str">
            <v>No aplica</v>
          </cell>
          <cell r="K2317" t="str">
            <v>Sesión</v>
          </cell>
          <cell r="L2317" t="str">
            <v>Local</v>
          </cell>
          <cell r="M2317" t="str">
            <v>2_ENGATIVA</v>
          </cell>
          <cell r="N2317" t="str">
            <v>2_FEBRERO_2026</v>
          </cell>
          <cell r="O2317" t="str">
            <v>242. Cuidado Continuo por una vida con bienestarEducativo 20262_ENGATIVA2_FEBRERO_2026</v>
          </cell>
          <cell r="P2317">
            <v>180297</v>
          </cell>
          <cell r="S2317">
            <v>13</v>
          </cell>
          <cell r="T2317">
            <v>2343861</v>
          </cell>
        </row>
        <row r="2318">
          <cell r="F2318" t="str">
            <v>252. Cuidado Continuo por una vida con bienestarLaboral2026</v>
          </cell>
          <cell r="G2318" t="str">
            <v xml:space="preserve">Sesiones educativas para la prevención y erradicación del trabajo infantil </v>
          </cell>
          <cell r="H2318" t="str">
            <v xml:space="preserve">Promoción de la salud y bienestar </v>
          </cell>
          <cell r="I2318" t="str">
            <v>PSPIC</v>
          </cell>
          <cell r="J2318" t="str">
            <v>No aplica</v>
          </cell>
          <cell r="K2318" t="str">
            <v>Sesión</v>
          </cell>
          <cell r="L2318" t="str">
            <v>Local</v>
          </cell>
          <cell r="M2318" t="str">
            <v>2_ENGATIVA</v>
          </cell>
          <cell r="N2318" t="str">
            <v>2_FEBRERO_2026</v>
          </cell>
          <cell r="O2318" t="str">
            <v>252. Cuidado Continuo por una vida con bienestarLaboral20262_ENGATIVA2_FEBRERO_2026</v>
          </cell>
          <cell r="P2318">
            <v>210809</v>
          </cell>
          <cell r="S2318">
            <v>1</v>
          </cell>
          <cell r="T2318">
            <v>210809</v>
          </cell>
        </row>
        <row r="2319">
          <cell r="F2319" t="str">
            <v>262. Cuidado Continuo por una vida con bienestarComunitario2026</v>
          </cell>
          <cell r="G2319" t="str">
            <v xml:space="preserve">Grupos socioeducativos para MAS bienestar en nuestras comunidades </v>
          </cell>
          <cell r="H2319" t="str">
            <v xml:space="preserve">Promoción de la salud y bienestar </v>
          </cell>
          <cell r="I2319" t="str">
            <v>PSPIC</v>
          </cell>
          <cell r="J2319" t="str">
            <v>No aplica</v>
          </cell>
          <cell r="K2319" t="str">
            <v>Sesión</v>
          </cell>
          <cell r="L2319" t="str">
            <v>Local</v>
          </cell>
          <cell r="M2319" t="str">
            <v>2_ENGATIVA</v>
          </cell>
          <cell r="N2319" t="str">
            <v>2_FEBRERO_2026</v>
          </cell>
          <cell r="O2319" t="str">
            <v>262. Cuidado Continuo por una vida con bienestarComunitario20262_ENGATIVA2_FEBRERO_2026</v>
          </cell>
          <cell r="P2319">
            <v>140539</v>
          </cell>
          <cell r="S2319">
            <v>71</v>
          </cell>
          <cell r="T2319">
            <v>9978269</v>
          </cell>
        </row>
        <row r="2320">
          <cell r="F2320" t="str">
            <v>272. Cuidado Continuo por una vida con bienestarComunitario2026</v>
          </cell>
          <cell r="G2320" t="str">
            <v>Grupos socioeducativos para MAS bienestar en nuestras comunidades - Gestión territorial</v>
          </cell>
          <cell r="H2320" t="str">
            <v xml:space="preserve">Promoción de la salud y bienestar </v>
          </cell>
          <cell r="I2320" t="str">
            <v>PSPIC</v>
          </cell>
          <cell r="J2320" t="str">
            <v>No aplica</v>
          </cell>
          <cell r="K2320" t="str">
            <v>Sesión</v>
          </cell>
          <cell r="L2320" t="str">
            <v>Local</v>
          </cell>
          <cell r="M2320" t="str">
            <v>2_ENGATIVA</v>
          </cell>
          <cell r="N2320" t="str">
            <v>2_FEBRERO_2026</v>
          </cell>
          <cell r="O2320" t="str">
            <v>272. Cuidado Continuo por una vida con bienestarComunitario20262_ENGATIVA2_FEBRERO_2026</v>
          </cell>
          <cell r="P2320">
            <v>74584</v>
          </cell>
          <cell r="S2320">
            <v>48</v>
          </cell>
          <cell r="T2320">
            <v>3580032</v>
          </cell>
        </row>
        <row r="2321">
          <cell r="F2321" t="str">
            <v>282. Cuidado Continuo por una vida con bienestarComunitario2026</v>
          </cell>
          <cell r="G2321" t="str">
            <v>Grupos socieducativas para MAS bienestar en salud mental de la RBC</v>
          </cell>
          <cell r="H2321" t="str">
            <v xml:space="preserve">Promoción de la salud y bienestar </v>
          </cell>
          <cell r="I2321" t="str">
            <v>PSPIC</v>
          </cell>
          <cell r="J2321" t="str">
            <v>No aplica</v>
          </cell>
          <cell r="K2321" t="str">
            <v>Sesión</v>
          </cell>
          <cell r="L2321" t="str">
            <v>Local</v>
          </cell>
          <cell r="M2321" t="str">
            <v>2_ENGATIVA</v>
          </cell>
          <cell r="N2321" t="str">
            <v>2_FEBRERO_2026</v>
          </cell>
          <cell r="O2321" t="str">
            <v>282. Cuidado Continuo por una vida con bienestarComunitario20262_ENGATIVA2_FEBRERO_2026</v>
          </cell>
          <cell r="P2321">
            <v>215123</v>
          </cell>
          <cell r="S2321">
            <v>0</v>
          </cell>
          <cell r="T2321">
            <v>0</v>
          </cell>
        </row>
        <row r="2322">
          <cell r="F2322" t="str">
            <v>292. Cuidado Continuo por una vida con bienestarComunitario2026</v>
          </cell>
          <cell r="G2322" t="str">
            <v>Grupos socioeducativos para el bienestar en  barras futboleras</v>
          </cell>
          <cell r="H2322" t="str">
            <v xml:space="preserve">Promoción de la salud y bienestar </v>
          </cell>
          <cell r="I2322" t="str">
            <v>PSPIC</v>
          </cell>
          <cell r="J2322" t="str">
            <v>No aplica</v>
          </cell>
          <cell r="K2322" t="str">
            <v>Sesión</v>
          </cell>
          <cell r="L2322" t="str">
            <v>Distrito</v>
          </cell>
          <cell r="M2322" t="str">
            <v>2_ENGATIVA</v>
          </cell>
          <cell r="N2322" t="str">
            <v>2_FEBRERO_2026</v>
          </cell>
          <cell r="O2322" t="str">
            <v>292. Cuidado Continuo por una vida con bienestarComunitario20262_ENGATIVA2_FEBRERO_2026</v>
          </cell>
          <cell r="P2322">
            <v>140539</v>
          </cell>
          <cell r="S2322">
            <v>48</v>
          </cell>
          <cell r="T2322">
            <v>6745872</v>
          </cell>
        </row>
        <row r="2323">
          <cell r="F2323" t="str">
            <v>302. Cuidado Continuo por una vida con bienestarComunitario2026</v>
          </cell>
          <cell r="G2323" t="str">
            <v xml:space="preserve">Grupos socioeducativos para el bienestar en  barras futboleras - Gestión territorial </v>
          </cell>
          <cell r="H2323" t="str">
            <v xml:space="preserve">Promoción de la salud y bienestar </v>
          </cell>
          <cell r="I2323" t="str">
            <v>PSPIC</v>
          </cell>
          <cell r="J2323" t="str">
            <v>No aplica</v>
          </cell>
          <cell r="K2323" t="str">
            <v>Sesión</v>
          </cell>
          <cell r="L2323" t="str">
            <v>Distrito</v>
          </cell>
          <cell r="M2323" t="str">
            <v>2_ENGATIVA</v>
          </cell>
          <cell r="N2323" t="str">
            <v>2_FEBRERO_2026</v>
          </cell>
          <cell r="O2323" t="str">
            <v>302. Cuidado Continuo por una vida con bienestarComunitario20262_ENGATIVA2_FEBRERO_2026</v>
          </cell>
          <cell r="P2323">
            <v>74584</v>
          </cell>
          <cell r="S2323">
            <v>33</v>
          </cell>
          <cell r="T2323">
            <v>2461272</v>
          </cell>
        </row>
        <row r="2324">
          <cell r="F2324" t="str">
            <v>312. Cuidado Continuo por una vida con bienestarComunitario2026</v>
          </cell>
          <cell r="G2324" t="str">
            <v>Grupos socioeducativos para el bienestar (AIEPI)</v>
          </cell>
          <cell r="H2324" t="str">
            <v xml:space="preserve">Promoción de la salud y bienestar </v>
          </cell>
          <cell r="I2324" t="str">
            <v>PSPIC</v>
          </cell>
          <cell r="J2324" t="str">
            <v>No aplica</v>
          </cell>
          <cell r="K2324" t="str">
            <v>Sesión</v>
          </cell>
          <cell r="L2324" t="str">
            <v>Local</v>
          </cell>
          <cell r="M2324" t="str">
            <v>2_ENGATIVA</v>
          </cell>
          <cell r="N2324" t="str">
            <v>2_FEBRERO_2026</v>
          </cell>
          <cell r="O2324" t="str">
            <v>312. Cuidado Continuo por una vida con bienestarComunitario20262_ENGATIVA2_FEBRERO_2026</v>
          </cell>
          <cell r="P2324">
            <v>215123</v>
          </cell>
          <cell r="S2324">
            <v>4</v>
          </cell>
          <cell r="T2324">
            <v>860492</v>
          </cell>
        </row>
        <row r="2325">
          <cell r="F2325" t="str">
            <v>312. Cuidado Continuo por una vida con bienestarEducativo 2026</v>
          </cell>
          <cell r="G2325" t="str">
            <v>Grupos socioeducativos para el bienestar (AIEPI)</v>
          </cell>
          <cell r="H2325" t="str">
            <v xml:space="preserve">Promoción de la salud y bienestar </v>
          </cell>
          <cell r="I2325" t="str">
            <v>PSPIC</v>
          </cell>
          <cell r="J2325" t="str">
            <v>No aplica</v>
          </cell>
          <cell r="K2325" t="str">
            <v>Sesión</v>
          </cell>
          <cell r="L2325" t="str">
            <v>Local</v>
          </cell>
          <cell r="M2325" t="str">
            <v>2_ENGATIVA</v>
          </cell>
          <cell r="N2325" t="str">
            <v>2_FEBRERO_2026</v>
          </cell>
          <cell r="O2325" t="str">
            <v>312. Cuidado Continuo por una vida con bienestarEducativo 20262_ENGATIVA2_FEBRERO_2026</v>
          </cell>
          <cell r="P2325">
            <v>215123</v>
          </cell>
          <cell r="S2325">
            <v>0</v>
          </cell>
          <cell r="T2325">
            <v>0</v>
          </cell>
        </row>
        <row r="2326">
          <cell r="F2326" t="str">
            <v>312. Cuidado Continuo por una vida con bienestarLaboral2026</v>
          </cell>
          <cell r="G2326" t="str">
            <v>Grupos socioeducativos para el bienestar (AIEPI)</v>
          </cell>
          <cell r="H2326" t="str">
            <v xml:space="preserve">Promoción de la salud y bienestar </v>
          </cell>
          <cell r="I2326" t="str">
            <v>PSPIC</v>
          </cell>
          <cell r="J2326" t="str">
            <v>No aplica</v>
          </cell>
          <cell r="K2326" t="str">
            <v>Sesión</v>
          </cell>
          <cell r="L2326" t="str">
            <v>Local</v>
          </cell>
          <cell r="M2326" t="str">
            <v>2_ENGATIVA</v>
          </cell>
          <cell r="N2326" t="str">
            <v>2_FEBRERO_2026</v>
          </cell>
          <cell r="O2326" t="str">
            <v>312. Cuidado Continuo por una vida con bienestarLaboral20262_ENGATIVA2_FEBRERO_2026</v>
          </cell>
          <cell r="P2326">
            <v>215123</v>
          </cell>
          <cell r="S2326">
            <v>4</v>
          </cell>
          <cell r="T2326">
            <v>860492</v>
          </cell>
        </row>
        <row r="2327">
          <cell r="F2327" t="str">
            <v>312. Cuidado Continuo por una vida con bienestarInstitucional2026</v>
          </cell>
          <cell r="G2327" t="str">
            <v>Grupos socioeducativos para el bienestar (AIEPI)</v>
          </cell>
          <cell r="H2327" t="str">
            <v xml:space="preserve">Promoción de la salud y bienestar </v>
          </cell>
          <cell r="I2327" t="str">
            <v>PSPIC</v>
          </cell>
          <cell r="J2327" t="str">
            <v>No aplica</v>
          </cell>
          <cell r="K2327" t="str">
            <v>Sesión</v>
          </cell>
          <cell r="L2327" t="str">
            <v>Local</v>
          </cell>
          <cell r="M2327" t="str">
            <v>2_ENGATIVA</v>
          </cell>
          <cell r="N2327" t="str">
            <v>2_FEBRERO_2026</v>
          </cell>
          <cell r="O2327" t="str">
            <v>312. Cuidado Continuo por una vida con bienestarInstitucional20262_ENGATIVA2_FEBRERO_2026</v>
          </cell>
          <cell r="P2327">
            <v>215123</v>
          </cell>
          <cell r="S2327">
            <v>0</v>
          </cell>
          <cell r="T2327">
            <v>0</v>
          </cell>
        </row>
        <row r="2328">
          <cell r="F2328" t="str">
            <v>322. Cuidado Continuo por una vida con bienestarEducativo 2026</v>
          </cell>
          <cell r="G2328" t="str">
            <v>Grupos socioeducativos de  vacaciones con MAS Bienestar</v>
          </cell>
          <cell r="H2328" t="str">
            <v xml:space="preserve">Promoción de la salud y bienestar </v>
          </cell>
          <cell r="I2328" t="str">
            <v>PSPIC</v>
          </cell>
          <cell r="J2328" t="str">
            <v>No aplica</v>
          </cell>
          <cell r="K2328" t="str">
            <v>Sesión</v>
          </cell>
          <cell r="L2328" t="str">
            <v>Local</v>
          </cell>
          <cell r="M2328" t="str">
            <v>2_ENGATIVA</v>
          </cell>
          <cell r="N2328" t="str">
            <v>2_FEBRERO_2026</v>
          </cell>
          <cell r="O2328" t="str">
            <v>322. Cuidado Continuo por una vida con bienestarEducativo 20262_ENGATIVA2_FEBRERO_2026</v>
          </cell>
          <cell r="P2328">
            <v>281078</v>
          </cell>
          <cell r="S2328">
            <v>0</v>
          </cell>
          <cell r="T2328">
            <v>0</v>
          </cell>
        </row>
        <row r="2329">
          <cell r="F2329" t="str">
            <v>332. Cuidado Continuo por una vida con bienestarLaboral2026</v>
          </cell>
          <cell r="G2329" t="str">
            <v>Grupos socioeducativos para el bienestar de trabajadores y trabajadoras en la economía informal</v>
          </cell>
          <cell r="H2329" t="str">
            <v xml:space="preserve">Promoción de la salud y bienestar </v>
          </cell>
          <cell r="I2329" t="str">
            <v>PSPIC</v>
          </cell>
          <cell r="J2329" t="str">
            <v>No aplica</v>
          </cell>
          <cell r="K2329" t="str">
            <v>Grupo</v>
          </cell>
          <cell r="L2329" t="str">
            <v>Local</v>
          </cell>
          <cell r="M2329" t="str">
            <v>2_ENGATIVA</v>
          </cell>
          <cell r="N2329" t="str">
            <v>2_FEBRERO_2026</v>
          </cell>
          <cell r="O2329" t="str">
            <v>332. Cuidado Continuo por una vida con bienestarLaboral20262_ENGATIVA2_FEBRERO_2026</v>
          </cell>
          <cell r="P2329">
            <v>1094110</v>
          </cell>
          <cell r="S2329">
            <v>0</v>
          </cell>
          <cell r="T2329">
            <v>0</v>
          </cell>
        </row>
        <row r="2330">
          <cell r="F2330" t="str">
            <v>342. Cuidado Continuo por una vida con bienestarComunitario2026</v>
          </cell>
          <cell r="G2330" t="str">
            <v>Acompañamiento amigable - Salud mental RBC</v>
          </cell>
          <cell r="H2330" t="str">
            <v>Gestión del Riesgo para el Bienestar Colectivo en los Territorios</v>
          </cell>
          <cell r="I2330" t="str">
            <v>PSPIC</v>
          </cell>
          <cell r="J2330" t="str">
            <v>No aplica</v>
          </cell>
          <cell r="K2330" t="str">
            <v>Sesión</v>
          </cell>
          <cell r="L2330" t="str">
            <v>Local</v>
          </cell>
          <cell r="M2330" t="str">
            <v>2_ENGATIVA</v>
          </cell>
          <cell r="N2330" t="str">
            <v>2_FEBRERO_2026</v>
          </cell>
          <cell r="O2330" t="str">
            <v>342. Cuidado Continuo por una vida con bienestarComunitario20262_ENGATIVA2_FEBRERO_2026</v>
          </cell>
          <cell r="P2330">
            <v>161342</v>
          </cell>
          <cell r="S2330">
            <v>3</v>
          </cell>
          <cell r="T2330">
            <v>484026</v>
          </cell>
        </row>
        <row r="2331">
          <cell r="F2331" t="str">
            <v>352. Cuidado Continuo por una vida con bienestarComunitario2026</v>
          </cell>
          <cell r="G2331" t="str">
            <v>Escuelas de liderazgo - Salud mental RBC</v>
          </cell>
          <cell r="H2331" t="str">
            <v xml:space="preserve">Promoción de la salud y bienestar </v>
          </cell>
          <cell r="I2331" t="str">
            <v>PSPIC</v>
          </cell>
          <cell r="J2331" t="str">
            <v>No aplica</v>
          </cell>
          <cell r="K2331" t="str">
            <v>Sesión</v>
          </cell>
          <cell r="L2331" t="str">
            <v>Local</v>
          </cell>
          <cell r="M2331" t="str">
            <v>2_ENGATIVA</v>
          </cell>
          <cell r="N2331" t="str">
            <v>2_FEBRERO_2026</v>
          </cell>
          <cell r="O2331" t="str">
            <v>352. Cuidado Continuo por una vida con bienestarComunitario20262_ENGATIVA2_FEBRERO_2026</v>
          </cell>
          <cell r="P2331">
            <v>215123</v>
          </cell>
          <cell r="S2331">
            <v>10</v>
          </cell>
          <cell r="T2331">
            <v>2151230</v>
          </cell>
        </row>
        <row r="2332">
          <cell r="F2332" t="str">
            <v>362. Cuidado Continuo por una vida con bienestarComunitario2026</v>
          </cell>
          <cell r="G2332" t="str">
            <v>Escuelas de liderazgo desde el barrismo social</v>
          </cell>
          <cell r="H2332" t="str">
            <v xml:space="preserve">Promoción de la salud y bienestar </v>
          </cell>
          <cell r="I2332" t="str">
            <v>PSPIC</v>
          </cell>
          <cell r="J2332" t="str">
            <v>No aplica</v>
          </cell>
          <cell r="K2332" t="str">
            <v>Sesión</v>
          </cell>
          <cell r="L2332" t="str">
            <v>Distrito</v>
          </cell>
          <cell r="M2332" t="str">
            <v>2_ENGATIVA</v>
          </cell>
          <cell r="N2332" t="str">
            <v>2_FEBRERO_2026</v>
          </cell>
          <cell r="O2332" t="str">
            <v>362. Cuidado Continuo por una vida con bienestarComunitario20262_ENGATIVA2_FEBRERO_2026</v>
          </cell>
          <cell r="P2332">
            <v>140539</v>
          </cell>
          <cell r="S2332">
            <v>16</v>
          </cell>
          <cell r="T2332">
            <v>2248624</v>
          </cell>
        </row>
        <row r="2333">
          <cell r="F2333" t="str">
            <v>372. Cuidado Continuo por una vida con bienestarComunitario2026</v>
          </cell>
          <cell r="G2333" t="str">
            <v xml:space="preserve">Escuelas de liderazgo desde el barrismo social - Gestión territorial </v>
          </cell>
          <cell r="H2333" t="str">
            <v xml:space="preserve">Promoción de la salud y bienestar </v>
          </cell>
          <cell r="I2333" t="str">
            <v>PSPIC</v>
          </cell>
          <cell r="J2333" t="str">
            <v>No aplica</v>
          </cell>
          <cell r="K2333" t="str">
            <v>Sesión</v>
          </cell>
          <cell r="L2333" t="str">
            <v>Distrito</v>
          </cell>
          <cell r="M2333" t="str">
            <v>2_ENGATIVA</v>
          </cell>
          <cell r="N2333" t="str">
            <v>2_FEBRERO_2026</v>
          </cell>
          <cell r="O2333" t="str">
            <v>372. Cuidado Continuo por una vida con bienestarComunitario20262_ENGATIVA2_FEBRERO_2026</v>
          </cell>
          <cell r="P2333">
            <v>74584</v>
          </cell>
          <cell r="S2333">
            <v>88</v>
          </cell>
          <cell r="T2333">
            <v>6563392</v>
          </cell>
        </row>
        <row r="2334">
          <cell r="F2334" t="str">
            <v>382. Cuidado Continuo por una vida con bienestarComunitario2026</v>
          </cell>
          <cell r="G2334" t="str">
            <v>Escuela para Comunidades activas construyendo bienestar y seguridad vial</v>
          </cell>
          <cell r="H2334" t="str">
            <v xml:space="preserve">Promoción de la salud y bienestar </v>
          </cell>
          <cell r="I2334" t="str">
            <v>PSPIC</v>
          </cell>
          <cell r="J2334" t="str">
            <v>No aplica</v>
          </cell>
          <cell r="K2334" t="str">
            <v>Sesión</v>
          </cell>
          <cell r="L2334" t="str">
            <v>Local</v>
          </cell>
          <cell r="M2334" t="str">
            <v>2_ENGATIVA</v>
          </cell>
          <cell r="N2334" t="str">
            <v>2_FEBRERO_2026</v>
          </cell>
          <cell r="O2334" t="str">
            <v>382. Cuidado Continuo por una vida con bienestarComunitario20262_ENGATIVA2_FEBRERO_2026</v>
          </cell>
          <cell r="P2334">
            <v>355662</v>
          </cell>
          <cell r="S2334">
            <v>4</v>
          </cell>
          <cell r="T2334">
            <v>1422648</v>
          </cell>
        </row>
        <row r="2335">
          <cell r="F2335" t="str">
            <v>392. Cuidado Continuo por una vida con bienestarComunitario2026</v>
          </cell>
          <cell r="G2335" t="str">
            <v>Fortalecimiento de redes desde el barrismo social</v>
          </cell>
          <cell r="H2335" t="str">
            <v xml:space="preserve">Promoción de la salud y bienestar </v>
          </cell>
          <cell r="I2335" t="str">
            <v>PSPIC</v>
          </cell>
          <cell r="J2335" t="str">
            <v>No aplica</v>
          </cell>
          <cell r="K2335" t="str">
            <v>Sesión</v>
          </cell>
          <cell r="L2335" t="str">
            <v>Local</v>
          </cell>
          <cell r="M2335" t="str">
            <v>2_ENGATIVA</v>
          </cell>
          <cell r="N2335" t="str">
            <v>2_FEBRERO_2026</v>
          </cell>
          <cell r="O2335" t="str">
            <v>392. Cuidado Continuo por una vida con bienestarComunitario20262_ENGATIVA2_FEBRERO_2026</v>
          </cell>
          <cell r="P2335">
            <v>140539</v>
          </cell>
          <cell r="S2335">
            <v>4</v>
          </cell>
          <cell r="T2335">
            <v>562156</v>
          </cell>
        </row>
        <row r="2336">
          <cell r="F2336" t="str">
            <v>402. Cuidado Continuo por una vida con bienestarComunitario2026</v>
          </cell>
          <cell r="G2336" t="str">
            <v xml:space="preserve">Fortalecimiento de redes desde el barrismo social - Gestión territorial </v>
          </cell>
          <cell r="H2336" t="str">
            <v xml:space="preserve">Promoción de la salud y bienestar </v>
          </cell>
          <cell r="I2336" t="str">
            <v>PSPIC</v>
          </cell>
          <cell r="J2336" t="str">
            <v>No aplica</v>
          </cell>
          <cell r="K2336" t="str">
            <v>Sesión</v>
          </cell>
          <cell r="L2336" t="str">
            <v>Local</v>
          </cell>
          <cell r="M2336" t="str">
            <v>2_ENGATIVA</v>
          </cell>
          <cell r="N2336" t="str">
            <v>2_FEBRERO_2026</v>
          </cell>
          <cell r="O2336" t="str">
            <v>402. Cuidado Continuo por una vida con bienestarComunitario20262_ENGATIVA2_FEBRERO_2026</v>
          </cell>
          <cell r="P2336">
            <v>74584</v>
          </cell>
          <cell r="S2336">
            <v>22</v>
          </cell>
          <cell r="T2336">
            <v>1640848</v>
          </cell>
        </row>
        <row r="2337">
          <cell r="F2337" t="str">
            <v>412. Cuidado Continuo por una vida con bienestarComunitario2026</v>
          </cell>
          <cell r="G2337" t="str">
            <v>Jornadas de tamizaje para la salud publica _Cuidate se feliz</v>
          </cell>
          <cell r="H2337" t="str">
            <v>Alta externalidad</v>
          </cell>
          <cell r="I2337" t="str">
            <v>PSPIC</v>
          </cell>
          <cell r="J2337" t="str">
            <v>No aplica</v>
          </cell>
          <cell r="K2337" t="str">
            <v>Jornada</v>
          </cell>
          <cell r="L2337" t="str">
            <v>Local</v>
          </cell>
          <cell r="M2337" t="str">
            <v>2_ENGATIVA</v>
          </cell>
          <cell r="N2337" t="str">
            <v>2_FEBRERO_2026</v>
          </cell>
          <cell r="O2337" t="str">
            <v>412. Cuidado Continuo por una vida con bienestarComunitario20262_ENGATIVA2_FEBRERO_2026</v>
          </cell>
          <cell r="P2337">
            <v>621332</v>
          </cell>
          <cell r="S2337">
            <v>20</v>
          </cell>
          <cell r="T2337">
            <v>12426640</v>
          </cell>
        </row>
        <row r="2338">
          <cell r="F2338" t="str">
            <v>422. Cuidado Continuo por una vida con bienestarComunitario2026</v>
          </cell>
          <cell r="G2338" t="str">
            <v>Jornadas de educación para la salud publica _Cuidate se feliz</v>
          </cell>
          <cell r="H2338" t="str">
            <v xml:space="preserve">Promoción de la salud y bienestar </v>
          </cell>
          <cell r="I2338" t="str">
            <v>PSPIC</v>
          </cell>
          <cell r="J2338" t="str">
            <v>No aplica</v>
          </cell>
          <cell r="K2338" t="str">
            <v>Jornada</v>
          </cell>
          <cell r="L2338" t="str">
            <v>Local</v>
          </cell>
          <cell r="M2338" t="str">
            <v>2_ENGATIVA</v>
          </cell>
          <cell r="N2338" t="str">
            <v>2_FEBRERO_2026</v>
          </cell>
          <cell r="O2338" t="str">
            <v>422. Cuidado Continuo por una vida con bienestarComunitario20262_ENGATIVA2_FEBRERO_2026</v>
          </cell>
          <cell r="P2338">
            <v>340253</v>
          </cell>
          <cell r="S2338">
            <v>20</v>
          </cell>
          <cell r="T2338">
            <v>6805060</v>
          </cell>
        </row>
        <row r="2339">
          <cell r="F2339" t="str">
            <v>432. Cuidado Continuo por una vida con bienestarComunitario2026</v>
          </cell>
          <cell r="G2339" t="str">
            <v>Jornadas de tamizaje de Prevención y detección temprana de factores de riesgo ITS</v>
          </cell>
          <cell r="H2339" t="str">
            <v>Alta externalidad</v>
          </cell>
          <cell r="I2339" t="str">
            <v>PSPIC</v>
          </cell>
          <cell r="J2339" t="str">
            <v>No aplica</v>
          </cell>
          <cell r="K2339" t="str">
            <v>Jornada</v>
          </cell>
          <cell r="L2339" t="str">
            <v>Local</v>
          </cell>
          <cell r="M2339" t="str">
            <v>2_ENGATIVA</v>
          </cell>
          <cell r="N2339" t="str">
            <v>2_FEBRERO_2026</v>
          </cell>
          <cell r="O2339" t="str">
            <v>432. Cuidado Continuo por una vida con bienestarComunitario20262_ENGATIVA2_FEBRERO_2026</v>
          </cell>
          <cell r="P2339">
            <v>548596</v>
          </cell>
          <cell r="S2339">
            <v>4</v>
          </cell>
          <cell r="T2339">
            <v>2194384</v>
          </cell>
        </row>
        <row r="2340">
          <cell r="F2340" t="str">
            <v>442. Cuidado Continuo por una vida con bienestarComunitario2026</v>
          </cell>
          <cell r="G2340" t="str">
            <v>Jornadas SPAcios de cuidado</v>
          </cell>
          <cell r="H2340" t="str">
            <v xml:space="preserve">Promoción de la salud y bienestar </v>
          </cell>
          <cell r="I2340" t="str">
            <v>PSPIC</v>
          </cell>
          <cell r="J2340" t="str">
            <v>No aplica</v>
          </cell>
          <cell r="K2340" t="str">
            <v>Jornada</v>
          </cell>
          <cell r="L2340" t="str">
            <v>Local</v>
          </cell>
          <cell r="M2340" t="str">
            <v>2_ENGATIVA</v>
          </cell>
          <cell r="N2340" t="str">
            <v>2_FEBRERO_2026</v>
          </cell>
          <cell r="O2340" t="str">
            <v>442. Cuidado Continuo por una vida con bienestarComunitario20262_ENGATIVA2_FEBRERO_2026</v>
          </cell>
          <cell r="P2340">
            <v>711326</v>
          </cell>
          <cell r="S2340">
            <v>4</v>
          </cell>
          <cell r="T2340">
            <v>2845304</v>
          </cell>
        </row>
        <row r="2341">
          <cell r="F2341" t="str">
            <v>452. Cuidado Continuo por una vida con bienestarComunitario2026</v>
          </cell>
          <cell r="G2341" t="str">
            <v>Jornadas SPAcios de cuidado-tamizaje de Prevención y detección temprana de factores de riesgo ITS_SPA</v>
          </cell>
          <cell r="H2341" t="str">
            <v>Alta externalidad</v>
          </cell>
          <cell r="I2341" t="str">
            <v>PSPIC</v>
          </cell>
          <cell r="J2341" t="str">
            <v>No aplica</v>
          </cell>
          <cell r="K2341" t="str">
            <v>Jornada</v>
          </cell>
          <cell r="L2341" t="str">
            <v>Local</v>
          </cell>
          <cell r="M2341" t="str">
            <v>2_ENGATIVA</v>
          </cell>
          <cell r="N2341" t="str">
            <v>2_FEBRERO_2026</v>
          </cell>
          <cell r="O2341" t="str">
            <v>452. Cuidado Continuo por una vida con bienestarComunitario20262_ENGATIVA2_FEBRERO_2026</v>
          </cell>
          <cell r="P2341">
            <v>281078</v>
          </cell>
          <cell r="S2341">
            <v>4</v>
          </cell>
          <cell r="T2341">
            <v>1124312</v>
          </cell>
        </row>
        <row r="2342">
          <cell r="F2342" t="str">
            <v>462. Cuidado Continuo por una vida con bienestarEducativo 2026</v>
          </cell>
          <cell r="G2342" t="str">
            <v>Jornadas de educación para la Salud y Bienestar</v>
          </cell>
          <cell r="H2342" t="str">
            <v xml:space="preserve">Promoción de la salud y bienestar </v>
          </cell>
          <cell r="I2342" t="str">
            <v>PSPIC</v>
          </cell>
          <cell r="J2342" t="str">
            <v>No aplica</v>
          </cell>
          <cell r="K2342" t="str">
            <v>Jornada</v>
          </cell>
          <cell r="L2342" t="str">
            <v>Local</v>
          </cell>
          <cell r="M2342" t="str">
            <v>2_ENGATIVA</v>
          </cell>
          <cell r="N2342" t="str">
            <v>2_FEBRERO_2026</v>
          </cell>
          <cell r="O2342" t="str">
            <v>462. Cuidado Continuo por una vida con bienestarEducativo 20262_ENGATIVA2_FEBRERO_2026</v>
          </cell>
          <cell r="P2342">
            <v>2366976</v>
          </cell>
          <cell r="S2342">
            <v>3</v>
          </cell>
          <cell r="T2342">
            <v>7100928</v>
          </cell>
        </row>
        <row r="2343">
          <cell r="F2343" t="str">
            <v>472. Cuidado Continuo por una vida con bienestarLaboral2026</v>
          </cell>
          <cell r="G2343" t="str">
            <v>Jornadas para el bienestar y cuidado  de los trabajadores informales</v>
          </cell>
          <cell r="H2343" t="str">
            <v xml:space="preserve">Promoción de la salud y bienestar </v>
          </cell>
          <cell r="I2343" t="str">
            <v>PSPIC</v>
          </cell>
          <cell r="J2343" t="str">
            <v>No aplica</v>
          </cell>
          <cell r="K2343" t="str">
            <v>Jornada</v>
          </cell>
          <cell r="L2343" t="str">
            <v>Local</v>
          </cell>
          <cell r="M2343" t="str">
            <v>2_ENGATIVA</v>
          </cell>
          <cell r="N2343" t="str">
            <v>2_FEBRERO_2026</v>
          </cell>
          <cell r="O2343" t="str">
            <v>472. Cuidado Continuo por una vida con bienestarLaboral20262_ENGATIVA2_FEBRERO_2026</v>
          </cell>
          <cell r="P2343">
            <v>110336</v>
          </cell>
          <cell r="S2343">
            <v>1</v>
          </cell>
          <cell r="T2343">
            <v>110336</v>
          </cell>
        </row>
        <row r="2344">
          <cell r="F2344" t="str">
            <v>482. Cuidado Continuo por una vida con bienestarComunitario2026</v>
          </cell>
          <cell r="G2344" t="str">
            <v>Sesiones Cuidate se feliz kids y gestion integral de la infancia y adolescencia en el espacio publico.</v>
          </cell>
          <cell r="H2344" t="str">
            <v xml:space="preserve">Promoción de la salud y bienestar </v>
          </cell>
          <cell r="I2344" t="str">
            <v>PSPIC</v>
          </cell>
          <cell r="J2344" t="str">
            <v>No aplica</v>
          </cell>
          <cell r="K2344" t="str">
            <v>Jornada</v>
          </cell>
          <cell r="L2344" t="str">
            <v>Local</v>
          </cell>
          <cell r="M2344" t="str">
            <v>2_ENGATIVA</v>
          </cell>
          <cell r="N2344" t="str">
            <v>2_FEBRERO_2026</v>
          </cell>
          <cell r="O2344" t="str">
            <v>482. Cuidado Continuo por una vida con bienestarComunitario20262_ENGATIVA2_FEBRERO_2026</v>
          </cell>
          <cell r="P2344">
            <v>430247</v>
          </cell>
          <cell r="S2344">
            <v>3</v>
          </cell>
          <cell r="T2344">
            <v>1290741</v>
          </cell>
        </row>
        <row r="2345">
          <cell r="F2345" t="str">
            <v>492. Cuidado Continuo por una vida con bienestarComunitario2026</v>
          </cell>
          <cell r="G2345" t="str">
            <v>Comunidades saludables: vive la noche con bienestar y seguridad vial</v>
          </cell>
          <cell r="H2345" t="str">
            <v xml:space="preserve">Promoción de la salud y bienestar </v>
          </cell>
          <cell r="I2345" t="str">
            <v>PSPIC</v>
          </cell>
          <cell r="J2345" t="str">
            <v>No aplica</v>
          </cell>
          <cell r="K2345" t="str">
            <v>Jornada</v>
          </cell>
          <cell r="L2345" t="str">
            <v>Local</v>
          </cell>
          <cell r="M2345" t="str">
            <v>2_ENGATIVA</v>
          </cell>
          <cell r="N2345" t="str">
            <v>2_FEBRERO_2026</v>
          </cell>
          <cell r="O2345" t="str">
            <v>492. Cuidado Continuo por una vida con bienestarComunitario20262_ENGATIVA2_FEBRERO_2026</v>
          </cell>
          <cell r="P2345">
            <v>711326</v>
          </cell>
          <cell r="S2345">
            <v>9</v>
          </cell>
          <cell r="T2345">
            <v>6401934</v>
          </cell>
        </row>
        <row r="2346">
          <cell r="F2346" t="str">
            <v>502. Cuidado Continuo por una vida con bienestarComunitario2026</v>
          </cell>
          <cell r="G2346" t="str">
            <v xml:space="preserve">Sesiones para Comunidades activas construyendo bienestar y seguridad vial </v>
          </cell>
          <cell r="H2346" t="str">
            <v xml:space="preserve">Promoción de la salud y bienestar </v>
          </cell>
          <cell r="I2346" t="str">
            <v>PSPIC</v>
          </cell>
          <cell r="J2346" t="str">
            <v>No aplica</v>
          </cell>
          <cell r="K2346" t="str">
            <v>Sesión</v>
          </cell>
          <cell r="L2346" t="str">
            <v>Local</v>
          </cell>
          <cell r="M2346" t="str">
            <v>2_ENGATIVA</v>
          </cell>
          <cell r="N2346" t="str">
            <v>2_FEBRERO_2026</v>
          </cell>
          <cell r="O2346" t="str">
            <v>502. Cuidado Continuo por una vida con bienestarComunitario20262_ENGATIVA2_FEBRERO_2026</v>
          </cell>
          <cell r="P2346">
            <v>266747</v>
          </cell>
          <cell r="S2346">
            <v>6</v>
          </cell>
          <cell r="T2346">
            <v>1600482</v>
          </cell>
        </row>
        <row r="2347">
          <cell r="F2347" t="str">
            <v>512. Cuidado Continuo por una vida con bienestarComunitario2026</v>
          </cell>
          <cell r="G2347" t="str">
            <v>Gestion y seguimiento de acciones de educacion para la salud publica promocion bienestar emocional la cultura ciudadana y prevencion consumo nocivo de alcohol_seguridad vial</v>
          </cell>
          <cell r="H2347" t="str">
            <v xml:space="preserve">Promoción de la salud y bienestar </v>
          </cell>
          <cell r="I2347" t="str">
            <v>PSPIC</v>
          </cell>
          <cell r="J2347" t="str">
            <v>No aplica</v>
          </cell>
          <cell r="K2347" t="str">
            <v>Plan de acción</v>
          </cell>
          <cell r="L2347" t="str">
            <v>Distrito</v>
          </cell>
          <cell r="M2347" t="str">
            <v>2_ENGATIVA</v>
          </cell>
          <cell r="N2347" t="str">
            <v>2_FEBRERO_2026</v>
          </cell>
          <cell r="O2347" t="str">
            <v>512. Cuidado Continuo por una vida con bienestarComunitario20262_ENGATIVA2_FEBRERO_2026</v>
          </cell>
          <cell r="P2347">
            <v>5621568</v>
          </cell>
          <cell r="S2347">
            <v>1</v>
          </cell>
          <cell r="T2347">
            <v>5621568</v>
          </cell>
        </row>
        <row r="2348">
          <cell r="F2348" t="str">
            <v>522. Cuidado Continuo por una vida con bienestarComunitario2026</v>
          </cell>
          <cell r="G2348" t="str">
            <v xml:space="preserve">Escucha activa: conectando con el bienestar </v>
          </cell>
          <cell r="H2348" t="str">
            <v>Gestión del Riesgo para el Bienestar Colectivo en los Territorios</v>
          </cell>
          <cell r="I2348" t="str">
            <v>PSPIC</v>
          </cell>
          <cell r="J2348" t="str">
            <v>No aplica</v>
          </cell>
          <cell r="K2348" t="str">
            <v>Jornada</v>
          </cell>
          <cell r="L2348" t="str">
            <v>Local</v>
          </cell>
          <cell r="M2348" t="str">
            <v>2_ENGATIVA</v>
          </cell>
          <cell r="N2348" t="str">
            <v>2_FEBRERO_2026</v>
          </cell>
          <cell r="O2348" t="str">
            <v>522. Cuidado Continuo por una vida con bienestarComunitario20262_ENGATIVA2_FEBRERO_2026</v>
          </cell>
          <cell r="P2348">
            <v>711326</v>
          </cell>
          <cell r="S2348">
            <v>4</v>
          </cell>
          <cell r="T2348">
            <v>2845304</v>
          </cell>
        </row>
        <row r="2349">
          <cell r="F2349" t="str">
            <v>532. Cuidado Continuo por una vida con bienestarComunitario2026</v>
          </cell>
          <cell r="G2349" t="str">
            <v xml:space="preserve">Cuentero en  educacion para la salud publica _CuidArte_ Cuidandonos a traves del arte </v>
          </cell>
          <cell r="H2349" t="str">
            <v xml:space="preserve">Promoción de la salud y bienestar </v>
          </cell>
          <cell r="I2349" t="str">
            <v>PSPIC</v>
          </cell>
          <cell r="J2349" t="str">
            <v>No aplica</v>
          </cell>
          <cell r="K2349" t="str">
            <v>Plan de acción</v>
          </cell>
          <cell r="L2349" t="str">
            <v>Zonal</v>
          </cell>
          <cell r="M2349" t="str">
            <v>2_ENGATIVA</v>
          </cell>
          <cell r="N2349" t="str">
            <v>2_FEBRERO_2026</v>
          </cell>
          <cell r="O2349" t="str">
            <v>532. Cuidado Continuo por una vida con bienestarComunitario20262_ENGATIVA2_FEBRERO_2026</v>
          </cell>
          <cell r="P2349">
            <v>5621568</v>
          </cell>
          <cell r="S2349">
            <v>0</v>
          </cell>
          <cell r="T2349">
            <v>0</v>
          </cell>
        </row>
        <row r="2350">
          <cell r="F2350" t="str">
            <v>542. Cuidado Continuo por una vida con bienestarComunitario2026</v>
          </cell>
          <cell r="G2350" t="str">
            <v xml:space="preserve">Sesiones cuidarte_ cuidandonos a traves del arte </v>
          </cell>
          <cell r="H2350" t="str">
            <v xml:space="preserve">Promoción de la salud y bienestar </v>
          </cell>
          <cell r="I2350" t="str">
            <v>PSPIC</v>
          </cell>
          <cell r="J2350" t="str">
            <v>No aplica</v>
          </cell>
          <cell r="K2350" t="str">
            <v>Sesión</v>
          </cell>
          <cell r="L2350" t="str">
            <v>Local</v>
          </cell>
          <cell r="M2350" t="str">
            <v>2_ENGATIVA</v>
          </cell>
          <cell r="N2350" t="str">
            <v>2_FEBRERO_2026</v>
          </cell>
          <cell r="O2350" t="str">
            <v>542. Cuidado Continuo por una vida con bienestarComunitario20262_ENGATIVA2_FEBRERO_2026</v>
          </cell>
          <cell r="P2350">
            <v>285702</v>
          </cell>
          <cell r="S2350">
            <v>48</v>
          </cell>
          <cell r="T2350">
            <v>13713696</v>
          </cell>
        </row>
        <row r="2351">
          <cell r="F2351" t="str">
            <v>552. Cuidado Continuo por una vida con bienestarComunitario2026</v>
          </cell>
          <cell r="G2351" t="str">
            <v>Reconocimiento del cuerpo a traves del arte _ Circuito de la salud para mas bienestar _ Cuidarte</v>
          </cell>
          <cell r="H2351" t="str">
            <v xml:space="preserve">Promoción de la salud y bienestar </v>
          </cell>
          <cell r="I2351" t="str">
            <v>PSPIC</v>
          </cell>
          <cell r="J2351" t="str">
            <v>No aplica</v>
          </cell>
          <cell r="K2351" t="str">
            <v>Sesión</v>
          </cell>
          <cell r="L2351" t="str">
            <v>Local</v>
          </cell>
          <cell r="M2351" t="str">
            <v>2_ENGATIVA</v>
          </cell>
          <cell r="N2351" t="str">
            <v>2_FEBRERO_2026</v>
          </cell>
          <cell r="O2351" t="str">
            <v>552. Cuidado Continuo por una vida con bienestarComunitario20262_ENGATIVA2_FEBRERO_2026</v>
          </cell>
          <cell r="P2351">
            <v>380935</v>
          </cell>
          <cell r="S2351">
            <v>4</v>
          </cell>
          <cell r="T2351">
            <v>1523740</v>
          </cell>
        </row>
        <row r="2352">
          <cell r="F2352" t="str">
            <v>562. Cuidado Continuo por una vida con bienestarComunitario2026</v>
          </cell>
          <cell r="G2352" t="str">
            <v>SPAcios educativos de bienestar (jóvenes, alcohol, población especial (PPL-SRPA)</v>
          </cell>
          <cell r="H2352" t="str">
            <v xml:space="preserve">Promoción de la salud y bienestar </v>
          </cell>
          <cell r="I2352" t="str">
            <v>PSPIC</v>
          </cell>
          <cell r="J2352" t="str">
            <v>No aplica</v>
          </cell>
          <cell r="K2352" t="str">
            <v>Sesión</v>
          </cell>
          <cell r="L2352" t="str">
            <v>Local</v>
          </cell>
          <cell r="M2352" t="str">
            <v>2_ENGATIVA</v>
          </cell>
          <cell r="N2352" t="str">
            <v>2_FEBRERO_2026</v>
          </cell>
          <cell r="O2352" t="str">
            <v>562. Cuidado Continuo por una vida con bienestarComunitario20262_ENGATIVA2_FEBRERO_2026</v>
          </cell>
          <cell r="P2352">
            <v>266747</v>
          </cell>
          <cell r="S2352">
            <v>24</v>
          </cell>
          <cell r="T2352">
            <v>6401928</v>
          </cell>
        </row>
        <row r="2353">
          <cell r="F2353" t="str">
            <v>572. Cuidado Continuo por una vida con bienestarComunitario2026</v>
          </cell>
          <cell r="G2353" t="str">
            <v>SPAcios breves de bienestar (jóvenes, alcohol, población especial (PPL-SRPA)</v>
          </cell>
          <cell r="H2353" t="str">
            <v>Gestión del Riesgo para el Bienestar Colectivo en los Territorios</v>
          </cell>
          <cell r="I2353" t="str">
            <v>PSPIC</v>
          </cell>
          <cell r="J2353" t="str">
            <v>No aplica</v>
          </cell>
          <cell r="K2353" t="str">
            <v>Sesión</v>
          </cell>
          <cell r="L2353" t="str">
            <v>Local</v>
          </cell>
          <cell r="M2353" t="str">
            <v>2_ENGATIVA</v>
          </cell>
          <cell r="N2353" t="str">
            <v>2_FEBRERO_2026</v>
          </cell>
          <cell r="O2353" t="str">
            <v>572. Cuidado Continuo por una vida con bienestarComunitario20262_ENGATIVA2_FEBRERO_2026</v>
          </cell>
          <cell r="P2353">
            <v>88916</v>
          </cell>
          <cell r="S2353">
            <v>90</v>
          </cell>
          <cell r="T2353">
            <v>8002440</v>
          </cell>
        </row>
        <row r="2354">
          <cell r="F2354" t="str">
            <v>582. Cuidado Continuo por una vida con bienestarEducativo 2026</v>
          </cell>
          <cell r="G2354" t="str">
            <v>Guardianes de la Salud</v>
          </cell>
          <cell r="H2354" t="str">
            <v xml:space="preserve">Promoción de la salud y bienestar </v>
          </cell>
          <cell r="I2354" t="str">
            <v>PSPIC</v>
          </cell>
          <cell r="J2354" t="str">
            <v>No aplica</v>
          </cell>
          <cell r="K2354" t="str">
            <v xml:space="preserve"> Jornadas</v>
          </cell>
          <cell r="L2354" t="str">
            <v>Local</v>
          </cell>
          <cell r="M2354" t="str">
            <v>2_ENGATIVA</v>
          </cell>
          <cell r="N2354" t="str">
            <v>2_FEBRERO_2026</v>
          </cell>
          <cell r="O2354" t="str">
            <v>582. Cuidado Continuo por una vida con bienestarEducativo 20262_ENGATIVA2_FEBRERO_2026</v>
          </cell>
          <cell r="P2354">
            <v>562157</v>
          </cell>
          <cell r="S2354">
            <v>5</v>
          </cell>
          <cell r="T2354">
            <v>2810785</v>
          </cell>
        </row>
        <row r="2355">
          <cell r="F2355" t="str">
            <v>592. Cuidado Continuo por una vida con bienestarEducativo 2026</v>
          </cell>
          <cell r="G2355" t="str">
            <v>Entornos Inspiradores son MAS Bienestar</v>
          </cell>
          <cell r="H2355" t="str">
            <v xml:space="preserve">Promoción de la salud y bienestar </v>
          </cell>
          <cell r="I2355" t="str">
            <v>PSPIC</v>
          </cell>
          <cell r="J2355" t="str">
            <v>No aplica</v>
          </cell>
          <cell r="K2355" t="str">
            <v>Plan de acción</v>
          </cell>
          <cell r="L2355" t="str">
            <v>Zonal</v>
          </cell>
          <cell r="M2355" t="str">
            <v>2_ENGATIVA</v>
          </cell>
          <cell r="N2355" t="str">
            <v>2_FEBRERO_2026</v>
          </cell>
          <cell r="O2355" t="str">
            <v>592. Cuidado Continuo por una vida con bienestarEducativo 20262_ENGATIVA2_FEBRERO_2026</v>
          </cell>
          <cell r="P2355">
            <v>14226512</v>
          </cell>
          <cell r="S2355">
            <v>0</v>
          </cell>
          <cell r="T2355">
            <v>0</v>
          </cell>
        </row>
        <row r="2356">
          <cell r="F2356" t="str">
            <v>602. Cuidado Continuo por una vida con bienestarEducativo 2026</v>
          </cell>
          <cell r="G2356" t="str">
            <v>Embajadores del Bienestar</v>
          </cell>
          <cell r="H2356" t="str">
            <v xml:space="preserve">Promoción de la salud y bienestar </v>
          </cell>
          <cell r="I2356" t="str">
            <v>PSPIC</v>
          </cell>
          <cell r="J2356" t="str">
            <v>No aplica</v>
          </cell>
          <cell r="K2356" t="str">
            <v>Sesión</v>
          </cell>
          <cell r="L2356" t="str">
            <v>Local</v>
          </cell>
          <cell r="M2356" t="str">
            <v>2_ENGATIVA</v>
          </cell>
          <cell r="N2356" t="str">
            <v>2_FEBRERO_2026</v>
          </cell>
          <cell r="O2356" t="str">
            <v>602. Cuidado Continuo por una vida con bienestarEducativo 20262_ENGATIVA2_FEBRERO_2026</v>
          </cell>
          <cell r="P2356">
            <v>105404</v>
          </cell>
          <cell r="S2356">
            <v>36</v>
          </cell>
          <cell r="T2356">
            <v>3794544</v>
          </cell>
        </row>
        <row r="2357">
          <cell r="F2357" t="str">
            <v>612. Cuidado Continuo por una vida con bienestarEducativo 2026</v>
          </cell>
          <cell r="G2357" t="str">
            <v>SPAcios educativos de bienestar - ZOE -ZOU</v>
          </cell>
          <cell r="H2357" t="str">
            <v xml:space="preserve">Promoción de la salud y bienestar </v>
          </cell>
          <cell r="I2357" t="str">
            <v>PSPIC</v>
          </cell>
          <cell r="J2357" t="str">
            <v>No aplica</v>
          </cell>
          <cell r="K2357" t="str">
            <v>Sesión</v>
          </cell>
          <cell r="L2357" t="str">
            <v>Local</v>
          </cell>
          <cell r="M2357" t="str">
            <v>2_ENGATIVA</v>
          </cell>
          <cell r="N2357" t="str">
            <v>2_FEBRERO_2026</v>
          </cell>
          <cell r="O2357" t="str">
            <v>612. Cuidado Continuo por una vida con bienestarEducativo 20262_ENGATIVA2_FEBRERO_2026</v>
          </cell>
          <cell r="P2357">
            <v>266747</v>
          </cell>
          <cell r="S2357">
            <v>7</v>
          </cell>
          <cell r="T2357">
            <v>1867229</v>
          </cell>
        </row>
        <row r="2358">
          <cell r="F2358" t="str">
            <v>622. Cuidado Continuo por una vida con bienestarEducativo 2026</v>
          </cell>
          <cell r="G2358" t="str">
            <v>Identificación del riesgo nutricional visual y auditivo</v>
          </cell>
          <cell r="H2358" t="str">
            <v>Alta externalidad</v>
          </cell>
          <cell r="I2358" t="str">
            <v>PSPIC</v>
          </cell>
          <cell r="J2358" t="str">
            <v>No aplica</v>
          </cell>
          <cell r="K2358" t="str">
            <v>Plan de acción</v>
          </cell>
          <cell r="L2358" t="str">
            <v>Zonal</v>
          </cell>
          <cell r="M2358" t="str">
            <v>2_ENGATIVA</v>
          </cell>
          <cell r="N2358" t="str">
            <v>2_FEBRERO_2026</v>
          </cell>
          <cell r="O2358" t="str">
            <v>622. Cuidado Continuo por una vida con bienestarEducativo 20262_ENGATIVA2_FEBRERO_2026</v>
          </cell>
          <cell r="P2358">
            <v>13610112</v>
          </cell>
          <cell r="S2358">
            <v>0</v>
          </cell>
          <cell r="T2358">
            <v>0</v>
          </cell>
        </row>
        <row r="2359">
          <cell r="F2359" t="str">
            <v>632. Cuidado Continuo por una vida con bienestarEducativo 2026</v>
          </cell>
          <cell r="G2359" t="str">
            <v>Sexualidad hablar sin incomodidad</v>
          </cell>
          <cell r="H2359" t="str">
            <v>Alta externalidad</v>
          </cell>
          <cell r="I2359" t="str">
            <v>PSPIC</v>
          </cell>
          <cell r="J2359" t="str">
            <v>No aplica</v>
          </cell>
          <cell r="K2359" t="str">
            <v>Sesión</v>
          </cell>
          <cell r="L2359" t="str">
            <v>Local</v>
          </cell>
          <cell r="M2359" t="str">
            <v>2_ENGATIVA</v>
          </cell>
          <cell r="N2359" t="str">
            <v>2_FEBRERO_2026</v>
          </cell>
          <cell r="O2359" t="str">
            <v>632. Cuidado Continuo por una vida con bienestarEducativo 20262_ENGATIVA2_FEBRERO_2026</v>
          </cell>
          <cell r="P2359">
            <v>105404</v>
          </cell>
          <cell r="S2359">
            <v>53</v>
          </cell>
          <cell r="T2359">
            <v>5586412</v>
          </cell>
        </row>
        <row r="2360">
          <cell r="F2360" t="str">
            <v>642. Cuidado Continuo por una vida con bienestarEducativo 2026</v>
          </cell>
          <cell r="G2360" t="str">
            <v>Salud mental es MAS Bienestar</v>
          </cell>
          <cell r="H2360" t="str">
            <v>Gestión del Riesgo para el Bienestar Colectivo en los Territorios</v>
          </cell>
          <cell r="I2360" t="str">
            <v>PSPIC</v>
          </cell>
          <cell r="J2360" t="str">
            <v>No aplica</v>
          </cell>
          <cell r="K2360" t="str">
            <v>Sesión</v>
          </cell>
          <cell r="L2360" t="str">
            <v>Local</v>
          </cell>
          <cell r="M2360" t="str">
            <v>2_ENGATIVA</v>
          </cell>
          <cell r="N2360" t="str">
            <v>2_FEBRERO_2026</v>
          </cell>
          <cell r="O2360" t="str">
            <v>642. Cuidado Continuo por una vida con bienestarEducativo 20262_ENGATIVA2_FEBRERO_2026</v>
          </cell>
          <cell r="P2360">
            <v>137765</v>
          </cell>
          <cell r="S2360">
            <v>66</v>
          </cell>
          <cell r="T2360">
            <v>9092490</v>
          </cell>
        </row>
        <row r="2361">
          <cell r="F2361" t="str">
            <v>652. Cuidado Continuo por una vida con bienestarEducativo 2026</v>
          </cell>
          <cell r="G2361" t="str">
            <v>Conectando con el cuidado emocional</v>
          </cell>
          <cell r="H2361" t="str">
            <v>Gestión del Riesgo para el Bienestar Colectivo en los Territorios</v>
          </cell>
          <cell r="I2361" t="str">
            <v>PSPIC</v>
          </cell>
          <cell r="J2361" t="str">
            <v>No aplica</v>
          </cell>
          <cell r="K2361" t="str">
            <v>Sesión</v>
          </cell>
          <cell r="L2361" t="str">
            <v>Local</v>
          </cell>
          <cell r="M2361" t="str">
            <v>2_ENGATIVA</v>
          </cell>
          <cell r="N2361" t="str">
            <v>2_FEBRERO_2026</v>
          </cell>
          <cell r="O2361" t="str">
            <v>652. Cuidado Continuo por una vida con bienestarEducativo 20262_ENGATIVA2_FEBRERO_2026</v>
          </cell>
          <cell r="P2361">
            <v>105404</v>
          </cell>
          <cell r="S2361">
            <v>106</v>
          </cell>
          <cell r="T2361">
            <v>11172824</v>
          </cell>
        </row>
        <row r="2362">
          <cell r="F2362" t="str">
            <v>662. Cuidado Continuo por una vida con bienestarEducativo 2026</v>
          </cell>
          <cell r="G2362" t="str">
            <v>Prevención y detección temprana de factores de riesgo ITS</v>
          </cell>
          <cell r="H2362" t="str">
            <v>Gestión del Riesgo para el Bienestar Colectivo en los Territorios</v>
          </cell>
          <cell r="I2362" t="str">
            <v>PSPIC</v>
          </cell>
          <cell r="J2362" t="str">
            <v>No aplica</v>
          </cell>
          <cell r="K2362" t="str">
            <v>Jornada</v>
          </cell>
          <cell r="L2362" t="str">
            <v>Local</v>
          </cell>
          <cell r="M2362" t="str">
            <v>2_ENGATIVA</v>
          </cell>
          <cell r="N2362" t="str">
            <v>2_FEBRERO_2026</v>
          </cell>
          <cell r="O2362" t="str">
            <v>662. Cuidado Continuo por una vida con bienestarEducativo 20262_ENGATIVA2_FEBRERO_2026</v>
          </cell>
          <cell r="P2362">
            <v>199714</v>
          </cell>
          <cell r="S2362">
            <v>3</v>
          </cell>
          <cell r="T2362">
            <v>599142</v>
          </cell>
        </row>
        <row r="2363">
          <cell r="F2363" t="str">
            <v>672. Cuidado Continuo por una vida con bienestarEducativo 2026</v>
          </cell>
          <cell r="G2363" t="str">
            <v xml:space="preserve">SPAcios breves de bienestar ZOU -ZOE </v>
          </cell>
          <cell r="H2363" t="str">
            <v>Gestión del Riesgo para el Bienestar Colectivo en los Territorios</v>
          </cell>
          <cell r="I2363" t="str">
            <v>PSPIC</v>
          </cell>
          <cell r="J2363" t="str">
            <v>No aplica</v>
          </cell>
          <cell r="K2363" t="str">
            <v>Sesión</v>
          </cell>
          <cell r="L2363" t="str">
            <v>Local</v>
          </cell>
          <cell r="M2363" t="str">
            <v>2_ENGATIVA</v>
          </cell>
          <cell r="N2363" t="str">
            <v>2_FEBRERO_2026</v>
          </cell>
          <cell r="O2363" t="str">
            <v>672. Cuidado Continuo por una vida con bienestarEducativo 20262_ENGATIVA2_FEBRERO_2026</v>
          </cell>
          <cell r="P2363">
            <v>88916</v>
          </cell>
          <cell r="S2363">
            <v>40</v>
          </cell>
          <cell r="T2363">
            <v>3556640</v>
          </cell>
        </row>
        <row r="2364">
          <cell r="F2364" t="str">
            <v>682. Cuidado Continuo por una vida con bienestarInstitucional2026</v>
          </cell>
          <cell r="G2364" t="str">
            <v>Seguimiento a condiciones de salud en casos prioritarios en Instituciones de protección y atención</v>
          </cell>
          <cell r="H2364" t="str">
            <v>Gestión del Riesgo para el Bienestar Colectivo en los Territorios</v>
          </cell>
          <cell r="I2364" t="str">
            <v>PSPIC</v>
          </cell>
          <cell r="J2364" t="str">
            <v>No aplica</v>
          </cell>
          <cell r="K2364" t="str">
            <v>Sesión</v>
          </cell>
          <cell r="L2364" t="str">
            <v>Local</v>
          </cell>
          <cell r="M2364" t="str">
            <v>2_ENGATIVA</v>
          </cell>
          <cell r="N2364" t="str">
            <v>2_FEBRERO_2026</v>
          </cell>
          <cell r="O2364" t="str">
            <v>682. Cuidado Continuo por una vida con bienestarInstitucional20262_ENGATIVA2_FEBRERO_2026</v>
          </cell>
          <cell r="P2364">
            <v>105404</v>
          </cell>
          <cell r="S2364">
            <v>21</v>
          </cell>
          <cell r="T2364">
            <v>2213484</v>
          </cell>
        </row>
        <row r="2365">
          <cell r="F2365" t="str">
            <v>692. Cuidado Continuo por una vida con bienestarInstitucional2026</v>
          </cell>
          <cell r="G2365" t="str">
            <v>Identificación de riesgos a través de aplicación de tamizajes en Instituciones de protección y atención</v>
          </cell>
          <cell r="H2365" t="str">
            <v>Alta externalidad</v>
          </cell>
          <cell r="I2365" t="str">
            <v>PSPIC</v>
          </cell>
          <cell r="J2365" t="str">
            <v>No aplica</v>
          </cell>
          <cell r="K2365" t="str">
            <v>Sesión</v>
          </cell>
          <cell r="L2365" t="str">
            <v>Local</v>
          </cell>
          <cell r="M2365" t="str">
            <v>2_ENGATIVA</v>
          </cell>
          <cell r="N2365" t="str">
            <v>2_FEBRERO_2026</v>
          </cell>
          <cell r="O2365" t="str">
            <v>692. Cuidado Continuo por una vida con bienestarInstitucional20262_ENGATIVA2_FEBRERO_2026</v>
          </cell>
          <cell r="P2365">
            <v>105404</v>
          </cell>
          <cell r="S2365">
            <v>39</v>
          </cell>
          <cell r="T2365">
            <v>4110756</v>
          </cell>
        </row>
        <row r="2366">
          <cell r="F2366" t="str">
            <v>702. Cuidado Continuo por una vida con bienestarInstitucional2026</v>
          </cell>
          <cell r="G2366" t="str">
            <v>Instituciones sostenibles por la Salud Ambiental</v>
          </cell>
          <cell r="H2366" t="str">
            <v xml:space="preserve">Promoción de la salud y bienestar </v>
          </cell>
          <cell r="I2366" t="str">
            <v>PSPIC</v>
          </cell>
          <cell r="J2366" t="str">
            <v>No aplica</v>
          </cell>
          <cell r="K2366" t="str">
            <v>Sesión</v>
          </cell>
          <cell r="L2366" t="str">
            <v>Local</v>
          </cell>
          <cell r="M2366" t="str">
            <v>2_ENGATIVA</v>
          </cell>
          <cell r="N2366" t="str">
            <v>2_FEBRERO_2026</v>
          </cell>
          <cell r="O2366" t="str">
            <v>702. Cuidado Continuo por una vida con bienestarInstitucional20262_ENGATIVA2_FEBRERO_2026</v>
          </cell>
          <cell r="P2366">
            <v>74893</v>
          </cell>
          <cell r="S2366">
            <v>37</v>
          </cell>
          <cell r="T2366">
            <v>2771041</v>
          </cell>
        </row>
        <row r="2367">
          <cell r="F2367" t="str">
            <v>712. Cuidado Continuo por una vida con bienestarLaboral2026</v>
          </cell>
          <cell r="G2367" t="str">
            <v>Caracterización de las unidades de trabajo informal de mediano y bajo impacto</v>
          </cell>
          <cell r="H2367" t="str">
            <v>Gestión del Riesgo para el Bienestar Colectivo en los Territorios</v>
          </cell>
          <cell r="I2367" t="str">
            <v>PSPIC</v>
          </cell>
          <cell r="J2367" t="str">
            <v>No aplica</v>
          </cell>
          <cell r="K2367" t="str">
            <v>Caracterización</v>
          </cell>
          <cell r="L2367" t="str">
            <v>Local</v>
          </cell>
          <cell r="M2367" t="str">
            <v>2_ENGATIVA</v>
          </cell>
          <cell r="N2367" t="str">
            <v>2_FEBRERO_2026</v>
          </cell>
          <cell r="O2367" t="str">
            <v>712. Cuidado Continuo por una vida con bienestarLaboral20262_ENGATIVA2_FEBRERO_2026</v>
          </cell>
          <cell r="P2367">
            <v>59965</v>
          </cell>
          <cell r="S2367">
            <v>0</v>
          </cell>
          <cell r="T2367">
            <v>0</v>
          </cell>
        </row>
        <row r="2368">
          <cell r="F2368" t="str">
            <v>722. Cuidado Continuo por una vida con bienestarLaboral2026</v>
          </cell>
          <cell r="G2368" t="str">
            <v>Caracterización de las unidades de trabajo informal de alto impacto</v>
          </cell>
          <cell r="H2368" t="str">
            <v>Gestión del Riesgo para el Bienestar Colectivo en los Territorios</v>
          </cell>
          <cell r="I2368" t="str">
            <v>PSPIC</v>
          </cell>
          <cell r="J2368" t="str">
            <v>No aplica</v>
          </cell>
          <cell r="K2368" t="str">
            <v>Caracterización</v>
          </cell>
          <cell r="L2368" t="str">
            <v>Local</v>
          </cell>
          <cell r="M2368" t="str">
            <v>2_ENGATIVA</v>
          </cell>
          <cell r="N2368" t="str">
            <v>2_FEBRERO_2026</v>
          </cell>
          <cell r="O2368" t="str">
            <v>722. Cuidado Continuo por una vida con bienestarLaboral20262_ENGATIVA2_FEBRERO_2026</v>
          </cell>
          <cell r="P2368">
            <v>99830</v>
          </cell>
          <cell r="S2368">
            <v>0</v>
          </cell>
          <cell r="T2368">
            <v>0</v>
          </cell>
        </row>
        <row r="2369">
          <cell r="F2369" t="str">
            <v>732. Cuidado Continuo por una vida con bienestarLaboral2026</v>
          </cell>
          <cell r="G2369" t="str">
            <v>Asesoría para el mejoramiento de las condiciones de salud y trabajo en las unidades de trabajo informal de mediano y bajo impacto</v>
          </cell>
          <cell r="H2369" t="str">
            <v>Gestión del Riesgo para el Bienestar Colectivo en los Territorios</v>
          </cell>
          <cell r="I2369" t="str">
            <v>PSPIC</v>
          </cell>
          <cell r="J2369" t="str">
            <v>No aplica</v>
          </cell>
          <cell r="K2369" t="str">
            <v>Unidad de trabajo informal</v>
          </cell>
          <cell r="L2369" t="str">
            <v>Local</v>
          </cell>
          <cell r="M2369" t="str">
            <v>2_ENGATIVA</v>
          </cell>
          <cell r="N2369" t="str">
            <v>2_FEBRERO_2026</v>
          </cell>
          <cell r="O2369" t="str">
            <v>732. Cuidado Continuo por una vida con bienestarLaboral20262_ENGATIVA2_FEBRERO_2026</v>
          </cell>
          <cell r="P2369">
            <v>220671</v>
          </cell>
          <cell r="S2369">
            <v>0</v>
          </cell>
          <cell r="T2369">
            <v>0</v>
          </cell>
        </row>
        <row r="2370">
          <cell r="F2370" t="str">
            <v>742. Cuidado Continuo por una vida con bienestarLaboral2026</v>
          </cell>
          <cell r="G2370" t="str">
            <v>Asesoría para el mejoramiento de las condiciones de salud y trabajo en las unidades de trabajo informal de alto impacto</v>
          </cell>
          <cell r="H2370" t="str">
            <v>Gestión del Riesgo para el Bienestar Colectivo en los Territorios</v>
          </cell>
          <cell r="I2370" t="str">
            <v>PSPIC</v>
          </cell>
          <cell r="J2370" t="str">
            <v>No aplica</v>
          </cell>
          <cell r="K2370" t="str">
            <v>Unidad de trabajo informal</v>
          </cell>
          <cell r="L2370" t="str">
            <v>Local</v>
          </cell>
          <cell r="M2370" t="str">
            <v>2_ENGATIVA</v>
          </cell>
          <cell r="N2370" t="str">
            <v>2_FEBRERO_2026</v>
          </cell>
          <cell r="O2370" t="str">
            <v>742. Cuidado Continuo por una vida con bienestarLaboral20262_ENGATIVA2_FEBRERO_2026</v>
          </cell>
          <cell r="P2370">
            <v>367374</v>
          </cell>
          <cell r="S2370">
            <v>0</v>
          </cell>
          <cell r="T2370">
            <v>0</v>
          </cell>
        </row>
        <row r="2371">
          <cell r="F2371" t="str">
            <v>752. Cuidado Continuo por una vida con bienestarLaboral2026</v>
          </cell>
          <cell r="G2371" t="str">
            <v xml:space="preserve">Asesoría para el mejoramiento de las condiciones de salud en los trabajadores y trabajadoras de las unidades de trabajo informal </v>
          </cell>
          <cell r="H2371" t="str">
            <v>Gestión del Riesgo para el Bienestar Colectivo en los Territorios</v>
          </cell>
          <cell r="I2371" t="str">
            <v>PSPIC</v>
          </cell>
          <cell r="J2371" t="str">
            <v>No aplica</v>
          </cell>
          <cell r="K2371" t="str">
            <v>Asesoría</v>
          </cell>
          <cell r="L2371" t="str">
            <v>Local</v>
          </cell>
          <cell r="M2371" t="str">
            <v>2_ENGATIVA</v>
          </cell>
          <cell r="N2371" t="str">
            <v>2_FEBRERO_2026</v>
          </cell>
          <cell r="O2371" t="str">
            <v>752. Cuidado Continuo por una vida con bienestarLaboral20262_ENGATIVA2_FEBRERO_2026</v>
          </cell>
          <cell r="P2371">
            <v>210809</v>
          </cell>
          <cell r="S2371">
            <v>17</v>
          </cell>
          <cell r="T2371">
            <v>3583753</v>
          </cell>
        </row>
        <row r="2372">
          <cell r="F2372" t="str">
            <v>762. Cuidado Continuo por una vida con bienestarLaboral2026</v>
          </cell>
          <cell r="G2372" t="str">
            <v>Asesoría de seguimiento para unidades de trabajo informal intervenidas en vigencias anteriores</v>
          </cell>
          <cell r="H2372" t="str">
            <v>Gestión del Riesgo para el Bienestar Colectivo en los Territorios</v>
          </cell>
          <cell r="I2372" t="str">
            <v>PSPIC</v>
          </cell>
          <cell r="J2372" t="str">
            <v>No aplica</v>
          </cell>
          <cell r="K2372" t="str">
            <v>Asesoría</v>
          </cell>
          <cell r="L2372" t="str">
            <v>Local</v>
          </cell>
          <cell r="M2372" t="str">
            <v>2_ENGATIVA</v>
          </cell>
          <cell r="N2372" t="str">
            <v>2_FEBRERO_2026</v>
          </cell>
          <cell r="O2372" t="str">
            <v>762. Cuidado Continuo por una vida con bienestarLaboral20262_ENGATIVA2_FEBRERO_2026</v>
          </cell>
          <cell r="P2372">
            <v>55168</v>
          </cell>
          <cell r="S2372">
            <v>0</v>
          </cell>
          <cell r="T2372">
            <v>0</v>
          </cell>
        </row>
        <row r="2373">
          <cell r="F2373" t="str">
            <v>772. Cuidado Continuo por una vida con bienestarLaboral2026</v>
          </cell>
          <cell r="G2373" t="str">
            <v>Asesoría en Salud para trabajadores y trabajadoras en Empresas del Sector Formal</v>
          </cell>
          <cell r="H2373" t="str">
            <v>Gestión del Riesgo para el Bienestar Colectivo en los Territorios</v>
          </cell>
          <cell r="I2373" t="str">
            <v>PSPIC</v>
          </cell>
          <cell r="J2373" t="str">
            <v>No aplica</v>
          </cell>
          <cell r="K2373" t="str">
            <v>Asesoría</v>
          </cell>
          <cell r="L2373" t="str">
            <v>Distrito</v>
          </cell>
          <cell r="M2373" t="str">
            <v>2_ENGATIVA</v>
          </cell>
          <cell r="N2373" t="str">
            <v>2_FEBRERO_2026</v>
          </cell>
          <cell r="O2373" t="str">
            <v>772. Cuidado Continuo por una vida con bienestarLaboral20262_ENGATIVA2_FEBRERO_2026</v>
          </cell>
          <cell r="P2373">
            <v>91844</v>
          </cell>
          <cell r="S2373">
            <v>0</v>
          </cell>
          <cell r="T2373">
            <v>0</v>
          </cell>
        </row>
        <row r="2374">
          <cell r="F2374" t="str">
            <v>782. Cuidado Continuo por una vida con bienestarLaboral2026</v>
          </cell>
          <cell r="G2374" t="str">
            <v>Espacios Amigos para Más Bienestar materno infantil</v>
          </cell>
          <cell r="H2374" t="str">
            <v>Gestión del Riesgo para el Bienestar Colectivo en los Territorios</v>
          </cell>
          <cell r="I2374" t="str">
            <v>PSPIC</v>
          </cell>
          <cell r="J2374" t="str">
            <v>No aplica</v>
          </cell>
          <cell r="K2374" t="str">
            <v>Asesoría</v>
          </cell>
          <cell r="L2374" t="str">
            <v>Distrito</v>
          </cell>
          <cell r="M2374" t="str">
            <v>2_ENGATIVA</v>
          </cell>
          <cell r="N2374" t="str">
            <v>2_FEBRERO_2026</v>
          </cell>
          <cell r="O2374" t="str">
            <v>782. Cuidado Continuo por una vida con bienestarLaboral20262_ENGATIVA2_FEBRERO_2026</v>
          </cell>
          <cell r="P2374">
            <v>121585</v>
          </cell>
          <cell r="S2374">
            <v>0</v>
          </cell>
          <cell r="T2374">
            <v>0</v>
          </cell>
        </row>
        <row r="2375">
          <cell r="F2375" t="str">
            <v>792. Cuidado Continuo por una vida con bienestarLaboral2026</v>
          </cell>
          <cell r="G2375" t="str">
            <v>Conexión nocturna: Bienestar, trabajo y cuidado</v>
          </cell>
          <cell r="H2375" t="str">
            <v>Gestión del Riesgo para el Bienestar Colectivo en los Territorios</v>
          </cell>
          <cell r="I2375" t="str">
            <v>PSPIC</v>
          </cell>
          <cell r="J2375" t="str">
            <v>No aplica</v>
          </cell>
          <cell r="K2375" t="str">
            <v>Asesoría</v>
          </cell>
          <cell r="L2375" t="str">
            <v>Local</v>
          </cell>
          <cell r="M2375" t="str">
            <v>2_ENGATIVA</v>
          </cell>
          <cell r="N2375" t="str">
            <v>2_FEBRERO_2026</v>
          </cell>
          <cell r="O2375" t="str">
            <v>792. Cuidado Continuo por una vida con bienestarLaboral20262_ENGATIVA2_FEBRERO_2026</v>
          </cell>
          <cell r="P2375">
            <v>125438</v>
          </cell>
          <cell r="S2375">
            <v>4</v>
          </cell>
          <cell r="T2375">
            <v>501752</v>
          </cell>
        </row>
        <row r="2376">
          <cell r="F2376" t="str">
            <v>802. Cuidado Continuo por una vida con bienestarLaboral2026</v>
          </cell>
          <cell r="G2376" t="str">
            <v>Acciones de orientación a la población para la efectividad del mejoramiento de las condiciones de salud y sociales en los trabajadores y trabajadoras de las unidades de trabajo informal</v>
          </cell>
          <cell r="H2376" t="str">
            <v>Gestión del Riesgo para el Bienestar Colectivo en los Territorios</v>
          </cell>
          <cell r="I2376" t="str">
            <v>PSPIC</v>
          </cell>
          <cell r="J2376" t="str">
            <v>No aplica</v>
          </cell>
          <cell r="K2376" t="str">
            <v>Orientación</v>
          </cell>
          <cell r="L2376" t="str">
            <v>Zonal</v>
          </cell>
          <cell r="M2376" t="str">
            <v>2_ENGATIVA</v>
          </cell>
          <cell r="N2376" t="str">
            <v>2_FEBRERO_2026</v>
          </cell>
          <cell r="O2376" t="str">
            <v>802. Cuidado Continuo por una vida con bienestarLaboral20262_ENGATIVA2_FEBRERO_2026</v>
          </cell>
          <cell r="P2376">
            <v>53781</v>
          </cell>
          <cell r="S2376">
            <v>0</v>
          </cell>
          <cell r="T2376">
            <v>0</v>
          </cell>
        </row>
        <row r="2377">
          <cell r="F2377" t="str">
            <v>812. Cuidado Continuo por una vida con bienestarLaboral2026</v>
          </cell>
          <cell r="G2377" t="str">
            <v xml:space="preserve">Caracterización de las condiciones de salud y trabajo de los niños, niñas y adolescentes identificados en trabajo infantil </v>
          </cell>
          <cell r="H2377" t="str">
            <v>Gestión del Riesgo para el Bienestar Colectivo en los Territorios</v>
          </cell>
          <cell r="I2377" t="str">
            <v>PSPIC</v>
          </cell>
          <cell r="J2377" t="str">
            <v>No aplica</v>
          </cell>
          <cell r="K2377" t="str">
            <v>Caracterización</v>
          </cell>
          <cell r="L2377" t="str">
            <v>Local</v>
          </cell>
          <cell r="M2377" t="str">
            <v>2_ENGATIVA</v>
          </cell>
          <cell r="N2377" t="str">
            <v>2_FEBRERO_2026</v>
          </cell>
          <cell r="O2377" t="str">
            <v>812. Cuidado Continuo por una vida con bienestarLaboral20262_ENGATIVA2_FEBRERO_2026</v>
          </cell>
          <cell r="P2377">
            <v>82752</v>
          </cell>
          <cell r="S2377">
            <v>25</v>
          </cell>
          <cell r="T2377">
            <v>2068800</v>
          </cell>
        </row>
        <row r="2378">
          <cell r="F2378" t="str">
            <v>822. Cuidado Continuo por una vida con bienestarLaboral2026</v>
          </cell>
          <cell r="G2378" t="str">
            <v xml:space="preserve">Asesorías para promover la desvinculación laboral de los niños, niñas y adolescentes identificados en trabajo infantil </v>
          </cell>
          <cell r="H2378" t="str">
            <v>Gestión del Riesgo para el Bienestar Colectivo en los Territorios</v>
          </cell>
          <cell r="I2378" t="str">
            <v>PSPIC</v>
          </cell>
          <cell r="J2378" t="str">
            <v>No aplica</v>
          </cell>
          <cell r="K2378" t="str">
            <v>Niño niña adolescente intervenido</v>
          </cell>
          <cell r="L2378" t="str">
            <v>Local</v>
          </cell>
          <cell r="M2378" t="str">
            <v>2_ENGATIVA</v>
          </cell>
          <cell r="N2378" t="str">
            <v>2_FEBRERO_2026</v>
          </cell>
          <cell r="O2378" t="str">
            <v>822. Cuidado Continuo por una vida con bienestarLaboral20262_ENGATIVA2_FEBRERO_2026</v>
          </cell>
          <cell r="P2378">
            <v>281078</v>
          </cell>
          <cell r="S2378">
            <v>0</v>
          </cell>
          <cell r="T2378">
            <v>0</v>
          </cell>
        </row>
        <row r="2379">
          <cell r="F2379" t="str">
            <v>832. Cuidado Continuo por una vida con bienestarLaboral2026</v>
          </cell>
          <cell r="G2379" t="str">
            <v>Asesoría de seguimiento al efecto para niños, niñas y adolescentes identificados en trabajo infantil e  intervenidos en vigencias anteriores</v>
          </cell>
          <cell r="H2379" t="str">
            <v>Gestión del Riesgo para el Bienestar Colectivo en los Territorios</v>
          </cell>
          <cell r="I2379" t="str">
            <v>PSPIC</v>
          </cell>
          <cell r="J2379" t="str">
            <v>No aplica</v>
          </cell>
          <cell r="K2379" t="str">
            <v>Asesoría</v>
          </cell>
          <cell r="L2379" t="str">
            <v>Local</v>
          </cell>
          <cell r="M2379" t="str">
            <v>2_ENGATIVA</v>
          </cell>
          <cell r="N2379" t="str">
            <v>2_FEBRERO_2026</v>
          </cell>
          <cell r="O2379" t="str">
            <v>832. Cuidado Continuo por una vida con bienestarLaboral20262_ENGATIVA2_FEBRERO_2026</v>
          </cell>
          <cell r="P2379">
            <v>70270</v>
          </cell>
          <cell r="S2379">
            <v>0</v>
          </cell>
          <cell r="T2379">
            <v>0</v>
          </cell>
        </row>
        <row r="2380">
          <cell r="F2380" t="str">
            <v>842. Cuidado Continuo por una vida con bienestarLaboral2026</v>
          </cell>
          <cell r="G2380" t="str">
            <v xml:space="preserve">Asesorias en salud de los niños, niñas y adolescentes identificados en trabajo infantil </v>
          </cell>
          <cell r="H2380" t="str">
            <v>Gestión del Riesgo para el Bienestar Colectivo en los Territorios</v>
          </cell>
          <cell r="I2380" t="str">
            <v>PSPIC</v>
          </cell>
          <cell r="J2380" t="str">
            <v>No aplica</v>
          </cell>
          <cell r="K2380" t="str">
            <v>Asesoría</v>
          </cell>
          <cell r="L2380" t="str">
            <v>Local</v>
          </cell>
          <cell r="M2380" t="str">
            <v>2_ENGATIVA</v>
          </cell>
          <cell r="N2380" t="str">
            <v>2_FEBRERO_2026</v>
          </cell>
          <cell r="O2380" t="str">
            <v>842. Cuidado Continuo por una vida con bienestarLaboral20262_ENGATIVA2_FEBRERO_2026</v>
          </cell>
          <cell r="P2380">
            <v>105404</v>
          </cell>
          <cell r="S2380">
            <v>18</v>
          </cell>
          <cell r="T2380">
            <v>1897272</v>
          </cell>
        </row>
        <row r="2381">
          <cell r="F2381" t="str">
            <v>852. Cuidado Continuo por una vida con bienestarLaboral2026</v>
          </cell>
          <cell r="G2381" t="str">
            <v>Acciones de orientación a la población para la efectividad a la desvinculación laboral de niños, niñas y adolescentes identificados en trabajo infanti desde el secfor salud</v>
          </cell>
          <cell r="H2381" t="str">
            <v>Gestión del Riesgo para el Bienestar Colectivo en los Territorios</v>
          </cell>
          <cell r="I2381" t="str">
            <v>PSPIC</v>
          </cell>
          <cell r="J2381" t="str">
            <v>No aplica</v>
          </cell>
          <cell r="K2381" t="str">
            <v>Orientación</v>
          </cell>
          <cell r="L2381" t="str">
            <v>Zonal</v>
          </cell>
          <cell r="M2381" t="str">
            <v>2_ENGATIVA</v>
          </cell>
          <cell r="N2381" t="str">
            <v>2_FEBRERO_2026</v>
          </cell>
          <cell r="O2381" t="str">
            <v>852. Cuidado Continuo por una vida con bienestarLaboral20262_ENGATIVA2_FEBRERO_2026</v>
          </cell>
          <cell r="P2381">
            <v>35135</v>
          </cell>
          <cell r="S2381">
            <v>0</v>
          </cell>
          <cell r="T2381">
            <v>0</v>
          </cell>
        </row>
        <row r="2382">
          <cell r="F2382" t="str">
            <v>873. Cuidado Continuo por una vida con bienestar con enfoque diferencial étnicoComunitario2026</v>
          </cell>
          <cell r="G2382" t="str">
            <v>Abordaje socioeducativo diferencial para el bienestar del pueblo Raizal</v>
          </cell>
          <cell r="H2382" t="str">
            <v xml:space="preserve">Promoción de la salud y bienestar </v>
          </cell>
          <cell r="I2382" t="str">
            <v>PSPIC</v>
          </cell>
          <cell r="J2382" t="str">
            <v>No aplica</v>
          </cell>
          <cell r="K2382" t="str">
            <v>Plan de acción</v>
          </cell>
          <cell r="L2382" t="str">
            <v>Distrito</v>
          </cell>
          <cell r="M2382" t="str">
            <v>2_ENGATIVA</v>
          </cell>
          <cell r="N2382" t="str">
            <v>2_FEBRERO_2026</v>
          </cell>
          <cell r="O2382" t="str">
            <v>873. Cuidado Continuo por una vida con bienestar con enfoque diferencial étnicoComunitario20262_ENGATIVA2_FEBRERO_2026</v>
          </cell>
          <cell r="P2382">
            <v>25814832</v>
          </cell>
          <cell r="S2382">
            <v>0</v>
          </cell>
          <cell r="T2382">
            <v>0</v>
          </cell>
        </row>
        <row r="2383">
          <cell r="F2383" t="str">
            <v>883. Cuidado Continuo por una vida con bienestar con enfoque diferencial étnicoComunitario2026</v>
          </cell>
          <cell r="G2383" t="str">
            <v xml:space="preserve">MAS Bienestar para la comunidad Raizal </v>
          </cell>
          <cell r="H2383" t="str">
            <v xml:space="preserve">Promoción de la salud y bienestar </v>
          </cell>
          <cell r="I2383" t="str">
            <v>PSPIC</v>
          </cell>
          <cell r="J2383" t="str">
            <v>No aplica</v>
          </cell>
          <cell r="K2383" t="str">
            <v>Plan de acción</v>
          </cell>
          <cell r="L2383" t="str">
            <v>Distrito</v>
          </cell>
          <cell r="M2383" t="str">
            <v>2_ENGATIVA</v>
          </cell>
          <cell r="N2383" t="str">
            <v>2_FEBRERO_2026</v>
          </cell>
          <cell r="O2383" t="str">
            <v>883. Cuidado Continuo por una vida con bienestar con enfoque diferencial étnicoComunitario20262_ENGATIVA2_FEBRERO_2026</v>
          </cell>
          <cell r="P2383">
            <v>19848080</v>
          </cell>
          <cell r="S2383">
            <v>0</v>
          </cell>
          <cell r="T2383">
            <v>0</v>
          </cell>
        </row>
        <row r="2384">
          <cell r="F2384" t="str">
            <v>893. Cuidado Continuo por una vida con bienestar con enfoque diferencial étnicoComunitario2026</v>
          </cell>
          <cell r="G2384" t="str">
            <v>MAS Bienestar para la comunidad negra y afrocolombiana.</v>
          </cell>
          <cell r="H2384" t="str">
            <v xml:space="preserve">Promoción de la salud y bienestar </v>
          </cell>
          <cell r="I2384" t="str">
            <v>PSPIC</v>
          </cell>
          <cell r="J2384" t="str">
            <v>No aplica</v>
          </cell>
          <cell r="K2384" t="str">
            <v>Plan de acción</v>
          </cell>
          <cell r="L2384" t="str">
            <v>Distrito</v>
          </cell>
          <cell r="M2384" t="str">
            <v>2_ENGATIVA</v>
          </cell>
          <cell r="N2384" t="str">
            <v>2_FEBRERO_2026</v>
          </cell>
          <cell r="O2384" t="str">
            <v>893. Cuidado Continuo por una vida con bienestar con enfoque diferencial étnicoComunitario20262_ENGATIVA2_FEBRERO_2026</v>
          </cell>
          <cell r="P2384">
            <v>33729408</v>
          </cell>
          <cell r="S2384">
            <v>0</v>
          </cell>
          <cell r="T2384">
            <v>0</v>
          </cell>
        </row>
        <row r="2385">
          <cell r="F2385" t="str">
            <v>903. Cuidado Continuo por una vida con bienestar con enfoque diferencial étnicoComunitario2026</v>
          </cell>
          <cell r="G2385" t="str">
            <v>MAS Bienestar para la comunidad Palenquero</v>
          </cell>
          <cell r="H2385" t="str">
            <v xml:space="preserve">Promoción de la salud y bienestar </v>
          </cell>
          <cell r="I2385" t="str">
            <v>PSPIC</v>
          </cell>
          <cell r="J2385" t="str">
            <v>No aplica</v>
          </cell>
          <cell r="K2385" t="str">
            <v>Plan de acción</v>
          </cell>
          <cell r="L2385" t="str">
            <v>Distrito</v>
          </cell>
          <cell r="M2385" t="str">
            <v>2_ENGATIVA</v>
          </cell>
          <cell r="N2385" t="str">
            <v>2_FEBRERO_2026</v>
          </cell>
          <cell r="O2385" t="str">
            <v>903. Cuidado Continuo por una vida con bienestar con enfoque diferencial étnicoComunitario20262_ENGATIVA2_FEBRERO_2026</v>
          </cell>
          <cell r="P2385">
            <v>11243136</v>
          </cell>
          <cell r="S2385">
            <v>0</v>
          </cell>
          <cell r="T2385">
            <v>0</v>
          </cell>
        </row>
        <row r="2386">
          <cell r="F2386" t="str">
            <v>913. Cuidado Continuo por una vida con bienestar con enfoque diferencial étnicoComunitario2026</v>
          </cell>
          <cell r="G2386" t="str">
            <v xml:space="preserve">Mas bienestar para el pueblo Rrom gitano </v>
          </cell>
          <cell r="H2386" t="str">
            <v xml:space="preserve">Promoción de la salud y bienestar </v>
          </cell>
          <cell r="I2386" t="str">
            <v>PSPIC</v>
          </cell>
          <cell r="J2386" t="str">
            <v>No aplica</v>
          </cell>
          <cell r="K2386" t="str">
            <v>Plan de acción</v>
          </cell>
          <cell r="L2386" t="str">
            <v>Distrito</v>
          </cell>
          <cell r="M2386" t="str">
            <v>2_ENGATIVA</v>
          </cell>
          <cell r="N2386" t="str">
            <v>2_FEBRERO_2026</v>
          </cell>
          <cell r="O2386" t="str">
            <v>913. Cuidado Continuo por una vida con bienestar con enfoque diferencial étnicoComunitario20262_ENGATIVA2_FEBRERO_2026</v>
          </cell>
          <cell r="P2386">
            <v>19305648</v>
          </cell>
          <cell r="S2386">
            <v>0</v>
          </cell>
          <cell r="T2386">
            <v>0</v>
          </cell>
        </row>
        <row r="2387">
          <cell r="F2387" t="str">
            <v>924. Cuidado Continuo por una vida con bienestar con enfoque GéneroComunitario2026</v>
          </cell>
          <cell r="G2387" t="str">
            <v>Sesion educativa para MAS Bienestar, dirigida a mujeres y LGBTI</v>
          </cell>
          <cell r="H2387" t="str">
            <v xml:space="preserve">Promoción de la salud y bienestar </v>
          </cell>
          <cell r="I2387" t="str">
            <v>PSPIC</v>
          </cell>
          <cell r="J2387" t="str">
            <v>No aplica</v>
          </cell>
          <cell r="K2387" t="str">
            <v>Sesión</v>
          </cell>
          <cell r="L2387" t="str">
            <v>Local</v>
          </cell>
          <cell r="M2387" t="str">
            <v>2_ENGATIVA</v>
          </cell>
          <cell r="N2387" t="str">
            <v>2_FEBRERO_2026</v>
          </cell>
          <cell r="O2387" t="str">
            <v>924. Cuidado Continuo por una vida con bienestar con enfoque GéneroComunitario20262_ENGATIVA2_FEBRERO_2026</v>
          </cell>
          <cell r="P2387">
            <v>372151</v>
          </cell>
          <cell r="S2387">
            <v>13</v>
          </cell>
          <cell r="T2387">
            <v>4837963</v>
          </cell>
        </row>
        <row r="2388">
          <cell r="F2388" t="str">
            <v>934. Cuidado Continuo por una vida con bienestar con enfoque GéneroComunitario2026</v>
          </cell>
          <cell r="G2388" t="str">
            <v xml:space="preserve">Recorriendo tu barrio para MAS bienestar </v>
          </cell>
          <cell r="H2388" t="str">
            <v>Gestión del Riesgo para el Bienestar Colectivo en los Territorios</v>
          </cell>
          <cell r="I2388" t="str">
            <v>PSPIC</v>
          </cell>
          <cell r="J2388" t="str">
            <v>No aplica</v>
          </cell>
          <cell r="K2388" t="str">
            <v>Sesión</v>
          </cell>
          <cell r="L2388" t="str">
            <v>Local</v>
          </cell>
          <cell r="M2388" t="str">
            <v>2_ENGATIVA</v>
          </cell>
          <cell r="N2388" t="str">
            <v>2_FEBRERO_2026</v>
          </cell>
          <cell r="O2388" t="str">
            <v>934. Cuidado Continuo por una vida con bienestar con enfoque GéneroComunitario20262_ENGATIVA2_FEBRERO_2026</v>
          </cell>
          <cell r="P2388">
            <v>372151</v>
          </cell>
          <cell r="S2388">
            <v>6</v>
          </cell>
          <cell r="T2388">
            <v>2232906</v>
          </cell>
        </row>
        <row r="2389">
          <cell r="F2389" t="str">
            <v>944. Cuidado Continuo por una vida con bienestar con enfoque GéneroComunitario2026</v>
          </cell>
          <cell r="G2389" t="str">
            <v xml:space="preserve">Tejiendo redes para MAS bienestar </v>
          </cell>
          <cell r="H2389" t="str">
            <v xml:space="preserve">Promoción de la salud y bienestar </v>
          </cell>
          <cell r="I2389" t="str">
            <v>PSPIC</v>
          </cell>
          <cell r="J2389" t="str">
            <v>No aplica</v>
          </cell>
          <cell r="K2389" t="str">
            <v>Sesión</v>
          </cell>
          <cell r="L2389" t="str">
            <v>Local</v>
          </cell>
          <cell r="M2389" t="str">
            <v>2_ENGATIVA</v>
          </cell>
          <cell r="N2389" t="str">
            <v>2_FEBRERO_2026</v>
          </cell>
          <cell r="O2389" t="str">
            <v>944. Cuidado Continuo por una vida con bienestar con enfoque GéneroComunitario20262_ENGATIVA2_FEBRERO_2026</v>
          </cell>
          <cell r="P2389">
            <v>372151</v>
          </cell>
          <cell r="S2389">
            <v>2</v>
          </cell>
          <cell r="T2389">
            <v>744302</v>
          </cell>
        </row>
        <row r="2390">
          <cell r="F2390" t="str">
            <v>954. Cuidado Continuo por una vida con bienestar con enfoque GéneroComunitario2026</v>
          </cell>
          <cell r="G2390" t="str">
            <v>Asesoria Psicosocial</v>
          </cell>
          <cell r="H2390" t="str">
            <v>Gestión del Riesgo para el Bienestar Colectivo en los Territorios</v>
          </cell>
          <cell r="I2390" t="str">
            <v>PSPIC</v>
          </cell>
          <cell r="J2390" t="str">
            <v>No aplica</v>
          </cell>
          <cell r="K2390" t="str">
            <v>Sesión</v>
          </cell>
          <cell r="L2390" t="str">
            <v>Local</v>
          </cell>
          <cell r="M2390" t="str">
            <v>2_ENGATIVA</v>
          </cell>
          <cell r="N2390" t="str">
            <v>2_FEBRERO_2026</v>
          </cell>
          <cell r="O2390" t="str">
            <v>954. Cuidado Continuo por una vida con bienestar con enfoque GéneroComunitario20262_ENGATIVA2_FEBRERO_2026</v>
          </cell>
          <cell r="P2390">
            <v>70270</v>
          </cell>
          <cell r="S2390">
            <v>19</v>
          </cell>
          <cell r="T2390">
            <v>1335130</v>
          </cell>
        </row>
        <row r="2391">
          <cell r="F2391" t="str">
            <v>964. Cuidado Continuo por una vida con bienestar con enfoque GéneroComunitario2026</v>
          </cell>
          <cell r="G2391" t="str">
            <v>Asesoria en Salud</v>
          </cell>
          <cell r="H2391" t="str">
            <v>Gestión del Riesgo para el Bienestar Colectivo en los Territorios</v>
          </cell>
          <cell r="I2391" t="str">
            <v>PSPIC</v>
          </cell>
          <cell r="J2391" t="str">
            <v>No aplica</v>
          </cell>
          <cell r="K2391" t="str">
            <v>Sesión</v>
          </cell>
          <cell r="L2391" t="str">
            <v>Local</v>
          </cell>
          <cell r="M2391" t="str">
            <v>2_ENGATIVA</v>
          </cell>
          <cell r="N2391" t="str">
            <v>2_FEBRERO_2026</v>
          </cell>
          <cell r="O2391" t="str">
            <v>964. Cuidado Continuo por una vida con bienestar con enfoque GéneroComunitario20262_ENGATIVA2_FEBRERO_2026</v>
          </cell>
          <cell r="P2391">
            <v>70270</v>
          </cell>
          <cell r="S2391">
            <v>19</v>
          </cell>
          <cell r="T2391">
            <v>1335130</v>
          </cell>
        </row>
        <row r="2392">
          <cell r="F2392" t="str">
            <v>974. Cuidado Continuo por una vida con bienestar con enfoque GéneroComunitario2026</v>
          </cell>
          <cell r="G2392" t="str">
            <v xml:space="preserve">Circula del cuidado </v>
          </cell>
          <cell r="H2392" t="str">
            <v xml:space="preserve">Promoción de la salud y bienestar </v>
          </cell>
          <cell r="I2392" t="str">
            <v>PSPIC</v>
          </cell>
          <cell r="J2392" t="str">
            <v>No aplica</v>
          </cell>
          <cell r="K2392" t="str">
            <v>Sesión</v>
          </cell>
          <cell r="L2392" t="str">
            <v>Local</v>
          </cell>
          <cell r="M2392" t="str">
            <v>2_ENGATIVA</v>
          </cell>
          <cell r="N2392" t="str">
            <v>2_FEBRERO_2026</v>
          </cell>
          <cell r="O2392" t="str">
            <v>974. Cuidado Continuo por una vida con bienestar con enfoque GéneroComunitario20262_ENGATIVA2_FEBRERO_2026</v>
          </cell>
          <cell r="P2392">
            <v>215123</v>
          </cell>
          <cell r="S2392">
            <v>5</v>
          </cell>
          <cell r="T2392">
            <v>1075615</v>
          </cell>
        </row>
        <row r="2393">
          <cell r="F2393" t="str">
            <v>984. Cuidado Continuo por una vida con bienestar con enfoque GéneroComunitario2026</v>
          </cell>
          <cell r="G2393" t="str">
            <v>Acompañamiento para Mas Bienestar</v>
          </cell>
          <cell r="H2393" t="str">
            <v>Gestión del Riesgo para el Bienestar Colectivo en los Territorios</v>
          </cell>
          <cell r="I2393" t="str">
            <v>PSPIC</v>
          </cell>
          <cell r="J2393" t="str">
            <v>No aplica</v>
          </cell>
          <cell r="K2393" t="str">
            <v>Sesión</v>
          </cell>
          <cell r="L2393" t="str">
            <v>Local</v>
          </cell>
          <cell r="M2393" t="str">
            <v>2_ENGATIVA</v>
          </cell>
          <cell r="N2393" t="str">
            <v>2_FEBRERO_2026</v>
          </cell>
          <cell r="O2393" t="str">
            <v>984. Cuidado Continuo por una vida con bienestar con enfoque GéneroComunitario20262_ENGATIVA2_FEBRERO_2026</v>
          </cell>
          <cell r="P2393">
            <v>161342</v>
          </cell>
          <cell r="S2393">
            <v>6</v>
          </cell>
          <cell r="T2393">
            <v>968052</v>
          </cell>
        </row>
        <row r="2394">
          <cell r="F2394" t="str">
            <v>994. Cuidado Continuo por una vida con bienestar con enfoque GéneroComunitario2026</v>
          </cell>
          <cell r="G2394" t="str">
            <v>Acompañamiento personas Trans</v>
          </cell>
          <cell r="H2394" t="str">
            <v>Gestión del Riesgo para el Bienestar Colectivo en los Territorios</v>
          </cell>
          <cell r="I2394" t="str">
            <v>PSPIC</v>
          </cell>
          <cell r="J2394" t="str">
            <v>No aplica</v>
          </cell>
          <cell r="K2394" t="str">
            <v>Plan de acción</v>
          </cell>
          <cell r="L2394" t="str">
            <v>Distrito</v>
          </cell>
          <cell r="M2394" t="str">
            <v>2_ENGATIVA</v>
          </cell>
          <cell r="N2394" t="str">
            <v>2_FEBRERO_2026</v>
          </cell>
          <cell r="O2394" t="str">
            <v>994. Cuidado Continuo por una vida con bienestar con enfoque GéneroComunitario20262_ENGATIVA2_FEBRERO_2026</v>
          </cell>
          <cell r="P2394">
            <v>5621568</v>
          </cell>
          <cell r="S2394">
            <v>1</v>
          </cell>
          <cell r="T2394">
            <v>5621568</v>
          </cell>
        </row>
        <row r="2395">
          <cell r="F2395" t="str">
            <v>1004. Cuidado Continuo por una vida con bienestar con enfoque GéneroComunitario2026</v>
          </cell>
          <cell r="G2395" t="str">
            <v>Prevención y detección temprana de factores de riesgo ITS (Mujer_LGBTI)</v>
          </cell>
          <cell r="H2395" t="str">
            <v>Alta externalidad</v>
          </cell>
          <cell r="I2395" t="str">
            <v>PSPIC</v>
          </cell>
          <cell r="J2395" t="str">
            <v>No aplica</v>
          </cell>
          <cell r="K2395" t="str">
            <v>Jornada</v>
          </cell>
          <cell r="L2395" t="str">
            <v>Local</v>
          </cell>
          <cell r="M2395" t="str">
            <v>2_ENGATIVA</v>
          </cell>
          <cell r="N2395" t="str">
            <v>2_FEBRERO_2026</v>
          </cell>
          <cell r="O2395" t="str">
            <v>1004. Cuidado Continuo por una vida con bienestar con enfoque GéneroComunitario20262_ENGATIVA2_FEBRERO_2026</v>
          </cell>
          <cell r="P2395">
            <v>199714</v>
          </cell>
          <cell r="S2395">
            <v>8</v>
          </cell>
          <cell r="T2395">
            <v>1597712</v>
          </cell>
        </row>
        <row r="2396">
          <cell r="F2396" t="str">
            <v>1015. Cuidado Continuo por una vida con bienestar con enfoque Población para formas extremas de exclusión:Comunitario2026</v>
          </cell>
          <cell r="G2396" t="str">
            <v>SPAcios educativos para la reducción del daño:  Personas que se inyectan drogas (PID)</v>
          </cell>
          <cell r="H2396" t="str">
            <v xml:space="preserve">Promoción de la salud y bienestar </v>
          </cell>
          <cell r="I2396" t="str">
            <v>PSPIC</v>
          </cell>
          <cell r="J2396" t="str">
            <v>No aplica</v>
          </cell>
          <cell r="K2396" t="str">
            <v>Sesión</v>
          </cell>
          <cell r="L2396" t="str">
            <v>Distrito</v>
          </cell>
          <cell r="M2396" t="str">
            <v>2_ENGATIVA</v>
          </cell>
          <cell r="N2396" t="str">
            <v>2_FEBRERO_2026</v>
          </cell>
          <cell r="O2396" t="str">
            <v>1015. Cuidado Continuo por una vida con bienestar con enfoque Población para formas extremas de exclusión:Comunitario20262_ENGATIVA2_FEBRERO_2026</v>
          </cell>
          <cell r="P2396">
            <v>322686</v>
          </cell>
          <cell r="S2396">
            <v>0</v>
          </cell>
          <cell r="T2396">
            <v>0</v>
          </cell>
        </row>
        <row r="2397">
          <cell r="F2397" t="str">
            <v>1025. Cuidado Continuo por una vida con bienestar con enfoque Población para formas extremas de exclusión:Comunitario2026</v>
          </cell>
          <cell r="G2397" t="str">
            <v>SPAcios para la reducción del daño: acompañamiento solidario a personas que se inyectan drogas (PID)</v>
          </cell>
          <cell r="H2397" t="str">
            <v>Gestión del Riesgo para el Bienestar Colectivo en los Territorios</v>
          </cell>
          <cell r="I2397" t="str">
            <v>PSPIC</v>
          </cell>
          <cell r="J2397" t="str">
            <v>No aplica</v>
          </cell>
          <cell r="K2397" t="str">
            <v>Sesión</v>
          </cell>
          <cell r="L2397" t="str">
            <v>Distrito</v>
          </cell>
          <cell r="M2397" t="str">
            <v>2_ENGATIVA</v>
          </cell>
          <cell r="N2397" t="str">
            <v>2_FEBRERO_2026</v>
          </cell>
          <cell r="O2397" t="str">
            <v>1025. Cuidado Continuo por una vida con bienestar con enfoque Población para formas extremas de exclusión:Comunitario20262_ENGATIVA2_FEBRERO_2026</v>
          </cell>
          <cell r="P2397">
            <v>322686</v>
          </cell>
          <cell r="S2397">
            <v>0</v>
          </cell>
          <cell r="T2397">
            <v>0</v>
          </cell>
        </row>
        <row r="2398">
          <cell r="F2398" t="str">
            <v>1035. Cuidado Continuo por una vida con bienestar con enfoque Población para formas extremas de exclusión:Comunitario2026</v>
          </cell>
          <cell r="G2398" t="str">
            <v>SPAcios breves para la reducción del daño con personas que se inyectan drogas (PID)</v>
          </cell>
          <cell r="H2398" t="str">
            <v>Alta externalidad</v>
          </cell>
          <cell r="I2398" t="str">
            <v>PSPIC</v>
          </cell>
          <cell r="J2398" t="str">
            <v>No aplica</v>
          </cell>
          <cell r="K2398" t="str">
            <v>Sesión</v>
          </cell>
          <cell r="L2398" t="str">
            <v>Distrito</v>
          </cell>
          <cell r="M2398" t="str">
            <v>2_ENGATIVA</v>
          </cell>
          <cell r="N2398" t="str">
            <v>2_FEBRERO_2026</v>
          </cell>
          <cell r="O2398" t="str">
            <v>1035. Cuidado Continuo por una vida con bienestar con enfoque Población para formas extremas de exclusión:Comunitario20262_ENGATIVA2_FEBRERO_2026</v>
          </cell>
          <cell r="P2398">
            <v>53781</v>
          </cell>
          <cell r="S2398">
            <v>0</v>
          </cell>
          <cell r="T2398">
            <v>0</v>
          </cell>
        </row>
        <row r="2399">
          <cell r="F2399" t="str">
            <v>1045. Cuidado Continuo por una vida con bienestar con enfoque Población para formas extremas de exclusión:Comunitario2026</v>
          </cell>
          <cell r="G2399" t="str">
            <v xml:space="preserve">SPAcios para la reduccion del daño en poblacion diferencial  </v>
          </cell>
          <cell r="H2399" t="str">
            <v xml:space="preserve">Promoción de la salud y bienestar </v>
          </cell>
          <cell r="I2399" t="str">
            <v>PSPIC</v>
          </cell>
          <cell r="J2399" t="str">
            <v>No aplica</v>
          </cell>
          <cell r="K2399" t="str">
            <v>Sesión</v>
          </cell>
          <cell r="L2399" t="str">
            <v>Distrito</v>
          </cell>
          <cell r="M2399" t="str">
            <v>2_ENGATIVA</v>
          </cell>
          <cell r="N2399" t="str">
            <v>2_FEBRERO_2026</v>
          </cell>
          <cell r="O2399" t="str">
            <v>1045. Cuidado Continuo por una vida con bienestar con enfoque Población para formas extremas de exclusión:Comunitario20262_ENGATIVA2_FEBRERO_2026</v>
          </cell>
          <cell r="P2399">
            <v>210809</v>
          </cell>
          <cell r="S2399">
            <v>53</v>
          </cell>
          <cell r="T2399">
            <v>11172877</v>
          </cell>
        </row>
        <row r="2400">
          <cell r="F2400" t="str">
            <v>1055. Cuidado Continuo por una vida con bienestar con enfoque Población para formas extremas de exclusión:Comunitario2026</v>
          </cell>
          <cell r="G2400" t="str">
            <v>SPAcios de prevención y detección temprana de factores de riesgo ITS - SPA (PID)</v>
          </cell>
          <cell r="H2400" t="str">
            <v>Alta externalidad</v>
          </cell>
          <cell r="I2400" t="str">
            <v>PSPIC</v>
          </cell>
          <cell r="J2400" t="str">
            <v>No aplica</v>
          </cell>
          <cell r="K2400" t="str">
            <v>Jornada</v>
          </cell>
          <cell r="L2400" t="str">
            <v>Distrito</v>
          </cell>
          <cell r="M2400" t="str">
            <v>2_ENGATIVA</v>
          </cell>
          <cell r="N2400" t="str">
            <v>2_FEBRERO_2026</v>
          </cell>
          <cell r="O2400" t="str">
            <v>1055. Cuidado Continuo por una vida con bienestar con enfoque Población para formas extremas de exclusión:Comunitario20262_ENGATIVA2_FEBRERO_2026</v>
          </cell>
          <cell r="P2400">
            <v>281078</v>
          </cell>
          <cell r="S2400">
            <v>0</v>
          </cell>
          <cell r="T2400">
            <v>0</v>
          </cell>
        </row>
        <row r="2401">
          <cell r="F2401" t="str">
            <v>1065. Cuidado Continuo por una vida con bienestar con enfoque Población para formas extremas de exclusión:Comunitario2026</v>
          </cell>
          <cell r="G2401" t="str">
            <v>Sesion educativa para MAS Bienestar, dirigida la poblacion habitanza en calle</v>
          </cell>
          <cell r="H2401" t="str">
            <v xml:space="preserve">Promoción de la salud y bienestar </v>
          </cell>
          <cell r="I2401" t="str">
            <v>PSPIC</v>
          </cell>
          <cell r="J2401" t="str">
            <v>No aplica</v>
          </cell>
          <cell r="K2401" t="str">
            <v>Sesión</v>
          </cell>
          <cell r="L2401" t="str">
            <v>Local</v>
          </cell>
          <cell r="M2401" t="str">
            <v>2_ENGATIVA</v>
          </cell>
          <cell r="N2401" t="str">
            <v>2_FEBRERO_2026</v>
          </cell>
          <cell r="O2401" t="str">
            <v>1065. Cuidado Continuo por una vida con bienestar con enfoque Población para formas extremas de exclusión:Comunitario20262_ENGATIVA2_FEBRERO_2026</v>
          </cell>
          <cell r="P2401">
            <v>210809</v>
          </cell>
          <cell r="S2401">
            <v>16</v>
          </cell>
          <cell r="T2401">
            <v>3372944</v>
          </cell>
        </row>
        <row r="2402">
          <cell r="F2402" t="str">
            <v>1075. Cuidado Continuo por una vida con bienestar con enfoque Población para formas extremas de exclusión:Comunitario2026</v>
          </cell>
          <cell r="G2402" t="str">
            <v>Acompañamiento solidarios (HC)</v>
          </cell>
          <cell r="H2402" t="str">
            <v>Gestión del Riesgo para el Bienestar Colectivo en los Territorios</v>
          </cell>
          <cell r="I2402" t="str">
            <v>PSPIC</v>
          </cell>
          <cell r="J2402" t="str">
            <v>No aplica</v>
          </cell>
          <cell r="K2402" t="str">
            <v>Sesión</v>
          </cell>
          <cell r="L2402" t="str">
            <v>Local</v>
          </cell>
          <cell r="M2402" t="str">
            <v>2_ENGATIVA</v>
          </cell>
          <cell r="N2402" t="str">
            <v>2_FEBRERO_2026</v>
          </cell>
          <cell r="O2402" t="str">
            <v>1075. Cuidado Continuo por una vida con bienestar con enfoque Población para formas extremas de exclusión:Comunitario20262_ENGATIVA2_FEBRERO_2026</v>
          </cell>
          <cell r="P2402">
            <v>55938</v>
          </cell>
          <cell r="S2402">
            <v>16</v>
          </cell>
          <cell r="T2402">
            <v>895008</v>
          </cell>
        </row>
        <row r="2403">
          <cell r="F2403" t="str">
            <v>1085. Cuidado Continuo por una vida con bienestar con enfoque Población para formas extremas de exclusión:Comunitario2026</v>
          </cell>
          <cell r="G2403" t="str">
            <v>Asesorias prevención y detección temprana de factores Psicosocial y en salud (HC)</v>
          </cell>
          <cell r="H2403" t="str">
            <v>Gestión del Riesgo para el Bienestar Colectivo en los Territorios</v>
          </cell>
          <cell r="I2403" t="str">
            <v>PSPIC</v>
          </cell>
          <cell r="J2403" t="str">
            <v>No aplica</v>
          </cell>
          <cell r="K2403" t="str">
            <v>Sesión</v>
          </cell>
          <cell r="L2403" t="str">
            <v>Local</v>
          </cell>
          <cell r="M2403" t="str">
            <v>2_ENGATIVA</v>
          </cell>
          <cell r="N2403" t="str">
            <v>2_FEBRERO_2026</v>
          </cell>
          <cell r="O2403" t="str">
            <v>1085. Cuidado Continuo por una vida con bienestar con enfoque Población para formas extremas de exclusión:Comunitario20262_ENGATIVA2_FEBRERO_2026</v>
          </cell>
          <cell r="P2403">
            <v>210809</v>
          </cell>
          <cell r="S2403">
            <v>16</v>
          </cell>
          <cell r="T2403">
            <v>3372944</v>
          </cell>
        </row>
        <row r="2404">
          <cell r="F2404" t="str">
            <v>1095. Cuidado Continuo por una vida con bienestar con enfoque Población para formas extremas de exclusión:Comunitario2026</v>
          </cell>
          <cell r="G2404" t="str">
            <v>Prevención y detección temprana de factores de riesgo ITS (HC)</v>
          </cell>
          <cell r="H2404" t="str">
            <v>Alta externalidad</v>
          </cell>
          <cell r="I2404" t="str">
            <v>PSPIC</v>
          </cell>
          <cell r="J2404" t="str">
            <v>No aplica</v>
          </cell>
          <cell r="K2404" t="str">
            <v>Jornada</v>
          </cell>
          <cell r="L2404" t="str">
            <v>Local</v>
          </cell>
          <cell r="M2404" t="str">
            <v>2_ENGATIVA</v>
          </cell>
          <cell r="N2404" t="str">
            <v>2_FEBRERO_2026</v>
          </cell>
          <cell r="O2404" t="str">
            <v>1095. Cuidado Continuo por una vida con bienestar con enfoque Población para formas extremas de exclusión:Comunitario20262_ENGATIVA2_FEBRERO_2026</v>
          </cell>
          <cell r="P2404">
            <v>199714</v>
          </cell>
          <cell r="S2404">
            <v>3</v>
          </cell>
          <cell r="T2404">
            <v>599142</v>
          </cell>
        </row>
        <row r="2405">
          <cell r="F2405" t="str">
            <v>1105. Cuidado Continuo por una vida con bienestar con enfoque Población para formas extremas de exclusión:Laboral2026</v>
          </cell>
          <cell r="G2405" t="str">
            <v>Sesion educativa para población diferencial - Actividades Sexuales Pagadas (ASP)</v>
          </cell>
          <cell r="H2405" t="str">
            <v xml:space="preserve">Promoción de la salud y bienestar </v>
          </cell>
          <cell r="I2405" t="str">
            <v>PSPIC</v>
          </cell>
          <cell r="J2405" t="str">
            <v>No aplica</v>
          </cell>
          <cell r="K2405" t="str">
            <v>Sesión</v>
          </cell>
          <cell r="L2405" t="str">
            <v>Local</v>
          </cell>
          <cell r="M2405" t="str">
            <v>2_ENGATIVA</v>
          </cell>
          <cell r="N2405" t="str">
            <v>2_FEBRERO_2026</v>
          </cell>
          <cell r="O2405" t="str">
            <v>1105. Cuidado Continuo por una vida con bienestar con enfoque Población para formas extremas de exclusión:Laboral20262_ENGATIVA2_FEBRERO_2026</v>
          </cell>
          <cell r="P2405">
            <v>316213</v>
          </cell>
          <cell r="S2405">
            <v>0</v>
          </cell>
          <cell r="T2405">
            <v>0</v>
          </cell>
        </row>
        <row r="2406">
          <cell r="F2406" t="str">
            <v>1115. Cuidado Continuo por una vida con bienestar con enfoque Población para formas extremas de exclusión:Laboral2026</v>
          </cell>
          <cell r="G2406" t="str">
            <v>Recorridos en calle - Actividades Sexuales Pagadas (ASP)</v>
          </cell>
          <cell r="H2406" t="str">
            <v>Gestión del Riesgo para el Bienestar Colectivo en los Territorios</v>
          </cell>
          <cell r="I2406" t="str">
            <v>PSPIC</v>
          </cell>
          <cell r="J2406" t="str">
            <v>No aplica</v>
          </cell>
          <cell r="K2406" t="str">
            <v>Recorrido</v>
          </cell>
          <cell r="L2406" t="str">
            <v>Local</v>
          </cell>
          <cell r="M2406" t="str">
            <v>2_ENGATIVA</v>
          </cell>
          <cell r="N2406" t="str">
            <v>2_FEBRERO_2026</v>
          </cell>
          <cell r="O2406" t="str">
            <v>1115. Cuidado Continuo por una vida con bienestar con enfoque Población para formas extremas de exclusión:Laboral20262_ENGATIVA2_FEBRERO_2026</v>
          </cell>
          <cell r="P2406">
            <v>421618</v>
          </cell>
          <cell r="S2406">
            <v>0</v>
          </cell>
          <cell r="T2406">
            <v>0</v>
          </cell>
        </row>
        <row r="2407">
          <cell r="F2407" t="str">
            <v>1125. Cuidado Continuo por una vida con bienestar con enfoque Población para formas extremas de exclusión:Laboral2026</v>
          </cell>
          <cell r="G2407" t="str">
            <v xml:space="preserve">Red para ciudad </v>
          </cell>
          <cell r="H2407" t="str">
            <v xml:space="preserve">Promoción de la salud y bienestar </v>
          </cell>
          <cell r="I2407" t="str">
            <v>PSPIC</v>
          </cell>
          <cell r="J2407" t="str">
            <v>No aplica</v>
          </cell>
          <cell r="K2407" t="str">
            <v>Sesión</v>
          </cell>
          <cell r="L2407" t="str">
            <v>Local</v>
          </cell>
          <cell r="M2407" t="str">
            <v>2_ENGATIVA</v>
          </cell>
          <cell r="N2407" t="str">
            <v>2_FEBRERO_2026</v>
          </cell>
          <cell r="O2407" t="str">
            <v>1125. Cuidado Continuo por una vida con bienestar con enfoque Población para formas extremas de exclusión:Laboral20262_ENGATIVA2_FEBRERO_2026</v>
          </cell>
          <cell r="P2407">
            <v>140539</v>
          </cell>
          <cell r="S2407">
            <v>0</v>
          </cell>
          <cell r="T2407">
            <v>0</v>
          </cell>
        </row>
        <row r="2408">
          <cell r="F2408" t="str">
            <v>1135. Cuidado Continuo por una vida con bienestar con enfoque Población para formas extremas de exclusión:Laboral2026</v>
          </cell>
          <cell r="G2408" t="str">
            <v>Asesorias prevención y detección temprana de factores de riesgo  psicosocial y en salud</v>
          </cell>
          <cell r="H2408" t="str">
            <v>Gestión del Riesgo para el Bienestar Colectivo en los Territorios</v>
          </cell>
          <cell r="I2408" t="str">
            <v>PSPIC</v>
          </cell>
          <cell r="J2408" t="str">
            <v>No aplica</v>
          </cell>
          <cell r="K2408" t="str">
            <v>Asesoría</v>
          </cell>
          <cell r="L2408" t="str">
            <v>Local</v>
          </cell>
          <cell r="M2408" t="str">
            <v>2_ENGATIVA</v>
          </cell>
          <cell r="N2408" t="str">
            <v>2_FEBRERO_2026</v>
          </cell>
          <cell r="O2408" t="str">
            <v>1135. Cuidado Continuo por una vida con bienestar con enfoque Población para formas extremas de exclusión:Laboral20262_ENGATIVA2_FEBRERO_2026</v>
          </cell>
          <cell r="P2408">
            <v>70270</v>
          </cell>
          <cell r="S2408">
            <v>0</v>
          </cell>
          <cell r="T2408">
            <v>0</v>
          </cell>
        </row>
        <row r="2409">
          <cell r="F2409" t="str">
            <v>1145. Cuidado Continuo por una vida con bienestar con enfoque Población para formas extremas de exclusión:Laboral2026</v>
          </cell>
          <cell r="G2409" t="str">
            <v>Tamizajes para la prevención y detección temprana de factores de riesgo ITS (ASP)</v>
          </cell>
          <cell r="H2409" t="str">
            <v>Alta externalidad</v>
          </cell>
          <cell r="I2409" t="str">
            <v>PSPIC</v>
          </cell>
          <cell r="J2409" t="str">
            <v>No aplica</v>
          </cell>
          <cell r="K2409" t="str">
            <v>Tamizaje</v>
          </cell>
          <cell r="L2409" t="str">
            <v>Local</v>
          </cell>
          <cell r="M2409" t="str">
            <v>2_ENGATIVA</v>
          </cell>
          <cell r="N2409" t="str">
            <v>2_FEBRERO_2026</v>
          </cell>
          <cell r="O2409" t="str">
            <v>1145. Cuidado Continuo por una vida con bienestar con enfoque Población para formas extremas de exclusión:Laboral20262_ENGATIVA2_FEBRERO_2026</v>
          </cell>
          <cell r="P2409">
            <v>19971</v>
          </cell>
          <cell r="S2409">
            <v>0</v>
          </cell>
          <cell r="T2409">
            <v>0</v>
          </cell>
        </row>
        <row r="2410">
          <cell r="F2410" t="str">
            <v>1155. Cuidado Continuo por una vida con bienestar con enfoque Población para formas extremas de exclusión:Laboral2026</v>
          </cell>
          <cell r="G2410" t="str">
            <v xml:space="preserve">Acciones de acompañamiento  a la población para la efectividad a las canalizaciones </v>
          </cell>
          <cell r="H2410" t="str">
            <v>Gestión del Riesgo para el Bienestar Colectivo en los Territorios</v>
          </cell>
          <cell r="I2410" t="str">
            <v>PSPIC</v>
          </cell>
          <cell r="J2410" t="str">
            <v>No aplica</v>
          </cell>
          <cell r="K2410" t="str">
            <v>Acompañamiento</v>
          </cell>
          <cell r="L2410" t="str">
            <v>Local</v>
          </cell>
          <cell r="M2410" t="str">
            <v>2_ENGATIVA</v>
          </cell>
          <cell r="N2410" t="str">
            <v>2_FEBRERO_2026</v>
          </cell>
          <cell r="O2410" t="str">
            <v>1155. Cuidado Continuo por una vida con bienestar con enfoque Población para formas extremas de exclusión:Laboral20262_ENGATIVA2_FEBRERO_2026</v>
          </cell>
          <cell r="P2410">
            <v>70270</v>
          </cell>
          <cell r="S2410">
            <v>0</v>
          </cell>
          <cell r="T2410">
            <v>0</v>
          </cell>
        </row>
        <row r="2411">
          <cell r="F2411" t="str">
            <v>1166. Cuidado Continuo por una vida con bienestar para la población migrante internacional de BogotáEducativo 2026</v>
          </cell>
          <cell r="G2411" t="str">
            <v>Gestión para el bienestar en instituciones  educativas con alta presencia de población migrante internacional</v>
          </cell>
          <cell r="H2411" t="str">
            <v xml:space="preserve">Promoción de la salud y bienestar </v>
          </cell>
          <cell r="I2411" t="str">
            <v>PSPIC</v>
          </cell>
          <cell r="J2411" t="str">
            <v>No aplica</v>
          </cell>
          <cell r="K2411" t="str">
            <v>Sesión</v>
          </cell>
          <cell r="L2411" t="str">
            <v>Local</v>
          </cell>
          <cell r="M2411" t="str">
            <v>2_ENGATIVA</v>
          </cell>
          <cell r="N2411" t="str">
            <v>2_FEBRERO_2026</v>
          </cell>
          <cell r="O2411" t="str">
            <v>1166. Cuidado Continuo por una vida con bienestar para la población migrante internacional de BogotáEducativo 20262_ENGATIVA2_FEBRERO_2026</v>
          </cell>
          <cell r="P2411">
            <v>105404</v>
          </cell>
          <cell r="S2411">
            <v>11</v>
          </cell>
          <cell r="T2411">
            <v>1159444</v>
          </cell>
        </row>
        <row r="2412">
          <cell r="F2412" t="str">
            <v>1177. Cuidado Continuo por una vida con bienestar para la población con discapacidadEducativo 2026</v>
          </cell>
          <cell r="G2412" t="str">
            <v xml:space="preserve">*Bienestar e inclusión educativa de niños, niñas y adolescentes en el entorno educativo y de población con discapacidad en las UTIS, mediante sesiones educativas de la Rehabilitación Basada en Comunidad – RBC. 
</v>
          </cell>
          <cell r="H2412" t="str">
            <v xml:space="preserve">Promoción de la salud y bienestar </v>
          </cell>
          <cell r="I2412" t="str">
            <v>PSPIC</v>
          </cell>
          <cell r="J2412" t="str">
            <v>No aplica</v>
          </cell>
          <cell r="K2412" t="str">
            <v>Sesión</v>
          </cell>
          <cell r="L2412" t="str">
            <v>Local</v>
          </cell>
          <cell r="M2412" t="str">
            <v>2_ENGATIVA</v>
          </cell>
          <cell r="N2412" t="str">
            <v>2_FEBRERO_2026</v>
          </cell>
          <cell r="O2412" t="str">
            <v>1177. Cuidado Continuo por una vida con bienestar para la población con discapacidadEducativo 20262_ENGATIVA2_FEBRERO_2026</v>
          </cell>
          <cell r="P2412">
            <v>161342</v>
          </cell>
          <cell r="S2412">
            <v>10</v>
          </cell>
          <cell r="T2412">
            <v>1613420</v>
          </cell>
        </row>
        <row r="2413">
          <cell r="F2413" t="str">
            <v>1177. Cuidado Continuo por una vida con bienestar para la población con discapacidadLaboral2026</v>
          </cell>
          <cell r="G2413" t="str">
            <v xml:space="preserve">*Bienestar e inclusión educativa de niños, niñas y adolescentes en el entorno educativo y de población con discapacidad en las UTIS, mediante sesiones educativas de la Rehabilitación Basada en Comunidad – RBC. 
</v>
          </cell>
          <cell r="H2413" t="str">
            <v xml:space="preserve">Promoción de la salud y bienestar </v>
          </cell>
          <cell r="I2413" t="str">
            <v>PSPIC</v>
          </cell>
          <cell r="J2413" t="str">
            <v>No aplica</v>
          </cell>
          <cell r="K2413" t="str">
            <v>Sesión</v>
          </cell>
          <cell r="L2413" t="str">
            <v>Zonal</v>
          </cell>
          <cell r="M2413" t="str">
            <v>2_ENGATIVA</v>
          </cell>
          <cell r="N2413" t="str">
            <v>2_FEBRERO_2026</v>
          </cell>
          <cell r="O2413" t="str">
            <v>1177. Cuidado Continuo por una vida con bienestar para la población con discapacidadLaboral20262_ENGATIVA2_FEBRERO_2026</v>
          </cell>
          <cell r="P2413">
            <v>161342</v>
          </cell>
          <cell r="S2413">
            <v>0</v>
          </cell>
          <cell r="T2413">
            <v>0</v>
          </cell>
        </row>
        <row r="2414">
          <cell r="F2414" t="str">
            <v>1187. Cuidado Continuo por una vida con bienestar para la población con discapacidadComunitario2026</v>
          </cell>
          <cell r="G2414" t="str">
            <v>Fortalecimiento de prácticas de cuidado en nodos de familias y personas cuidadoras de personas con discapacidad por curso de vida a través de grupos Socioeducativos de Rehabilitación Basada en Comunidad - RBC</v>
          </cell>
          <cell r="H2414" t="str">
            <v xml:space="preserve">Promoción de la salud y bienestar </v>
          </cell>
          <cell r="I2414" t="str">
            <v>PSPIC</v>
          </cell>
          <cell r="J2414" t="str">
            <v>No aplica</v>
          </cell>
          <cell r="K2414" t="str">
            <v>Grupo</v>
          </cell>
          <cell r="L2414" t="str">
            <v>Local</v>
          </cell>
          <cell r="M2414" t="str">
            <v>2_ENGATIVA</v>
          </cell>
          <cell r="N2414" t="str">
            <v>2_FEBRERO_2026</v>
          </cell>
          <cell r="O2414" t="str">
            <v>1187. Cuidado Continuo por una vida con bienestar para la población con discapacidadComunitario20262_ENGATIVA2_FEBRERO_2026</v>
          </cell>
          <cell r="P2414">
            <v>992404</v>
          </cell>
          <cell r="S2414">
            <v>6</v>
          </cell>
          <cell r="T2414">
            <v>5954424</v>
          </cell>
        </row>
        <row r="2415">
          <cell r="F2415" t="str">
            <v>1197. Cuidado Continuo por una vida con bienestar para la población con discapacidadComunitario2026</v>
          </cell>
          <cell r="G2415" t="str">
            <v>Fortalecimiento de agentes de cambio promotores de inclusión social y bienestar colectivo a través de escuelas de liderazgo en entorno comunitario</v>
          </cell>
          <cell r="H2415" t="str">
            <v xml:space="preserve">Promoción de la salud y bienestar </v>
          </cell>
          <cell r="I2415" t="str">
            <v>PSPIC</v>
          </cell>
          <cell r="J2415" t="str">
            <v>No aplica</v>
          </cell>
          <cell r="K2415" t="str">
            <v>Sesión</v>
          </cell>
          <cell r="L2415" t="str">
            <v>Local</v>
          </cell>
          <cell r="M2415" t="str">
            <v>2_ENGATIVA</v>
          </cell>
          <cell r="N2415" t="str">
            <v>2_FEBRERO_2026</v>
          </cell>
          <cell r="O2415" t="str">
            <v>1197. Cuidado Continuo por una vida con bienestar para la población con discapacidadComunitario20262_ENGATIVA2_FEBRERO_2026</v>
          </cell>
          <cell r="P2415">
            <v>355662</v>
          </cell>
          <cell r="S2415">
            <v>4</v>
          </cell>
          <cell r="T2415">
            <v>1422648</v>
          </cell>
        </row>
        <row r="2416">
          <cell r="F2416" t="str">
            <v>1207. Cuidado Continuo por una vida con bienestar para la población con discapacidadComunitario2026</v>
          </cell>
          <cell r="G2416" t="str">
            <v>Fortalecimiento de redes de personas cuidadoras de personas con discapacidad para el apoyo y cuidado colectivo en entorno comunitario (local, Interlocal y distrital).</v>
          </cell>
          <cell r="H2416" t="str">
            <v xml:space="preserve">Promoción de la salud y bienestar </v>
          </cell>
          <cell r="I2416" t="str">
            <v>PSPIC</v>
          </cell>
          <cell r="J2416" t="str">
            <v>No aplica</v>
          </cell>
          <cell r="K2416" t="str">
            <v>Red</v>
          </cell>
          <cell r="L2416" t="str">
            <v>Local</v>
          </cell>
          <cell r="M2416" t="str">
            <v>2_ENGATIVA</v>
          </cell>
          <cell r="N2416" t="str">
            <v>2_FEBRERO_2026</v>
          </cell>
          <cell r="O2416" t="str">
            <v>1207. Cuidado Continuo por una vida con bienestar para la población con discapacidadComunitario20262_ENGATIVA2_FEBRERO_2026</v>
          </cell>
          <cell r="P2416">
            <v>1422652</v>
          </cell>
          <cell r="S2416">
            <v>1</v>
          </cell>
          <cell r="T2416">
            <v>1422652</v>
          </cell>
        </row>
        <row r="2417">
          <cell r="F2417" t="str">
            <v>1217. Cuidado Continuo por una vida con bienestar para la población con discapacidadComunitario2026</v>
          </cell>
          <cell r="G2417" t="str">
            <v>Asesoría en bienestar e inclusión para la población con discapacidad mediante la intervención breve</v>
          </cell>
          <cell r="H2417" t="str">
            <v>Alta externalidad</v>
          </cell>
          <cell r="I2417" t="str">
            <v>PSPIC</v>
          </cell>
          <cell r="J2417" t="str">
            <v>No aplica</v>
          </cell>
          <cell r="K2417" t="str">
            <v>Asesoría</v>
          </cell>
          <cell r="L2417" t="str">
            <v>Local</v>
          </cell>
          <cell r="M2417" t="str">
            <v>2_ENGATIVA</v>
          </cell>
          <cell r="N2417" t="str">
            <v>2_FEBRERO_2026</v>
          </cell>
          <cell r="O2417" t="str">
            <v>1217. Cuidado Continuo por una vida con bienestar para la población con discapacidadComunitario20262_ENGATIVA2_FEBRERO_2026</v>
          </cell>
          <cell r="P2417">
            <v>35135</v>
          </cell>
          <cell r="S2417">
            <v>12</v>
          </cell>
          <cell r="T2417">
            <v>421620</v>
          </cell>
        </row>
        <row r="2418">
          <cell r="F2418" t="str">
            <v>1227. Cuidado Continuo por una vida con bienestar para la población con discapacidadComunitario2026</v>
          </cell>
          <cell r="G2418" t="str">
            <v>Mejoramiento de los procesos de inclusión social para la población con discapacidad mediante la activación de rutas y gestión de casos en el territorio.</v>
          </cell>
          <cell r="H2418" t="str">
            <v>Gestión del Riesgo para el Bienestar Colectivo en los Territorios</v>
          </cell>
          <cell r="I2418" t="str">
            <v>PSPIC</v>
          </cell>
          <cell r="J2418" t="str">
            <v>No aplica</v>
          </cell>
          <cell r="K2418" t="str">
            <v>Caso</v>
          </cell>
          <cell r="L2418" t="str">
            <v>Local</v>
          </cell>
          <cell r="M2418" t="str">
            <v>2_ENGATIVA</v>
          </cell>
          <cell r="N2418" t="str">
            <v>2_FEBRERO_2026</v>
          </cell>
          <cell r="O2418" t="str">
            <v>1227. Cuidado Continuo por una vida con bienestar para la población con discapacidadComunitario20262_ENGATIVA2_FEBRERO_2026</v>
          </cell>
          <cell r="P2418">
            <v>53781</v>
          </cell>
          <cell r="S2418">
            <v>9</v>
          </cell>
          <cell r="T2418">
            <v>484029</v>
          </cell>
        </row>
        <row r="2419">
          <cell r="F2419" t="str">
            <v>1237. Cuidado Continuo por una vida con bienestar para la población con discapacidadInstitucional2026</v>
          </cell>
          <cell r="G2419" t="str">
            <v>Instituciones Promotoras de la inclusión a través de sesiones educativas en entorno institucional</v>
          </cell>
          <cell r="H2419" t="str">
            <v xml:space="preserve">Promoción de la salud y bienestar </v>
          </cell>
          <cell r="I2419" t="str">
            <v>PSPIC</v>
          </cell>
          <cell r="J2419" t="str">
            <v>No aplica</v>
          </cell>
          <cell r="K2419" t="str">
            <v>Sesión</v>
          </cell>
          <cell r="L2419" t="str">
            <v>Local</v>
          </cell>
          <cell r="M2419" t="str">
            <v>2_ENGATIVA</v>
          </cell>
          <cell r="N2419" t="str">
            <v>2_FEBRERO_2026</v>
          </cell>
          <cell r="O2419" t="str">
            <v>1237. Cuidado Continuo por una vida con bienestar para la población con discapacidadInstitucional20262_ENGATIVA2_FEBRERO_2026</v>
          </cell>
          <cell r="P2419">
            <v>266747</v>
          </cell>
          <cell r="S2419">
            <v>10</v>
          </cell>
          <cell r="T2419">
            <v>2667470</v>
          </cell>
        </row>
        <row r="2420">
          <cell r="F2420" t="str">
            <v>1247. Cuidado Continuo por una vida con bienestar para la población con discapacidadComunitario2026</v>
          </cell>
          <cell r="G2420" t="str">
            <v>Encuentros interlocales de actores de RBC
 Encuentros locales y distritales de personas cuidadoras de personas con discapacidad 
Jornada conmemorativa mes de la discapacidad</v>
          </cell>
          <cell r="H2420" t="str">
            <v xml:space="preserve">Promoción de la salud y bienestar </v>
          </cell>
          <cell r="I2420" t="str">
            <v>PSPIC</v>
          </cell>
          <cell r="J2420" t="str">
            <v>No aplica</v>
          </cell>
          <cell r="K2420" t="str">
            <v>Encuentro</v>
          </cell>
          <cell r="L2420" t="str">
            <v>Local</v>
          </cell>
          <cell r="M2420" t="str">
            <v>2_ENGATIVA</v>
          </cell>
          <cell r="N2420" t="str">
            <v>2_FEBRERO_2026</v>
          </cell>
          <cell r="O2420" t="str">
            <v>1247. Cuidado Continuo por una vida con bienestar para la población con discapacidadComunitario20262_ENGATIVA2_FEBRERO_2026</v>
          </cell>
          <cell r="P2420">
            <v>851865</v>
          </cell>
          <cell r="S2420">
            <v>0</v>
          </cell>
          <cell r="T2420">
            <v>0</v>
          </cell>
        </row>
        <row r="2421">
          <cell r="F2421" t="str">
            <v>1257. Cuidado Continuo por una vida con bienestar para la población con discapacidadComunitario2026</v>
          </cell>
          <cell r="G2421" t="str">
            <v xml:space="preserve">Fortalecimiento de capacidades del talento humano para implementar la estrategia rehabilitación basada en comunidad en los territorios </v>
          </cell>
          <cell r="H2421" t="str">
            <v xml:space="preserve">Promoción de la salud y bienestar </v>
          </cell>
          <cell r="I2421" t="str">
            <v>PSPIC</v>
          </cell>
          <cell r="J2421" t="str">
            <v>No aplica</v>
          </cell>
          <cell r="K2421" t="str">
            <v>Plan de acción</v>
          </cell>
          <cell r="L2421" t="str">
            <v>Distrito</v>
          </cell>
          <cell r="M2421" t="str">
            <v>2_ENGATIVA</v>
          </cell>
          <cell r="N2421" t="str">
            <v>2_FEBRERO_2026</v>
          </cell>
          <cell r="O2421" t="str">
            <v>1257. Cuidado Continuo por una vida con bienestar para la población con discapacidadComunitario20262_ENGATIVA2_FEBRERO_2026</v>
          </cell>
          <cell r="P2421">
            <v>12879544</v>
          </cell>
          <cell r="S2421">
            <v>0</v>
          </cell>
          <cell r="T2421">
            <v>0</v>
          </cell>
        </row>
        <row r="2422">
          <cell r="F2422" t="str">
            <v>1268. Cuidado Continuo por una vida con bienestar para la ruralidad de BogotáComunitario2026</v>
          </cell>
          <cell r="G2422" t="str">
            <v>Grupos socioeducativos para el bienestar en la ruralidad cercana - salud ambiental</v>
          </cell>
          <cell r="H2422" t="str">
            <v xml:space="preserve">Promoción de la salud y bienestar </v>
          </cell>
          <cell r="I2422" t="str">
            <v>PSPIC</v>
          </cell>
          <cell r="J2422" t="str">
            <v>No aplica</v>
          </cell>
          <cell r="K2422" t="str">
            <v>Sesión</v>
          </cell>
          <cell r="L2422" t="str">
            <v>Distrito</v>
          </cell>
          <cell r="M2422" t="str">
            <v>2_ENGATIVA</v>
          </cell>
          <cell r="N2422" t="str">
            <v>2_FEBRERO_2026</v>
          </cell>
          <cell r="O2422" t="str">
            <v>1268. Cuidado Continuo por una vida con bienestar para la ruralidad de BogotáComunitario20262_ENGATIVA2_FEBRERO_2026</v>
          </cell>
          <cell r="P2422">
            <v>175674</v>
          </cell>
          <cell r="S2422">
            <v>0</v>
          </cell>
          <cell r="T2422">
            <v>0</v>
          </cell>
        </row>
        <row r="2423">
          <cell r="F2423" t="str">
            <v>1278. Cuidado Continuo por una vida con bienestar para la ruralidad de BogotáComunitario2026</v>
          </cell>
          <cell r="G2423" t="str">
            <v>Sesiones educativas para el bienestar en la ruralidad lejana (salud ambiental, salud mental, salud sexual y reproductiva, discapacidad, seguridad alimentaria y nutricional, salud materna y salud infantil)</v>
          </cell>
          <cell r="H2423" t="str">
            <v xml:space="preserve">Promoción de la salud y bienestar </v>
          </cell>
          <cell r="I2423" t="str">
            <v>PSPIC</v>
          </cell>
          <cell r="J2423" t="str">
            <v>No aplica</v>
          </cell>
          <cell r="K2423" t="str">
            <v>Sesión</v>
          </cell>
          <cell r="L2423" t="str">
            <v>Local</v>
          </cell>
          <cell r="M2423" t="str">
            <v>2_ENGATIVA</v>
          </cell>
          <cell r="N2423" t="str">
            <v>2_FEBRERO_2026</v>
          </cell>
          <cell r="O2423" t="str">
            <v>1278. Cuidado Continuo por una vida con bienestar para la ruralidad de BogotáComunitario20262_ENGATIVA2_FEBRERO_2026</v>
          </cell>
          <cell r="P2423">
            <v>468320</v>
          </cell>
          <cell r="S2423">
            <v>0</v>
          </cell>
          <cell r="T2423">
            <v>0</v>
          </cell>
        </row>
        <row r="2424">
          <cell r="F2424" t="str">
            <v>1278. Cuidado Continuo por una vida con bienestar para la ruralidad de BogotáEducativo 2026</v>
          </cell>
          <cell r="G2424" t="str">
            <v>Sesiones educativas para el bienestar en la ruralidad lejana (salud ambiental, salud mental, salud sexual y reproductiva, discapacidad, seguridad alimentaria y nutricional, salud materna y salud infantil)</v>
          </cell>
          <cell r="H2424" t="str">
            <v xml:space="preserve">Promoción de la salud y bienestar </v>
          </cell>
          <cell r="I2424" t="str">
            <v>PSPIC</v>
          </cell>
          <cell r="J2424" t="str">
            <v>No aplica</v>
          </cell>
          <cell r="K2424" t="str">
            <v>Sesión</v>
          </cell>
          <cell r="L2424" t="str">
            <v>Local</v>
          </cell>
          <cell r="M2424" t="str">
            <v>2_ENGATIVA</v>
          </cell>
          <cell r="N2424" t="str">
            <v>2_FEBRERO_2026</v>
          </cell>
          <cell r="O2424" t="str">
            <v>1278. Cuidado Continuo por una vida con bienestar para la ruralidad de BogotáEducativo 20262_ENGATIVA2_FEBRERO_2026</v>
          </cell>
          <cell r="P2424">
            <v>468320</v>
          </cell>
          <cell r="S2424">
            <v>0</v>
          </cell>
          <cell r="T2424">
            <v>0</v>
          </cell>
        </row>
        <row r="2425">
          <cell r="F2425" t="str">
            <v>1278. Cuidado Continuo por una vida con bienestar para la ruralidad de BogotáInstitucional2026</v>
          </cell>
          <cell r="G2425" t="str">
            <v>Sesiones educativas para el bienestar en la ruralidad lejana (salud ambiental, salud mental, salud sexual y reproductiva, discapacidad, seguridad alimentaria y nutricional, salud materna y salud infantil)</v>
          </cell>
          <cell r="H2425" t="str">
            <v xml:space="preserve">Promoción de la salud y bienestar </v>
          </cell>
          <cell r="I2425" t="str">
            <v>PSPIC</v>
          </cell>
          <cell r="J2425" t="str">
            <v>No aplica</v>
          </cell>
          <cell r="K2425" t="str">
            <v>Sesión</v>
          </cell>
          <cell r="L2425" t="str">
            <v>Local</v>
          </cell>
          <cell r="M2425" t="str">
            <v>2_ENGATIVA</v>
          </cell>
          <cell r="N2425" t="str">
            <v>2_FEBRERO_2026</v>
          </cell>
          <cell r="O2425" t="str">
            <v>1278. Cuidado Continuo por una vida con bienestar para la ruralidad de BogotáInstitucional20262_ENGATIVA2_FEBRERO_2026</v>
          </cell>
          <cell r="P2425">
            <v>468320</v>
          </cell>
          <cell r="S2425">
            <v>0</v>
          </cell>
          <cell r="T2425">
            <v>0</v>
          </cell>
        </row>
        <row r="2426">
          <cell r="F2426" t="str">
            <v>1288. Cuidado Continuo por una vida con bienestar para la ruralidad de BogotáComunitario2026</v>
          </cell>
          <cell r="G2426" t="str">
            <v>Sesiones educativas para el bienestar en la ruralidad cercana (salud ambiental, salud mental, salud sexual y reproductiva, discapacidad, seguridad alimentaria y nutricional, salud materna y salud infantil)</v>
          </cell>
          <cell r="H2426" t="str">
            <v xml:space="preserve">Promoción de la salud y bienestar </v>
          </cell>
          <cell r="I2426" t="str">
            <v>PSPIC</v>
          </cell>
          <cell r="J2426" t="str">
            <v>No aplica</v>
          </cell>
          <cell r="K2426" t="str">
            <v>Sesión</v>
          </cell>
          <cell r="L2426" t="str">
            <v>Distrito</v>
          </cell>
          <cell r="M2426" t="str">
            <v>2_ENGATIVA</v>
          </cell>
          <cell r="N2426" t="str">
            <v>2_FEBRERO_2026</v>
          </cell>
          <cell r="O2426" t="str">
            <v>1288. Cuidado Continuo por una vida con bienestar para la ruralidad de BogotáComunitario20262_ENGATIVA2_FEBRERO_2026</v>
          </cell>
          <cell r="P2426">
            <v>140539</v>
          </cell>
          <cell r="S2426">
            <v>0</v>
          </cell>
          <cell r="T2426">
            <v>0</v>
          </cell>
        </row>
        <row r="2427">
          <cell r="F2427" t="str">
            <v>1288. Cuidado Continuo por una vida con bienestar para la ruralidad de BogotáEducativo 2026</v>
          </cell>
          <cell r="G2427" t="str">
            <v>Sesiones educativas para el bienestar en la ruralidad cercana (salud ambiental, salud mental, salud sexual y reproductiva, discapacidad, seguridad alimentaria y nutricional, salud materna y salud infantil)</v>
          </cell>
          <cell r="H2427" t="str">
            <v xml:space="preserve">Promoción de la salud y bienestar </v>
          </cell>
          <cell r="I2427" t="str">
            <v>PSPIC</v>
          </cell>
          <cell r="J2427" t="str">
            <v>No aplica</v>
          </cell>
          <cell r="K2427" t="str">
            <v>Sesión</v>
          </cell>
          <cell r="L2427" t="str">
            <v>Distrito</v>
          </cell>
          <cell r="M2427" t="str">
            <v>2_ENGATIVA</v>
          </cell>
          <cell r="N2427" t="str">
            <v>2_FEBRERO_2026</v>
          </cell>
          <cell r="O2427" t="str">
            <v>1288. Cuidado Continuo por una vida con bienestar para la ruralidad de BogotáEducativo 20262_ENGATIVA2_FEBRERO_2026</v>
          </cell>
          <cell r="P2427">
            <v>140539</v>
          </cell>
          <cell r="S2427">
            <v>0</v>
          </cell>
          <cell r="T2427">
            <v>0</v>
          </cell>
        </row>
        <row r="2428">
          <cell r="F2428" t="str">
            <v>1298. Cuidado Continuo por una vida con bienestar para la ruralidad de BogotáComunitario2026</v>
          </cell>
          <cell r="G2428" t="str">
            <v>Escuelas para el bienestar y cuidado de la salud rural y nodos para promoción de la salud rural (redes sociales y comunitarias) en la ruralidad lejana</v>
          </cell>
          <cell r="H2428" t="str">
            <v xml:space="preserve">Promoción de la salud y bienestar </v>
          </cell>
          <cell r="I2428" t="str">
            <v>PSPIC</v>
          </cell>
          <cell r="J2428" t="str">
            <v>No aplica</v>
          </cell>
          <cell r="K2428" t="str">
            <v>Sesión</v>
          </cell>
          <cell r="L2428" t="str">
            <v>Local</v>
          </cell>
          <cell r="M2428" t="str">
            <v>2_ENGATIVA</v>
          </cell>
          <cell r="N2428" t="str">
            <v>2_FEBRERO_2026</v>
          </cell>
          <cell r="O2428" t="str">
            <v>1298. Cuidado Continuo por una vida con bienestar para la ruralidad de BogotáComunitario20262_ENGATIVA2_FEBRERO_2026</v>
          </cell>
          <cell r="P2428">
            <v>175674</v>
          </cell>
          <cell r="S2428">
            <v>0</v>
          </cell>
          <cell r="T2428">
            <v>0</v>
          </cell>
        </row>
        <row r="2429">
          <cell r="F2429" t="str">
            <v>1308. Cuidado Continuo por una vida con bienestar para la ruralidad de BogotáComunitario2026</v>
          </cell>
          <cell r="G2429" t="str">
            <v>Escuelas para el bienestar y cuidado de la salud y nodos para promoción de la salud rural (redes sociales y comunitarias) en la ruralidad cercana</v>
          </cell>
          <cell r="H2429" t="str">
            <v xml:space="preserve">Promoción de la salud y bienestar </v>
          </cell>
          <cell r="I2429" t="str">
            <v>PSPIC</v>
          </cell>
          <cell r="J2429" t="str">
            <v>No aplica</v>
          </cell>
          <cell r="K2429" t="str">
            <v>Sesión</v>
          </cell>
          <cell r="L2429" t="str">
            <v>Distrito</v>
          </cell>
          <cell r="M2429" t="str">
            <v>2_ENGATIVA</v>
          </cell>
          <cell r="N2429" t="str">
            <v>2_FEBRERO_2026</v>
          </cell>
          <cell r="O2429" t="str">
            <v>1308. Cuidado Continuo por una vida con bienestar para la ruralidad de BogotáComunitario20262_ENGATIVA2_FEBRERO_2026</v>
          </cell>
          <cell r="P2429">
            <v>140539</v>
          </cell>
          <cell r="S2429">
            <v>0</v>
          </cell>
          <cell r="T2429">
            <v>0</v>
          </cell>
        </row>
        <row r="2430">
          <cell r="F2430" t="str">
            <v>1318. Cuidado Continuo por una vida con bienestar para la ruralidad de BogotáLaboral2026</v>
          </cell>
          <cell r="G2430" t="str">
            <v>Asesoría para el mejoramiento de las condiciones de salud y trabajo en las unidades de trabajo informal de alto impacto en la ruralidad lejana</v>
          </cell>
          <cell r="H2430" t="str">
            <v>Gestión del Riesgo para el Bienestar Colectivo en los Territorios</v>
          </cell>
          <cell r="I2430" t="str">
            <v>PSPIC</v>
          </cell>
          <cell r="J2430" t="str">
            <v>No aplica</v>
          </cell>
          <cell r="K2430" t="str">
            <v>Unidad de trabajo informal</v>
          </cell>
          <cell r="L2430" t="str">
            <v>Local</v>
          </cell>
          <cell r="M2430" t="str">
            <v>2_ENGATIVA</v>
          </cell>
          <cell r="N2430" t="str">
            <v>2_FEBRERO_2026</v>
          </cell>
          <cell r="O2430" t="str">
            <v>1318. Cuidado Continuo por una vida con bienestar para la ruralidad de BogotáLaboral20262_ENGATIVA2_FEBRERO_2026</v>
          </cell>
          <cell r="P2430">
            <v>940787</v>
          </cell>
          <cell r="S2430">
            <v>0</v>
          </cell>
          <cell r="T2430">
            <v>0</v>
          </cell>
        </row>
        <row r="2431">
          <cell r="F2431" t="str">
            <v>1328. Cuidado Continuo por una vida con bienestar para la ruralidad de BogotáLaboral2026</v>
          </cell>
          <cell r="G2431" t="str">
            <v>Asesoría para el mejoramiento de las condiciones de salud y trabajo en las unidades de trabajo informal de alto impacto en la ruralidad cercana</v>
          </cell>
          <cell r="H2431" t="str">
            <v>Gestión del Riesgo para el Bienestar Colectivo en los Territorios</v>
          </cell>
          <cell r="I2431" t="str">
            <v>PSPIC</v>
          </cell>
          <cell r="J2431" t="str">
            <v>No aplica</v>
          </cell>
          <cell r="K2431" t="str">
            <v>Asesoria</v>
          </cell>
          <cell r="L2431" t="str">
            <v>Distrito</v>
          </cell>
          <cell r="M2431" t="str">
            <v>2_ENGATIVA</v>
          </cell>
          <cell r="N2431" t="str">
            <v>2_FEBRERO_2026</v>
          </cell>
          <cell r="O2431" t="str">
            <v>1328. Cuidado Continuo por una vida con bienestar para la ruralidad de BogotáLaboral20262_ENGATIVA2_FEBRERO_2026</v>
          </cell>
          <cell r="P2431">
            <v>250875</v>
          </cell>
          <cell r="S2431">
            <v>0</v>
          </cell>
          <cell r="T2431">
            <v>0</v>
          </cell>
        </row>
        <row r="2432">
          <cell r="F2432" t="str">
            <v>1338. Cuidado Continuo por una vida con bienestar para la ruralidad de BogotáLaboral2026</v>
          </cell>
          <cell r="G2432" t="str">
            <v>Asesoría para el mejoramiento de las condiciones de salud y trabajo en las unidades de trabajo informal de alto impacto en la ruralidad cercana - especialista</v>
          </cell>
          <cell r="H2432" t="str">
            <v>Gestión del Riesgo para el Bienestar Colectivo en los Territorios</v>
          </cell>
          <cell r="I2432" t="str">
            <v>PSPIC</v>
          </cell>
          <cell r="J2432" t="str">
            <v>No aplica</v>
          </cell>
          <cell r="K2432" t="str">
            <v>Asesoria</v>
          </cell>
          <cell r="L2432" t="str">
            <v>Distrito</v>
          </cell>
          <cell r="M2432" t="str">
            <v>2_ENGATIVA</v>
          </cell>
          <cell r="N2432" t="str">
            <v>2_FEBRERO_2026</v>
          </cell>
          <cell r="O2432" t="str">
            <v>1338. Cuidado Continuo por una vida con bienestar para la ruralidad de BogotáLaboral20262_ENGATIVA2_FEBRERO_2026</v>
          </cell>
          <cell r="P2432">
            <v>183687</v>
          </cell>
          <cell r="S2432">
            <v>0</v>
          </cell>
          <cell r="T2432">
            <v>0</v>
          </cell>
        </row>
        <row r="2433">
          <cell r="F2433" t="str">
            <v>1348. Cuidado Continuo por una vida con bienestar para la ruralidad de BogotáLaboral2026</v>
          </cell>
          <cell r="G2433" t="str">
            <v>Caracterización de las unidades de trabajo informal de alto impacto en la ruralidad cercana</v>
          </cell>
          <cell r="H2433" t="str">
            <v>Gestión del Riesgo para el Bienestar Colectivo en los Territorios</v>
          </cell>
          <cell r="I2433" t="str">
            <v>PSPIC</v>
          </cell>
          <cell r="J2433" t="str">
            <v>No aplica</v>
          </cell>
          <cell r="K2433" t="str">
            <v>Caracterización</v>
          </cell>
          <cell r="L2433" t="str">
            <v>Distrito</v>
          </cell>
          <cell r="M2433" t="str">
            <v>2_ENGATIVA</v>
          </cell>
          <cell r="N2433" t="str">
            <v>2_FEBRERO_2026</v>
          </cell>
          <cell r="O2433" t="str">
            <v>1348. Cuidado Continuo por una vida con bienestar para la ruralidad de BogotáLaboral20262_ENGATIVA2_FEBRERO_2026</v>
          </cell>
          <cell r="P2433">
            <v>110336</v>
          </cell>
          <cell r="S2433">
            <v>0</v>
          </cell>
          <cell r="T2433">
            <v>0</v>
          </cell>
        </row>
        <row r="2434">
          <cell r="F2434" t="str">
            <v>1358. Cuidado Continuo por una vida con bienestar para la ruralidad de BogotáLaboral2026</v>
          </cell>
          <cell r="G2434" t="str">
            <v>Caracterización de las unidades de trabajo informal de alto impacto en la ruralidad lejana</v>
          </cell>
          <cell r="H2434" t="str">
            <v>Gestión del Riesgo para el Bienestar Colectivo en los Territorios</v>
          </cell>
          <cell r="I2434" t="str">
            <v>PSPIC</v>
          </cell>
          <cell r="J2434" t="str">
            <v>No aplica</v>
          </cell>
          <cell r="K2434" t="str">
            <v>Caracterización</v>
          </cell>
          <cell r="L2434" t="str">
            <v>Local</v>
          </cell>
          <cell r="M2434" t="str">
            <v>2_ENGATIVA</v>
          </cell>
          <cell r="N2434" t="str">
            <v>2_FEBRERO_2026</v>
          </cell>
          <cell r="O2434" t="str">
            <v>1358. Cuidado Continuo por una vida con bienestar para la ruralidad de BogotáLaboral20262_ENGATIVA2_FEBRERO_2026</v>
          </cell>
          <cell r="P2434">
            <v>137922</v>
          </cell>
          <cell r="S2434">
            <v>0</v>
          </cell>
          <cell r="T2434">
            <v>0</v>
          </cell>
        </row>
        <row r="2435">
          <cell r="F2435" t="str">
            <v>869. Gestión de Programas Estrategias y Planes para el BienestarGestión Integral Estrategias y Programas2026</v>
          </cell>
          <cell r="G2435" t="str">
            <v xml:space="preserve">Encuentro Redes Intersectoriales y Comunitarias de Salud Ambiental Locales REDSAL </v>
          </cell>
          <cell r="H2435" t="str">
            <v>Plan</v>
          </cell>
          <cell r="I2435" t="str">
            <v>PSPIC</v>
          </cell>
          <cell r="J2435" t="str">
            <v>No aplica</v>
          </cell>
          <cell r="K2435" t="str">
            <v>Encuentro</v>
          </cell>
          <cell r="L2435" t="str">
            <v>Zonal</v>
          </cell>
          <cell r="M2435" t="str">
            <v>2_ENGATIVA</v>
          </cell>
          <cell r="N2435" t="str">
            <v>2_FEBRERO_2026</v>
          </cell>
          <cell r="O2435" t="str">
            <v>869. Gestión de Programas Estrategias y Planes para el BienestarGestión Integral Estrategias y Programas20262_ENGATIVA2_FEBRERO_2026</v>
          </cell>
          <cell r="P2435">
            <v>73474880</v>
          </cell>
          <cell r="S2435">
            <v>0</v>
          </cell>
          <cell r="T2435">
            <v>0</v>
          </cell>
        </row>
        <row r="2436">
          <cell r="F2436" t="str">
            <v>1369. Gestión de Programas Estrategias y Planes para el BienestarGestión Integral Estrategias y Programas2026</v>
          </cell>
          <cell r="G2436" t="str">
            <v>Desarrollo de capacidades institucionales para el manejo integral de la Tuberculosis y lepra.</v>
          </cell>
          <cell r="H2436" t="str">
            <v>Programa</v>
          </cell>
          <cell r="I2436" t="str">
            <v>GSP</v>
          </cell>
          <cell r="J2436" t="str">
            <v>No aplica</v>
          </cell>
          <cell r="K2436" t="str">
            <v>Plan de acción</v>
          </cell>
          <cell r="L2436" t="str">
            <v>Zonal</v>
          </cell>
          <cell r="M2436" t="str">
            <v>2_ENGATIVA</v>
          </cell>
          <cell r="N2436" t="str">
            <v>2_FEBRERO_2026</v>
          </cell>
          <cell r="O2436" t="str">
            <v>1369. Gestión de Programas Estrategias y Planes para el BienestarGestión Integral Estrategias y Programas20262_ENGATIVA2_FEBRERO_2026</v>
          </cell>
          <cell r="P2436">
            <v>5621568</v>
          </cell>
          <cell r="S2436">
            <v>0</v>
          </cell>
          <cell r="T2436">
            <v>0</v>
          </cell>
        </row>
        <row r="2437">
          <cell r="F2437" t="str">
            <v>1379. Gestión de Programas Estrategias y Planes para el BienestarGestión Integral Estrategias y Programas2026</v>
          </cell>
          <cell r="G2437" t="str">
            <v>Monitoreo de indicadores de los Programas locales de Tuberculosis y Lepra.</v>
          </cell>
          <cell r="H2437" t="str">
            <v>Programa</v>
          </cell>
          <cell r="I2437" t="str">
            <v>GSP</v>
          </cell>
          <cell r="J2437" t="str">
            <v>No aplica</v>
          </cell>
          <cell r="K2437" t="str">
            <v>Plan de acción</v>
          </cell>
          <cell r="L2437" t="str">
            <v>Zonal</v>
          </cell>
          <cell r="M2437" t="str">
            <v>2_ENGATIVA</v>
          </cell>
          <cell r="N2437" t="str">
            <v>2_FEBRERO_2026</v>
          </cell>
          <cell r="O2437" t="str">
            <v>1379. Gestión de Programas Estrategias y Planes para el BienestarGestión Integral Estrategias y Programas20262_ENGATIVA2_FEBRERO_2026</v>
          </cell>
          <cell r="P2437">
            <v>3994272</v>
          </cell>
          <cell r="S2437">
            <v>0</v>
          </cell>
          <cell r="T2437">
            <v>0</v>
          </cell>
        </row>
        <row r="2438">
          <cell r="F2438" t="str">
            <v>1389. Gestión de Programas Estrategias y Planes para el BienestarGestión Integral Estrategias y Programas2026</v>
          </cell>
          <cell r="G2438" t="str">
            <v>Gestion del cuidado (participacion de instancias sectoriales) en Tuberculosis y Lepra.</v>
          </cell>
          <cell r="H2438" t="str">
            <v>Programa</v>
          </cell>
          <cell r="I2438" t="str">
            <v>GSP</v>
          </cell>
          <cell r="J2438" t="str">
            <v>No aplica</v>
          </cell>
          <cell r="K2438" t="str">
            <v>Plan de acción</v>
          </cell>
          <cell r="L2438" t="str">
            <v>Zonal</v>
          </cell>
          <cell r="M2438" t="str">
            <v>2_ENGATIVA</v>
          </cell>
          <cell r="N2438" t="str">
            <v>2_FEBRERO_2026</v>
          </cell>
          <cell r="O2438" t="str">
            <v>1389. Gestión de Programas Estrategias y Planes para el BienestarGestión Integral Estrategias y Programas20262_ENGATIVA2_FEBRERO_2026</v>
          </cell>
          <cell r="P2438">
            <v>12969056</v>
          </cell>
          <cell r="S2438">
            <v>0</v>
          </cell>
          <cell r="T2438">
            <v>0</v>
          </cell>
        </row>
        <row r="2439">
          <cell r="F2439" t="str">
            <v>1399. Gestión de Programas Estrategias y Planes para el BienestarGestión Integral Estrategias y Programas2026</v>
          </cell>
          <cell r="G2439" t="str">
            <v>Gestion de medicamentos para los programas locales de Tuberculosis y Lepra.</v>
          </cell>
          <cell r="H2439" t="str">
            <v>Programa</v>
          </cell>
          <cell r="I2439" t="str">
            <v>GSP</v>
          </cell>
          <cell r="J2439" t="str">
            <v>No aplica</v>
          </cell>
          <cell r="K2439" t="str">
            <v>Plan de acción</v>
          </cell>
          <cell r="L2439" t="str">
            <v>Zonal</v>
          </cell>
          <cell r="M2439" t="str">
            <v>2_ENGATIVA</v>
          </cell>
          <cell r="N2439" t="str">
            <v>2_FEBRERO_2026</v>
          </cell>
          <cell r="O2439" t="str">
            <v>1399. Gestión de Programas Estrategias y Planes para el BienestarGestión Integral Estrategias y Programas20262_ENGATIVA2_FEBRERO_2026</v>
          </cell>
          <cell r="P2439">
            <v>3994272</v>
          </cell>
          <cell r="S2439">
            <v>0</v>
          </cell>
          <cell r="T2439">
            <v>0</v>
          </cell>
        </row>
        <row r="2440">
          <cell r="F2440" t="str">
            <v>1409. Gestión de Programas Estrategias y Planes para el BienestarGestión Integral Estrategias y Programas2026</v>
          </cell>
          <cell r="G2440" t="str">
            <v>Desarrollo de capacidades personales e institucionales para el manejo integral de ETV</v>
          </cell>
          <cell r="H2440" t="str">
            <v>Programa</v>
          </cell>
          <cell r="I2440" t="str">
            <v>GSP</v>
          </cell>
          <cell r="J2440" t="str">
            <v>No aplica</v>
          </cell>
          <cell r="K2440" t="str">
            <v>Plan de acción</v>
          </cell>
          <cell r="L2440" t="str">
            <v>Zonal</v>
          </cell>
          <cell r="M2440" t="str">
            <v>2_ENGATIVA</v>
          </cell>
          <cell r="N2440" t="str">
            <v>2_FEBRERO_2026</v>
          </cell>
          <cell r="O2440" t="str">
            <v>1409. Gestión de Programas Estrategias y Planes para el BienestarGestión Integral Estrategias y Programas20262_ENGATIVA2_FEBRERO_2026</v>
          </cell>
          <cell r="P2440">
            <v>5621568</v>
          </cell>
          <cell r="S2440">
            <v>0</v>
          </cell>
          <cell r="T2440">
            <v>0</v>
          </cell>
        </row>
        <row r="2441">
          <cell r="F2441" t="str">
            <v>1419. Gestión de Programas Estrategias y Planes para el BienestarGestión Integral Estrategias y Programas2026</v>
          </cell>
          <cell r="G2441" t="str">
            <v>Gestión y control de medicamentos del Programa de ETV</v>
          </cell>
          <cell r="H2441" t="str">
            <v>Programa</v>
          </cell>
          <cell r="I2441" t="str">
            <v>GSP</v>
          </cell>
          <cell r="J2441" t="str">
            <v>No aplica</v>
          </cell>
          <cell r="K2441" t="str">
            <v>Plan de acción</v>
          </cell>
          <cell r="L2441" t="str">
            <v>Zonal</v>
          </cell>
          <cell r="M2441" t="str">
            <v>2_ENGATIVA</v>
          </cell>
          <cell r="N2441" t="str">
            <v>2_FEBRERO_2026</v>
          </cell>
          <cell r="O2441" t="str">
            <v>1419. Gestión de Programas Estrategias y Planes para el BienestarGestión Integral Estrategias y Programas20262_ENGATIVA2_FEBRERO_2026</v>
          </cell>
          <cell r="P2441">
            <v>3994272</v>
          </cell>
          <cell r="S2441">
            <v>0</v>
          </cell>
          <cell r="T2441">
            <v>0</v>
          </cell>
        </row>
        <row r="2442">
          <cell r="F2442" t="str">
            <v>1429. Gestión de Programas Estrategias y Planes para el BienestarGestión Integral Estrategias y Programas2026</v>
          </cell>
          <cell r="G2442" t="str">
            <v>Bases de datos de ETV a nivel distrital actualizadas y con criterios de calidad</v>
          </cell>
          <cell r="H2442" t="str">
            <v>Programa</v>
          </cell>
          <cell r="I2442" t="str">
            <v>GSP</v>
          </cell>
          <cell r="J2442" t="str">
            <v>No aplica</v>
          </cell>
          <cell r="K2442" t="str">
            <v>Plan de acción</v>
          </cell>
          <cell r="L2442" t="str">
            <v>Distrito</v>
          </cell>
          <cell r="M2442" t="str">
            <v>2_ENGATIVA</v>
          </cell>
          <cell r="N2442" t="str">
            <v>2_FEBRERO_2026</v>
          </cell>
          <cell r="O2442" t="str">
            <v>1429. Gestión de Programas Estrategias y Planes para el BienestarGestión Integral Estrategias y Programas20262_ENGATIVA2_FEBRERO_2026</v>
          </cell>
          <cell r="P2442">
            <v>3994272</v>
          </cell>
          <cell r="S2442">
            <v>0</v>
          </cell>
          <cell r="T2442">
            <v>0</v>
          </cell>
        </row>
        <row r="2443">
          <cell r="F2443" t="str">
            <v>1439. Gestión de Programas Estrategias y Planes para el BienestarGestión Integral Estrategias y Programas2026</v>
          </cell>
          <cell r="G2443" t="str">
            <v xml:space="preserve">Desarrollo de capacidades personales e institucionales orientadas a la seguridad alimentaria y nutricional </v>
          </cell>
          <cell r="H2443" t="str">
            <v>Estrategia</v>
          </cell>
          <cell r="I2443" t="str">
            <v>GSP</v>
          </cell>
          <cell r="J2443" t="str">
            <v>No aplica</v>
          </cell>
          <cell r="K2443" t="str">
            <v>Plan de acción</v>
          </cell>
          <cell r="L2443" t="str">
            <v>Zonal</v>
          </cell>
          <cell r="M2443" t="str">
            <v>2_ENGATIVA</v>
          </cell>
          <cell r="N2443" t="str">
            <v>2_FEBRERO_2026</v>
          </cell>
          <cell r="O2443" t="str">
            <v>1439. Gestión de Programas Estrategias y Planes para el BienestarGestión Integral Estrategias y Programas20262_ENGATIVA2_FEBRERO_2026</v>
          </cell>
          <cell r="P2443">
            <v>7508288</v>
          </cell>
          <cell r="S2443">
            <v>0</v>
          </cell>
          <cell r="T2443">
            <v>0</v>
          </cell>
        </row>
        <row r="2444">
          <cell r="F2444" t="str">
            <v>1449. Gestión de Programas Estrategias y Planes para el BienestarGestión Integral Estrategias y Programas2026</v>
          </cell>
          <cell r="G2444" t="str">
            <v xml:space="preserve">Seguimiento individual para la atención integral en salud de la malnutrición </v>
          </cell>
          <cell r="H2444" t="str">
            <v>Estrategia</v>
          </cell>
          <cell r="I2444" t="str">
            <v>GSP</v>
          </cell>
          <cell r="J2444" t="str">
            <v>No aplica</v>
          </cell>
          <cell r="K2444" t="str">
            <v>Plan de acción</v>
          </cell>
          <cell r="L2444" t="str">
            <v>Zonal</v>
          </cell>
          <cell r="M2444" t="str">
            <v>2_ENGATIVA</v>
          </cell>
          <cell r="N2444" t="str">
            <v>2_FEBRERO_2026</v>
          </cell>
          <cell r="O2444" t="str">
            <v>1449. Gestión de Programas Estrategias y Planes para el BienestarGestión Integral Estrategias y Programas20262_ENGATIVA2_FEBRERO_2026</v>
          </cell>
          <cell r="P2444">
            <v>7508288</v>
          </cell>
          <cell r="S2444">
            <v>0</v>
          </cell>
          <cell r="T2444">
            <v>0</v>
          </cell>
        </row>
        <row r="2445">
          <cell r="F2445" t="str">
            <v>1459. Gestión de Programas Estrategias y Planes para el BienestarGestión Integral Estrategias y Programas2026</v>
          </cell>
          <cell r="G2445" t="str">
            <v>Gestión sectorial e intersectorial para la movilización  de acciones que impacten en los determinantes sociales de la seguridad alimentaria y nutricional</v>
          </cell>
          <cell r="H2445" t="str">
            <v>Estrategia</v>
          </cell>
          <cell r="I2445" t="str">
            <v>GSP</v>
          </cell>
          <cell r="J2445" t="str">
            <v>No aplica</v>
          </cell>
          <cell r="K2445" t="str">
            <v>Plan de acción</v>
          </cell>
          <cell r="L2445" t="str">
            <v>Zonal</v>
          </cell>
          <cell r="M2445" t="str">
            <v>2_ENGATIVA</v>
          </cell>
          <cell r="N2445" t="str">
            <v>2_FEBRERO_2026</v>
          </cell>
          <cell r="O2445" t="str">
            <v>1459. Gestión de Programas Estrategias y Planes para el BienestarGestión Integral Estrategias y Programas20262_ENGATIVA2_FEBRERO_2026</v>
          </cell>
          <cell r="P2445">
            <v>5299968</v>
          </cell>
          <cell r="S2445">
            <v>0</v>
          </cell>
          <cell r="T2445">
            <v>0</v>
          </cell>
        </row>
        <row r="2446">
          <cell r="F2446" t="str">
            <v>1469. Gestión de Programas Estrategias y Planes para el BienestarGestión Integral Estrategias y Programas2026</v>
          </cell>
          <cell r="G2446" t="str">
            <v>Desarrollo de capacidades personales e institucionales para el manejo integral de la primera infancia</v>
          </cell>
          <cell r="H2446" t="str">
            <v>Estrategia</v>
          </cell>
          <cell r="I2446" t="str">
            <v>GSP</v>
          </cell>
          <cell r="J2446" t="str">
            <v>No aplica</v>
          </cell>
          <cell r="K2446" t="str">
            <v>Sesión</v>
          </cell>
          <cell r="L2446" t="str">
            <v>Distrito</v>
          </cell>
          <cell r="M2446" t="str">
            <v>2_ENGATIVA</v>
          </cell>
          <cell r="N2446" t="str">
            <v>2_FEBRERO_2026</v>
          </cell>
          <cell r="O2446" t="str">
            <v>1469. Gestión de Programas Estrategias y Planes para el BienestarGestión Integral Estrategias y Programas20262_ENGATIVA2_FEBRERO_2026</v>
          </cell>
          <cell r="P2446">
            <v>122208</v>
          </cell>
          <cell r="S2446">
            <v>0</v>
          </cell>
          <cell r="T2446">
            <v>0</v>
          </cell>
        </row>
        <row r="2447">
          <cell r="F2447" t="str">
            <v>1479. Gestión de Programas Estrategias y Planes para el BienestarGestión Integral Estrategias y Programas2026</v>
          </cell>
          <cell r="G2447" t="str">
            <v>Seguimiento Nominal  de la primera infancia</v>
          </cell>
          <cell r="H2447" t="str">
            <v>Estrategia</v>
          </cell>
          <cell r="I2447" t="str">
            <v>GSP</v>
          </cell>
          <cell r="J2447" t="str">
            <v>No aplica</v>
          </cell>
          <cell r="K2447" t="str">
            <v>Caso</v>
          </cell>
          <cell r="L2447" t="str">
            <v>Distrito</v>
          </cell>
          <cell r="M2447" t="str">
            <v>2_ENGATIVA</v>
          </cell>
          <cell r="N2447" t="str">
            <v>2_FEBRERO_2026</v>
          </cell>
          <cell r="O2447" t="str">
            <v>1479. Gestión de Programas Estrategias y Planes para el BienestarGestión Integral Estrategias y Programas20262_ENGATIVA2_FEBRERO_2026</v>
          </cell>
          <cell r="P2447">
            <v>30552</v>
          </cell>
          <cell r="S2447">
            <v>0</v>
          </cell>
          <cell r="T2447">
            <v>0</v>
          </cell>
        </row>
        <row r="2448">
          <cell r="F2448" t="str">
            <v>1489. Gestión de Programas Estrategias y Planes para el BienestarGestión Integral Estrategias y Programas2026</v>
          </cell>
          <cell r="G2448" t="str">
            <v>Gestión sectorial e intersectorial de la primera infancia</v>
          </cell>
          <cell r="H2448" t="str">
            <v>Estrategia</v>
          </cell>
          <cell r="I2448" t="str">
            <v>GSP</v>
          </cell>
          <cell r="J2448" t="str">
            <v>No aplica</v>
          </cell>
          <cell r="K2448" t="str">
            <v>Sesión</v>
          </cell>
          <cell r="L2448" t="str">
            <v>Distrito</v>
          </cell>
          <cell r="M2448" t="str">
            <v>2_ENGATIVA</v>
          </cell>
          <cell r="N2448" t="str">
            <v>2_FEBRERO_2026</v>
          </cell>
          <cell r="O2448" t="str">
            <v>1489. Gestión de Programas Estrategias y Planes para el BienestarGestión Integral Estrategias y Programas20262_ENGATIVA2_FEBRERO_2026</v>
          </cell>
          <cell r="P2448">
            <v>122208</v>
          </cell>
          <cell r="S2448">
            <v>0</v>
          </cell>
          <cell r="T2448">
            <v>0</v>
          </cell>
        </row>
        <row r="2449">
          <cell r="F2449" t="str">
            <v>1499. Gestión de Programas Estrategias y Planes para el BienestarGestión Integral Estrategias y Programas2026</v>
          </cell>
          <cell r="G2449" t="str">
            <v>Desarrollo de capacidades personales e institucionales para  la implementación, seguimiento y monitoreo de la estrategia distrital de bienestar en Salud Sexual, Reproductiva y Materno perinatal  para la población del Distrito</v>
          </cell>
          <cell r="H2449" t="str">
            <v>Estrategia</v>
          </cell>
          <cell r="I2449" t="str">
            <v>GSP</v>
          </cell>
          <cell r="J2449" t="str">
            <v>No aplica</v>
          </cell>
          <cell r="K2449" t="str">
            <v>Plan de acción</v>
          </cell>
          <cell r="L2449" t="str">
            <v>Zonal</v>
          </cell>
          <cell r="M2449" t="str">
            <v>2_ENGATIVA</v>
          </cell>
          <cell r="N2449" t="str">
            <v>2_FEBRERO_2026</v>
          </cell>
          <cell r="O2449" t="str">
            <v>1499. Gestión de Programas Estrategias y Planes para el BienestarGestión Integral Estrategias y Programas20262_ENGATIVA2_FEBRERO_2026</v>
          </cell>
          <cell r="P2449">
            <v>3665168</v>
          </cell>
          <cell r="S2449">
            <v>0</v>
          </cell>
          <cell r="T2449">
            <v>0</v>
          </cell>
        </row>
        <row r="2450">
          <cell r="F2450" t="str">
            <v>1509. Gestión de Programas Estrategias y Planes para el BienestarGestión Integral Estrategias y Programas2026</v>
          </cell>
          <cell r="G2450" t="str">
            <v>Seguimiento Individual para el cuidado colectivo a partir de la gestión y seguimiento nominal a casos identificados para salud sexual, reproductiva y Maternoperinatal para la reducción de riesgos y desenlaces negativos en salud.</v>
          </cell>
          <cell r="H2450" t="str">
            <v>Estrategia</v>
          </cell>
          <cell r="I2450" t="str">
            <v>GSP</v>
          </cell>
          <cell r="J2450" t="str">
            <v>No aplica</v>
          </cell>
          <cell r="K2450" t="str">
            <v>Plan de acción</v>
          </cell>
          <cell r="L2450" t="str">
            <v>Zonal</v>
          </cell>
          <cell r="M2450" t="str">
            <v>2_ENGATIVA</v>
          </cell>
          <cell r="N2450" t="str">
            <v>2_FEBRERO_2026</v>
          </cell>
          <cell r="O2450" t="str">
            <v>1509. Gestión de Programas Estrategias y Planes para el BienestarGestión Integral Estrategias y Programas20262_ENGATIVA2_FEBRERO_2026</v>
          </cell>
          <cell r="P2450">
            <v>1057260</v>
          </cell>
          <cell r="S2450">
            <v>0</v>
          </cell>
          <cell r="T2450">
            <v>0</v>
          </cell>
        </row>
        <row r="2451">
          <cell r="F2451" t="str">
            <v>1519. Gestión de Programas Estrategias y Planes para el BienestarGestión Integral Estrategias y Programas2026</v>
          </cell>
          <cell r="G2451" t="str">
            <v>Gestión sectorial e intersectorial para la movilización  de acciones sinérgicas que impacten determinantes sociales relacionados con la salud sexual, reproductiva y materno perinatal.</v>
          </cell>
          <cell r="H2451" t="str">
            <v>Estrategia</v>
          </cell>
          <cell r="I2451" t="str">
            <v>GSP</v>
          </cell>
          <cell r="J2451" t="str">
            <v>No aplica</v>
          </cell>
          <cell r="K2451" t="str">
            <v>Plan de acción</v>
          </cell>
          <cell r="L2451" t="str">
            <v>Zonal</v>
          </cell>
          <cell r="M2451" t="str">
            <v>2_ENGATIVA</v>
          </cell>
          <cell r="N2451" t="str">
            <v>2_FEBRERO_2026</v>
          </cell>
          <cell r="O2451" t="str">
            <v>1519. Gestión de Programas Estrategias y Planes para el BienestarGestión Integral Estrategias y Programas20262_ENGATIVA2_FEBRERO_2026</v>
          </cell>
          <cell r="P2451">
            <v>1409680</v>
          </cell>
          <cell r="S2451">
            <v>0</v>
          </cell>
          <cell r="T2451">
            <v>0</v>
          </cell>
        </row>
        <row r="2452">
          <cell r="F2452" t="str">
            <v>1529. Gestión de Programas Estrategias y Planes para el BienestarGestión Integral Estrategias y Programas2026</v>
          </cell>
          <cell r="G2452" t="str">
            <v>Gestión de dispositivos médicos de Salud Sexual  para fortalecer prácticas de autocuidado en población de riesgo y población general en acciones de prevención combinada. SUBREDES</v>
          </cell>
          <cell r="H2452" t="str">
            <v>Estrategia</v>
          </cell>
          <cell r="I2452" t="str">
            <v>GSP</v>
          </cell>
          <cell r="J2452" t="str">
            <v>No aplica</v>
          </cell>
          <cell r="K2452" t="str">
            <v>Plan de acción</v>
          </cell>
          <cell r="L2452" t="str">
            <v>Zonal</v>
          </cell>
          <cell r="M2452" t="str">
            <v>2_ENGATIVA</v>
          </cell>
          <cell r="N2452" t="str">
            <v>2_FEBRERO_2026</v>
          </cell>
          <cell r="O2452" t="str">
            <v>1529. Gestión de Programas Estrategias y Planes para el BienestarGestión Integral Estrategias y Programas20262_ENGATIVA2_FEBRERO_2026</v>
          </cell>
          <cell r="P2452">
            <v>352420</v>
          </cell>
          <cell r="S2452">
            <v>0</v>
          </cell>
          <cell r="T2452">
            <v>0</v>
          </cell>
        </row>
        <row r="2453">
          <cell r="F2453" t="str">
            <v>1539. Gestión de Programas Estrategias y Planes para el BienestarGestión Integral Estrategias y Programas2026</v>
          </cell>
          <cell r="G2453" t="str">
            <v>Desarrollo de capacidades sociales para la movilización de actores comunitarios en  la abogacia de la Salud Ambiental</v>
          </cell>
          <cell r="H2453" t="str">
            <v>Plan</v>
          </cell>
          <cell r="I2453" t="str">
            <v>GSP</v>
          </cell>
          <cell r="J2453" t="str">
            <v>No aplica</v>
          </cell>
          <cell r="K2453" t="str">
            <v>Plan de acción</v>
          </cell>
          <cell r="L2453" t="str">
            <v>Zonal</v>
          </cell>
          <cell r="M2453" t="str">
            <v>2_ENGATIVA</v>
          </cell>
          <cell r="N2453" t="str">
            <v>2_FEBRERO_2026</v>
          </cell>
          <cell r="O2453" t="str">
            <v>1539. Gestión de Programas Estrategias y Planes para el BienestarGestión Integral Estrategias y Programas20262_ENGATIVA2_FEBRERO_2026</v>
          </cell>
          <cell r="P2453">
            <v>7347488</v>
          </cell>
          <cell r="S2453">
            <v>0</v>
          </cell>
          <cell r="T2453">
            <v>0</v>
          </cell>
        </row>
        <row r="2454">
          <cell r="F2454" t="str">
            <v>1549. Gestión de Programas Estrategias y Planes para el BienestarGestión Integral Estrategias y Programas2026</v>
          </cell>
          <cell r="G2454" t="str">
            <v xml:space="preserve">Gestión institucional para liderar el cambio climático en salud para Hospitales verdes y saludables </v>
          </cell>
          <cell r="H2454" t="str">
            <v>Plan</v>
          </cell>
          <cell r="I2454" t="str">
            <v>GSP</v>
          </cell>
          <cell r="J2454" t="str">
            <v>No aplica</v>
          </cell>
          <cell r="K2454" t="str">
            <v>Plan de acción</v>
          </cell>
          <cell r="L2454" t="str">
            <v>Zonal</v>
          </cell>
          <cell r="M2454" t="str">
            <v>2_ENGATIVA</v>
          </cell>
          <cell r="N2454" t="str">
            <v>2_FEBRERO_2026</v>
          </cell>
          <cell r="O2454" t="str">
            <v>1549. Gestión de Programas Estrategias y Planes para el BienestarGestión Integral Estrategias y Programas20262_ENGATIVA2_FEBRERO_2026</v>
          </cell>
          <cell r="P2454">
            <v>7347488</v>
          </cell>
          <cell r="S2454">
            <v>0</v>
          </cell>
          <cell r="T2454">
            <v>0</v>
          </cell>
        </row>
        <row r="2455">
          <cell r="F2455" t="str">
            <v>1559. Gestión de Programas Estrategias y Planes para el BienestarGestión Integral Estrategias y Programas2026</v>
          </cell>
          <cell r="G2455" t="str">
            <v>Gestión sectorial e intersectorial para la movilización  de acciones que impacten en los determinantes sociales de la Salud Ambiental</v>
          </cell>
          <cell r="H2455" t="str">
            <v>Plan</v>
          </cell>
          <cell r="I2455" t="str">
            <v>GSP</v>
          </cell>
          <cell r="J2455" t="str">
            <v>No aplica</v>
          </cell>
          <cell r="K2455" t="str">
            <v>Plan de acción</v>
          </cell>
          <cell r="L2455" t="str">
            <v>Zonal</v>
          </cell>
          <cell r="M2455" t="str">
            <v>2_ENGATIVA</v>
          </cell>
          <cell r="N2455" t="str">
            <v>2_FEBRERO_2026</v>
          </cell>
          <cell r="O2455" t="str">
            <v>1559. Gestión de Programas Estrategias y Planes para el BienestarGestión Integral Estrategias y Programas20262_ENGATIVA2_FEBRERO_2026</v>
          </cell>
          <cell r="P2455">
            <v>7347488</v>
          </cell>
          <cell r="S2455">
            <v>0</v>
          </cell>
          <cell r="T2455">
            <v>0</v>
          </cell>
        </row>
        <row r="2456">
          <cell r="F2456" t="str">
            <v>1569. Gestión de Programas Estrategias y Planes para el BienestarGestión Integral Estrategias y Programas2026</v>
          </cell>
          <cell r="G2456" t="str">
            <v>Fortalecimiento de capacidades personales e institucionales para la implementación, seguimiento y monitoreo del plan de salud mental y sus diferentes componentes (humanización, prevención de la conducta suicida, violencias, seguridad vial)</v>
          </cell>
          <cell r="H2456" t="str">
            <v>Plan</v>
          </cell>
          <cell r="I2456" t="str">
            <v>GSP</v>
          </cell>
          <cell r="J2456" t="str">
            <v>No aplica</v>
          </cell>
          <cell r="K2456" t="str">
            <v>Plan de acción</v>
          </cell>
          <cell r="L2456" t="str">
            <v>Zonal</v>
          </cell>
          <cell r="M2456" t="str">
            <v>2_ENGATIVA</v>
          </cell>
          <cell r="N2456" t="str">
            <v>2_FEBRERO_2026</v>
          </cell>
          <cell r="O2456" t="str">
            <v>1569. Gestión de Programas Estrategias y Planes para el BienestarGestión Integral Estrategias y Programas20262_ENGATIVA2_FEBRERO_2026</v>
          </cell>
          <cell r="P2456">
            <v>13832016</v>
          </cell>
          <cell r="S2456">
            <v>0</v>
          </cell>
          <cell r="T2456">
            <v>0</v>
          </cell>
        </row>
        <row r="2457">
          <cell r="F2457" t="str">
            <v>1579. Gestión de Programas Estrategias y Planes para el BienestarGestión Integral Estrategias y Programas2026</v>
          </cell>
          <cell r="G2457" t="str">
            <v xml:space="preserve">Desarrollo de espacios de autocuidado con talento humano del sector salud que desarrolla acciones con salud mental, violencias y seguridad vial. </v>
          </cell>
          <cell r="H2457" t="str">
            <v>Plan</v>
          </cell>
          <cell r="I2457" t="str">
            <v>GSP</v>
          </cell>
          <cell r="J2457" t="str">
            <v>No aplica</v>
          </cell>
          <cell r="K2457" t="str">
            <v>Plan de acción</v>
          </cell>
          <cell r="L2457" t="str">
            <v>Zonal</v>
          </cell>
          <cell r="M2457" t="str">
            <v>2_ENGATIVA</v>
          </cell>
          <cell r="N2457" t="str">
            <v>2_FEBRERO_2026</v>
          </cell>
          <cell r="O2457" t="str">
            <v>1579. Gestión de Programas Estrategias y Planes para el BienestarGestión Integral Estrategias y Programas20262_ENGATIVA2_FEBRERO_2026</v>
          </cell>
          <cell r="P2457">
            <v>13832016</v>
          </cell>
          <cell r="S2457">
            <v>0</v>
          </cell>
          <cell r="T2457">
            <v>0</v>
          </cell>
        </row>
        <row r="2458">
          <cell r="F2458" t="str">
            <v>1589. Gestión de Programas Estrategias y Planes para el BienestarGestión Integral Estrategias y Programas2026</v>
          </cell>
          <cell r="G2458" t="str">
            <v>Desarrollar capacidades personales, sociales e institucionales para el abordaje integral de las condiciones crónicas no transmisibles con actores del sector salud y otros sectores</v>
          </cell>
          <cell r="H2458" t="str">
            <v>Plan</v>
          </cell>
          <cell r="I2458" t="str">
            <v>GSP</v>
          </cell>
          <cell r="J2458" t="str">
            <v>No aplica</v>
          </cell>
          <cell r="K2458" t="str">
            <v>Sesión</v>
          </cell>
          <cell r="L2458" t="str">
            <v>Zonal</v>
          </cell>
          <cell r="M2458" t="str">
            <v>2_ENGATIVA</v>
          </cell>
          <cell r="N2458" t="str">
            <v>2_FEBRERO_2026</v>
          </cell>
          <cell r="O2458" t="str">
            <v>1589. Gestión de Programas Estrategias y Planes para el BienestarGestión Integral Estrategias y Programas20262_ENGATIVA2_FEBRERO_2026</v>
          </cell>
          <cell r="P2458">
            <v>2114520</v>
          </cell>
          <cell r="S2458">
            <v>0</v>
          </cell>
          <cell r="T2458">
            <v>0</v>
          </cell>
        </row>
        <row r="2459">
          <cell r="F2459" t="str">
            <v>1599. Gestión de Programas Estrategias y Planes para el BienestarGestión Integral Estrategias y Programas2026</v>
          </cell>
          <cell r="G2459" t="str">
            <v>Gestion sectorial e intersectorial para el abordaje integral de las condiciones crónicas no transmisibles. (Profesional)</v>
          </cell>
          <cell r="H2459" t="str">
            <v>Plan</v>
          </cell>
          <cell r="I2459" t="str">
            <v>GSP</v>
          </cell>
          <cell r="J2459" t="str">
            <v>No aplica</v>
          </cell>
          <cell r="K2459" t="str">
            <v>Plan de acción</v>
          </cell>
          <cell r="L2459" t="str">
            <v>Zonal</v>
          </cell>
          <cell r="M2459" t="str">
            <v>2_ENGATIVA</v>
          </cell>
          <cell r="N2459" t="str">
            <v>2_FEBRERO_2026</v>
          </cell>
          <cell r="O2459" t="str">
            <v>1599. Gestión de Programas Estrategias y Planes para el BienestarGestión Integral Estrategias y Programas20262_ENGATIVA2_FEBRERO_2026</v>
          </cell>
          <cell r="P2459">
            <v>4370008</v>
          </cell>
          <cell r="S2459">
            <v>0</v>
          </cell>
          <cell r="T2459">
            <v>0</v>
          </cell>
        </row>
        <row r="2460">
          <cell r="F2460" t="str">
            <v>1609. Gestión de Programas Estrategias y Planes para el BienestarGestión Integral Estrategias y Programas2026</v>
          </cell>
          <cell r="G2460" t="str">
            <v>Gestion sectorial e intersectorial para el abordaje integral de las condiciones crónicas no transmisibles. (Técnico)</v>
          </cell>
          <cell r="H2460" t="str">
            <v>Plan</v>
          </cell>
          <cell r="I2460" t="str">
            <v>GSP</v>
          </cell>
          <cell r="J2460" t="str">
            <v>No aplica</v>
          </cell>
          <cell r="K2460" t="str">
            <v>Plan de acción</v>
          </cell>
          <cell r="L2460" t="str">
            <v>Zonal</v>
          </cell>
          <cell r="M2460" t="str">
            <v>2_ENGATIVA</v>
          </cell>
          <cell r="N2460" t="str">
            <v>2_FEBRERO_2026</v>
          </cell>
          <cell r="O2460" t="str">
            <v>1609. Gestión de Programas Estrategias y Planes para el BienestarGestión Integral Estrategias y Programas20262_ENGATIVA2_FEBRERO_2026</v>
          </cell>
          <cell r="P2460">
            <v>3994272</v>
          </cell>
          <cell r="S2460">
            <v>0</v>
          </cell>
          <cell r="T2460">
            <v>0</v>
          </cell>
        </row>
        <row r="2461">
          <cell r="F2461" t="str">
            <v>1619. Gestión de Programas Estrategias y Planes para el BienestarGestión Integral Estrategias y Programas2026</v>
          </cell>
          <cell r="G2461" t="str">
            <v>Gestion sectorial e intersectorial local del Programa Ampliado de Inmunizaciones</v>
          </cell>
          <cell r="H2461" t="str">
            <v>Programa</v>
          </cell>
          <cell r="I2461" t="str">
            <v>GSP</v>
          </cell>
          <cell r="J2461" t="str">
            <v>No aplica</v>
          </cell>
          <cell r="K2461" t="str">
            <v>Plan de acción</v>
          </cell>
          <cell r="L2461" t="str">
            <v>Zonal</v>
          </cell>
          <cell r="M2461" t="str">
            <v>2_ENGATIVA</v>
          </cell>
          <cell r="N2461" t="str">
            <v>2_FEBRERO_2026</v>
          </cell>
          <cell r="O2461" t="str">
            <v>1619. Gestión de Programas Estrategias y Planes para el BienestarGestión Integral Estrategias y Programas20262_ENGATIVA2_FEBRERO_2026</v>
          </cell>
          <cell r="P2461">
            <v>7347488</v>
          </cell>
          <cell r="S2461">
            <v>0</v>
          </cell>
          <cell r="T2461">
            <v>0</v>
          </cell>
        </row>
        <row r="2462">
          <cell r="F2462" t="str">
            <v>1629. Gestión de Programas Estrategias y Planes para el BienestarGestión Integral Estrategias y Programas2026</v>
          </cell>
          <cell r="G2462" t="str">
            <v xml:space="preserve">Desarrollo de capacidades institucionales para la gestión de la implementación y operación del PAI en la IPS públicas, privadas. </v>
          </cell>
          <cell r="H2462" t="str">
            <v>Programa</v>
          </cell>
          <cell r="I2462" t="str">
            <v>GSP</v>
          </cell>
          <cell r="J2462" t="str">
            <v>No aplica</v>
          </cell>
          <cell r="K2462" t="str">
            <v>Plan de acción</v>
          </cell>
          <cell r="L2462" t="str">
            <v>Zonal</v>
          </cell>
          <cell r="M2462" t="str">
            <v>2_ENGATIVA</v>
          </cell>
          <cell r="N2462" t="str">
            <v>2_FEBRERO_2026</v>
          </cell>
          <cell r="O2462" t="str">
            <v>1629. Gestión de Programas Estrategias y Planes para el BienestarGestión Integral Estrategias y Programas20262_ENGATIVA2_FEBRERO_2026</v>
          </cell>
          <cell r="P2462">
            <v>10478800</v>
          </cell>
          <cell r="S2462">
            <v>0</v>
          </cell>
          <cell r="T2462">
            <v>0</v>
          </cell>
        </row>
        <row r="2463">
          <cell r="F2463" t="str">
            <v>1639. Gestión de Programas Estrategias y Planes para el BienestarGestión Integral Estrategias y Programas2026</v>
          </cell>
          <cell r="G2463" t="str">
            <v>Desarrollo de capacidades Institucionales para la gestión de la implementación y operación del PAI en sistemas de información</v>
          </cell>
          <cell r="H2463" t="str">
            <v>Programa</v>
          </cell>
          <cell r="I2463" t="str">
            <v>GSP</v>
          </cell>
          <cell r="J2463" t="str">
            <v>No aplica</v>
          </cell>
          <cell r="K2463" t="str">
            <v>Plan de acción</v>
          </cell>
          <cell r="L2463" t="str">
            <v>Zonal</v>
          </cell>
          <cell r="M2463" t="str">
            <v>2_ENGATIVA</v>
          </cell>
          <cell r="N2463" t="str">
            <v>2_FEBRERO_2026</v>
          </cell>
          <cell r="O2463" t="str">
            <v>1639. Gestión de Programas Estrategias y Planes para el BienestarGestión Integral Estrategias y Programas20262_ENGATIVA2_FEBRERO_2026</v>
          </cell>
          <cell r="P2463">
            <v>3994272</v>
          </cell>
          <cell r="S2463">
            <v>0</v>
          </cell>
          <cell r="T2463">
            <v>0</v>
          </cell>
        </row>
        <row r="2464">
          <cell r="F2464" t="str">
            <v>1649. Gestión de Programas Estrategias y Planes para el BienestarGestión Integral Estrategias y Programas2026</v>
          </cell>
          <cell r="G2464" t="str">
            <v xml:space="preserve">Gestión Sectorial e Intersectorial para la implementación y operación de estrategias del PAI para MAS Bienestar </v>
          </cell>
          <cell r="H2464" t="str">
            <v>Programa</v>
          </cell>
          <cell r="I2464" t="str">
            <v>GSP</v>
          </cell>
          <cell r="J2464" t="str">
            <v>No aplica</v>
          </cell>
          <cell r="K2464" t="str">
            <v>Plan de acción</v>
          </cell>
          <cell r="L2464" t="str">
            <v>Zonal</v>
          </cell>
          <cell r="M2464" t="str">
            <v>2_ENGATIVA</v>
          </cell>
          <cell r="N2464" t="str">
            <v>2_FEBRERO_2026</v>
          </cell>
          <cell r="O2464" t="str">
            <v>1649. Gestión de Programas Estrategias y Planes para el BienestarGestión Integral Estrategias y Programas20262_ENGATIVA2_FEBRERO_2026</v>
          </cell>
          <cell r="P2464">
            <v>6484528</v>
          </cell>
          <cell r="S2464">
            <v>0</v>
          </cell>
          <cell r="T2464">
            <v>0</v>
          </cell>
        </row>
        <row r="2465">
          <cell r="F2465" t="str">
            <v>1659. Gestión de Programas Estrategias y Planes para el BienestarGestión Integral Estrategias y Programas2026</v>
          </cell>
          <cell r="G2465" t="str">
            <v xml:space="preserve">Gestión Sectorial e Intersectorial para la operación de estrategias del PAI para MAS Bienestar </v>
          </cell>
          <cell r="H2465" t="str">
            <v>Programa</v>
          </cell>
          <cell r="I2465" t="str">
            <v>GSP</v>
          </cell>
          <cell r="J2465" t="str">
            <v>No aplica</v>
          </cell>
          <cell r="K2465" t="str">
            <v>Plan de acción</v>
          </cell>
          <cell r="L2465" t="str">
            <v>Zonal</v>
          </cell>
          <cell r="M2465" t="str">
            <v>2_ENGATIVA</v>
          </cell>
          <cell r="N2465" t="str">
            <v>2_FEBRERO_2026</v>
          </cell>
          <cell r="O2465" t="str">
            <v>1659. Gestión de Programas Estrategias y Planes para el BienestarGestión Integral Estrategias y Programas20262_ENGATIVA2_FEBRERO_2026</v>
          </cell>
          <cell r="P2465">
            <v>3994272</v>
          </cell>
          <cell r="S2465">
            <v>0</v>
          </cell>
          <cell r="T2465">
            <v>0</v>
          </cell>
        </row>
        <row r="2466">
          <cell r="F2466" t="str">
            <v>1669. Gestión de Programas Estrategias y Planes para el BienestarGestión Integral Estrategias y Programas2026</v>
          </cell>
          <cell r="G2466" t="str">
            <v xml:space="preserve">Gestión Sectorial e Intersectorial para la operación y registro de estrategias del PAI para MAS Bienestar </v>
          </cell>
          <cell r="H2466" t="str">
            <v>Programa</v>
          </cell>
          <cell r="I2466" t="str">
            <v>GSP</v>
          </cell>
          <cell r="J2466" t="str">
            <v>No aplica</v>
          </cell>
          <cell r="K2466" t="str">
            <v>Plan de acción</v>
          </cell>
          <cell r="L2466" t="str">
            <v>Zonal</v>
          </cell>
          <cell r="M2466" t="str">
            <v>2_ENGATIVA</v>
          </cell>
          <cell r="N2466" t="str">
            <v>2_FEBRERO_2026</v>
          </cell>
          <cell r="O2466" t="str">
            <v>1669. Gestión de Programas Estrategias y Planes para el BienestarGestión Integral Estrategias y Programas20262_ENGATIVA2_FEBRERO_2026</v>
          </cell>
          <cell r="P2466">
            <v>2983376</v>
          </cell>
          <cell r="S2466">
            <v>0</v>
          </cell>
          <cell r="T2466">
            <v>0</v>
          </cell>
        </row>
        <row r="2467">
          <cell r="F2467" t="str">
            <v>1679. Gestión de Programas Estrategias y Planes para el BienestarGestión Integral Estrategias y Programas2026</v>
          </cell>
          <cell r="G2467" t="str">
            <v>Gestión  Sectorial e Intersectorial para la implementación y operación de estrategias del PAI para MAS Bienestar  - en el entorno educativo</v>
          </cell>
          <cell r="H2467" t="str">
            <v>Programa</v>
          </cell>
          <cell r="I2467" t="str">
            <v>GSP</v>
          </cell>
          <cell r="J2467" t="str">
            <v>No aplica</v>
          </cell>
          <cell r="K2467" t="str">
            <v>Plan de acción</v>
          </cell>
          <cell r="L2467" t="str">
            <v>Zonal</v>
          </cell>
          <cell r="M2467" t="str">
            <v>2_ENGATIVA</v>
          </cell>
          <cell r="N2467" t="str">
            <v>2_FEBRERO_2026</v>
          </cell>
          <cell r="O2467" t="str">
            <v>1679. Gestión de Programas Estrategias y Planes para el BienestarGestión Integral Estrategias y Programas20262_ENGATIVA2_FEBRERO_2026</v>
          </cell>
          <cell r="P2467">
            <v>6484528</v>
          </cell>
          <cell r="S2467">
            <v>0</v>
          </cell>
          <cell r="T2467">
            <v>0</v>
          </cell>
        </row>
        <row r="2468">
          <cell r="F2468" t="str">
            <v>1689. Gestión de Programas Estrategias y Planes para el BienestarGestión Integral Estrategias y Programas2026</v>
          </cell>
          <cell r="G2468" t="str">
            <v>Gestión  Sectorial e Intersectorial para la operación de estrategias del PAI para MAS Bienestar  en el entorno educativo</v>
          </cell>
          <cell r="H2468" t="str">
            <v>Programa</v>
          </cell>
          <cell r="I2468" t="str">
            <v>GSP</v>
          </cell>
          <cell r="J2468" t="str">
            <v>No aplica</v>
          </cell>
          <cell r="K2468" t="str">
            <v>Plan de acción</v>
          </cell>
          <cell r="L2468" t="str">
            <v>Zonal</v>
          </cell>
          <cell r="M2468" t="str">
            <v>2_ENGATIVA</v>
          </cell>
          <cell r="N2468" t="str">
            <v>2_FEBRERO_2026</v>
          </cell>
          <cell r="O2468" t="str">
            <v>1689. Gestión de Programas Estrategias y Planes para el BienestarGestión Integral Estrategias y Programas20262_ENGATIVA2_FEBRERO_2026</v>
          </cell>
          <cell r="P2468">
            <v>3994272</v>
          </cell>
          <cell r="S2468">
            <v>0</v>
          </cell>
          <cell r="T2468">
            <v>0</v>
          </cell>
        </row>
        <row r="2469">
          <cell r="F2469" t="str">
            <v>1699. Gestión de Programas Estrategias y Planes para el BienestarGestión Integral Estrategias y Programas2026</v>
          </cell>
          <cell r="G2469" t="str">
            <v>Gestión de medicamentos e insumos para la operación de la cadena de frío del PAI</v>
          </cell>
          <cell r="H2469" t="str">
            <v>Programa</v>
          </cell>
          <cell r="I2469" t="str">
            <v>GSP</v>
          </cell>
          <cell r="J2469" t="str">
            <v>No aplica</v>
          </cell>
          <cell r="K2469" t="str">
            <v>Plan de acción</v>
          </cell>
          <cell r="L2469" t="str">
            <v>Zonal</v>
          </cell>
          <cell r="M2469" t="str">
            <v>2_ENGATIVA</v>
          </cell>
          <cell r="N2469" t="str">
            <v>2_FEBRERO_2026</v>
          </cell>
          <cell r="O2469" t="str">
            <v>1699. Gestión de Programas Estrategias y Planes para el BienestarGestión Integral Estrategias y Programas20262_ENGATIVA2_FEBRERO_2026</v>
          </cell>
          <cell r="P2469">
            <v>3994272</v>
          </cell>
          <cell r="S2469">
            <v>0</v>
          </cell>
          <cell r="T2469">
            <v>0</v>
          </cell>
        </row>
        <row r="2470">
          <cell r="F2470" t="str">
            <v>1709. Gestión de Programas Estrategias y Planes para el BienestarGestión Integral Estrategias y Programas2026</v>
          </cell>
          <cell r="G2470" t="str">
            <v>Gestión de medicamentos e insumos para la operación logística del PAI</v>
          </cell>
          <cell r="H2470" t="str">
            <v>Programa</v>
          </cell>
          <cell r="I2470" t="str">
            <v>GSP</v>
          </cell>
          <cell r="J2470" t="str">
            <v>No aplica</v>
          </cell>
          <cell r="K2470" t="str">
            <v xml:space="preserve"> Vehículos  </v>
          </cell>
          <cell r="L2470" t="str">
            <v>Zonal</v>
          </cell>
          <cell r="M2470" t="str">
            <v>2_ENGATIVA</v>
          </cell>
          <cell r="N2470" t="str">
            <v>2_FEBRERO_2026</v>
          </cell>
          <cell r="O2470" t="str">
            <v>1709. Gestión de Programas Estrategias y Planes para el BienestarGestión Integral Estrategias y Programas20262_ENGATIVA2_FEBRERO_2026</v>
          </cell>
          <cell r="P2470">
            <v>19450000</v>
          </cell>
          <cell r="S2470">
            <v>0</v>
          </cell>
          <cell r="T2470">
            <v>0</v>
          </cell>
        </row>
        <row r="2471">
          <cell r="F2471" t="str">
            <v>1719. Gestión de Programas Estrategias y Planes para el BienestarGestión Integral Estrategias y Programas2026</v>
          </cell>
          <cell r="G2471" t="str">
            <v>Gestión Sectorial e Intersectorial para la operación vacunación punto viajero</v>
          </cell>
          <cell r="H2471" t="str">
            <v>Programa</v>
          </cell>
          <cell r="I2471" t="str">
            <v>GSP</v>
          </cell>
          <cell r="J2471" t="str">
            <v>No aplica</v>
          </cell>
          <cell r="K2471" t="str">
            <v>Cronograma de actividades</v>
          </cell>
          <cell r="L2471" t="str">
            <v>Zonal</v>
          </cell>
          <cell r="M2471" t="str">
            <v>2_ENGATIVA</v>
          </cell>
          <cell r="N2471" t="str">
            <v>2_FEBRERO_2026</v>
          </cell>
          <cell r="O2471" t="str">
            <v>1719. Gestión de Programas Estrategias y Planes para el BienestarGestión Integral Estrategias y Programas20262_ENGATIVA2_FEBRERO_2026</v>
          </cell>
          <cell r="P2471">
            <v>3994272</v>
          </cell>
          <cell r="S2471">
            <v>0</v>
          </cell>
          <cell r="T2471">
            <v>0</v>
          </cell>
        </row>
        <row r="2472">
          <cell r="F2472" t="str">
            <v>1729. Gestión de Programas Estrategias y Planes para el BienestarGestión Integral Estrategias y Programas2026</v>
          </cell>
          <cell r="G2472" t="str">
            <v>Operación de la estrategia extramural del Programa Ampliado de Imnunizaciones para la ruralidad lejana</v>
          </cell>
          <cell r="H2472" t="str">
            <v>Programa</v>
          </cell>
          <cell r="I2472" t="str">
            <v>GSP</v>
          </cell>
          <cell r="J2472" t="str">
            <v>No aplica</v>
          </cell>
          <cell r="K2472" t="str">
            <v>Plan de acción</v>
          </cell>
          <cell r="L2472" t="str">
            <v>Zonal</v>
          </cell>
          <cell r="M2472" t="str">
            <v>2_ENGATIVA</v>
          </cell>
          <cell r="N2472" t="str">
            <v>2_FEBRERO_2026</v>
          </cell>
          <cell r="O2472" t="str">
            <v>1729. Gestión de Programas Estrategias y Planes para el BienestarGestión Integral Estrategias y Programas20262_ENGATIVA2_FEBRERO_2026</v>
          </cell>
          <cell r="P2472">
            <v>9985680</v>
          </cell>
          <cell r="S2472">
            <v>0</v>
          </cell>
          <cell r="T2472">
            <v>0</v>
          </cell>
        </row>
        <row r="2473">
          <cell r="F2473" t="str">
            <v>1739. Gestión de Programas Estrategias y Planes para el BienestarGestión Integral Estrategias y Programas2026</v>
          </cell>
          <cell r="G2473" t="str">
            <v>Gestión Sectorial e intersectrial para la operación y registros de estrategias del PAI para MAS Bienestar</v>
          </cell>
          <cell r="H2473" t="str">
            <v>Programa</v>
          </cell>
          <cell r="I2473" t="str">
            <v>GSP</v>
          </cell>
          <cell r="J2473" t="str">
            <v>No aplica</v>
          </cell>
          <cell r="K2473" t="str">
            <v>Plan de acción</v>
          </cell>
          <cell r="L2473" t="str">
            <v>Zonal</v>
          </cell>
          <cell r="M2473" t="str">
            <v>2_ENGATIVA</v>
          </cell>
          <cell r="N2473" t="str">
            <v>2_FEBRERO_2026</v>
          </cell>
          <cell r="O2473" t="str">
            <v>1739. Gestión de Programas Estrategias y Planes para el BienestarGestión Integral Estrategias y Programas20262_ENGATIVA2_FEBRERO_2026</v>
          </cell>
          <cell r="P2473">
            <v>2983376</v>
          </cell>
          <cell r="S2473">
            <v>0</v>
          </cell>
          <cell r="T2473">
            <v>0</v>
          </cell>
        </row>
        <row r="2474">
          <cell r="F2474" t="str">
            <v>17410. Proceso integral e integrado de la Vigilancia de la Salud PúblicaVigilancia en salud pública2026</v>
          </cell>
          <cell r="G2474" t="str">
            <v>Gestión y seguimiento de la información  del  componente SSR Y SMI - Subred Norte y Sur Occidente</v>
          </cell>
          <cell r="H2474" t="str">
            <v>Gestión, análisis y divulgación  de información de la vigilancia en salud pública</v>
          </cell>
          <cell r="I2474" t="str">
            <v>GSP</v>
          </cell>
          <cell r="J2474" t="str">
            <v>No aplica</v>
          </cell>
          <cell r="K2474" t="str">
            <v>Plan de acción</v>
          </cell>
          <cell r="L2474" t="str">
            <v>Zonal</v>
          </cell>
          <cell r="M2474" t="str">
            <v>2_ENGATIVA</v>
          </cell>
          <cell r="N2474" t="str">
            <v>2_FEBRERO_2026</v>
          </cell>
          <cell r="O2474" t="str">
            <v>17410. Proceso integral e integrado de la Vigilancia de la Salud PúblicaVigilancia en salud pública20262_ENGATIVA2_FEBRERO_2026</v>
          </cell>
          <cell r="P2474">
            <v>37920928</v>
          </cell>
          <cell r="S2474">
            <v>0</v>
          </cell>
          <cell r="T2474">
            <v>0</v>
          </cell>
        </row>
        <row r="2475">
          <cell r="F2475" t="str">
            <v>17510. Proceso integral e integrado de la Vigilancia de la Salud PúblicaVigilancia en salud pública2026</v>
          </cell>
          <cell r="G2475" t="str">
            <v>Gestión y seguimiento de la información  del  componente SSR Y SMI - Subred centro Oriente y Sur</v>
          </cell>
          <cell r="H2475" t="str">
            <v>Gestión, análisis y divulgación  de información de la vigilancia en salud pública</v>
          </cell>
          <cell r="I2475" t="str">
            <v>GSP</v>
          </cell>
          <cell r="J2475" t="str">
            <v>No aplica</v>
          </cell>
          <cell r="K2475" t="str">
            <v>Plan de acción</v>
          </cell>
          <cell r="L2475" t="str">
            <v>Zonal</v>
          </cell>
          <cell r="M2475" t="str">
            <v>2_ENGATIVA</v>
          </cell>
          <cell r="N2475" t="str">
            <v>2_FEBRERO_2026</v>
          </cell>
          <cell r="O2475" t="str">
            <v>17510. Proceso integral e integrado de la Vigilancia de la Salud PúblicaVigilancia en salud pública20262_ENGATIVA2_FEBRERO_2026</v>
          </cell>
          <cell r="P2475">
            <v>26899696</v>
          </cell>
          <cell r="S2475">
            <v>0</v>
          </cell>
          <cell r="T2475">
            <v>0</v>
          </cell>
        </row>
        <row r="2476">
          <cell r="F2476" t="str">
            <v>17610. Proceso integral e integrado de la Vigilancia de la Salud PúblicaVigilancia en salud pública2026</v>
          </cell>
          <cell r="G2476" t="str">
            <v>Monitoreo de la Vigilancia Intensificada de gestantes  con alto riesgo de morbilidad y mortalidad materna "Angeles Guardianes"</v>
          </cell>
          <cell r="H2476" t="str">
            <v>Gestión, análisis y divulgación  de información de la vigilancia en salud pública</v>
          </cell>
          <cell r="I2476" t="str">
            <v>GSP</v>
          </cell>
          <cell r="J2476" t="str">
            <v>No aplica</v>
          </cell>
          <cell r="K2476" t="str">
            <v>Plan de acción</v>
          </cell>
          <cell r="L2476" t="str">
            <v>Distrito</v>
          </cell>
          <cell r="M2476" t="str">
            <v>2_ENGATIVA</v>
          </cell>
          <cell r="N2476" t="str">
            <v>2_FEBRERO_2026</v>
          </cell>
          <cell r="O2476" t="str">
            <v>17610. Proceso integral e integrado de la Vigilancia de la Salud PúblicaVigilancia en salud pública20262_ENGATIVA2_FEBRERO_2026</v>
          </cell>
          <cell r="P2476">
            <v>28206464</v>
          </cell>
          <cell r="S2476">
            <v>0</v>
          </cell>
          <cell r="T2476">
            <v>0</v>
          </cell>
        </row>
        <row r="2477">
          <cell r="F2477" t="str">
            <v>17710. Proceso integral e integrado de la Vigilancia de la Salud PúblicaVigilancia en salud pública2026</v>
          </cell>
          <cell r="G2477" t="str">
            <v xml:space="preserve"> Monitoreo de la Vigilancia intensificada Neonatal y Defectos Congenitos</v>
          </cell>
          <cell r="H2477" t="str">
            <v>Gestión, análisis y divulgación  de información de la vigilancia en salud pública</v>
          </cell>
          <cell r="I2477" t="str">
            <v>GSP</v>
          </cell>
          <cell r="J2477" t="str">
            <v>No aplica</v>
          </cell>
          <cell r="K2477" t="str">
            <v>Plan de acción</v>
          </cell>
          <cell r="L2477" t="str">
            <v>Distrito</v>
          </cell>
          <cell r="M2477" t="str">
            <v>2_ENGATIVA</v>
          </cell>
          <cell r="N2477" t="str">
            <v>2_FEBRERO_2026</v>
          </cell>
          <cell r="O2477" t="str">
            <v>17710. Proceso integral e integrado de la Vigilancia de la Salud PúblicaVigilancia en salud pública20262_ENGATIVA2_FEBRERO_2026</v>
          </cell>
          <cell r="P2477">
            <v>37181248</v>
          </cell>
          <cell r="S2477">
            <v>0</v>
          </cell>
          <cell r="T2477">
            <v>0</v>
          </cell>
        </row>
        <row r="2478">
          <cell r="F2478" t="str">
            <v>17810. Proceso integral e integrado de la Vigilancia de la Salud PúblicaVigilancia en salud pública2026</v>
          </cell>
          <cell r="G2478" t="str">
            <v xml:space="preserve">Investigaciones epidemiológicas de campo de alto impacto para eventos de salud materno-perinatal en la Subred Norte, Centro Oriente, Sur y Sur Occidente </v>
          </cell>
          <cell r="H2478" t="str">
            <v>Gestión, análisis y divulgación  de información de la vigilancia en salud pública</v>
          </cell>
          <cell r="I2478" t="str">
            <v>GSP</v>
          </cell>
          <cell r="J2478" t="str">
            <v>No aplica</v>
          </cell>
          <cell r="K2478" t="str">
            <v>Plan de acción</v>
          </cell>
          <cell r="L2478" t="str">
            <v>Zonal</v>
          </cell>
          <cell r="M2478" t="str">
            <v>2_ENGATIVA</v>
          </cell>
          <cell r="N2478" t="str">
            <v>2_FEBRERO_2026</v>
          </cell>
          <cell r="O2478" t="str">
            <v>17810. Proceso integral e integrado de la Vigilancia de la Salud PúblicaVigilancia en salud pública20262_ENGATIVA2_FEBRERO_2026</v>
          </cell>
          <cell r="P2478">
            <v>7347488</v>
          </cell>
          <cell r="S2478">
            <v>0</v>
          </cell>
          <cell r="T2478">
            <v>0</v>
          </cell>
        </row>
        <row r="2479">
          <cell r="F2479" t="str">
            <v>17910. Proceso integral e integrado de la Vigilancia de la Salud PúblicaVigilancia en salud pública2026</v>
          </cell>
          <cell r="G2479" t="str">
            <v xml:space="preserve">Unidades de análisis de eventos de interés en salud pública de SSR en la Subred Norte y Sur Occidente </v>
          </cell>
          <cell r="H2479" t="str">
            <v>Gestión, análisis y divulgación  de información de la vigilancia en salud pública</v>
          </cell>
          <cell r="I2479" t="str">
            <v>GSP</v>
          </cell>
          <cell r="J2479" t="str">
            <v>No aplica</v>
          </cell>
          <cell r="K2479" t="str">
            <v>Plan de acción</v>
          </cell>
          <cell r="L2479" t="str">
            <v>Zonal</v>
          </cell>
          <cell r="M2479" t="str">
            <v>2_ENGATIVA</v>
          </cell>
          <cell r="N2479" t="str">
            <v>2_FEBRERO_2026</v>
          </cell>
          <cell r="O2479" t="str">
            <v>17910. Proceso integral e integrado de la Vigilancia de la Salud PúblicaVigilancia en salud pública20262_ENGATIVA2_FEBRERO_2026</v>
          </cell>
          <cell r="P2479">
            <v>3673744</v>
          </cell>
          <cell r="S2479">
            <v>0</v>
          </cell>
          <cell r="T2479">
            <v>0</v>
          </cell>
        </row>
        <row r="2480">
          <cell r="F2480" t="str">
            <v>18010. Proceso integral e integrado de la Vigilancia de la Salud PúblicaVigilancia en salud pública2026</v>
          </cell>
          <cell r="G2480" t="str">
            <v xml:space="preserve">Unidades de análisis de eventos de interés en salud pública de SSR en la Subred  Centro Oriente y Sur </v>
          </cell>
          <cell r="H2480" t="str">
            <v>Gestión, análisis y divulgación  de información de la vigilancia en salud pública</v>
          </cell>
          <cell r="I2480" t="str">
            <v>GSP</v>
          </cell>
          <cell r="J2480" t="str">
            <v>No aplica</v>
          </cell>
          <cell r="K2480" t="str">
            <v>Plan de acción</v>
          </cell>
          <cell r="L2480" t="str">
            <v>Zonal</v>
          </cell>
          <cell r="M2480" t="str">
            <v>2_ENGATIVA</v>
          </cell>
          <cell r="N2480" t="str">
            <v>2_FEBRERO_2026</v>
          </cell>
          <cell r="O2480" t="str">
            <v>18010. Proceso integral e integrado de la Vigilancia de la Salud PúblicaVigilancia en salud pública20262_ENGATIVA2_FEBRERO_2026</v>
          </cell>
          <cell r="P2480">
            <v>3673744</v>
          </cell>
          <cell r="S2480">
            <v>0</v>
          </cell>
          <cell r="T2480">
            <v>0</v>
          </cell>
        </row>
        <row r="2481">
          <cell r="F2481" t="str">
            <v>18110. Proceso integral e integrado de la Vigilancia de la Salud PúblicaVigilancia en salud pública2026</v>
          </cell>
          <cell r="G2481" t="str">
            <v>Gestión de la información  del  componente Transmisibles - Subred Norte y Sur Occidente</v>
          </cell>
          <cell r="H2481" t="str">
            <v>Gestión, análisis y divulgación  de información de la vigilancia en salud pública</v>
          </cell>
          <cell r="I2481" t="str">
            <v>GSP</v>
          </cell>
          <cell r="J2481" t="str">
            <v>No aplica</v>
          </cell>
          <cell r="K2481" t="str">
            <v>Plan de acción</v>
          </cell>
          <cell r="L2481" t="str">
            <v>Zonal</v>
          </cell>
          <cell r="M2481" t="str">
            <v>2_ENGATIVA</v>
          </cell>
          <cell r="N2481" t="str">
            <v>2_FEBRERO_2026</v>
          </cell>
          <cell r="O2481" t="str">
            <v>18110. Proceso integral e integrado de la Vigilancia de la Salud PúblicaVigilancia en salud pública20262_ENGATIVA2_FEBRERO_2026</v>
          </cell>
          <cell r="P2481">
            <v>87405520</v>
          </cell>
          <cell r="S2481">
            <v>0</v>
          </cell>
          <cell r="T2481">
            <v>0</v>
          </cell>
        </row>
        <row r="2482">
          <cell r="F2482" t="str">
            <v>18210. Proceso integral e integrado de la Vigilancia de la Salud PúblicaVigilancia en salud pública2026</v>
          </cell>
          <cell r="G2482" t="str">
            <v>Fortalecimiento y capacitación a UPGD Transmisibles Norte y Sur Occidente</v>
          </cell>
          <cell r="H2482" t="str">
            <v>Gestión, análisis y divulgación  de información de la vigilancia en salud pública</v>
          </cell>
          <cell r="I2482" t="str">
            <v>GSP</v>
          </cell>
          <cell r="J2482" t="str">
            <v>No aplica</v>
          </cell>
          <cell r="K2482" t="str">
            <v>Plan de acción</v>
          </cell>
          <cell r="L2482" t="str">
            <v>Zonal</v>
          </cell>
          <cell r="M2482" t="str">
            <v>2_ENGATIVA</v>
          </cell>
          <cell r="N2482" t="str">
            <v>2_FEBRERO_2026</v>
          </cell>
          <cell r="O2482" t="str">
            <v>18210. Proceso integral e integrado de la Vigilancia de la Salud PúblicaVigilancia en salud pública20262_ENGATIVA2_FEBRERO_2026</v>
          </cell>
          <cell r="P2482">
            <v>17288787</v>
          </cell>
          <cell r="S2482">
            <v>0</v>
          </cell>
          <cell r="T2482">
            <v>0</v>
          </cell>
        </row>
        <row r="2483">
          <cell r="F2483" t="str">
            <v>18310. Proceso integral e integrado de la Vigilancia de la Salud PúblicaVigilancia en salud pública2026</v>
          </cell>
          <cell r="G2483" t="str">
            <v>Gestión de la información  del  componente Transmisibles - Subred Centro Oriente</v>
          </cell>
          <cell r="H2483" t="str">
            <v>Gestión, análisis y divulgación  de información de la vigilancia en salud pública</v>
          </cell>
          <cell r="I2483" t="str">
            <v>GSP</v>
          </cell>
          <cell r="J2483" t="str">
            <v>No aplica</v>
          </cell>
          <cell r="K2483" t="str">
            <v>Plan de acción</v>
          </cell>
          <cell r="L2483" t="str">
            <v>Zonal</v>
          </cell>
          <cell r="M2483" t="str">
            <v>2_ENGATIVA</v>
          </cell>
          <cell r="N2483" t="str">
            <v>2_FEBRERO_2026</v>
          </cell>
          <cell r="O2483" t="str">
            <v>18310. Proceso integral e integrado de la Vigilancia de la Salud PúblicaVigilancia en salud pública20262_ENGATIVA2_FEBRERO_2026</v>
          </cell>
          <cell r="P2483">
            <v>61146880</v>
          </cell>
          <cell r="S2483">
            <v>0</v>
          </cell>
          <cell r="T2483">
            <v>0</v>
          </cell>
        </row>
        <row r="2484">
          <cell r="F2484" t="str">
            <v>18410. Proceso integral e integrado de la Vigilancia de la Salud PúblicaVigilancia en salud pública2026</v>
          </cell>
          <cell r="G2484" t="str">
            <v>Fortalecimiento y capacitación a UPGD Transmisibles Centro oriente y SUR</v>
          </cell>
          <cell r="H2484" t="str">
            <v>Gestión, análisis y divulgación  de información de la vigilancia en salud pública</v>
          </cell>
          <cell r="I2484" t="str">
            <v>GSP</v>
          </cell>
          <cell r="J2484" t="str">
            <v>No aplica</v>
          </cell>
          <cell r="K2484" t="str">
            <v>Plan de acción</v>
          </cell>
          <cell r="L2484" t="str">
            <v>Zonal</v>
          </cell>
          <cell r="M2484" t="str">
            <v>2_ENGATIVA</v>
          </cell>
          <cell r="N2484" t="str">
            <v>2_FEBRERO_2026</v>
          </cell>
          <cell r="O2484" t="str">
            <v>18410. Proceso integral e integrado de la Vigilancia de la Salud PúblicaVigilancia en salud pública20262_ENGATIVA2_FEBRERO_2026</v>
          </cell>
          <cell r="P2484">
            <v>9941299</v>
          </cell>
          <cell r="S2484">
            <v>0</v>
          </cell>
          <cell r="T2484">
            <v>0</v>
          </cell>
        </row>
        <row r="2485">
          <cell r="F2485" t="str">
            <v>18510. Proceso integral e integrado de la Vigilancia de la Salud PúblicaVigilancia en salud pública2026</v>
          </cell>
          <cell r="G2485" t="str">
            <v>Gestión de la información  del  componente Transmisibles - Subred Sur</v>
          </cell>
          <cell r="H2485" t="str">
            <v>Gestión, análisis y divulgación  de información de la vigilancia en salud pública</v>
          </cell>
          <cell r="I2485" t="str">
            <v>GSP</v>
          </cell>
          <cell r="J2485" t="str">
            <v>No aplica</v>
          </cell>
          <cell r="K2485" t="str">
            <v>Plan de acción</v>
          </cell>
          <cell r="L2485" t="str">
            <v>Zonal</v>
          </cell>
          <cell r="M2485" t="str">
            <v>2_ENGATIVA</v>
          </cell>
          <cell r="N2485" t="str">
            <v>2_FEBRERO_2026</v>
          </cell>
          <cell r="O2485" t="str">
            <v>18510. Proceso integral e integrado de la Vigilancia de la Salud PúblicaVigilancia en salud pública20262_ENGATIVA2_FEBRERO_2026</v>
          </cell>
          <cell r="P2485">
            <v>40189280</v>
          </cell>
          <cell r="S2485">
            <v>0</v>
          </cell>
          <cell r="T2485">
            <v>0</v>
          </cell>
        </row>
        <row r="2486">
          <cell r="F2486" t="str">
            <v>18610. Proceso integral e integrado de la Vigilancia de la Salud PúblicaVigilancia en salud pública2026</v>
          </cell>
          <cell r="G2486" t="str">
            <v>Mantenimiento y fortalecimiento del sistema de  Vigilancia Centinela Meningitis, neumonía bacteriana</v>
          </cell>
          <cell r="H2486" t="str">
            <v>Gestión, análisis y divulgación  de información de la vigilancia en salud pública</v>
          </cell>
          <cell r="I2486" t="str">
            <v>GSP</v>
          </cell>
          <cell r="J2486" t="str">
            <v>No aplica</v>
          </cell>
          <cell r="K2486" t="str">
            <v>Plan de acción</v>
          </cell>
          <cell r="L2486" t="str">
            <v>Distrito</v>
          </cell>
          <cell r="M2486" t="str">
            <v>2_ENGATIVA</v>
          </cell>
          <cell r="N2486" t="str">
            <v>2_FEBRERO_2026</v>
          </cell>
          <cell r="O2486" t="str">
            <v>18610. Proceso integral e integrado de la Vigilancia de la Salud PúblicaVigilancia en salud pública20262_ENGATIVA2_FEBRERO_2026</v>
          </cell>
          <cell r="P2486">
            <v>7347488</v>
          </cell>
          <cell r="S2486">
            <v>0</v>
          </cell>
          <cell r="T2486">
            <v>0</v>
          </cell>
        </row>
        <row r="2487">
          <cell r="F2487" t="str">
            <v>18710. Proceso integral e integrado de la Vigilancia de la Salud PúblicaVigilancia en salud pública2026</v>
          </cell>
          <cell r="G2487" t="str">
            <v>Acciones de contención mediante bloqueos</v>
          </cell>
          <cell r="H2487" t="str">
            <v xml:space="preserve">Intervención integral en brotes, alertas y situaciones de emergencia en salud pública
</v>
          </cell>
          <cell r="I2487" t="str">
            <v>GSP</v>
          </cell>
          <cell r="J2487" t="str">
            <v>No aplica</v>
          </cell>
          <cell r="K2487" t="str">
            <v>Plan de acción</v>
          </cell>
          <cell r="L2487" t="str">
            <v>Zonal</v>
          </cell>
          <cell r="M2487" t="str">
            <v>2_ENGATIVA</v>
          </cell>
          <cell r="N2487" t="str">
            <v>2_FEBRERO_2026</v>
          </cell>
          <cell r="O2487" t="str">
            <v>18710. Proceso integral e integrado de la Vigilancia de la Salud PúblicaVigilancia en salud pública20262_ENGATIVA2_FEBRERO_2026</v>
          </cell>
          <cell r="P2487">
            <v>3994272</v>
          </cell>
          <cell r="S2487">
            <v>0</v>
          </cell>
          <cell r="T2487">
            <v>0</v>
          </cell>
        </row>
        <row r="2488">
          <cell r="F2488" t="str">
            <v>18810. Proceso integral e integrado de la Vigilancia de la Salud PúblicaVigilancia en salud pública2026</v>
          </cell>
          <cell r="G2488" t="str">
            <v>Investigaciones epidemiológicas de campo de alto impacto para eventos transmisibles Subred Norte y Sur Occidente</v>
          </cell>
          <cell r="H2488" t="str">
            <v xml:space="preserve">Intervención integral en brotes, alertas y situaciones de emergencia en salud pública
</v>
          </cell>
          <cell r="I2488" t="str">
            <v>GSP</v>
          </cell>
          <cell r="J2488" t="str">
            <v>No aplica</v>
          </cell>
          <cell r="K2488" t="str">
            <v>Plan de acción</v>
          </cell>
          <cell r="L2488" t="str">
            <v>Zonal</v>
          </cell>
          <cell r="M2488" t="str">
            <v>2_ENGATIVA</v>
          </cell>
          <cell r="N2488" t="str">
            <v>2_FEBRERO_2026</v>
          </cell>
          <cell r="O2488" t="str">
            <v>18810. Proceso integral e integrado de la Vigilancia de la Salud PúblicaVigilancia en salud pública20262_ENGATIVA2_FEBRERO_2026</v>
          </cell>
          <cell r="P2488">
            <v>33280669</v>
          </cell>
          <cell r="S2488">
            <v>0</v>
          </cell>
          <cell r="T2488">
            <v>0</v>
          </cell>
        </row>
        <row r="2489">
          <cell r="F2489" t="str">
            <v>18910. Proceso integral e integrado de la Vigilancia de la Salud PúblicaVigilancia en salud pública2026</v>
          </cell>
          <cell r="G2489" t="str">
            <v xml:space="preserve">Investigaciones epidemiológicas de campo de alto impacto para eventos transmisibles Subred Centro Oriente y Sur </v>
          </cell>
          <cell r="H2489" t="str">
            <v xml:space="preserve">Intervención integral en brotes, alertas y situaciones de emergencia en salud pública
</v>
          </cell>
          <cell r="I2489" t="str">
            <v>GSP</v>
          </cell>
          <cell r="J2489" t="str">
            <v>No aplica</v>
          </cell>
          <cell r="K2489" t="str">
            <v>Plan de acción</v>
          </cell>
          <cell r="L2489" t="str">
            <v>Zonal</v>
          </cell>
          <cell r="M2489" t="str">
            <v>2_ENGATIVA</v>
          </cell>
          <cell r="N2489" t="str">
            <v>2_FEBRERO_2026</v>
          </cell>
          <cell r="O2489" t="str">
            <v>18910. Proceso integral e integrado de la Vigilancia de la Salud PúblicaVigilancia en salud pública20262_ENGATIVA2_FEBRERO_2026</v>
          </cell>
          <cell r="P2489">
            <v>25933181</v>
          </cell>
          <cell r="S2489">
            <v>0</v>
          </cell>
          <cell r="T2489">
            <v>0</v>
          </cell>
        </row>
        <row r="2490">
          <cell r="F2490" t="str">
            <v>19010. Proceso integral e integrado de la Vigilancia de la Salud PúblicaVigilancia en salud pública2026</v>
          </cell>
          <cell r="G2490" t="str">
            <v>Investigaciones epidemiológicas de campo de control para eventos transmisibles Subred Norte, Sur Occidente, Centro Oriente y Sur</v>
          </cell>
          <cell r="H2490" t="str">
            <v xml:space="preserve">Intervención integral en brotes, alertas y situaciones de emergencia en salud pública
</v>
          </cell>
          <cell r="I2490" t="str">
            <v>GSP</v>
          </cell>
          <cell r="J2490" t="str">
            <v>No aplica</v>
          </cell>
          <cell r="K2490" t="str">
            <v>Plan de acción</v>
          </cell>
          <cell r="L2490" t="str">
            <v>Zonal</v>
          </cell>
          <cell r="M2490" t="str">
            <v>2_ENGATIVA</v>
          </cell>
          <cell r="N2490" t="str">
            <v>2_FEBRERO_2026</v>
          </cell>
          <cell r="O2490" t="str">
            <v>19010. Proceso integral e integrado de la Vigilancia de la Salud PúblicaVigilancia en salud pública20262_ENGATIVA2_FEBRERO_2026</v>
          </cell>
          <cell r="P2490">
            <v>8432352</v>
          </cell>
          <cell r="S2490">
            <v>0</v>
          </cell>
          <cell r="T2490">
            <v>0</v>
          </cell>
        </row>
        <row r="2491">
          <cell r="F2491" t="str">
            <v>19110. Proceso integral e integrado de la Vigilancia de la Salud PúblicaVigilancia en salud pública2026</v>
          </cell>
          <cell r="G2491" t="str">
            <v>Unidades de analisis de eventos de interes en salud Pública Norte y Centro Oriente _ Transmisibles</v>
          </cell>
          <cell r="H2491" t="str">
            <v>Gestión, análisis y divulgación  de información de la vigilancia en salud pública</v>
          </cell>
          <cell r="I2491" t="str">
            <v>GSP</v>
          </cell>
          <cell r="J2491" t="str">
            <v>No aplica</v>
          </cell>
          <cell r="K2491" t="str">
            <v>Plan de acción</v>
          </cell>
          <cell r="L2491" t="str">
            <v>Zonal</v>
          </cell>
          <cell r="M2491" t="str">
            <v>2_ENGATIVA</v>
          </cell>
          <cell r="N2491" t="str">
            <v>2_FEBRERO_2026</v>
          </cell>
          <cell r="O2491" t="str">
            <v>19110. Proceso integral e integrado de la Vigilancia de la Salud PúblicaVigilancia en salud pública20262_ENGATIVA2_FEBRERO_2026</v>
          </cell>
          <cell r="P2491">
            <v>7347488</v>
          </cell>
          <cell r="S2491">
            <v>0</v>
          </cell>
          <cell r="T2491">
            <v>0</v>
          </cell>
        </row>
        <row r="2492">
          <cell r="F2492" t="str">
            <v>19210. Proceso integral e integrado de la Vigilancia de la Salud PúblicaVigilancia en salud pública2026</v>
          </cell>
          <cell r="G2492" t="str">
            <v>Unidades de analisis de eventos de interes en salud Pública Sur y Sur Occidente _ Transmisibles</v>
          </cell>
          <cell r="H2492" t="str">
            <v>Gestión, análisis y divulgación  de información de la vigilancia en salud pública</v>
          </cell>
          <cell r="I2492" t="str">
            <v>GSP</v>
          </cell>
          <cell r="J2492" t="str">
            <v>No aplica</v>
          </cell>
          <cell r="K2492" t="str">
            <v>Plan de acción</v>
          </cell>
          <cell r="L2492" t="str">
            <v>Zonal</v>
          </cell>
          <cell r="M2492" t="str">
            <v>2_ENGATIVA</v>
          </cell>
          <cell r="N2492" t="str">
            <v>2_FEBRERO_2026</v>
          </cell>
          <cell r="O2492" t="str">
            <v>19210. Proceso integral e integrado de la Vigilancia de la Salud PúblicaVigilancia en salud pública20262_ENGATIVA2_FEBRERO_2026</v>
          </cell>
          <cell r="P2492">
            <v>3673744</v>
          </cell>
          <cell r="S2492">
            <v>0</v>
          </cell>
          <cell r="T2492">
            <v>0</v>
          </cell>
        </row>
        <row r="2493">
          <cell r="F2493" t="str">
            <v>19310. Proceso integral e integrado de la Vigilancia de la Salud PúblicaVigilancia en salud pública2026</v>
          </cell>
          <cell r="G2493" t="str">
            <v>Plan de acción para el Monitoreo rapido de cobertura: Operativo en campo y Documento de análisis Norte y Centro Oriente</v>
          </cell>
          <cell r="H2493" t="str">
            <v xml:space="preserve">Intervención integral en brotes, alertas y situaciones de emergencia en salud pública
</v>
          </cell>
          <cell r="I2493" t="str">
            <v>GSP</v>
          </cell>
          <cell r="J2493" t="str">
            <v>No aplica</v>
          </cell>
          <cell r="K2493" t="str">
            <v>Plan de acción</v>
          </cell>
          <cell r="L2493" t="str">
            <v>Zonal</v>
          </cell>
          <cell r="M2493" t="str">
            <v>2_ENGATIVA</v>
          </cell>
          <cell r="N2493" t="str">
            <v>2_FEBRERO_2026</v>
          </cell>
          <cell r="O2493" t="str">
            <v>19310. Proceso integral e integrado de la Vigilancia de la Salud PúblicaVigilancia en salud pública20262_ENGATIVA2_FEBRERO_2026</v>
          </cell>
          <cell r="P2493">
            <v>42556256</v>
          </cell>
          <cell r="S2493">
            <v>0</v>
          </cell>
          <cell r="T2493">
            <v>0</v>
          </cell>
        </row>
        <row r="2494">
          <cell r="F2494" t="str">
            <v>19410. Proceso integral e integrado de la Vigilancia de la Salud PúblicaVigilancia en salud pública2026</v>
          </cell>
          <cell r="G2494" t="str">
            <v>Plan de acción para el Monitoreo rapido de cobertura: Operativo en campo y Documento de análisis Sur Occidente y Sur</v>
          </cell>
          <cell r="H2494" t="str">
            <v xml:space="preserve">Intervención integral en brotes, alertas y situaciones de emergencia en salud pública
</v>
          </cell>
          <cell r="I2494" t="str">
            <v>GSP</v>
          </cell>
          <cell r="J2494" t="str">
            <v>No aplica</v>
          </cell>
          <cell r="K2494" t="str">
            <v>Plan de acción</v>
          </cell>
          <cell r="L2494" t="str">
            <v>Zonal</v>
          </cell>
          <cell r="M2494" t="str">
            <v>2_ENGATIVA</v>
          </cell>
          <cell r="N2494" t="str">
            <v>2_FEBRERO_2026</v>
          </cell>
          <cell r="O2494" t="str">
            <v>19410. Proceso integral e integrado de la Vigilancia de la Salud PúblicaVigilancia en salud pública20262_ENGATIVA2_FEBRERO_2026</v>
          </cell>
          <cell r="P2494">
            <v>38561984</v>
          </cell>
          <cell r="S2494">
            <v>0</v>
          </cell>
          <cell r="T2494">
            <v>0</v>
          </cell>
        </row>
        <row r="2495">
          <cell r="F2495" t="str">
            <v>19510. Proceso integral e integrado de la Vigilancia de la Salud PúblicaVigilancia en salud pública2026</v>
          </cell>
          <cell r="G2495" t="str">
            <v xml:space="preserve"> Gestión de la información  del  componente SIVIGILA -  Subred Norte </v>
          </cell>
          <cell r="H2495" t="str">
            <v>Gestión, análisis y divulgación  de información de la vigilancia en salud pública</v>
          </cell>
          <cell r="I2495" t="str">
            <v>GSP</v>
          </cell>
          <cell r="J2495" t="str">
            <v>No aplica</v>
          </cell>
          <cell r="K2495" t="str">
            <v>Plan de acción</v>
          </cell>
          <cell r="L2495" t="str">
            <v>Zonal</v>
          </cell>
          <cell r="M2495" t="str">
            <v>2_ENGATIVA</v>
          </cell>
          <cell r="N2495" t="str">
            <v>2_FEBRERO_2026</v>
          </cell>
          <cell r="O2495" t="str">
            <v>19510. Proceso integral e integrado de la Vigilancia de la Salud PúblicaVigilancia en salud pública20262_ENGATIVA2_FEBRERO_2026</v>
          </cell>
          <cell r="P2495">
            <v>125967504</v>
          </cell>
          <cell r="S2495">
            <v>0</v>
          </cell>
          <cell r="T2495">
            <v>0</v>
          </cell>
        </row>
        <row r="2496">
          <cell r="F2496" t="str">
            <v>19610. Proceso integral e integrado de la Vigilancia de la Salud PúblicaVigilancia en salud pública2026</v>
          </cell>
          <cell r="G2496" t="str">
            <v xml:space="preserve"> Gestión de la información  del  componente SIVIGILA -  Subred  Sur Occidente y Centro Oriente</v>
          </cell>
          <cell r="H2496" t="str">
            <v>Gestión, análisis y divulgación  de información de la vigilancia en salud pública</v>
          </cell>
          <cell r="I2496" t="str">
            <v>GSP</v>
          </cell>
          <cell r="J2496" t="str">
            <v>No aplica</v>
          </cell>
          <cell r="K2496" t="str">
            <v>Plan de acción</v>
          </cell>
          <cell r="L2496" t="str">
            <v>Zonal</v>
          </cell>
          <cell r="M2496" t="str">
            <v>2_ENGATIVA</v>
          </cell>
          <cell r="N2496" t="str">
            <v>2_FEBRERO_2026</v>
          </cell>
          <cell r="O2496" t="str">
            <v>19610. Proceso integral e integrado de la Vigilancia de la Salud PúblicaVigilancia en salud pública20262_ENGATIVA2_FEBRERO_2026</v>
          </cell>
          <cell r="P2496">
            <v>59199056</v>
          </cell>
          <cell r="S2496">
            <v>0</v>
          </cell>
          <cell r="T2496">
            <v>0</v>
          </cell>
        </row>
        <row r="2497">
          <cell r="F2497" t="str">
            <v>19710. Proceso integral e integrado de la Vigilancia de la Salud PúblicaVigilancia en salud pública2026</v>
          </cell>
          <cell r="G2497" t="str">
            <v xml:space="preserve"> Gestión de la información  del  componente SIVIGILA -  Subred  Sur </v>
          </cell>
          <cell r="H2497" t="str">
            <v>Gestión, análisis y divulgación  de información de la vigilancia en salud pública</v>
          </cell>
          <cell r="I2497" t="str">
            <v>GSP</v>
          </cell>
          <cell r="J2497" t="str">
            <v>No aplica</v>
          </cell>
          <cell r="K2497" t="str">
            <v>Plan de acción</v>
          </cell>
          <cell r="L2497" t="str">
            <v>Zonal</v>
          </cell>
          <cell r="M2497" t="str">
            <v>2_ENGATIVA</v>
          </cell>
          <cell r="N2497" t="str">
            <v>2_FEBRERO_2026</v>
          </cell>
          <cell r="O2497" t="str">
            <v>19710. Proceso integral e integrado de la Vigilancia de la Salud PúblicaVigilancia en salud pública20262_ENGATIVA2_FEBRERO_2026</v>
          </cell>
          <cell r="P2497">
            <v>34888240</v>
          </cell>
          <cell r="S2497">
            <v>0</v>
          </cell>
          <cell r="T2497">
            <v>0</v>
          </cell>
        </row>
        <row r="2498">
          <cell r="F2498" t="str">
            <v>19810. Proceso integral e integrado de la Vigilancia de la Salud PúblicaVigilancia en salud pública2026</v>
          </cell>
          <cell r="G2498" t="str">
            <v>Gestión de la información  del  componente No Transmisibles - Subred Norte</v>
          </cell>
          <cell r="H2498" t="str">
            <v>Gestión, análisis y divulgación  de información de la vigilancia en salud pública</v>
          </cell>
          <cell r="I2498" t="str">
            <v>GSP</v>
          </cell>
          <cell r="J2498" t="str">
            <v>No aplica</v>
          </cell>
          <cell r="K2498" t="str">
            <v>Plan de acción</v>
          </cell>
          <cell r="L2498" t="str">
            <v>Zonal</v>
          </cell>
          <cell r="M2498" t="str">
            <v>2_ENGATIVA</v>
          </cell>
          <cell r="N2498" t="str">
            <v>2_FEBRERO_2026</v>
          </cell>
          <cell r="O2498" t="str">
            <v>19810. Proceso integral e integrado de la Vigilancia de la Salud PúblicaVigilancia en salud pública20262_ENGATIVA2_FEBRERO_2026</v>
          </cell>
          <cell r="P2498">
            <v>73252976</v>
          </cell>
          <cell r="S2498">
            <v>0</v>
          </cell>
          <cell r="T2498">
            <v>0</v>
          </cell>
        </row>
        <row r="2499">
          <cell r="F2499" t="str">
            <v>19910. Proceso integral e integrado de la Vigilancia de la Salud PúblicaVigilancia en salud pública2026</v>
          </cell>
          <cell r="G2499" t="str">
            <v>Gestión de la información  del  componente No Transmisibles - Subred Centro Oriente y Sur Occidente</v>
          </cell>
          <cell r="H2499" t="str">
            <v>Gestión, análisis y divulgación  de información de la vigilancia en salud pública</v>
          </cell>
          <cell r="I2499" t="str">
            <v>GSP</v>
          </cell>
          <cell r="J2499" t="str">
            <v>No aplica</v>
          </cell>
          <cell r="K2499" t="str">
            <v>Plan de acción</v>
          </cell>
          <cell r="L2499" t="str">
            <v>Zonal</v>
          </cell>
          <cell r="M2499" t="str">
            <v>2_ENGATIVA</v>
          </cell>
          <cell r="N2499" t="str">
            <v>2_FEBRERO_2026</v>
          </cell>
          <cell r="O2499" t="str">
            <v>19910. Proceso integral e integrado de la Vigilancia de la Salud PúblicaVigilancia en salud pública20262_ENGATIVA2_FEBRERO_2026</v>
          </cell>
          <cell r="P2499">
            <v>67631408</v>
          </cell>
          <cell r="S2499">
            <v>0</v>
          </cell>
          <cell r="T2499">
            <v>0</v>
          </cell>
        </row>
        <row r="2500">
          <cell r="F2500" t="str">
            <v>20010. Proceso integral e integrado de la Vigilancia de la Salud PúblicaVigilancia en salud pública2026</v>
          </cell>
          <cell r="G2500" t="str">
            <v>Gestión de la información  del  componente No Transmisibles  Sur</v>
          </cell>
          <cell r="H2500" t="str">
            <v>Gestión, análisis y divulgación  de información de la vigilancia en salud pública</v>
          </cell>
          <cell r="I2500" t="str">
            <v>GSP</v>
          </cell>
          <cell r="J2500" t="str">
            <v>No aplica</v>
          </cell>
          <cell r="K2500" t="str">
            <v>Plan de acción</v>
          </cell>
          <cell r="L2500" t="str">
            <v>Zonal</v>
          </cell>
          <cell r="M2500" t="str">
            <v>2_ENGATIVA</v>
          </cell>
          <cell r="N2500" t="str">
            <v>2_FEBRERO_2026</v>
          </cell>
          <cell r="O2500" t="str">
            <v>20010. Proceso integral e integrado de la Vigilancia de la Salud PúblicaVigilancia en salud pública20262_ENGATIVA2_FEBRERO_2026</v>
          </cell>
          <cell r="P2500">
            <v>62009840</v>
          </cell>
          <cell r="S2500">
            <v>0</v>
          </cell>
          <cell r="T2500">
            <v>0</v>
          </cell>
        </row>
        <row r="2501">
          <cell r="F2501" t="str">
            <v>20110. Proceso integral e integrado de la Vigilancia de la Salud PúblicaVigilancia en salud pública2026</v>
          </cell>
          <cell r="G2501" t="str">
            <v>Investigaciones epidemiológicas de campo -No Transmisibles</v>
          </cell>
          <cell r="H2501" t="str">
            <v xml:space="preserve">Intervención integral en brotes, alertas y situaciones de emergencia en salud pública
</v>
          </cell>
          <cell r="I2501" t="str">
            <v>GSP</v>
          </cell>
          <cell r="J2501" t="str">
            <v>No aplica</v>
          </cell>
          <cell r="K2501" t="str">
            <v xml:space="preserve">Investigaciones Epidemiológicas de campo realizadas </v>
          </cell>
          <cell r="L2501" t="str">
            <v>Zonal</v>
          </cell>
          <cell r="M2501" t="str">
            <v>2_ENGATIVA</v>
          </cell>
          <cell r="N2501" t="str">
            <v>2_FEBRERO_2026</v>
          </cell>
          <cell r="O2501" t="str">
            <v>20110. Proceso integral e integrado de la Vigilancia de la Salud PúblicaVigilancia en salud pública20262_ENGATIVA2_FEBRERO_2026</v>
          </cell>
          <cell r="P2501">
            <v>152760</v>
          </cell>
          <cell r="S2501">
            <v>0</v>
          </cell>
          <cell r="T2501">
            <v>0</v>
          </cell>
        </row>
        <row r="2502">
          <cell r="F2502" t="str">
            <v>20210. Proceso integral e integrado de la Vigilancia de la Salud PúblicaVigilancia en salud pública2026</v>
          </cell>
          <cell r="G2502" t="str">
            <v>Gestión de la información  del  componente SISVAN - Subred Norte</v>
          </cell>
          <cell r="H2502" t="str">
            <v>Gestión, análisis y divulgación  de información de la vigilancia en salud pública</v>
          </cell>
          <cell r="I2502" t="str">
            <v>GSP</v>
          </cell>
          <cell r="J2502" t="str">
            <v>No aplica</v>
          </cell>
          <cell r="K2502" t="str">
            <v>Plan de acción</v>
          </cell>
          <cell r="L2502" t="str">
            <v>Zonal</v>
          </cell>
          <cell r="M2502" t="str">
            <v>2_ENGATIVA</v>
          </cell>
          <cell r="N2502" t="str">
            <v>2_FEBRERO_2026</v>
          </cell>
          <cell r="O2502" t="str">
            <v>20210. Proceso integral e integrado de la Vigilancia de la Salud PúblicaVigilancia en salud pública20262_ENGATIVA2_FEBRERO_2026</v>
          </cell>
          <cell r="P2502">
            <v>41150864</v>
          </cell>
          <cell r="S2502">
            <v>0</v>
          </cell>
          <cell r="T2502">
            <v>0</v>
          </cell>
        </row>
        <row r="2503">
          <cell r="F2503" t="str">
            <v>20310. Proceso integral e integrado de la Vigilancia de la Salud PúblicaVigilancia en salud pública2026</v>
          </cell>
          <cell r="G2503" t="str">
            <v xml:space="preserve">Gestión de información del componente SISVAN Subred Occidente </v>
          </cell>
          <cell r="H2503" t="str">
            <v>Gestión, análisis y divulgación  de información de la vigilancia en salud pública</v>
          </cell>
          <cell r="I2503" t="str">
            <v>GSP</v>
          </cell>
          <cell r="J2503" t="str">
            <v>No aplica</v>
          </cell>
          <cell r="K2503" t="str">
            <v>Plan de acción</v>
          </cell>
          <cell r="L2503" t="str">
            <v>Zonal</v>
          </cell>
          <cell r="M2503" t="str">
            <v>2_ENGATIVA</v>
          </cell>
          <cell r="N2503" t="str">
            <v>2_FEBRERO_2026</v>
          </cell>
          <cell r="O2503" t="str">
            <v>20310. Proceso integral e integrado de la Vigilancia de la Salud PúblicaVigilancia en salud pública20262_ENGATIVA2_FEBRERO_2026</v>
          </cell>
          <cell r="P2503">
            <v>37156592</v>
          </cell>
          <cell r="S2503">
            <v>0</v>
          </cell>
          <cell r="T2503">
            <v>0</v>
          </cell>
        </row>
        <row r="2504">
          <cell r="F2504" t="str">
            <v>20410. Proceso integral e integrado de la Vigilancia de la Salud PúblicaVigilancia en salud pública2026</v>
          </cell>
          <cell r="G2504" t="str">
            <v>Gestión de información del componente SISVAN Centro Oriente y Sur</v>
          </cell>
          <cell r="H2504" t="str">
            <v>Gestión, análisis y divulgación  de información de la vigilancia en salud pública</v>
          </cell>
          <cell r="I2504" t="str">
            <v>GSP</v>
          </cell>
          <cell r="J2504" t="str">
            <v>No aplica</v>
          </cell>
          <cell r="K2504" t="str">
            <v>Plan de acción</v>
          </cell>
          <cell r="L2504" t="str">
            <v>Zonal</v>
          </cell>
          <cell r="M2504" t="str">
            <v>2_ENGATIVA</v>
          </cell>
          <cell r="N2504" t="str">
            <v>2_FEBRERO_2026</v>
          </cell>
          <cell r="O2504" t="str">
            <v>20410. Proceso integral e integrado de la Vigilancia de la Salud PúblicaVigilancia en salud pública20262_ENGATIVA2_FEBRERO_2026</v>
          </cell>
          <cell r="P2504">
            <v>33162320</v>
          </cell>
          <cell r="S2504">
            <v>0</v>
          </cell>
          <cell r="T2504">
            <v>0</v>
          </cell>
        </row>
        <row r="2505">
          <cell r="F2505" t="str">
            <v>20510. Proceso integral e integrado de la Vigilancia de la Salud PúblicaVigilancia en salud pública2026</v>
          </cell>
          <cell r="G2505" t="str">
            <v>Seguimiento a las atenciones brindadas y orientaciones en alimentación a los menores de 5 años con diagnósticos de RIESGO DE DNT AGUDA y DNT AGUDA y  caracterizaciones a las gestantes notificadas al SISVAN en las Subredes</v>
          </cell>
          <cell r="H2505" t="str">
            <v>Gestión, análisis y divulgación  de información de la vigilancia en salud pública</v>
          </cell>
          <cell r="I2505" t="str">
            <v>GSP</v>
          </cell>
          <cell r="J2505" t="str">
            <v>No aplica</v>
          </cell>
          <cell r="K2505" t="str">
            <v>Plan de acción</v>
          </cell>
          <cell r="L2505" t="str">
            <v>Zonal</v>
          </cell>
          <cell r="M2505" t="str">
            <v>2_ENGATIVA</v>
          </cell>
          <cell r="N2505" t="str">
            <v>2_FEBRERO_2026</v>
          </cell>
          <cell r="O2505" t="str">
            <v>20510. Proceso integral e integrado de la Vigilancia de la Salud PúblicaVigilancia en salud pública20262_ENGATIVA2_FEBRERO_2026</v>
          </cell>
          <cell r="P2505">
            <v>11243136</v>
          </cell>
          <cell r="S2505">
            <v>0</v>
          </cell>
          <cell r="T2505">
            <v>0</v>
          </cell>
        </row>
        <row r="2506">
          <cell r="F2506" t="str">
            <v>20610. Proceso integral e integrado de la Vigilancia de la Salud PúblicaVigilancia en salud pública2026</v>
          </cell>
          <cell r="G2506" t="str">
            <v>Caracterización de la situación alimentaria y nutricional de población menor de 5 años y recien nacidos.</v>
          </cell>
          <cell r="H2506" t="str">
            <v>Gestión, análisis y divulgación  de información de la vigilancia en salud pública</v>
          </cell>
          <cell r="I2506" t="str">
            <v>GSP</v>
          </cell>
          <cell r="J2506" t="str">
            <v>No aplica</v>
          </cell>
          <cell r="K2506" t="str">
            <v>Plan de acción</v>
          </cell>
          <cell r="L2506" t="str">
            <v>Zonal</v>
          </cell>
          <cell r="M2506" t="str">
            <v>2_ENGATIVA</v>
          </cell>
          <cell r="N2506" t="str">
            <v>2_FEBRERO_2026</v>
          </cell>
          <cell r="O2506" t="str">
            <v>20610. Proceso integral e integrado de la Vigilancia de la Salud PúblicaVigilancia en salud pública20262_ENGATIVA2_FEBRERO_2026</v>
          </cell>
          <cell r="P2506">
            <v>7347488</v>
          </cell>
          <cell r="S2506">
            <v>0</v>
          </cell>
          <cell r="T2506">
            <v>0</v>
          </cell>
        </row>
        <row r="2507">
          <cell r="F2507" t="str">
            <v>20710. Proceso integral e integrado de la Vigilancia de la Salud PúblicaVigilancia en salud pública2026</v>
          </cell>
          <cell r="G2507" t="str">
            <v>Gestión de la información  del  componente de Urgencias y Emergencias  - Subred Norte, Centro Oriente, Sur Occidente y Sur</v>
          </cell>
          <cell r="H2507" t="str">
            <v>Gestión, análisis y divulgación  de información de la vigilancia en salud pública</v>
          </cell>
          <cell r="I2507" t="str">
            <v>GSP</v>
          </cell>
          <cell r="J2507" t="str">
            <v>No aplica</v>
          </cell>
          <cell r="K2507" t="str">
            <v>Plan de acción</v>
          </cell>
          <cell r="L2507" t="str">
            <v>Zonal</v>
          </cell>
          <cell r="M2507" t="str">
            <v>2_ENGATIVA</v>
          </cell>
          <cell r="N2507" t="str">
            <v>2_FEBRERO_2026</v>
          </cell>
          <cell r="O2507" t="str">
            <v>20710. Proceso integral e integrado de la Vigilancia de la Salud PúblicaVigilancia en salud pública20262_ENGATIVA2_FEBRERO_2026</v>
          </cell>
          <cell r="P2507">
            <v>8210448</v>
          </cell>
          <cell r="S2507">
            <v>0</v>
          </cell>
          <cell r="T2507">
            <v>0</v>
          </cell>
        </row>
        <row r="2508">
          <cell r="F2508" t="str">
            <v>20810. Proceso integral e integrado de la Vigilancia de la Salud PúblicaVigilancia en salud pública2026</v>
          </cell>
          <cell r="G2508" t="str">
            <v xml:space="preserve">Atención de urgencias y emergencias en Salud Pública por parte del equipo profesional de respuesta inmediata - ERI
</v>
          </cell>
          <cell r="H2508" t="str">
            <v xml:space="preserve">Intervención integral en brotes, alertas y situaciones de emergencia en salud pública
</v>
          </cell>
          <cell r="I2508" t="str">
            <v>GSP</v>
          </cell>
          <cell r="J2508" t="str">
            <v>No aplica</v>
          </cell>
          <cell r="K2508" t="str">
            <v>Plan de acción</v>
          </cell>
          <cell r="L2508" t="str">
            <v>Zonal</v>
          </cell>
          <cell r="M2508" t="str">
            <v>2_ENGATIVA</v>
          </cell>
          <cell r="N2508" t="str">
            <v>2_FEBRERO_2026</v>
          </cell>
          <cell r="O2508" t="str">
            <v>20810. Proceso integral e integrado de la Vigilancia de la Salud PúblicaVigilancia en salud pública20262_ENGATIVA2_FEBRERO_2026</v>
          </cell>
          <cell r="P2508">
            <v>12969056</v>
          </cell>
          <cell r="S2508">
            <v>0</v>
          </cell>
          <cell r="T2508">
            <v>0</v>
          </cell>
        </row>
        <row r="2509">
          <cell r="F2509" t="str">
            <v>20910. Proceso integral e integrado de la Vigilancia de la Salud PúblicaVigilancia en salud pública2026</v>
          </cell>
          <cell r="G2509" t="str">
            <v xml:space="preserve">Atención de urgencias y emergencias en Salud Pública por parte del equipo técnico de respuesta inmediata - ERI
</v>
          </cell>
          <cell r="H2509" t="str">
            <v xml:space="preserve">Intervención integral en brotes, alertas y situaciones de emergencia en salud pública
</v>
          </cell>
          <cell r="I2509" t="str">
            <v>GSP</v>
          </cell>
          <cell r="J2509" t="str">
            <v>No aplica</v>
          </cell>
          <cell r="K2509" t="str">
            <v>Plan de acción</v>
          </cell>
          <cell r="L2509" t="str">
            <v>Zonal</v>
          </cell>
          <cell r="M2509" t="str">
            <v>2_ENGATIVA</v>
          </cell>
          <cell r="N2509" t="str">
            <v>2_FEBRERO_2026</v>
          </cell>
          <cell r="O2509" t="str">
            <v>20910. Proceso integral e integrado de la Vigilancia de la Salud PúblicaVigilancia en salud pública20262_ENGATIVA2_FEBRERO_2026</v>
          </cell>
          <cell r="P2509">
            <v>7988544</v>
          </cell>
          <cell r="S2509">
            <v>0</v>
          </cell>
          <cell r="T2509">
            <v>0</v>
          </cell>
        </row>
        <row r="2510">
          <cell r="F2510" t="str">
            <v>21010. Proceso integral e integrado de la Vigilancia de la Salud PúblicaVigilancia en salud pública2026</v>
          </cell>
          <cell r="G2510" t="str">
            <v>Mantenimiento, seguimiento y  fortalecimiento de  la estrategia Vigilancia Epidemiológica  Portuaria- Subred  Suroccidente</v>
          </cell>
          <cell r="H2510" t="str">
            <v xml:space="preserve">Intervención integral en brotes, alertas y situaciones de emergencia en salud pública
</v>
          </cell>
          <cell r="I2510" t="str">
            <v>GSP</v>
          </cell>
          <cell r="J2510" t="str">
            <v>No aplica</v>
          </cell>
          <cell r="K2510" t="str">
            <v>Plan de acción</v>
          </cell>
          <cell r="L2510" t="str">
            <v>Distrito</v>
          </cell>
          <cell r="M2510" t="str">
            <v>2_ENGATIVA</v>
          </cell>
          <cell r="N2510" t="str">
            <v>2_FEBRERO_2026</v>
          </cell>
          <cell r="O2510" t="str">
            <v>21010. Proceso integral e integrado de la Vigilancia de la Salud PúblicaVigilancia en salud pública20262_ENGATIVA2_FEBRERO_2026</v>
          </cell>
          <cell r="P2510">
            <v>70836688</v>
          </cell>
          <cell r="S2510">
            <v>0</v>
          </cell>
          <cell r="T2510">
            <v>0</v>
          </cell>
        </row>
        <row r="2511">
          <cell r="F2511" t="str">
            <v>21110. Proceso integral e integrado de la Vigilancia de la Salud PúblicaVigilancia en salud pública2026</v>
          </cell>
          <cell r="G2511" t="str">
            <v>Seguimiento al fortalecimiento de los eventos de interes internacional en salud pública ESPII</v>
          </cell>
          <cell r="H2511" t="str">
            <v xml:space="preserve">Intervención integral en brotes, alertas y situaciones de emergencia en salud pública
</v>
          </cell>
          <cell r="I2511" t="str">
            <v>GSP</v>
          </cell>
          <cell r="J2511" t="str">
            <v>No aplica</v>
          </cell>
          <cell r="K2511" t="str">
            <v>Plan de acción</v>
          </cell>
          <cell r="L2511" t="str">
            <v>Distrito</v>
          </cell>
          <cell r="M2511" t="str">
            <v>2_ENGATIVA</v>
          </cell>
          <cell r="N2511" t="str">
            <v>2_FEBRERO_2026</v>
          </cell>
          <cell r="O2511" t="str">
            <v>21110. Proceso integral e integrado de la Vigilancia de la Salud PúblicaVigilancia en salud pública20262_ENGATIVA2_FEBRERO_2026</v>
          </cell>
          <cell r="P2511">
            <v>25938112</v>
          </cell>
          <cell r="S2511">
            <v>0</v>
          </cell>
          <cell r="T2511">
            <v>0</v>
          </cell>
        </row>
        <row r="2512">
          <cell r="F2512" t="str">
            <v>21210. Proceso integral e integrado de la Vigilancia de la Salud PúblicaVigilancia en salud pública2026</v>
          </cell>
          <cell r="G2512" t="str">
            <v>Simulacro ESPII</v>
          </cell>
          <cell r="H2512" t="str">
            <v xml:space="preserve">Intervención integral en brotes, alertas y situaciones de emergencia en salud pública
</v>
          </cell>
          <cell r="I2512" t="str">
            <v>GSP</v>
          </cell>
          <cell r="J2512" t="str">
            <v>No aplica</v>
          </cell>
          <cell r="K2512" t="str">
            <v>Plan de acción</v>
          </cell>
          <cell r="L2512" t="str">
            <v>Distrito</v>
          </cell>
          <cell r="M2512" t="str">
            <v>2_ENGATIVA</v>
          </cell>
          <cell r="N2512" t="str">
            <v>2_FEBRERO_2026</v>
          </cell>
          <cell r="O2512" t="str">
            <v>21210. Proceso integral e integrado de la Vigilancia de la Salud PúblicaVigilancia en salud pública20262_ENGATIVA2_FEBRERO_2026</v>
          </cell>
          <cell r="P2512">
            <v>100000000</v>
          </cell>
          <cell r="S2512">
            <v>0</v>
          </cell>
          <cell r="T2512">
            <v>0</v>
          </cell>
        </row>
        <row r="2513">
          <cell r="F2513" t="str">
            <v>21310. Proceso integral e integrado de la Vigilancia de la Salud PúblicaVigilancia en salud pública2026</v>
          </cell>
          <cell r="G2513" t="str">
            <v xml:space="preserve">Gestión  de la información  del Componente de Salud Mental - Subred Norte y Sur Occidente </v>
          </cell>
          <cell r="H2513" t="str">
            <v>Gestión, análisis y divulgación  de información de la vigilancia en salud pública</v>
          </cell>
          <cell r="I2513" t="str">
            <v>GSP</v>
          </cell>
          <cell r="J2513" t="str">
            <v>No aplica</v>
          </cell>
          <cell r="K2513" t="str">
            <v>Plan de acción</v>
          </cell>
          <cell r="L2513" t="str">
            <v>Zonal</v>
          </cell>
          <cell r="M2513" t="str">
            <v>2_ENGATIVA</v>
          </cell>
          <cell r="N2513" t="str">
            <v>2_FEBRERO_2026</v>
          </cell>
          <cell r="O2513" t="str">
            <v>21310. Proceso integral e integrado de la Vigilancia de la Salud PúblicaVigilancia en salud pública20262_ENGATIVA2_FEBRERO_2026</v>
          </cell>
          <cell r="P2513">
            <v>92953120</v>
          </cell>
          <cell r="S2513">
            <v>0</v>
          </cell>
          <cell r="T2513">
            <v>0</v>
          </cell>
        </row>
        <row r="2514">
          <cell r="F2514" t="str">
            <v>21410. Proceso integral e integrado de la Vigilancia de la Salud PúblicaVigilancia en salud pública2026</v>
          </cell>
          <cell r="G2514" t="str">
            <v xml:space="preserve">Gestión  de la información  del Componente de Salud Mental - Subred Centro Oriente y Sur </v>
          </cell>
          <cell r="H2514" t="str">
            <v>Gestión, análisis y divulgación  de información de la vigilancia en salud pública</v>
          </cell>
          <cell r="I2514" t="str">
            <v>GSP</v>
          </cell>
          <cell r="J2514" t="str">
            <v>No aplica</v>
          </cell>
          <cell r="K2514" t="str">
            <v>Plan de acción</v>
          </cell>
          <cell r="L2514" t="str">
            <v>Zonal</v>
          </cell>
          <cell r="M2514" t="str">
            <v>2_ENGATIVA</v>
          </cell>
          <cell r="N2514" t="str">
            <v>2_FEBRERO_2026</v>
          </cell>
          <cell r="O2514" t="str">
            <v>21410. Proceso integral e integrado de la Vigilancia de la Salud PúblicaVigilancia en salud pública20262_ENGATIVA2_FEBRERO_2026</v>
          </cell>
          <cell r="P2514">
            <v>72587264</v>
          </cell>
          <cell r="S2514">
            <v>0</v>
          </cell>
          <cell r="T2514">
            <v>0</v>
          </cell>
        </row>
        <row r="2515">
          <cell r="F2515" t="str">
            <v>21510. Proceso integral e integrado de la Vigilancia de la Salud PúblicaVigilancia en salud pública2026</v>
          </cell>
          <cell r="G2515" t="str">
            <v>Investigaciones epidemiológicas de eventos prioritarios en salud mental</v>
          </cell>
          <cell r="H2515" t="str">
            <v xml:space="preserve">Intervención integral en brotes, alertas y situaciones de emergencia en salud pública
</v>
          </cell>
          <cell r="I2515" t="str">
            <v>GSP</v>
          </cell>
          <cell r="J2515" t="str">
            <v>No aplica</v>
          </cell>
          <cell r="K2515" t="str">
            <v>Investigaciones Epidemiológicas de campo realizadas</v>
          </cell>
          <cell r="L2515" t="str">
            <v>Zonal</v>
          </cell>
          <cell r="M2515" t="str">
            <v>2_ENGATIVA</v>
          </cell>
          <cell r="N2515" t="str">
            <v>2_FEBRERO_2026</v>
          </cell>
          <cell r="O2515" t="str">
            <v>21510. Proceso integral e integrado de la Vigilancia de la Salud PúblicaVigilancia en salud pública20262_ENGATIVA2_FEBRERO_2026</v>
          </cell>
          <cell r="P2515">
            <v>211452</v>
          </cell>
          <cell r="S2515">
            <v>0</v>
          </cell>
          <cell r="T2515">
            <v>0</v>
          </cell>
        </row>
        <row r="2516">
          <cell r="F2516" t="str">
            <v>21610. Proceso integral e integrado de la Vigilancia de la Salud PúblicaVigilancia en salud pública2026</v>
          </cell>
          <cell r="G2516" t="str">
            <v>Implementación de los componentes delito asociado, morbimortalidad, consumo de SPA, respuesta social del Centro Distrital de Monitoreo de las Drogas- CEMID)</v>
          </cell>
          <cell r="H2516" t="str">
            <v>Gestión, análisis y divulgación  de información de la vigilancia en salud pública</v>
          </cell>
          <cell r="I2516" t="str">
            <v>GSP</v>
          </cell>
          <cell r="J2516" t="str">
            <v>No aplica</v>
          </cell>
          <cell r="K2516" t="str">
            <v>Plan de acción</v>
          </cell>
          <cell r="L2516" t="str">
            <v>Distrito</v>
          </cell>
          <cell r="M2516" t="str">
            <v>2_ENGATIVA</v>
          </cell>
          <cell r="N2516" t="str">
            <v>2_FEBRERO_2026</v>
          </cell>
          <cell r="O2516" t="str">
            <v>21610. Proceso integral e integrado de la Vigilancia de la Salud PúblicaVigilancia en salud pública20262_ENGATIVA2_FEBRERO_2026</v>
          </cell>
          <cell r="P2516">
            <v>30252912</v>
          </cell>
          <cell r="S2516">
            <v>0</v>
          </cell>
          <cell r="T2516">
            <v>0</v>
          </cell>
        </row>
        <row r="2517">
          <cell r="F2517" t="str">
            <v>21710. Proceso integral e integrado de la Vigilancia de la Salud PúblicaVigilancia en salud pública2026</v>
          </cell>
          <cell r="G2517" t="str">
            <v>Gestión de la información  del  componente Estadísticas Vitales  - Subred Norte, Centro Oriente, Sur Occidente y Sur</v>
          </cell>
          <cell r="H2517" t="str">
            <v>Gestión, análisis y divulgación  de información de la vigilancia en salud pública</v>
          </cell>
          <cell r="I2517" t="str">
            <v>GSP</v>
          </cell>
          <cell r="J2517" t="str">
            <v>No aplica</v>
          </cell>
          <cell r="K2517" t="str">
            <v>Plan de acción</v>
          </cell>
          <cell r="L2517" t="str">
            <v>Zonal</v>
          </cell>
          <cell r="M2517" t="str">
            <v>2_ENGATIVA</v>
          </cell>
          <cell r="N2517" t="str">
            <v>2_FEBRERO_2026</v>
          </cell>
          <cell r="O2517" t="str">
            <v>21710. Proceso integral e integrado de la Vigilancia de la Salud PúblicaVigilancia en salud pública20262_ENGATIVA2_FEBRERO_2026</v>
          </cell>
          <cell r="P2517">
            <v>3994272</v>
          </cell>
          <cell r="S2517">
            <v>0</v>
          </cell>
          <cell r="T2517">
            <v>0</v>
          </cell>
        </row>
        <row r="2518">
          <cell r="F2518" t="str">
            <v>21810. Proceso integral e integrado de la Vigilancia de la Salud PúblicaVigilancia en salud pública2026</v>
          </cell>
          <cell r="G2518" t="str">
            <v>Asistencia técnica de las UPGD que conforman la red de  Estadísticas Vitales</v>
          </cell>
          <cell r="H2518" t="str">
            <v>Gestión, análisis y divulgación  de información de la vigilancia en salud pública</v>
          </cell>
          <cell r="I2518" t="str">
            <v>GSP</v>
          </cell>
          <cell r="J2518" t="str">
            <v>No aplica</v>
          </cell>
          <cell r="K2518" t="str">
            <v>Plan de acción</v>
          </cell>
          <cell r="L2518" t="str">
            <v>Zonal</v>
          </cell>
          <cell r="M2518" t="str">
            <v>2_ENGATIVA</v>
          </cell>
          <cell r="N2518" t="str">
            <v>2_FEBRERO_2026</v>
          </cell>
          <cell r="O2518" t="str">
            <v>21810. Proceso integral e integrado de la Vigilancia de la Salud PúblicaVigilancia en salud pública20262_ENGATIVA2_FEBRERO_2026</v>
          </cell>
          <cell r="P2518">
            <v>7347488</v>
          </cell>
          <cell r="S2518">
            <v>0</v>
          </cell>
          <cell r="T2518">
            <v>0</v>
          </cell>
        </row>
        <row r="2519">
          <cell r="F2519" t="str">
            <v>21910. Proceso integral e integrado de la Vigilancia de la Salud PúblicaVigilancia en salud pública2026</v>
          </cell>
          <cell r="G2519" t="str">
            <v>Evaluación y verificación en las asistencias técnicas de la Cabalidad y los diferentes procesos de EEVV</v>
          </cell>
          <cell r="H2519" t="str">
            <v>Gestión, análisis y divulgación  de información de la vigilancia en salud pública</v>
          </cell>
          <cell r="I2519" t="str">
            <v>GSP</v>
          </cell>
          <cell r="J2519" t="str">
            <v>No aplica</v>
          </cell>
          <cell r="K2519" t="str">
            <v>Plan de acción</v>
          </cell>
          <cell r="L2519" t="str">
            <v>Zonal</v>
          </cell>
          <cell r="M2519" t="str">
            <v>2_ENGATIVA</v>
          </cell>
          <cell r="N2519" t="str">
            <v>2_FEBRERO_2026</v>
          </cell>
          <cell r="O2519" t="str">
            <v>21910. Proceso integral e integrado de la Vigilancia de la Salud PúblicaVigilancia en salud pública20262_ENGATIVA2_FEBRERO_2026</v>
          </cell>
          <cell r="P2519">
            <v>6484528</v>
          </cell>
          <cell r="S2519">
            <v>0</v>
          </cell>
          <cell r="T2519">
            <v>0</v>
          </cell>
        </row>
        <row r="2520">
          <cell r="F2520" t="str">
            <v>22010. Proceso integral e integrado de la Vigilancia de la Salud PúblicaVigilancia en salud pública2026</v>
          </cell>
          <cell r="G2520" t="str">
            <v>Apoyo en las asistencias técnicas de los procesos de EEVV</v>
          </cell>
          <cell r="H2520" t="str">
            <v>Gestión, análisis y divulgación  de información de la vigilancia en salud pública</v>
          </cell>
          <cell r="I2520" t="str">
            <v>GSP</v>
          </cell>
          <cell r="J2520" t="str">
            <v>No aplica</v>
          </cell>
          <cell r="K2520" t="str">
            <v>Plan de acción</v>
          </cell>
          <cell r="L2520" t="str">
            <v>Zonal</v>
          </cell>
          <cell r="M2520" t="str">
            <v>2_ENGATIVA</v>
          </cell>
          <cell r="N2520" t="str">
            <v>2_FEBRERO_2026</v>
          </cell>
          <cell r="O2520" t="str">
            <v>22010. Proceso integral e integrado de la Vigilancia de la Salud PúblicaVigilancia en salud pública20262_ENGATIVA2_FEBRERO_2026</v>
          </cell>
          <cell r="P2520">
            <v>5621568</v>
          </cell>
          <cell r="S2520">
            <v>0</v>
          </cell>
          <cell r="T2520">
            <v>0</v>
          </cell>
        </row>
        <row r="2521">
          <cell r="F2521" t="str">
            <v>22110. Proceso integral e integrado de la Vigilancia de la Salud PúblicaVigilancia en salud pública2026</v>
          </cell>
          <cell r="G2521" t="str">
            <v>Seguimiento de muertes consideradas como no violentas (manera de muerte no violenta) y que ocurren extra institucionalmente (por fuera de las instituciones prestadoras de servicios de salud “IPS”) para población pobre vulnerable - no asegurada GAHD</v>
          </cell>
          <cell r="H2521" t="str">
            <v xml:space="preserve">Intervención integral en brotes, alertas y situaciones de emergencia en salud pública
</v>
          </cell>
          <cell r="I2521" t="str">
            <v>GSP</v>
          </cell>
          <cell r="J2521" t="str">
            <v>No aplica</v>
          </cell>
          <cell r="K2521" t="str">
            <v>Plan de acción</v>
          </cell>
          <cell r="L2521" t="str">
            <v>Distrito</v>
          </cell>
          <cell r="M2521" t="str">
            <v>2_ENGATIVA</v>
          </cell>
          <cell r="N2521" t="str">
            <v>2_FEBRERO_2026</v>
          </cell>
          <cell r="O2521" t="str">
            <v>22110. Proceso integral e integrado de la Vigilancia de la Salud PúblicaVigilancia en salud pública20262_ENGATIVA2_FEBRERO_2026</v>
          </cell>
          <cell r="P2521">
            <v>149094832</v>
          </cell>
          <cell r="S2521">
            <v>0</v>
          </cell>
          <cell r="T2521">
            <v>0</v>
          </cell>
        </row>
        <row r="2522">
          <cell r="F2522" t="str">
            <v>22210. Proceso integral e integrado de la Vigilancia de la Salud PúblicaVigilancia en salud pública2026</v>
          </cell>
          <cell r="G2522" t="str">
            <v>Georreferenciación y análisis de información cartográfica de eventos de interés en salud pública</v>
          </cell>
          <cell r="H2522" t="str">
            <v>Gestión, análisis y divulgación  de información de la vigilancia en salud pública</v>
          </cell>
          <cell r="I2522" t="str">
            <v>GSP</v>
          </cell>
          <cell r="J2522" t="str">
            <v>No aplica</v>
          </cell>
          <cell r="K2522" t="str">
            <v>Plan de acción</v>
          </cell>
          <cell r="L2522" t="str">
            <v>Zonal</v>
          </cell>
          <cell r="M2522" t="str">
            <v>2_ENGATIVA</v>
          </cell>
          <cell r="N2522" t="str">
            <v>2_FEBRERO_2026</v>
          </cell>
          <cell r="O2522" t="str">
            <v>22210. Proceso integral e integrado de la Vigilancia de la Salud PúblicaVigilancia en salud pública20262_ENGATIVA2_FEBRERO_2026</v>
          </cell>
          <cell r="P2522">
            <v>18590624</v>
          </cell>
          <cell r="S2522">
            <v>0</v>
          </cell>
          <cell r="T2522">
            <v>0</v>
          </cell>
        </row>
        <row r="2523">
          <cell r="F2523" t="str">
            <v>22310. Proceso integral e integrado de la Vigilancia de la Salud PúblicaVigilancia en salud pública2026</v>
          </cell>
          <cell r="G2523" t="str">
            <v>Gestión de la Vigilancia  centinela por exposición a contaminación ambiental en zonas aledañas parque de innovación Doña Juana</v>
          </cell>
          <cell r="H2523" t="str">
            <v>Gestión, análisis y divulgación  de información de la vigilancia en salud pública</v>
          </cell>
          <cell r="I2523" t="str">
            <v>GSP</v>
          </cell>
          <cell r="J2523" t="str">
            <v>No aplica</v>
          </cell>
          <cell r="K2523" t="str">
            <v>Plan de acción</v>
          </cell>
          <cell r="L2523" t="str">
            <v>Zonal</v>
          </cell>
          <cell r="M2523" t="str">
            <v>2_ENGATIVA</v>
          </cell>
          <cell r="N2523" t="str">
            <v>2_FEBRERO_2026</v>
          </cell>
          <cell r="O2523" t="str">
            <v>22310. Proceso integral e integrado de la Vigilancia de la Salud PúblicaVigilancia en salud pública20262_ENGATIVA2_FEBRERO_2026</v>
          </cell>
          <cell r="P2523">
            <v>29488576</v>
          </cell>
          <cell r="S2523">
            <v>0</v>
          </cell>
          <cell r="T2523">
            <v>0</v>
          </cell>
        </row>
        <row r="2524">
          <cell r="F2524" t="str">
            <v>22410. Proceso integral e integrado de la Vigilancia de la Salud PúblicaVigilancia en salud pública2026</v>
          </cell>
          <cell r="G2524" t="str">
            <v>Seguimiento y monitoreo de los instrumentos de canalizaciones de Vigilancia en Salud  pública. Subred Norte, Sur Occidente,  Centro oriente y Sur</v>
          </cell>
          <cell r="H2524" t="str">
            <v xml:space="preserve">Intervención integral en brotes, alertas y situaciones de emergencia en salud pública
</v>
          </cell>
          <cell r="I2524" t="str">
            <v>GSP</v>
          </cell>
          <cell r="J2524" t="str">
            <v>No aplica</v>
          </cell>
          <cell r="K2524" t="str">
            <v>Plan de acción</v>
          </cell>
          <cell r="L2524" t="str">
            <v>Zonal</v>
          </cell>
          <cell r="M2524" t="str">
            <v>2_ENGATIVA</v>
          </cell>
          <cell r="N2524" t="str">
            <v>2_FEBRERO_2026</v>
          </cell>
          <cell r="O2524" t="str">
            <v>22410. Proceso integral e integrado de la Vigilancia de la Salud PúblicaVigilancia en salud pública20262_ENGATIVA2_FEBRERO_2026</v>
          </cell>
          <cell r="P2524">
            <v>3994272</v>
          </cell>
          <cell r="S2524">
            <v>0</v>
          </cell>
          <cell r="T2524">
            <v>0</v>
          </cell>
        </row>
        <row r="2525">
          <cell r="F2525" t="str">
            <v>22510. Proceso integral e integrado de la Vigilancia de la Salud PúblicaVigilancia en salud pública2026</v>
          </cell>
          <cell r="G2525" t="str">
            <v>Gestión  de la información  del Componente de IAAS</v>
          </cell>
          <cell r="H2525" t="str">
            <v>Gestión, análisis y divulgación  de información de la vigilancia en salud pública</v>
          </cell>
          <cell r="I2525" t="str">
            <v>GSP</v>
          </cell>
          <cell r="J2525" t="str">
            <v>No aplica</v>
          </cell>
          <cell r="K2525" t="str">
            <v>Plan de acción</v>
          </cell>
          <cell r="L2525" t="str">
            <v>Zonal</v>
          </cell>
          <cell r="M2525" t="str">
            <v>2_ENGATIVA</v>
          </cell>
          <cell r="N2525" t="str">
            <v>2_FEBRERO_2026</v>
          </cell>
          <cell r="O2525" t="str">
            <v>22510. Proceso integral e integrado de la Vigilancia de la Salud PúblicaVigilancia en salud pública20262_ENGATIVA2_FEBRERO_2026</v>
          </cell>
          <cell r="P2525">
            <v>7347488</v>
          </cell>
          <cell r="S2525">
            <v>0</v>
          </cell>
          <cell r="T2525">
            <v>0</v>
          </cell>
        </row>
        <row r="2526">
          <cell r="F2526" t="str">
            <v>22610. Proceso integral e integrado de la Vigilancia de la Salud PúblicaVigilancia en salud pública2026</v>
          </cell>
          <cell r="G2526" t="str">
            <v>Gestión administrativa y operativa de seguimiento y monitoreo AT integrales-</v>
          </cell>
          <cell r="H2526" t="str">
            <v>Gestión, análisis y divulgación  de información de la vigilancia en salud pública</v>
          </cell>
          <cell r="I2526" t="str">
            <v>GSP</v>
          </cell>
          <cell r="J2526" t="str">
            <v>No aplica</v>
          </cell>
          <cell r="K2526" t="str">
            <v>Plan de acción</v>
          </cell>
          <cell r="L2526" t="str">
            <v>Distrito</v>
          </cell>
          <cell r="M2526" t="str">
            <v>2_ENGATIVA</v>
          </cell>
          <cell r="N2526" t="str">
            <v>2_FEBRERO_2026</v>
          </cell>
          <cell r="O2526" t="str">
            <v>22610. Proceso integral e integrado de la Vigilancia de la Salud PúblicaVigilancia en salud pública20262_ENGATIVA2_FEBRERO_2026</v>
          </cell>
          <cell r="P2526">
            <v>95295440</v>
          </cell>
          <cell r="S2526">
            <v>0</v>
          </cell>
          <cell r="T2526">
            <v>0</v>
          </cell>
        </row>
        <row r="2527">
          <cell r="F2527" t="str">
            <v>22710. Proceso integral e integrado de la Vigilancia de la Salud PúblicaVigilancia en salud pública2026</v>
          </cell>
          <cell r="G2527" t="str">
            <v>Gestión operativa de seguimiento y monitoreo AT integrales</v>
          </cell>
          <cell r="H2527" t="str">
            <v>Gestión, análisis y divulgación  de información de la vigilancia en salud pública</v>
          </cell>
          <cell r="I2527" t="str">
            <v>GSP</v>
          </cell>
          <cell r="J2527" t="str">
            <v>No aplica</v>
          </cell>
          <cell r="K2527" t="str">
            <v>Plan de acción</v>
          </cell>
          <cell r="L2527" t="str">
            <v>Distrito</v>
          </cell>
          <cell r="M2527" t="str">
            <v>2_ENGATIVA</v>
          </cell>
          <cell r="N2527" t="str">
            <v>2_FEBRERO_2026</v>
          </cell>
          <cell r="O2527" t="str">
            <v>22710. Proceso integral e integrado de la Vigilancia de la Salud PúblicaVigilancia en salud pública20262_ENGATIVA2_FEBRERO_2026</v>
          </cell>
          <cell r="P2527">
            <v>53602144</v>
          </cell>
          <cell r="S2527">
            <v>0</v>
          </cell>
          <cell r="T2527">
            <v>0</v>
          </cell>
        </row>
        <row r="2528">
          <cell r="F2528" t="str">
            <v>22810. Proceso integral e integrado de la Vigilancia de la Salud PúblicaVigilancia en salud pública2026</v>
          </cell>
          <cell r="G2528" t="str">
            <v>Investigaciones epidemiológicas de eventos prioritarios en salud mental- Ruralidad</v>
          </cell>
          <cell r="H2528" t="str">
            <v xml:space="preserve">Intervención integral en brotes, alertas y situaciones de emergencia en salud pública
</v>
          </cell>
          <cell r="I2528" t="str">
            <v>GSP</v>
          </cell>
          <cell r="J2528" t="str">
            <v>No aplica</v>
          </cell>
          <cell r="K2528" t="str">
            <v>Plan de acción</v>
          </cell>
          <cell r="L2528" t="str">
            <v>Local</v>
          </cell>
          <cell r="M2528" t="str">
            <v>2_ENGATIVA</v>
          </cell>
          <cell r="N2528" t="str">
            <v>2_FEBRERO_2026</v>
          </cell>
          <cell r="O2528" t="str">
            <v>22810. Proceso integral e integrado de la Vigilancia de la Salud PúblicaVigilancia en salud pública20262_ENGATIVA2_FEBRERO_2026</v>
          </cell>
          <cell r="P2528">
            <v>3513480</v>
          </cell>
          <cell r="S2528">
            <v>0</v>
          </cell>
          <cell r="T2528">
            <v>0</v>
          </cell>
        </row>
        <row r="2529">
          <cell r="F2529" t="str">
            <v>22910. Proceso integral e integrado de la Vigilancia de la Salud PúblicaVigilancia en salud pública2026</v>
          </cell>
          <cell r="G2529" t="str">
            <v xml:space="preserve">Fortalecimiento de capacidades IEC Salud mental </v>
          </cell>
          <cell r="H2529" t="str">
            <v xml:space="preserve">Intervención integral en brotes, alertas y situaciones de emergencia en salud pública
</v>
          </cell>
          <cell r="I2529" t="str">
            <v>GSP</v>
          </cell>
          <cell r="J2529" t="str">
            <v>No aplica</v>
          </cell>
          <cell r="K2529" t="str">
            <v>Plan de Fortalecimiento</v>
          </cell>
          <cell r="L2529" t="str">
            <v>Zonal</v>
          </cell>
          <cell r="M2529" t="str">
            <v>2_ENGATIVA</v>
          </cell>
          <cell r="N2529" t="str">
            <v>2_FEBRERO_2026</v>
          </cell>
          <cell r="O2529" t="str">
            <v>22910. Proceso integral e integrado de la Vigilancia de la Salud PúblicaVigilancia en salud pública20262_ENGATIVA2_FEBRERO_2026</v>
          </cell>
          <cell r="P2529">
            <v>281936</v>
          </cell>
          <cell r="S2529">
            <v>0</v>
          </cell>
          <cell r="T2529">
            <v>0</v>
          </cell>
        </row>
        <row r="2530">
          <cell r="F2530" t="str">
            <v>23010. Proceso integral e integrado de la Vigilancia de la Salud PúblicaVigilancia en salud pública2026</v>
          </cell>
          <cell r="G2530" t="str">
            <v xml:space="preserve">Fortalecimiento de capacidades IEC No trasmisibles </v>
          </cell>
          <cell r="H2530" t="str">
            <v xml:space="preserve">Intervención integral en brotes, alertas y situaciones de emergencia en salud pública
</v>
          </cell>
          <cell r="I2530" t="str">
            <v>GSP</v>
          </cell>
          <cell r="J2530" t="str">
            <v>No aplica</v>
          </cell>
          <cell r="K2530" t="str">
            <v>Plan de Fortalecimiento</v>
          </cell>
          <cell r="L2530" t="str">
            <v>Zonal</v>
          </cell>
          <cell r="M2530" t="str">
            <v>2_ENGATIVA</v>
          </cell>
          <cell r="N2530" t="str">
            <v>2_FEBRERO_2026</v>
          </cell>
          <cell r="O2530" t="str">
            <v>23010. Proceso integral e integrado de la Vigilancia de la Salud PúblicaVigilancia en salud pública20262_ENGATIVA2_FEBRERO_2026</v>
          </cell>
          <cell r="P2530">
            <v>244416</v>
          </cell>
          <cell r="S2530">
            <v>0</v>
          </cell>
          <cell r="T2530">
            <v>0</v>
          </cell>
        </row>
        <row r="2531">
          <cell r="F2531" t="str">
            <v>23111. Proceso integral e integrado de la Vigilancia basada en ComunidadVigilancia en salud pública2026</v>
          </cell>
          <cell r="G2531" t="str">
            <v>Gestión Estrategica territorial en el contexto de la VBC</v>
          </cell>
          <cell r="H2531" t="str">
            <v>Gestión Estrategica territorial en el contexto de la VBC</v>
          </cell>
          <cell r="I2531" t="str">
            <v>GSP</v>
          </cell>
          <cell r="J2531" t="str">
            <v>No aplica</v>
          </cell>
          <cell r="K2531" t="str">
            <v>Plan de acción</v>
          </cell>
          <cell r="L2531" t="str">
            <v>Zonal</v>
          </cell>
          <cell r="M2531" t="str">
            <v>2_ENGATIVA</v>
          </cell>
          <cell r="N2531" t="str">
            <v>2_FEBRERO_2026</v>
          </cell>
          <cell r="O2531" t="str">
            <v>23111. Proceso integral e integrado de la Vigilancia basada en ComunidadVigilancia en salud pública20262_ENGATIVA2_FEBRERO_2026</v>
          </cell>
          <cell r="P2531">
            <v>25173776</v>
          </cell>
          <cell r="S2531">
            <v>0</v>
          </cell>
          <cell r="T2531">
            <v>0</v>
          </cell>
        </row>
        <row r="2532">
          <cell r="F2532" t="str">
            <v>23211. Proceso integral e integrado de la Vigilancia basada en ComunidadVigilancia en salud pública2026</v>
          </cell>
          <cell r="G2532" t="str">
            <v>Gestión Operativa para el Fortalecmiento de la REVCOM</v>
          </cell>
          <cell r="H2532" t="str">
            <v>Gestión Operativa para el Fortalecmiento de la REVCOM</v>
          </cell>
          <cell r="I2532" t="str">
            <v>GSP</v>
          </cell>
          <cell r="J2532" t="str">
            <v>No aplica</v>
          </cell>
          <cell r="K2532" t="str">
            <v>Plan de acción</v>
          </cell>
          <cell r="L2532" t="str">
            <v>Local</v>
          </cell>
          <cell r="M2532" t="str">
            <v>2_ENGATIVA</v>
          </cell>
          <cell r="N2532" t="str">
            <v>2_FEBRERO_2026</v>
          </cell>
          <cell r="O2532" t="str">
            <v>23211. Proceso integral e integrado de la Vigilancia basada en ComunidadVigilancia en salud pública20262_ENGATIVA2_FEBRERO_2026</v>
          </cell>
          <cell r="P2532">
            <v>5621568</v>
          </cell>
          <cell r="S2532">
            <v>1</v>
          </cell>
          <cell r="T2532">
            <v>5621568</v>
          </cell>
        </row>
        <row r="2533">
          <cell r="F2533" t="str">
            <v>23311. Proceso integral e integrado de la Vigilancia basada en ComunidadVigilancia en salud pública2026</v>
          </cell>
          <cell r="G2533" t="str">
            <v>Gestión estratégica y  operativa para el Fortalecimiento de la RevCom - en la Ruralidad de Sumapaz</v>
          </cell>
          <cell r="H2533" t="str">
            <v>Gestión Operativa para el Fortalecmiento de la REVCOM</v>
          </cell>
          <cell r="I2533" t="str">
            <v>GSP</v>
          </cell>
          <cell r="J2533" t="str">
            <v>No aplica</v>
          </cell>
          <cell r="K2533" t="str">
            <v>Plan de acción</v>
          </cell>
          <cell r="L2533" t="str">
            <v>Local</v>
          </cell>
          <cell r="M2533" t="str">
            <v>2_ENGATIVA</v>
          </cell>
          <cell r="N2533" t="str">
            <v>2_FEBRERO_2026</v>
          </cell>
          <cell r="O2533" t="str">
            <v>23311. Proceso integral e integrado de la Vigilancia basada en ComunidadVigilancia en salud pública20262_ENGATIVA2_FEBRERO_2026</v>
          </cell>
          <cell r="P2533">
            <v>7026960</v>
          </cell>
          <cell r="S2533">
            <v>0</v>
          </cell>
          <cell r="T2533">
            <v>0</v>
          </cell>
        </row>
        <row r="2534">
          <cell r="F2534" t="str">
            <v>23413. Proceso integral e integrado de gestión y análisis de políticas para el bienestarAnálisis de Politicas2026</v>
          </cell>
          <cell r="G2534" t="str">
            <v>Participación y gestión intersectorial  para la formulación, implementación, seguimiento o evaluación de las políticas públicas en los territorios</v>
          </cell>
          <cell r="H2534" t="str">
            <v>Gestión Intersectorial de Políticas Públicas en los Territorios</v>
          </cell>
          <cell r="I2534" t="str">
            <v>GSP</v>
          </cell>
          <cell r="J2534" t="str">
            <v>No aplica</v>
          </cell>
          <cell r="K2534" t="str">
            <v>Plan de acción</v>
          </cell>
          <cell r="L2534" t="str">
            <v>Local</v>
          </cell>
          <cell r="M2534" t="str">
            <v>2_ENGATIVA</v>
          </cell>
          <cell r="N2534" t="str">
            <v>2_FEBRERO_2026</v>
          </cell>
          <cell r="O2534" t="str">
            <v>23413. Proceso integral e integrado de gestión y análisis de políticas para el bienestarAnálisis de Politicas20262_ENGATIVA2_FEBRERO_2026</v>
          </cell>
          <cell r="P2534">
            <v>24853248</v>
          </cell>
          <cell r="S2534">
            <v>0.94</v>
          </cell>
          <cell r="T2534">
            <v>23362053.119999997</v>
          </cell>
        </row>
        <row r="2535">
          <cell r="F2535" t="str">
            <v>23513. Proceso integral e integrado de gestión y análisis de políticas para el bienestarAnálisis de Politicas2026</v>
          </cell>
          <cell r="G2535" t="e">
            <v>#VALUE!</v>
          </cell>
          <cell r="H2535" t="str">
            <v>Gestión Intersectorial de Políticas Públicas en los Territorios</v>
          </cell>
          <cell r="I2535" t="str">
            <v>GSP</v>
          </cell>
          <cell r="J2535" t="str">
            <v>No aplica</v>
          </cell>
          <cell r="K2535" t="str">
            <v>Plan de acción</v>
          </cell>
          <cell r="L2535" t="str">
            <v>Zonal</v>
          </cell>
          <cell r="M2535" t="str">
            <v>2_ENGATIVA</v>
          </cell>
          <cell r="N2535" t="str">
            <v>2_FEBRERO_2026</v>
          </cell>
          <cell r="O2535" t="str">
            <v>23513. Proceso integral e integrado de gestión y análisis de políticas para el bienestarAnálisis de Politicas20262_ENGATIVA2_FEBRERO_2026</v>
          </cell>
          <cell r="P2535">
            <v>7332480</v>
          </cell>
          <cell r="S2535">
            <v>0</v>
          </cell>
          <cell r="T2535">
            <v>0</v>
          </cell>
        </row>
        <row r="2536">
          <cell r="F2536" t="str">
            <v>23613. Proceso integral e integrado de gestión y análisis de políticas para el bienestarAnálisis de Politicas2026</v>
          </cell>
          <cell r="G2536" t="str">
            <v>Participación y gestión intersectorial local con los diferentes actores para la formulación, implementación, seguimiento o evaluación de la política pública de Ruralidad, exceptuando Sumapaz</v>
          </cell>
          <cell r="H2536" t="str">
            <v>Gestión Intersectorial de Políticas Públicas en los Territorios</v>
          </cell>
          <cell r="I2536" t="str">
            <v>GSP</v>
          </cell>
          <cell r="J2536" t="str">
            <v>No aplica</v>
          </cell>
          <cell r="K2536" t="str">
            <v>Plan de acción</v>
          </cell>
          <cell r="L2536" t="str">
            <v>Distrito</v>
          </cell>
          <cell r="M2536" t="str">
            <v>2_ENGATIVA</v>
          </cell>
          <cell r="N2536" t="str">
            <v>2_FEBRERO_2026</v>
          </cell>
          <cell r="O2536" t="str">
            <v>23613. Proceso integral e integrado de gestión y análisis de políticas para el bienestarAnálisis de Politicas20262_ENGATIVA2_FEBRERO_2026</v>
          </cell>
          <cell r="P2536">
            <v>7332480</v>
          </cell>
          <cell r="S2536">
            <v>0</v>
          </cell>
          <cell r="T2536">
            <v>0</v>
          </cell>
        </row>
        <row r="2537">
          <cell r="F2537" t="str">
            <v>23713. Proceso integral e integrado de gestión y análisis de políticas para el bienestarAnálisis de Politicas2026</v>
          </cell>
          <cell r="G2537" t="str">
            <v>Participación y gestión intersectorial local con los diferentes actores para la formulación, implementación, seguimiento o evaluación de las políticas públicas priorizadas en Sumapaz</v>
          </cell>
          <cell r="H2537" t="str">
            <v>Gestión Intersectorial de Políticas Públicas en los Territorios</v>
          </cell>
          <cell r="I2537" t="str">
            <v>GSP</v>
          </cell>
          <cell r="J2537" t="str">
            <v>No aplica</v>
          </cell>
          <cell r="K2537" t="str">
            <v>Plan de acción</v>
          </cell>
          <cell r="L2537" t="str">
            <v>Local</v>
          </cell>
          <cell r="M2537" t="str">
            <v>2_ENGATIVA</v>
          </cell>
          <cell r="N2537" t="str">
            <v>2_FEBRERO_2026</v>
          </cell>
          <cell r="O2537" t="str">
            <v>23713. Proceso integral e integrado de gestión y análisis de políticas para el bienestarAnálisis de Politicas20262_ENGATIVA2_FEBRERO_2026</v>
          </cell>
          <cell r="P2537">
            <v>22914000</v>
          </cell>
          <cell r="S2537">
            <v>0</v>
          </cell>
          <cell r="T2537">
            <v>0</v>
          </cell>
        </row>
        <row r="2538">
          <cell r="F2538" t="str">
            <v>23813. Proceso integral e integrado de gestión y análisis de políticas para el bienestarAnálisis de Politicas2026</v>
          </cell>
          <cell r="G2538" t="str">
            <v>Participación y gestión intersectorial local con los diferentes actores para la formulación, implementación, seguimiento o evaluación de las políticas públicas étnicas en los territorios</v>
          </cell>
          <cell r="H2538" t="str">
            <v>Gestión Intersectorial de Políticas Públicas en los Territorios</v>
          </cell>
          <cell r="I2538" t="str">
            <v>GSP</v>
          </cell>
          <cell r="J2538" t="str">
            <v>No aplica</v>
          </cell>
          <cell r="K2538" t="str">
            <v>Plan de acción</v>
          </cell>
          <cell r="L2538" t="str">
            <v>Distrito</v>
          </cell>
          <cell r="M2538" t="str">
            <v>2_ENGATIVA</v>
          </cell>
          <cell r="N2538" t="str">
            <v>2_FEBRERO_2026</v>
          </cell>
          <cell r="O2538" t="str">
            <v>23813. Proceso integral e integrado de gestión y análisis de políticas para el bienestarAnálisis de Politicas20262_ENGATIVA2_FEBRERO_2026</v>
          </cell>
          <cell r="P2538">
            <v>29329920</v>
          </cell>
          <cell r="S2538">
            <v>0</v>
          </cell>
          <cell r="T2538">
            <v>0</v>
          </cell>
        </row>
        <row r="2539">
          <cell r="F2539" t="str">
            <v>23913. Proceso integral e integrado de gestión y análisis de políticas para el bienestarAnálisis de Politicas2026</v>
          </cell>
          <cell r="G2539" t="str">
            <v>Coordinación de la respuesta sectorial a las prioridades en salud y situaciones emergentes en el marco de la gestión de las políticas públicas</v>
          </cell>
          <cell r="H2539" t="str">
            <v>Gestión Sectorial de Políticas Públicas en los Territorios</v>
          </cell>
          <cell r="I2539" t="str">
            <v>GSP</v>
          </cell>
          <cell r="J2539" t="str">
            <v>No aplica</v>
          </cell>
          <cell r="K2539" t="str">
            <v>Plan de acción</v>
          </cell>
          <cell r="L2539" t="str">
            <v>Local</v>
          </cell>
          <cell r="M2539" t="str">
            <v>2_ENGATIVA</v>
          </cell>
          <cell r="N2539" t="str">
            <v>2_FEBRERO_2026</v>
          </cell>
          <cell r="O2539" t="str">
            <v>23913. Proceso integral e integrado de gestión y análisis de políticas para el bienestarAnálisis de Politicas20262_ENGATIVA2_FEBRERO_2026</v>
          </cell>
          <cell r="P2539">
            <v>17086608</v>
          </cell>
          <cell r="S2539">
            <v>0.95</v>
          </cell>
          <cell r="T2539">
            <v>16232277.6</v>
          </cell>
        </row>
        <row r="2540">
          <cell r="F2540" t="str">
            <v>24013. Proceso integral e integrado de gestión y análisis de políticas para el bienestarAnálisis de Politicas2026</v>
          </cell>
          <cell r="G2540" t="str">
            <v>Coordinación de la respuesta sectorial a las prioridades en salud y situaciones emergentes en el marco de la gestión de las políticas públicas de adultez, trabajo,  salud oral, Acogida, Inclusión y Desarrollo de los Nuevos Bogotanos</v>
          </cell>
          <cell r="H2540" t="str">
            <v>Gestión Sectorial de Políticas Públicas en los Territorios</v>
          </cell>
          <cell r="I2540" t="str">
            <v>GSP</v>
          </cell>
          <cell r="J2540" t="str">
            <v>No aplica</v>
          </cell>
          <cell r="K2540" t="str">
            <v>Plan de acción</v>
          </cell>
          <cell r="L2540" t="str">
            <v>Zonal</v>
          </cell>
          <cell r="M2540" t="str">
            <v>2_ENGATIVA</v>
          </cell>
          <cell r="N2540" t="str">
            <v>2_FEBRERO_2026</v>
          </cell>
          <cell r="O2540" t="str">
            <v>24013. Proceso integral e integrado de gestión y análisis de políticas para el bienestarAnálisis de Politicas20262_ENGATIVA2_FEBRERO_2026</v>
          </cell>
          <cell r="P2540">
            <v>3910656</v>
          </cell>
          <cell r="S2540">
            <v>0</v>
          </cell>
          <cell r="T2540">
            <v>0</v>
          </cell>
        </row>
        <row r="2541">
          <cell r="F2541" t="str">
            <v>24113. Proceso integral e integrado de gestión y análisis de políticas para el bienestarAnálisis de Politicas2026</v>
          </cell>
          <cell r="G2541" t="str">
            <v>Coordinación de la respuesta sectorial a las prioridades en salud y situaciones emergentes en el marco de la gestión de la política pública de ruralidad exceptuando Sumapaz</v>
          </cell>
          <cell r="H2541" t="str">
            <v>Gestión Sectorial de Políticas Públicas en los Territorios</v>
          </cell>
          <cell r="I2541" t="str">
            <v>GSP</v>
          </cell>
          <cell r="J2541" t="str">
            <v>No aplica</v>
          </cell>
          <cell r="K2541" t="str">
            <v>Plan de acción</v>
          </cell>
          <cell r="L2541" t="str">
            <v>Distrito</v>
          </cell>
          <cell r="M2541" t="str">
            <v>2_ENGATIVA</v>
          </cell>
          <cell r="N2541" t="str">
            <v>2_FEBRERO_2026</v>
          </cell>
          <cell r="O2541" t="str">
            <v>24113. Proceso integral e integrado de gestión y análisis de políticas para el bienestarAnálisis de Politicas20262_ENGATIVA2_FEBRERO_2026</v>
          </cell>
          <cell r="P2541">
            <v>3910656</v>
          </cell>
          <cell r="S2541">
            <v>0</v>
          </cell>
          <cell r="T2541">
            <v>0</v>
          </cell>
        </row>
        <row r="2542">
          <cell r="F2542" t="str">
            <v>24213. Proceso integral e integrado de gestión y análisis de políticas para el bienestarAnálisis de Politicas2026</v>
          </cell>
          <cell r="G2542" t="str">
            <v>Coordinación de la respuesta sectorial a las prioridades en salud y situaciones emergentes en el marco de la gestión de las políticas públicas priorizadas en Sumapaz</v>
          </cell>
          <cell r="H2542" t="str">
            <v>Gestión Sectorial de Políticas Públicas en los Territorios</v>
          </cell>
          <cell r="I2542" t="str">
            <v>GSP</v>
          </cell>
          <cell r="J2542" t="str">
            <v>No aplica</v>
          </cell>
          <cell r="K2542" t="str">
            <v>Plan de acción</v>
          </cell>
          <cell r="L2542" t="str">
            <v>Local</v>
          </cell>
          <cell r="M2542" t="str">
            <v>2_ENGATIVA</v>
          </cell>
          <cell r="N2542" t="str">
            <v>2_FEBRERO_2026</v>
          </cell>
          <cell r="O2542" t="str">
            <v>24213. Proceso integral e integrado de gestión y análisis de políticas para el bienestarAnálisis de Politicas20262_ENGATIVA2_FEBRERO_2026</v>
          </cell>
          <cell r="P2542">
            <v>12220800</v>
          </cell>
          <cell r="S2542">
            <v>0</v>
          </cell>
          <cell r="T2542">
            <v>0</v>
          </cell>
        </row>
        <row r="2543">
          <cell r="F2543" t="str">
            <v>24313. Proceso integral e integrado de gestión y análisis de políticas para el bienestarAnálisis de Politicas2026</v>
          </cell>
          <cell r="G2543" t="str">
            <v>Coordinación de la respuesta sectorial a las prioridades en salud y situaciones emergentes en el marco de la gestión de las políticas públicas étnicas</v>
          </cell>
          <cell r="H2543" t="str">
            <v>Gestión Sectorial de Políticas Públicas en los Territorios</v>
          </cell>
          <cell r="I2543" t="str">
            <v>GSP</v>
          </cell>
          <cell r="J2543" t="str">
            <v>No aplica</v>
          </cell>
          <cell r="K2543" t="str">
            <v>Plan de análisis</v>
          </cell>
          <cell r="L2543" t="str">
            <v>Distrito</v>
          </cell>
          <cell r="M2543" t="str">
            <v>2_ENGATIVA</v>
          </cell>
          <cell r="N2543" t="str">
            <v>2_FEBRERO_2026</v>
          </cell>
          <cell r="O2543" t="str">
            <v>24313. Proceso integral e integrado de gestión y análisis de políticas para el bienestarAnálisis de Politicas20262_ENGATIVA2_FEBRERO_2026</v>
          </cell>
          <cell r="P2543">
            <v>15642624</v>
          </cell>
          <cell r="S2543">
            <v>0</v>
          </cell>
          <cell r="T2543">
            <v>0</v>
          </cell>
        </row>
        <row r="2544">
          <cell r="F2544" t="str">
            <v>24413. Proceso integral e integrado de gestión y análisis de políticas para el bienestarAnálisis de Politicas2026</v>
          </cell>
          <cell r="G2544" t="str">
            <v>Análisis sociales de la salud en el marco de las políticas</v>
          </cell>
          <cell r="H2544" t="str">
            <v>Gestión y Generación de Conocimiento en el Marco de las Políticas Públicas</v>
          </cell>
          <cell r="I2544" t="str">
            <v>GSP</v>
          </cell>
          <cell r="J2544" t="str">
            <v>No aplica</v>
          </cell>
          <cell r="K2544" t="str">
            <v>Plan de análisis</v>
          </cell>
          <cell r="L2544" t="str">
            <v>Zonal</v>
          </cell>
          <cell r="M2544" t="str">
            <v>2_ENGATIVA</v>
          </cell>
          <cell r="N2544" t="str">
            <v>2_FEBRERO_2026</v>
          </cell>
          <cell r="O2544" t="str">
            <v>24413. Proceso integral e integrado de gestión y análisis de políticas para el bienestarAnálisis de Politicas20262_ENGATIVA2_FEBRERO_2026</v>
          </cell>
          <cell r="P2544">
            <v>20316544</v>
          </cell>
          <cell r="S2544">
            <v>0</v>
          </cell>
          <cell r="T2544">
            <v>0</v>
          </cell>
        </row>
        <row r="2545">
          <cell r="F2545" t="str">
            <v>24513. Proceso integral e integrado de gestión y análisis de políticas para el bienestarAnálisis de Politicas2026</v>
          </cell>
          <cell r="G2545" t="str">
            <v>Análisis diferenciales de la salud en el marco de productos de políticas públicas étnicas</v>
          </cell>
          <cell r="H2545" t="str">
            <v>Gestión y Generación de Conocimiento en el Marco de las Políticas Públicas</v>
          </cell>
          <cell r="I2545" t="str">
            <v>GSP</v>
          </cell>
          <cell r="J2545" t="str">
            <v>No aplica</v>
          </cell>
          <cell r="K2545" t="str">
            <v>Plan de análisis</v>
          </cell>
          <cell r="L2545" t="str">
            <v>Distrito</v>
          </cell>
          <cell r="M2545" t="str">
            <v>2_ENGATIVA</v>
          </cell>
          <cell r="N2545" t="str">
            <v>2_FEBRERO_2026</v>
          </cell>
          <cell r="O2545" t="str">
            <v>24513. Proceso integral e integrado de gestión y análisis de políticas para el bienestarAnálisis de Politicas20262_ENGATIVA2_FEBRERO_2026</v>
          </cell>
          <cell r="P2545">
            <v>24729968</v>
          </cell>
          <cell r="S2545">
            <v>0</v>
          </cell>
          <cell r="T2545">
            <v>0</v>
          </cell>
        </row>
        <row r="2546">
          <cell r="F2546" t="str">
            <v>24613. Proceso integral e integrado de gestión y análisis de políticas para el bienestarAnálisis de Politicas2026</v>
          </cell>
          <cell r="G2546" t="e">
            <v>#VALUE!</v>
          </cell>
          <cell r="H2546" t="str">
            <v>Gestión Intersectorial de Políticas Públicas en los Territorios</v>
          </cell>
          <cell r="I2546" t="str">
            <v>GSP</v>
          </cell>
          <cell r="J2546" t="str">
            <v>No aplica</v>
          </cell>
          <cell r="K2546" t="str">
            <v xml:space="preserve"> Plan de Fortalecimiento </v>
          </cell>
          <cell r="L2546" t="str">
            <v>Distrito</v>
          </cell>
          <cell r="M2546" t="str">
            <v>2_ENGATIVA</v>
          </cell>
          <cell r="N2546" t="str">
            <v>2_FEBRERO_2026</v>
          </cell>
          <cell r="O2546" t="str">
            <v>24613. Proceso integral e integrado de gestión y análisis de políticas para el bienestarAnálisis de Politicas20262_ENGATIVA2_FEBRERO_2026</v>
          </cell>
          <cell r="P2546">
            <v>67458816</v>
          </cell>
          <cell r="S2546">
            <v>0</v>
          </cell>
          <cell r="T2546">
            <v>0</v>
          </cell>
        </row>
        <row r="2547">
          <cell r="F2547" t="str">
            <v>11. Gestión Territorial para la Atención Primaria Social de los procesos de Gestión de la Salud Pública (GSP) y el Plan de Salud Pública de Intervenciones Colectivas (PSPIC)Gestión Territorial2026</v>
          </cell>
          <cell r="G2547" t="str">
            <v>Coordinación Territorial Zonal GSP-PSPIC</v>
          </cell>
          <cell r="H2547" t="str">
            <v>Coordinación y seguimiento de la gestión territorial</v>
          </cell>
          <cell r="I2547" t="str">
            <v>GSP - PSPIC</v>
          </cell>
          <cell r="J2547" t="str">
            <v>No aplica</v>
          </cell>
          <cell r="K2547" t="str">
            <v>Plan de acción</v>
          </cell>
          <cell r="L2547" t="str">
            <v>Zonal</v>
          </cell>
          <cell r="M2547" t="str">
            <v>3_SUBA</v>
          </cell>
          <cell r="N2547" t="str">
            <v>2_FEBRERO_2026</v>
          </cell>
          <cell r="O2547" t="str">
            <v>11. Gestión Territorial para la Atención Primaria Social de los procesos de Gestión de la Salud Pública (GSP) y el Plan de Salud Pública de Intervenciones Colectivas (PSPIC)Gestión Territorial20263_SUBA2_FEBRERO_2026</v>
          </cell>
          <cell r="P2547">
            <v>30277568</v>
          </cell>
          <cell r="S2547">
            <v>0</v>
          </cell>
          <cell r="T2547">
            <v>0</v>
          </cell>
        </row>
        <row r="2548">
          <cell r="F2548" t="str">
            <v>31. Gestión Territorial para la Atención Primaria Social de los procesos de Gestión de la Salud Pública (GSP) y el Plan de Salud Pública de Intervenciones Colectivas (PSPIC)Gestión Territorial2026</v>
          </cell>
          <cell r="G2548" t="str">
            <v>Gestión local del GSP-PSPIC (Monitoreo y Seguimiento)</v>
          </cell>
          <cell r="H2548" t="str">
            <v>Coordinación y seguimiento de la gestión territorial</v>
          </cell>
          <cell r="I2548" t="str">
            <v>GSP-PSPIC</v>
          </cell>
          <cell r="J2548" t="str">
            <v>No aplica</v>
          </cell>
          <cell r="K2548" t="str">
            <v>Plan de acción</v>
          </cell>
          <cell r="L2548" t="str">
            <v>Local</v>
          </cell>
          <cell r="M2548" t="str">
            <v>3_SUBA</v>
          </cell>
          <cell r="N2548" t="str">
            <v>2_FEBRERO_2026</v>
          </cell>
          <cell r="O2548" t="str">
            <v>31. Gestión Territorial para la Atención Primaria Social de los procesos de Gestión de la Salud Pública (GSP) y el Plan de Salud Pública de Intervenciones Colectivas (PSPIC)Gestión Territorial20263_SUBA2_FEBRERO_2026</v>
          </cell>
          <cell r="P2548">
            <v>12204720</v>
          </cell>
          <cell r="S2548">
            <v>1</v>
          </cell>
          <cell r="T2548">
            <v>12204720</v>
          </cell>
        </row>
        <row r="2549">
          <cell r="F2549" t="str">
            <v>41. Gestión Territorial para la Atención Primaria Social de los procesos de Gestión de la Salud Pública (GSP) y el Plan de Salud Pública de Intervenciones Colectivas (PSPIC)Gestión Territorial2026</v>
          </cell>
          <cell r="G2549" t="str">
            <v>Gestión local del GSP-PSPIC (Soporte operativo)</v>
          </cell>
          <cell r="H2549" t="str">
            <v>Coordinación y seguimiento de la gestión territorial</v>
          </cell>
          <cell r="I2549" t="str">
            <v>GSP-PSPIC</v>
          </cell>
          <cell r="J2549" t="str">
            <v>No aplica</v>
          </cell>
          <cell r="K2549" t="str">
            <v>Plan de acción</v>
          </cell>
          <cell r="L2549" t="str">
            <v>Local</v>
          </cell>
          <cell r="M2549" t="str">
            <v>3_SUBA</v>
          </cell>
          <cell r="N2549" t="str">
            <v>2_FEBRERO_2026</v>
          </cell>
          <cell r="O2549" t="str">
            <v>41. Gestión Territorial para la Atención Primaria Social de los procesos de Gestión de la Salud Pública (GSP) y el Plan de Salud Pública de Intervenciones Colectivas (PSPIC)Gestión Territorial20263_SUBA2_FEBRERO_2026</v>
          </cell>
          <cell r="P2549">
            <v>6484528</v>
          </cell>
          <cell r="S2549">
            <v>0</v>
          </cell>
          <cell r="T2549">
            <v>0</v>
          </cell>
        </row>
        <row r="2550">
          <cell r="F2550" t="str">
            <v>51. Gestión Territorial para la Atención Primaria Social de los procesos de Gestión de la Salud Pública (GSP) y el Plan de Salud Pública de Intervenciones Colectivas (PSPIC)Gestión Territorial2026</v>
          </cell>
          <cell r="G2550" t="str">
            <v>Gestión local del GSP-PSPIC (prescripción social)</v>
          </cell>
          <cell r="H2550" t="str">
            <v>Coordinación y seguimiento de la gestión territorial</v>
          </cell>
          <cell r="I2550" t="str">
            <v>GSP-PSPIC</v>
          </cell>
          <cell r="J2550" t="str">
            <v>No aplica</v>
          </cell>
          <cell r="K2550" t="str">
            <v>Plan de acción</v>
          </cell>
          <cell r="L2550" t="str">
            <v>Local</v>
          </cell>
          <cell r="M2550" t="str">
            <v>3_SUBA</v>
          </cell>
          <cell r="N2550" t="str">
            <v>2_FEBRERO_2026</v>
          </cell>
          <cell r="O2550" t="str">
            <v>51. Gestión Territorial para la Atención Primaria Social de los procesos de Gestión de la Salud Pública (GSP) y el Plan de Salud Pública de Intervenciones Colectivas (PSPIC)Gestión Territorial20263_SUBA2_FEBRERO_2026</v>
          </cell>
          <cell r="P2550">
            <v>5621568</v>
          </cell>
          <cell r="S2550">
            <v>1</v>
          </cell>
          <cell r="T2550">
            <v>5621568</v>
          </cell>
        </row>
        <row r="2551">
          <cell r="F2551" t="str">
            <v>61. Gestión Territorial para la Atención Primaria Social de los procesos de Gestión de la Salud Pública (GSP) y el Plan de Salud Pública de Intervenciones Colectivas (PSPIC)Gestión Territorial2026</v>
          </cell>
          <cell r="G2551" t="str">
            <v>Gestión local del GSP-PSPIC (Sumapaz)</v>
          </cell>
          <cell r="H2551" t="str">
            <v>Coordinación y seguimiento de la gestión territorial</v>
          </cell>
          <cell r="I2551" t="str">
            <v>GSP-PSPIC</v>
          </cell>
          <cell r="J2551" t="str">
            <v>No aplica</v>
          </cell>
          <cell r="K2551" t="str">
            <v>Plan de acción</v>
          </cell>
          <cell r="L2551" t="str">
            <v>Local</v>
          </cell>
          <cell r="M2551" t="str">
            <v>3_SUBA</v>
          </cell>
          <cell r="N2551" t="str">
            <v>2_FEBRERO_2026</v>
          </cell>
          <cell r="O2551" t="str">
            <v>61. Gestión Territorial para la Atención Primaria Social de los procesos de Gestión de la Salud Pública (GSP) y el Plan de Salud Pública de Intervenciones Colectivas (PSPIC)Gestión Territorial20263_SUBA2_FEBRERO_2026</v>
          </cell>
          <cell r="P2551">
            <v>15132712</v>
          </cell>
          <cell r="S2551">
            <v>0</v>
          </cell>
          <cell r="T2551">
            <v>0</v>
          </cell>
        </row>
        <row r="2552">
          <cell r="F2552" t="str">
            <v>71. Gestión Territorial para la Atención Primaria Social de los procesos de Gestión de la Salud Pública (GSP) y el Plan de Salud Pública de Intervenciones Colectivas (PSPIC)Gestión Territorial2026</v>
          </cell>
          <cell r="G2552" t="str">
            <v>Gestión zonal  VSP</v>
          </cell>
          <cell r="H2552" t="str">
            <v>Coordinación y seguimiento de la gestión territorial</v>
          </cell>
          <cell r="I2552" t="str">
            <v>GSP</v>
          </cell>
          <cell r="J2552" t="str">
            <v>No aplica</v>
          </cell>
          <cell r="K2552" t="str">
            <v>Plan de acción</v>
          </cell>
          <cell r="L2552" t="str">
            <v>Zonal</v>
          </cell>
          <cell r="M2552" t="str">
            <v>3_SUBA</v>
          </cell>
          <cell r="N2552" t="str">
            <v>2_FEBRERO_2026</v>
          </cell>
          <cell r="O2552" t="str">
            <v>71. Gestión Territorial para la Atención Primaria Social de los procesos de Gestión de la Salud Pública (GSP) y el Plan de Salud Pública de Intervenciones Colectivas (PSPIC)Gestión Territorial20263_SUBA2_FEBRERO_2026</v>
          </cell>
          <cell r="P2552">
            <v>25617584</v>
          </cell>
          <cell r="S2552">
            <v>0</v>
          </cell>
          <cell r="T2552">
            <v>0</v>
          </cell>
        </row>
        <row r="2553">
          <cell r="F2553" t="str">
            <v>81. Gestión Territorial para la Atención Primaria Social de los procesos de Gestión de la Salud Pública (GSP) y el Plan de Salud Pública de Intervenciones Colectivas (PSPIC)Gestión Territorial2026</v>
          </cell>
          <cell r="G2553" t="str">
            <v>Gestión zonal  VSA</v>
          </cell>
          <cell r="H2553" t="str">
            <v>Coordinación y seguimiento de la gestión territorial</v>
          </cell>
          <cell r="I2553" t="str">
            <v>GSP</v>
          </cell>
          <cell r="J2553" t="str">
            <v>No aplica</v>
          </cell>
          <cell r="K2553" t="str">
            <v>Plan de acción</v>
          </cell>
          <cell r="L2553" t="str">
            <v>Zonal</v>
          </cell>
          <cell r="M2553" t="str">
            <v>3_SUBA</v>
          </cell>
          <cell r="N2553" t="str">
            <v>2_FEBRERO_2026</v>
          </cell>
          <cell r="O2553" t="str">
            <v>81. Gestión Territorial para la Atención Primaria Social de los procesos de Gestión de la Salud Pública (GSP) y el Plan de Salud Pública de Intervenciones Colectivas (PSPIC)Gestión Territorial20263_SUBA2_FEBRERO_2026</v>
          </cell>
          <cell r="P2553">
            <v>9098064</v>
          </cell>
          <cell r="S2553">
            <v>0</v>
          </cell>
          <cell r="T2553">
            <v>0</v>
          </cell>
        </row>
        <row r="2554">
          <cell r="F2554" t="str">
            <v>91. Gestión Territorial para la Atención Primaria Social de los procesos de Gestión de la Salud Pública (GSP) y el Plan de Salud Pública de Intervenciones Colectivas (PSPIC)Gestión Territorial2026</v>
          </cell>
          <cell r="G2554" t="str">
            <v>Gestión zonal  GPEPB - PAI</v>
          </cell>
          <cell r="H2554" t="str">
            <v>Coordinación y seguimiento de la gestión territorial</v>
          </cell>
          <cell r="I2554" t="str">
            <v>GSP</v>
          </cell>
          <cell r="J2554" t="str">
            <v>No aplica</v>
          </cell>
          <cell r="K2554" t="str">
            <v>Plan de acción</v>
          </cell>
          <cell r="L2554" t="str">
            <v>Zonal</v>
          </cell>
          <cell r="M2554" t="str">
            <v>3_SUBA</v>
          </cell>
          <cell r="N2554" t="str">
            <v>2_FEBRERO_2026</v>
          </cell>
          <cell r="O2554" t="str">
            <v>91. Gestión Territorial para la Atención Primaria Social de los procesos de Gestión de la Salud Pública (GSP) y el Plan de Salud Pública de Intervenciones Colectivas (PSPIC)Gestión Territorial20263_SUBA2_FEBRERO_2026</v>
          </cell>
          <cell r="P2554">
            <v>28674928</v>
          </cell>
          <cell r="S2554">
            <v>0</v>
          </cell>
          <cell r="T2554">
            <v>0</v>
          </cell>
        </row>
        <row r="2555">
          <cell r="F2555" t="str">
            <v>101. Gestión Territorial para la Atención Primaria Social de los procesos de Gestión de la Salud Pública (GSP) y el Plan de Salud Pública de Intervenciones Colectivas (PSPIC)Gestión Territorial2026</v>
          </cell>
          <cell r="G2555" t="str">
            <v>Gestión zonal  POLÍTICAS</v>
          </cell>
          <cell r="H2555" t="str">
            <v>Coordinación y seguimiento de la gestión territorial</v>
          </cell>
          <cell r="I2555" t="str">
            <v>GSP</v>
          </cell>
          <cell r="J2555" t="str">
            <v>No aplica</v>
          </cell>
          <cell r="K2555" t="str">
            <v>Plan de acción</v>
          </cell>
          <cell r="L2555" t="str">
            <v>Zonal</v>
          </cell>
          <cell r="M2555" t="str">
            <v>3_SUBA</v>
          </cell>
          <cell r="N2555" t="str">
            <v>2_FEBRERO_2026</v>
          </cell>
          <cell r="O2555" t="str">
            <v>101. Gestión Territorial para la Atención Primaria Social de los procesos de Gestión de la Salud Pública (GSP) y el Plan de Salud Pública de Intervenciones Colectivas (PSPIC)Gestión Territorial20263_SUBA2_FEBRERO_2026</v>
          </cell>
          <cell r="P2555">
            <v>13092336</v>
          </cell>
          <cell r="S2555">
            <v>0</v>
          </cell>
          <cell r="T2555">
            <v>0</v>
          </cell>
        </row>
        <row r="2556">
          <cell r="F2556" t="str">
            <v>111. Gestión Territorial para la Atención Primaria Social de los procesos de Gestión de la Salud Pública (GSP) y el Plan de Salud Pública de Intervenciones Colectivas (PSPIC)Gestión Territorial2026</v>
          </cell>
          <cell r="G2556" t="str">
            <v>Entornos de MAS Bienestar</v>
          </cell>
          <cell r="H2556" t="str">
            <v>Coordinación y seguimiento de la gestión territorial</v>
          </cell>
          <cell r="I2556" t="str">
            <v>GSP</v>
          </cell>
          <cell r="J2556" t="str">
            <v>No aplica</v>
          </cell>
          <cell r="K2556" t="str">
            <v>Plan de acción</v>
          </cell>
          <cell r="L2556" t="str">
            <v>Zonal</v>
          </cell>
          <cell r="M2556" t="str">
            <v>3_SUBA</v>
          </cell>
          <cell r="N2556" t="str">
            <v>2_FEBRERO_2026</v>
          </cell>
          <cell r="O2556" t="str">
            <v>111. Gestión Territorial para la Atención Primaria Social de los procesos de Gestión de la Salud Pública (GSP) y el Plan de Salud Pública de Intervenciones Colectivas (PSPIC)Gestión Territorial20263_SUBA2_FEBRERO_2026</v>
          </cell>
          <cell r="P2556">
            <v>29389952</v>
          </cell>
          <cell r="S2556">
            <v>0</v>
          </cell>
          <cell r="T2556">
            <v>0</v>
          </cell>
        </row>
        <row r="2557">
          <cell r="F2557" t="str">
            <v>121. Gestión Territorial para la Atención Primaria Social de los procesos de Gestión de la Salud Pública (GSP) y el Plan de Salud Pública de Intervenciones Colectivas (PSPIC)Gestión Territorial2026</v>
          </cell>
          <cell r="G2557" t="str">
            <v>Gestión de la información de acciones colectivas en salud pública - GESI</v>
          </cell>
          <cell r="H2557" t="str">
            <v>Soporte estratégico para la GSP-PSPIC</v>
          </cell>
          <cell r="I2557" t="str">
            <v>GSP</v>
          </cell>
          <cell r="J2557" t="str">
            <v>No aplica</v>
          </cell>
          <cell r="K2557" t="str">
            <v>Plan de acción</v>
          </cell>
          <cell r="L2557" t="str">
            <v>Zonal</v>
          </cell>
          <cell r="M2557" t="str">
            <v>3_SUBA</v>
          </cell>
          <cell r="N2557" t="str">
            <v>2_FEBRERO_2026</v>
          </cell>
          <cell r="O2557" t="str">
            <v>121. Gestión Territorial para la Atención Primaria Social de los procesos de Gestión de la Salud Pública (GSP) y el Plan de Salud Pública de Intervenciones Colectivas (PSPIC)Gestión Territorial20263_SUBA2_FEBRERO_2026</v>
          </cell>
          <cell r="P2557">
            <v>100029392</v>
          </cell>
          <cell r="S2557">
            <v>0</v>
          </cell>
          <cell r="T2557">
            <v>0</v>
          </cell>
        </row>
        <row r="2558">
          <cell r="F2558" t="str">
            <v>131. Gestión Territorial para la Atención Primaria Social de los procesos de Gestión de la Salud Pública (GSP) y el Plan de Salud Pública de Intervenciones Colectivas (PSPIC)Gestión Territorial2026</v>
          </cell>
          <cell r="G2558" t="str">
            <v>Educación para la salud pública - ESP</v>
          </cell>
          <cell r="H2558" t="str">
            <v>Soporte estratégico para la GSP-PSPIC</v>
          </cell>
          <cell r="I2558" t="str">
            <v>GSP</v>
          </cell>
          <cell r="J2558" t="str">
            <v>No aplica</v>
          </cell>
          <cell r="K2558" t="str">
            <v>Plan de acción</v>
          </cell>
          <cell r="L2558" t="str">
            <v>Zonal</v>
          </cell>
          <cell r="M2558" t="str">
            <v>3_SUBA</v>
          </cell>
          <cell r="N2558" t="str">
            <v>2_FEBRERO_2026</v>
          </cell>
          <cell r="O2558" t="str">
            <v>131. Gestión Territorial para la Atención Primaria Social de los procesos de Gestión de la Salud Pública (GSP) y el Plan de Salud Pública de Intervenciones Colectivas (PSPIC)Gestión Territorial20263_SUBA2_FEBRERO_2026</v>
          </cell>
          <cell r="P2558">
            <v>29833760</v>
          </cell>
          <cell r="S2558">
            <v>0</v>
          </cell>
          <cell r="T2558">
            <v>0</v>
          </cell>
        </row>
        <row r="2559">
          <cell r="F2559" t="str">
            <v>141. Gestión Territorial para la Atención Primaria Social de los procesos de Gestión de la Salud Pública (GSP) y el Plan de Salud Pública de Intervenciones Colectivas (PSPIC)Gestión Territorial2026</v>
          </cell>
          <cell r="G2559" t="str">
            <v>Prescripción social - Activación de rutas</v>
          </cell>
          <cell r="H2559" t="str">
            <v>Soporte estratégico para la GSP-PSPIC</v>
          </cell>
          <cell r="I2559" t="str">
            <v>GSP</v>
          </cell>
          <cell r="J2559" t="str">
            <v>No aplica</v>
          </cell>
          <cell r="K2559" t="str">
            <v>Plan de acción</v>
          </cell>
          <cell r="L2559" t="str">
            <v>Zonal</v>
          </cell>
          <cell r="M2559" t="str">
            <v>3_SUBA</v>
          </cell>
          <cell r="N2559" t="str">
            <v>2_FEBRERO_2026</v>
          </cell>
          <cell r="O2559" t="str">
            <v>141. Gestión Territorial para la Atención Primaria Social de los procesos de Gestión de la Salud Pública (GSP) y el Plan de Salud Pública de Intervenciones Colectivas (PSPIC)Gestión Territorial20263_SUBA2_FEBRERO_2026</v>
          </cell>
          <cell r="P2559">
            <v>54021296</v>
          </cell>
          <cell r="S2559">
            <v>0</v>
          </cell>
          <cell r="T2559">
            <v>0</v>
          </cell>
        </row>
        <row r="2560">
          <cell r="F2560" t="str">
            <v>151. Gestión Territorial para la Atención Primaria Social de los procesos de Gestión de la Salud Pública (GSP) y el Plan de Salud Pública de Intervenciones Colectivas (PSPIC)Gestión Territorial2026</v>
          </cell>
          <cell r="G2560" t="str">
            <v>Prescripción social - Activación de rutas (Salud Mental)</v>
          </cell>
          <cell r="H2560" t="str">
            <v>Soporte estratégico para la GSP-PSPIC</v>
          </cell>
          <cell r="I2560" t="str">
            <v>GSP</v>
          </cell>
          <cell r="J2560" t="str">
            <v>No aplica</v>
          </cell>
          <cell r="K2560" t="str">
            <v>Plan de acción</v>
          </cell>
          <cell r="L2560" t="str">
            <v>Zonal</v>
          </cell>
          <cell r="M2560" t="str">
            <v>3_SUBA</v>
          </cell>
          <cell r="N2560" t="str">
            <v>2_FEBRERO_2026</v>
          </cell>
          <cell r="O2560" t="str">
            <v>151. Gestión Territorial para la Atención Primaria Social de los procesos de Gestión de la Salud Pública (GSP) y el Plan de Salud Pública de Intervenciones Colectivas (PSPIC)Gestión Territorial20263_SUBA2_FEBRERO_2026</v>
          </cell>
          <cell r="P2560">
            <v>5621568</v>
          </cell>
          <cell r="S2560">
            <v>0</v>
          </cell>
          <cell r="T2560">
            <v>0</v>
          </cell>
        </row>
        <row r="2561">
          <cell r="F2561" t="str">
            <v>161. Gestión Territorial para la Atención Primaria Social de los procesos de Gestión de la Salud Pública (GSP) y el Plan de Salud Pública de Intervenciones Colectivas (PSPIC)Gestión Territorial2026</v>
          </cell>
          <cell r="G2561" t="str">
            <v>Prescripción social - Activación de rutas (Sur - Centro Oriente)</v>
          </cell>
          <cell r="H2561" t="str">
            <v>Soporte estratégico para la GSP-PSPIC</v>
          </cell>
          <cell r="I2561" t="str">
            <v>GSP</v>
          </cell>
          <cell r="J2561" t="str">
            <v>No aplica</v>
          </cell>
          <cell r="K2561" t="str">
            <v>Plan de acción</v>
          </cell>
          <cell r="L2561" t="str">
            <v>Distrito</v>
          </cell>
          <cell r="M2561" t="str">
            <v>3_SUBA</v>
          </cell>
          <cell r="N2561" t="str">
            <v>2_FEBRERO_2026</v>
          </cell>
          <cell r="O2561" t="str">
            <v>161. Gestión Territorial para la Atención Primaria Social de los procesos de Gestión de la Salud Pública (GSP) y el Plan de Salud Pública de Intervenciones Colectivas (PSPIC)Gestión Territorial20263_SUBA2_FEBRERO_2026</v>
          </cell>
          <cell r="P2561">
            <v>3994272</v>
          </cell>
          <cell r="S2561">
            <v>0</v>
          </cell>
          <cell r="T2561">
            <v>0</v>
          </cell>
        </row>
        <row r="2562">
          <cell r="F2562" t="str">
            <v>171. Gestión Territorial para la Atención Primaria Social de los procesos de Gestión de la Salud Pública (GSP) y el Plan de Salud Pública de Intervenciones Colectivas (PSPIC)Gestión Territorial2026</v>
          </cell>
          <cell r="G2562" t="str">
            <v>Análisis de condiciones, calidad de vida, salud y enfermedad - ACCVSyE-DC (Sur Occidente)</v>
          </cell>
          <cell r="H2562" t="str">
            <v>Análisis de la gestión territorial de la salud pública</v>
          </cell>
          <cell r="I2562" t="str">
            <v>GSP</v>
          </cell>
          <cell r="J2562" t="str">
            <v>No aplica</v>
          </cell>
          <cell r="K2562" t="str">
            <v>Plan de análisis</v>
          </cell>
          <cell r="L2562" t="str">
            <v>Distrito</v>
          </cell>
          <cell r="M2562" t="str">
            <v>3_SUBA</v>
          </cell>
          <cell r="N2562" t="str">
            <v>2_FEBRERO_2026</v>
          </cell>
          <cell r="O2562" t="str">
            <v>171. Gestión Territorial para la Atención Primaria Social de los procesos de Gestión de la Salud Pública (GSP) y el Plan de Salud Pública de Intervenciones Colectivas (PSPIC)Gestión Territorial20263_SUBA2_FEBRERO_2026</v>
          </cell>
          <cell r="P2562">
            <v>5621568</v>
          </cell>
          <cell r="S2562">
            <v>0</v>
          </cell>
          <cell r="T2562">
            <v>0</v>
          </cell>
        </row>
        <row r="2563">
          <cell r="F2563" t="str">
            <v>181. Gestión Territorial para la Atención Primaria Social de los procesos de Gestión de la Salud Pública (GSP) y el Plan de Salud Pública de Intervenciones Colectivas (PSPIC)Gestión Territorial2026</v>
          </cell>
          <cell r="G2563" t="str">
            <v>Análisis de condiciones, calidad de vida, salud y enfermedad - ACCVSyE</v>
          </cell>
          <cell r="H2563" t="str">
            <v>Análisis de la gestión territorial de la salud pública</v>
          </cell>
          <cell r="I2563" t="str">
            <v>GSP</v>
          </cell>
          <cell r="J2563" t="str">
            <v>No aplica</v>
          </cell>
          <cell r="K2563" t="str">
            <v>Plan de análisis</v>
          </cell>
          <cell r="L2563" t="str">
            <v>Zonal</v>
          </cell>
          <cell r="M2563" t="str">
            <v>3_SUBA</v>
          </cell>
          <cell r="N2563" t="str">
            <v>2_FEBRERO_2026</v>
          </cell>
          <cell r="O2563" t="str">
            <v>181. Gestión Territorial para la Atención Primaria Social de los procesos de Gestión de la Salud Pública (GSP) y el Plan de Salud Pública de Intervenciones Colectivas (PSPIC)Gestión Territorial20263_SUBA2_FEBRERO_2026</v>
          </cell>
          <cell r="P2563">
            <v>32422640</v>
          </cell>
          <cell r="S2563">
            <v>0</v>
          </cell>
          <cell r="T2563">
            <v>0</v>
          </cell>
        </row>
        <row r="2564">
          <cell r="F2564" t="str">
            <v>191. Gestión Territorial para la Atención Primaria Social de los procesos de Gestión de la Salud Pública (GSP) y el Plan de Salud Pública de Intervenciones Colectivas (PSPIC)Gestión Territorial2026</v>
          </cell>
          <cell r="G2564" t="str">
            <v>Análisis de las políticas y acciones para la salud pública en el marco de la gestión territorial</v>
          </cell>
          <cell r="H2564" t="str">
            <v>Análisis de la gestión territorial de la salud pública</v>
          </cell>
          <cell r="I2564" t="str">
            <v>GSP</v>
          </cell>
          <cell r="J2564" t="str">
            <v>No aplica</v>
          </cell>
          <cell r="K2564" t="str">
            <v>Plan de análisis</v>
          </cell>
          <cell r="L2564" t="str">
            <v>Zonal</v>
          </cell>
          <cell r="M2564" t="str">
            <v>3_SUBA</v>
          </cell>
          <cell r="N2564" t="str">
            <v>2_FEBRERO_2026</v>
          </cell>
          <cell r="O2564" t="str">
            <v>191. Gestión Territorial para la Atención Primaria Social de los procesos de Gestión de la Salud Pública (GSP) y el Plan de Salud Pública de Intervenciones Colectivas (PSPIC)Gestión Territorial20263_SUBA2_FEBRERO_2026</v>
          </cell>
          <cell r="P2564">
            <v>20316544</v>
          </cell>
          <cell r="S2564">
            <v>0</v>
          </cell>
          <cell r="T2564">
            <v>0</v>
          </cell>
        </row>
        <row r="2565">
          <cell r="F2565" t="str">
            <v>202. Cuidado Continuo por una vida con bienestarComunitario2026</v>
          </cell>
          <cell r="G2565" t="str">
            <v xml:space="preserve">Sesiones educativas para MAS bienestar </v>
          </cell>
          <cell r="H2565" t="str">
            <v xml:space="preserve">Promoción de la salud y bienestar </v>
          </cell>
          <cell r="I2565" t="str">
            <v>PSPIC</v>
          </cell>
          <cell r="J2565" t="str">
            <v>No aplica</v>
          </cell>
          <cell r="K2565" t="str">
            <v>Sesión</v>
          </cell>
          <cell r="L2565" t="str">
            <v>Local</v>
          </cell>
          <cell r="M2565" t="str">
            <v>3_SUBA</v>
          </cell>
          <cell r="N2565" t="str">
            <v>2_FEBRERO_2026</v>
          </cell>
          <cell r="O2565" t="str">
            <v>202. Cuidado Continuo por una vida con bienestarComunitario20263_SUBA2_FEBRERO_2026</v>
          </cell>
          <cell r="P2565">
            <v>105404</v>
          </cell>
          <cell r="S2565">
            <v>52</v>
          </cell>
          <cell r="T2565">
            <v>5481008</v>
          </cell>
        </row>
        <row r="2566">
          <cell r="F2566" t="str">
            <v>202. Cuidado Continuo por una vida con bienestarEducativo 2026</v>
          </cell>
          <cell r="G2566" t="str">
            <v xml:space="preserve">Sesiones educativas para MAS bienestar </v>
          </cell>
          <cell r="H2566" t="str">
            <v xml:space="preserve">Promoción de la salud y bienestar </v>
          </cell>
          <cell r="I2566" t="str">
            <v>PSPIC</v>
          </cell>
          <cell r="J2566" t="str">
            <v>No aplica</v>
          </cell>
          <cell r="K2566" t="str">
            <v>Sesión</v>
          </cell>
          <cell r="L2566" t="str">
            <v>Local</v>
          </cell>
          <cell r="M2566" t="str">
            <v>3_SUBA</v>
          </cell>
          <cell r="N2566" t="str">
            <v>2_FEBRERO_2026</v>
          </cell>
          <cell r="O2566" t="str">
            <v>202. Cuidado Continuo por una vida con bienestarEducativo 20263_SUBA2_FEBRERO_2026</v>
          </cell>
          <cell r="P2566">
            <v>105404</v>
          </cell>
          <cell r="S2566">
            <v>291</v>
          </cell>
          <cell r="T2566">
            <v>30672564</v>
          </cell>
        </row>
        <row r="2567">
          <cell r="F2567" t="str">
            <v>202. Cuidado Continuo por una vida con bienestarInstitucional2026</v>
          </cell>
          <cell r="G2567" t="str">
            <v xml:space="preserve">Sesiones educativas para MAS bienestar </v>
          </cell>
          <cell r="H2567" t="str">
            <v xml:space="preserve">Promoción de la salud y bienestar </v>
          </cell>
          <cell r="I2567" t="str">
            <v>PSPIC</v>
          </cell>
          <cell r="J2567" t="str">
            <v>No aplica</v>
          </cell>
          <cell r="K2567" t="str">
            <v>Sesión</v>
          </cell>
          <cell r="L2567" t="str">
            <v>Local</v>
          </cell>
          <cell r="M2567" t="str">
            <v>3_SUBA</v>
          </cell>
          <cell r="N2567" t="str">
            <v>2_FEBRERO_2026</v>
          </cell>
          <cell r="O2567" t="str">
            <v>202. Cuidado Continuo por una vida con bienestarInstitucional20263_SUBA2_FEBRERO_2026</v>
          </cell>
          <cell r="P2567">
            <v>105404</v>
          </cell>
          <cell r="S2567">
            <v>181</v>
          </cell>
          <cell r="T2567">
            <v>19078124</v>
          </cell>
        </row>
        <row r="2568">
          <cell r="F2568" t="str">
            <v>212. Cuidado Continuo por una vida con bienestarComunitario2026</v>
          </cell>
          <cell r="G2568" t="str">
            <v>Sesiones educativas para MAS bienestar en nuestras comunidades - Gestión territorial</v>
          </cell>
          <cell r="H2568" t="str">
            <v xml:space="preserve">Promoción de la salud y bienestar </v>
          </cell>
          <cell r="I2568" t="str">
            <v>PSPIC</v>
          </cell>
          <cell r="J2568" t="str">
            <v>No aplica</v>
          </cell>
          <cell r="K2568" t="str">
            <v>Sesión</v>
          </cell>
          <cell r="L2568" t="str">
            <v>Local</v>
          </cell>
          <cell r="M2568" t="str">
            <v>3_SUBA</v>
          </cell>
          <cell r="N2568" t="str">
            <v>2_FEBRERO_2026</v>
          </cell>
          <cell r="O2568" t="str">
            <v>212. Cuidado Continuo por una vida con bienestarComunitario20263_SUBA2_FEBRERO_2026</v>
          </cell>
          <cell r="P2568">
            <v>55938</v>
          </cell>
          <cell r="S2568">
            <v>28</v>
          </cell>
          <cell r="T2568">
            <v>1566264</v>
          </cell>
        </row>
        <row r="2569">
          <cell r="F2569" t="str">
            <v>222. Cuidado Continuo por una vida con bienestarComunitario2026</v>
          </cell>
          <cell r="G2569" t="str">
            <v>Sesiones educativas para el bienestar en las  barras futboleras</v>
          </cell>
          <cell r="H2569" t="str">
            <v xml:space="preserve">Promoción de la salud y bienestar </v>
          </cell>
          <cell r="I2569" t="str">
            <v>PSPIC</v>
          </cell>
          <cell r="J2569" t="str">
            <v>No aplica</v>
          </cell>
          <cell r="K2569" t="str">
            <v>Sesión</v>
          </cell>
          <cell r="L2569" t="str">
            <v>Distrito</v>
          </cell>
          <cell r="M2569" t="str">
            <v>3_SUBA</v>
          </cell>
          <cell r="N2569" t="str">
            <v>2_FEBRERO_2026</v>
          </cell>
          <cell r="O2569" t="str">
            <v>222. Cuidado Continuo por una vida con bienestarComunitario20263_SUBA2_FEBRERO_2026</v>
          </cell>
          <cell r="P2569">
            <v>105404</v>
          </cell>
          <cell r="S2569">
            <v>0</v>
          </cell>
          <cell r="T2569">
            <v>0</v>
          </cell>
        </row>
        <row r="2570">
          <cell r="F2570" t="str">
            <v>232. Cuidado Continuo por una vida con bienestarComunitario2026</v>
          </cell>
          <cell r="G2570" t="str">
            <v>Sesiones educativas para el bienestar con los gestores en las  barras futboleras</v>
          </cell>
          <cell r="H2570" t="str">
            <v xml:space="preserve">Promoción de la salud y bienestar </v>
          </cell>
          <cell r="I2570" t="str">
            <v>PSPIC</v>
          </cell>
          <cell r="J2570" t="str">
            <v>No aplica</v>
          </cell>
          <cell r="K2570" t="str">
            <v>Sesión</v>
          </cell>
          <cell r="L2570" t="str">
            <v>Distrito</v>
          </cell>
          <cell r="M2570" t="str">
            <v>3_SUBA</v>
          </cell>
          <cell r="N2570" t="str">
            <v>2_FEBRERO_2026</v>
          </cell>
          <cell r="O2570" t="str">
            <v>232. Cuidado Continuo por una vida con bienestarComunitario20263_SUBA2_FEBRERO_2026</v>
          </cell>
          <cell r="P2570">
            <v>55938</v>
          </cell>
          <cell r="S2570">
            <v>0</v>
          </cell>
          <cell r="T2570">
            <v>0</v>
          </cell>
        </row>
        <row r="2571">
          <cell r="F2571" t="str">
            <v>242. Cuidado Continuo por una vida con bienestarEducativo 2026</v>
          </cell>
          <cell r="G2571" t="str">
            <v>Sesiones educativas para la promoción de la salud oral</v>
          </cell>
          <cell r="H2571" t="str">
            <v xml:space="preserve">Promoción de la salud y bienestar </v>
          </cell>
          <cell r="I2571" t="str">
            <v>PSPIC</v>
          </cell>
          <cell r="J2571" t="str">
            <v>No aplica</v>
          </cell>
          <cell r="K2571" t="str">
            <v>Sesión</v>
          </cell>
          <cell r="L2571" t="str">
            <v>Local</v>
          </cell>
          <cell r="M2571" t="str">
            <v>3_SUBA</v>
          </cell>
          <cell r="N2571" t="str">
            <v>2_FEBRERO_2026</v>
          </cell>
          <cell r="O2571" t="str">
            <v>242. Cuidado Continuo por una vida con bienestarEducativo 20263_SUBA2_FEBRERO_2026</v>
          </cell>
          <cell r="P2571">
            <v>180297</v>
          </cell>
          <cell r="S2571">
            <v>13</v>
          </cell>
          <cell r="T2571">
            <v>2343861</v>
          </cell>
        </row>
        <row r="2572">
          <cell r="F2572" t="str">
            <v>252. Cuidado Continuo por una vida con bienestarLaboral2026</v>
          </cell>
          <cell r="G2572" t="str">
            <v xml:space="preserve">Sesiones educativas para la prevención y erradicación del trabajo infantil </v>
          </cell>
          <cell r="H2572" t="str">
            <v xml:space="preserve">Promoción de la salud y bienestar </v>
          </cell>
          <cell r="I2572" t="str">
            <v>PSPIC</v>
          </cell>
          <cell r="J2572" t="str">
            <v>No aplica</v>
          </cell>
          <cell r="K2572" t="str">
            <v>Sesión</v>
          </cell>
          <cell r="L2572" t="str">
            <v>Local</v>
          </cell>
          <cell r="M2572" t="str">
            <v>3_SUBA</v>
          </cell>
          <cell r="N2572" t="str">
            <v>2_FEBRERO_2026</v>
          </cell>
          <cell r="O2572" t="str">
            <v>252. Cuidado Continuo por una vida con bienestarLaboral20263_SUBA2_FEBRERO_2026</v>
          </cell>
          <cell r="P2572">
            <v>210809</v>
          </cell>
          <cell r="S2572">
            <v>1</v>
          </cell>
          <cell r="T2572">
            <v>210809</v>
          </cell>
        </row>
        <row r="2573">
          <cell r="F2573" t="str">
            <v>262. Cuidado Continuo por una vida con bienestarComunitario2026</v>
          </cell>
          <cell r="G2573" t="str">
            <v xml:space="preserve">Grupos socioeducativos para MAS bienestar en nuestras comunidades </v>
          </cell>
          <cell r="H2573" t="str">
            <v xml:space="preserve">Promoción de la salud y bienestar </v>
          </cell>
          <cell r="I2573" t="str">
            <v>PSPIC</v>
          </cell>
          <cell r="J2573" t="str">
            <v>No aplica</v>
          </cell>
          <cell r="K2573" t="str">
            <v>Sesión</v>
          </cell>
          <cell r="L2573" t="str">
            <v>Local</v>
          </cell>
          <cell r="M2573" t="str">
            <v>3_SUBA</v>
          </cell>
          <cell r="N2573" t="str">
            <v>2_FEBRERO_2026</v>
          </cell>
          <cell r="O2573" t="str">
            <v>262. Cuidado Continuo por una vida con bienestarComunitario20263_SUBA2_FEBRERO_2026</v>
          </cell>
          <cell r="P2573">
            <v>140539</v>
          </cell>
          <cell r="S2573">
            <v>71</v>
          </cell>
          <cell r="T2573">
            <v>9978269</v>
          </cell>
        </row>
        <row r="2574">
          <cell r="F2574" t="str">
            <v>272. Cuidado Continuo por una vida con bienestarComunitario2026</v>
          </cell>
          <cell r="G2574" t="str">
            <v>Grupos socioeducativos para MAS bienestar en nuestras comunidades - Gestión territorial</v>
          </cell>
          <cell r="H2574" t="str">
            <v xml:space="preserve">Promoción de la salud y bienestar </v>
          </cell>
          <cell r="I2574" t="str">
            <v>PSPIC</v>
          </cell>
          <cell r="J2574" t="str">
            <v>No aplica</v>
          </cell>
          <cell r="K2574" t="str">
            <v>Sesión</v>
          </cell>
          <cell r="L2574" t="str">
            <v>Local</v>
          </cell>
          <cell r="M2574" t="str">
            <v>3_SUBA</v>
          </cell>
          <cell r="N2574" t="str">
            <v>2_FEBRERO_2026</v>
          </cell>
          <cell r="O2574" t="str">
            <v>272. Cuidado Continuo por una vida con bienestarComunitario20263_SUBA2_FEBRERO_2026</v>
          </cell>
          <cell r="P2574">
            <v>74584</v>
          </cell>
          <cell r="S2574">
            <v>51</v>
          </cell>
          <cell r="T2574">
            <v>3803784</v>
          </cell>
        </row>
        <row r="2575">
          <cell r="F2575" t="str">
            <v>282. Cuidado Continuo por una vida con bienestarComunitario2026</v>
          </cell>
          <cell r="G2575" t="str">
            <v>Grupos socieducativas para MAS bienestar en salud mental de la RBC</v>
          </cell>
          <cell r="H2575" t="str">
            <v xml:space="preserve">Promoción de la salud y bienestar </v>
          </cell>
          <cell r="I2575" t="str">
            <v>PSPIC</v>
          </cell>
          <cell r="J2575" t="str">
            <v>No aplica</v>
          </cell>
          <cell r="K2575" t="str">
            <v>Sesión</v>
          </cell>
          <cell r="L2575" t="str">
            <v>Local</v>
          </cell>
          <cell r="M2575" t="str">
            <v>3_SUBA</v>
          </cell>
          <cell r="N2575" t="str">
            <v>2_FEBRERO_2026</v>
          </cell>
          <cell r="O2575" t="str">
            <v>282. Cuidado Continuo por una vida con bienestarComunitario20263_SUBA2_FEBRERO_2026</v>
          </cell>
          <cell r="P2575">
            <v>215123</v>
          </cell>
          <cell r="S2575">
            <v>8</v>
          </cell>
          <cell r="T2575">
            <v>1720984</v>
          </cell>
        </row>
        <row r="2576">
          <cell r="F2576" t="str">
            <v>292. Cuidado Continuo por una vida con bienestarComunitario2026</v>
          </cell>
          <cell r="G2576" t="str">
            <v>Grupos socioeducativos para el bienestar en  barras futboleras</v>
          </cell>
          <cell r="H2576" t="str">
            <v xml:space="preserve">Promoción de la salud y bienestar </v>
          </cell>
          <cell r="I2576" t="str">
            <v>PSPIC</v>
          </cell>
          <cell r="J2576" t="str">
            <v>No aplica</v>
          </cell>
          <cell r="K2576" t="str">
            <v>Sesión</v>
          </cell>
          <cell r="L2576" t="str">
            <v>Distrito</v>
          </cell>
          <cell r="M2576" t="str">
            <v>3_SUBA</v>
          </cell>
          <cell r="N2576" t="str">
            <v>2_FEBRERO_2026</v>
          </cell>
          <cell r="O2576" t="str">
            <v>292. Cuidado Continuo por una vida con bienestarComunitario20263_SUBA2_FEBRERO_2026</v>
          </cell>
          <cell r="P2576">
            <v>140539</v>
          </cell>
          <cell r="S2576">
            <v>0</v>
          </cell>
          <cell r="T2576">
            <v>0</v>
          </cell>
        </row>
        <row r="2577">
          <cell r="F2577" t="str">
            <v>302. Cuidado Continuo por una vida con bienestarComunitario2026</v>
          </cell>
          <cell r="G2577" t="str">
            <v xml:space="preserve">Grupos socioeducativos para el bienestar en  barras futboleras - Gestión territorial </v>
          </cell>
          <cell r="H2577" t="str">
            <v xml:space="preserve">Promoción de la salud y bienestar </v>
          </cell>
          <cell r="I2577" t="str">
            <v>PSPIC</v>
          </cell>
          <cell r="J2577" t="str">
            <v>No aplica</v>
          </cell>
          <cell r="K2577" t="str">
            <v>Sesión</v>
          </cell>
          <cell r="L2577" t="str">
            <v>Distrito</v>
          </cell>
          <cell r="M2577" t="str">
            <v>3_SUBA</v>
          </cell>
          <cell r="N2577" t="str">
            <v>2_FEBRERO_2026</v>
          </cell>
          <cell r="O2577" t="str">
            <v>302. Cuidado Continuo por una vida con bienestarComunitario20263_SUBA2_FEBRERO_2026</v>
          </cell>
          <cell r="P2577">
            <v>74584</v>
          </cell>
          <cell r="S2577">
            <v>0</v>
          </cell>
          <cell r="T2577">
            <v>0</v>
          </cell>
        </row>
        <row r="2578">
          <cell r="F2578" t="str">
            <v>312. Cuidado Continuo por una vida con bienestarComunitario2026</v>
          </cell>
          <cell r="G2578" t="str">
            <v>Grupos socioeducativos para el bienestar (AIEPI)</v>
          </cell>
          <cell r="H2578" t="str">
            <v xml:space="preserve">Promoción de la salud y bienestar </v>
          </cell>
          <cell r="I2578" t="str">
            <v>PSPIC</v>
          </cell>
          <cell r="J2578" t="str">
            <v>No aplica</v>
          </cell>
          <cell r="K2578" t="str">
            <v>Sesión</v>
          </cell>
          <cell r="L2578" t="str">
            <v>Local</v>
          </cell>
          <cell r="M2578" t="str">
            <v>3_SUBA</v>
          </cell>
          <cell r="N2578" t="str">
            <v>2_FEBRERO_2026</v>
          </cell>
          <cell r="O2578" t="str">
            <v>312. Cuidado Continuo por una vida con bienestarComunitario20263_SUBA2_FEBRERO_2026</v>
          </cell>
          <cell r="P2578">
            <v>215123</v>
          </cell>
          <cell r="S2578">
            <v>0</v>
          </cell>
          <cell r="T2578">
            <v>0</v>
          </cell>
        </row>
        <row r="2579">
          <cell r="F2579" t="str">
            <v>312. Cuidado Continuo por una vida con bienestarEducativo 2026</v>
          </cell>
          <cell r="G2579" t="str">
            <v>Grupos socioeducativos para el bienestar (AIEPI)</v>
          </cell>
          <cell r="H2579" t="str">
            <v xml:space="preserve">Promoción de la salud y bienestar </v>
          </cell>
          <cell r="I2579" t="str">
            <v>PSPIC</v>
          </cell>
          <cell r="J2579" t="str">
            <v>No aplica</v>
          </cell>
          <cell r="K2579" t="str">
            <v>Sesión</v>
          </cell>
          <cell r="L2579" t="str">
            <v>Local</v>
          </cell>
          <cell r="M2579" t="str">
            <v>3_SUBA</v>
          </cell>
          <cell r="N2579" t="str">
            <v>2_FEBRERO_2026</v>
          </cell>
          <cell r="O2579" t="str">
            <v>312. Cuidado Continuo por una vida con bienestarEducativo 20263_SUBA2_FEBRERO_2026</v>
          </cell>
          <cell r="P2579">
            <v>215123</v>
          </cell>
          <cell r="S2579">
            <v>0</v>
          </cell>
          <cell r="T2579">
            <v>0</v>
          </cell>
        </row>
        <row r="2580">
          <cell r="F2580" t="str">
            <v>312. Cuidado Continuo por una vida con bienestarLaboral2026</v>
          </cell>
          <cell r="G2580" t="str">
            <v>Grupos socioeducativos para el bienestar (AIEPI)</v>
          </cell>
          <cell r="H2580" t="str">
            <v xml:space="preserve">Promoción de la salud y bienestar </v>
          </cell>
          <cell r="I2580" t="str">
            <v>PSPIC</v>
          </cell>
          <cell r="J2580" t="str">
            <v>No aplica</v>
          </cell>
          <cell r="K2580" t="str">
            <v>Sesión</v>
          </cell>
          <cell r="L2580" t="str">
            <v>Local</v>
          </cell>
          <cell r="M2580" t="str">
            <v>3_SUBA</v>
          </cell>
          <cell r="N2580" t="str">
            <v>2_FEBRERO_2026</v>
          </cell>
          <cell r="O2580" t="str">
            <v>312. Cuidado Continuo por una vida con bienestarLaboral20263_SUBA2_FEBRERO_2026</v>
          </cell>
          <cell r="P2580">
            <v>215123</v>
          </cell>
          <cell r="S2580">
            <v>0</v>
          </cell>
          <cell r="T2580">
            <v>0</v>
          </cell>
        </row>
        <row r="2581">
          <cell r="F2581" t="str">
            <v>312. Cuidado Continuo por una vida con bienestarInstitucional2026</v>
          </cell>
          <cell r="G2581" t="str">
            <v>Grupos socioeducativos para el bienestar (AIEPI)</v>
          </cell>
          <cell r="H2581" t="str">
            <v xml:space="preserve">Promoción de la salud y bienestar </v>
          </cell>
          <cell r="I2581" t="str">
            <v>PSPIC</v>
          </cell>
          <cell r="J2581" t="str">
            <v>No aplica</v>
          </cell>
          <cell r="K2581" t="str">
            <v>Sesión</v>
          </cell>
          <cell r="L2581" t="str">
            <v>Local</v>
          </cell>
          <cell r="M2581" t="str">
            <v>3_SUBA</v>
          </cell>
          <cell r="N2581" t="str">
            <v>2_FEBRERO_2026</v>
          </cell>
          <cell r="O2581" t="str">
            <v>312. Cuidado Continuo por una vida con bienestarInstitucional20263_SUBA2_FEBRERO_2026</v>
          </cell>
          <cell r="P2581">
            <v>215123</v>
          </cell>
          <cell r="S2581">
            <v>0</v>
          </cell>
          <cell r="T2581">
            <v>0</v>
          </cell>
        </row>
        <row r="2582">
          <cell r="F2582" t="str">
            <v>322. Cuidado Continuo por una vida con bienestarEducativo 2026</v>
          </cell>
          <cell r="G2582" t="str">
            <v>Grupos socioeducativos de  vacaciones con MAS Bienestar</v>
          </cell>
          <cell r="H2582" t="str">
            <v xml:space="preserve">Promoción de la salud y bienestar </v>
          </cell>
          <cell r="I2582" t="str">
            <v>PSPIC</v>
          </cell>
          <cell r="J2582" t="str">
            <v>No aplica</v>
          </cell>
          <cell r="K2582" t="str">
            <v>Sesión</v>
          </cell>
          <cell r="L2582" t="str">
            <v>Local</v>
          </cell>
          <cell r="M2582" t="str">
            <v>3_SUBA</v>
          </cell>
          <cell r="N2582" t="str">
            <v>2_FEBRERO_2026</v>
          </cell>
          <cell r="O2582" t="str">
            <v>322. Cuidado Continuo por una vida con bienestarEducativo 20263_SUBA2_FEBRERO_2026</v>
          </cell>
          <cell r="P2582">
            <v>281078</v>
          </cell>
          <cell r="S2582">
            <v>0</v>
          </cell>
          <cell r="T2582">
            <v>0</v>
          </cell>
        </row>
        <row r="2583">
          <cell r="F2583" t="str">
            <v>332. Cuidado Continuo por una vida con bienestarLaboral2026</v>
          </cell>
          <cell r="G2583" t="str">
            <v>Grupos socioeducativos para el bienestar de trabajadores y trabajadoras en la economía informal</v>
          </cell>
          <cell r="H2583" t="str">
            <v xml:space="preserve">Promoción de la salud y bienestar </v>
          </cell>
          <cell r="I2583" t="str">
            <v>PSPIC</v>
          </cell>
          <cell r="J2583" t="str">
            <v>No aplica</v>
          </cell>
          <cell r="K2583" t="str">
            <v>Grupo</v>
          </cell>
          <cell r="L2583" t="str">
            <v>Local</v>
          </cell>
          <cell r="M2583" t="str">
            <v>3_SUBA</v>
          </cell>
          <cell r="N2583" t="str">
            <v>2_FEBRERO_2026</v>
          </cell>
          <cell r="O2583" t="str">
            <v>332. Cuidado Continuo por una vida con bienestarLaboral20263_SUBA2_FEBRERO_2026</v>
          </cell>
          <cell r="P2583">
            <v>1094110</v>
          </cell>
          <cell r="S2583">
            <v>1</v>
          </cell>
          <cell r="T2583">
            <v>1094110</v>
          </cell>
        </row>
        <row r="2584">
          <cell r="F2584" t="str">
            <v>342. Cuidado Continuo por una vida con bienestarComunitario2026</v>
          </cell>
          <cell r="G2584" t="str">
            <v>Acompañamiento amigable - Salud mental RBC</v>
          </cell>
          <cell r="H2584" t="str">
            <v>Gestión del Riesgo para el Bienestar Colectivo en los Territorios</v>
          </cell>
          <cell r="I2584" t="str">
            <v>PSPIC</v>
          </cell>
          <cell r="J2584" t="str">
            <v>No aplica</v>
          </cell>
          <cell r="K2584" t="str">
            <v>Sesión</v>
          </cell>
          <cell r="L2584" t="str">
            <v>Local</v>
          </cell>
          <cell r="M2584" t="str">
            <v>3_SUBA</v>
          </cell>
          <cell r="N2584" t="str">
            <v>2_FEBRERO_2026</v>
          </cell>
          <cell r="O2584" t="str">
            <v>342. Cuidado Continuo por una vida con bienestarComunitario20263_SUBA2_FEBRERO_2026</v>
          </cell>
          <cell r="P2584">
            <v>161342</v>
          </cell>
          <cell r="S2584">
            <v>5</v>
          </cell>
          <cell r="T2584">
            <v>806710</v>
          </cell>
        </row>
        <row r="2585">
          <cell r="F2585" t="str">
            <v>352. Cuidado Continuo por una vida con bienestarComunitario2026</v>
          </cell>
          <cell r="G2585" t="str">
            <v>Escuelas de liderazgo - Salud mental RBC</v>
          </cell>
          <cell r="H2585" t="str">
            <v xml:space="preserve">Promoción de la salud y bienestar </v>
          </cell>
          <cell r="I2585" t="str">
            <v>PSPIC</v>
          </cell>
          <cell r="J2585" t="str">
            <v>No aplica</v>
          </cell>
          <cell r="K2585" t="str">
            <v>Sesión</v>
          </cell>
          <cell r="L2585" t="str">
            <v>Local</v>
          </cell>
          <cell r="M2585" t="str">
            <v>3_SUBA</v>
          </cell>
          <cell r="N2585" t="str">
            <v>2_FEBRERO_2026</v>
          </cell>
          <cell r="O2585" t="str">
            <v>352. Cuidado Continuo por una vida con bienestarComunitario20263_SUBA2_FEBRERO_2026</v>
          </cell>
          <cell r="P2585">
            <v>215123</v>
          </cell>
          <cell r="S2585">
            <v>10</v>
          </cell>
          <cell r="T2585">
            <v>2151230</v>
          </cell>
        </row>
        <row r="2586">
          <cell r="F2586" t="str">
            <v>362. Cuidado Continuo por una vida con bienestarComunitario2026</v>
          </cell>
          <cell r="G2586" t="str">
            <v>Escuelas de liderazgo desde el barrismo social</v>
          </cell>
          <cell r="H2586" t="str">
            <v xml:space="preserve">Promoción de la salud y bienestar </v>
          </cell>
          <cell r="I2586" t="str">
            <v>PSPIC</v>
          </cell>
          <cell r="J2586" t="str">
            <v>No aplica</v>
          </cell>
          <cell r="K2586" t="str">
            <v>Sesión</v>
          </cell>
          <cell r="L2586" t="str">
            <v>Distrito</v>
          </cell>
          <cell r="M2586" t="str">
            <v>3_SUBA</v>
          </cell>
          <cell r="N2586" t="str">
            <v>2_FEBRERO_2026</v>
          </cell>
          <cell r="O2586" t="str">
            <v>362. Cuidado Continuo por una vida con bienestarComunitario20263_SUBA2_FEBRERO_2026</v>
          </cell>
          <cell r="P2586">
            <v>140539</v>
          </cell>
          <cell r="S2586">
            <v>0</v>
          </cell>
          <cell r="T2586">
            <v>0</v>
          </cell>
        </row>
        <row r="2587">
          <cell r="F2587" t="str">
            <v>372. Cuidado Continuo por una vida con bienestarComunitario2026</v>
          </cell>
          <cell r="G2587" t="str">
            <v xml:space="preserve">Escuelas de liderazgo desde el barrismo social - Gestión territorial </v>
          </cell>
          <cell r="H2587" t="str">
            <v xml:space="preserve">Promoción de la salud y bienestar </v>
          </cell>
          <cell r="I2587" t="str">
            <v>PSPIC</v>
          </cell>
          <cell r="J2587" t="str">
            <v>No aplica</v>
          </cell>
          <cell r="K2587" t="str">
            <v>Sesión</v>
          </cell>
          <cell r="L2587" t="str">
            <v>Distrito</v>
          </cell>
          <cell r="M2587" t="str">
            <v>3_SUBA</v>
          </cell>
          <cell r="N2587" t="str">
            <v>2_FEBRERO_2026</v>
          </cell>
          <cell r="O2587" t="str">
            <v>372. Cuidado Continuo por una vida con bienestarComunitario20263_SUBA2_FEBRERO_2026</v>
          </cell>
          <cell r="P2587">
            <v>74584</v>
          </cell>
          <cell r="S2587">
            <v>0</v>
          </cell>
          <cell r="T2587">
            <v>0</v>
          </cell>
        </row>
        <row r="2588">
          <cell r="F2588" t="str">
            <v>382. Cuidado Continuo por una vida con bienestarComunitario2026</v>
          </cell>
          <cell r="G2588" t="str">
            <v>Escuela para Comunidades activas construyendo bienestar y seguridad vial</v>
          </cell>
          <cell r="H2588" t="str">
            <v xml:space="preserve">Promoción de la salud y bienestar </v>
          </cell>
          <cell r="I2588" t="str">
            <v>PSPIC</v>
          </cell>
          <cell r="J2588" t="str">
            <v>No aplica</v>
          </cell>
          <cell r="K2588" t="str">
            <v>Sesión</v>
          </cell>
          <cell r="L2588" t="str">
            <v>Local</v>
          </cell>
          <cell r="M2588" t="str">
            <v>3_SUBA</v>
          </cell>
          <cell r="N2588" t="str">
            <v>2_FEBRERO_2026</v>
          </cell>
          <cell r="O2588" t="str">
            <v>382. Cuidado Continuo por una vida con bienestarComunitario20263_SUBA2_FEBRERO_2026</v>
          </cell>
          <cell r="P2588">
            <v>355662</v>
          </cell>
          <cell r="S2588">
            <v>4</v>
          </cell>
          <cell r="T2588">
            <v>1422648</v>
          </cell>
        </row>
        <row r="2589">
          <cell r="F2589" t="str">
            <v>392. Cuidado Continuo por una vida con bienestarComunitario2026</v>
          </cell>
          <cell r="G2589" t="str">
            <v>Fortalecimiento de redes desde el barrismo social</v>
          </cell>
          <cell r="H2589" t="str">
            <v xml:space="preserve">Promoción de la salud y bienestar </v>
          </cell>
          <cell r="I2589" t="str">
            <v>PSPIC</v>
          </cell>
          <cell r="J2589" t="str">
            <v>No aplica</v>
          </cell>
          <cell r="K2589" t="str">
            <v>Sesión</v>
          </cell>
          <cell r="L2589" t="str">
            <v>Local</v>
          </cell>
          <cell r="M2589" t="str">
            <v>3_SUBA</v>
          </cell>
          <cell r="N2589" t="str">
            <v>2_FEBRERO_2026</v>
          </cell>
          <cell r="O2589" t="str">
            <v>392. Cuidado Continuo por una vida con bienestarComunitario20263_SUBA2_FEBRERO_2026</v>
          </cell>
          <cell r="P2589">
            <v>140539</v>
          </cell>
          <cell r="S2589">
            <v>0</v>
          </cell>
          <cell r="T2589">
            <v>0</v>
          </cell>
        </row>
        <row r="2590">
          <cell r="F2590" t="str">
            <v>402. Cuidado Continuo por una vida con bienestarComunitario2026</v>
          </cell>
          <cell r="G2590" t="str">
            <v xml:space="preserve">Fortalecimiento de redes desde el barrismo social - Gestión territorial </v>
          </cell>
          <cell r="H2590" t="str">
            <v xml:space="preserve">Promoción de la salud y bienestar </v>
          </cell>
          <cell r="I2590" t="str">
            <v>PSPIC</v>
          </cell>
          <cell r="J2590" t="str">
            <v>No aplica</v>
          </cell>
          <cell r="K2590" t="str">
            <v>Sesión</v>
          </cell>
          <cell r="L2590" t="str">
            <v>Local</v>
          </cell>
          <cell r="M2590" t="str">
            <v>3_SUBA</v>
          </cell>
          <cell r="N2590" t="str">
            <v>2_FEBRERO_2026</v>
          </cell>
          <cell r="O2590" t="str">
            <v>402. Cuidado Continuo por una vida con bienestarComunitario20263_SUBA2_FEBRERO_2026</v>
          </cell>
          <cell r="P2590">
            <v>74584</v>
          </cell>
          <cell r="S2590">
            <v>0</v>
          </cell>
          <cell r="T2590">
            <v>0</v>
          </cell>
        </row>
        <row r="2591">
          <cell r="F2591" t="str">
            <v>412. Cuidado Continuo por una vida con bienestarComunitario2026</v>
          </cell>
          <cell r="G2591" t="str">
            <v>Jornadas de tamizaje para la salud publica _Cuidate se feliz</v>
          </cell>
          <cell r="H2591" t="str">
            <v>Alta externalidad</v>
          </cell>
          <cell r="I2591" t="str">
            <v>PSPIC</v>
          </cell>
          <cell r="J2591" t="str">
            <v>No aplica</v>
          </cell>
          <cell r="K2591" t="str">
            <v>Jornada</v>
          </cell>
          <cell r="L2591" t="str">
            <v>Local</v>
          </cell>
          <cell r="M2591" t="str">
            <v>3_SUBA</v>
          </cell>
          <cell r="N2591" t="str">
            <v>2_FEBRERO_2026</v>
          </cell>
          <cell r="O2591" t="str">
            <v>412. Cuidado Continuo por una vida con bienestarComunitario20263_SUBA2_FEBRERO_2026</v>
          </cell>
          <cell r="P2591">
            <v>621332</v>
          </cell>
          <cell r="S2591">
            <v>20</v>
          </cell>
          <cell r="T2591">
            <v>12426640</v>
          </cell>
        </row>
        <row r="2592">
          <cell r="F2592" t="str">
            <v>422. Cuidado Continuo por una vida con bienestarComunitario2026</v>
          </cell>
          <cell r="G2592" t="str">
            <v>Jornadas de educación para la salud publica _Cuidate se feliz</v>
          </cell>
          <cell r="H2592" t="str">
            <v xml:space="preserve">Promoción de la salud y bienestar </v>
          </cell>
          <cell r="I2592" t="str">
            <v>PSPIC</v>
          </cell>
          <cell r="J2592" t="str">
            <v>No aplica</v>
          </cell>
          <cell r="K2592" t="str">
            <v>Jornada</v>
          </cell>
          <cell r="L2592" t="str">
            <v>Local</v>
          </cell>
          <cell r="M2592" t="str">
            <v>3_SUBA</v>
          </cell>
          <cell r="N2592" t="str">
            <v>2_FEBRERO_2026</v>
          </cell>
          <cell r="O2592" t="str">
            <v>422. Cuidado Continuo por una vida con bienestarComunitario20263_SUBA2_FEBRERO_2026</v>
          </cell>
          <cell r="P2592">
            <v>340253</v>
          </cell>
          <cell r="S2592">
            <v>20</v>
          </cell>
          <cell r="T2592">
            <v>6805060</v>
          </cell>
        </row>
        <row r="2593">
          <cell r="F2593" t="str">
            <v>432. Cuidado Continuo por una vida con bienestarComunitario2026</v>
          </cell>
          <cell r="G2593" t="str">
            <v>Jornadas de tamizaje de Prevención y detección temprana de factores de riesgo ITS</v>
          </cell>
          <cell r="H2593" t="str">
            <v>Alta externalidad</v>
          </cell>
          <cell r="I2593" t="str">
            <v>PSPIC</v>
          </cell>
          <cell r="J2593" t="str">
            <v>No aplica</v>
          </cell>
          <cell r="K2593" t="str">
            <v>Jornada</v>
          </cell>
          <cell r="L2593" t="str">
            <v>Local</v>
          </cell>
          <cell r="M2593" t="str">
            <v>3_SUBA</v>
          </cell>
          <cell r="N2593" t="str">
            <v>2_FEBRERO_2026</v>
          </cell>
          <cell r="O2593" t="str">
            <v>432. Cuidado Continuo por una vida con bienestarComunitario20263_SUBA2_FEBRERO_2026</v>
          </cell>
          <cell r="P2593">
            <v>548596</v>
          </cell>
          <cell r="S2593">
            <v>4</v>
          </cell>
          <cell r="T2593">
            <v>2194384</v>
          </cell>
        </row>
        <row r="2594">
          <cell r="F2594" t="str">
            <v>442. Cuidado Continuo por una vida con bienestarComunitario2026</v>
          </cell>
          <cell r="G2594" t="str">
            <v>Jornadas SPAcios de cuidado</v>
          </cell>
          <cell r="H2594" t="str">
            <v xml:space="preserve">Promoción de la salud y bienestar </v>
          </cell>
          <cell r="I2594" t="str">
            <v>PSPIC</v>
          </cell>
          <cell r="J2594" t="str">
            <v>No aplica</v>
          </cell>
          <cell r="K2594" t="str">
            <v>Jornada</v>
          </cell>
          <cell r="L2594" t="str">
            <v>Local</v>
          </cell>
          <cell r="M2594" t="str">
            <v>3_SUBA</v>
          </cell>
          <cell r="N2594" t="str">
            <v>2_FEBRERO_2026</v>
          </cell>
          <cell r="O2594" t="str">
            <v>442. Cuidado Continuo por una vida con bienestarComunitario20263_SUBA2_FEBRERO_2026</v>
          </cell>
          <cell r="P2594">
            <v>711326</v>
          </cell>
          <cell r="S2594">
            <v>4</v>
          </cell>
          <cell r="T2594">
            <v>2845304</v>
          </cell>
        </row>
        <row r="2595">
          <cell r="F2595" t="str">
            <v>452. Cuidado Continuo por una vida con bienestarComunitario2026</v>
          </cell>
          <cell r="G2595" t="str">
            <v>Jornadas SPAcios de cuidado-tamizaje de Prevención y detección temprana de factores de riesgo ITS_SPA</v>
          </cell>
          <cell r="H2595" t="str">
            <v>Alta externalidad</v>
          </cell>
          <cell r="I2595" t="str">
            <v>PSPIC</v>
          </cell>
          <cell r="J2595" t="str">
            <v>No aplica</v>
          </cell>
          <cell r="K2595" t="str">
            <v>Jornada</v>
          </cell>
          <cell r="L2595" t="str">
            <v>Local</v>
          </cell>
          <cell r="M2595" t="str">
            <v>3_SUBA</v>
          </cell>
          <cell r="N2595" t="str">
            <v>2_FEBRERO_2026</v>
          </cell>
          <cell r="O2595" t="str">
            <v>452. Cuidado Continuo por una vida con bienestarComunitario20263_SUBA2_FEBRERO_2026</v>
          </cell>
          <cell r="P2595">
            <v>281078</v>
          </cell>
          <cell r="S2595">
            <v>4</v>
          </cell>
          <cell r="T2595">
            <v>1124312</v>
          </cell>
        </row>
        <row r="2596">
          <cell r="F2596" t="str">
            <v>462. Cuidado Continuo por una vida con bienestarEducativo 2026</v>
          </cell>
          <cell r="G2596" t="str">
            <v>Jornadas de educación para la Salud y Bienestar</v>
          </cell>
          <cell r="H2596" t="str">
            <v xml:space="preserve">Promoción de la salud y bienestar </v>
          </cell>
          <cell r="I2596" t="str">
            <v>PSPIC</v>
          </cell>
          <cell r="J2596" t="str">
            <v>No aplica</v>
          </cell>
          <cell r="K2596" t="str">
            <v>Jornada</v>
          </cell>
          <cell r="L2596" t="str">
            <v>Local</v>
          </cell>
          <cell r="M2596" t="str">
            <v>3_SUBA</v>
          </cell>
          <cell r="N2596" t="str">
            <v>2_FEBRERO_2026</v>
          </cell>
          <cell r="O2596" t="str">
            <v>462. Cuidado Continuo por una vida con bienestarEducativo 20263_SUBA2_FEBRERO_2026</v>
          </cell>
          <cell r="P2596">
            <v>2366976</v>
          </cell>
          <cell r="S2596">
            <v>2</v>
          </cell>
          <cell r="T2596">
            <v>4733952</v>
          </cell>
        </row>
        <row r="2597">
          <cell r="F2597" t="str">
            <v>472. Cuidado Continuo por una vida con bienestarLaboral2026</v>
          </cell>
          <cell r="G2597" t="str">
            <v>Jornadas para el bienestar y cuidado  de los trabajadores informales</v>
          </cell>
          <cell r="H2597" t="str">
            <v xml:space="preserve">Promoción de la salud y bienestar </v>
          </cell>
          <cell r="I2597" t="str">
            <v>PSPIC</v>
          </cell>
          <cell r="J2597" t="str">
            <v>No aplica</v>
          </cell>
          <cell r="K2597" t="str">
            <v>Jornada</v>
          </cell>
          <cell r="L2597" t="str">
            <v>Local</v>
          </cell>
          <cell r="M2597" t="str">
            <v>3_SUBA</v>
          </cell>
          <cell r="N2597" t="str">
            <v>2_FEBRERO_2026</v>
          </cell>
          <cell r="O2597" t="str">
            <v>472. Cuidado Continuo por una vida con bienestarLaboral20263_SUBA2_FEBRERO_2026</v>
          </cell>
          <cell r="P2597">
            <v>110336</v>
          </cell>
          <cell r="S2597">
            <v>0</v>
          </cell>
          <cell r="T2597">
            <v>0</v>
          </cell>
        </row>
        <row r="2598">
          <cell r="F2598" t="str">
            <v>482. Cuidado Continuo por una vida con bienestarComunitario2026</v>
          </cell>
          <cell r="G2598" t="str">
            <v>Sesiones Cuidate se feliz kids y gestion integral de la infancia y adolescencia en el espacio publico.</v>
          </cell>
          <cell r="H2598" t="str">
            <v xml:space="preserve">Promoción de la salud y bienestar </v>
          </cell>
          <cell r="I2598" t="str">
            <v>PSPIC</v>
          </cell>
          <cell r="J2598" t="str">
            <v>No aplica</v>
          </cell>
          <cell r="K2598" t="str">
            <v>Jornada</v>
          </cell>
          <cell r="L2598" t="str">
            <v>Local</v>
          </cell>
          <cell r="M2598" t="str">
            <v>3_SUBA</v>
          </cell>
          <cell r="N2598" t="str">
            <v>2_FEBRERO_2026</v>
          </cell>
          <cell r="O2598" t="str">
            <v>482. Cuidado Continuo por una vida con bienestarComunitario20263_SUBA2_FEBRERO_2026</v>
          </cell>
          <cell r="P2598">
            <v>430247</v>
          </cell>
          <cell r="S2598">
            <v>3</v>
          </cell>
          <cell r="T2598">
            <v>1290741</v>
          </cell>
        </row>
        <row r="2599">
          <cell r="F2599" t="str">
            <v>492. Cuidado Continuo por una vida con bienestarComunitario2026</v>
          </cell>
          <cell r="G2599" t="str">
            <v>Comunidades saludables: vive la noche con bienestar y seguridad vial</v>
          </cell>
          <cell r="H2599" t="str">
            <v xml:space="preserve">Promoción de la salud y bienestar </v>
          </cell>
          <cell r="I2599" t="str">
            <v>PSPIC</v>
          </cell>
          <cell r="J2599" t="str">
            <v>No aplica</v>
          </cell>
          <cell r="K2599" t="str">
            <v>Jornada</v>
          </cell>
          <cell r="L2599" t="str">
            <v>Local</v>
          </cell>
          <cell r="M2599" t="str">
            <v>3_SUBA</v>
          </cell>
          <cell r="N2599" t="str">
            <v>2_FEBRERO_2026</v>
          </cell>
          <cell r="O2599" t="str">
            <v>492. Cuidado Continuo por una vida con bienestarComunitario20263_SUBA2_FEBRERO_2026</v>
          </cell>
          <cell r="P2599">
            <v>711326</v>
          </cell>
          <cell r="S2599">
            <v>9</v>
          </cell>
          <cell r="T2599">
            <v>6401934</v>
          </cell>
        </row>
        <row r="2600">
          <cell r="F2600" t="str">
            <v>502. Cuidado Continuo por una vida con bienestarComunitario2026</v>
          </cell>
          <cell r="G2600" t="str">
            <v xml:space="preserve">Sesiones para Comunidades activas construyendo bienestar y seguridad vial </v>
          </cell>
          <cell r="H2600" t="str">
            <v xml:space="preserve">Promoción de la salud y bienestar </v>
          </cell>
          <cell r="I2600" t="str">
            <v>PSPIC</v>
          </cell>
          <cell r="J2600" t="str">
            <v>No aplica</v>
          </cell>
          <cell r="K2600" t="str">
            <v>Sesión</v>
          </cell>
          <cell r="L2600" t="str">
            <v>Local</v>
          </cell>
          <cell r="M2600" t="str">
            <v>3_SUBA</v>
          </cell>
          <cell r="N2600" t="str">
            <v>2_FEBRERO_2026</v>
          </cell>
          <cell r="O2600" t="str">
            <v>502. Cuidado Continuo por una vida con bienestarComunitario20263_SUBA2_FEBRERO_2026</v>
          </cell>
          <cell r="P2600">
            <v>266747</v>
          </cell>
          <cell r="S2600">
            <v>6</v>
          </cell>
          <cell r="T2600">
            <v>1600482</v>
          </cell>
        </row>
        <row r="2601">
          <cell r="F2601" t="str">
            <v>512. Cuidado Continuo por una vida con bienestarComunitario2026</v>
          </cell>
          <cell r="G2601" t="str">
            <v>Gestion y seguimiento de acciones de educacion para la salud publica promocion bienestar emocional la cultura ciudadana y prevencion consumo nocivo de alcohol_seguridad vial</v>
          </cell>
          <cell r="H2601" t="str">
            <v xml:space="preserve">Promoción de la salud y bienestar </v>
          </cell>
          <cell r="I2601" t="str">
            <v>PSPIC</v>
          </cell>
          <cell r="J2601" t="str">
            <v>No aplica</v>
          </cell>
          <cell r="K2601" t="str">
            <v>Plan de acción</v>
          </cell>
          <cell r="L2601" t="str">
            <v>Distrito</v>
          </cell>
          <cell r="M2601" t="str">
            <v>3_SUBA</v>
          </cell>
          <cell r="N2601" t="str">
            <v>2_FEBRERO_2026</v>
          </cell>
          <cell r="O2601" t="str">
            <v>512. Cuidado Continuo por una vida con bienestarComunitario20263_SUBA2_FEBRERO_2026</v>
          </cell>
          <cell r="P2601">
            <v>5621568</v>
          </cell>
          <cell r="S2601">
            <v>0</v>
          </cell>
          <cell r="T2601">
            <v>0</v>
          </cell>
        </row>
        <row r="2602">
          <cell r="F2602" t="str">
            <v>522. Cuidado Continuo por una vida con bienestarComunitario2026</v>
          </cell>
          <cell r="G2602" t="str">
            <v xml:space="preserve">Escucha activa: conectando con el bienestar </v>
          </cell>
          <cell r="H2602" t="str">
            <v>Gestión del Riesgo para el Bienestar Colectivo en los Territorios</v>
          </cell>
          <cell r="I2602" t="str">
            <v>PSPIC</v>
          </cell>
          <cell r="J2602" t="str">
            <v>No aplica</v>
          </cell>
          <cell r="K2602" t="str">
            <v>Jornada</v>
          </cell>
          <cell r="L2602" t="str">
            <v>Local</v>
          </cell>
          <cell r="M2602" t="str">
            <v>3_SUBA</v>
          </cell>
          <cell r="N2602" t="str">
            <v>2_FEBRERO_2026</v>
          </cell>
          <cell r="O2602" t="str">
            <v>522. Cuidado Continuo por una vida con bienestarComunitario20263_SUBA2_FEBRERO_2026</v>
          </cell>
          <cell r="P2602">
            <v>711326</v>
          </cell>
          <cell r="S2602">
            <v>4</v>
          </cell>
          <cell r="T2602">
            <v>2845304</v>
          </cell>
        </row>
        <row r="2603">
          <cell r="F2603" t="str">
            <v>532. Cuidado Continuo por una vida con bienestarComunitario2026</v>
          </cell>
          <cell r="G2603" t="str">
            <v xml:space="preserve">Cuentero en  educacion para la salud publica _CuidArte_ Cuidandonos a traves del arte </v>
          </cell>
          <cell r="H2603" t="str">
            <v xml:space="preserve">Promoción de la salud y bienestar </v>
          </cell>
          <cell r="I2603" t="str">
            <v>PSPIC</v>
          </cell>
          <cell r="J2603" t="str">
            <v>No aplica</v>
          </cell>
          <cell r="K2603" t="str">
            <v>Plan de acción</v>
          </cell>
          <cell r="L2603" t="str">
            <v>Zonal</v>
          </cell>
          <cell r="M2603" t="str">
            <v>3_SUBA</v>
          </cell>
          <cell r="N2603" t="str">
            <v>2_FEBRERO_2026</v>
          </cell>
          <cell r="O2603" t="str">
            <v>532. Cuidado Continuo por una vida con bienestarComunitario20263_SUBA2_FEBRERO_2026</v>
          </cell>
          <cell r="P2603">
            <v>5621568</v>
          </cell>
          <cell r="S2603">
            <v>0</v>
          </cell>
          <cell r="T2603">
            <v>0</v>
          </cell>
        </row>
        <row r="2604">
          <cell r="F2604" t="str">
            <v>542. Cuidado Continuo por una vida con bienestarComunitario2026</v>
          </cell>
          <cell r="G2604" t="str">
            <v xml:space="preserve">Sesiones cuidarte_ cuidandonos a traves del arte </v>
          </cell>
          <cell r="H2604" t="str">
            <v xml:space="preserve">Promoción de la salud y bienestar </v>
          </cell>
          <cell r="I2604" t="str">
            <v>PSPIC</v>
          </cell>
          <cell r="J2604" t="str">
            <v>No aplica</v>
          </cell>
          <cell r="K2604" t="str">
            <v>Sesión</v>
          </cell>
          <cell r="L2604" t="str">
            <v>Local</v>
          </cell>
          <cell r="M2604" t="str">
            <v>3_SUBA</v>
          </cell>
          <cell r="N2604" t="str">
            <v>2_FEBRERO_2026</v>
          </cell>
          <cell r="O2604" t="str">
            <v>542. Cuidado Continuo por una vida con bienestarComunitario20263_SUBA2_FEBRERO_2026</v>
          </cell>
          <cell r="P2604">
            <v>285702</v>
          </cell>
          <cell r="S2604">
            <v>48</v>
          </cell>
          <cell r="T2604">
            <v>13713696</v>
          </cell>
        </row>
        <row r="2605">
          <cell r="F2605" t="str">
            <v>552. Cuidado Continuo por una vida con bienestarComunitario2026</v>
          </cell>
          <cell r="G2605" t="str">
            <v>Reconocimiento del cuerpo a traves del arte _ Circuito de la salud para mas bienestar _ Cuidarte</v>
          </cell>
          <cell r="H2605" t="str">
            <v xml:space="preserve">Promoción de la salud y bienestar </v>
          </cell>
          <cell r="I2605" t="str">
            <v>PSPIC</v>
          </cell>
          <cell r="J2605" t="str">
            <v>No aplica</v>
          </cell>
          <cell r="K2605" t="str">
            <v>Sesión</v>
          </cell>
          <cell r="L2605" t="str">
            <v>Local</v>
          </cell>
          <cell r="M2605" t="str">
            <v>3_SUBA</v>
          </cell>
          <cell r="N2605" t="str">
            <v>2_FEBRERO_2026</v>
          </cell>
          <cell r="O2605" t="str">
            <v>552. Cuidado Continuo por una vida con bienestarComunitario20263_SUBA2_FEBRERO_2026</v>
          </cell>
          <cell r="P2605">
            <v>380935</v>
          </cell>
          <cell r="S2605">
            <v>4</v>
          </cell>
          <cell r="T2605">
            <v>1523740</v>
          </cell>
        </row>
        <row r="2606">
          <cell r="F2606" t="str">
            <v>562. Cuidado Continuo por una vida con bienestarComunitario2026</v>
          </cell>
          <cell r="G2606" t="str">
            <v>SPAcios educativos de bienestar (jóvenes, alcohol, población especial (PPL-SRPA)</v>
          </cell>
          <cell r="H2606" t="str">
            <v xml:space="preserve">Promoción de la salud y bienestar </v>
          </cell>
          <cell r="I2606" t="str">
            <v>PSPIC</v>
          </cell>
          <cell r="J2606" t="str">
            <v>No aplica</v>
          </cell>
          <cell r="K2606" t="str">
            <v>Sesión</v>
          </cell>
          <cell r="L2606" t="str">
            <v>Local</v>
          </cell>
          <cell r="M2606" t="str">
            <v>3_SUBA</v>
          </cell>
          <cell r="N2606" t="str">
            <v>2_FEBRERO_2026</v>
          </cell>
          <cell r="O2606" t="str">
            <v>562. Cuidado Continuo por una vida con bienestarComunitario20263_SUBA2_FEBRERO_2026</v>
          </cell>
          <cell r="P2606">
            <v>266747</v>
          </cell>
          <cell r="S2606">
            <v>36</v>
          </cell>
          <cell r="T2606">
            <v>9602892</v>
          </cell>
        </row>
        <row r="2607">
          <cell r="F2607" t="str">
            <v>572. Cuidado Continuo por una vida con bienestarComunitario2026</v>
          </cell>
          <cell r="G2607" t="str">
            <v>SPAcios breves de bienestar (jóvenes, alcohol, población especial (PPL-SRPA)</v>
          </cell>
          <cell r="H2607" t="str">
            <v>Gestión del Riesgo para el Bienestar Colectivo en los Territorios</v>
          </cell>
          <cell r="I2607" t="str">
            <v>PSPIC</v>
          </cell>
          <cell r="J2607" t="str">
            <v>No aplica</v>
          </cell>
          <cell r="K2607" t="str">
            <v>Sesión</v>
          </cell>
          <cell r="L2607" t="str">
            <v>Local</v>
          </cell>
          <cell r="M2607" t="str">
            <v>3_SUBA</v>
          </cell>
          <cell r="N2607" t="str">
            <v>2_FEBRERO_2026</v>
          </cell>
          <cell r="O2607" t="str">
            <v>572. Cuidado Continuo por una vida con bienestarComunitario20263_SUBA2_FEBRERO_2026</v>
          </cell>
          <cell r="P2607">
            <v>88916</v>
          </cell>
          <cell r="S2607">
            <v>124</v>
          </cell>
          <cell r="T2607">
            <v>11025584</v>
          </cell>
        </row>
        <row r="2608">
          <cell r="F2608" t="str">
            <v>582. Cuidado Continuo por una vida con bienestarEducativo 2026</v>
          </cell>
          <cell r="G2608" t="str">
            <v>Guardianes de la Salud</v>
          </cell>
          <cell r="H2608" t="str">
            <v xml:space="preserve">Promoción de la salud y bienestar </v>
          </cell>
          <cell r="I2608" t="str">
            <v>PSPIC</v>
          </cell>
          <cell r="J2608" t="str">
            <v>No aplica</v>
          </cell>
          <cell r="K2608" t="str">
            <v xml:space="preserve"> Jornadas</v>
          </cell>
          <cell r="L2608" t="str">
            <v>Local</v>
          </cell>
          <cell r="M2608" t="str">
            <v>3_SUBA</v>
          </cell>
          <cell r="N2608" t="str">
            <v>2_FEBRERO_2026</v>
          </cell>
          <cell r="O2608" t="str">
            <v>582. Cuidado Continuo por una vida con bienestarEducativo 20263_SUBA2_FEBRERO_2026</v>
          </cell>
          <cell r="P2608">
            <v>562157</v>
          </cell>
          <cell r="S2608">
            <v>5</v>
          </cell>
          <cell r="T2608">
            <v>2810785</v>
          </cell>
        </row>
        <row r="2609">
          <cell r="F2609" t="str">
            <v>592. Cuidado Continuo por una vida con bienestarEducativo 2026</v>
          </cell>
          <cell r="G2609" t="str">
            <v>Entornos Inspiradores son MAS Bienestar</v>
          </cell>
          <cell r="H2609" t="str">
            <v xml:space="preserve">Promoción de la salud y bienestar </v>
          </cell>
          <cell r="I2609" t="str">
            <v>PSPIC</v>
          </cell>
          <cell r="J2609" t="str">
            <v>No aplica</v>
          </cell>
          <cell r="K2609" t="str">
            <v>Plan de acción</v>
          </cell>
          <cell r="L2609" t="str">
            <v>Zonal</v>
          </cell>
          <cell r="M2609" t="str">
            <v>3_SUBA</v>
          </cell>
          <cell r="N2609" t="str">
            <v>2_FEBRERO_2026</v>
          </cell>
          <cell r="O2609" t="str">
            <v>592. Cuidado Continuo por una vida con bienestarEducativo 20263_SUBA2_FEBRERO_2026</v>
          </cell>
          <cell r="P2609">
            <v>14226512</v>
          </cell>
          <cell r="S2609">
            <v>0</v>
          </cell>
          <cell r="T2609">
            <v>0</v>
          </cell>
        </row>
        <row r="2610">
          <cell r="F2610" t="str">
            <v>602. Cuidado Continuo por una vida con bienestarEducativo 2026</v>
          </cell>
          <cell r="G2610" t="str">
            <v>Embajadores del Bienestar</v>
          </cell>
          <cell r="H2610" t="str">
            <v xml:space="preserve">Promoción de la salud y bienestar </v>
          </cell>
          <cell r="I2610" t="str">
            <v>PSPIC</v>
          </cell>
          <cell r="J2610" t="str">
            <v>No aplica</v>
          </cell>
          <cell r="K2610" t="str">
            <v>Sesión</v>
          </cell>
          <cell r="L2610" t="str">
            <v>Local</v>
          </cell>
          <cell r="M2610" t="str">
            <v>3_SUBA</v>
          </cell>
          <cell r="N2610" t="str">
            <v>2_FEBRERO_2026</v>
          </cell>
          <cell r="O2610" t="str">
            <v>602. Cuidado Continuo por una vida con bienestarEducativo 20263_SUBA2_FEBRERO_2026</v>
          </cell>
          <cell r="P2610">
            <v>105404</v>
          </cell>
          <cell r="S2610">
            <v>36</v>
          </cell>
          <cell r="T2610">
            <v>3794544</v>
          </cell>
        </row>
        <row r="2611">
          <cell r="F2611" t="str">
            <v>612. Cuidado Continuo por una vida con bienestarEducativo 2026</v>
          </cell>
          <cell r="G2611" t="str">
            <v>SPAcios educativos de bienestar - ZOE -ZOU</v>
          </cell>
          <cell r="H2611" t="str">
            <v xml:space="preserve">Promoción de la salud y bienestar </v>
          </cell>
          <cell r="I2611" t="str">
            <v>PSPIC</v>
          </cell>
          <cell r="J2611" t="str">
            <v>No aplica</v>
          </cell>
          <cell r="K2611" t="str">
            <v>Sesión</v>
          </cell>
          <cell r="L2611" t="str">
            <v>Local</v>
          </cell>
          <cell r="M2611" t="str">
            <v>3_SUBA</v>
          </cell>
          <cell r="N2611" t="str">
            <v>2_FEBRERO_2026</v>
          </cell>
          <cell r="O2611" t="str">
            <v>612. Cuidado Continuo por una vida con bienestarEducativo 20263_SUBA2_FEBRERO_2026</v>
          </cell>
          <cell r="P2611">
            <v>266747</v>
          </cell>
          <cell r="S2611">
            <v>19</v>
          </cell>
          <cell r="T2611">
            <v>5068193</v>
          </cell>
        </row>
        <row r="2612">
          <cell r="F2612" t="str">
            <v>622. Cuidado Continuo por una vida con bienestarEducativo 2026</v>
          </cell>
          <cell r="G2612" t="str">
            <v>Identificación del riesgo nutricional visual y auditivo</v>
          </cell>
          <cell r="H2612" t="str">
            <v>Alta externalidad</v>
          </cell>
          <cell r="I2612" t="str">
            <v>PSPIC</v>
          </cell>
          <cell r="J2612" t="str">
            <v>No aplica</v>
          </cell>
          <cell r="K2612" t="str">
            <v>Plan de acción</v>
          </cell>
          <cell r="L2612" t="str">
            <v>Zonal</v>
          </cell>
          <cell r="M2612" t="str">
            <v>3_SUBA</v>
          </cell>
          <cell r="N2612" t="str">
            <v>2_FEBRERO_2026</v>
          </cell>
          <cell r="O2612" t="str">
            <v>622. Cuidado Continuo por una vida con bienestarEducativo 20263_SUBA2_FEBRERO_2026</v>
          </cell>
          <cell r="P2612">
            <v>13610112</v>
          </cell>
          <cell r="S2612">
            <v>1</v>
          </cell>
          <cell r="T2612">
            <v>13610112</v>
          </cell>
        </row>
        <row r="2613">
          <cell r="F2613" t="str">
            <v>632. Cuidado Continuo por una vida con bienestarEducativo 2026</v>
          </cell>
          <cell r="G2613" t="str">
            <v>Sexualidad hablar sin incomodidad</v>
          </cell>
          <cell r="H2613" t="str">
            <v>Alta externalidad</v>
          </cell>
          <cell r="I2613" t="str">
            <v>PSPIC</v>
          </cell>
          <cell r="J2613" t="str">
            <v>No aplica</v>
          </cell>
          <cell r="K2613" t="str">
            <v>Sesión</v>
          </cell>
          <cell r="L2613" t="str">
            <v>Local</v>
          </cell>
          <cell r="M2613" t="str">
            <v>3_SUBA</v>
          </cell>
          <cell r="N2613" t="str">
            <v>2_FEBRERO_2026</v>
          </cell>
          <cell r="O2613" t="str">
            <v>632. Cuidado Continuo por una vida con bienestarEducativo 20263_SUBA2_FEBRERO_2026</v>
          </cell>
          <cell r="P2613">
            <v>105404</v>
          </cell>
          <cell r="S2613">
            <v>53</v>
          </cell>
          <cell r="T2613">
            <v>5586412</v>
          </cell>
        </row>
        <row r="2614">
          <cell r="F2614" t="str">
            <v>642. Cuidado Continuo por una vida con bienestarEducativo 2026</v>
          </cell>
          <cell r="G2614" t="str">
            <v>Salud mental es MAS Bienestar</v>
          </cell>
          <cell r="H2614" t="str">
            <v>Gestión del Riesgo para el Bienestar Colectivo en los Territorios</v>
          </cell>
          <cell r="I2614" t="str">
            <v>PSPIC</v>
          </cell>
          <cell r="J2614" t="str">
            <v>No aplica</v>
          </cell>
          <cell r="K2614" t="str">
            <v>Sesión</v>
          </cell>
          <cell r="L2614" t="str">
            <v>Local</v>
          </cell>
          <cell r="M2614" t="str">
            <v>3_SUBA</v>
          </cell>
          <cell r="N2614" t="str">
            <v>2_FEBRERO_2026</v>
          </cell>
          <cell r="O2614" t="str">
            <v>642. Cuidado Continuo por una vida con bienestarEducativo 20263_SUBA2_FEBRERO_2026</v>
          </cell>
          <cell r="P2614">
            <v>137765</v>
          </cell>
          <cell r="S2614">
            <v>69</v>
          </cell>
          <cell r="T2614">
            <v>9505785</v>
          </cell>
        </row>
        <row r="2615">
          <cell r="F2615" t="str">
            <v>652. Cuidado Continuo por una vida con bienestarEducativo 2026</v>
          </cell>
          <cell r="G2615" t="str">
            <v>Conectando con el cuidado emocional</v>
          </cell>
          <cell r="H2615" t="str">
            <v>Gestión del Riesgo para el Bienestar Colectivo en los Territorios</v>
          </cell>
          <cell r="I2615" t="str">
            <v>PSPIC</v>
          </cell>
          <cell r="J2615" t="str">
            <v>No aplica</v>
          </cell>
          <cell r="K2615" t="str">
            <v>Sesión</v>
          </cell>
          <cell r="L2615" t="str">
            <v>Local</v>
          </cell>
          <cell r="M2615" t="str">
            <v>3_SUBA</v>
          </cell>
          <cell r="N2615" t="str">
            <v>2_FEBRERO_2026</v>
          </cell>
          <cell r="O2615" t="str">
            <v>652. Cuidado Continuo por una vida con bienestarEducativo 20263_SUBA2_FEBRERO_2026</v>
          </cell>
          <cell r="P2615">
            <v>105404</v>
          </cell>
          <cell r="S2615">
            <v>106</v>
          </cell>
          <cell r="T2615">
            <v>11172824</v>
          </cell>
        </row>
        <row r="2616">
          <cell r="F2616" t="str">
            <v>662. Cuidado Continuo por una vida con bienestarEducativo 2026</v>
          </cell>
          <cell r="G2616" t="str">
            <v>Prevención y detección temprana de factores de riesgo ITS</v>
          </cell>
          <cell r="H2616" t="str">
            <v>Gestión del Riesgo para el Bienestar Colectivo en los Territorios</v>
          </cell>
          <cell r="I2616" t="str">
            <v>PSPIC</v>
          </cell>
          <cell r="J2616" t="str">
            <v>No aplica</v>
          </cell>
          <cell r="K2616" t="str">
            <v>Jornada</v>
          </cell>
          <cell r="L2616" t="str">
            <v>Local</v>
          </cell>
          <cell r="M2616" t="str">
            <v>3_SUBA</v>
          </cell>
          <cell r="N2616" t="str">
            <v>2_FEBRERO_2026</v>
          </cell>
          <cell r="O2616" t="str">
            <v>662. Cuidado Continuo por una vida con bienestarEducativo 20263_SUBA2_FEBRERO_2026</v>
          </cell>
          <cell r="P2616">
            <v>199714</v>
          </cell>
          <cell r="S2616">
            <v>2</v>
          </cell>
          <cell r="T2616">
            <v>399428</v>
          </cell>
        </row>
        <row r="2617">
          <cell r="F2617" t="str">
            <v>672. Cuidado Continuo por una vida con bienestarEducativo 2026</v>
          </cell>
          <cell r="G2617" t="str">
            <v xml:space="preserve">SPAcios breves de bienestar ZOU -ZOE </v>
          </cell>
          <cell r="H2617" t="str">
            <v>Gestión del Riesgo para el Bienestar Colectivo en los Territorios</v>
          </cell>
          <cell r="I2617" t="str">
            <v>PSPIC</v>
          </cell>
          <cell r="J2617" t="str">
            <v>No aplica</v>
          </cell>
          <cell r="K2617" t="str">
            <v>Sesión</v>
          </cell>
          <cell r="L2617" t="str">
            <v>Local</v>
          </cell>
          <cell r="M2617" t="str">
            <v>3_SUBA</v>
          </cell>
          <cell r="N2617" t="str">
            <v>2_FEBRERO_2026</v>
          </cell>
          <cell r="O2617" t="str">
            <v>672. Cuidado Continuo por una vida con bienestarEducativo 20263_SUBA2_FEBRERO_2026</v>
          </cell>
          <cell r="P2617">
            <v>88916</v>
          </cell>
          <cell r="S2617">
            <v>76</v>
          </cell>
          <cell r="T2617">
            <v>6757616</v>
          </cell>
        </row>
        <row r="2618">
          <cell r="F2618" t="str">
            <v>682. Cuidado Continuo por una vida con bienestarInstitucional2026</v>
          </cell>
          <cell r="G2618" t="str">
            <v>Seguimiento a condiciones de salud en casos prioritarios en Instituciones de protección y atención</v>
          </cell>
          <cell r="H2618" t="str">
            <v>Gestión del Riesgo para el Bienestar Colectivo en los Territorios</v>
          </cell>
          <cell r="I2618" t="str">
            <v>PSPIC</v>
          </cell>
          <cell r="J2618" t="str">
            <v>No aplica</v>
          </cell>
          <cell r="K2618" t="str">
            <v>Sesión</v>
          </cell>
          <cell r="L2618" t="str">
            <v>Local</v>
          </cell>
          <cell r="M2618" t="str">
            <v>3_SUBA</v>
          </cell>
          <cell r="N2618" t="str">
            <v>2_FEBRERO_2026</v>
          </cell>
          <cell r="O2618" t="str">
            <v>682. Cuidado Continuo por una vida con bienestarInstitucional20263_SUBA2_FEBRERO_2026</v>
          </cell>
          <cell r="P2618">
            <v>105404</v>
          </cell>
          <cell r="S2618">
            <v>14</v>
          </cell>
          <cell r="T2618">
            <v>1475656</v>
          </cell>
        </row>
        <row r="2619">
          <cell r="F2619" t="str">
            <v>692. Cuidado Continuo por una vida con bienestarInstitucional2026</v>
          </cell>
          <cell r="G2619" t="str">
            <v>Identificación de riesgos a través de aplicación de tamizajes en Instituciones de protección y atención</v>
          </cell>
          <cell r="H2619" t="str">
            <v>Alta externalidad</v>
          </cell>
          <cell r="I2619" t="str">
            <v>PSPIC</v>
          </cell>
          <cell r="J2619" t="str">
            <v>No aplica</v>
          </cell>
          <cell r="K2619" t="str">
            <v>Sesión</v>
          </cell>
          <cell r="L2619" t="str">
            <v>Local</v>
          </cell>
          <cell r="M2619" t="str">
            <v>3_SUBA</v>
          </cell>
          <cell r="N2619" t="str">
            <v>2_FEBRERO_2026</v>
          </cell>
          <cell r="O2619" t="str">
            <v>692. Cuidado Continuo por una vida con bienestarInstitucional20263_SUBA2_FEBRERO_2026</v>
          </cell>
          <cell r="P2619">
            <v>105404</v>
          </cell>
          <cell r="S2619">
            <v>50</v>
          </cell>
          <cell r="T2619">
            <v>5270200</v>
          </cell>
        </row>
        <row r="2620">
          <cell r="F2620" t="str">
            <v>702. Cuidado Continuo por una vida con bienestarInstitucional2026</v>
          </cell>
          <cell r="G2620" t="str">
            <v>Instituciones sostenibles por la Salud Ambiental</v>
          </cell>
          <cell r="H2620" t="str">
            <v xml:space="preserve">Promoción de la salud y bienestar </v>
          </cell>
          <cell r="I2620" t="str">
            <v>PSPIC</v>
          </cell>
          <cell r="J2620" t="str">
            <v>No aplica</v>
          </cell>
          <cell r="K2620" t="str">
            <v>Sesión</v>
          </cell>
          <cell r="L2620" t="str">
            <v>Local</v>
          </cell>
          <cell r="M2620" t="str">
            <v>3_SUBA</v>
          </cell>
          <cell r="N2620" t="str">
            <v>2_FEBRERO_2026</v>
          </cell>
          <cell r="O2620" t="str">
            <v>702. Cuidado Continuo por una vida con bienestarInstitucional20263_SUBA2_FEBRERO_2026</v>
          </cell>
          <cell r="P2620">
            <v>74893</v>
          </cell>
          <cell r="S2620">
            <v>38</v>
          </cell>
          <cell r="T2620">
            <v>2845934</v>
          </cell>
        </row>
        <row r="2621">
          <cell r="F2621" t="str">
            <v>712. Cuidado Continuo por una vida con bienestarLaboral2026</v>
          </cell>
          <cell r="G2621" t="str">
            <v>Caracterización de las unidades de trabajo informal de mediano y bajo impacto</v>
          </cell>
          <cell r="H2621" t="str">
            <v>Gestión del Riesgo para el Bienestar Colectivo en los Territorios</v>
          </cell>
          <cell r="I2621" t="str">
            <v>PSPIC</v>
          </cell>
          <cell r="J2621" t="str">
            <v>No aplica</v>
          </cell>
          <cell r="K2621" t="str">
            <v>Caracterización</v>
          </cell>
          <cell r="L2621" t="str">
            <v>Local</v>
          </cell>
          <cell r="M2621" t="str">
            <v>3_SUBA</v>
          </cell>
          <cell r="N2621" t="str">
            <v>2_FEBRERO_2026</v>
          </cell>
          <cell r="O2621" t="str">
            <v>712. Cuidado Continuo por una vida con bienestarLaboral20263_SUBA2_FEBRERO_2026</v>
          </cell>
          <cell r="P2621">
            <v>59965</v>
          </cell>
          <cell r="S2621">
            <v>0</v>
          </cell>
          <cell r="T2621">
            <v>0</v>
          </cell>
        </row>
        <row r="2622">
          <cell r="F2622" t="str">
            <v>722. Cuidado Continuo por una vida con bienestarLaboral2026</v>
          </cell>
          <cell r="G2622" t="str">
            <v>Caracterización de las unidades de trabajo informal de alto impacto</v>
          </cell>
          <cell r="H2622" t="str">
            <v>Gestión del Riesgo para el Bienestar Colectivo en los Territorios</v>
          </cell>
          <cell r="I2622" t="str">
            <v>PSPIC</v>
          </cell>
          <cell r="J2622" t="str">
            <v>No aplica</v>
          </cell>
          <cell r="K2622" t="str">
            <v>Caracterización</v>
          </cell>
          <cell r="L2622" t="str">
            <v>Local</v>
          </cell>
          <cell r="M2622" t="str">
            <v>3_SUBA</v>
          </cell>
          <cell r="N2622" t="str">
            <v>2_FEBRERO_2026</v>
          </cell>
          <cell r="O2622" t="str">
            <v>722. Cuidado Continuo por una vida con bienestarLaboral20263_SUBA2_FEBRERO_2026</v>
          </cell>
          <cell r="P2622">
            <v>99830</v>
          </cell>
          <cell r="S2622">
            <v>0</v>
          </cell>
          <cell r="T2622">
            <v>0</v>
          </cell>
        </row>
        <row r="2623">
          <cell r="F2623" t="str">
            <v>732. Cuidado Continuo por una vida con bienestarLaboral2026</v>
          </cell>
          <cell r="G2623" t="str">
            <v>Asesoría para el mejoramiento de las condiciones de salud y trabajo en las unidades de trabajo informal de mediano y bajo impacto</v>
          </cell>
          <cell r="H2623" t="str">
            <v>Gestión del Riesgo para el Bienestar Colectivo en los Territorios</v>
          </cell>
          <cell r="I2623" t="str">
            <v>PSPIC</v>
          </cell>
          <cell r="J2623" t="str">
            <v>No aplica</v>
          </cell>
          <cell r="K2623" t="str">
            <v>Unidad de trabajo informal</v>
          </cell>
          <cell r="L2623" t="str">
            <v>Local</v>
          </cell>
          <cell r="M2623" t="str">
            <v>3_SUBA</v>
          </cell>
          <cell r="N2623" t="str">
            <v>2_FEBRERO_2026</v>
          </cell>
          <cell r="O2623" t="str">
            <v>732. Cuidado Continuo por una vida con bienestarLaboral20263_SUBA2_FEBRERO_2026</v>
          </cell>
          <cell r="P2623">
            <v>220671</v>
          </cell>
          <cell r="S2623">
            <v>0</v>
          </cell>
          <cell r="T2623">
            <v>0</v>
          </cell>
        </row>
        <row r="2624">
          <cell r="F2624" t="str">
            <v>742. Cuidado Continuo por una vida con bienestarLaboral2026</v>
          </cell>
          <cell r="G2624" t="str">
            <v>Asesoría para el mejoramiento de las condiciones de salud y trabajo en las unidades de trabajo informal de alto impacto</v>
          </cell>
          <cell r="H2624" t="str">
            <v>Gestión del Riesgo para el Bienestar Colectivo en los Territorios</v>
          </cell>
          <cell r="I2624" t="str">
            <v>PSPIC</v>
          </cell>
          <cell r="J2624" t="str">
            <v>No aplica</v>
          </cell>
          <cell r="K2624" t="str">
            <v>Unidad de trabajo informal</v>
          </cell>
          <cell r="L2624" t="str">
            <v>Local</v>
          </cell>
          <cell r="M2624" t="str">
            <v>3_SUBA</v>
          </cell>
          <cell r="N2624" t="str">
            <v>2_FEBRERO_2026</v>
          </cell>
          <cell r="O2624" t="str">
            <v>742. Cuidado Continuo por una vida con bienestarLaboral20263_SUBA2_FEBRERO_2026</v>
          </cell>
          <cell r="P2624">
            <v>367374</v>
          </cell>
          <cell r="S2624">
            <v>0</v>
          </cell>
          <cell r="T2624">
            <v>0</v>
          </cell>
        </row>
        <row r="2625">
          <cell r="F2625" t="str">
            <v>752. Cuidado Continuo por una vida con bienestarLaboral2026</v>
          </cell>
          <cell r="G2625" t="str">
            <v xml:space="preserve">Asesoría para el mejoramiento de las condiciones de salud en los trabajadores y trabajadoras de las unidades de trabajo informal </v>
          </cell>
          <cell r="H2625" t="str">
            <v>Gestión del Riesgo para el Bienestar Colectivo en los Territorios</v>
          </cell>
          <cell r="I2625" t="str">
            <v>PSPIC</v>
          </cell>
          <cell r="J2625" t="str">
            <v>No aplica</v>
          </cell>
          <cell r="K2625" t="str">
            <v>Asesoría</v>
          </cell>
          <cell r="L2625" t="str">
            <v>Local</v>
          </cell>
          <cell r="M2625" t="str">
            <v>3_SUBA</v>
          </cell>
          <cell r="N2625" t="str">
            <v>2_FEBRERO_2026</v>
          </cell>
          <cell r="O2625" t="str">
            <v>752. Cuidado Continuo por una vida con bienestarLaboral20263_SUBA2_FEBRERO_2026</v>
          </cell>
          <cell r="P2625">
            <v>210809</v>
          </cell>
          <cell r="S2625">
            <v>16</v>
          </cell>
          <cell r="T2625">
            <v>3372944</v>
          </cell>
        </row>
        <row r="2626">
          <cell r="F2626" t="str">
            <v>762. Cuidado Continuo por una vida con bienestarLaboral2026</v>
          </cell>
          <cell r="G2626" t="str">
            <v>Asesoría de seguimiento para unidades de trabajo informal intervenidas en vigencias anteriores</v>
          </cell>
          <cell r="H2626" t="str">
            <v>Gestión del Riesgo para el Bienestar Colectivo en los Territorios</v>
          </cell>
          <cell r="I2626" t="str">
            <v>PSPIC</v>
          </cell>
          <cell r="J2626" t="str">
            <v>No aplica</v>
          </cell>
          <cell r="K2626" t="str">
            <v>Asesoría</v>
          </cell>
          <cell r="L2626" t="str">
            <v>Local</v>
          </cell>
          <cell r="M2626" t="str">
            <v>3_SUBA</v>
          </cell>
          <cell r="N2626" t="str">
            <v>2_FEBRERO_2026</v>
          </cell>
          <cell r="O2626" t="str">
            <v>762. Cuidado Continuo por una vida con bienestarLaboral20263_SUBA2_FEBRERO_2026</v>
          </cell>
          <cell r="P2626">
            <v>55168</v>
          </cell>
          <cell r="S2626">
            <v>0</v>
          </cell>
          <cell r="T2626">
            <v>0</v>
          </cell>
        </row>
        <row r="2627">
          <cell r="F2627" t="str">
            <v>772. Cuidado Continuo por una vida con bienestarLaboral2026</v>
          </cell>
          <cell r="G2627" t="str">
            <v>Asesoría en Salud para trabajadores y trabajadoras en Empresas del Sector Formal</v>
          </cell>
          <cell r="H2627" t="str">
            <v>Gestión del Riesgo para el Bienestar Colectivo en los Territorios</v>
          </cell>
          <cell r="I2627" t="str">
            <v>PSPIC</v>
          </cell>
          <cell r="J2627" t="str">
            <v>No aplica</v>
          </cell>
          <cell r="K2627" t="str">
            <v>Asesoría</v>
          </cell>
          <cell r="L2627" t="str">
            <v>Distrito</v>
          </cell>
          <cell r="M2627" t="str">
            <v>3_SUBA</v>
          </cell>
          <cell r="N2627" t="str">
            <v>2_FEBRERO_2026</v>
          </cell>
          <cell r="O2627" t="str">
            <v>772. Cuidado Continuo por una vida con bienestarLaboral20263_SUBA2_FEBRERO_2026</v>
          </cell>
          <cell r="P2627">
            <v>91844</v>
          </cell>
          <cell r="S2627">
            <v>0</v>
          </cell>
          <cell r="T2627">
            <v>0</v>
          </cell>
        </row>
        <row r="2628">
          <cell r="F2628" t="str">
            <v>782. Cuidado Continuo por una vida con bienestarLaboral2026</v>
          </cell>
          <cell r="G2628" t="str">
            <v>Espacios Amigos para Más Bienestar materno infantil</v>
          </cell>
          <cell r="H2628" t="str">
            <v>Gestión del Riesgo para el Bienestar Colectivo en los Territorios</v>
          </cell>
          <cell r="I2628" t="str">
            <v>PSPIC</v>
          </cell>
          <cell r="J2628" t="str">
            <v>No aplica</v>
          </cell>
          <cell r="K2628" t="str">
            <v>Asesoría</v>
          </cell>
          <cell r="L2628" t="str">
            <v>Distrito</v>
          </cell>
          <cell r="M2628" t="str">
            <v>3_SUBA</v>
          </cell>
          <cell r="N2628" t="str">
            <v>2_FEBRERO_2026</v>
          </cell>
          <cell r="O2628" t="str">
            <v>782. Cuidado Continuo por una vida con bienestarLaboral20263_SUBA2_FEBRERO_2026</v>
          </cell>
          <cell r="P2628">
            <v>121585</v>
          </cell>
          <cell r="S2628">
            <v>0</v>
          </cell>
          <cell r="T2628">
            <v>0</v>
          </cell>
        </row>
        <row r="2629">
          <cell r="F2629" t="str">
            <v>792. Cuidado Continuo por una vida con bienestarLaboral2026</v>
          </cell>
          <cell r="G2629" t="str">
            <v>Conexión nocturna: Bienestar, trabajo y cuidado</v>
          </cell>
          <cell r="H2629" t="str">
            <v>Gestión del Riesgo para el Bienestar Colectivo en los Territorios</v>
          </cell>
          <cell r="I2629" t="str">
            <v>PSPIC</v>
          </cell>
          <cell r="J2629" t="str">
            <v>No aplica</v>
          </cell>
          <cell r="K2629" t="str">
            <v>Asesoría</v>
          </cell>
          <cell r="L2629" t="str">
            <v>Local</v>
          </cell>
          <cell r="M2629" t="str">
            <v>3_SUBA</v>
          </cell>
          <cell r="N2629" t="str">
            <v>2_FEBRERO_2026</v>
          </cell>
          <cell r="O2629" t="str">
            <v>792. Cuidado Continuo por una vida con bienestarLaboral20263_SUBA2_FEBRERO_2026</v>
          </cell>
          <cell r="P2629">
            <v>125438</v>
          </cell>
          <cell r="S2629">
            <v>2</v>
          </cell>
          <cell r="T2629">
            <v>250876</v>
          </cell>
        </row>
        <row r="2630">
          <cell r="F2630" t="str">
            <v>802. Cuidado Continuo por una vida con bienestarLaboral2026</v>
          </cell>
          <cell r="G2630" t="str">
            <v>Acciones de orientación a la población para la efectividad del mejoramiento de las condiciones de salud y sociales en los trabajadores y trabajadoras de las unidades de trabajo informal</v>
          </cell>
          <cell r="H2630" t="str">
            <v>Gestión del Riesgo para el Bienestar Colectivo en los Territorios</v>
          </cell>
          <cell r="I2630" t="str">
            <v>PSPIC</v>
          </cell>
          <cell r="J2630" t="str">
            <v>No aplica</v>
          </cell>
          <cell r="K2630" t="str">
            <v>Orientación</v>
          </cell>
          <cell r="L2630" t="str">
            <v>Zonal</v>
          </cell>
          <cell r="M2630" t="str">
            <v>3_SUBA</v>
          </cell>
          <cell r="N2630" t="str">
            <v>2_FEBRERO_2026</v>
          </cell>
          <cell r="O2630" t="str">
            <v>802. Cuidado Continuo por una vida con bienestarLaboral20263_SUBA2_FEBRERO_2026</v>
          </cell>
          <cell r="P2630">
            <v>53781</v>
          </cell>
          <cell r="S2630">
            <v>0</v>
          </cell>
          <cell r="T2630">
            <v>0</v>
          </cell>
        </row>
        <row r="2631">
          <cell r="F2631" t="str">
            <v>812. Cuidado Continuo por una vida con bienestarLaboral2026</v>
          </cell>
          <cell r="G2631" t="str">
            <v xml:space="preserve">Caracterización de las condiciones de salud y trabajo de los niños, niñas y adolescentes identificados en trabajo infantil </v>
          </cell>
          <cell r="H2631" t="str">
            <v>Gestión del Riesgo para el Bienestar Colectivo en los Territorios</v>
          </cell>
          <cell r="I2631" t="str">
            <v>PSPIC</v>
          </cell>
          <cell r="J2631" t="str">
            <v>No aplica</v>
          </cell>
          <cell r="K2631" t="str">
            <v>Caracterización</v>
          </cell>
          <cell r="L2631" t="str">
            <v>Local</v>
          </cell>
          <cell r="M2631" t="str">
            <v>3_SUBA</v>
          </cell>
          <cell r="N2631" t="str">
            <v>2_FEBRERO_2026</v>
          </cell>
          <cell r="O2631" t="str">
            <v>812. Cuidado Continuo por una vida con bienestarLaboral20263_SUBA2_FEBRERO_2026</v>
          </cell>
          <cell r="P2631">
            <v>82752</v>
          </cell>
          <cell r="S2631">
            <v>25</v>
          </cell>
          <cell r="T2631">
            <v>2068800</v>
          </cell>
        </row>
        <row r="2632">
          <cell r="F2632" t="str">
            <v>822. Cuidado Continuo por una vida con bienestarLaboral2026</v>
          </cell>
          <cell r="G2632" t="str">
            <v xml:space="preserve">Asesorías para promover la desvinculación laboral de los niños, niñas y adolescentes identificados en trabajo infantil </v>
          </cell>
          <cell r="H2632" t="str">
            <v>Gestión del Riesgo para el Bienestar Colectivo en los Territorios</v>
          </cell>
          <cell r="I2632" t="str">
            <v>PSPIC</v>
          </cell>
          <cell r="J2632" t="str">
            <v>No aplica</v>
          </cell>
          <cell r="K2632" t="str">
            <v>Niño niña adolescente intervenido</v>
          </cell>
          <cell r="L2632" t="str">
            <v>Local</v>
          </cell>
          <cell r="M2632" t="str">
            <v>3_SUBA</v>
          </cell>
          <cell r="N2632" t="str">
            <v>2_FEBRERO_2026</v>
          </cell>
          <cell r="O2632" t="str">
            <v>822. Cuidado Continuo por una vida con bienestarLaboral20263_SUBA2_FEBRERO_2026</v>
          </cell>
          <cell r="P2632">
            <v>281078</v>
          </cell>
          <cell r="S2632">
            <v>0</v>
          </cell>
          <cell r="T2632">
            <v>0</v>
          </cell>
        </row>
        <row r="2633">
          <cell r="F2633" t="str">
            <v>832. Cuidado Continuo por una vida con bienestarLaboral2026</v>
          </cell>
          <cell r="G2633" t="str">
            <v>Asesoría de seguimiento al efecto para niños, niñas y adolescentes identificados en trabajo infantil e  intervenidos en vigencias anteriores</v>
          </cell>
          <cell r="H2633" t="str">
            <v>Gestión del Riesgo para el Bienestar Colectivo en los Territorios</v>
          </cell>
          <cell r="I2633" t="str">
            <v>PSPIC</v>
          </cell>
          <cell r="J2633" t="str">
            <v>No aplica</v>
          </cell>
          <cell r="K2633" t="str">
            <v>Asesoría</v>
          </cell>
          <cell r="L2633" t="str">
            <v>Local</v>
          </cell>
          <cell r="M2633" t="str">
            <v>3_SUBA</v>
          </cell>
          <cell r="N2633" t="str">
            <v>2_FEBRERO_2026</v>
          </cell>
          <cell r="O2633" t="str">
            <v>832. Cuidado Continuo por una vida con bienestarLaboral20263_SUBA2_FEBRERO_2026</v>
          </cell>
          <cell r="P2633">
            <v>70270</v>
          </cell>
          <cell r="S2633">
            <v>0</v>
          </cell>
          <cell r="T2633">
            <v>0</v>
          </cell>
        </row>
        <row r="2634">
          <cell r="F2634" t="str">
            <v>842. Cuidado Continuo por una vida con bienestarLaboral2026</v>
          </cell>
          <cell r="G2634" t="str">
            <v xml:space="preserve">Asesorias en salud de los niños, niñas y adolescentes identificados en trabajo infantil </v>
          </cell>
          <cell r="H2634" t="str">
            <v>Gestión del Riesgo para el Bienestar Colectivo en los Territorios</v>
          </cell>
          <cell r="I2634" t="str">
            <v>PSPIC</v>
          </cell>
          <cell r="J2634" t="str">
            <v>No aplica</v>
          </cell>
          <cell r="K2634" t="str">
            <v>Asesoría</v>
          </cell>
          <cell r="L2634" t="str">
            <v>Local</v>
          </cell>
          <cell r="M2634" t="str">
            <v>3_SUBA</v>
          </cell>
          <cell r="N2634" t="str">
            <v>2_FEBRERO_2026</v>
          </cell>
          <cell r="O2634" t="str">
            <v>842. Cuidado Continuo por una vida con bienestarLaboral20263_SUBA2_FEBRERO_2026</v>
          </cell>
          <cell r="P2634">
            <v>105404</v>
          </cell>
          <cell r="S2634">
            <v>26</v>
          </cell>
          <cell r="T2634">
            <v>2740504</v>
          </cell>
        </row>
        <row r="2635">
          <cell r="F2635" t="str">
            <v>852. Cuidado Continuo por una vida con bienestarLaboral2026</v>
          </cell>
          <cell r="G2635" t="str">
            <v>Acciones de orientación a la población para la efectividad a la desvinculación laboral de niños, niñas y adolescentes identificados en trabajo infanti desde el secfor salud</v>
          </cell>
          <cell r="H2635" t="str">
            <v>Gestión del Riesgo para el Bienestar Colectivo en los Territorios</v>
          </cell>
          <cell r="I2635" t="str">
            <v>PSPIC</v>
          </cell>
          <cell r="J2635" t="str">
            <v>No aplica</v>
          </cell>
          <cell r="K2635" t="str">
            <v>Orientación</v>
          </cell>
          <cell r="L2635" t="str">
            <v>Zonal</v>
          </cell>
          <cell r="M2635" t="str">
            <v>3_SUBA</v>
          </cell>
          <cell r="N2635" t="str">
            <v>2_FEBRERO_2026</v>
          </cell>
          <cell r="O2635" t="str">
            <v>852. Cuidado Continuo por una vida con bienestarLaboral20263_SUBA2_FEBRERO_2026</v>
          </cell>
          <cell r="P2635">
            <v>35135</v>
          </cell>
          <cell r="S2635">
            <v>0</v>
          </cell>
          <cell r="T2635">
            <v>0</v>
          </cell>
        </row>
        <row r="2636">
          <cell r="F2636" t="str">
            <v>873. Cuidado Continuo por una vida con bienestar con enfoque diferencial étnicoComunitario2026</v>
          </cell>
          <cell r="G2636" t="str">
            <v>Abordaje socioeducativo diferencial para el bienestar del pueblo Raizal</v>
          </cell>
          <cell r="H2636" t="str">
            <v xml:space="preserve">Promoción de la salud y bienestar </v>
          </cell>
          <cell r="I2636" t="str">
            <v>PSPIC</v>
          </cell>
          <cell r="J2636" t="str">
            <v>No aplica</v>
          </cell>
          <cell r="K2636" t="str">
            <v>Plan de acción</v>
          </cell>
          <cell r="L2636" t="str">
            <v>Distrito</v>
          </cell>
          <cell r="M2636" t="str">
            <v>3_SUBA</v>
          </cell>
          <cell r="N2636" t="str">
            <v>2_FEBRERO_2026</v>
          </cell>
          <cell r="O2636" t="str">
            <v>873. Cuidado Continuo por una vida con bienestar con enfoque diferencial étnicoComunitario20263_SUBA2_FEBRERO_2026</v>
          </cell>
          <cell r="P2636">
            <v>25814832</v>
          </cell>
          <cell r="S2636">
            <v>0</v>
          </cell>
          <cell r="T2636">
            <v>0</v>
          </cell>
        </row>
        <row r="2637">
          <cell r="F2637" t="str">
            <v>883. Cuidado Continuo por una vida con bienestar con enfoque diferencial étnicoComunitario2026</v>
          </cell>
          <cell r="G2637" t="str">
            <v xml:space="preserve">MAS Bienestar para la comunidad Raizal </v>
          </cell>
          <cell r="H2637" t="str">
            <v xml:space="preserve">Promoción de la salud y bienestar </v>
          </cell>
          <cell r="I2637" t="str">
            <v>PSPIC</v>
          </cell>
          <cell r="J2637" t="str">
            <v>No aplica</v>
          </cell>
          <cell r="K2637" t="str">
            <v>Plan de acción</v>
          </cell>
          <cell r="L2637" t="str">
            <v>Distrito</v>
          </cell>
          <cell r="M2637" t="str">
            <v>3_SUBA</v>
          </cell>
          <cell r="N2637" t="str">
            <v>2_FEBRERO_2026</v>
          </cell>
          <cell r="O2637" t="str">
            <v>883. Cuidado Continuo por una vida con bienestar con enfoque diferencial étnicoComunitario20263_SUBA2_FEBRERO_2026</v>
          </cell>
          <cell r="P2637">
            <v>19848080</v>
          </cell>
          <cell r="S2637">
            <v>0</v>
          </cell>
          <cell r="T2637">
            <v>0</v>
          </cell>
        </row>
        <row r="2638">
          <cell r="F2638" t="str">
            <v>893. Cuidado Continuo por una vida con bienestar con enfoque diferencial étnicoComunitario2026</v>
          </cell>
          <cell r="G2638" t="str">
            <v>MAS Bienestar para la comunidad negra y afrocolombiana.</v>
          </cell>
          <cell r="H2638" t="str">
            <v xml:space="preserve">Promoción de la salud y bienestar </v>
          </cell>
          <cell r="I2638" t="str">
            <v>PSPIC</v>
          </cell>
          <cell r="J2638" t="str">
            <v>No aplica</v>
          </cell>
          <cell r="K2638" t="str">
            <v>Plan de acción</v>
          </cell>
          <cell r="L2638" t="str">
            <v>Distrito</v>
          </cell>
          <cell r="M2638" t="str">
            <v>3_SUBA</v>
          </cell>
          <cell r="N2638" t="str">
            <v>2_FEBRERO_2026</v>
          </cell>
          <cell r="O2638" t="str">
            <v>893. Cuidado Continuo por una vida con bienestar con enfoque diferencial étnicoComunitario20263_SUBA2_FEBRERO_2026</v>
          </cell>
          <cell r="P2638">
            <v>33729408</v>
          </cell>
          <cell r="S2638">
            <v>0</v>
          </cell>
          <cell r="T2638">
            <v>0</v>
          </cell>
        </row>
        <row r="2639">
          <cell r="F2639" t="str">
            <v>903. Cuidado Continuo por una vida con bienestar con enfoque diferencial étnicoComunitario2026</v>
          </cell>
          <cell r="G2639" t="str">
            <v>MAS Bienestar para la comunidad Palenquero</v>
          </cell>
          <cell r="H2639" t="str">
            <v xml:space="preserve">Promoción de la salud y bienestar </v>
          </cell>
          <cell r="I2639" t="str">
            <v>PSPIC</v>
          </cell>
          <cell r="J2639" t="str">
            <v>No aplica</v>
          </cell>
          <cell r="K2639" t="str">
            <v>Plan de acción</v>
          </cell>
          <cell r="L2639" t="str">
            <v>Distrito</v>
          </cell>
          <cell r="M2639" t="str">
            <v>3_SUBA</v>
          </cell>
          <cell r="N2639" t="str">
            <v>2_FEBRERO_2026</v>
          </cell>
          <cell r="O2639" t="str">
            <v>903. Cuidado Continuo por una vida con bienestar con enfoque diferencial étnicoComunitario20263_SUBA2_FEBRERO_2026</v>
          </cell>
          <cell r="P2639">
            <v>11243136</v>
          </cell>
          <cell r="S2639">
            <v>0</v>
          </cell>
          <cell r="T2639">
            <v>0</v>
          </cell>
        </row>
        <row r="2640">
          <cell r="F2640" t="str">
            <v>913. Cuidado Continuo por una vida con bienestar con enfoque diferencial étnicoComunitario2026</v>
          </cell>
          <cell r="G2640" t="str">
            <v xml:space="preserve">Mas bienestar para el pueblo Rrom gitano </v>
          </cell>
          <cell r="H2640" t="str">
            <v xml:space="preserve">Promoción de la salud y bienestar </v>
          </cell>
          <cell r="I2640" t="str">
            <v>PSPIC</v>
          </cell>
          <cell r="J2640" t="str">
            <v>No aplica</v>
          </cell>
          <cell r="K2640" t="str">
            <v>Plan de acción</v>
          </cell>
          <cell r="L2640" t="str">
            <v>Distrito</v>
          </cell>
          <cell r="M2640" t="str">
            <v>3_SUBA</v>
          </cell>
          <cell r="N2640" t="str">
            <v>2_FEBRERO_2026</v>
          </cell>
          <cell r="O2640" t="str">
            <v>913. Cuidado Continuo por una vida con bienestar con enfoque diferencial étnicoComunitario20263_SUBA2_FEBRERO_2026</v>
          </cell>
          <cell r="P2640">
            <v>19305648</v>
          </cell>
          <cell r="S2640">
            <v>0</v>
          </cell>
          <cell r="T2640">
            <v>0</v>
          </cell>
        </row>
        <row r="2641">
          <cell r="F2641" t="str">
            <v>924. Cuidado Continuo por una vida con bienestar con enfoque GéneroComunitario2026</v>
          </cell>
          <cell r="G2641" t="str">
            <v>Sesion educativa para MAS Bienestar, dirigida a mujeres y LGBTI</v>
          </cell>
          <cell r="H2641" t="str">
            <v xml:space="preserve">Promoción de la salud y bienestar </v>
          </cell>
          <cell r="I2641" t="str">
            <v>PSPIC</v>
          </cell>
          <cell r="J2641" t="str">
            <v>No aplica</v>
          </cell>
          <cell r="K2641" t="str">
            <v>Sesión</v>
          </cell>
          <cell r="L2641" t="str">
            <v>Local</v>
          </cell>
          <cell r="M2641" t="str">
            <v>3_SUBA</v>
          </cell>
          <cell r="N2641" t="str">
            <v>2_FEBRERO_2026</v>
          </cell>
          <cell r="O2641" t="str">
            <v>924. Cuidado Continuo por una vida con bienestar con enfoque GéneroComunitario20263_SUBA2_FEBRERO_2026</v>
          </cell>
          <cell r="P2641">
            <v>372151</v>
          </cell>
          <cell r="S2641">
            <v>13</v>
          </cell>
          <cell r="T2641">
            <v>4837963</v>
          </cell>
        </row>
        <row r="2642">
          <cell r="F2642" t="str">
            <v>934. Cuidado Continuo por una vida con bienestar con enfoque GéneroComunitario2026</v>
          </cell>
          <cell r="G2642" t="str">
            <v xml:space="preserve">Recorriendo tu barrio para MAS bienestar </v>
          </cell>
          <cell r="H2642" t="str">
            <v>Gestión del Riesgo para el Bienestar Colectivo en los Territorios</v>
          </cell>
          <cell r="I2642" t="str">
            <v>PSPIC</v>
          </cell>
          <cell r="J2642" t="str">
            <v>No aplica</v>
          </cell>
          <cell r="K2642" t="str">
            <v>Sesión</v>
          </cell>
          <cell r="L2642" t="str">
            <v>Local</v>
          </cell>
          <cell r="M2642" t="str">
            <v>3_SUBA</v>
          </cell>
          <cell r="N2642" t="str">
            <v>2_FEBRERO_2026</v>
          </cell>
          <cell r="O2642" t="str">
            <v>934. Cuidado Continuo por una vida con bienestar con enfoque GéneroComunitario20263_SUBA2_FEBRERO_2026</v>
          </cell>
          <cell r="P2642">
            <v>372151</v>
          </cell>
          <cell r="S2642">
            <v>6</v>
          </cell>
          <cell r="T2642">
            <v>2232906</v>
          </cell>
        </row>
        <row r="2643">
          <cell r="F2643" t="str">
            <v>944. Cuidado Continuo por una vida con bienestar con enfoque GéneroComunitario2026</v>
          </cell>
          <cell r="G2643" t="str">
            <v xml:space="preserve">Tejiendo redes para MAS bienestar </v>
          </cell>
          <cell r="H2643" t="str">
            <v xml:space="preserve">Promoción de la salud y bienestar </v>
          </cell>
          <cell r="I2643" t="str">
            <v>PSPIC</v>
          </cell>
          <cell r="J2643" t="str">
            <v>No aplica</v>
          </cell>
          <cell r="K2643" t="str">
            <v>Sesión</v>
          </cell>
          <cell r="L2643" t="str">
            <v>Local</v>
          </cell>
          <cell r="M2643" t="str">
            <v>3_SUBA</v>
          </cell>
          <cell r="N2643" t="str">
            <v>2_FEBRERO_2026</v>
          </cell>
          <cell r="O2643" t="str">
            <v>944. Cuidado Continuo por una vida con bienestar con enfoque GéneroComunitario20263_SUBA2_FEBRERO_2026</v>
          </cell>
          <cell r="P2643">
            <v>372151</v>
          </cell>
          <cell r="S2643">
            <v>2</v>
          </cell>
          <cell r="T2643">
            <v>744302</v>
          </cell>
        </row>
        <row r="2644">
          <cell r="F2644" t="str">
            <v>954. Cuidado Continuo por una vida con bienestar con enfoque GéneroComunitario2026</v>
          </cell>
          <cell r="G2644" t="str">
            <v>Asesoria Psicosocial</v>
          </cell>
          <cell r="H2644" t="str">
            <v>Gestión del Riesgo para el Bienestar Colectivo en los Territorios</v>
          </cell>
          <cell r="I2644" t="str">
            <v>PSPIC</v>
          </cell>
          <cell r="J2644" t="str">
            <v>No aplica</v>
          </cell>
          <cell r="K2644" t="str">
            <v>Sesión</v>
          </cell>
          <cell r="L2644" t="str">
            <v>Local</v>
          </cell>
          <cell r="M2644" t="str">
            <v>3_SUBA</v>
          </cell>
          <cell r="N2644" t="str">
            <v>2_FEBRERO_2026</v>
          </cell>
          <cell r="O2644" t="str">
            <v>954. Cuidado Continuo por una vida con bienestar con enfoque GéneroComunitario20263_SUBA2_FEBRERO_2026</v>
          </cell>
          <cell r="P2644">
            <v>70270</v>
          </cell>
          <cell r="S2644">
            <v>19</v>
          </cell>
          <cell r="T2644">
            <v>1335130</v>
          </cell>
        </row>
        <row r="2645">
          <cell r="F2645" t="str">
            <v>964. Cuidado Continuo por una vida con bienestar con enfoque GéneroComunitario2026</v>
          </cell>
          <cell r="G2645" t="str">
            <v>Asesoria en Salud</v>
          </cell>
          <cell r="H2645" t="str">
            <v>Gestión del Riesgo para el Bienestar Colectivo en los Territorios</v>
          </cell>
          <cell r="I2645" t="str">
            <v>PSPIC</v>
          </cell>
          <cell r="J2645" t="str">
            <v>No aplica</v>
          </cell>
          <cell r="K2645" t="str">
            <v>Sesión</v>
          </cell>
          <cell r="L2645" t="str">
            <v>Local</v>
          </cell>
          <cell r="M2645" t="str">
            <v>3_SUBA</v>
          </cell>
          <cell r="N2645" t="str">
            <v>2_FEBRERO_2026</v>
          </cell>
          <cell r="O2645" t="str">
            <v>964. Cuidado Continuo por una vida con bienestar con enfoque GéneroComunitario20263_SUBA2_FEBRERO_2026</v>
          </cell>
          <cell r="P2645">
            <v>70270</v>
          </cell>
          <cell r="S2645">
            <v>19</v>
          </cell>
          <cell r="T2645">
            <v>1335130</v>
          </cell>
        </row>
        <row r="2646">
          <cell r="F2646" t="str">
            <v>974. Cuidado Continuo por una vida con bienestar con enfoque GéneroComunitario2026</v>
          </cell>
          <cell r="G2646" t="str">
            <v xml:space="preserve">Circula del cuidado </v>
          </cell>
          <cell r="H2646" t="str">
            <v xml:space="preserve">Promoción de la salud y bienestar </v>
          </cell>
          <cell r="I2646" t="str">
            <v>PSPIC</v>
          </cell>
          <cell r="J2646" t="str">
            <v>No aplica</v>
          </cell>
          <cell r="K2646" t="str">
            <v>Sesión</v>
          </cell>
          <cell r="L2646" t="str">
            <v>Local</v>
          </cell>
          <cell r="M2646" t="str">
            <v>3_SUBA</v>
          </cell>
          <cell r="N2646" t="str">
            <v>2_FEBRERO_2026</v>
          </cell>
          <cell r="O2646" t="str">
            <v>974. Cuidado Continuo por una vida con bienestar con enfoque GéneroComunitario20263_SUBA2_FEBRERO_2026</v>
          </cell>
          <cell r="P2646">
            <v>215123</v>
          </cell>
          <cell r="S2646">
            <v>5</v>
          </cell>
          <cell r="T2646">
            <v>1075615</v>
          </cell>
        </row>
        <row r="2647">
          <cell r="F2647" t="str">
            <v>984. Cuidado Continuo por una vida con bienestar con enfoque GéneroComunitario2026</v>
          </cell>
          <cell r="G2647" t="str">
            <v>Acompañamiento para Mas Bienestar</v>
          </cell>
          <cell r="H2647" t="str">
            <v>Gestión del Riesgo para el Bienestar Colectivo en los Territorios</v>
          </cell>
          <cell r="I2647" t="str">
            <v>PSPIC</v>
          </cell>
          <cell r="J2647" t="str">
            <v>No aplica</v>
          </cell>
          <cell r="K2647" t="str">
            <v>Sesión</v>
          </cell>
          <cell r="L2647" t="str">
            <v>Local</v>
          </cell>
          <cell r="M2647" t="str">
            <v>3_SUBA</v>
          </cell>
          <cell r="N2647" t="str">
            <v>2_FEBRERO_2026</v>
          </cell>
          <cell r="O2647" t="str">
            <v>984. Cuidado Continuo por una vida con bienestar con enfoque GéneroComunitario20263_SUBA2_FEBRERO_2026</v>
          </cell>
          <cell r="P2647">
            <v>161342</v>
          </cell>
          <cell r="S2647">
            <v>6</v>
          </cell>
          <cell r="T2647">
            <v>968052</v>
          </cell>
        </row>
        <row r="2648">
          <cell r="F2648" t="str">
            <v>994. Cuidado Continuo por una vida con bienestar con enfoque GéneroComunitario2026</v>
          </cell>
          <cell r="G2648" t="str">
            <v>Acompañamiento personas Trans</v>
          </cell>
          <cell r="H2648" t="str">
            <v>Gestión del Riesgo para el Bienestar Colectivo en los Territorios</v>
          </cell>
          <cell r="I2648" t="str">
            <v>PSPIC</v>
          </cell>
          <cell r="J2648" t="str">
            <v>No aplica</v>
          </cell>
          <cell r="K2648" t="str">
            <v>Plan de acción</v>
          </cell>
          <cell r="L2648" t="str">
            <v>Distrito</v>
          </cell>
          <cell r="M2648" t="str">
            <v>3_SUBA</v>
          </cell>
          <cell r="N2648" t="str">
            <v>2_FEBRERO_2026</v>
          </cell>
          <cell r="O2648" t="str">
            <v>994. Cuidado Continuo por una vida con bienestar con enfoque GéneroComunitario20263_SUBA2_FEBRERO_2026</v>
          </cell>
          <cell r="P2648">
            <v>5621568</v>
          </cell>
          <cell r="S2648">
            <v>0</v>
          </cell>
          <cell r="T2648">
            <v>0</v>
          </cell>
        </row>
        <row r="2649">
          <cell r="F2649" t="str">
            <v>1004. Cuidado Continuo por una vida con bienestar con enfoque GéneroComunitario2026</v>
          </cell>
          <cell r="G2649" t="str">
            <v>Prevención y detección temprana de factores de riesgo ITS (Mujer_LGBTI)</v>
          </cell>
          <cell r="H2649" t="str">
            <v>Alta externalidad</v>
          </cell>
          <cell r="I2649" t="str">
            <v>PSPIC</v>
          </cell>
          <cell r="J2649" t="str">
            <v>No aplica</v>
          </cell>
          <cell r="K2649" t="str">
            <v>Jornada</v>
          </cell>
          <cell r="L2649" t="str">
            <v>Local</v>
          </cell>
          <cell r="M2649" t="str">
            <v>3_SUBA</v>
          </cell>
          <cell r="N2649" t="str">
            <v>2_FEBRERO_2026</v>
          </cell>
          <cell r="O2649" t="str">
            <v>1004. Cuidado Continuo por una vida con bienestar con enfoque GéneroComunitario20263_SUBA2_FEBRERO_2026</v>
          </cell>
          <cell r="P2649">
            <v>199714</v>
          </cell>
          <cell r="S2649">
            <v>8</v>
          </cell>
          <cell r="T2649">
            <v>1597712</v>
          </cell>
        </row>
        <row r="2650">
          <cell r="F2650" t="str">
            <v>1015. Cuidado Continuo por una vida con bienestar con enfoque Población para formas extremas de exclusión:Comunitario2026</v>
          </cell>
          <cell r="G2650" t="str">
            <v>SPAcios educativos para la reducción del daño:  Personas que se inyectan drogas (PID)</v>
          </cell>
          <cell r="H2650" t="str">
            <v xml:space="preserve">Promoción de la salud y bienestar </v>
          </cell>
          <cell r="I2650" t="str">
            <v>PSPIC</v>
          </cell>
          <cell r="J2650" t="str">
            <v>No aplica</v>
          </cell>
          <cell r="K2650" t="str">
            <v>Sesión</v>
          </cell>
          <cell r="L2650" t="str">
            <v>Distrito</v>
          </cell>
          <cell r="M2650" t="str">
            <v>3_SUBA</v>
          </cell>
          <cell r="N2650" t="str">
            <v>2_FEBRERO_2026</v>
          </cell>
          <cell r="O2650" t="str">
            <v>1015. Cuidado Continuo por una vida con bienestar con enfoque Población para formas extremas de exclusión:Comunitario20263_SUBA2_FEBRERO_2026</v>
          </cell>
          <cell r="P2650">
            <v>322686</v>
          </cell>
          <cell r="S2650">
            <v>0</v>
          </cell>
          <cell r="T2650">
            <v>0</v>
          </cell>
        </row>
        <row r="2651">
          <cell r="F2651" t="str">
            <v>1025. Cuidado Continuo por una vida con bienestar con enfoque Población para formas extremas de exclusión:Comunitario2026</v>
          </cell>
          <cell r="G2651" t="str">
            <v>SPAcios para la reducción del daño: acompañamiento solidario a personas que se inyectan drogas (PID)</v>
          </cell>
          <cell r="H2651" t="str">
            <v>Gestión del Riesgo para el Bienestar Colectivo en los Territorios</v>
          </cell>
          <cell r="I2651" t="str">
            <v>PSPIC</v>
          </cell>
          <cell r="J2651" t="str">
            <v>No aplica</v>
          </cell>
          <cell r="K2651" t="str">
            <v>Sesión</v>
          </cell>
          <cell r="L2651" t="str">
            <v>Distrito</v>
          </cell>
          <cell r="M2651" t="str">
            <v>3_SUBA</v>
          </cell>
          <cell r="N2651" t="str">
            <v>2_FEBRERO_2026</v>
          </cell>
          <cell r="O2651" t="str">
            <v>1025. Cuidado Continuo por una vida con bienestar con enfoque Población para formas extremas de exclusión:Comunitario20263_SUBA2_FEBRERO_2026</v>
          </cell>
          <cell r="P2651">
            <v>322686</v>
          </cell>
          <cell r="S2651">
            <v>0</v>
          </cell>
          <cell r="T2651">
            <v>0</v>
          </cell>
        </row>
        <row r="2652">
          <cell r="F2652" t="str">
            <v>1035. Cuidado Continuo por una vida con bienestar con enfoque Población para formas extremas de exclusión:Comunitario2026</v>
          </cell>
          <cell r="G2652" t="str">
            <v>SPAcios breves para la reducción del daño con personas que se inyectan drogas (PID)</v>
          </cell>
          <cell r="H2652" t="str">
            <v>Alta externalidad</v>
          </cell>
          <cell r="I2652" t="str">
            <v>PSPIC</v>
          </cell>
          <cell r="J2652" t="str">
            <v>No aplica</v>
          </cell>
          <cell r="K2652" t="str">
            <v>Sesión</v>
          </cell>
          <cell r="L2652" t="str">
            <v>Distrito</v>
          </cell>
          <cell r="M2652" t="str">
            <v>3_SUBA</v>
          </cell>
          <cell r="N2652" t="str">
            <v>2_FEBRERO_2026</v>
          </cell>
          <cell r="O2652" t="str">
            <v>1035. Cuidado Continuo por una vida con bienestar con enfoque Población para formas extremas de exclusión:Comunitario20263_SUBA2_FEBRERO_2026</v>
          </cell>
          <cell r="P2652">
            <v>53781</v>
          </cell>
          <cell r="S2652">
            <v>0</v>
          </cell>
          <cell r="T2652">
            <v>0</v>
          </cell>
        </row>
        <row r="2653">
          <cell r="F2653" t="str">
            <v>1045. Cuidado Continuo por una vida con bienestar con enfoque Población para formas extremas de exclusión:Comunitario2026</v>
          </cell>
          <cell r="G2653" t="str">
            <v xml:space="preserve">SPAcios para la reduccion del daño en poblacion diferencial  </v>
          </cell>
          <cell r="H2653" t="str">
            <v xml:space="preserve">Promoción de la salud y bienestar </v>
          </cell>
          <cell r="I2653" t="str">
            <v>PSPIC</v>
          </cell>
          <cell r="J2653" t="str">
            <v>No aplica</v>
          </cell>
          <cell r="K2653" t="str">
            <v>Sesión</v>
          </cell>
          <cell r="L2653" t="str">
            <v>Distrito</v>
          </cell>
          <cell r="M2653" t="str">
            <v>3_SUBA</v>
          </cell>
          <cell r="N2653" t="str">
            <v>2_FEBRERO_2026</v>
          </cell>
          <cell r="O2653" t="str">
            <v>1045. Cuidado Continuo por una vida con bienestar con enfoque Población para formas extremas de exclusión:Comunitario20263_SUBA2_FEBRERO_2026</v>
          </cell>
          <cell r="P2653">
            <v>210809</v>
          </cell>
          <cell r="S2653">
            <v>0</v>
          </cell>
          <cell r="T2653">
            <v>0</v>
          </cell>
        </row>
        <row r="2654">
          <cell r="F2654" t="str">
            <v>1055. Cuidado Continuo por una vida con bienestar con enfoque Población para formas extremas de exclusión:Comunitario2026</v>
          </cell>
          <cell r="G2654" t="str">
            <v>SPAcios de prevención y detección temprana de factores de riesgo ITS - SPA (PID)</v>
          </cell>
          <cell r="H2654" t="str">
            <v>Alta externalidad</v>
          </cell>
          <cell r="I2654" t="str">
            <v>PSPIC</v>
          </cell>
          <cell r="J2654" t="str">
            <v>No aplica</v>
          </cell>
          <cell r="K2654" t="str">
            <v>Jornada</v>
          </cell>
          <cell r="L2654" t="str">
            <v>Distrito</v>
          </cell>
          <cell r="M2654" t="str">
            <v>3_SUBA</v>
          </cell>
          <cell r="N2654" t="str">
            <v>2_FEBRERO_2026</v>
          </cell>
          <cell r="O2654" t="str">
            <v>1055. Cuidado Continuo por una vida con bienestar con enfoque Población para formas extremas de exclusión:Comunitario20263_SUBA2_FEBRERO_2026</v>
          </cell>
          <cell r="P2654">
            <v>281078</v>
          </cell>
          <cell r="S2654">
            <v>0</v>
          </cell>
          <cell r="T2654">
            <v>0</v>
          </cell>
        </row>
        <row r="2655">
          <cell r="F2655" t="str">
            <v>1065. Cuidado Continuo por una vida con bienestar con enfoque Población para formas extremas de exclusión:Comunitario2026</v>
          </cell>
          <cell r="G2655" t="str">
            <v>Sesion educativa para MAS Bienestar, dirigida la poblacion habitanza en calle</v>
          </cell>
          <cell r="H2655" t="str">
            <v xml:space="preserve">Promoción de la salud y bienestar </v>
          </cell>
          <cell r="I2655" t="str">
            <v>PSPIC</v>
          </cell>
          <cell r="J2655" t="str">
            <v>No aplica</v>
          </cell>
          <cell r="K2655" t="str">
            <v>Sesión</v>
          </cell>
          <cell r="L2655" t="str">
            <v>Local</v>
          </cell>
          <cell r="M2655" t="str">
            <v>3_SUBA</v>
          </cell>
          <cell r="N2655" t="str">
            <v>2_FEBRERO_2026</v>
          </cell>
          <cell r="O2655" t="str">
            <v>1065. Cuidado Continuo por una vida con bienestar con enfoque Población para formas extremas de exclusión:Comunitario20263_SUBA2_FEBRERO_2026</v>
          </cell>
          <cell r="P2655">
            <v>210809</v>
          </cell>
          <cell r="S2655">
            <v>21</v>
          </cell>
          <cell r="T2655">
            <v>4426989</v>
          </cell>
        </row>
        <row r="2656">
          <cell r="F2656" t="str">
            <v>1075. Cuidado Continuo por una vida con bienestar con enfoque Población para formas extremas de exclusión:Comunitario2026</v>
          </cell>
          <cell r="G2656" t="str">
            <v>Acompañamiento solidarios (HC)</v>
          </cell>
          <cell r="H2656" t="str">
            <v>Gestión del Riesgo para el Bienestar Colectivo en los Territorios</v>
          </cell>
          <cell r="I2656" t="str">
            <v>PSPIC</v>
          </cell>
          <cell r="J2656" t="str">
            <v>No aplica</v>
          </cell>
          <cell r="K2656" t="str">
            <v>Sesión</v>
          </cell>
          <cell r="L2656" t="str">
            <v>Local</v>
          </cell>
          <cell r="M2656" t="str">
            <v>3_SUBA</v>
          </cell>
          <cell r="N2656" t="str">
            <v>2_FEBRERO_2026</v>
          </cell>
          <cell r="O2656" t="str">
            <v>1075. Cuidado Continuo por una vida con bienestar con enfoque Población para formas extremas de exclusión:Comunitario20263_SUBA2_FEBRERO_2026</v>
          </cell>
          <cell r="P2656">
            <v>55938</v>
          </cell>
          <cell r="S2656">
            <v>21</v>
          </cell>
          <cell r="T2656">
            <v>1174698</v>
          </cell>
        </row>
        <row r="2657">
          <cell r="F2657" t="str">
            <v>1085. Cuidado Continuo por una vida con bienestar con enfoque Población para formas extremas de exclusión:Comunitario2026</v>
          </cell>
          <cell r="G2657" t="str">
            <v>Asesorias prevención y detección temprana de factores Psicosocial y en salud (HC)</v>
          </cell>
          <cell r="H2657" t="str">
            <v>Gestión del Riesgo para el Bienestar Colectivo en los Territorios</v>
          </cell>
          <cell r="I2657" t="str">
            <v>PSPIC</v>
          </cell>
          <cell r="J2657" t="str">
            <v>No aplica</v>
          </cell>
          <cell r="K2657" t="str">
            <v>Sesión</v>
          </cell>
          <cell r="L2657" t="str">
            <v>Local</v>
          </cell>
          <cell r="M2657" t="str">
            <v>3_SUBA</v>
          </cell>
          <cell r="N2657" t="str">
            <v>2_FEBRERO_2026</v>
          </cell>
          <cell r="O2657" t="str">
            <v>1085. Cuidado Continuo por una vida con bienestar con enfoque Población para formas extremas de exclusión:Comunitario20263_SUBA2_FEBRERO_2026</v>
          </cell>
          <cell r="P2657">
            <v>210809</v>
          </cell>
          <cell r="S2657">
            <v>21</v>
          </cell>
          <cell r="T2657">
            <v>4426989</v>
          </cell>
        </row>
        <row r="2658">
          <cell r="F2658" t="str">
            <v>1095. Cuidado Continuo por una vida con bienestar con enfoque Población para formas extremas de exclusión:Comunitario2026</v>
          </cell>
          <cell r="G2658" t="str">
            <v>Prevención y detección temprana de factores de riesgo ITS (HC)</v>
          </cell>
          <cell r="H2658" t="str">
            <v>Alta externalidad</v>
          </cell>
          <cell r="I2658" t="str">
            <v>PSPIC</v>
          </cell>
          <cell r="J2658" t="str">
            <v>No aplica</v>
          </cell>
          <cell r="K2658" t="str">
            <v>Jornada</v>
          </cell>
          <cell r="L2658" t="str">
            <v>Local</v>
          </cell>
          <cell r="M2658" t="str">
            <v>3_SUBA</v>
          </cell>
          <cell r="N2658" t="str">
            <v>2_FEBRERO_2026</v>
          </cell>
          <cell r="O2658" t="str">
            <v>1095. Cuidado Continuo por una vida con bienestar con enfoque Población para formas extremas de exclusión:Comunitario20263_SUBA2_FEBRERO_2026</v>
          </cell>
          <cell r="P2658">
            <v>199714</v>
          </cell>
          <cell r="S2658">
            <v>4</v>
          </cell>
          <cell r="T2658">
            <v>798856</v>
          </cell>
        </row>
        <row r="2659">
          <cell r="F2659" t="str">
            <v>1105. Cuidado Continuo por una vida con bienestar con enfoque Población para formas extremas de exclusión:Laboral2026</v>
          </cell>
          <cell r="G2659" t="str">
            <v>Sesion educativa para población diferencial - Actividades Sexuales Pagadas (ASP)</v>
          </cell>
          <cell r="H2659" t="str">
            <v xml:space="preserve">Promoción de la salud y bienestar </v>
          </cell>
          <cell r="I2659" t="str">
            <v>PSPIC</v>
          </cell>
          <cell r="J2659" t="str">
            <v>No aplica</v>
          </cell>
          <cell r="K2659" t="str">
            <v>Sesión</v>
          </cell>
          <cell r="L2659" t="str">
            <v>Local</v>
          </cell>
          <cell r="M2659" t="str">
            <v>3_SUBA</v>
          </cell>
          <cell r="N2659" t="str">
            <v>2_FEBRERO_2026</v>
          </cell>
          <cell r="O2659" t="str">
            <v>1105. Cuidado Continuo por una vida con bienestar con enfoque Población para formas extremas de exclusión:Laboral20263_SUBA2_FEBRERO_2026</v>
          </cell>
          <cell r="P2659">
            <v>316213</v>
          </cell>
          <cell r="S2659">
            <v>0</v>
          </cell>
          <cell r="T2659">
            <v>0</v>
          </cell>
        </row>
        <row r="2660">
          <cell r="F2660" t="str">
            <v>1115. Cuidado Continuo por una vida con bienestar con enfoque Población para formas extremas de exclusión:Laboral2026</v>
          </cell>
          <cell r="G2660" t="str">
            <v>Recorridos en calle - Actividades Sexuales Pagadas (ASP)</v>
          </cell>
          <cell r="H2660" t="str">
            <v>Gestión del Riesgo para el Bienestar Colectivo en los Territorios</v>
          </cell>
          <cell r="I2660" t="str">
            <v>PSPIC</v>
          </cell>
          <cell r="J2660" t="str">
            <v>No aplica</v>
          </cell>
          <cell r="K2660" t="str">
            <v>Recorrido</v>
          </cell>
          <cell r="L2660" t="str">
            <v>Local</v>
          </cell>
          <cell r="M2660" t="str">
            <v>3_SUBA</v>
          </cell>
          <cell r="N2660" t="str">
            <v>2_FEBRERO_2026</v>
          </cell>
          <cell r="O2660" t="str">
            <v>1115. Cuidado Continuo por una vida con bienestar con enfoque Población para formas extremas de exclusión:Laboral20263_SUBA2_FEBRERO_2026</v>
          </cell>
          <cell r="P2660">
            <v>421618</v>
          </cell>
          <cell r="S2660">
            <v>0</v>
          </cell>
          <cell r="T2660">
            <v>0</v>
          </cell>
        </row>
        <row r="2661">
          <cell r="F2661" t="str">
            <v>1125. Cuidado Continuo por una vida con bienestar con enfoque Población para formas extremas de exclusión:Laboral2026</v>
          </cell>
          <cell r="G2661" t="str">
            <v xml:space="preserve">Red para ciudad </v>
          </cell>
          <cell r="H2661" t="str">
            <v xml:space="preserve">Promoción de la salud y bienestar </v>
          </cell>
          <cell r="I2661" t="str">
            <v>PSPIC</v>
          </cell>
          <cell r="J2661" t="str">
            <v>No aplica</v>
          </cell>
          <cell r="K2661" t="str">
            <v>Sesión</v>
          </cell>
          <cell r="L2661" t="str">
            <v>Local</v>
          </cell>
          <cell r="M2661" t="str">
            <v>3_SUBA</v>
          </cell>
          <cell r="N2661" t="str">
            <v>2_FEBRERO_2026</v>
          </cell>
          <cell r="O2661" t="str">
            <v>1125. Cuidado Continuo por una vida con bienestar con enfoque Población para formas extremas de exclusión:Laboral20263_SUBA2_FEBRERO_2026</v>
          </cell>
          <cell r="P2661">
            <v>140539</v>
          </cell>
          <cell r="S2661">
            <v>0</v>
          </cell>
          <cell r="T2661">
            <v>0</v>
          </cell>
        </row>
        <row r="2662">
          <cell r="F2662" t="str">
            <v>1135. Cuidado Continuo por una vida con bienestar con enfoque Población para formas extremas de exclusión:Laboral2026</v>
          </cell>
          <cell r="G2662" t="str">
            <v>Asesorias prevención y detección temprana de factores de riesgo  psicosocial y en salud</v>
          </cell>
          <cell r="H2662" t="str">
            <v>Gestión del Riesgo para el Bienestar Colectivo en los Territorios</v>
          </cell>
          <cell r="I2662" t="str">
            <v>PSPIC</v>
          </cell>
          <cell r="J2662" t="str">
            <v>No aplica</v>
          </cell>
          <cell r="K2662" t="str">
            <v>Asesoría</v>
          </cell>
          <cell r="L2662" t="str">
            <v>Local</v>
          </cell>
          <cell r="M2662" t="str">
            <v>3_SUBA</v>
          </cell>
          <cell r="N2662" t="str">
            <v>2_FEBRERO_2026</v>
          </cell>
          <cell r="O2662" t="str">
            <v>1135. Cuidado Continuo por una vida con bienestar con enfoque Población para formas extremas de exclusión:Laboral20263_SUBA2_FEBRERO_2026</v>
          </cell>
          <cell r="P2662">
            <v>70270</v>
          </cell>
          <cell r="S2662">
            <v>0</v>
          </cell>
          <cell r="T2662">
            <v>0</v>
          </cell>
        </row>
        <row r="2663">
          <cell r="F2663" t="str">
            <v>1145. Cuidado Continuo por una vida con bienestar con enfoque Población para formas extremas de exclusión:Laboral2026</v>
          </cell>
          <cell r="G2663" t="str">
            <v>Tamizajes para la prevención y detección temprana de factores de riesgo ITS (ASP)</v>
          </cell>
          <cell r="H2663" t="str">
            <v>Alta externalidad</v>
          </cell>
          <cell r="I2663" t="str">
            <v>PSPIC</v>
          </cell>
          <cell r="J2663" t="str">
            <v>No aplica</v>
          </cell>
          <cell r="K2663" t="str">
            <v>Tamizaje</v>
          </cell>
          <cell r="L2663" t="str">
            <v>Local</v>
          </cell>
          <cell r="M2663" t="str">
            <v>3_SUBA</v>
          </cell>
          <cell r="N2663" t="str">
            <v>2_FEBRERO_2026</v>
          </cell>
          <cell r="O2663" t="str">
            <v>1145. Cuidado Continuo por una vida con bienestar con enfoque Población para formas extremas de exclusión:Laboral20263_SUBA2_FEBRERO_2026</v>
          </cell>
          <cell r="P2663">
            <v>19971</v>
          </cell>
          <cell r="S2663">
            <v>0</v>
          </cell>
          <cell r="T2663">
            <v>0</v>
          </cell>
        </row>
        <row r="2664">
          <cell r="F2664" t="str">
            <v>1155. Cuidado Continuo por una vida con bienestar con enfoque Población para formas extremas de exclusión:Laboral2026</v>
          </cell>
          <cell r="G2664" t="str">
            <v xml:space="preserve">Acciones de acompañamiento  a la población para la efectividad a las canalizaciones </v>
          </cell>
          <cell r="H2664" t="str">
            <v>Gestión del Riesgo para el Bienestar Colectivo en los Territorios</v>
          </cell>
          <cell r="I2664" t="str">
            <v>PSPIC</v>
          </cell>
          <cell r="J2664" t="str">
            <v>No aplica</v>
          </cell>
          <cell r="K2664" t="str">
            <v>Acompañamiento</v>
          </cell>
          <cell r="L2664" t="str">
            <v>Local</v>
          </cell>
          <cell r="M2664" t="str">
            <v>3_SUBA</v>
          </cell>
          <cell r="N2664" t="str">
            <v>2_FEBRERO_2026</v>
          </cell>
          <cell r="O2664" t="str">
            <v>1155. Cuidado Continuo por una vida con bienestar con enfoque Población para formas extremas de exclusión:Laboral20263_SUBA2_FEBRERO_2026</v>
          </cell>
          <cell r="P2664">
            <v>70270</v>
          </cell>
          <cell r="S2664">
            <v>0</v>
          </cell>
          <cell r="T2664">
            <v>0</v>
          </cell>
        </row>
        <row r="2665">
          <cell r="F2665" t="str">
            <v>1166. Cuidado Continuo por una vida con bienestar para la población migrante internacional de BogotáEducativo 2026</v>
          </cell>
          <cell r="G2665" t="str">
            <v>Gestión para el bienestar en instituciones  educativas con alta presencia de población migrante internacional</v>
          </cell>
          <cell r="H2665" t="str">
            <v xml:space="preserve">Promoción de la salud y bienestar </v>
          </cell>
          <cell r="I2665" t="str">
            <v>PSPIC</v>
          </cell>
          <cell r="J2665" t="str">
            <v>No aplica</v>
          </cell>
          <cell r="K2665" t="str">
            <v>Sesión</v>
          </cell>
          <cell r="L2665" t="str">
            <v>Local</v>
          </cell>
          <cell r="M2665" t="str">
            <v>3_SUBA</v>
          </cell>
          <cell r="N2665" t="str">
            <v>2_FEBRERO_2026</v>
          </cell>
          <cell r="O2665" t="str">
            <v>1166. Cuidado Continuo por una vida con bienestar para la población migrante internacional de BogotáEducativo 20263_SUBA2_FEBRERO_2026</v>
          </cell>
          <cell r="P2665">
            <v>105404</v>
          </cell>
          <cell r="S2665">
            <v>11</v>
          </cell>
          <cell r="T2665">
            <v>1159444</v>
          </cell>
        </row>
        <row r="2666">
          <cell r="F2666" t="str">
            <v>1177. Cuidado Continuo por una vida con bienestar para la población con discapacidadEducativo 2026</v>
          </cell>
          <cell r="G2666" t="str">
            <v xml:space="preserve">*Bienestar e inclusión educativa de niños, niñas y adolescentes en el entorno educativo y de población con discapacidad en las UTIS, mediante sesiones educativas de la Rehabilitación Basada en Comunidad – RBC. 
</v>
          </cell>
          <cell r="H2666" t="str">
            <v xml:space="preserve">Promoción de la salud y bienestar </v>
          </cell>
          <cell r="I2666" t="str">
            <v>PSPIC</v>
          </cell>
          <cell r="J2666" t="str">
            <v>No aplica</v>
          </cell>
          <cell r="K2666" t="str">
            <v>Sesión</v>
          </cell>
          <cell r="L2666" t="str">
            <v>Local</v>
          </cell>
          <cell r="M2666" t="str">
            <v>3_SUBA</v>
          </cell>
          <cell r="N2666" t="str">
            <v>2_FEBRERO_2026</v>
          </cell>
          <cell r="O2666" t="str">
            <v>1177. Cuidado Continuo por una vida con bienestar para la población con discapacidadEducativo 20263_SUBA2_FEBRERO_2026</v>
          </cell>
          <cell r="P2666">
            <v>161342</v>
          </cell>
          <cell r="S2666">
            <v>4</v>
          </cell>
          <cell r="T2666">
            <v>645368</v>
          </cell>
        </row>
        <row r="2667">
          <cell r="F2667" t="str">
            <v>1177. Cuidado Continuo por una vida con bienestar para la población con discapacidadLaboral2026</v>
          </cell>
          <cell r="G2667" t="str">
            <v xml:space="preserve">*Bienestar e inclusión educativa de niños, niñas y adolescentes en el entorno educativo y de población con discapacidad en las UTIS, mediante sesiones educativas de la Rehabilitación Basada en Comunidad – RBC. 
</v>
          </cell>
          <cell r="H2667" t="str">
            <v xml:space="preserve">Promoción de la salud y bienestar </v>
          </cell>
          <cell r="I2667" t="str">
            <v>PSPIC</v>
          </cell>
          <cell r="J2667" t="str">
            <v>No aplica</v>
          </cell>
          <cell r="K2667" t="str">
            <v>Sesión</v>
          </cell>
          <cell r="L2667" t="str">
            <v>Zonal</v>
          </cell>
          <cell r="M2667" t="str">
            <v>3_SUBA</v>
          </cell>
          <cell r="N2667" t="str">
            <v>2_FEBRERO_2026</v>
          </cell>
          <cell r="O2667" t="str">
            <v>1177. Cuidado Continuo por una vida con bienestar para la población con discapacidadLaboral20263_SUBA2_FEBRERO_2026</v>
          </cell>
          <cell r="P2667">
            <v>161342</v>
          </cell>
          <cell r="S2667">
            <v>0</v>
          </cell>
          <cell r="T2667">
            <v>0</v>
          </cell>
        </row>
        <row r="2668">
          <cell r="F2668" t="str">
            <v>1187. Cuidado Continuo por una vida con bienestar para la población con discapacidadComunitario2026</v>
          </cell>
          <cell r="G2668" t="str">
            <v>Fortalecimiento de prácticas de cuidado en nodos de familias y personas cuidadoras de personas con discapacidad por curso de vida a través de grupos Socioeducativos de Rehabilitación Basada en Comunidad - RBC</v>
          </cell>
          <cell r="H2668" t="str">
            <v xml:space="preserve">Promoción de la salud y bienestar </v>
          </cell>
          <cell r="I2668" t="str">
            <v>PSPIC</v>
          </cell>
          <cell r="J2668" t="str">
            <v>No aplica</v>
          </cell>
          <cell r="K2668" t="str">
            <v>Grupo</v>
          </cell>
          <cell r="L2668" t="str">
            <v>Local</v>
          </cell>
          <cell r="M2668" t="str">
            <v>3_SUBA</v>
          </cell>
          <cell r="N2668" t="str">
            <v>2_FEBRERO_2026</v>
          </cell>
          <cell r="O2668" t="str">
            <v>1187. Cuidado Continuo por una vida con bienestar para la población con discapacidadComunitario20263_SUBA2_FEBRERO_2026</v>
          </cell>
          <cell r="P2668">
            <v>992404</v>
          </cell>
          <cell r="S2668">
            <v>6</v>
          </cell>
          <cell r="T2668">
            <v>5954424</v>
          </cell>
        </row>
        <row r="2669">
          <cell r="F2669" t="str">
            <v>1197. Cuidado Continuo por una vida con bienestar para la población con discapacidadComunitario2026</v>
          </cell>
          <cell r="G2669" t="str">
            <v>Fortalecimiento de agentes de cambio promotores de inclusión social y bienestar colectivo a través de escuelas de liderazgo en entorno comunitario</v>
          </cell>
          <cell r="H2669" t="str">
            <v xml:space="preserve">Promoción de la salud y bienestar </v>
          </cell>
          <cell r="I2669" t="str">
            <v>PSPIC</v>
          </cell>
          <cell r="J2669" t="str">
            <v>No aplica</v>
          </cell>
          <cell r="K2669" t="str">
            <v>Sesión</v>
          </cell>
          <cell r="L2669" t="str">
            <v>Local</v>
          </cell>
          <cell r="M2669" t="str">
            <v>3_SUBA</v>
          </cell>
          <cell r="N2669" t="str">
            <v>2_FEBRERO_2026</v>
          </cell>
          <cell r="O2669" t="str">
            <v>1197. Cuidado Continuo por una vida con bienestar para la población con discapacidadComunitario20263_SUBA2_FEBRERO_2026</v>
          </cell>
          <cell r="P2669">
            <v>355662</v>
          </cell>
          <cell r="S2669">
            <v>4</v>
          </cell>
          <cell r="T2669">
            <v>1422648</v>
          </cell>
        </row>
        <row r="2670">
          <cell r="F2670" t="str">
            <v>1207. Cuidado Continuo por una vida con bienestar para la población con discapacidadComunitario2026</v>
          </cell>
          <cell r="G2670" t="str">
            <v>Fortalecimiento de redes de personas cuidadoras de personas con discapacidad para el apoyo y cuidado colectivo en entorno comunitario (local, Interlocal y distrital).</v>
          </cell>
          <cell r="H2670" t="str">
            <v xml:space="preserve">Promoción de la salud y bienestar </v>
          </cell>
          <cell r="I2670" t="str">
            <v>PSPIC</v>
          </cell>
          <cell r="J2670" t="str">
            <v>No aplica</v>
          </cell>
          <cell r="K2670" t="str">
            <v>Red</v>
          </cell>
          <cell r="L2670" t="str">
            <v>Local</v>
          </cell>
          <cell r="M2670" t="str">
            <v>3_SUBA</v>
          </cell>
          <cell r="N2670" t="str">
            <v>2_FEBRERO_2026</v>
          </cell>
          <cell r="O2670" t="str">
            <v>1207. Cuidado Continuo por una vida con bienestar para la población con discapacidadComunitario20263_SUBA2_FEBRERO_2026</v>
          </cell>
          <cell r="P2670">
            <v>1422652</v>
          </cell>
          <cell r="S2670">
            <v>1</v>
          </cell>
          <cell r="T2670">
            <v>1422652</v>
          </cell>
        </row>
        <row r="2671">
          <cell r="F2671" t="str">
            <v>1217. Cuidado Continuo por una vida con bienestar para la población con discapacidadComunitario2026</v>
          </cell>
          <cell r="G2671" t="str">
            <v>Asesoría en bienestar e inclusión para la población con discapacidad mediante la intervención breve</v>
          </cell>
          <cell r="H2671" t="str">
            <v>Alta externalidad</v>
          </cell>
          <cell r="I2671" t="str">
            <v>PSPIC</v>
          </cell>
          <cell r="J2671" t="str">
            <v>No aplica</v>
          </cell>
          <cell r="K2671" t="str">
            <v>Asesoría</v>
          </cell>
          <cell r="L2671" t="str">
            <v>Local</v>
          </cell>
          <cell r="M2671" t="str">
            <v>3_SUBA</v>
          </cell>
          <cell r="N2671" t="str">
            <v>2_FEBRERO_2026</v>
          </cell>
          <cell r="O2671" t="str">
            <v>1217. Cuidado Continuo por una vida con bienestar para la población con discapacidadComunitario20263_SUBA2_FEBRERO_2026</v>
          </cell>
          <cell r="P2671">
            <v>35135</v>
          </cell>
          <cell r="S2671">
            <v>12</v>
          </cell>
          <cell r="T2671">
            <v>421620</v>
          </cell>
        </row>
        <row r="2672">
          <cell r="F2672" t="str">
            <v>1227. Cuidado Continuo por una vida con bienestar para la población con discapacidadComunitario2026</v>
          </cell>
          <cell r="G2672" t="str">
            <v>Mejoramiento de los procesos de inclusión social para la población con discapacidad mediante la activación de rutas y gestión de casos en el territorio.</v>
          </cell>
          <cell r="H2672" t="str">
            <v>Gestión del Riesgo para el Bienestar Colectivo en los Territorios</v>
          </cell>
          <cell r="I2672" t="str">
            <v>PSPIC</v>
          </cell>
          <cell r="J2672" t="str">
            <v>No aplica</v>
          </cell>
          <cell r="K2672" t="str">
            <v>Caso</v>
          </cell>
          <cell r="L2672" t="str">
            <v>Local</v>
          </cell>
          <cell r="M2672" t="str">
            <v>3_SUBA</v>
          </cell>
          <cell r="N2672" t="str">
            <v>2_FEBRERO_2026</v>
          </cell>
          <cell r="O2672" t="str">
            <v>1227. Cuidado Continuo por una vida con bienestar para la población con discapacidadComunitario20263_SUBA2_FEBRERO_2026</v>
          </cell>
          <cell r="P2672">
            <v>53781</v>
          </cell>
          <cell r="S2672">
            <v>9</v>
          </cell>
          <cell r="T2672">
            <v>484029</v>
          </cell>
        </row>
        <row r="2673">
          <cell r="F2673" t="str">
            <v>1237. Cuidado Continuo por una vida con bienestar para la población con discapacidadInstitucional2026</v>
          </cell>
          <cell r="G2673" t="str">
            <v>Instituciones Promotoras de la inclusión a través de sesiones educativas en entorno institucional</v>
          </cell>
          <cell r="H2673" t="str">
            <v xml:space="preserve">Promoción de la salud y bienestar </v>
          </cell>
          <cell r="I2673" t="str">
            <v>PSPIC</v>
          </cell>
          <cell r="J2673" t="str">
            <v>No aplica</v>
          </cell>
          <cell r="K2673" t="str">
            <v>Sesión</v>
          </cell>
          <cell r="L2673" t="str">
            <v>Local</v>
          </cell>
          <cell r="M2673" t="str">
            <v>3_SUBA</v>
          </cell>
          <cell r="N2673" t="str">
            <v>2_FEBRERO_2026</v>
          </cell>
          <cell r="O2673" t="str">
            <v>1237. Cuidado Continuo por una vida con bienestar para la población con discapacidadInstitucional20263_SUBA2_FEBRERO_2026</v>
          </cell>
          <cell r="P2673">
            <v>266747</v>
          </cell>
          <cell r="S2673">
            <v>10</v>
          </cell>
          <cell r="T2673">
            <v>2667470</v>
          </cell>
        </row>
        <row r="2674">
          <cell r="F2674" t="str">
            <v>1247. Cuidado Continuo por una vida con bienestar para la población con discapacidadComunitario2026</v>
          </cell>
          <cell r="G2674" t="str">
            <v>Encuentros interlocales de actores de RBC
 Encuentros locales y distritales de personas cuidadoras de personas con discapacidad 
Jornada conmemorativa mes de la discapacidad</v>
          </cell>
          <cell r="H2674" t="str">
            <v xml:space="preserve">Promoción de la salud y bienestar </v>
          </cell>
          <cell r="I2674" t="str">
            <v>PSPIC</v>
          </cell>
          <cell r="J2674" t="str">
            <v>No aplica</v>
          </cell>
          <cell r="K2674" t="str">
            <v>Encuentro</v>
          </cell>
          <cell r="L2674" t="str">
            <v>Local</v>
          </cell>
          <cell r="M2674" t="str">
            <v>3_SUBA</v>
          </cell>
          <cell r="N2674" t="str">
            <v>2_FEBRERO_2026</v>
          </cell>
          <cell r="O2674" t="str">
            <v>1247. Cuidado Continuo por una vida con bienestar para la población con discapacidadComunitario20263_SUBA2_FEBRERO_2026</v>
          </cell>
          <cell r="P2674">
            <v>851865</v>
          </cell>
          <cell r="S2674">
            <v>0</v>
          </cell>
          <cell r="T2674">
            <v>0</v>
          </cell>
        </row>
        <row r="2675">
          <cell r="F2675" t="str">
            <v>1257. Cuidado Continuo por una vida con bienestar para la población con discapacidadComunitario2026</v>
          </cell>
          <cell r="G2675" t="str">
            <v xml:space="preserve">Fortalecimiento de capacidades del talento humano para implementar la estrategia rehabilitación basada en comunidad en los territorios </v>
          </cell>
          <cell r="H2675" t="str">
            <v xml:space="preserve">Promoción de la salud y bienestar </v>
          </cell>
          <cell r="I2675" t="str">
            <v>PSPIC</v>
          </cell>
          <cell r="J2675" t="str">
            <v>No aplica</v>
          </cell>
          <cell r="K2675" t="str">
            <v>Plan de acción</v>
          </cell>
          <cell r="L2675" t="str">
            <v>Distrito</v>
          </cell>
          <cell r="M2675" t="str">
            <v>3_SUBA</v>
          </cell>
          <cell r="N2675" t="str">
            <v>2_FEBRERO_2026</v>
          </cell>
          <cell r="O2675" t="str">
            <v>1257. Cuidado Continuo por una vida con bienestar para la población con discapacidadComunitario20263_SUBA2_FEBRERO_2026</v>
          </cell>
          <cell r="P2675">
            <v>12879544</v>
          </cell>
          <cell r="S2675">
            <v>0</v>
          </cell>
          <cell r="T2675">
            <v>0</v>
          </cell>
        </row>
        <row r="2676">
          <cell r="F2676" t="str">
            <v>1268. Cuidado Continuo por una vida con bienestar para la ruralidad de BogotáComunitario2026</v>
          </cell>
          <cell r="G2676" t="str">
            <v>Grupos socioeducativos para el bienestar en la ruralidad cercana - salud ambiental</v>
          </cell>
          <cell r="H2676" t="str">
            <v xml:space="preserve">Promoción de la salud y bienestar </v>
          </cell>
          <cell r="I2676" t="str">
            <v>PSPIC</v>
          </cell>
          <cell r="J2676" t="str">
            <v>No aplica</v>
          </cell>
          <cell r="K2676" t="str">
            <v>Sesión</v>
          </cell>
          <cell r="L2676" t="str">
            <v>Distrito</v>
          </cell>
          <cell r="M2676" t="str">
            <v>3_SUBA</v>
          </cell>
          <cell r="N2676" t="str">
            <v>2_FEBRERO_2026</v>
          </cell>
          <cell r="O2676" t="str">
            <v>1268. Cuidado Continuo por una vida con bienestar para la ruralidad de BogotáComunitario20263_SUBA2_FEBRERO_2026</v>
          </cell>
          <cell r="P2676">
            <v>175674</v>
          </cell>
          <cell r="S2676">
            <v>0</v>
          </cell>
          <cell r="T2676">
            <v>0</v>
          </cell>
        </row>
        <row r="2677">
          <cell r="F2677" t="str">
            <v>1278. Cuidado Continuo por una vida con bienestar para la ruralidad de BogotáComunitario2026</v>
          </cell>
          <cell r="G2677" t="str">
            <v>Sesiones educativas para el bienestar en la ruralidad lejana (salud ambiental, salud mental, salud sexual y reproductiva, discapacidad, seguridad alimentaria y nutricional, salud materna y salud infantil)</v>
          </cell>
          <cell r="H2677" t="str">
            <v xml:space="preserve">Promoción de la salud y bienestar </v>
          </cell>
          <cell r="I2677" t="str">
            <v>PSPIC</v>
          </cell>
          <cell r="J2677" t="str">
            <v>No aplica</v>
          </cell>
          <cell r="K2677" t="str">
            <v>Sesión</v>
          </cell>
          <cell r="L2677" t="str">
            <v>Local</v>
          </cell>
          <cell r="M2677" t="str">
            <v>3_SUBA</v>
          </cell>
          <cell r="N2677" t="str">
            <v>2_FEBRERO_2026</v>
          </cell>
          <cell r="O2677" t="str">
            <v>1278. Cuidado Continuo por una vida con bienestar para la ruralidad de BogotáComunitario20263_SUBA2_FEBRERO_2026</v>
          </cell>
          <cell r="P2677">
            <v>468320</v>
          </cell>
          <cell r="S2677">
            <v>0</v>
          </cell>
          <cell r="T2677">
            <v>0</v>
          </cell>
        </row>
        <row r="2678">
          <cell r="F2678" t="str">
            <v>1278. Cuidado Continuo por una vida con bienestar para la ruralidad de BogotáEducativo 2026</v>
          </cell>
          <cell r="G2678" t="str">
            <v>Sesiones educativas para el bienestar en la ruralidad lejana (salud ambiental, salud mental, salud sexual y reproductiva, discapacidad, seguridad alimentaria y nutricional, salud materna y salud infantil)</v>
          </cell>
          <cell r="H2678" t="str">
            <v xml:space="preserve">Promoción de la salud y bienestar </v>
          </cell>
          <cell r="I2678" t="str">
            <v>PSPIC</v>
          </cell>
          <cell r="J2678" t="str">
            <v>No aplica</v>
          </cell>
          <cell r="K2678" t="str">
            <v>Sesión</v>
          </cell>
          <cell r="L2678" t="str">
            <v>Local</v>
          </cell>
          <cell r="M2678" t="str">
            <v>3_SUBA</v>
          </cell>
          <cell r="N2678" t="str">
            <v>2_FEBRERO_2026</v>
          </cell>
          <cell r="O2678" t="str">
            <v>1278. Cuidado Continuo por una vida con bienestar para la ruralidad de BogotáEducativo 20263_SUBA2_FEBRERO_2026</v>
          </cell>
          <cell r="P2678">
            <v>468320</v>
          </cell>
          <cell r="S2678">
            <v>0</v>
          </cell>
          <cell r="T2678">
            <v>0</v>
          </cell>
        </row>
        <row r="2679">
          <cell r="F2679" t="str">
            <v>1278. Cuidado Continuo por una vida con bienestar para la ruralidad de BogotáInstitucional2026</v>
          </cell>
          <cell r="G2679" t="str">
            <v>Sesiones educativas para el bienestar en la ruralidad lejana (salud ambiental, salud mental, salud sexual y reproductiva, discapacidad, seguridad alimentaria y nutricional, salud materna y salud infantil)</v>
          </cell>
          <cell r="H2679" t="str">
            <v xml:space="preserve">Promoción de la salud y bienestar </v>
          </cell>
          <cell r="I2679" t="str">
            <v>PSPIC</v>
          </cell>
          <cell r="J2679" t="str">
            <v>No aplica</v>
          </cell>
          <cell r="K2679" t="str">
            <v>Sesión</v>
          </cell>
          <cell r="L2679" t="str">
            <v>Local</v>
          </cell>
          <cell r="M2679" t="str">
            <v>3_SUBA</v>
          </cell>
          <cell r="N2679" t="str">
            <v>2_FEBRERO_2026</v>
          </cell>
          <cell r="O2679" t="str">
            <v>1278. Cuidado Continuo por una vida con bienestar para la ruralidad de BogotáInstitucional20263_SUBA2_FEBRERO_2026</v>
          </cell>
          <cell r="P2679">
            <v>468320</v>
          </cell>
          <cell r="S2679">
            <v>0</v>
          </cell>
          <cell r="T2679">
            <v>0</v>
          </cell>
        </row>
        <row r="2680">
          <cell r="F2680" t="str">
            <v>1288. Cuidado Continuo por una vida con bienestar para la ruralidad de BogotáComunitario2026</v>
          </cell>
          <cell r="G2680" t="str">
            <v>Sesiones educativas para el bienestar en la ruralidad cercana (salud ambiental, salud mental, salud sexual y reproductiva, discapacidad, seguridad alimentaria y nutricional, salud materna y salud infantil)</v>
          </cell>
          <cell r="H2680" t="str">
            <v xml:space="preserve">Promoción de la salud y bienestar </v>
          </cell>
          <cell r="I2680" t="str">
            <v>PSPIC</v>
          </cell>
          <cell r="J2680" t="str">
            <v>No aplica</v>
          </cell>
          <cell r="K2680" t="str">
            <v>Sesión</v>
          </cell>
          <cell r="L2680" t="str">
            <v>Distrito</v>
          </cell>
          <cell r="M2680" t="str">
            <v>3_SUBA</v>
          </cell>
          <cell r="N2680" t="str">
            <v>2_FEBRERO_2026</v>
          </cell>
          <cell r="O2680" t="str">
            <v>1288. Cuidado Continuo por una vida con bienestar para la ruralidad de BogotáComunitario20263_SUBA2_FEBRERO_2026</v>
          </cell>
          <cell r="P2680">
            <v>140539</v>
          </cell>
          <cell r="S2680">
            <v>0</v>
          </cell>
          <cell r="T2680">
            <v>0</v>
          </cell>
        </row>
        <row r="2681">
          <cell r="F2681" t="str">
            <v>1288. Cuidado Continuo por una vida con bienestar para la ruralidad de BogotáEducativo 2026</v>
          </cell>
          <cell r="G2681" t="str">
            <v>Sesiones educativas para el bienestar en la ruralidad cercana (salud ambiental, salud mental, salud sexual y reproductiva, discapacidad, seguridad alimentaria y nutricional, salud materna y salud infantil)</v>
          </cell>
          <cell r="H2681" t="str">
            <v xml:space="preserve">Promoción de la salud y bienestar </v>
          </cell>
          <cell r="I2681" t="str">
            <v>PSPIC</v>
          </cell>
          <cell r="J2681" t="str">
            <v>No aplica</v>
          </cell>
          <cell r="K2681" t="str">
            <v>Sesión</v>
          </cell>
          <cell r="L2681" t="str">
            <v>Distrito</v>
          </cell>
          <cell r="M2681" t="str">
            <v>3_SUBA</v>
          </cell>
          <cell r="N2681" t="str">
            <v>2_FEBRERO_2026</v>
          </cell>
          <cell r="O2681" t="str">
            <v>1288. Cuidado Continuo por una vida con bienestar para la ruralidad de BogotáEducativo 20263_SUBA2_FEBRERO_2026</v>
          </cell>
          <cell r="P2681">
            <v>140539</v>
          </cell>
          <cell r="S2681">
            <v>0</v>
          </cell>
          <cell r="T2681">
            <v>0</v>
          </cell>
        </row>
        <row r="2682">
          <cell r="F2682" t="str">
            <v>1298. Cuidado Continuo por una vida con bienestar para la ruralidad de BogotáComunitario2026</v>
          </cell>
          <cell r="G2682" t="str">
            <v>Escuelas para el bienestar y cuidado de la salud rural y nodos para promoción de la salud rural (redes sociales y comunitarias) en la ruralidad lejana</v>
          </cell>
          <cell r="H2682" t="str">
            <v xml:space="preserve">Promoción de la salud y bienestar </v>
          </cell>
          <cell r="I2682" t="str">
            <v>PSPIC</v>
          </cell>
          <cell r="J2682" t="str">
            <v>No aplica</v>
          </cell>
          <cell r="K2682" t="str">
            <v>Sesión</v>
          </cell>
          <cell r="L2682" t="str">
            <v>Local</v>
          </cell>
          <cell r="M2682" t="str">
            <v>3_SUBA</v>
          </cell>
          <cell r="N2682" t="str">
            <v>2_FEBRERO_2026</v>
          </cell>
          <cell r="O2682" t="str">
            <v>1298. Cuidado Continuo por una vida con bienestar para la ruralidad de BogotáComunitario20263_SUBA2_FEBRERO_2026</v>
          </cell>
          <cell r="P2682">
            <v>175674</v>
          </cell>
          <cell r="S2682">
            <v>0</v>
          </cell>
          <cell r="T2682">
            <v>0</v>
          </cell>
        </row>
        <row r="2683">
          <cell r="F2683" t="str">
            <v>1308. Cuidado Continuo por una vida con bienestar para la ruralidad de BogotáComunitario2026</v>
          </cell>
          <cell r="G2683" t="str">
            <v>Escuelas para el bienestar y cuidado de la salud y nodos para promoción de la salud rural (redes sociales y comunitarias) en la ruralidad cercana</v>
          </cell>
          <cell r="H2683" t="str">
            <v xml:space="preserve">Promoción de la salud y bienestar </v>
          </cell>
          <cell r="I2683" t="str">
            <v>PSPIC</v>
          </cell>
          <cell r="J2683" t="str">
            <v>No aplica</v>
          </cell>
          <cell r="K2683" t="str">
            <v>Sesión</v>
          </cell>
          <cell r="L2683" t="str">
            <v>Distrito</v>
          </cell>
          <cell r="M2683" t="str">
            <v>3_SUBA</v>
          </cell>
          <cell r="N2683" t="str">
            <v>2_FEBRERO_2026</v>
          </cell>
          <cell r="O2683" t="str">
            <v>1308. Cuidado Continuo por una vida con bienestar para la ruralidad de BogotáComunitario20263_SUBA2_FEBRERO_2026</v>
          </cell>
          <cell r="P2683">
            <v>140539</v>
          </cell>
          <cell r="S2683">
            <v>0</v>
          </cell>
          <cell r="T2683">
            <v>0</v>
          </cell>
        </row>
        <row r="2684">
          <cell r="F2684" t="str">
            <v>1318. Cuidado Continuo por una vida con bienestar para la ruralidad de BogotáLaboral2026</v>
          </cell>
          <cell r="G2684" t="str">
            <v>Asesoría para el mejoramiento de las condiciones de salud y trabajo en las unidades de trabajo informal de alto impacto en la ruralidad lejana</v>
          </cell>
          <cell r="H2684" t="str">
            <v>Gestión del Riesgo para el Bienestar Colectivo en los Territorios</v>
          </cell>
          <cell r="I2684" t="str">
            <v>PSPIC</v>
          </cell>
          <cell r="J2684" t="str">
            <v>No aplica</v>
          </cell>
          <cell r="K2684" t="str">
            <v>Unidad de trabajo informal</v>
          </cell>
          <cell r="L2684" t="str">
            <v>Local</v>
          </cell>
          <cell r="M2684" t="str">
            <v>3_SUBA</v>
          </cell>
          <cell r="N2684" t="str">
            <v>2_FEBRERO_2026</v>
          </cell>
          <cell r="O2684" t="str">
            <v>1318. Cuidado Continuo por una vida con bienestar para la ruralidad de BogotáLaboral20263_SUBA2_FEBRERO_2026</v>
          </cell>
          <cell r="P2684">
            <v>940787</v>
          </cell>
          <cell r="S2684">
            <v>0</v>
          </cell>
          <cell r="T2684">
            <v>0</v>
          </cell>
        </row>
        <row r="2685">
          <cell r="F2685" t="str">
            <v>1328. Cuidado Continuo por una vida con bienestar para la ruralidad de BogotáLaboral2026</v>
          </cell>
          <cell r="G2685" t="str">
            <v>Asesoría para el mejoramiento de las condiciones de salud y trabajo en las unidades de trabajo informal de alto impacto en la ruralidad cercana</v>
          </cell>
          <cell r="H2685" t="str">
            <v>Gestión del Riesgo para el Bienestar Colectivo en los Territorios</v>
          </cell>
          <cell r="I2685" t="str">
            <v>PSPIC</v>
          </cell>
          <cell r="J2685" t="str">
            <v>No aplica</v>
          </cell>
          <cell r="K2685" t="str">
            <v>Asesoria</v>
          </cell>
          <cell r="L2685" t="str">
            <v>Distrito</v>
          </cell>
          <cell r="M2685" t="str">
            <v>3_SUBA</v>
          </cell>
          <cell r="N2685" t="str">
            <v>2_FEBRERO_2026</v>
          </cell>
          <cell r="O2685" t="str">
            <v>1328. Cuidado Continuo por una vida con bienestar para la ruralidad de BogotáLaboral20263_SUBA2_FEBRERO_2026</v>
          </cell>
          <cell r="P2685">
            <v>250875</v>
          </cell>
          <cell r="S2685">
            <v>0</v>
          </cell>
          <cell r="T2685">
            <v>0</v>
          </cell>
        </row>
        <row r="2686">
          <cell r="F2686" t="str">
            <v>1338. Cuidado Continuo por una vida con bienestar para la ruralidad de BogotáLaboral2026</v>
          </cell>
          <cell r="G2686" t="str">
            <v>Asesoría para el mejoramiento de las condiciones de salud y trabajo en las unidades de trabajo informal de alto impacto en la ruralidad cercana - especialista</v>
          </cell>
          <cell r="H2686" t="str">
            <v>Gestión del Riesgo para el Bienestar Colectivo en los Territorios</v>
          </cell>
          <cell r="I2686" t="str">
            <v>PSPIC</v>
          </cell>
          <cell r="J2686" t="str">
            <v>No aplica</v>
          </cell>
          <cell r="K2686" t="str">
            <v>Asesoria</v>
          </cell>
          <cell r="L2686" t="str">
            <v>Distrito</v>
          </cell>
          <cell r="M2686" t="str">
            <v>3_SUBA</v>
          </cell>
          <cell r="N2686" t="str">
            <v>2_FEBRERO_2026</v>
          </cell>
          <cell r="O2686" t="str">
            <v>1338. Cuidado Continuo por una vida con bienestar para la ruralidad de BogotáLaboral20263_SUBA2_FEBRERO_2026</v>
          </cell>
          <cell r="P2686">
            <v>183687</v>
          </cell>
          <cell r="S2686">
            <v>0</v>
          </cell>
          <cell r="T2686">
            <v>0</v>
          </cell>
        </row>
        <row r="2687">
          <cell r="F2687" t="str">
            <v>1348. Cuidado Continuo por una vida con bienestar para la ruralidad de BogotáLaboral2026</v>
          </cell>
          <cell r="G2687" t="str">
            <v>Caracterización de las unidades de trabajo informal de alto impacto en la ruralidad cercana</v>
          </cell>
          <cell r="H2687" t="str">
            <v>Gestión del Riesgo para el Bienestar Colectivo en los Territorios</v>
          </cell>
          <cell r="I2687" t="str">
            <v>PSPIC</v>
          </cell>
          <cell r="J2687" t="str">
            <v>No aplica</v>
          </cell>
          <cell r="K2687" t="str">
            <v>Caracterización</v>
          </cell>
          <cell r="L2687" t="str">
            <v>Distrito</v>
          </cell>
          <cell r="M2687" t="str">
            <v>3_SUBA</v>
          </cell>
          <cell r="N2687" t="str">
            <v>2_FEBRERO_2026</v>
          </cell>
          <cell r="O2687" t="str">
            <v>1348. Cuidado Continuo por una vida con bienestar para la ruralidad de BogotáLaboral20263_SUBA2_FEBRERO_2026</v>
          </cell>
          <cell r="P2687">
            <v>110336</v>
          </cell>
          <cell r="S2687">
            <v>0</v>
          </cell>
          <cell r="T2687">
            <v>0</v>
          </cell>
        </row>
        <row r="2688">
          <cell r="F2688" t="str">
            <v>1358. Cuidado Continuo por una vida con bienestar para la ruralidad de BogotáLaboral2026</v>
          </cell>
          <cell r="G2688" t="str">
            <v>Caracterización de las unidades de trabajo informal de alto impacto en la ruralidad lejana</v>
          </cell>
          <cell r="H2688" t="str">
            <v>Gestión del Riesgo para el Bienestar Colectivo en los Territorios</v>
          </cell>
          <cell r="I2688" t="str">
            <v>PSPIC</v>
          </cell>
          <cell r="J2688" t="str">
            <v>No aplica</v>
          </cell>
          <cell r="K2688" t="str">
            <v>Caracterización</v>
          </cell>
          <cell r="L2688" t="str">
            <v>Local</v>
          </cell>
          <cell r="M2688" t="str">
            <v>3_SUBA</v>
          </cell>
          <cell r="N2688" t="str">
            <v>2_FEBRERO_2026</v>
          </cell>
          <cell r="O2688" t="str">
            <v>1358. Cuidado Continuo por una vida con bienestar para la ruralidad de BogotáLaboral20263_SUBA2_FEBRERO_2026</v>
          </cell>
          <cell r="P2688">
            <v>137922</v>
          </cell>
          <cell r="S2688">
            <v>0</v>
          </cell>
          <cell r="T2688">
            <v>0</v>
          </cell>
        </row>
        <row r="2689">
          <cell r="F2689" t="str">
            <v>869. Gestión de Programas Estrategias y Planes para el BienestarGestión Integral Estrategias y Programas2026</v>
          </cell>
          <cell r="G2689" t="str">
            <v xml:space="preserve">Encuentro Redes Intersectoriales y Comunitarias de Salud Ambiental Locales REDSAL </v>
          </cell>
          <cell r="H2689" t="str">
            <v>Plan</v>
          </cell>
          <cell r="I2689" t="str">
            <v>PSPIC</v>
          </cell>
          <cell r="J2689" t="str">
            <v>No aplica</v>
          </cell>
          <cell r="K2689" t="str">
            <v>Encuentro</v>
          </cell>
          <cell r="L2689" t="str">
            <v>Zonal</v>
          </cell>
          <cell r="M2689" t="str">
            <v>3_SUBA</v>
          </cell>
          <cell r="N2689" t="str">
            <v>2_FEBRERO_2026</v>
          </cell>
          <cell r="O2689" t="str">
            <v>869. Gestión de Programas Estrategias y Planes para el BienestarGestión Integral Estrategias y Programas20263_SUBA2_FEBRERO_2026</v>
          </cell>
          <cell r="P2689">
            <v>73474880</v>
          </cell>
          <cell r="S2689">
            <v>0</v>
          </cell>
          <cell r="T2689">
            <v>0</v>
          </cell>
        </row>
        <row r="2690">
          <cell r="F2690" t="str">
            <v>1369. Gestión de Programas Estrategias y Planes para el BienestarGestión Integral Estrategias y Programas2026</v>
          </cell>
          <cell r="G2690" t="str">
            <v>Desarrollo de capacidades institucionales para el manejo integral de la Tuberculosis y lepra.</v>
          </cell>
          <cell r="H2690" t="str">
            <v>Programa</v>
          </cell>
          <cell r="I2690" t="str">
            <v>GSP</v>
          </cell>
          <cell r="J2690" t="str">
            <v>No aplica</v>
          </cell>
          <cell r="K2690" t="str">
            <v>Plan de acción</v>
          </cell>
          <cell r="L2690" t="str">
            <v>Zonal</v>
          </cell>
          <cell r="M2690" t="str">
            <v>3_SUBA</v>
          </cell>
          <cell r="N2690" t="str">
            <v>2_FEBRERO_2026</v>
          </cell>
          <cell r="O2690" t="str">
            <v>1369. Gestión de Programas Estrategias y Planes para el BienestarGestión Integral Estrategias y Programas20263_SUBA2_FEBRERO_2026</v>
          </cell>
          <cell r="P2690">
            <v>5621568</v>
          </cell>
          <cell r="S2690">
            <v>0</v>
          </cell>
          <cell r="T2690">
            <v>0</v>
          </cell>
        </row>
        <row r="2691">
          <cell r="F2691" t="str">
            <v>1379. Gestión de Programas Estrategias y Planes para el BienestarGestión Integral Estrategias y Programas2026</v>
          </cell>
          <cell r="G2691" t="str">
            <v>Monitoreo de indicadores de los Programas locales de Tuberculosis y Lepra.</v>
          </cell>
          <cell r="H2691" t="str">
            <v>Programa</v>
          </cell>
          <cell r="I2691" t="str">
            <v>GSP</v>
          </cell>
          <cell r="J2691" t="str">
            <v>No aplica</v>
          </cell>
          <cell r="K2691" t="str">
            <v>Plan de acción</v>
          </cell>
          <cell r="L2691" t="str">
            <v>Zonal</v>
          </cell>
          <cell r="M2691" t="str">
            <v>3_SUBA</v>
          </cell>
          <cell r="N2691" t="str">
            <v>2_FEBRERO_2026</v>
          </cell>
          <cell r="O2691" t="str">
            <v>1379. Gestión de Programas Estrategias y Planes para el BienestarGestión Integral Estrategias y Programas20263_SUBA2_FEBRERO_2026</v>
          </cell>
          <cell r="P2691">
            <v>3994272</v>
          </cell>
          <cell r="S2691">
            <v>0</v>
          </cell>
          <cell r="T2691">
            <v>0</v>
          </cell>
        </row>
        <row r="2692">
          <cell r="F2692" t="str">
            <v>1389. Gestión de Programas Estrategias y Planes para el BienestarGestión Integral Estrategias y Programas2026</v>
          </cell>
          <cell r="G2692" t="str">
            <v>Gestion del cuidado (participacion de instancias sectoriales) en Tuberculosis y Lepra.</v>
          </cell>
          <cell r="H2692" t="str">
            <v>Programa</v>
          </cell>
          <cell r="I2692" t="str">
            <v>GSP</v>
          </cell>
          <cell r="J2692" t="str">
            <v>No aplica</v>
          </cell>
          <cell r="K2692" t="str">
            <v>Plan de acción</v>
          </cell>
          <cell r="L2692" t="str">
            <v>Zonal</v>
          </cell>
          <cell r="M2692" t="str">
            <v>3_SUBA</v>
          </cell>
          <cell r="N2692" t="str">
            <v>2_FEBRERO_2026</v>
          </cell>
          <cell r="O2692" t="str">
            <v>1389. Gestión de Programas Estrategias y Planes para el BienestarGestión Integral Estrategias y Programas20263_SUBA2_FEBRERO_2026</v>
          </cell>
          <cell r="P2692">
            <v>12969056</v>
          </cell>
          <cell r="S2692">
            <v>0</v>
          </cell>
          <cell r="T2692">
            <v>0</v>
          </cell>
        </row>
        <row r="2693">
          <cell r="F2693" t="str">
            <v>1399. Gestión de Programas Estrategias y Planes para el BienestarGestión Integral Estrategias y Programas2026</v>
          </cell>
          <cell r="G2693" t="str">
            <v>Gestion de medicamentos para los programas locales de Tuberculosis y Lepra.</v>
          </cell>
          <cell r="H2693" t="str">
            <v>Programa</v>
          </cell>
          <cell r="I2693" t="str">
            <v>GSP</v>
          </cell>
          <cell r="J2693" t="str">
            <v>No aplica</v>
          </cell>
          <cell r="K2693" t="str">
            <v>Plan de acción</v>
          </cell>
          <cell r="L2693" t="str">
            <v>Zonal</v>
          </cell>
          <cell r="M2693" t="str">
            <v>3_SUBA</v>
          </cell>
          <cell r="N2693" t="str">
            <v>2_FEBRERO_2026</v>
          </cell>
          <cell r="O2693" t="str">
            <v>1399. Gestión de Programas Estrategias y Planes para el BienestarGestión Integral Estrategias y Programas20263_SUBA2_FEBRERO_2026</v>
          </cell>
          <cell r="P2693">
            <v>3994272</v>
          </cell>
          <cell r="S2693">
            <v>0</v>
          </cell>
          <cell r="T2693">
            <v>0</v>
          </cell>
        </row>
        <row r="2694">
          <cell r="F2694" t="str">
            <v>1409. Gestión de Programas Estrategias y Planes para el BienestarGestión Integral Estrategias y Programas2026</v>
          </cell>
          <cell r="G2694" t="str">
            <v>Desarrollo de capacidades personales e institucionales para el manejo integral de ETV</v>
          </cell>
          <cell r="H2694" t="str">
            <v>Programa</v>
          </cell>
          <cell r="I2694" t="str">
            <v>GSP</v>
          </cell>
          <cell r="J2694" t="str">
            <v>No aplica</v>
          </cell>
          <cell r="K2694" t="str">
            <v>Plan de acción</v>
          </cell>
          <cell r="L2694" t="str">
            <v>Zonal</v>
          </cell>
          <cell r="M2694" t="str">
            <v>3_SUBA</v>
          </cell>
          <cell r="N2694" t="str">
            <v>2_FEBRERO_2026</v>
          </cell>
          <cell r="O2694" t="str">
            <v>1409. Gestión de Programas Estrategias y Planes para el BienestarGestión Integral Estrategias y Programas20263_SUBA2_FEBRERO_2026</v>
          </cell>
          <cell r="P2694">
            <v>5621568</v>
          </cell>
          <cell r="S2694">
            <v>0</v>
          </cell>
          <cell r="T2694">
            <v>0</v>
          </cell>
        </row>
        <row r="2695">
          <cell r="F2695" t="str">
            <v>1419. Gestión de Programas Estrategias y Planes para el BienestarGestión Integral Estrategias y Programas2026</v>
          </cell>
          <cell r="G2695" t="str">
            <v>Gestión y control de medicamentos del Programa de ETV</v>
          </cell>
          <cell r="H2695" t="str">
            <v>Programa</v>
          </cell>
          <cell r="I2695" t="str">
            <v>GSP</v>
          </cell>
          <cell r="J2695" t="str">
            <v>No aplica</v>
          </cell>
          <cell r="K2695" t="str">
            <v>Plan de acción</v>
          </cell>
          <cell r="L2695" t="str">
            <v>Zonal</v>
          </cell>
          <cell r="M2695" t="str">
            <v>3_SUBA</v>
          </cell>
          <cell r="N2695" t="str">
            <v>2_FEBRERO_2026</v>
          </cell>
          <cell r="O2695" t="str">
            <v>1419. Gestión de Programas Estrategias y Planes para el BienestarGestión Integral Estrategias y Programas20263_SUBA2_FEBRERO_2026</v>
          </cell>
          <cell r="P2695">
            <v>3994272</v>
          </cell>
          <cell r="S2695">
            <v>0</v>
          </cell>
          <cell r="T2695">
            <v>0</v>
          </cell>
        </row>
        <row r="2696">
          <cell r="F2696" t="str">
            <v>1429. Gestión de Programas Estrategias y Planes para el BienestarGestión Integral Estrategias y Programas2026</v>
          </cell>
          <cell r="G2696" t="str">
            <v>Bases de datos de ETV a nivel distrital actualizadas y con criterios de calidad</v>
          </cell>
          <cell r="H2696" t="str">
            <v>Programa</v>
          </cell>
          <cell r="I2696" t="str">
            <v>GSP</v>
          </cell>
          <cell r="J2696" t="str">
            <v>No aplica</v>
          </cell>
          <cell r="K2696" t="str">
            <v>Plan de acción</v>
          </cell>
          <cell r="L2696" t="str">
            <v>Distrito</v>
          </cell>
          <cell r="M2696" t="str">
            <v>3_SUBA</v>
          </cell>
          <cell r="N2696" t="str">
            <v>2_FEBRERO_2026</v>
          </cell>
          <cell r="O2696" t="str">
            <v>1429. Gestión de Programas Estrategias y Planes para el BienestarGestión Integral Estrategias y Programas20263_SUBA2_FEBRERO_2026</v>
          </cell>
          <cell r="P2696">
            <v>3994272</v>
          </cell>
          <cell r="S2696">
            <v>0</v>
          </cell>
          <cell r="T2696">
            <v>0</v>
          </cell>
        </row>
        <row r="2697">
          <cell r="F2697" t="str">
            <v>1439. Gestión de Programas Estrategias y Planes para el BienestarGestión Integral Estrategias y Programas2026</v>
          </cell>
          <cell r="G2697" t="str">
            <v xml:space="preserve">Desarrollo de capacidades personales e institucionales orientadas a la seguridad alimentaria y nutricional </v>
          </cell>
          <cell r="H2697" t="str">
            <v>Estrategia</v>
          </cell>
          <cell r="I2697" t="str">
            <v>GSP</v>
          </cell>
          <cell r="J2697" t="str">
            <v>No aplica</v>
          </cell>
          <cell r="K2697" t="str">
            <v>Plan de acción</v>
          </cell>
          <cell r="L2697" t="str">
            <v>Zonal</v>
          </cell>
          <cell r="M2697" t="str">
            <v>3_SUBA</v>
          </cell>
          <cell r="N2697" t="str">
            <v>2_FEBRERO_2026</v>
          </cell>
          <cell r="O2697" t="str">
            <v>1439. Gestión de Programas Estrategias y Planes para el BienestarGestión Integral Estrategias y Programas20263_SUBA2_FEBRERO_2026</v>
          </cell>
          <cell r="P2697">
            <v>7508288</v>
          </cell>
          <cell r="S2697">
            <v>0</v>
          </cell>
          <cell r="T2697">
            <v>0</v>
          </cell>
        </row>
        <row r="2698">
          <cell r="F2698" t="str">
            <v>1449. Gestión de Programas Estrategias y Planes para el BienestarGestión Integral Estrategias y Programas2026</v>
          </cell>
          <cell r="G2698" t="str">
            <v xml:space="preserve">Seguimiento individual para la atención integral en salud de la malnutrición </v>
          </cell>
          <cell r="H2698" t="str">
            <v>Estrategia</v>
          </cell>
          <cell r="I2698" t="str">
            <v>GSP</v>
          </cell>
          <cell r="J2698" t="str">
            <v>No aplica</v>
          </cell>
          <cell r="K2698" t="str">
            <v>Plan de acción</v>
          </cell>
          <cell r="L2698" t="str">
            <v>Zonal</v>
          </cell>
          <cell r="M2698" t="str">
            <v>3_SUBA</v>
          </cell>
          <cell r="N2698" t="str">
            <v>2_FEBRERO_2026</v>
          </cell>
          <cell r="O2698" t="str">
            <v>1449. Gestión de Programas Estrategias y Planes para el BienestarGestión Integral Estrategias y Programas20263_SUBA2_FEBRERO_2026</v>
          </cell>
          <cell r="P2698">
            <v>7508288</v>
          </cell>
          <cell r="S2698">
            <v>0</v>
          </cell>
          <cell r="T2698">
            <v>0</v>
          </cell>
        </row>
        <row r="2699">
          <cell r="F2699" t="str">
            <v>1459. Gestión de Programas Estrategias y Planes para el BienestarGestión Integral Estrategias y Programas2026</v>
          </cell>
          <cell r="G2699" t="str">
            <v>Gestión sectorial e intersectorial para la movilización  de acciones que impacten en los determinantes sociales de la seguridad alimentaria y nutricional</v>
          </cell>
          <cell r="H2699" t="str">
            <v>Estrategia</v>
          </cell>
          <cell r="I2699" t="str">
            <v>GSP</v>
          </cell>
          <cell r="J2699" t="str">
            <v>No aplica</v>
          </cell>
          <cell r="K2699" t="str">
            <v>Plan de acción</v>
          </cell>
          <cell r="L2699" t="str">
            <v>Zonal</v>
          </cell>
          <cell r="M2699" t="str">
            <v>3_SUBA</v>
          </cell>
          <cell r="N2699" t="str">
            <v>2_FEBRERO_2026</v>
          </cell>
          <cell r="O2699" t="str">
            <v>1459. Gestión de Programas Estrategias y Planes para el BienestarGestión Integral Estrategias y Programas20263_SUBA2_FEBRERO_2026</v>
          </cell>
          <cell r="P2699">
            <v>5299968</v>
          </cell>
          <cell r="S2699">
            <v>0</v>
          </cell>
          <cell r="T2699">
            <v>0</v>
          </cell>
        </row>
        <row r="2700">
          <cell r="F2700" t="str">
            <v>1469. Gestión de Programas Estrategias y Planes para el BienestarGestión Integral Estrategias y Programas2026</v>
          </cell>
          <cell r="G2700" t="str">
            <v>Desarrollo de capacidades personales e institucionales para el manejo integral de la primera infancia</v>
          </cell>
          <cell r="H2700" t="str">
            <v>Estrategia</v>
          </cell>
          <cell r="I2700" t="str">
            <v>GSP</v>
          </cell>
          <cell r="J2700" t="str">
            <v>No aplica</v>
          </cell>
          <cell r="K2700" t="str">
            <v>Sesión</v>
          </cell>
          <cell r="L2700" t="str">
            <v>Distrito</v>
          </cell>
          <cell r="M2700" t="str">
            <v>3_SUBA</v>
          </cell>
          <cell r="N2700" t="str">
            <v>2_FEBRERO_2026</v>
          </cell>
          <cell r="O2700" t="str">
            <v>1469. Gestión de Programas Estrategias y Planes para el BienestarGestión Integral Estrategias y Programas20263_SUBA2_FEBRERO_2026</v>
          </cell>
          <cell r="P2700">
            <v>122208</v>
          </cell>
          <cell r="S2700">
            <v>0</v>
          </cell>
          <cell r="T2700">
            <v>0</v>
          </cell>
        </row>
        <row r="2701">
          <cell r="F2701" t="str">
            <v>1479. Gestión de Programas Estrategias y Planes para el BienestarGestión Integral Estrategias y Programas2026</v>
          </cell>
          <cell r="G2701" t="str">
            <v>Seguimiento Nominal  de la primera infancia</v>
          </cell>
          <cell r="H2701" t="str">
            <v>Estrategia</v>
          </cell>
          <cell r="I2701" t="str">
            <v>GSP</v>
          </cell>
          <cell r="J2701" t="str">
            <v>No aplica</v>
          </cell>
          <cell r="K2701" t="str">
            <v>Caso</v>
          </cell>
          <cell r="L2701" t="str">
            <v>Distrito</v>
          </cell>
          <cell r="M2701" t="str">
            <v>3_SUBA</v>
          </cell>
          <cell r="N2701" t="str">
            <v>2_FEBRERO_2026</v>
          </cell>
          <cell r="O2701" t="str">
            <v>1479. Gestión de Programas Estrategias y Planes para el BienestarGestión Integral Estrategias y Programas20263_SUBA2_FEBRERO_2026</v>
          </cell>
          <cell r="P2701">
            <v>30552</v>
          </cell>
          <cell r="S2701">
            <v>0</v>
          </cell>
          <cell r="T2701">
            <v>0</v>
          </cell>
        </row>
        <row r="2702">
          <cell r="F2702" t="str">
            <v>1489. Gestión de Programas Estrategias y Planes para el BienestarGestión Integral Estrategias y Programas2026</v>
          </cell>
          <cell r="G2702" t="str">
            <v>Gestión sectorial e intersectorial de la primera infancia</v>
          </cell>
          <cell r="H2702" t="str">
            <v>Estrategia</v>
          </cell>
          <cell r="I2702" t="str">
            <v>GSP</v>
          </cell>
          <cell r="J2702" t="str">
            <v>No aplica</v>
          </cell>
          <cell r="K2702" t="str">
            <v>Sesión</v>
          </cell>
          <cell r="L2702" t="str">
            <v>Distrito</v>
          </cell>
          <cell r="M2702" t="str">
            <v>3_SUBA</v>
          </cell>
          <cell r="N2702" t="str">
            <v>2_FEBRERO_2026</v>
          </cell>
          <cell r="O2702" t="str">
            <v>1489. Gestión de Programas Estrategias y Planes para el BienestarGestión Integral Estrategias y Programas20263_SUBA2_FEBRERO_2026</v>
          </cell>
          <cell r="P2702">
            <v>122208</v>
          </cell>
          <cell r="S2702">
            <v>0</v>
          </cell>
          <cell r="T2702">
            <v>0</v>
          </cell>
        </row>
        <row r="2703">
          <cell r="F2703" t="str">
            <v>1499. Gestión de Programas Estrategias y Planes para el BienestarGestión Integral Estrategias y Programas2026</v>
          </cell>
          <cell r="G2703" t="str">
            <v>Desarrollo de capacidades personales e institucionales para  la implementación, seguimiento y monitoreo de la estrategia distrital de bienestar en Salud Sexual, Reproductiva y Materno perinatal  para la población del Distrito</v>
          </cell>
          <cell r="H2703" t="str">
            <v>Estrategia</v>
          </cell>
          <cell r="I2703" t="str">
            <v>GSP</v>
          </cell>
          <cell r="J2703" t="str">
            <v>No aplica</v>
          </cell>
          <cell r="K2703" t="str">
            <v>Plan de acción</v>
          </cell>
          <cell r="L2703" t="str">
            <v>Zonal</v>
          </cell>
          <cell r="M2703" t="str">
            <v>3_SUBA</v>
          </cell>
          <cell r="N2703" t="str">
            <v>2_FEBRERO_2026</v>
          </cell>
          <cell r="O2703" t="str">
            <v>1499. Gestión de Programas Estrategias y Planes para el BienestarGestión Integral Estrategias y Programas20263_SUBA2_FEBRERO_2026</v>
          </cell>
          <cell r="P2703">
            <v>3665168</v>
          </cell>
          <cell r="S2703">
            <v>0</v>
          </cell>
          <cell r="T2703">
            <v>0</v>
          </cell>
        </row>
        <row r="2704">
          <cell r="F2704" t="str">
            <v>1509. Gestión de Programas Estrategias y Planes para el BienestarGestión Integral Estrategias y Programas2026</v>
          </cell>
          <cell r="G2704" t="str">
            <v>Seguimiento Individual para el cuidado colectivo a partir de la gestión y seguimiento nominal a casos identificados para salud sexual, reproductiva y Maternoperinatal para la reducción de riesgos y desenlaces negativos en salud.</v>
          </cell>
          <cell r="H2704" t="str">
            <v>Estrategia</v>
          </cell>
          <cell r="I2704" t="str">
            <v>GSP</v>
          </cell>
          <cell r="J2704" t="str">
            <v>No aplica</v>
          </cell>
          <cell r="K2704" t="str">
            <v>Plan de acción</v>
          </cell>
          <cell r="L2704" t="str">
            <v>Zonal</v>
          </cell>
          <cell r="M2704" t="str">
            <v>3_SUBA</v>
          </cell>
          <cell r="N2704" t="str">
            <v>2_FEBRERO_2026</v>
          </cell>
          <cell r="O2704" t="str">
            <v>1509. Gestión de Programas Estrategias y Planes para el BienestarGestión Integral Estrategias y Programas20263_SUBA2_FEBRERO_2026</v>
          </cell>
          <cell r="P2704">
            <v>1057260</v>
          </cell>
          <cell r="S2704">
            <v>0</v>
          </cell>
          <cell r="T2704">
            <v>0</v>
          </cell>
        </row>
        <row r="2705">
          <cell r="F2705" t="str">
            <v>1519. Gestión de Programas Estrategias y Planes para el BienestarGestión Integral Estrategias y Programas2026</v>
          </cell>
          <cell r="G2705" t="str">
            <v>Gestión sectorial e intersectorial para la movilización  de acciones sinérgicas que impacten determinantes sociales relacionados con la salud sexual, reproductiva y materno perinatal.</v>
          </cell>
          <cell r="H2705" t="str">
            <v>Estrategia</v>
          </cell>
          <cell r="I2705" t="str">
            <v>GSP</v>
          </cell>
          <cell r="J2705" t="str">
            <v>No aplica</v>
          </cell>
          <cell r="K2705" t="str">
            <v>Plan de acción</v>
          </cell>
          <cell r="L2705" t="str">
            <v>Zonal</v>
          </cell>
          <cell r="M2705" t="str">
            <v>3_SUBA</v>
          </cell>
          <cell r="N2705" t="str">
            <v>2_FEBRERO_2026</v>
          </cell>
          <cell r="O2705" t="str">
            <v>1519. Gestión de Programas Estrategias y Planes para el BienestarGestión Integral Estrategias y Programas20263_SUBA2_FEBRERO_2026</v>
          </cell>
          <cell r="P2705">
            <v>1409680</v>
          </cell>
          <cell r="S2705">
            <v>0</v>
          </cell>
          <cell r="T2705">
            <v>0</v>
          </cell>
        </row>
        <row r="2706">
          <cell r="F2706" t="str">
            <v>1529. Gestión de Programas Estrategias y Planes para el BienestarGestión Integral Estrategias y Programas2026</v>
          </cell>
          <cell r="G2706" t="str">
            <v>Gestión de dispositivos médicos de Salud Sexual  para fortalecer prácticas de autocuidado en población de riesgo y población general en acciones de prevención combinada. SUBREDES</v>
          </cell>
          <cell r="H2706" t="str">
            <v>Estrategia</v>
          </cell>
          <cell r="I2706" t="str">
            <v>GSP</v>
          </cell>
          <cell r="J2706" t="str">
            <v>No aplica</v>
          </cell>
          <cell r="K2706" t="str">
            <v>Plan de acción</v>
          </cell>
          <cell r="L2706" t="str">
            <v>Zonal</v>
          </cell>
          <cell r="M2706" t="str">
            <v>3_SUBA</v>
          </cell>
          <cell r="N2706" t="str">
            <v>2_FEBRERO_2026</v>
          </cell>
          <cell r="O2706" t="str">
            <v>1529. Gestión de Programas Estrategias y Planes para el BienestarGestión Integral Estrategias y Programas20263_SUBA2_FEBRERO_2026</v>
          </cell>
          <cell r="P2706">
            <v>352420</v>
          </cell>
          <cell r="S2706">
            <v>0</v>
          </cell>
          <cell r="T2706">
            <v>0</v>
          </cell>
        </row>
        <row r="2707">
          <cell r="F2707" t="str">
            <v>1539. Gestión de Programas Estrategias y Planes para el BienestarGestión Integral Estrategias y Programas2026</v>
          </cell>
          <cell r="G2707" t="str">
            <v>Desarrollo de capacidades sociales para la movilización de actores comunitarios en  la abogacia de la Salud Ambiental</v>
          </cell>
          <cell r="H2707" t="str">
            <v>Plan</v>
          </cell>
          <cell r="I2707" t="str">
            <v>GSP</v>
          </cell>
          <cell r="J2707" t="str">
            <v>No aplica</v>
          </cell>
          <cell r="K2707" t="str">
            <v>Plan de acción</v>
          </cell>
          <cell r="L2707" t="str">
            <v>Zonal</v>
          </cell>
          <cell r="M2707" t="str">
            <v>3_SUBA</v>
          </cell>
          <cell r="N2707" t="str">
            <v>2_FEBRERO_2026</v>
          </cell>
          <cell r="O2707" t="str">
            <v>1539. Gestión de Programas Estrategias y Planes para el BienestarGestión Integral Estrategias y Programas20263_SUBA2_FEBRERO_2026</v>
          </cell>
          <cell r="P2707">
            <v>7347488</v>
          </cell>
          <cell r="S2707">
            <v>0</v>
          </cell>
          <cell r="T2707">
            <v>0</v>
          </cell>
        </row>
        <row r="2708">
          <cell r="F2708" t="str">
            <v>1549. Gestión de Programas Estrategias y Planes para el BienestarGestión Integral Estrategias y Programas2026</v>
          </cell>
          <cell r="G2708" t="str">
            <v xml:space="preserve">Gestión institucional para liderar el cambio climático en salud para Hospitales verdes y saludables </v>
          </cell>
          <cell r="H2708" t="str">
            <v>Plan</v>
          </cell>
          <cell r="I2708" t="str">
            <v>GSP</v>
          </cell>
          <cell r="J2708" t="str">
            <v>No aplica</v>
          </cell>
          <cell r="K2708" t="str">
            <v>Plan de acción</v>
          </cell>
          <cell r="L2708" t="str">
            <v>Zonal</v>
          </cell>
          <cell r="M2708" t="str">
            <v>3_SUBA</v>
          </cell>
          <cell r="N2708" t="str">
            <v>2_FEBRERO_2026</v>
          </cell>
          <cell r="O2708" t="str">
            <v>1549. Gestión de Programas Estrategias y Planes para el BienestarGestión Integral Estrategias y Programas20263_SUBA2_FEBRERO_2026</v>
          </cell>
          <cell r="P2708">
            <v>7347488</v>
          </cell>
          <cell r="S2708">
            <v>0</v>
          </cell>
          <cell r="T2708">
            <v>0</v>
          </cell>
        </row>
        <row r="2709">
          <cell r="F2709" t="str">
            <v>1559. Gestión de Programas Estrategias y Planes para el BienestarGestión Integral Estrategias y Programas2026</v>
          </cell>
          <cell r="G2709" t="str">
            <v>Gestión sectorial e intersectorial para la movilización  de acciones que impacten en los determinantes sociales de la Salud Ambiental</v>
          </cell>
          <cell r="H2709" t="str">
            <v>Plan</v>
          </cell>
          <cell r="I2709" t="str">
            <v>GSP</v>
          </cell>
          <cell r="J2709" t="str">
            <v>No aplica</v>
          </cell>
          <cell r="K2709" t="str">
            <v>Plan de acción</v>
          </cell>
          <cell r="L2709" t="str">
            <v>Zonal</v>
          </cell>
          <cell r="M2709" t="str">
            <v>3_SUBA</v>
          </cell>
          <cell r="N2709" t="str">
            <v>2_FEBRERO_2026</v>
          </cell>
          <cell r="O2709" t="str">
            <v>1559. Gestión de Programas Estrategias y Planes para el BienestarGestión Integral Estrategias y Programas20263_SUBA2_FEBRERO_2026</v>
          </cell>
          <cell r="P2709">
            <v>7347488</v>
          </cell>
          <cell r="S2709">
            <v>0</v>
          </cell>
          <cell r="T2709">
            <v>0</v>
          </cell>
        </row>
        <row r="2710">
          <cell r="F2710" t="str">
            <v>1569. Gestión de Programas Estrategias y Planes para el BienestarGestión Integral Estrategias y Programas2026</v>
          </cell>
          <cell r="G2710" t="str">
            <v>Fortalecimiento de capacidades personales e institucionales para la implementación, seguimiento y monitoreo del plan de salud mental y sus diferentes componentes (humanización, prevención de la conducta suicida, violencias, seguridad vial)</v>
          </cell>
          <cell r="H2710" t="str">
            <v>Plan</v>
          </cell>
          <cell r="I2710" t="str">
            <v>GSP</v>
          </cell>
          <cell r="J2710" t="str">
            <v>No aplica</v>
          </cell>
          <cell r="K2710" t="str">
            <v>Plan de acción</v>
          </cell>
          <cell r="L2710" t="str">
            <v>Zonal</v>
          </cell>
          <cell r="M2710" t="str">
            <v>3_SUBA</v>
          </cell>
          <cell r="N2710" t="str">
            <v>2_FEBRERO_2026</v>
          </cell>
          <cell r="O2710" t="str">
            <v>1569. Gestión de Programas Estrategias y Planes para el BienestarGestión Integral Estrategias y Programas20263_SUBA2_FEBRERO_2026</v>
          </cell>
          <cell r="P2710">
            <v>13832016</v>
          </cell>
          <cell r="S2710">
            <v>0</v>
          </cell>
          <cell r="T2710">
            <v>0</v>
          </cell>
        </row>
        <row r="2711">
          <cell r="F2711" t="str">
            <v>1579. Gestión de Programas Estrategias y Planes para el BienestarGestión Integral Estrategias y Programas2026</v>
          </cell>
          <cell r="G2711" t="str">
            <v xml:space="preserve">Desarrollo de espacios de autocuidado con talento humano del sector salud que desarrolla acciones con salud mental, violencias y seguridad vial. </v>
          </cell>
          <cell r="H2711" t="str">
            <v>Plan</v>
          </cell>
          <cell r="I2711" t="str">
            <v>GSP</v>
          </cell>
          <cell r="J2711" t="str">
            <v>No aplica</v>
          </cell>
          <cell r="K2711" t="str">
            <v>Plan de acción</v>
          </cell>
          <cell r="L2711" t="str">
            <v>Zonal</v>
          </cell>
          <cell r="M2711" t="str">
            <v>3_SUBA</v>
          </cell>
          <cell r="N2711" t="str">
            <v>2_FEBRERO_2026</v>
          </cell>
          <cell r="O2711" t="str">
            <v>1579. Gestión de Programas Estrategias y Planes para el BienestarGestión Integral Estrategias y Programas20263_SUBA2_FEBRERO_2026</v>
          </cell>
          <cell r="P2711">
            <v>13832016</v>
          </cell>
          <cell r="S2711">
            <v>0</v>
          </cell>
          <cell r="T2711">
            <v>0</v>
          </cell>
        </row>
        <row r="2712">
          <cell r="F2712" t="str">
            <v>1589. Gestión de Programas Estrategias y Planes para el BienestarGestión Integral Estrategias y Programas2026</v>
          </cell>
          <cell r="G2712" t="str">
            <v>Desarrollar capacidades personales, sociales e institucionales para el abordaje integral de las condiciones crónicas no transmisibles con actores del sector salud y otros sectores</v>
          </cell>
          <cell r="H2712" t="str">
            <v>Plan</v>
          </cell>
          <cell r="I2712" t="str">
            <v>GSP</v>
          </cell>
          <cell r="J2712" t="str">
            <v>No aplica</v>
          </cell>
          <cell r="K2712" t="str">
            <v>Sesión</v>
          </cell>
          <cell r="L2712" t="str">
            <v>Zonal</v>
          </cell>
          <cell r="M2712" t="str">
            <v>3_SUBA</v>
          </cell>
          <cell r="N2712" t="str">
            <v>2_FEBRERO_2026</v>
          </cell>
          <cell r="O2712" t="str">
            <v>1589. Gestión de Programas Estrategias y Planes para el BienestarGestión Integral Estrategias y Programas20263_SUBA2_FEBRERO_2026</v>
          </cell>
          <cell r="P2712">
            <v>2114520</v>
          </cell>
          <cell r="S2712">
            <v>0</v>
          </cell>
          <cell r="T2712">
            <v>0</v>
          </cell>
        </row>
        <row r="2713">
          <cell r="F2713" t="str">
            <v>1599. Gestión de Programas Estrategias y Planes para el BienestarGestión Integral Estrategias y Programas2026</v>
          </cell>
          <cell r="G2713" t="str">
            <v>Gestion sectorial e intersectorial para el abordaje integral de las condiciones crónicas no transmisibles. (Profesional)</v>
          </cell>
          <cell r="H2713" t="str">
            <v>Plan</v>
          </cell>
          <cell r="I2713" t="str">
            <v>GSP</v>
          </cell>
          <cell r="J2713" t="str">
            <v>No aplica</v>
          </cell>
          <cell r="K2713" t="str">
            <v>Plan de acción</v>
          </cell>
          <cell r="L2713" t="str">
            <v>Zonal</v>
          </cell>
          <cell r="M2713" t="str">
            <v>3_SUBA</v>
          </cell>
          <cell r="N2713" t="str">
            <v>2_FEBRERO_2026</v>
          </cell>
          <cell r="O2713" t="str">
            <v>1599. Gestión de Programas Estrategias y Planes para el BienestarGestión Integral Estrategias y Programas20263_SUBA2_FEBRERO_2026</v>
          </cell>
          <cell r="P2713">
            <v>4370008</v>
          </cell>
          <cell r="S2713">
            <v>0</v>
          </cell>
          <cell r="T2713">
            <v>0</v>
          </cell>
        </row>
        <row r="2714">
          <cell r="F2714" t="str">
            <v>1609. Gestión de Programas Estrategias y Planes para el BienestarGestión Integral Estrategias y Programas2026</v>
          </cell>
          <cell r="G2714" t="str">
            <v>Gestion sectorial e intersectorial para el abordaje integral de las condiciones crónicas no transmisibles. (Técnico)</v>
          </cell>
          <cell r="H2714" t="str">
            <v>Plan</v>
          </cell>
          <cell r="I2714" t="str">
            <v>GSP</v>
          </cell>
          <cell r="J2714" t="str">
            <v>No aplica</v>
          </cell>
          <cell r="K2714" t="str">
            <v>Plan de acción</v>
          </cell>
          <cell r="L2714" t="str">
            <v>Zonal</v>
          </cell>
          <cell r="M2714" t="str">
            <v>3_SUBA</v>
          </cell>
          <cell r="N2714" t="str">
            <v>2_FEBRERO_2026</v>
          </cell>
          <cell r="O2714" t="str">
            <v>1609. Gestión de Programas Estrategias y Planes para el BienestarGestión Integral Estrategias y Programas20263_SUBA2_FEBRERO_2026</v>
          </cell>
          <cell r="P2714">
            <v>3994272</v>
          </cell>
          <cell r="S2714">
            <v>0</v>
          </cell>
          <cell r="T2714">
            <v>0</v>
          </cell>
        </row>
        <row r="2715">
          <cell r="F2715" t="str">
            <v>1619. Gestión de Programas Estrategias y Planes para el BienestarGestión Integral Estrategias y Programas2026</v>
          </cell>
          <cell r="G2715" t="str">
            <v>Gestion sectorial e intersectorial local del Programa Ampliado de Inmunizaciones</v>
          </cell>
          <cell r="H2715" t="str">
            <v>Programa</v>
          </cell>
          <cell r="I2715" t="str">
            <v>GSP</v>
          </cell>
          <cell r="J2715" t="str">
            <v>No aplica</v>
          </cell>
          <cell r="K2715" t="str">
            <v>Plan de acción</v>
          </cell>
          <cell r="L2715" t="str">
            <v>Zonal</v>
          </cell>
          <cell r="M2715" t="str">
            <v>3_SUBA</v>
          </cell>
          <cell r="N2715" t="str">
            <v>2_FEBRERO_2026</v>
          </cell>
          <cell r="O2715" t="str">
            <v>1619. Gestión de Programas Estrategias y Planes para el BienestarGestión Integral Estrategias y Programas20263_SUBA2_FEBRERO_2026</v>
          </cell>
          <cell r="P2715">
            <v>7347488</v>
          </cell>
          <cell r="S2715">
            <v>0</v>
          </cell>
          <cell r="T2715">
            <v>0</v>
          </cell>
        </row>
        <row r="2716">
          <cell r="F2716" t="str">
            <v>1629. Gestión de Programas Estrategias y Planes para el BienestarGestión Integral Estrategias y Programas2026</v>
          </cell>
          <cell r="G2716" t="str">
            <v xml:space="preserve">Desarrollo de capacidades institucionales para la gestión de la implementación y operación del PAI en la IPS públicas, privadas. </v>
          </cell>
          <cell r="H2716" t="str">
            <v>Programa</v>
          </cell>
          <cell r="I2716" t="str">
            <v>GSP</v>
          </cell>
          <cell r="J2716" t="str">
            <v>No aplica</v>
          </cell>
          <cell r="K2716" t="str">
            <v>Plan de acción</v>
          </cell>
          <cell r="L2716" t="str">
            <v>Zonal</v>
          </cell>
          <cell r="M2716" t="str">
            <v>3_SUBA</v>
          </cell>
          <cell r="N2716" t="str">
            <v>2_FEBRERO_2026</v>
          </cell>
          <cell r="O2716" t="str">
            <v>1629. Gestión de Programas Estrategias y Planes para el BienestarGestión Integral Estrategias y Programas20263_SUBA2_FEBRERO_2026</v>
          </cell>
          <cell r="P2716">
            <v>10478800</v>
          </cell>
          <cell r="S2716">
            <v>0</v>
          </cell>
          <cell r="T2716">
            <v>0</v>
          </cell>
        </row>
        <row r="2717">
          <cell r="F2717" t="str">
            <v>1639. Gestión de Programas Estrategias y Planes para el BienestarGestión Integral Estrategias y Programas2026</v>
          </cell>
          <cell r="G2717" t="str">
            <v>Desarrollo de capacidades Institucionales para la gestión de la implementación y operación del PAI en sistemas de información</v>
          </cell>
          <cell r="H2717" t="str">
            <v>Programa</v>
          </cell>
          <cell r="I2717" t="str">
            <v>GSP</v>
          </cell>
          <cell r="J2717" t="str">
            <v>No aplica</v>
          </cell>
          <cell r="K2717" t="str">
            <v>Plan de acción</v>
          </cell>
          <cell r="L2717" t="str">
            <v>Zonal</v>
          </cell>
          <cell r="M2717" t="str">
            <v>3_SUBA</v>
          </cell>
          <cell r="N2717" t="str">
            <v>2_FEBRERO_2026</v>
          </cell>
          <cell r="O2717" t="str">
            <v>1639. Gestión de Programas Estrategias y Planes para el BienestarGestión Integral Estrategias y Programas20263_SUBA2_FEBRERO_2026</v>
          </cell>
          <cell r="P2717">
            <v>3994272</v>
          </cell>
          <cell r="S2717">
            <v>0</v>
          </cell>
          <cell r="T2717">
            <v>0</v>
          </cell>
        </row>
        <row r="2718">
          <cell r="F2718" t="str">
            <v>1649. Gestión de Programas Estrategias y Planes para el BienestarGestión Integral Estrategias y Programas2026</v>
          </cell>
          <cell r="G2718" t="str">
            <v xml:space="preserve">Gestión Sectorial e Intersectorial para la implementación y operación de estrategias del PAI para MAS Bienestar </v>
          </cell>
          <cell r="H2718" t="str">
            <v>Programa</v>
          </cell>
          <cell r="I2718" t="str">
            <v>GSP</v>
          </cell>
          <cell r="J2718" t="str">
            <v>No aplica</v>
          </cell>
          <cell r="K2718" t="str">
            <v>Plan de acción</v>
          </cell>
          <cell r="L2718" t="str">
            <v>Zonal</v>
          </cell>
          <cell r="M2718" t="str">
            <v>3_SUBA</v>
          </cell>
          <cell r="N2718" t="str">
            <v>2_FEBRERO_2026</v>
          </cell>
          <cell r="O2718" t="str">
            <v>1649. Gestión de Programas Estrategias y Planes para el BienestarGestión Integral Estrategias y Programas20263_SUBA2_FEBRERO_2026</v>
          </cell>
          <cell r="P2718">
            <v>6484528</v>
          </cell>
          <cell r="S2718">
            <v>0</v>
          </cell>
          <cell r="T2718">
            <v>0</v>
          </cell>
        </row>
        <row r="2719">
          <cell r="F2719" t="str">
            <v>1659. Gestión de Programas Estrategias y Planes para el BienestarGestión Integral Estrategias y Programas2026</v>
          </cell>
          <cell r="G2719" t="str">
            <v xml:space="preserve">Gestión Sectorial e Intersectorial para la operación de estrategias del PAI para MAS Bienestar </v>
          </cell>
          <cell r="H2719" t="str">
            <v>Programa</v>
          </cell>
          <cell r="I2719" t="str">
            <v>GSP</v>
          </cell>
          <cell r="J2719" t="str">
            <v>No aplica</v>
          </cell>
          <cell r="K2719" t="str">
            <v>Plan de acción</v>
          </cell>
          <cell r="L2719" t="str">
            <v>Zonal</v>
          </cell>
          <cell r="M2719" t="str">
            <v>3_SUBA</v>
          </cell>
          <cell r="N2719" t="str">
            <v>2_FEBRERO_2026</v>
          </cell>
          <cell r="O2719" t="str">
            <v>1659. Gestión de Programas Estrategias y Planes para el BienestarGestión Integral Estrategias y Programas20263_SUBA2_FEBRERO_2026</v>
          </cell>
          <cell r="P2719">
            <v>3994272</v>
          </cell>
          <cell r="S2719">
            <v>0</v>
          </cell>
          <cell r="T2719">
            <v>0</v>
          </cell>
        </row>
        <row r="2720">
          <cell r="F2720" t="str">
            <v>1669. Gestión de Programas Estrategias y Planes para el BienestarGestión Integral Estrategias y Programas2026</v>
          </cell>
          <cell r="G2720" t="str">
            <v xml:space="preserve">Gestión Sectorial e Intersectorial para la operación y registro de estrategias del PAI para MAS Bienestar </v>
          </cell>
          <cell r="H2720" t="str">
            <v>Programa</v>
          </cell>
          <cell r="I2720" t="str">
            <v>GSP</v>
          </cell>
          <cell r="J2720" t="str">
            <v>No aplica</v>
          </cell>
          <cell r="K2720" t="str">
            <v>Plan de acción</v>
          </cell>
          <cell r="L2720" t="str">
            <v>Zonal</v>
          </cell>
          <cell r="M2720" t="str">
            <v>3_SUBA</v>
          </cell>
          <cell r="N2720" t="str">
            <v>2_FEBRERO_2026</v>
          </cell>
          <cell r="O2720" t="str">
            <v>1669. Gestión de Programas Estrategias y Planes para el BienestarGestión Integral Estrategias y Programas20263_SUBA2_FEBRERO_2026</v>
          </cell>
          <cell r="P2720">
            <v>2983376</v>
          </cell>
          <cell r="S2720">
            <v>0</v>
          </cell>
          <cell r="T2720">
            <v>0</v>
          </cell>
        </row>
        <row r="2721">
          <cell r="F2721" t="str">
            <v>1679. Gestión de Programas Estrategias y Planes para el BienestarGestión Integral Estrategias y Programas2026</v>
          </cell>
          <cell r="G2721" t="str">
            <v>Gestión  Sectorial e Intersectorial para la implementación y operación de estrategias del PAI para MAS Bienestar  - en el entorno educativo</v>
          </cell>
          <cell r="H2721" t="str">
            <v>Programa</v>
          </cell>
          <cell r="I2721" t="str">
            <v>GSP</v>
          </cell>
          <cell r="J2721" t="str">
            <v>No aplica</v>
          </cell>
          <cell r="K2721" t="str">
            <v>Plan de acción</v>
          </cell>
          <cell r="L2721" t="str">
            <v>Zonal</v>
          </cell>
          <cell r="M2721" t="str">
            <v>3_SUBA</v>
          </cell>
          <cell r="N2721" t="str">
            <v>2_FEBRERO_2026</v>
          </cell>
          <cell r="O2721" t="str">
            <v>1679. Gestión de Programas Estrategias y Planes para el BienestarGestión Integral Estrategias y Programas20263_SUBA2_FEBRERO_2026</v>
          </cell>
          <cell r="P2721">
            <v>6484528</v>
          </cell>
          <cell r="S2721">
            <v>0</v>
          </cell>
          <cell r="T2721">
            <v>0</v>
          </cell>
        </row>
        <row r="2722">
          <cell r="F2722" t="str">
            <v>1689. Gestión de Programas Estrategias y Planes para el BienestarGestión Integral Estrategias y Programas2026</v>
          </cell>
          <cell r="G2722" t="str">
            <v>Gestión  Sectorial e Intersectorial para la operación de estrategias del PAI para MAS Bienestar  en el entorno educativo</v>
          </cell>
          <cell r="H2722" t="str">
            <v>Programa</v>
          </cell>
          <cell r="I2722" t="str">
            <v>GSP</v>
          </cell>
          <cell r="J2722" t="str">
            <v>No aplica</v>
          </cell>
          <cell r="K2722" t="str">
            <v>Plan de acción</v>
          </cell>
          <cell r="L2722" t="str">
            <v>Zonal</v>
          </cell>
          <cell r="M2722" t="str">
            <v>3_SUBA</v>
          </cell>
          <cell r="N2722" t="str">
            <v>2_FEBRERO_2026</v>
          </cell>
          <cell r="O2722" t="str">
            <v>1689. Gestión de Programas Estrategias y Planes para el BienestarGestión Integral Estrategias y Programas20263_SUBA2_FEBRERO_2026</v>
          </cell>
          <cell r="P2722">
            <v>3994272</v>
          </cell>
          <cell r="S2722">
            <v>0</v>
          </cell>
          <cell r="T2722">
            <v>0</v>
          </cell>
        </row>
        <row r="2723">
          <cell r="F2723" t="str">
            <v>1699. Gestión de Programas Estrategias y Planes para el BienestarGestión Integral Estrategias y Programas2026</v>
          </cell>
          <cell r="G2723" t="str">
            <v>Gestión de medicamentos e insumos para la operación de la cadena de frío del PAI</v>
          </cell>
          <cell r="H2723" t="str">
            <v>Programa</v>
          </cell>
          <cell r="I2723" t="str">
            <v>GSP</v>
          </cell>
          <cell r="J2723" t="str">
            <v>No aplica</v>
          </cell>
          <cell r="K2723" t="str">
            <v>Plan de acción</v>
          </cell>
          <cell r="L2723" t="str">
            <v>Zonal</v>
          </cell>
          <cell r="M2723" t="str">
            <v>3_SUBA</v>
          </cell>
          <cell r="N2723" t="str">
            <v>2_FEBRERO_2026</v>
          </cell>
          <cell r="O2723" t="str">
            <v>1699. Gestión de Programas Estrategias y Planes para el BienestarGestión Integral Estrategias y Programas20263_SUBA2_FEBRERO_2026</v>
          </cell>
          <cell r="P2723">
            <v>3994272</v>
          </cell>
          <cell r="S2723">
            <v>0</v>
          </cell>
          <cell r="T2723">
            <v>0</v>
          </cell>
        </row>
        <row r="2724">
          <cell r="F2724" t="str">
            <v>1709. Gestión de Programas Estrategias y Planes para el BienestarGestión Integral Estrategias y Programas2026</v>
          </cell>
          <cell r="G2724" t="str">
            <v>Gestión de medicamentos e insumos para la operación logística del PAI</v>
          </cell>
          <cell r="H2724" t="str">
            <v>Programa</v>
          </cell>
          <cell r="I2724" t="str">
            <v>GSP</v>
          </cell>
          <cell r="J2724" t="str">
            <v>No aplica</v>
          </cell>
          <cell r="K2724" t="str">
            <v xml:space="preserve"> Vehículos  </v>
          </cell>
          <cell r="L2724" t="str">
            <v>Zonal</v>
          </cell>
          <cell r="M2724" t="str">
            <v>3_SUBA</v>
          </cell>
          <cell r="N2724" t="str">
            <v>2_FEBRERO_2026</v>
          </cell>
          <cell r="O2724" t="str">
            <v>1709. Gestión de Programas Estrategias y Planes para el BienestarGestión Integral Estrategias y Programas20263_SUBA2_FEBRERO_2026</v>
          </cell>
          <cell r="P2724">
            <v>19450000</v>
          </cell>
          <cell r="S2724">
            <v>0</v>
          </cell>
          <cell r="T2724">
            <v>0</v>
          </cell>
        </row>
        <row r="2725">
          <cell r="F2725" t="str">
            <v>1719. Gestión de Programas Estrategias y Planes para el BienestarGestión Integral Estrategias y Programas2026</v>
          </cell>
          <cell r="G2725" t="str">
            <v>Gestión Sectorial e Intersectorial para la operación vacunación punto viajero</v>
          </cell>
          <cell r="H2725" t="str">
            <v>Programa</v>
          </cell>
          <cell r="I2725" t="str">
            <v>GSP</v>
          </cell>
          <cell r="J2725" t="str">
            <v>No aplica</v>
          </cell>
          <cell r="K2725" t="str">
            <v>Cronograma de actividades</v>
          </cell>
          <cell r="L2725" t="str">
            <v>Zonal</v>
          </cell>
          <cell r="M2725" t="str">
            <v>3_SUBA</v>
          </cell>
          <cell r="N2725" t="str">
            <v>2_FEBRERO_2026</v>
          </cell>
          <cell r="O2725" t="str">
            <v>1719. Gestión de Programas Estrategias y Planes para el BienestarGestión Integral Estrategias y Programas20263_SUBA2_FEBRERO_2026</v>
          </cell>
          <cell r="P2725">
            <v>3994272</v>
          </cell>
          <cell r="S2725">
            <v>0</v>
          </cell>
          <cell r="T2725">
            <v>0</v>
          </cell>
        </row>
        <row r="2726">
          <cell r="F2726" t="str">
            <v>1729. Gestión de Programas Estrategias y Planes para el BienestarGestión Integral Estrategias y Programas2026</v>
          </cell>
          <cell r="G2726" t="str">
            <v>Operación de la estrategia extramural del Programa Ampliado de Imnunizaciones para la ruralidad lejana</v>
          </cell>
          <cell r="H2726" t="str">
            <v>Programa</v>
          </cell>
          <cell r="I2726" t="str">
            <v>GSP</v>
          </cell>
          <cell r="J2726" t="str">
            <v>No aplica</v>
          </cell>
          <cell r="K2726" t="str">
            <v>Plan de acción</v>
          </cell>
          <cell r="L2726" t="str">
            <v>Zonal</v>
          </cell>
          <cell r="M2726" t="str">
            <v>3_SUBA</v>
          </cell>
          <cell r="N2726" t="str">
            <v>2_FEBRERO_2026</v>
          </cell>
          <cell r="O2726" t="str">
            <v>1729. Gestión de Programas Estrategias y Planes para el BienestarGestión Integral Estrategias y Programas20263_SUBA2_FEBRERO_2026</v>
          </cell>
          <cell r="P2726">
            <v>9985680</v>
          </cell>
          <cell r="S2726">
            <v>0</v>
          </cell>
          <cell r="T2726">
            <v>0</v>
          </cell>
        </row>
        <row r="2727">
          <cell r="F2727" t="str">
            <v>1739. Gestión de Programas Estrategias y Planes para el BienestarGestión Integral Estrategias y Programas2026</v>
          </cell>
          <cell r="G2727" t="str">
            <v>Gestión Sectorial e intersectrial para la operación y registros de estrategias del PAI para MAS Bienestar</v>
          </cell>
          <cell r="H2727" t="str">
            <v>Programa</v>
          </cell>
          <cell r="I2727" t="str">
            <v>GSP</v>
          </cell>
          <cell r="J2727" t="str">
            <v>No aplica</v>
          </cell>
          <cell r="K2727" t="str">
            <v>Plan de acción</v>
          </cell>
          <cell r="L2727" t="str">
            <v>Zonal</v>
          </cell>
          <cell r="M2727" t="str">
            <v>3_SUBA</v>
          </cell>
          <cell r="N2727" t="str">
            <v>2_FEBRERO_2026</v>
          </cell>
          <cell r="O2727" t="str">
            <v>1739. Gestión de Programas Estrategias y Planes para el BienestarGestión Integral Estrategias y Programas20263_SUBA2_FEBRERO_2026</v>
          </cell>
          <cell r="P2727">
            <v>2983376</v>
          </cell>
          <cell r="S2727">
            <v>0</v>
          </cell>
          <cell r="T2727">
            <v>0</v>
          </cell>
        </row>
        <row r="2728">
          <cell r="F2728" t="str">
            <v>17410. Proceso integral e integrado de la Vigilancia de la Salud PúblicaVigilancia en salud pública2026</v>
          </cell>
          <cell r="G2728" t="str">
            <v>Gestión y seguimiento de la información  del  componente SSR Y SMI - Subred Norte y Sur Occidente</v>
          </cell>
          <cell r="H2728" t="str">
            <v>Gestión, análisis y divulgación  de información de la vigilancia en salud pública</v>
          </cell>
          <cell r="I2728" t="str">
            <v>GSP</v>
          </cell>
          <cell r="J2728" t="str">
            <v>No aplica</v>
          </cell>
          <cell r="K2728" t="str">
            <v>Plan de acción</v>
          </cell>
          <cell r="L2728" t="str">
            <v>Zonal</v>
          </cell>
          <cell r="M2728" t="str">
            <v>3_SUBA</v>
          </cell>
          <cell r="N2728" t="str">
            <v>2_FEBRERO_2026</v>
          </cell>
          <cell r="O2728" t="str">
            <v>17410. Proceso integral e integrado de la Vigilancia de la Salud PúblicaVigilancia en salud pública20263_SUBA2_FEBRERO_2026</v>
          </cell>
          <cell r="P2728">
            <v>37920928</v>
          </cell>
          <cell r="S2728">
            <v>0</v>
          </cell>
          <cell r="T2728">
            <v>0</v>
          </cell>
        </row>
        <row r="2729">
          <cell r="F2729" t="str">
            <v>17510. Proceso integral e integrado de la Vigilancia de la Salud PúblicaVigilancia en salud pública2026</v>
          </cell>
          <cell r="G2729" t="str">
            <v>Gestión y seguimiento de la información  del  componente SSR Y SMI - Subred centro Oriente y Sur</v>
          </cell>
          <cell r="H2729" t="str">
            <v>Gestión, análisis y divulgación  de información de la vigilancia en salud pública</v>
          </cell>
          <cell r="I2729" t="str">
            <v>GSP</v>
          </cell>
          <cell r="J2729" t="str">
            <v>No aplica</v>
          </cell>
          <cell r="K2729" t="str">
            <v>Plan de acción</v>
          </cell>
          <cell r="L2729" t="str">
            <v>Zonal</v>
          </cell>
          <cell r="M2729" t="str">
            <v>3_SUBA</v>
          </cell>
          <cell r="N2729" t="str">
            <v>2_FEBRERO_2026</v>
          </cell>
          <cell r="O2729" t="str">
            <v>17510. Proceso integral e integrado de la Vigilancia de la Salud PúblicaVigilancia en salud pública20263_SUBA2_FEBRERO_2026</v>
          </cell>
          <cell r="P2729">
            <v>26899696</v>
          </cell>
          <cell r="S2729">
            <v>0</v>
          </cell>
          <cell r="T2729">
            <v>0</v>
          </cell>
        </row>
        <row r="2730">
          <cell r="F2730" t="str">
            <v>17610. Proceso integral e integrado de la Vigilancia de la Salud PúblicaVigilancia en salud pública2026</v>
          </cell>
          <cell r="G2730" t="str">
            <v>Monitoreo de la Vigilancia Intensificada de gestantes  con alto riesgo de morbilidad y mortalidad materna "Angeles Guardianes"</v>
          </cell>
          <cell r="H2730" t="str">
            <v>Gestión, análisis y divulgación  de información de la vigilancia en salud pública</v>
          </cell>
          <cell r="I2730" t="str">
            <v>GSP</v>
          </cell>
          <cell r="J2730" t="str">
            <v>No aplica</v>
          </cell>
          <cell r="K2730" t="str">
            <v>Plan de acción</v>
          </cell>
          <cell r="L2730" t="str">
            <v>Distrito</v>
          </cell>
          <cell r="M2730" t="str">
            <v>3_SUBA</v>
          </cell>
          <cell r="N2730" t="str">
            <v>2_FEBRERO_2026</v>
          </cell>
          <cell r="O2730" t="str">
            <v>17610. Proceso integral e integrado de la Vigilancia de la Salud PúblicaVigilancia en salud pública20263_SUBA2_FEBRERO_2026</v>
          </cell>
          <cell r="P2730">
            <v>28206464</v>
          </cell>
          <cell r="S2730">
            <v>0</v>
          </cell>
          <cell r="T2730">
            <v>0</v>
          </cell>
        </row>
        <row r="2731">
          <cell r="F2731" t="str">
            <v>17710. Proceso integral e integrado de la Vigilancia de la Salud PúblicaVigilancia en salud pública2026</v>
          </cell>
          <cell r="G2731" t="str">
            <v xml:space="preserve"> Monitoreo de la Vigilancia intensificada Neonatal y Defectos Congenitos</v>
          </cell>
          <cell r="H2731" t="str">
            <v>Gestión, análisis y divulgación  de información de la vigilancia en salud pública</v>
          </cell>
          <cell r="I2731" t="str">
            <v>GSP</v>
          </cell>
          <cell r="J2731" t="str">
            <v>No aplica</v>
          </cell>
          <cell r="K2731" t="str">
            <v>Plan de acción</v>
          </cell>
          <cell r="L2731" t="str">
            <v>Distrito</v>
          </cell>
          <cell r="M2731" t="str">
            <v>3_SUBA</v>
          </cell>
          <cell r="N2731" t="str">
            <v>2_FEBRERO_2026</v>
          </cell>
          <cell r="O2731" t="str">
            <v>17710. Proceso integral e integrado de la Vigilancia de la Salud PúblicaVigilancia en salud pública20263_SUBA2_FEBRERO_2026</v>
          </cell>
          <cell r="P2731">
            <v>37181248</v>
          </cell>
          <cell r="S2731">
            <v>0</v>
          </cell>
          <cell r="T2731">
            <v>0</v>
          </cell>
        </row>
        <row r="2732">
          <cell r="F2732" t="str">
            <v>17810. Proceso integral e integrado de la Vigilancia de la Salud PúblicaVigilancia en salud pública2026</v>
          </cell>
          <cell r="G2732" t="str">
            <v xml:space="preserve">Investigaciones epidemiológicas de campo de alto impacto para eventos de salud materno-perinatal en la Subred Norte, Centro Oriente, Sur y Sur Occidente </v>
          </cell>
          <cell r="H2732" t="str">
            <v>Gestión, análisis y divulgación  de información de la vigilancia en salud pública</v>
          </cell>
          <cell r="I2732" t="str">
            <v>GSP</v>
          </cell>
          <cell r="J2732" t="str">
            <v>No aplica</v>
          </cell>
          <cell r="K2732" t="str">
            <v>Plan de acción</v>
          </cell>
          <cell r="L2732" t="str">
            <v>Zonal</v>
          </cell>
          <cell r="M2732" t="str">
            <v>3_SUBA</v>
          </cell>
          <cell r="N2732" t="str">
            <v>2_FEBRERO_2026</v>
          </cell>
          <cell r="O2732" t="str">
            <v>17810. Proceso integral e integrado de la Vigilancia de la Salud PúblicaVigilancia en salud pública20263_SUBA2_FEBRERO_2026</v>
          </cell>
          <cell r="P2732">
            <v>7347488</v>
          </cell>
          <cell r="S2732">
            <v>0</v>
          </cell>
          <cell r="T2732">
            <v>0</v>
          </cell>
        </row>
        <row r="2733">
          <cell r="F2733" t="str">
            <v>17910. Proceso integral e integrado de la Vigilancia de la Salud PúblicaVigilancia en salud pública2026</v>
          </cell>
          <cell r="G2733" t="str">
            <v xml:space="preserve">Unidades de análisis de eventos de interés en salud pública de SSR en la Subred Norte y Sur Occidente </v>
          </cell>
          <cell r="H2733" t="str">
            <v>Gestión, análisis y divulgación  de información de la vigilancia en salud pública</v>
          </cell>
          <cell r="I2733" t="str">
            <v>GSP</v>
          </cell>
          <cell r="J2733" t="str">
            <v>No aplica</v>
          </cell>
          <cell r="K2733" t="str">
            <v>Plan de acción</v>
          </cell>
          <cell r="L2733" t="str">
            <v>Zonal</v>
          </cell>
          <cell r="M2733" t="str">
            <v>3_SUBA</v>
          </cell>
          <cell r="N2733" t="str">
            <v>2_FEBRERO_2026</v>
          </cell>
          <cell r="O2733" t="str">
            <v>17910. Proceso integral e integrado de la Vigilancia de la Salud PúblicaVigilancia en salud pública20263_SUBA2_FEBRERO_2026</v>
          </cell>
          <cell r="P2733">
            <v>3673744</v>
          </cell>
          <cell r="S2733">
            <v>0</v>
          </cell>
          <cell r="T2733">
            <v>0</v>
          </cell>
        </row>
        <row r="2734">
          <cell r="F2734" t="str">
            <v>18010. Proceso integral e integrado de la Vigilancia de la Salud PúblicaVigilancia en salud pública2026</v>
          </cell>
          <cell r="G2734" t="str">
            <v xml:space="preserve">Unidades de análisis de eventos de interés en salud pública de SSR en la Subred  Centro Oriente y Sur </v>
          </cell>
          <cell r="H2734" t="str">
            <v>Gestión, análisis y divulgación  de información de la vigilancia en salud pública</v>
          </cell>
          <cell r="I2734" t="str">
            <v>GSP</v>
          </cell>
          <cell r="J2734" t="str">
            <v>No aplica</v>
          </cell>
          <cell r="K2734" t="str">
            <v>Plan de acción</v>
          </cell>
          <cell r="L2734" t="str">
            <v>Zonal</v>
          </cell>
          <cell r="M2734" t="str">
            <v>3_SUBA</v>
          </cell>
          <cell r="N2734" t="str">
            <v>2_FEBRERO_2026</v>
          </cell>
          <cell r="O2734" t="str">
            <v>18010. Proceso integral e integrado de la Vigilancia de la Salud PúblicaVigilancia en salud pública20263_SUBA2_FEBRERO_2026</v>
          </cell>
          <cell r="P2734">
            <v>3673744</v>
          </cell>
          <cell r="S2734">
            <v>0</v>
          </cell>
          <cell r="T2734">
            <v>0</v>
          </cell>
        </row>
        <row r="2735">
          <cell r="F2735" t="str">
            <v>18110. Proceso integral e integrado de la Vigilancia de la Salud PúblicaVigilancia en salud pública2026</v>
          </cell>
          <cell r="G2735" t="str">
            <v>Gestión de la información  del  componente Transmisibles - Subred Norte y Sur Occidente</v>
          </cell>
          <cell r="H2735" t="str">
            <v>Gestión, análisis y divulgación  de información de la vigilancia en salud pública</v>
          </cell>
          <cell r="I2735" t="str">
            <v>GSP</v>
          </cell>
          <cell r="J2735" t="str">
            <v>No aplica</v>
          </cell>
          <cell r="K2735" t="str">
            <v>Plan de acción</v>
          </cell>
          <cell r="L2735" t="str">
            <v>Zonal</v>
          </cell>
          <cell r="M2735" t="str">
            <v>3_SUBA</v>
          </cell>
          <cell r="N2735" t="str">
            <v>2_FEBRERO_2026</v>
          </cell>
          <cell r="O2735" t="str">
            <v>18110. Proceso integral e integrado de la Vigilancia de la Salud PúblicaVigilancia en salud pública20263_SUBA2_FEBRERO_2026</v>
          </cell>
          <cell r="P2735">
            <v>87405520</v>
          </cell>
          <cell r="S2735">
            <v>0</v>
          </cell>
          <cell r="T2735">
            <v>0</v>
          </cell>
        </row>
        <row r="2736">
          <cell r="F2736" t="str">
            <v>18210. Proceso integral e integrado de la Vigilancia de la Salud PúblicaVigilancia en salud pública2026</v>
          </cell>
          <cell r="G2736" t="str">
            <v>Fortalecimiento y capacitación a UPGD Transmisibles Norte y Sur Occidente</v>
          </cell>
          <cell r="H2736" t="str">
            <v>Gestión, análisis y divulgación  de información de la vigilancia en salud pública</v>
          </cell>
          <cell r="I2736" t="str">
            <v>GSP</v>
          </cell>
          <cell r="J2736" t="str">
            <v>No aplica</v>
          </cell>
          <cell r="K2736" t="str">
            <v>Plan de acción</v>
          </cell>
          <cell r="L2736" t="str">
            <v>Zonal</v>
          </cell>
          <cell r="M2736" t="str">
            <v>3_SUBA</v>
          </cell>
          <cell r="N2736" t="str">
            <v>2_FEBRERO_2026</v>
          </cell>
          <cell r="O2736" t="str">
            <v>18210. Proceso integral e integrado de la Vigilancia de la Salud PúblicaVigilancia en salud pública20263_SUBA2_FEBRERO_2026</v>
          </cell>
          <cell r="P2736">
            <v>17288787</v>
          </cell>
          <cell r="S2736">
            <v>0</v>
          </cell>
          <cell r="T2736">
            <v>0</v>
          </cell>
        </row>
        <row r="2737">
          <cell r="F2737" t="str">
            <v>18310. Proceso integral e integrado de la Vigilancia de la Salud PúblicaVigilancia en salud pública2026</v>
          </cell>
          <cell r="G2737" t="str">
            <v>Gestión de la información  del  componente Transmisibles - Subred Centro Oriente</v>
          </cell>
          <cell r="H2737" t="str">
            <v>Gestión, análisis y divulgación  de información de la vigilancia en salud pública</v>
          </cell>
          <cell r="I2737" t="str">
            <v>GSP</v>
          </cell>
          <cell r="J2737" t="str">
            <v>No aplica</v>
          </cell>
          <cell r="K2737" t="str">
            <v>Plan de acción</v>
          </cell>
          <cell r="L2737" t="str">
            <v>Zonal</v>
          </cell>
          <cell r="M2737" t="str">
            <v>3_SUBA</v>
          </cell>
          <cell r="N2737" t="str">
            <v>2_FEBRERO_2026</v>
          </cell>
          <cell r="O2737" t="str">
            <v>18310. Proceso integral e integrado de la Vigilancia de la Salud PúblicaVigilancia en salud pública20263_SUBA2_FEBRERO_2026</v>
          </cell>
          <cell r="P2737">
            <v>61146880</v>
          </cell>
          <cell r="S2737">
            <v>0</v>
          </cell>
          <cell r="T2737">
            <v>0</v>
          </cell>
        </row>
        <row r="2738">
          <cell r="F2738" t="str">
            <v>18410. Proceso integral e integrado de la Vigilancia de la Salud PúblicaVigilancia en salud pública2026</v>
          </cell>
          <cell r="G2738" t="str">
            <v>Fortalecimiento y capacitación a UPGD Transmisibles Centro oriente y SUR</v>
          </cell>
          <cell r="H2738" t="str">
            <v>Gestión, análisis y divulgación  de información de la vigilancia en salud pública</v>
          </cell>
          <cell r="I2738" t="str">
            <v>GSP</v>
          </cell>
          <cell r="J2738" t="str">
            <v>No aplica</v>
          </cell>
          <cell r="K2738" t="str">
            <v>Plan de acción</v>
          </cell>
          <cell r="L2738" t="str">
            <v>Zonal</v>
          </cell>
          <cell r="M2738" t="str">
            <v>3_SUBA</v>
          </cell>
          <cell r="N2738" t="str">
            <v>2_FEBRERO_2026</v>
          </cell>
          <cell r="O2738" t="str">
            <v>18410. Proceso integral e integrado de la Vigilancia de la Salud PúblicaVigilancia en salud pública20263_SUBA2_FEBRERO_2026</v>
          </cell>
          <cell r="P2738">
            <v>9941299</v>
          </cell>
          <cell r="S2738">
            <v>0</v>
          </cell>
          <cell r="T2738">
            <v>0</v>
          </cell>
        </row>
        <row r="2739">
          <cell r="F2739" t="str">
            <v>18510. Proceso integral e integrado de la Vigilancia de la Salud PúblicaVigilancia en salud pública2026</v>
          </cell>
          <cell r="G2739" t="str">
            <v>Gestión de la información  del  componente Transmisibles - Subred Sur</v>
          </cell>
          <cell r="H2739" t="str">
            <v>Gestión, análisis y divulgación  de información de la vigilancia en salud pública</v>
          </cell>
          <cell r="I2739" t="str">
            <v>GSP</v>
          </cell>
          <cell r="J2739" t="str">
            <v>No aplica</v>
          </cell>
          <cell r="K2739" t="str">
            <v>Plan de acción</v>
          </cell>
          <cell r="L2739" t="str">
            <v>Zonal</v>
          </cell>
          <cell r="M2739" t="str">
            <v>3_SUBA</v>
          </cell>
          <cell r="N2739" t="str">
            <v>2_FEBRERO_2026</v>
          </cell>
          <cell r="O2739" t="str">
            <v>18510. Proceso integral e integrado de la Vigilancia de la Salud PúblicaVigilancia en salud pública20263_SUBA2_FEBRERO_2026</v>
          </cell>
          <cell r="P2739">
            <v>40189280</v>
          </cell>
          <cell r="S2739">
            <v>0</v>
          </cell>
          <cell r="T2739">
            <v>0</v>
          </cell>
        </row>
        <row r="2740">
          <cell r="F2740" t="str">
            <v>18610. Proceso integral e integrado de la Vigilancia de la Salud PúblicaVigilancia en salud pública2026</v>
          </cell>
          <cell r="G2740" t="str">
            <v>Mantenimiento y fortalecimiento del sistema de  Vigilancia Centinela Meningitis, neumonía bacteriana</v>
          </cell>
          <cell r="H2740" t="str">
            <v>Gestión, análisis y divulgación  de información de la vigilancia en salud pública</v>
          </cell>
          <cell r="I2740" t="str">
            <v>GSP</v>
          </cell>
          <cell r="J2740" t="str">
            <v>No aplica</v>
          </cell>
          <cell r="K2740" t="str">
            <v>Plan de acción</v>
          </cell>
          <cell r="L2740" t="str">
            <v>Distrito</v>
          </cell>
          <cell r="M2740" t="str">
            <v>3_SUBA</v>
          </cell>
          <cell r="N2740" t="str">
            <v>2_FEBRERO_2026</v>
          </cell>
          <cell r="O2740" t="str">
            <v>18610. Proceso integral e integrado de la Vigilancia de la Salud PúblicaVigilancia en salud pública20263_SUBA2_FEBRERO_2026</v>
          </cell>
          <cell r="P2740">
            <v>7347488</v>
          </cell>
          <cell r="S2740">
            <v>0</v>
          </cell>
          <cell r="T2740">
            <v>0</v>
          </cell>
        </row>
        <row r="2741">
          <cell r="F2741" t="str">
            <v>18710. Proceso integral e integrado de la Vigilancia de la Salud PúblicaVigilancia en salud pública2026</v>
          </cell>
          <cell r="G2741" t="str">
            <v>Acciones de contención mediante bloqueos</v>
          </cell>
          <cell r="H2741" t="str">
            <v xml:space="preserve">Intervención integral en brotes, alertas y situaciones de emergencia en salud pública
</v>
          </cell>
          <cell r="I2741" t="str">
            <v>GSP</v>
          </cell>
          <cell r="J2741" t="str">
            <v>No aplica</v>
          </cell>
          <cell r="K2741" t="str">
            <v>Plan de acción</v>
          </cell>
          <cell r="L2741" t="str">
            <v>Zonal</v>
          </cell>
          <cell r="M2741" t="str">
            <v>3_SUBA</v>
          </cell>
          <cell r="N2741" t="str">
            <v>2_FEBRERO_2026</v>
          </cell>
          <cell r="O2741" t="str">
            <v>18710. Proceso integral e integrado de la Vigilancia de la Salud PúblicaVigilancia en salud pública20263_SUBA2_FEBRERO_2026</v>
          </cell>
          <cell r="P2741">
            <v>3994272</v>
          </cell>
          <cell r="S2741">
            <v>0</v>
          </cell>
          <cell r="T2741">
            <v>0</v>
          </cell>
        </row>
        <row r="2742">
          <cell r="F2742" t="str">
            <v>18810. Proceso integral e integrado de la Vigilancia de la Salud PúblicaVigilancia en salud pública2026</v>
          </cell>
          <cell r="G2742" t="str">
            <v>Investigaciones epidemiológicas de campo de alto impacto para eventos transmisibles Subred Norte y Sur Occidente</v>
          </cell>
          <cell r="H2742" t="str">
            <v xml:space="preserve">Intervención integral en brotes, alertas y situaciones de emergencia en salud pública
</v>
          </cell>
          <cell r="I2742" t="str">
            <v>GSP</v>
          </cell>
          <cell r="J2742" t="str">
            <v>No aplica</v>
          </cell>
          <cell r="K2742" t="str">
            <v>Plan de acción</v>
          </cell>
          <cell r="L2742" t="str">
            <v>Zonal</v>
          </cell>
          <cell r="M2742" t="str">
            <v>3_SUBA</v>
          </cell>
          <cell r="N2742" t="str">
            <v>2_FEBRERO_2026</v>
          </cell>
          <cell r="O2742" t="str">
            <v>18810. Proceso integral e integrado de la Vigilancia de la Salud PúblicaVigilancia en salud pública20263_SUBA2_FEBRERO_2026</v>
          </cell>
          <cell r="P2742">
            <v>33280669</v>
          </cell>
          <cell r="S2742">
            <v>0</v>
          </cell>
          <cell r="T2742">
            <v>0</v>
          </cell>
        </row>
        <row r="2743">
          <cell r="F2743" t="str">
            <v>18910. Proceso integral e integrado de la Vigilancia de la Salud PúblicaVigilancia en salud pública2026</v>
          </cell>
          <cell r="G2743" t="str">
            <v xml:space="preserve">Investigaciones epidemiológicas de campo de alto impacto para eventos transmisibles Subred Centro Oriente y Sur </v>
          </cell>
          <cell r="H2743" t="str">
            <v xml:space="preserve">Intervención integral en brotes, alertas y situaciones de emergencia en salud pública
</v>
          </cell>
          <cell r="I2743" t="str">
            <v>GSP</v>
          </cell>
          <cell r="J2743" t="str">
            <v>No aplica</v>
          </cell>
          <cell r="K2743" t="str">
            <v>Plan de acción</v>
          </cell>
          <cell r="L2743" t="str">
            <v>Zonal</v>
          </cell>
          <cell r="M2743" t="str">
            <v>3_SUBA</v>
          </cell>
          <cell r="N2743" t="str">
            <v>2_FEBRERO_2026</v>
          </cell>
          <cell r="O2743" t="str">
            <v>18910. Proceso integral e integrado de la Vigilancia de la Salud PúblicaVigilancia en salud pública20263_SUBA2_FEBRERO_2026</v>
          </cell>
          <cell r="P2743">
            <v>25933181</v>
          </cell>
          <cell r="S2743">
            <v>0</v>
          </cell>
          <cell r="T2743">
            <v>0</v>
          </cell>
        </row>
        <row r="2744">
          <cell r="F2744" t="str">
            <v>19010. Proceso integral e integrado de la Vigilancia de la Salud PúblicaVigilancia en salud pública2026</v>
          </cell>
          <cell r="G2744" t="str">
            <v>Investigaciones epidemiológicas de campo de control para eventos transmisibles Subred Norte, Sur Occidente, Centro Oriente y Sur</v>
          </cell>
          <cell r="H2744" t="str">
            <v xml:space="preserve">Intervención integral en brotes, alertas y situaciones de emergencia en salud pública
</v>
          </cell>
          <cell r="I2744" t="str">
            <v>GSP</v>
          </cell>
          <cell r="J2744" t="str">
            <v>No aplica</v>
          </cell>
          <cell r="K2744" t="str">
            <v>Plan de acción</v>
          </cell>
          <cell r="L2744" t="str">
            <v>Zonal</v>
          </cell>
          <cell r="M2744" t="str">
            <v>3_SUBA</v>
          </cell>
          <cell r="N2744" t="str">
            <v>2_FEBRERO_2026</v>
          </cell>
          <cell r="O2744" t="str">
            <v>19010. Proceso integral e integrado de la Vigilancia de la Salud PúblicaVigilancia en salud pública20263_SUBA2_FEBRERO_2026</v>
          </cell>
          <cell r="P2744">
            <v>8432352</v>
          </cell>
          <cell r="S2744">
            <v>0</v>
          </cell>
          <cell r="T2744">
            <v>0</v>
          </cell>
        </row>
        <row r="2745">
          <cell r="F2745" t="str">
            <v>19110. Proceso integral e integrado de la Vigilancia de la Salud PúblicaVigilancia en salud pública2026</v>
          </cell>
          <cell r="G2745" t="str">
            <v>Unidades de analisis de eventos de interes en salud Pública Norte y Centro Oriente _ Transmisibles</v>
          </cell>
          <cell r="H2745" t="str">
            <v>Gestión, análisis y divulgación  de información de la vigilancia en salud pública</v>
          </cell>
          <cell r="I2745" t="str">
            <v>GSP</v>
          </cell>
          <cell r="J2745" t="str">
            <v>No aplica</v>
          </cell>
          <cell r="K2745" t="str">
            <v>Plan de acción</v>
          </cell>
          <cell r="L2745" t="str">
            <v>Zonal</v>
          </cell>
          <cell r="M2745" t="str">
            <v>3_SUBA</v>
          </cell>
          <cell r="N2745" t="str">
            <v>2_FEBRERO_2026</v>
          </cell>
          <cell r="O2745" t="str">
            <v>19110. Proceso integral e integrado de la Vigilancia de la Salud PúblicaVigilancia en salud pública20263_SUBA2_FEBRERO_2026</v>
          </cell>
          <cell r="P2745">
            <v>7347488</v>
          </cell>
          <cell r="S2745">
            <v>0</v>
          </cell>
          <cell r="T2745">
            <v>0</v>
          </cell>
        </row>
        <row r="2746">
          <cell r="F2746" t="str">
            <v>19210. Proceso integral e integrado de la Vigilancia de la Salud PúblicaVigilancia en salud pública2026</v>
          </cell>
          <cell r="G2746" t="str">
            <v>Unidades de analisis de eventos de interes en salud Pública Sur y Sur Occidente _ Transmisibles</v>
          </cell>
          <cell r="H2746" t="str">
            <v>Gestión, análisis y divulgación  de información de la vigilancia en salud pública</v>
          </cell>
          <cell r="I2746" t="str">
            <v>GSP</v>
          </cell>
          <cell r="J2746" t="str">
            <v>No aplica</v>
          </cell>
          <cell r="K2746" t="str">
            <v>Plan de acción</v>
          </cell>
          <cell r="L2746" t="str">
            <v>Zonal</v>
          </cell>
          <cell r="M2746" t="str">
            <v>3_SUBA</v>
          </cell>
          <cell r="N2746" t="str">
            <v>2_FEBRERO_2026</v>
          </cell>
          <cell r="O2746" t="str">
            <v>19210. Proceso integral e integrado de la Vigilancia de la Salud PúblicaVigilancia en salud pública20263_SUBA2_FEBRERO_2026</v>
          </cell>
          <cell r="P2746">
            <v>3673744</v>
          </cell>
          <cell r="S2746">
            <v>0</v>
          </cell>
          <cell r="T2746">
            <v>0</v>
          </cell>
        </row>
        <row r="2747">
          <cell r="F2747" t="str">
            <v>19310. Proceso integral e integrado de la Vigilancia de la Salud PúblicaVigilancia en salud pública2026</v>
          </cell>
          <cell r="G2747" t="str">
            <v>Plan de acción para el Monitoreo rapido de cobertura: Operativo en campo y Documento de análisis Norte y Centro Oriente</v>
          </cell>
          <cell r="H2747" t="str">
            <v xml:space="preserve">Intervención integral en brotes, alertas y situaciones de emergencia en salud pública
</v>
          </cell>
          <cell r="I2747" t="str">
            <v>GSP</v>
          </cell>
          <cell r="J2747" t="str">
            <v>No aplica</v>
          </cell>
          <cell r="K2747" t="str">
            <v>Plan de acción</v>
          </cell>
          <cell r="L2747" t="str">
            <v>Zonal</v>
          </cell>
          <cell r="M2747" t="str">
            <v>3_SUBA</v>
          </cell>
          <cell r="N2747" t="str">
            <v>2_FEBRERO_2026</v>
          </cell>
          <cell r="O2747" t="str">
            <v>19310. Proceso integral e integrado de la Vigilancia de la Salud PúblicaVigilancia en salud pública20263_SUBA2_FEBRERO_2026</v>
          </cell>
          <cell r="P2747">
            <v>42556256</v>
          </cell>
          <cell r="S2747">
            <v>0</v>
          </cell>
          <cell r="T2747">
            <v>0</v>
          </cell>
        </row>
        <row r="2748">
          <cell r="F2748" t="str">
            <v>19410. Proceso integral e integrado de la Vigilancia de la Salud PúblicaVigilancia en salud pública2026</v>
          </cell>
          <cell r="G2748" t="str">
            <v>Plan de acción para el Monitoreo rapido de cobertura: Operativo en campo y Documento de análisis Sur Occidente y Sur</v>
          </cell>
          <cell r="H2748" t="str">
            <v xml:space="preserve">Intervención integral en brotes, alertas y situaciones de emergencia en salud pública
</v>
          </cell>
          <cell r="I2748" t="str">
            <v>GSP</v>
          </cell>
          <cell r="J2748" t="str">
            <v>No aplica</v>
          </cell>
          <cell r="K2748" t="str">
            <v>Plan de acción</v>
          </cell>
          <cell r="L2748" t="str">
            <v>Zonal</v>
          </cell>
          <cell r="M2748" t="str">
            <v>3_SUBA</v>
          </cell>
          <cell r="N2748" t="str">
            <v>2_FEBRERO_2026</v>
          </cell>
          <cell r="O2748" t="str">
            <v>19410. Proceso integral e integrado de la Vigilancia de la Salud PúblicaVigilancia en salud pública20263_SUBA2_FEBRERO_2026</v>
          </cell>
          <cell r="P2748">
            <v>38561984</v>
          </cell>
          <cell r="S2748">
            <v>0</v>
          </cell>
          <cell r="T2748">
            <v>0</v>
          </cell>
        </row>
        <row r="2749">
          <cell r="F2749" t="str">
            <v>19510. Proceso integral e integrado de la Vigilancia de la Salud PúblicaVigilancia en salud pública2026</v>
          </cell>
          <cell r="G2749" t="str">
            <v xml:space="preserve"> Gestión de la información  del  componente SIVIGILA -  Subred Norte </v>
          </cell>
          <cell r="H2749" t="str">
            <v>Gestión, análisis y divulgación  de información de la vigilancia en salud pública</v>
          </cell>
          <cell r="I2749" t="str">
            <v>GSP</v>
          </cell>
          <cell r="J2749" t="str">
            <v>No aplica</v>
          </cell>
          <cell r="K2749" t="str">
            <v>Plan de acción</v>
          </cell>
          <cell r="L2749" t="str">
            <v>Zonal</v>
          </cell>
          <cell r="M2749" t="str">
            <v>3_SUBA</v>
          </cell>
          <cell r="N2749" t="str">
            <v>2_FEBRERO_2026</v>
          </cell>
          <cell r="O2749" t="str">
            <v>19510. Proceso integral e integrado de la Vigilancia de la Salud PúblicaVigilancia en salud pública20263_SUBA2_FEBRERO_2026</v>
          </cell>
          <cell r="P2749">
            <v>125967504</v>
          </cell>
          <cell r="S2749">
            <v>0</v>
          </cell>
          <cell r="T2749">
            <v>0</v>
          </cell>
        </row>
        <row r="2750">
          <cell r="F2750" t="str">
            <v>19610. Proceso integral e integrado de la Vigilancia de la Salud PúblicaVigilancia en salud pública2026</v>
          </cell>
          <cell r="G2750" t="str">
            <v xml:space="preserve"> Gestión de la información  del  componente SIVIGILA -  Subred  Sur Occidente y Centro Oriente</v>
          </cell>
          <cell r="H2750" t="str">
            <v>Gestión, análisis y divulgación  de información de la vigilancia en salud pública</v>
          </cell>
          <cell r="I2750" t="str">
            <v>GSP</v>
          </cell>
          <cell r="J2750" t="str">
            <v>No aplica</v>
          </cell>
          <cell r="K2750" t="str">
            <v>Plan de acción</v>
          </cell>
          <cell r="L2750" t="str">
            <v>Zonal</v>
          </cell>
          <cell r="M2750" t="str">
            <v>3_SUBA</v>
          </cell>
          <cell r="N2750" t="str">
            <v>2_FEBRERO_2026</v>
          </cell>
          <cell r="O2750" t="str">
            <v>19610. Proceso integral e integrado de la Vigilancia de la Salud PúblicaVigilancia en salud pública20263_SUBA2_FEBRERO_2026</v>
          </cell>
          <cell r="P2750">
            <v>59199056</v>
          </cell>
          <cell r="S2750">
            <v>0</v>
          </cell>
          <cell r="T2750">
            <v>0</v>
          </cell>
        </row>
        <row r="2751">
          <cell r="F2751" t="str">
            <v>19710. Proceso integral e integrado de la Vigilancia de la Salud PúblicaVigilancia en salud pública2026</v>
          </cell>
          <cell r="G2751" t="str">
            <v xml:space="preserve"> Gestión de la información  del  componente SIVIGILA -  Subred  Sur </v>
          </cell>
          <cell r="H2751" t="str">
            <v>Gestión, análisis y divulgación  de información de la vigilancia en salud pública</v>
          </cell>
          <cell r="I2751" t="str">
            <v>GSP</v>
          </cell>
          <cell r="J2751" t="str">
            <v>No aplica</v>
          </cell>
          <cell r="K2751" t="str">
            <v>Plan de acción</v>
          </cell>
          <cell r="L2751" t="str">
            <v>Zonal</v>
          </cell>
          <cell r="M2751" t="str">
            <v>3_SUBA</v>
          </cell>
          <cell r="N2751" t="str">
            <v>2_FEBRERO_2026</v>
          </cell>
          <cell r="O2751" t="str">
            <v>19710. Proceso integral e integrado de la Vigilancia de la Salud PúblicaVigilancia en salud pública20263_SUBA2_FEBRERO_2026</v>
          </cell>
          <cell r="P2751">
            <v>34888240</v>
          </cell>
          <cell r="S2751">
            <v>0</v>
          </cell>
          <cell r="T2751">
            <v>0</v>
          </cell>
        </row>
        <row r="2752">
          <cell r="F2752" t="str">
            <v>19810. Proceso integral e integrado de la Vigilancia de la Salud PúblicaVigilancia en salud pública2026</v>
          </cell>
          <cell r="G2752" t="str">
            <v>Gestión de la información  del  componente No Transmisibles - Subred Norte</v>
          </cell>
          <cell r="H2752" t="str">
            <v>Gestión, análisis y divulgación  de información de la vigilancia en salud pública</v>
          </cell>
          <cell r="I2752" t="str">
            <v>GSP</v>
          </cell>
          <cell r="J2752" t="str">
            <v>No aplica</v>
          </cell>
          <cell r="K2752" t="str">
            <v>Plan de acción</v>
          </cell>
          <cell r="L2752" t="str">
            <v>Zonal</v>
          </cell>
          <cell r="M2752" t="str">
            <v>3_SUBA</v>
          </cell>
          <cell r="N2752" t="str">
            <v>2_FEBRERO_2026</v>
          </cell>
          <cell r="O2752" t="str">
            <v>19810. Proceso integral e integrado de la Vigilancia de la Salud PúblicaVigilancia en salud pública20263_SUBA2_FEBRERO_2026</v>
          </cell>
          <cell r="P2752">
            <v>73252976</v>
          </cell>
          <cell r="S2752">
            <v>0</v>
          </cell>
          <cell r="T2752">
            <v>0</v>
          </cell>
        </row>
        <row r="2753">
          <cell r="F2753" t="str">
            <v>19910. Proceso integral e integrado de la Vigilancia de la Salud PúblicaVigilancia en salud pública2026</v>
          </cell>
          <cell r="G2753" t="str">
            <v>Gestión de la información  del  componente No Transmisibles - Subred Centro Oriente y Sur Occidente</v>
          </cell>
          <cell r="H2753" t="str">
            <v>Gestión, análisis y divulgación  de información de la vigilancia en salud pública</v>
          </cell>
          <cell r="I2753" t="str">
            <v>GSP</v>
          </cell>
          <cell r="J2753" t="str">
            <v>No aplica</v>
          </cell>
          <cell r="K2753" t="str">
            <v>Plan de acción</v>
          </cell>
          <cell r="L2753" t="str">
            <v>Zonal</v>
          </cell>
          <cell r="M2753" t="str">
            <v>3_SUBA</v>
          </cell>
          <cell r="N2753" t="str">
            <v>2_FEBRERO_2026</v>
          </cell>
          <cell r="O2753" t="str">
            <v>19910. Proceso integral e integrado de la Vigilancia de la Salud PúblicaVigilancia en salud pública20263_SUBA2_FEBRERO_2026</v>
          </cell>
          <cell r="P2753">
            <v>67631408</v>
          </cell>
          <cell r="S2753">
            <v>0</v>
          </cell>
          <cell r="T2753">
            <v>0</v>
          </cell>
        </row>
        <row r="2754">
          <cell r="F2754" t="str">
            <v>20010. Proceso integral e integrado de la Vigilancia de la Salud PúblicaVigilancia en salud pública2026</v>
          </cell>
          <cell r="G2754" t="str">
            <v>Gestión de la información  del  componente No Transmisibles  Sur</v>
          </cell>
          <cell r="H2754" t="str">
            <v>Gestión, análisis y divulgación  de información de la vigilancia en salud pública</v>
          </cell>
          <cell r="I2754" t="str">
            <v>GSP</v>
          </cell>
          <cell r="J2754" t="str">
            <v>No aplica</v>
          </cell>
          <cell r="K2754" t="str">
            <v>Plan de acción</v>
          </cell>
          <cell r="L2754" t="str">
            <v>Zonal</v>
          </cell>
          <cell r="M2754" t="str">
            <v>3_SUBA</v>
          </cell>
          <cell r="N2754" t="str">
            <v>2_FEBRERO_2026</v>
          </cell>
          <cell r="O2754" t="str">
            <v>20010. Proceso integral e integrado de la Vigilancia de la Salud PúblicaVigilancia en salud pública20263_SUBA2_FEBRERO_2026</v>
          </cell>
          <cell r="P2754">
            <v>62009840</v>
          </cell>
          <cell r="S2754">
            <v>0</v>
          </cell>
          <cell r="T2754">
            <v>0</v>
          </cell>
        </row>
        <row r="2755">
          <cell r="F2755" t="str">
            <v>20110. Proceso integral e integrado de la Vigilancia de la Salud PúblicaVigilancia en salud pública2026</v>
          </cell>
          <cell r="G2755" t="str">
            <v>Investigaciones epidemiológicas de campo -No Transmisibles</v>
          </cell>
          <cell r="H2755" t="str">
            <v xml:space="preserve">Intervención integral en brotes, alertas y situaciones de emergencia en salud pública
</v>
          </cell>
          <cell r="I2755" t="str">
            <v>GSP</v>
          </cell>
          <cell r="J2755" t="str">
            <v>No aplica</v>
          </cell>
          <cell r="K2755" t="str">
            <v xml:space="preserve">Investigaciones Epidemiológicas de campo realizadas </v>
          </cell>
          <cell r="L2755" t="str">
            <v>Zonal</v>
          </cell>
          <cell r="M2755" t="str">
            <v>3_SUBA</v>
          </cell>
          <cell r="N2755" t="str">
            <v>2_FEBRERO_2026</v>
          </cell>
          <cell r="O2755" t="str">
            <v>20110. Proceso integral e integrado de la Vigilancia de la Salud PúblicaVigilancia en salud pública20263_SUBA2_FEBRERO_2026</v>
          </cell>
          <cell r="P2755">
            <v>152760</v>
          </cell>
          <cell r="S2755">
            <v>0</v>
          </cell>
          <cell r="T2755">
            <v>0</v>
          </cell>
        </row>
        <row r="2756">
          <cell r="F2756" t="str">
            <v>20210. Proceso integral e integrado de la Vigilancia de la Salud PúblicaVigilancia en salud pública2026</v>
          </cell>
          <cell r="G2756" t="str">
            <v>Gestión de la información  del  componente SISVAN - Subred Norte</v>
          </cell>
          <cell r="H2756" t="str">
            <v>Gestión, análisis y divulgación  de información de la vigilancia en salud pública</v>
          </cell>
          <cell r="I2756" t="str">
            <v>GSP</v>
          </cell>
          <cell r="J2756" t="str">
            <v>No aplica</v>
          </cell>
          <cell r="K2756" t="str">
            <v>Plan de acción</v>
          </cell>
          <cell r="L2756" t="str">
            <v>Zonal</v>
          </cell>
          <cell r="M2756" t="str">
            <v>3_SUBA</v>
          </cell>
          <cell r="N2756" t="str">
            <v>2_FEBRERO_2026</v>
          </cell>
          <cell r="O2756" t="str">
            <v>20210. Proceso integral e integrado de la Vigilancia de la Salud PúblicaVigilancia en salud pública20263_SUBA2_FEBRERO_2026</v>
          </cell>
          <cell r="P2756">
            <v>41150864</v>
          </cell>
          <cell r="S2756">
            <v>0</v>
          </cell>
          <cell r="T2756">
            <v>0</v>
          </cell>
        </row>
        <row r="2757">
          <cell r="F2757" t="str">
            <v>20310. Proceso integral e integrado de la Vigilancia de la Salud PúblicaVigilancia en salud pública2026</v>
          </cell>
          <cell r="G2757" t="str">
            <v xml:space="preserve">Gestión de información del componente SISVAN Subred Occidente </v>
          </cell>
          <cell r="H2757" t="str">
            <v>Gestión, análisis y divulgación  de información de la vigilancia en salud pública</v>
          </cell>
          <cell r="I2757" t="str">
            <v>GSP</v>
          </cell>
          <cell r="J2757" t="str">
            <v>No aplica</v>
          </cell>
          <cell r="K2757" t="str">
            <v>Plan de acción</v>
          </cell>
          <cell r="L2757" t="str">
            <v>Zonal</v>
          </cell>
          <cell r="M2757" t="str">
            <v>3_SUBA</v>
          </cell>
          <cell r="N2757" t="str">
            <v>2_FEBRERO_2026</v>
          </cell>
          <cell r="O2757" t="str">
            <v>20310. Proceso integral e integrado de la Vigilancia de la Salud PúblicaVigilancia en salud pública20263_SUBA2_FEBRERO_2026</v>
          </cell>
          <cell r="P2757">
            <v>37156592</v>
          </cell>
          <cell r="S2757">
            <v>0</v>
          </cell>
          <cell r="T2757">
            <v>0</v>
          </cell>
        </row>
        <row r="2758">
          <cell r="F2758" t="str">
            <v>20410. Proceso integral e integrado de la Vigilancia de la Salud PúblicaVigilancia en salud pública2026</v>
          </cell>
          <cell r="G2758" t="str">
            <v>Gestión de información del componente SISVAN Centro Oriente y Sur</v>
          </cell>
          <cell r="H2758" t="str">
            <v>Gestión, análisis y divulgación  de información de la vigilancia en salud pública</v>
          </cell>
          <cell r="I2758" t="str">
            <v>GSP</v>
          </cell>
          <cell r="J2758" t="str">
            <v>No aplica</v>
          </cell>
          <cell r="K2758" t="str">
            <v>Plan de acción</v>
          </cell>
          <cell r="L2758" t="str">
            <v>Zonal</v>
          </cell>
          <cell r="M2758" t="str">
            <v>3_SUBA</v>
          </cell>
          <cell r="N2758" t="str">
            <v>2_FEBRERO_2026</v>
          </cell>
          <cell r="O2758" t="str">
            <v>20410. Proceso integral e integrado de la Vigilancia de la Salud PúblicaVigilancia en salud pública20263_SUBA2_FEBRERO_2026</v>
          </cell>
          <cell r="P2758">
            <v>33162320</v>
          </cell>
          <cell r="S2758">
            <v>0</v>
          </cell>
          <cell r="T2758">
            <v>0</v>
          </cell>
        </row>
        <row r="2759">
          <cell r="F2759" t="str">
            <v>20510. Proceso integral e integrado de la Vigilancia de la Salud PúblicaVigilancia en salud pública2026</v>
          </cell>
          <cell r="G2759" t="str">
            <v>Seguimiento a las atenciones brindadas y orientaciones en alimentación a los menores de 5 años con diagnósticos de RIESGO DE DNT AGUDA y DNT AGUDA y  caracterizaciones a las gestantes notificadas al SISVAN en las Subredes</v>
          </cell>
          <cell r="H2759" t="str">
            <v>Gestión, análisis y divulgación  de información de la vigilancia en salud pública</v>
          </cell>
          <cell r="I2759" t="str">
            <v>GSP</v>
          </cell>
          <cell r="J2759" t="str">
            <v>No aplica</v>
          </cell>
          <cell r="K2759" t="str">
            <v>Plan de acción</v>
          </cell>
          <cell r="L2759" t="str">
            <v>Zonal</v>
          </cell>
          <cell r="M2759" t="str">
            <v>3_SUBA</v>
          </cell>
          <cell r="N2759" t="str">
            <v>2_FEBRERO_2026</v>
          </cell>
          <cell r="O2759" t="str">
            <v>20510. Proceso integral e integrado de la Vigilancia de la Salud PúblicaVigilancia en salud pública20263_SUBA2_FEBRERO_2026</v>
          </cell>
          <cell r="P2759">
            <v>11243136</v>
          </cell>
          <cell r="S2759">
            <v>0</v>
          </cell>
          <cell r="T2759">
            <v>0</v>
          </cell>
        </row>
        <row r="2760">
          <cell r="F2760" t="str">
            <v>20610. Proceso integral e integrado de la Vigilancia de la Salud PúblicaVigilancia en salud pública2026</v>
          </cell>
          <cell r="G2760" t="str">
            <v>Caracterización de la situación alimentaria y nutricional de población menor de 5 años y recien nacidos.</v>
          </cell>
          <cell r="H2760" t="str">
            <v>Gestión, análisis y divulgación  de información de la vigilancia en salud pública</v>
          </cell>
          <cell r="I2760" t="str">
            <v>GSP</v>
          </cell>
          <cell r="J2760" t="str">
            <v>No aplica</v>
          </cell>
          <cell r="K2760" t="str">
            <v>Plan de acción</v>
          </cell>
          <cell r="L2760" t="str">
            <v>Zonal</v>
          </cell>
          <cell r="M2760" t="str">
            <v>3_SUBA</v>
          </cell>
          <cell r="N2760" t="str">
            <v>2_FEBRERO_2026</v>
          </cell>
          <cell r="O2760" t="str">
            <v>20610. Proceso integral e integrado de la Vigilancia de la Salud PúblicaVigilancia en salud pública20263_SUBA2_FEBRERO_2026</v>
          </cell>
          <cell r="P2760">
            <v>7347488</v>
          </cell>
          <cell r="S2760">
            <v>0</v>
          </cell>
          <cell r="T2760">
            <v>0</v>
          </cell>
        </row>
        <row r="2761">
          <cell r="F2761" t="str">
            <v>20710. Proceso integral e integrado de la Vigilancia de la Salud PúblicaVigilancia en salud pública2026</v>
          </cell>
          <cell r="G2761" t="str">
            <v>Gestión de la información  del  componente de Urgencias y Emergencias  - Subred Norte, Centro Oriente, Sur Occidente y Sur</v>
          </cell>
          <cell r="H2761" t="str">
            <v>Gestión, análisis y divulgación  de información de la vigilancia en salud pública</v>
          </cell>
          <cell r="I2761" t="str">
            <v>GSP</v>
          </cell>
          <cell r="J2761" t="str">
            <v>No aplica</v>
          </cell>
          <cell r="K2761" t="str">
            <v>Plan de acción</v>
          </cell>
          <cell r="L2761" t="str">
            <v>Zonal</v>
          </cell>
          <cell r="M2761" t="str">
            <v>3_SUBA</v>
          </cell>
          <cell r="N2761" t="str">
            <v>2_FEBRERO_2026</v>
          </cell>
          <cell r="O2761" t="str">
            <v>20710. Proceso integral e integrado de la Vigilancia de la Salud PúblicaVigilancia en salud pública20263_SUBA2_FEBRERO_2026</v>
          </cell>
          <cell r="P2761">
            <v>8210448</v>
          </cell>
          <cell r="S2761">
            <v>0</v>
          </cell>
          <cell r="T2761">
            <v>0</v>
          </cell>
        </row>
        <row r="2762">
          <cell r="F2762" t="str">
            <v>20810. Proceso integral e integrado de la Vigilancia de la Salud PúblicaVigilancia en salud pública2026</v>
          </cell>
          <cell r="G2762" t="str">
            <v xml:space="preserve">Atención de urgencias y emergencias en Salud Pública por parte del equipo profesional de respuesta inmediata - ERI
</v>
          </cell>
          <cell r="H2762" t="str">
            <v xml:space="preserve">Intervención integral en brotes, alertas y situaciones de emergencia en salud pública
</v>
          </cell>
          <cell r="I2762" t="str">
            <v>GSP</v>
          </cell>
          <cell r="J2762" t="str">
            <v>No aplica</v>
          </cell>
          <cell r="K2762" t="str">
            <v>Plan de acción</v>
          </cell>
          <cell r="L2762" t="str">
            <v>Zonal</v>
          </cell>
          <cell r="M2762" t="str">
            <v>3_SUBA</v>
          </cell>
          <cell r="N2762" t="str">
            <v>2_FEBRERO_2026</v>
          </cell>
          <cell r="O2762" t="str">
            <v>20810. Proceso integral e integrado de la Vigilancia de la Salud PúblicaVigilancia en salud pública20263_SUBA2_FEBRERO_2026</v>
          </cell>
          <cell r="P2762">
            <v>12969056</v>
          </cell>
          <cell r="S2762">
            <v>0</v>
          </cell>
          <cell r="T2762">
            <v>0</v>
          </cell>
        </row>
        <row r="2763">
          <cell r="F2763" t="str">
            <v>20910. Proceso integral e integrado de la Vigilancia de la Salud PúblicaVigilancia en salud pública2026</v>
          </cell>
          <cell r="G2763" t="str">
            <v xml:space="preserve">Atención de urgencias y emergencias en Salud Pública por parte del equipo técnico de respuesta inmediata - ERI
</v>
          </cell>
          <cell r="H2763" t="str">
            <v xml:space="preserve">Intervención integral en brotes, alertas y situaciones de emergencia en salud pública
</v>
          </cell>
          <cell r="I2763" t="str">
            <v>GSP</v>
          </cell>
          <cell r="J2763" t="str">
            <v>No aplica</v>
          </cell>
          <cell r="K2763" t="str">
            <v>Plan de acción</v>
          </cell>
          <cell r="L2763" t="str">
            <v>Zonal</v>
          </cell>
          <cell r="M2763" t="str">
            <v>3_SUBA</v>
          </cell>
          <cell r="N2763" t="str">
            <v>2_FEBRERO_2026</v>
          </cell>
          <cell r="O2763" t="str">
            <v>20910. Proceso integral e integrado de la Vigilancia de la Salud PúblicaVigilancia en salud pública20263_SUBA2_FEBRERO_2026</v>
          </cell>
          <cell r="P2763">
            <v>7988544</v>
          </cell>
          <cell r="S2763">
            <v>0</v>
          </cell>
          <cell r="T2763">
            <v>0</v>
          </cell>
        </row>
        <row r="2764">
          <cell r="F2764" t="str">
            <v>21010. Proceso integral e integrado de la Vigilancia de la Salud PúblicaVigilancia en salud pública2026</v>
          </cell>
          <cell r="G2764" t="str">
            <v>Mantenimiento, seguimiento y  fortalecimiento de  la estrategia Vigilancia Epidemiológica  Portuaria- Subred  Suroccidente</v>
          </cell>
          <cell r="H2764" t="str">
            <v xml:space="preserve">Intervención integral en brotes, alertas y situaciones de emergencia en salud pública
</v>
          </cell>
          <cell r="I2764" t="str">
            <v>GSP</v>
          </cell>
          <cell r="J2764" t="str">
            <v>No aplica</v>
          </cell>
          <cell r="K2764" t="str">
            <v>Plan de acción</v>
          </cell>
          <cell r="L2764" t="str">
            <v>Distrito</v>
          </cell>
          <cell r="M2764" t="str">
            <v>3_SUBA</v>
          </cell>
          <cell r="N2764" t="str">
            <v>2_FEBRERO_2026</v>
          </cell>
          <cell r="O2764" t="str">
            <v>21010. Proceso integral e integrado de la Vigilancia de la Salud PúblicaVigilancia en salud pública20263_SUBA2_FEBRERO_2026</v>
          </cell>
          <cell r="P2764">
            <v>70836688</v>
          </cell>
          <cell r="S2764">
            <v>0</v>
          </cell>
          <cell r="T2764">
            <v>0</v>
          </cell>
        </row>
        <row r="2765">
          <cell r="F2765" t="str">
            <v>21110. Proceso integral e integrado de la Vigilancia de la Salud PúblicaVigilancia en salud pública2026</v>
          </cell>
          <cell r="G2765" t="str">
            <v>Seguimiento al fortalecimiento de los eventos de interes internacional en salud pública ESPII</v>
          </cell>
          <cell r="H2765" t="str">
            <v xml:space="preserve">Intervención integral en brotes, alertas y situaciones de emergencia en salud pública
</v>
          </cell>
          <cell r="I2765" t="str">
            <v>GSP</v>
          </cell>
          <cell r="J2765" t="str">
            <v>No aplica</v>
          </cell>
          <cell r="K2765" t="str">
            <v>Plan de acción</v>
          </cell>
          <cell r="L2765" t="str">
            <v>Distrito</v>
          </cell>
          <cell r="M2765" t="str">
            <v>3_SUBA</v>
          </cell>
          <cell r="N2765" t="str">
            <v>2_FEBRERO_2026</v>
          </cell>
          <cell r="O2765" t="str">
            <v>21110. Proceso integral e integrado de la Vigilancia de la Salud PúblicaVigilancia en salud pública20263_SUBA2_FEBRERO_2026</v>
          </cell>
          <cell r="P2765">
            <v>25938112</v>
          </cell>
          <cell r="S2765">
            <v>0</v>
          </cell>
          <cell r="T2765">
            <v>0</v>
          </cell>
        </row>
        <row r="2766">
          <cell r="F2766" t="str">
            <v>21210. Proceso integral e integrado de la Vigilancia de la Salud PúblicaVigilancia en salud pública2026</v>
          </cell>
          <cell r="G2766" t="str">
            <v>Simulacro ESPII</v>
          </cell>
          <cell r="H2766" t="str">
            <v xml:space="preserve">Intervención integral en brotes, alertas y situaciones de emergencia en salud pública
</v>
          </cell>
          <cell r="I2766" t="str">
            <v>GSP</v>
          </cell>
          <cell r="J2766" t="str">
            <v>No aplica</v>
          </cell>
          <cell r="K2766" t="str">
            <v>Plan de acción</v>
          </cell>
          <cell r="L2766" t="str">
            <v>Distrito</v>
          </cell>
          <cell r="M2766" t="str">
            <v>3_SUBA</v>
          </cell>
          <cell r="N2766" t="str">
            <v>2_FEBRERO_2026</v>
          </cell>
          <cell r="O2766" t="str">
            <v>21210. Proceso integral e integrado de la Vigilancia de la Salud PúblicaVigilancia en salud pública20263_SUBA2_FEBRERO_2026</v>
          </cell>
          <cell r="P2766">
            <v>100000000</v>
          </cell>
          <cell r="S2766">
            <v>0</v>
          </cell>
          <cell r="T2766">
            <v>0</v>
          </cell>
        </row>
        <row r="2767">
          <cell r="F2767" t="str">
            <v>21310. Proceso integral e integrado de la Vigilancia de la Salud PúblicaVigilancia en salud pública2026</v>
          </cell>
          <cell r="G2767" t="str">
            <v xml:space="preserve">Gestión  de la información  del Componente de Salud Mental - Subred Norte y Sur Occidente </v>
          </cell>
          <cell r="H2767" t="str">
            <v>Gestión, análisis y divulgación  de información de la vigilancia en salud pública</v>
          </cell>
          <cell r="I2767" t="str">
            <v>GSP</v>
          </cell>
          <cell r="J2767" t="str">
            <v>No aplica</v>
          </cell>
          <cell r="K2767" t="str">
            <v>Plan de acción</v>
          </cell>
          <cell r="L2767" t="str">
            <v>Zonal</v>
          </cell>
          <cell r="M2767" t="str">
            <v>3_SUBA</v>
          </cell>
          <cell r="N2767" t="str">
            <v>2_FEBRERO_2026</v>
          </cell>
          <cell r="O2767" t="str">
            <v>21310. Proceso integral e integrado de la Vigilancia de la Salud PúblicaVigilancia en salud pública20263_SUBA2_FEBRERO_2026</v>
          </cell>
          <cell r="P2767">
            <v>92953120</v>
          </cell>
          <cell r="S2767">
            <v>0</v>
          </cell>
          <cell r="T2767">
            <v>0</v>
          </cell>
        </row>
        <row r="2768">
          <cell r="F2768" t="str">
            <v>21410. Proceso integral e integrado de la Vigilancia de la Salud PúblicaVigilancia en salud pública2026</v>
          </cell>
          <cell r="G2768" t="str">
            <v xml:space="preserve">Gestión  de la información  del Componente de Salud Mental - Subred Centro Oriente y Sur </v>
          </cell>
          <cell r="H2768" t="str">
            <v>Gestión, análisis y divulgación  de información de la vigilancia en salud pública</v>
          </cell>
          <cell r="I2768" t="str">
            <v>GSP</v>
          </cell>
          <cell r="J2768" t="str">
            <v>No aplica</v>
          </cell>
          <cell r="K2768" t="str">
            <v>Plan de acción</v>
          </cell>
          <cell r="L2768" t="str">
            <v>Zonal</v>
          </cell>
          <cell r="M2768" t="str">
            <v>3_SUBA</v>
          </cell>
          <cell r="N2768" t="str">
            <v>2_FEBRERO_2026</v>
          </cell>
          <cell r="O2768" t="str">
            <v>21410. Proceso integral e integrado de la Vigilancia de la Salud PúblicaVigilancia en salud pública20263_SUBA2_FEBRERO_2026</v>
          </cell>
          <cell r="P2768">
            <v>72587264</v>
          </cell>
          <cell r="S2768">
            <v>0</v>
          </cell>
          <cell r="T2768">
            <v>0</v>
          </cell>
        </row>
        <row r="2769">
          <cell r="F2769" t="str">
            <v>21510. Proceso integral e integrado de la Vigilancia de la Salud PúblicaVigilancia en salud pública2026</v>
          </cell>
          <cell r="G2769" t="str">
            <v>Investigaciones epidemiológicas de eventos prioritarios en salud mental</v>
          </cell>
          <cell r="H2769" t="str">
            <v xml:space="preserve">Intervención integral en brotes, alertas y situaciones de emergencia en salud pública
</v>
          </cell>
          <cell r="I2769" t="str">
            <v>GSP</v>
          </cell>
          <cell r="J2769" t="str">
            <v>No aplica</v>
          </cell>
          <cell r="K2769" t="str">
            <v>Investigaciones Epidemiológicas de campo realizadas</v>
          </cell>
          <cell r="L2769" t="str">
            <v>Zonal</v>
          </cell>
          <cell r="M2769" t="str">
            <v>3_SUBA</v>
          </cell>
          <cell r="N2769" t="str">
            <v>2_FEBRERO_2026</v>
          </cell>
          <cell r="O2769" t="str">
            <v>21510. Proceso integral e integrado de la Vigilancia de la Salud PúblicaVigilancia en salud pública20263_SUBA2_FEBRERO_2026</v>
          </cell>
          <cell r="P2769">
            <v>211452</v>
          </cell>
          <cell r="S2769">
            <v>0</v>
          </cell>
          <cell r="T2769">
            <v>0</v>
          </cell>
        </row>
        <row r="2770">
          <cell r="F2770" t="str">
            <v>21610. Proceso integral e integrado de la Vigilancia de la Salud PúblicaVigilancia en salud pública2026</v>
          </cell>
          <cell r="G2770" t="str">
            <v>Implementación de los componentes delito asociado, morbimortalidad, consumo de SPA, respuesta social del Centro Distrital de Monitoreo de las Drogas- CEMID)</v>
          </cell>
          <cell r="H2770" t="str">
            <v>Gestión, análisis y divulgación  de información de la vigilancia en salud pública</v>
          </cell>
          <cell r="I2770" t="str">
            <v>GSP</v>
          </cell>
          <cell r="J2770" t="str">
            <v>No aplica</v>
          </cell>
          <cell r="K2770" t="str">
            <v>Plan de acción</v>
          </cell>
          <cell r="L2770" t="str">
            <v>Distrito</v>
          </cell>
          <cell r="M2770" t="str">
            <v>3_SUBA</v>
          </cell>
          <cell r="N2770" t="str">
            <v>2_FEBRERO_2026</v>
          </cell>
          <cell r="O2770" t="str">
            <v>21610. Proceso integral e integrado de la Vigilancia de la Salud PúblicaVigilancia en salud pública20263_SUBA2_FEBRERO_2026</v>
          </cell>
          <cell r="P2770">
            <v>30252912</v>
          </cell>
          <cell r="S2770">
            <v>0</v>
          </cell>
          <cell r="T2770">
            <v>0</v>
          </cell>
        </row>
        <row r="2771">
          <cell r="F2771" t="str">
            <v>21710. Proceso integral e integrado de la Vigilancia de la Salud PúblicaVigilancia en salud pública2026</v>
          </cell>
          <cell r="G2771" t="str">
            <v>Gestión de la información  del  componente Estadísticas Vitales  - Subred Norte, Centro Oriente, Sur Occidente y Sur</v>
          </cell>
          <cell r="H2771" t="str">
            <v>Gestión, análisis y divulgación  de información de la vigilancia en salud pública</v>
          </cell>
          <cell r="I2771" t="str">
            <v>GSP</v>
          </cell>
          <cell r="J2771" t="str">
            <v>No aplica</v>
          </cell>
          <cell r="K2771" t="str">
            <v>Plan de acción</v>
          </cell>
          <cell r="L2771" t="str">
            <v>Zonal</v>
          </cell>
          <cell r="M2771" t="str">
            <v>3_SUBA</v>
          </cell>
          <cell r="N2771" t="str">
            <v>2_FEBRERO_2026</v>
          </cell>
          <cell r="O2771" t="str">
            <v>21710. Proceso integral e integrado de la Vigilancia de la Salud PúblicaVigilancia en salud pública20263_SUBA2_FEBRERO_2026</v>
          </cell>
          <cell r="P2771">
            <v>3994272</v>
          </cell>
          <cell r="S2771">
            <v>0</v>
          </cell>
          <cell r="T2771">
            <v>0</v>
          </cell>
        </row>
        <row r="2772">
          <cell r="F2772" t="str">
            <v>21810. Proceso integral e integrado de la Vigilancia de la Salud PúblicaVigilancia en salud pública2026</v>
          </cell>
          <cell r="G2772" t="str">
            <v>Asistencia técnica de las UPGD que conforman la red de  Estadísticas Vitales</v>
          </cell>
          <cell r="H2772" t="str">
            <v>Gestión, análisis y divulgación  de información de la vigilancia en salud pública</v>
          </cell>
          <cell r="I2772" t="str">
            <v>GSP</v>
          </cell>
          <cell r="J2772" t="str">
            <v>No aplica</v>
          </cell>
          <cell r="K2772" t="str">
            <v>Plan de acción</v>
          </cell>
          <cell r="L2772" t="str">
            <v>Zonal</v>
          </cell>
          <cell r="M2772" t="str">
            <v>3_SUBA</v>
          </cell>
          <cell r="N2772" t="str">
            <v>2_FEBRERO_2026</v>
          </cell>
          <cell r="O2772" t="str">
            <v>21810. Proceso integral e integrado de la Vigilancia de la Salud PúblicaVigilancia en salud pública20263_SUBA2_FEBRERO_2026</v>
          </cell>
          <cell r="P2772">
            <v>7347488</v>
          </cell>
          <cell r="S2772">
            <v>0</v>
          </cell>
          <cell r="T2772">
            <v>0</v>
          </cell>
        </row>
        <row r="2773">
          <cell r="F2773" t="str">
            <v>21910. Proceso integral e integrado de la Vigilancia de la Salud PúblicaVigilancia en salud pública2026</v>
          </cell>
          <cell r="G2773" t="str">
            <v>Evaluación y verificación en las asistencias técnicas de la Cabalidad y los diferentes procesos de EEVV</v>
          </cell>
          <cell r="H2773" t="str">
            <v>Gestión, análisis y divulgación  de información de la vigilancia en salud pública</v>
          </cell>
          <cell r="I2773" t="str">
            <v>GSP</v>
          </cell>
          <cell r="J2773" t="str">
            <v>No aplica</v>
          </cell>
          <cell r="K2773" t="str">
            <v>Plan de acción</v>
          </cell>
          <cell r="L2773" t="str">
            <v>Zonal</v>
          </cell>
          <cell r="M2773" t="str">
            <v>3_SUBA</v>
          </cell>
          <cell r="N2773" t="str">
            <v>2_FEBRERO_2026</v>
          </cell>
          <cell r="O2773" t="str">
            <v>21910. Proceso integral e integrado de la Vigilancia de la Salud PúblicaVigilancia en salud pública20263_SUBA2_FEBRERO_2026</v>
          </cell>
          <cell r="P2773">
            <v>6484528</v>
          </cell>
          <cell r="S2773">
            <v>0</v>
          </cell>
          <cell r="T2773">
            <v>0</v>
          </cell>
        </row>
        <row r="2774">
          <cell r="F2774" t="str">
            <v>22010. Proceso integral e integrado de la Vigilancia de la Salud PúblicaVigilancia en salud pública2026</v>
          </cell>
          <cell r="G2774" t="str">
            <v>Apoyo en las asistencias técnicas de los procesos de EEVV</v>
          </cell>
          <cell r="H2774" t="str">
            <v>Gestión, análisis y divulgación  de información de la vigilancia en salud pública</v>
          </cell>
          <cell r="I2774" t="str">
            <v>GSP</v>
          </cell>
          <cell r="J2774" t="str">
            <v>No aplica</v>
          </cell>
          <cell r="K2774" t="str">
            <v>Plan de acción</v>
          </cell>
          <cell r="L2774" t="str">
            <v>Zonal</v>
          </cell>
          <cell r="M2774" t="str">
            <v>3_SUBA</v>
          </cell>
          <cell r="N2774" t="str">
            <v>2_FEBRERO_2026</v>
          </cell>
          <cell r="O2774" t="str">
            <v>22010. Proceso integral e integrado de la Vigilancia de la Salud PúblicaVigilancia en salud pública20263_SUBA2_FEBRERO_2026</v>
          </cell>
          <cell r="P2774">
            <v>5621568</v>
          </cell>
          <cell r="S2774">
            <v>0</v>
          </cell>
          <cell r="T2774">
            <v>0</v>
          </cell>
        </row>
        <row r="2775">
          <cell r="F2775" t="str">
            <v>22110. Proceso integral e integrado de la Vigilancia de la Salud PúblicaVigilancia en salud pública2026</v>
          </cell>
          <cell r="G2775" t="str">
            <v>Seguimiento de muertes consideradas como no violentas (manera de muerte no violenta) y que ocurren extra institucionalmente (por fuera de las instituciones prestadoras de servicios de salud “IPS”) para población pobre vulnerable - no asegurada GAHD</v>
          </cell>
          <cell r="H2775" t="str">
            <v xml:space="preserve">Intervención integral en brotes, alertas y situaciones de emergencia en salud pública
</v>
          </cell>
          <cell r="I2775" t="str">
            <v>GSP</v>
          </cell>
          <cell r="J2775" t="str">
            <v>No aplica</v>
          </cell>
          <cell r="K2775" t="str">
            <v>Plan de acción</v>
          </cell>
          <cell r="L2775" t="str">
            <v>Distrito</v>
          </cell>
          <cell r="M2775" t="str">
            <v>3_SUBA</v>
          </cell>
          <cell r="N2775" t="str">
            <v>2_FEBRERO_2026</v>
          </cell>
          <cell r="O2775" t="str">
            <v>22110. Proceso integral e integrado de la Vigilancia de la Salud PúblicaVigilancia en salud pública20263_SUBA2_FEBRERO_2026</v>
          </cell>
          <cell r="P2775">
            <v>149094832</v>
          </cell>
          <cell r="S2775">
            <v>0</v>
          </cell>
          <cell r="T2775">
            <v>0</v>
          </cell>
        </row>
        <row r="2776">
          <cell r="F2776" t="str">
            <v>22210. Proceso integral e integrado de la Vigilancia de la Salud PúblicaVigilancia en salud pública2026</v>
          </cell>
          <cell r="G2776" t="str">
            <v>Georreferenciación y análisis de información cartográfica de eventos de interés en salud pública</v>
          </cell>
          <cell r="H2776" t="str">
            <v>Gestión, análisis y divulgación  de información de la vigilancia en salud pública</v>
          </cell>
          <cell r="I2776" t="str">
            <v>GSP</v>
          </cell>
          <cell r="J2776" t="str">
            <v>No aplica</v>
          </cell>
          <cell r="K2776" t="str">
            <v>Plan de acción</v>
          </cell>
          <cell r="L2776" t="str">
            <v>Zonal</v>
          </cell>
          <cell r="M2776" t="str">
            <v>3_SUBA</v>
          </cell>
          <cell r="N2776" t="str">
            <v>2_FEBRERO_2026</v>
          </cell>
          <cell r="O2776" t="str">
            <v>22210. Proceso integral e integrado de la Vigilancia de la Salud PúblicaVigilancia en salud pública20263_SUBA2_FEBRERO_2026</v>
          </cell>
          <cell r="P2776">
            <v>18590624</v>
          </cell>
          <cell r="S2776">
            <v>0</v>
          </cell>
          <cell r="T2776">
            <v>0</v>
          </cell>
        </row>
        <row r="2777">
          <cell r="F2777" t="str">
            <v>22310. Proceso integral e integrado de la Vigilancia de la Salud PúblicaVigilancia en salud pública2026</v>
          </cell>
          <cell r="G2777" t="str">
            <v>Gestión de la Vigilancia  centinela por exposición a contaminación ambiental en zonas aledañas parque de innovación Doña Juana</v>
          </cell>
          <cell r="H2777" t="str">
            <v>Gestión, análisis y divulgación  de información de la vigilancia en salud pública</v>
          </cell>
          <cell r="I2777" t="str">
            <v>GSP</v>
          </cell>
          <cell r="J2777" t="str">
            <v>No aplica</v>
          </cell>
          <cell r="K2777" t="str">
            <v>Plan de acción</v>
          </cell>
          <cell r="L2777" t="str">
            <v>Zonal</v>
          </cell>
          <cell r="M2777" t="str">
            <v>3_SUBA</v>
          </cell>
          <cell r="N2777" t="str">
            <v>2_FEBRERO_2026</v>
          </cell>
          <cell r="O2777" t="str">
            <v>22310. Proceso integral e integrado de la Vigilancia de la Salud PúblicaVigilancia en salud pública20263_SUBA2_FEBRERO_2026</v>
          </cell>
          <cell r="P2777">
            <v>29488576</v>
          </cell>
          <cell r="S2777">
            <v>0</v>
          </cell>
          <cell r="T2777">
            <v>0</v>
          </cell>
        </row>
        <row r="2778">
          <cell r="F2778" t="str">
            <v>22410. Proceso integral e integrado de la Vigilancia de la Salud PúblicaVigilancia en salud pública2026</v>
          </cell>
          <cell r="G2778" t="str">
            <v>Seguimiento y monitoreo de los instrumentos de canalizaciones de Vigilancia en Salud  pública. Subred Norte, Sur Occidente,  Centro oriente y Sur</v>
          </cell>
          <cell r="H2778" t="str">
            <v xml:space="preserve">Intervención integral en brotes, alertas y situaciones de emergencia en salud pública
</v>
          </cell>
          <cell r="I2778" t="str">
            <v>GSP</v>
          </cell>
          <cell r="J2778" t="str">
            <v>No aplica</v>
          </cell>
          <cell r="K2778" t="str">
            <v>Plan de acción</v>
          </cell>
          <cell r="L2778" t="str">
            <v>Zonal</v>
          </cell>
          <cell r="M2778" t="str">
            <v>3_SUBA</v>
          </cell>
          <cell r="N2778" t="str">
            <v>2_FEBRERO_2026</v>
          </cell>
          <cell r="O2778" t="str">
            <v>22410. Proceso integral e integrado de la Vigilancia de la Salud PúblicaVigilancia en salud pública20263_SUBA2_FEBRERO_2026</v>
          </cell>
          <cell r="P2778">
            <v>3994272</v>
          </cell>
          <cell r="S2778">
            <v>0</v>
          </cell>
          <cell r="T2778">
            <v>0</v>
          </cell>
        </row>
        <row r="2779">
          <cell r="F2779" t="str">
            <v>22510. Proceso integral e integrado de la Vigilancia de la Salud PúblicaVigilancia en salud pública2026</v>
          </cell>
          <cell r="G2779" t="str">
            <v>Gestión  de la información  del Componente de IAAS</v>
          </cell>
          <cell r="H2779" t="str">
            <v>Gestión, análisis y divulgación  de información de la vigilancia en salud pública</v>
          </cell>
          <cell r="I2779" t="str">
            <v>GSP</v>
          </cell>
          <cell r="J2779" t="str">
            <v>No aplica</v>
          </cell>
          <cell r="K2779" t="str">
            <v>Plan de acción</v>
          </cell>
          <cell r="L2779" t="str">
            <v>Zonal</v>
          </cell>
          <cell r="M2779" t="str">
            <v>3_SUBA</v>
          </cell>
          <cell r="N2779" t="str">
            <v>2_FEBRERO_2026</v>
          </cell>
          <cell r="O2779" t="str">
            <v>22510. Proceso integral e integrado de la Vigilancia de la Salud PúblicaVigilancia en salud pública20263_SUBA2_FEBRERO_2026</v>
          </cell>
          <cell r="P2779">
            <v>7347488</v>
          </cell>
          <cell r="S2779">
            <v>0</v>
          </cell>
          <cell r="T2779">
            <v>0</v>
          </cell>
        </row>
        <row r="2780">
          <cell r="F2780" t="str">
            <v>22610. Proceso integral e integrado de la Vigilancia de la Salud PúblicaVigilancia en salud pública2026</v>
          </cell>
          <cell r="G2780" t="str">
            <v>Gestión administrativa y operativa de seguimiento y monitoreo AT integrales-</v>
          </cell>
          <cell r="H2780" t="str">
            <v>Gestión, análisis y divulgación  de información de la vigilancia en salud pública</v>
          </cell>
          <cell r="I2780" t="str">
            <v>GSP</v>
          </cell>
          <cell r="J2780" t="str">
            <v>No aplica</v>
          </cell>
          <cell r="K2780" t="str">
            <v>Plan de acción</v>
          </cell>
          <cell r="L2780" t="str">
            <v>Distrito</v>
          </cell>
          <cell r="M2780" t="str">
            <v>3_SUBA</v>
          </cell>
          <cell r="N2780" t="str">
            <v>2_FEBRERO_2026</v>
          </cell>
          <cell r="O2780" t="str">
            <v>22610. Proceso integral e integrado de la Vigilancia de la Salud PúblicaVigilancia en salud pública20263_SUBA2_FEBRERO_2026</v>
          </cell>
          <cell r="P2780">
            <v>95295440</v>
          </cell>
          <cell r="S2780">
            <v>0</v>
          </cell>
          <cell r="T2780">
            <v>0</v>
          </cell>
        </row>
        <row r="2781">
          <cell r="F2781" t="str">
            <v>22710. Proceso integral e integrado de la Vigilancia de la Salud PúblicaVigilancia en salud pública2026</v>
          </cell>
          <cell r="G2781" t="str">
            <v>Gestión operativa de seguimiento y monitoreo AT integrales</v>
          </cell>
          <cell r="H2781" t="str">
            <v>Gestión, análisis y divulgación  de información de la vigilancia en salud pública</v>
          </cell>
          <cell r="I2781" t="str">
            <v>GSP</v>
          </cell>
          <cell r="J2781" t="str">
            <v>No aplica</v>
          </cell>
          <cell r="K2781" t="str">
            <v>Plan de acción</v>
          </cell>
          <cell r="L2781" t="str">
            <v>Distrito</v>
          </cell>
          <cell r="M2781" t="str">
            <v>3_SUBA</v>
          </cell>
          <cell r="N2781" t="str">
            <v>2_FEBRERO_2026</v>
          </cell>
          <cell r="O2781" t="str">
            <v>22710. Proceso integral e integrado de la Vigilancia de la Salud PúblicaVigilancia en salud pública20263_SUBA2_FEBRERO_2026</v>
          </cell>
          <cell r="P2781">
            <v>53602144</v>
          </cell>
          <cell r="S2781">
            <v>0</v>
          </cell>
          <cell r="T2781">
            <v>0</v>
          </cell>
        </row>
        <row r="2782">
          <cell r="F2782" t="str">
            <v>22810. Proceso integral e integrado de la Vigilancia de la Salud PúblicaVigilancia en salud pública2026</v>
          </cell>
          <cell r="G2782" t="str">
            <v>Investigaciones epidemiológicas de eventos prioritarios en salud mental- Ruralidad</v>
          </cell>
          <cell r="H2782" t="str">
            <v xml:space="preserve">Intervención integral en brotes, alertas y situaciones de emergencia en salud pública
</v>
          </cell>
          <cell r="I2782" t="str">
            <v>GSP</v>
          </cell>
          <cell r="J2782" t="str">
            <v>No aplica</v>
          </cell>
          <cell r="K2782" t="str">
            <v>Plan de acción</v>
          </cell>
          <cell r="L2782" t="str">
            <v>Local</v>
          </cell>
          <cell r="M2782" t="str">
            <v>3_SUBA</v>
          </cell>
          <cell r="N2782" t="str">
            <v>2_FEBRERO_2026</v>
          </cell>
          <cell r="O2782" t="str">
            <v>22810. Proceso integral e integrado de la Vigilancia de la Salud PúblicaVigilancia en salud pública20263_SUBA2_FEBRERO_2026</v>
          </cell>
          <cell r="P2782">
            <v>3513480</v>
          </cell>
          <cell r="S2782">
            <v>0</v>
          </cell>
          <cell r="T2782">
            <v>0</v>
          </cell>
        </row>
        <row r="2783">
          <cell r="F2783" t="str">
            <v>22910. Proceso integral e integrado de la Vigilancia de la Salud PúblicaVigilancia en salud pública2026</v>
          </cell>
          <cell r="G2783" t="str">
            <v xml:space="preserve">Fortalecimiento de capacidades IEC Salud mental </v>
          </cell>
          <cell r="H2783" t="str">
            <v xml:space="preserve">Intervención integral en brotes, alertas y situaciones de emergencia en salud pública
</v>
          </cell>
          <cell r="I2783" t="str">
            <v>GSP</v>
          </cell>
          <cell r="J2783" t="str">
            <v>No aplica</v>
          </cell>
          <cell r="K2783" t="str">
            <v>Plan de Fortalecimiento</v>
          </cell>
          <cell r="L2783" t="str">
            <v>Zonal</v>
          </cell>
          <cell r="M2783" t="str">
            <v>3_SUBA</v>
          </cell>
          <cell r="N2783" t="str">
            <v>2_FEBRERO_2026</v>
          </cell>
          <cell r="O2783" t="str">
            <v>22910. Proceso integral e integrado de la Vigilancia de la Salud PúblicaVigilancia en salud pública20263_SUBA2_FEBRERO_2026</v>
          </cell>
          <cell r="P2783">
            <v>281936</v>
          </cell>
          <cell r="S2783">
            <v>0</v>
          </cell>
          <cell r="T2783">
            <v>0</v>
          </cell>
        </row>
        <row r="2784">
          <cell r="F2784" t="str">
            <v>23010. Proceso integral e integrado de la Vigilancia de la Salud PúblicaVigilancia en salud pública2026</v>
          </cell>
          <cell r="G2784" t="str">
            <v xml:space="preserve">Fortalecimiento de capacidades IEC No trasmisibles </v>
          </cell>
          <cell r="H2784" t="str">
            <v xml:space="preserve">Intervención integral en brotes, alertas y situaciones de emergencia en salud pública
</v>
          </cell>
          <cell r="I2784" t="str">
            <v>GSP</v>
          </cell>
          <cell r="J2784" t="str">
            <v>No aplica</v>
          </cell>
          <cell r="K2784" t="str">
            <v>Plan de Fortalecimiento</v>
          </cell>
          <cell r="L2784" t="str">
            <v>Zonal</v>
          </cell>
          <cell r="M2784" t="str">
            <v>3_SUBA</v>
          </cell>
          <cell r="N2784" t="str">
            <v>2_FEBRERO_2026</v>
          </cell>
          <cell r="O2784" t="str">
            <v>23010. Proceso integral e integrado de la Vigilancia de la Salud PúblicaVigilancia en salud pública20263_SUBA2_FEBRERO_2026</v>
          </cell>
          <cell r="P2784">
            <v>244416</v>
          </cell>
          <cell r="S2784">
            <v>0</v>
          </cell>
          <cell r="T2784">
            <v>0</v>
          </cell>
        </row>
        <row r="2785">
          <cell r="F2785" t="str">
            <v>23111. Proceso integral e integrado de la Vigilancia basada en ComunidadVigilancia en salud pública2026</v>
          </cell>
          <cell r="G2785" t="str">
            <v>Gestión Estrategica territorial en el contexto de la VBC</v>
          </cell>
          <cell r="H2785" t="str">
            <v>Gestión Estrategica territorial en el contexto de la VBC</v>
          </cell>
          <cell r="I2785" t="str">
            <v>GSP</v>
          </cell>
          <cell r="J2785" t="str">
            <v>No aplica</v>
          </cell>
          <cell r="K2785" t="str">
            <v>Plan de acción</v>
          </cell>
          <cell r="L2785" t="str">
            <v>Zonal</v>
          </cell>
          <cell r="M2785" t="str">
            <v>3_SUBA</v>
          </cell>
          <cell r="N2785" t="str">
            <v>2_FEBRERO_2026</v>
          </cell>
          <cell r="O2785" t="str">
            <v>23111. Proceso integral e integrado de la Vigilancia basada en ComunidadVigilancia en salud pública20263_SUBA2_FEBRERO_2026</v>
          </cell>
          <cell r="P2785">
            <v>25173776</v>
          </cell>
          <cell r="S2785">
            <v>0</v>
          </cell>
          <cell r="T2785">
            <v>0</v>
          </cell>
        </row>
        <row r="2786">
          <cell r="F2786" t="str">
            <v>23211. Proceso integral e integrado de la Vigilancia basada en ComunidadVigilancia en salud pública2026</v>
          </cell>
          <cell r="G2786" t="str">
            <v>Gestión Operativa para el Fortalecmiento de la REVCOM</v>
          </cell>
          <cell r="H2786" t="str">
            <v>Gestión Operativa para el Fortalecmiento de la REVCOM</v>
          </cell>
          <cell r="I2786" t="str">
            <v>GSP</v>
          </cell>
          <cell r="J2786" t="str">
            <v>No aplica</v>
          </cell>
          <cell r="K2786" t="str">
            <v>Plan de acción</v>
          </cell>
          <cell r="L2786" t="str">
            <v>Local</v>
          </cell>
          <cell r="M2786" t="str">
            <v>3_SUBA</v>
          </cell>
          <cell r="N2786" t="str">
            <v>2_FEBRERO_2026</v>
          </cell>
          <cell r="O2786" t="str">
            <v>23211. Proceso integral e integrado de la Vigilancia basada en ComunidadVigilancia en salud pública20263_SUBA2_FEBRERO_2026</v>
          </cell>
          <cell r="P2786">
            <v>5621568</v>
          </cell>
          <cell r="S2786">
            <v>1</v>
          </cell>
          <cell r="T2786">
            <v>5621568</v>
          </cell>
        </row>
        <row r="2787">
          <cell r="F2787" t="str">
            <v>23311. Proceso integral e integrado de la Vigilancia basada en ComunidadVigilancia en salud pública2026</v>
          </cell>
          <cell r="G2787" t="str">
            <v>Gestión estratégica y  operativa para el Fortalecimiento de la RevCom - en la Ruralidad de Sumapaz</v>
          </cell>
          <cell r="H2787" t="str">
            <v>Gestión Operativa para el Fortalecmiento de la REVCOM</v>
          </cell>
          <cell r="I2787" t="str">
            <v>GSP</v>
          </cell>
          <cell r="J2787" t="str">
            <v>No aplica</v>
          </cell>
          <cell r="K2787" t="str">
            <v>Plan de acción</v>
          </cell>
          <cell r="L2787" t="str">
            <v>Local</v>
          </cell>
          <cell r="M2787" t="str">
            <v>3_SUBA</v>
          </cell>
          <cell r="N2787" t="str">
            <v>2_FEBRERO_2026</v>
          </cell>
          <cell r="O2787" t="str">
            <v>23311. Proceso integral e integrado de la Vigilancia basada en ComunidadVigilancia en salud pública20263_SUBA2_FEBRERO_2026</v>
          </cell>
          <cell r="P2787">
            <v>7026960</v>
          </cell>
          <cell r="S2787">
            <v>0</v>
          </cell>
          <cell r="T2787">
            <v>0</v>
          </cell>
        </row>
        <row r="2788">
          <cell r="F2788" t="str">
            <v>23413. Proceso integral e integrado de gestión y análisis de políticas para el bienestarAnálisis de Politicas2026</v>
          </cell>
          <cell r="G2788" t="str">
            <v>Participación y gestión intersectorial  para la formulación, implementación, seguimiento o evaluación de las políticas públicas en los territorios</v>
          </cell>
          <cell r="H2788" t="str">
            <v>Gestión Intersectorial de Políticas Públicas en los Territorios</v>
          </cell>
          <cell r="I2788" t="str">
            <v>GSP</v>
          </cell>
          <cell r="J2788" t="str">
            <v>No aplica</v>
          </cell>
          <cell r="K2788" t="str">
            <v>Plan de acción</v>
          </cell>
          <cell r="L2788" t="str">
            <v>Local</v>
          </cell>
          <cell r="M2788" t="str">
            <v>3_SUBA</v>
          </cell>
          <cell r="N2788" t="str">
            <v>2_FEBRERO_2026</v>
          </cell>
          <cell r="O2788" t="str">
            <v>23413. Proceso integral e integrado de gestión y análisis de políticas para el bienestarAnálisis de Politicas20263_SUBA2_FEBRERO_2026</v>
          </cell>
          <cell r="P2788">
            <v>24853248</v>
          </cell>
          <cell r="S2788">
            <v>1</v>
          </cell>
          <cell r="T2788">
            <v>24853248</v>
          </cell>
        </row>
        <row r="2789">
          <cell r="F2789" t="str">
            <v>23513. Proceso integral e integrado de gestión y análisis de políticas para el bienestarAnálisis de Politicas2026</v>
          </cell>
          <cell r="G2789" t="e">
            <v>#VALUE!</v>
          </cell>
          <cell r="H2789" t="str">
            <v>Gestión Intersectorial de Políticas Públicas en los Territorios</v>
          </cell>
          <cell r="I2789" t="str">
            <v>GSP</v>
          </cell>
          <cell r="J2789" t="str">
            <v>No aplica</v>
          </cell>
          <cell r="K2789" t="str">
            <v>Plan de acción</v>
          </cell>
          <cell r="L2789" t="str">
            <v>Zonal</v>
          </cell>
          <cell r="M2789" t="str">
            <v>3_SUBA</v>
          </cell>
          <cell r="N2789" t="str">
            <v>2_FEBRERO_2026</v>
          </cell>
          <cell r="O2789" t="str">
            <v>23513. Proceso integral e integrado de gestión y análisis de políticas para el bienestarAnálisis de Politicas20263_SUBA2_FEBRERO_2026</v>
          </cell>
          <cell r="P2789">
            <v>7332480</v>
          </cell>
          <cell r="S2789">
            <v>0</v>
          </cell>
          <cell r="T2789">
            <v>0</v>
          </cell>
        </row>
        <row r="2790">
          <cell r="F2790" t="str">
            <v>23613. Proceso integral e integrado de gestión y análisis de políticas para el bienestarAnálisis de Politicas2026</v>
          </cell>
          <cell r="G2790" t="str">
            <v>Participación y gestión intersectorial local con los diferentes actores para la formulación, implementación, seguimiento o evaluación de la política pública de Ruralidad, exceptuando Sumapaz</v>
          </cell>
          <cell r="H2790" t="str">
            <v>Gestión Intersectorial de Políticas Públicas en los Territorios</v>
          </cell>
          <cell r="I2790" t="str">
            <v>GSP</v>
          </cell>
          <cell r="J2790" t="str">
            <v>No aplica</v>
          </cell>
          <cell r="K2790" t="str">
            <v>Plan de acción</v>
          </cell>
          <cell r="L2790" t="str">
            <v>Distrito</v>
          </cell>
          <cell r="M2790" t="str">
            <v>3_SUBA</v>
          </cell>
          <cell r="N2790" t="str">
            <v>2_FEBRERO_2026</v>
          </cell>
          <cell r="O2790" t="str">
            <v>23613. Proceso integral e integrado de gestión y análisis de políticas para el bienestarAnálisis de Politicas20263_SUBA2_FEBRERO_2026</v>
          </cell>
          <cell r="P2790">
            <v>7332480</v>
          </cell>
          <cell r="S2790">
            <v>0</v>
          </cell>
          <cell r="T2790">
            <v>0</v>
          </cell>
        </row>
        <row r="2791">
          <cell r="F2791" t="str">
            <v>23713. Proceso integral e integrado de gestión y análisis de políticas para el bienestarAnálisis de Politicas2026</v>
          </cell>
          <cell r="G2791" t="str">
            <v>Participación y gestión intersectorial local con los diferentes actores para la formulación, implementación, seguimiento o evaluación de las políticas públicas priorizadas en Sumapaz</v>
          </cell>
          <cell r="H2791" t="str">
            <v>Gestión Intersectorial de Políticas Públicas en los Territorios</v>
          </cell>
          <cell r="I2791" t="str">
            <v>GSP</v>
          </cell>
          <cell r="J2791" t="str">
            <v>No aplica</v>
          </cell>
          <cell r="K2791" t="str">
            <v>Plan de acción</v>
          </cell>
          <cell r="L2791" t="str">
            <v>Local</v>
          </cell>
          <cell r="M2791" t="str">
            <v>3_SUBA</v>
          </cell>
          <cell r="N2791" t="str">
            <v>2_FEBRERO_2026</v>
          </cell>
          <cell r="O2791" t="str">
            <v>23713. Proceso integral e integrado de gestión y análisis de políticas para el bienestarAnálisis de Politicas20263_SUBA2_FEBRERO_2026</v>
          </cell>
          <cell r="P2791">
            <v>22914000</v>
          </cell>
          <cell r="S2791">
            <v>0</v>
          </cell>
          <cell r="T2791">
            <v>0</v>
          </cell>
        </row>
        <row r="2792">
          <cell r="F2792" t="str">
            <v>23813. Proceso integral e integrado de gestión y análisis de políticas para el bienestarAnálisis de Politicas2026</v>
          </cell>
          <cell r="G2792" t="str">
            <v>Participación y gestión intersectorial local con los diferentes actores para la formulación, implementación, seguimiento o evaluación de las políticas públicas étnicas en los territorios</v>
          </cell>
          <cell r="H2792" t="str">
            <v>Gestión Intersectorial de Políticas Públicas en los Territorios</v>
          </cell>
          <cell r="I2792" t="str">
            <v>GSP</v>
          </cell>
          <cell r="J2792" t="str">
            <v>No aplica</v>
          </cell>
          <cell r="K2792" t="str">
            <v>Plan de acción</v>
          </cell>
          <cell r="L2792" t="str">
            <v>Distrito</v>
          </cell>
          <cell r="M2792" t="str">
            <v>3_SUBA</v>
          </cell>
          <cell r="N2792" t="str">
            <v>2_FEBRERO_2026</v>
          </cell>
          <cell r="O2792" t="str">
            <v>23813. Proceso integral e integrado de gestión y análisis de políticas para el bienestarAnálisis de Politicas20263_SUBA2_FEBRERO_2026</v>
          </cell>
          <cell r="P2792">
            <v>29329920</v>
          </cell>
          <cell r="S2792">
            <v>0</v>
          </cell>
          <cell r="T2792">
            <v>0</v>
          </cell>
        </row>
        <row r="2793">
          <cell r="F2793" t="str">
            <v>23913. Proceso integral e integrado de gestión y análisis de políticas para el bienestarAnálisis de Politicas2026</v>
          </cell>
          <cell r="G2793" t="str">
            <v>Coordinación de la respuesta sectorial a las prioridades en salud y situaciones emergentes en el marco de la gestión de las políticas públicas</v>
          </cell>
          <cell r="H2793" t="str">
            <v>Gestión Sectorial de Políticas Públicas en los Territorios</v>
          </cell>
          <cell r="I2793" t="str">
            <v>GSP</v>
          </cell>
          <cell r="J2793" t="str">
            <v>No aplica</v>
          </cell>
          <cell r="K2793" t="str">
            <v>Plan de acción</v>
          </cell>
          <cell r="L2793" t="str">
            <v>Local</v>
          </cell>
          <cell r="M2793" t="str">
            <v>3_SUBA</v>
          </cell>
          <cell r="N2793" t="str">
            <v>2_FEBRERO_2026</v>
          </cell>
          <cell r="O2793" t="str">
            <v>23913. Proceso integral e integrado de gestión y análisis de políticas para el bienestarAnálisis de Politicas20263_SUBA2_FEBRERO_2026</v>
          </cell>
          <cell r="P2793">
            <v>17086608</v>
          </cell>
          <cell r="S2793">
            <v>1</v>
          </cell>
          <cell r="T2793">
            <v>17086608</v>
          </cell>
        </row>
        <row r="2794">
          <cell r="F2794" t="str">
            <v>24013. Proceso integral e integrado de gestión y análisis de políticas para el bienestarAnálisis de Politicas2026</v>
          </cell>
          <cell r="G2794" t="str">
            <v>Coordinación de la respuesta sectorial a las prioridades en salud y situaciones emergentes en el marco de la gestión de las políticas públicas de adultez, trabajo,  salud oral, Acogida, Inclusión y Desarrollo de los Nuevos Bogotanos</v>
          </cell>
          <cell r="H2794" t="str">
            <v>Gestión Sectorial de Políticas Públicas en los Territorios</v>
          </cell>
          <cell r="I2794" t="str">
            <v>GSP</v>
          </cell>
          <cell r="J2794" t="str">
            <v>No aplica</v>
          </cell>
          <cell r="K2794" t="str">
            <v>Plan de acción</v>
          </cell>
          <cell r="L2794" t="str">
            <v>Zonal</v>
          </cell>
          <cell r="M2794" t="str">
            <v>3_SUBA</v>
          </cell>
          <cell r="N2794" t="str">
            <v>2_FEBRERO_2026</v>
          </cell>
          <cell r="O2794" t="str">
            <v>24013. Proceso integral e integrado de gestión y análisis de políticas para el bienestarAnálisis de Politicas20263_SUBA2_FEBRERO_2026</v>
          </cell>
          <cell r="P2794">
            <v>3910656</v>
          </cell>
          <cell r="S2794">
            <v>0</v>
          </cell>
          <cell r="T2794">
            <v>0</v>
          </cell>
        </row>
        <row r="2795">
          <cell r="F2795" t="str">
            <v>24113. Proceso integral e integrado de gestión y análisis de políticas para el bienestarAnálisis de Politicas2026</v>
          </cell>
          <cell r="G2795" t="str">
            <v>Coordinación de la respuesta sectorial a las prioridades en salud y situaciones emergentes en el marco de la gestión de la política pública de ruralidad exceptuando Sumapaz</v>
          </cell>
          <cell r="H2795" t="str">
            <v>Gestión Sectorial de Políticas Públicas en los Territorios</v>
          </cell>
          <cell r="I2795" t="str">
            <v>GSP</v>
          </cell>
          <cell r="J2795" t="str">
            <v>No aplica</v>
          </cell>
          <cell r="K2795" t="str">
            <v>Plan de acción</v>
          </cell>
          <cell r="L2795" t="str">
            <v>Distrito</v>
          </cell>
          <cell r="M2795" t="str">
            <v>3_SUBA</v>
          </cell>
          <cell r="N2795" t="str">
            <v>2_FEBRERO_2026</v>
          </cell>
          <cell r="O2795" t="str">
            <v>24113. Proceso integral e integrado de gestión y análisis de políticas para el bienestarAnálisis de Politicas20263_SUBA2_FEBRERO_2026</v>
          </cell>
          <cell r="P2795">
            <v>3910656</v>
          </cell>
          <cell r="S2795">
            <v>0</v>
          </cell>
          <cell r="T2795">
            <v>0</v>
          </cell>
        </row>
        <row r="2796">
          <cell r="F2796" t="str">
            <v>24213. Proceso integral e integrado de gestión y análisis de políticas para el bienestarAnálisis de Politicas2026</v>
          </cell>
          <cell r="G2796" t="str">
            <v>Coordinación de la respuesta sectorial a las prioridades en salud y situaciones emergentes en el marco de la gestión de las políticas públicas priorizadas en Sumapaz</v>
          </cell>
          <cell r="H2796" t="str">
            <v>Gestión Sectorial de Políticas Públicas en los Territorios</v>
          </cell>
          <cell r="I2796" t="str">
            <v>GSP</v>
          </cell>
          <cell r="J2796" t="str">
            <v>No aplica</v>
          </cell>
          <cell r="K2796" t="str">
            <v>Plan de acción</v>
          </cell>
          <cell r="L2796" t="str">
            <v>Local</v>
          </cell>
          <cell r="M2796" t="str">
            <v>3_SUBA</v>
          </cell>
          <cell r="N2796" t="str">
            <v>2_FEBRERO_2026</v>
          </cell>
          <cell r="O2796" t="str">
            <v>24213. Proceso integral e integrado de gestión y análisis de políticas para el bienestarAnálisis de Politicas20263_SUBA2_FEBRERO_2026</v>
          </cell>
          <cell r="P2796">
            <v>12220800</v>
          </cell>
          <cell r="S2796">
            <v>0</v>
          </cell>
          <cell r="T2796">
            <v>0</v>
          </cell>
        </row>
        <row r="2797">
          <cell r="F2797" t="str">
            <v>24313. Proceso integral e integrado de gestión y análisis de políticas para el bienestarAnálisis de Politicas2026</v>
          </cell>
          <cell r="G2797" t="str">
            <v>Coordinación de la respuesta sectorial a las prioridades en salud y situaciones emergentes en el marco de la gestión de las políticas públicas étnicas</v>
          </cell>
          <cell r="H2797" t="str">
            <v>Gestión Sectorial de Políticas Públicas en los Territorios</v>
          </cell>
          <cell r="I2797" t="str">
            <v>GSP</v>
          </cell>
          <cell r="J2797" t="str">
            <v>No aplica</v>
          </cell>
          <cell r="K2797" t="str">
            <v>Plan de análisis</v>
          </cell>
          <cell r="L2797" t="str">
            <v>Distrito</v>
          </cell>
          <cell r="M2797" t="str">
            <v>3_SUBA</v>
          </cell>
          <cell r="N2797" t="str">
            <v>2_FEBRERO_2026</v>
          </cell>
          <cell r="O2797" t="str">
            <v>24313. Proceso integral e integrado de gestión y análisis de políticas para el bienestarAnálisis de Politicas20263_SUBA2_FEBRERO_2026</v>
          </cell>
          <cell r="P2797">
            <v>15642624</v>
          </cell>
          <cell r="S2797">
            <v>0</v>
          </cell>
          <cell r="T2797">
            <v>0</v>
          </cell>
        </row>
        <row r="2798">
          <cell r="F2798" t="str">
            <v>24413. Proceso integral e integrado de gestión y análisis de políticas para el bienestarAnálisis de Politicas2026</v>
          </cell>
          <cell r="G2798" t="str">
            <v>Análisis sociales de la salud en el marco de las políticas</v>
          </cell>
          <cell r="H2798" t="str">
            <v>Gestión y Generación de Conocimiento en el Marco de las Políticas Públicas</v>
          </cell>
          <cell r="I2798" t="str">
            <v>GSP</v>
          </cell>
          <cell r="J2798" t="str">
            <v>No aplica</v>
          </cell>
          <cell r="K2798" t="str">
            <v>Plan de análisis</v>
          </cell>
          <cell r="L2798" t="str">
            <v>Zonal</v>
          </cell>
          <cell r="M2798" t="str">
            <v>3_SUBA</v>
          </cell>
          <cell r="N2798" t="str">
            <v>2_FEBRERO_2026</v>
          </cell>
          <cell r="O2798" t="str">
            <v>24413. Proceso integral e integrado de gestión y análisis de políticas para el bienestarAnálisis de Politicas20263_SUBA2_FEBRERO_2026</v>
          </cell>
          <cell r="P2798">
            <v>20316544</v>
          </cell>
          <cell r="S2798">
            <v>0</v>
          </cell>
          <cell r="T2798">
            <v>0</v>
          </cell>
        </row>
        <row r="2799">
          <cell r="F2799" t="str">
            <v>24513. Proceso integral e integrado de gestión y análisis de políticas para el bienestarAnálisis de Politicas2026</v>
          </cell>
          <cell r="G2799" t="str">
            <v>Análisis diferenciales de la salud en el marco de productos de políticas públicas étnicas</v>
          </cell>
          <cell r="H2799" t="str">
            <v>Gestión y Generación de Conocimiento en el Marco de las Políticas Públicas</v>
          </cell>
          <cell r="I2799" t="str">
            <v>GSP</v>
          </cell>
          <cell r="J2799" t="str">
            <v>No aplica</v>
          </cell>
          <cell r="K2799" t="str">
            <v>Plan de análisis</v>
          </cell>
          <cell r="L2799" t="str">
            <v>Distrito</v>
          </cell>
          <cell r="M2799" t="str">
            <v>3_SUBA</v>
          </cell>
          <cell r="N2799" t="str">
            <v>2_FEBRERO_2026</v>
          </cell>
          <cell r="O2799" t="str">
            <v>24513. Proceso integral e integrado de gestión y análisis de políticas para el bienestarAnálisis de Politicas20263_SUBA2_FEBRERO_2026</v>
          </cell>
          <cell r="P2799">
            <v>24729968</v>
          </cell>
          <cell r="S2799">
            <v>0</v>
          </cell>
          <cell r="T2799">
            <v>0</v>
          </cell>
        </row>
        <row r="2800">
          <cell r="F2800" t="str">
            <v>24613. Proceso integral e integrado de gestión y análisis de políticas para el bienestarAnálisis de Politicas2026</v>
          </cell>
          <cell r="G2800" t="e">
            <v>#VALUE!</v>
          </cell>
          <cell r="H2800" t="str">
            <v>Gestión Intersectorial de Políticas Públicas en los Territorios</v>
          </cell>
          <cell r="I2800" t="str">
            <v>GSP</v>
          </cell>
          <cell r="J2800" t="str">
            <v>No aplica</v>
          </cell>
          <cell r="K2800" t="str">
            <v xml:space="preserve"> Plan de Fortalecimiento </v>
          </cell>
          <cell r="L2800" t="str">
            <v>Distrito</v>
          </cell>
          <cell r="M2800" t="str">
            <v>3_SUBA</v>
          </cell>
          <cell r="N2800" t="str">
            <v>2_FEBRERO_2026</v>
          </cell>
          <cell r="O2800" t="str">
            <v>24613. Proceso integral e integrado de gestión y análisis de políticas para el bienestarAnálisis de Politicas20263_SUBA2_FEBRERO_2026</v>
          </cell>
          <cell r="P2800">
            <v>67458816</v>
          </cell>
          <cell r="S2800">
            <v>0</v>
          </cell>
          <cell r="T2800">
            <v>0</v>
          </cell>
        </row>
        <row r="2801">
          <cell r="F2801" t="str">
            <v>11. Gestión Territorial para la Atención Primaria Social de los procesos de Gestión de la Salud Pública (GSP) y el Plan de Salud Pública de Intervenciones Colectivas (PSPIC)Gestión Territorial2026</v>
          </cell>
          <cell r="G2801" t="str">
            <v>Coordinación Territorial Zonal GSP-PSPIC</v>
          </cell>
          <cell r="H2801" t="str">
            <v>Coordinación y seguimiento de la gestión territorial</v>
          </cell>
          <cell r="I2801" t="str">
            <v>GSP - PSPIC</v>
          </cell>
          <cell r="J2801" t="str">
            <v>No aplica</v>
          </cell>
          <cell r="K2801" t="str">
            <v>Plan de acción</v>
          </cell>
          <cell r="L2801" t="str">
            <v>Zonal</v>
          </cell>
          <cell r="M2801" t="str">
            <v>4_CHAPINERO</v>
          </cell>
          <cell r="N2801" t="str">
            <v>2_FEBRERO_2026</v>
          </cell>
          <cell r="O2801" t="str">
            <v>11. Gestión Territorial para la Atención Primaria Social de los procesos de Gestión de la Salud Pública (GSP) y el Plan de Salud Pública de Intervenciones Colectivas (PSPIC)Gestión Territorial20264_CHAPINERO2_FEBRERO_2026</v>
          </cell>
          <cell r="P2801">
            <v>30277568</v>
          </cell>
          <cell r="S2801">
            <v>0</v>
          </cell>
          <cell r="T2801">
            <v>0</v>
          </cell>
        </row>
        <row r="2802">
          <cell r="F2802" t="str">
            <v>31. Gestión Territorial para la Atención Primaria Social de los procesos de Gestión de la Salud Pública (GSP) y el Plan de Salud Pública de Intervenciones Colectivas (PSPIC)Gestión Territorial2026</v>
          </cell>
          <cell r="G2802" t="str">
            <v>Gestión local del GSP-PSPIC (Monitoreo y Seguimiento)</v>
          </cell>
          <cell r="H2802" t="str">
            <v>Coordinación y seguimiento de la gestión territorial</v>
          </cell>
          <cell r="I2802" t="str">
            <v>GSP-PSPIC</v>
          </cell>
          <cell r="J2802" t="str">
            <v>No aplica</v>
          </cell>
          <cell r="K2802" t="str">
            <v>Plan de acción</v>
          </cell>
          <cell r="L2802" t="str">
            <v>Local</v>
          </cell>
          <cell r="M2802" t="str">
            <v>4_CHAPINERO</v>
          </cell>
          <cell r="N2802" t="str">
            <v>2_FEBRERO_2026</v>
          </cell>
          <cell r="O2802" t="str">
            <v>31. Gestión Territorial para la Atención Primaria Social de los procesos de Gestión de la Salud Pública (GSP) y el Plan de Salud Pública de Intervenciones Colectivas (PSPIC)Gestión Territorial20264_CHAPINERO2_FEBRERO_2026</v>
          </cell>
          <cell r="P2802">
            <v>12204720</v>
          </cell>
          <cell r="S2802">
            <v>1</v>
          </cell>
          <cell r="T2802">
            <v>12204720</v>
          </cell>
        </row>
        <row r="2803">
          <cell r="F2803" t="str">
            <v>41. Gestión Territorial para la Atención Primaria Social de los procesos de Gestión de la Salud Pública (GSP) y el Plan de Salud Pública de Intervenciones Colectivas (PSPIC)Gestión Territorial2026</v>
          </cell>
          <cell r="G2803" t="str">
            <v>Gestión local del GSP-PSPIC (Soporte operativo)</v>
          </cell>
          <cell r="H2803" t="str">
            <v>Coordinación y seguimiento de la gestión territorial</v>
          </cell>
          <cell r="I2803" t="str">
            <v>GSP-PSPIC</v>
          </cell>
          <cell r="J2803" t="str">
            <v>No aplica</v>
          </cell>
          <cell r="K2803" t="str">
            <v>Plan de acción</v>
          </cell>
          <cell r="L2803" t="str">
            <v>Local</v>
          </cell>
          <cell r="M2803" t="str">
            <v>4_CHAPINERO</v>
          </cell>
          <cell r="N2803" t="str">
            <v>2_FEBRERO_2026</v>
          </cell>
          <cell r="O2803" t="str">
            <v>41. Gestión Territorial para la Atención Primaria Social de los procesos de Gestión de la Salud Pública (GSP) y el Plan de Salud Pública de Intervenciones Colectivas (PSPIC)Gestión Territorial20264_CHAPINERO2_FEBRERO_2026</v>
          </cell>
          <cell r="P2803">
            <v>6484528</v>
          </cell>
          <cell r="S2803">
            <v>1</v>
          </cell>
          <cell r="T2803">
            <v>6484528</v>
          </cell>
        </row>
        <row r="2804">
          <cell r="F2804" t="str">
            <v>51. Gestión Territorial para la Atención Primaria Social de los procesos de Gestión de la Salud Pública (GSP) y el Plan de Salud Pública de Intervenciones Colectivas (PSPIC)Gestión Territorial2026</v>
          </cell>
          <cell r="G2804" t="str">
            <v>Gestión local del GSP-PSPIC (prescripción social)</v>
          </cell>
          <cell r="H2804" t="str">
            <v>Coordinación y seguimiento de la gestión territorial</v>
          </cell>
          <cell r="I2804" t="str">
            <v>GSP-PSPIC</v>
          </cell>
          <cell r="J2804" t="str">
            <v>No aplica</v>
          </cell>
          <cell r="K2804" t="str">
            <v>Plan de acción</v>
          </cell>
          <cell r="L2804" t="str">
            <v>Local</v>
          </cell>
          <cell r="M2804" t="str">
            <v>4_CHAPINERO</v>
          </cell>
          <cell r="N2804" t="str">
            <v>2_FEBRERO_2026</v>
          </cell>
          <cell r="O2804" t="str">
            <v>51. Gestión Territorial para la Atención Primaria Social de los procesos de Gestión de la Salud Pública (GSP) y el Plan de Salud Pública de Intervenciones Colectivas (PSPIC)Gestión Territorial20264_CHAPINERO2_FEBRERO_2026</v>
          </cell>
          <cell r="P2804">
            <v>5621568</v>
          </cell>
          <cell r="S2804">
            <v>1</v>
          </cell>
          <cell r="T2804">
            <v>5621568</v>
          </cell>
        </row>
        <row r="2805">
          <cell r="F2805" t="str">
            <v>61. Gestión Territorial para la Atención Primaria Social de los procesos de Gestión de la Salud Pública (GSP) y el Plan de Salud Pública de Intervenciones Colectivas (PSPIC)Gestión Territorial2026</v>
          </cell>
          <cell r="G2805" t="str">
            <v>Gestión local del GSP-PSPIC (Sumapaz)</v>
          </cell>
          <cell r="H2805" t="str">
            <v>Coordinación y seguimiento de la gestión territorial</v>
          </cell>
          <cell r="I2805" t="str">
            <v>GSP-PSPIC</v>
          </cell>
          <cell r="J2805" t="str">
            <v>No aplica</v>
          </cell>
          <cell r="K2805" t="str">
            <v>Plan de acción</v>
          </cell>
          <cell r="L2805" t="str">
            <v>Local</v>
          </cell>
          <cell r="M2805" t="str">
            <v>4_CHAPINERO</v>
          </cell>
          <cell r="N2805" t="str">
            <v>2_FEBRERO_2026</v>
          </cell>
          <cell r="O2805" t="str">
            <v>61. Gestión Territorial para la Atención Primaria Social de los procesos de Gestión de la Salud Pública (GSP) y el Plan de Salud Pública de Intervenciones Colectivas (PSPIC)Gestión Territorial20264_CHAPINERO2_FEBRERO_2026</v>
          </cell>
          <cell r="P2805">
            <v>15132712</v>
          </cell>
          <cell r="S2805">
            <v>0</v>
          </cell>
          <cell r="T2805">
            <v>0</v>
          </cell>
        </row>
        <row r="2806">
          <cell r="F2806" t="str">
            <v>71. Gestión Territorial para la Atención Primaria Social de los procesos de Gestión de la Salud Pública (GSP) y el Plan de Salud Pública de Intervenciones Colectivas (PSPIC)Gestión Territorial2026</v>
          </cell>
          <cell r="G2806" t="str">
            <v>Gestión zonal  VSP</v>
          </cell>
          <cell r="H2806" t="str">
            <v>Coordinación y seguimiento de la gestión territorial</v>
          </cell>
          <cell r="I2806" t="str">
            <v>GSP</v>
          </cell>
          <cell r="J2806" t="str">
            <v>No aplica</v>
          </cell>
          <cell r="K2806" t="str">
            <v>Plan de acción</v>
          </cell>
          <cell r="L2806" t="str">
            <v>Zonal</v>
          </cell>
          <cell r="M2806" t="str">
            <v>4_CHAPINERO</v>
          </cell>
          <cell r="N2806" t="str">
            <v>2_FEBRERO_2026</v>
          </cell>
          <cell r="O2806" t="str">
            <v>71. Gestión Territorial para la Atención Primaria Social de los procesos de Gestión de la Salud Pública (GSP) y el Plan de Salud Pública de Intervenciones Colectivas (PSPIC)Gestión Territorial20264_CHAPINERO2_FEBRERO_2026</v>
          </cell>
          <cell r="P2806">
            <v>25617584</v>
          </cell>
          <cell r="S2806">
            <v>0</v>
          </cell>
          <cell r="T2806">
            <v>0</v>
          </cell>
        </row>
        <row r="2807">
          <cell r="F2807" t="str">
            <v>81. Gestión Territorial para la Atención Primaria Social de los procesos de Gestión de la Salud Pública (GSP) y el Plan de Salud Pública de Intervenciones Colectivas (PSPIC)Gestión Territorial2026</v>
          </cell>
          <cell r="G2807" t="str">
            <v>Gestión zonal  VSA</v>
          </cell>
          <cell r="H2807" t="str">
            <v>Coordinación y seguimiento de la gestión territorial</v>
          </cell>
          <cell r="I2807" t="str">
            <v>GSP</v>
          </cell>
          <cell r="J2807" t="str">
            <v>No aplica</v>
          </cell>
          <cell r="K2807" t="str">
            <v>Plan de acción</v>
          </cell>
          <cell r="L2807" t="str">
            <v>Zonal</v>
          </cell>
          <cell r="M2807" t="str">
            <v>4_CHAPINERO</v>
          </cell>
          <cell r="N2807" t="str">
            <v>2_FEBRERO_2026</v>
          </cell>
          <cell r="O2807" t="str">
            <v>81. Gestión Territorial para la Atención Primaria Social de los procesos de Gestión de la Salud Pública (GSP) y el Plan de Salud Pública de Intervenciones Colectivas (PSPIC)Gestión Territorial20264_CHAPINERO2_FEBRERO_2026</v>
          </cell>
          <cell r="P2807">
            <v>9098064</v>
          </cell>
          <cell r="S2807">
            <v>0</v>
          </cell>
          <cell r="T2807">
            <v>0</v>
          </cell>
        </row>
        <row r="2808">
          <cell r="F2808" t="str">
            <v>91. Gestión Territorial para la Atención Primaria Social de los procesos de Gestión de la Salud Pública (GSP) y el Plan de Salud Pública de Intervenciones Colectivas (PSPIC)Gestión Territorial2026</v>
          </cell>
          <cell r="G2808" t="str">
            <v>Gestión zonal  GPEPB - PAI</v>
          </cell>
          <cell r="H2808" t="str">
            <v>Coordinación y seguimiento de la gestión territorial</v>
          </cell>
          <cell r="I2808" t="str">
            <v>GSP</v>
          </cell>
          <cell r="J2808" t="str">
            <v>No aplica</v>
          </cell>
          <cell r="K2808" t="str">
            <v>Plan de acción</v>
          </cell>
          <cell r="L2808" t="str">
            <v>Zonal</v>
          </cell>
          <cell r="M2808" t="str">
            <v>4_CHAPINERO</v>
          </cell>
          <cell r="N2808" t="str">
            <v>2_FEBRERO_2026</v>
          </cell>
          <cell r="O2808" t="str">
            <v>91. Gestión Territorial para la Atención Primaria Social de los procesos de Gestión de la Salud Pública (GSP) y el Plan de Salud Pública de Intervenciones Colectivas (PSPIC)Gestión Territorial20264_CHAPINERO2_FEBRERO_2026</v>
          </cell>
          <cell r="P2808">
            <v>28674928</v>
          </cell>
          <cell r="S2808">
            <v>0</v>
          </cell>
          <cell r="T2808">
            <v>0</v>
          </cell>
        </row>
        <row r="2809">
          <cell r="F2809" t="str">
            <v>101. Gestión Territorial para la Atención Primaria Social de los procesos de Gestión de la Salud Pública (GSP) y el Plan de Salud Pública de Intervenciones Colectivas (PSPIC)Gestión Territorial2026</v>
          </cell>
          <cell r="G2809" t="str">
            <v>Gestión zonal  POLÍTICAS</v>
          </cell>
          <cell r="H2809" t="str">
            <v>Coordinación y seguimiento de la gestión territorial</v>
          </cell>
          <cell r="I2809" t="str">
            <v>GSP</v>
          </cell>
          <cell r="J2809" t="str">
            <v>No aplica</v>
          </cell>
          <cell r="K2809" t="str">
            <v>Plan de acción</v>
          </cell>
          <cell r="L2809" t="str">
            <v>Zonal</v>
          </cell>
          <cell r="M2809" t="str">
            <v>4_CHAPINERO</v>
          </cell>
          <cell r="N2809" t="str">
            <v>2_FEBRERO_2026</v>
          </cell>
          <cell r="O2809" t="str">
            <v>101. Gestión Territorial para la Atención Primaria Social de los procesos de Gestión de la Salud Pública (GSP) y el Plan de Salud Pública de Intervenciones Colectivas (PSPIC)Gestión Territorial20264_CHAPINERO2_FEBRERO_2026</v>
          </cell>
          <cell r="P2809">
            <v>13092336</v>
          </cell>
          <cell r="S2809">
            <v>0</v>
          </cell>
          <cell r="T2809">
            <v>0</v>
          </cell>
        </row>
        <row r="2810">
          <cell r="F2810" t="str">
            <v>111. Gestión Territorial para la Atención Primaria Social de los procesos de Gestión de la Salud Pública (GSP) y el Plan de Salud Pública de Intervenciones Colectivas (PSPIC)Gestión Territorial2026</v>
          </cell>
          <cell r="G2810" t="str">
            <v>Entornos de MAS Bienestar</v>
          </cell>
          <cell r="H2810" t="str">
            <v>Coordinación y seguimiento de la gestión territorial</v>
          </cell>
          <cell r="I2810" t="str">
            <v>GSP</v>
          </cell>
          <cell r="J2810" t="str">
            <v>No aplica</v>
          </cell>
          <cell r="K2810" t="str">
            <v>Plan de acción</v>
          </cell>
          <cell r="L2810" t="str">
            <v>Zonal</v>
          </cell>
          <cell r="M2810" t="str">
            <v>4_CHAPINERO</v>
          </cell>
          <cell r="N2810" t="str">
            <v>2_FEBRERO_2026</v>
          </cell>
          <cell r="O2810" t="str">
            <v>111. Gestión Territorial para la Atención Primaria Social de los procesos de Gestión de la Salud Pública (GSP) y el Plan de Salud Pública de Intervenciones Colectivas (PSPIC)Gestión Territorial20264_CHAPINERO2_FEBRERO_2026</v>
          </cell>
          <cell r="P2810">
            <v>29389952</v>
          </cell>
          <cell r="S2810">
            <v>0</v>
          </cell>
          <cell r="T2810">
            <v>0</v>
          </cell>
        </row>
        <row r="2811">
          <cell r="F2811" t="str">
            <v>121. Gestión Territorial para la Atención Primaria Social de los procesos de Gestión de la Salud Pública (GSP) y el Plan de Salud Pública de Intervenciones Colectivas (PSPIC)Gestión Territorial2026</v>
          </cell>
          <cell r="G2811" t="str">
            <v>Gestión de la información de acciones colectivas en salud pública - GESI</v>
          </cell>
          <cell r="H2811" t="str">
            <v>Soporte estratégico para la GSP-PSPIC</v>
          </cell>
          <cell r="I2811" t="str">
            <v>GSP</v>
          </cell>
          <cell r="J2811" t="str">
            <v>No aplica</v>
          </cell>
          <cell r="K2811" t="str">
            <v>Plan de acción</v>
          </cell>
          <cell r="L2811" t="str">
            <v>Zonal</v>
          </cell>
          <cell r="M2811" t="str">
            <v>4_CHAPINERO</v>
          </cell>
          <cell r="N2811" t="str">
            <v>2_FEBRERO_2026</v>
          </cell>
          <cell r="O2811" t="str">
            <v>121. Gestión Territorial para la Atención Primaria Social de los procesos de Gestión de la Salud Pública (GSP) y el Plan de Salud Pública de Intervenciones Colectivas (PSPIC)Gestión Territorial20264_CHAPINERO2_FEBRERO_2026</v>
          </cell>
          <cell r="P2811">
            <v>100029392</v>
          </cell>
          <cell r="S2811">
            <v>0</v>
          </cell>
          <cell r="T2811">
            <v>0</v>
          </cell>
        </row>
        <row r="2812">
          <cell r="F2812" t="str">
            <v>131. Gestión Territorial para la Atención Primaria Social de los procesos de Gestión de la Salud Pública (GSP) y el Plan de Salud Pública de Intervenciones Colectivas (PSPIC)Gestión Territorial2026</v>
          </cell>
          <cell r="G2812" t="str">
            <v>Educación para la salud pública - ESP</v>
          </cell>
          <cell r="H2812" t="str">
            <v>Soporte estratégico para la GSP-PSPIC</v>
          </cell>
          <cell r="I2812" t="str">
            <v>GSP</v>
          </cell>
          <cell r="J2812" t="str">
            <v>No aplica</v>
          </cell>
          <cell r="K2812" t="str">
            <v>Plan de acción</v>
          </cell>
          <cell r="L2812" t="str">
            <v>Zonal</v>
          </cell>
          <cell r="M2812" t="str">
            <v>4_CHAPINERO</v>
          </cell>
          <cell r="N2812" t="str">
            <v>2_FEBRERO_2026</v>
          </cell>
          <cell r="O2812" t="str">
            <v>131. Gestión Territorial para la Atención Primaria Social de los procesos de Gestión de la Salud Pública (GSP) y el Plan de Salud Pública de Intervenciones Colectivas (PSPIC)Gestión Territorial20264_CHAPINERO2_FEBRERO_2026</v>
          </cell>
          <cell r="P2812">
            <v>29833760</v>
          </cell>
          <cell r="S2812">
            <v>0</v>
          </cell>
          <cell r="T2812">
            <v>0</v>
          </cell>
        </row>
        <row r="2813">
          <cell r="F2813" t="str">
            <v>141. Gestión Territorial para la Atención Primaria Social de los procesos de Gestión de la Salud Pública (GSP) y el Plan de Salud Pública de Intervenciones Colectivas (PSPIC)Gestión Territorial2026</v>
          </cell>
          <cell r="G2813" t="str">
            <v>Prescripción social - Activación de rutas</v>
          </cell>
          <cell r="H2813" t="str">
            <v>Soporte estratégico para la GSP-PSPIC</v>
          </cell>
          <cell r="I2813" t="str">
            <v>GSP</v>
          </cell>
          <cell r="J2813" t="str">
            <v>No aplica</v>
          </cell>
          <cell r="K2813" t="str">
            <v>Plan de acción</v>
          </cell>
          <cell r="L2813" t="str">
            <v>Zonal</v>
          </cell>
          <cell r="M2813" t="str">
            <v>4_CHAPINERO</v>
          </cell>
          <cell r="N2813" t="str">
            <v>2_FEBRERO_2026</v>
          </cell>
          <cell r="O2813" t="str">
            <v>141. Gestión Territorial para la Atención Primaria Social de los procesos de Gestión de la Salud Pública (GSP) y el Plan de Salud Pública de Intervenciones Colectivas (PSPIC)Gestión Territorial20264_CHAPINERO2_FEBRERO_2026</v>
          </cell>
          <cell r="P2813">
            <v>54021296</v>
          </cell>
          <cell r="S2813">
            <v>0</v>
          </cell>
          <cell r="T2813">
            <v>0</v>
          </cell>
        </row>
        <row r="2814">
          <cell r="F2814" t="str">
            <v>151. Gestión Territorial para la Atención Primaria Social de los procesos de Gestión de la Salud Pública (GSP) y el Plan de Salud Pública de Intervenciones Colectivas (PSPIC)Gestión Territorial2026</v>
          </cell>
          <cell r="G2814" t="str">
            <v>Prescripción social - Activación de rutas (Salud Mental)</v>
          </cell>
          <cell r="H2814" t="str">
            <v>Soporte estratégico para la GSP-PSPIC</v>
          </cell>
          <cell r="I2814" t="str">
            <v>GSP</v>
          </cell>
          <cell r="J2814" t="str">
            <v>No aplica</v>
          </cell>
          <cell r="K2814" t="str">
            <v>Plan de acción</v>
          </cell>
          <cell r="L2814" t="str">
            <v>Zonal</v>
          </cell>
          <cell r="M2814" t="str">
            <v>4_CHAPINERO</v>
          </cell>
          <cell r="N2814" t="str">
            <v>2_FEBRERO_2026</v>
          </cell>
          <cell r="O2814" t="str">
            <v>151. Gestión Territorial para la Atención Primaria Social de los procesos de Gestión de la Salud Pública (GSP) y el Plan de Salud Pública de Intervenciones Colectivas (PSPIC)Gestión Territorial20264_CHAPINERO2_FEBRERO_2026</v>
          </cell>
          <cell r="P2814">
            <v>5621568</v>
          </cell>
          <cell r="S2814">
            <v>0</v>
          </cell>
          <cell r="T2814">
            <v>0</v>
          </cell>
        </row>
        <row r="2815">
          <cell r="F2815" t="str">
            <v>161. Gestión Territorial para la Atención Primaria Social de los procesos de Gestión de la Salud Pública (GSP) y el Plan de Salud Pública de Intervenciones Colectivas (PSPIC)Gestión Territorial2026</v>
          </cell>
          <cell r="G2815" t="str">
            <v>Prescripción social - Activación de rutas (Sur - Centro Oriente)</v>
          </cell>
          <cell r="H2815" t="str">
            <v>Soporte estratégico para la GSP-PSPIC</v>
          </cell>
          <cell r="I2815" t="str">
            <v>GSP</v>
          </cell>
          <cell r="J2815" t="str">
            <v>No aplica</v>
          </cell>
          <cell r="K2815" t="str">
            <v>Plan de acción</v>
          </cell>
          <cell r="L2815" t="str">
            <v>Distrito</v>
          </cell>
          <cell r="M2815" t="str">
            <v>4_CHAPINERO</v>
          </cell>
          <cell r="N2815" t="str">
            <v>2_FEBRERO_2026</v>
          </cell>
          <cell r="O2815" t="str">
            <v>161. Gestión Territorial para la Atención Primaria Social de los procesos de Gestión de la Salud Pública (GSP) y el Plan de Salud Pública de Intervenciones Colectivas (PSPIC)Gestión Territorial20264_CHAPINERO2_FEBRERO_2026</v>
          </cell>
          <cell r="P2815">
            <v>3994272</v>
          </cell>
          <cell r="S2815">
            <v>0</v>
          </cell>
          <cell r="T2815">
            <v>0</v>
          </cell>
        </row>
        <row r="2816">
          <cell r="F2816" t="str">
            <v>171. Gestión Territorial para la Atención Primaria Social de los procesos de Gestión de la Salud Pública (GSP) y el Plan de Salud Pública de Intervenciones Colectivas (PSPIC)Gestión Territorial2026</v>
          </cell>
          <cell r="G2816" t="str">
            <v>Análisis de condiciones, calidad de vida, salud y enfermedad - ACCVSyE-DC (Sur Occidente)</v>
          </cell>
          <cell r="H2816" t="str">
            <v>Análisis de la gestión territorial de la salud pública</v>
          </cell>
          <cell r="I2816" t="str">
            <v>GSP</v>
          </cell>
          <cell r="J2816" t="str">
            <v>No aplica</v>
          </cell>
          <cell r="K2816" t="str">
            <v>Plan de análisis</v>
          </cell>
          <cell r="L2816" t="str">
            <v>Distrito</v>
          </cell>
          <cell r="M2816" t="str">
            <v>4_CHAPINERO</v>
          </cell>
          <cell r="N2816" t="str">
            <v>2_FEBRERO_2026</v>
          </cell>
          <cell r="O2816" t="str">
            <v>171. Gestión Territorial para la Atención Primaria Social de los procesos de Gestión de la Salud Pública (GSP) y el Plan de Salud Pública de Intervenciones Colectivas (PSPIC)Gestión Territorial20264_CHAPINERO2_FEBRERO_2026</v>
          </cell>
          <cell r="P2816">
            <v>5621568</v>
          </cell>
          <cell r="S2816">
            <v>0</v>
          </cell>
          <cell r="T2816">
            <v>0</v>
          </cell>
        </row>
        <row r="2817">
          <cell r="F2817" t="str">
            <v>181. Gestión Territorial para la Atención Primaria Social de los procesos de Gestión de la Salud Pública (GSP) y el Plan de Salud Pública de Intervenciones Colectivas (PSPIC)Gestión Territorial2026</v>
          </cell>
          <cell r="G2817" t="str">
            <v>Análisis de condiciones, calidad de vida, salud y enfermedad - ACCVSyE</v>
          </cell>
          <cell r="H2817" t="str">
            <v>Análisis de la gestión territorial de la salud pública</v>
          </cell>
          <cell r="I2817" t="str">
            <v>GSP</v>
          </cell>
          <cell r="J2817" t="str">
            <v>No aplica</v>
          </cell>
          <cell r="K2817" t="str">
            <v>Plan de análisis</v>
          </cell>
          <cell r="L2817" t="str">
            <v>Zonal</v>
          </cell>
          <cell r="M2817" t="str">
            <v>4_CHAPINERO</v>
          </cell>
          <cell r="N2817" t="str">
            <v>2_FEBRERO_2026</v>
          </cell>
          <cell r="O2817" t="str">
            <v>181. Gestión Territorial para la Atención Primaria Social de los procesos de Gestión de la Salud Pública (GSP) y el Plan de Salud Pública de Intervenciones Colectivas (PSPIC)Gestión Territorial20264_CHAPINERO2_FEBRERO_2026</v>
          </cell>
          <cell r="P2817">
            <v>32422640</v>
          </cell>
          <cell r="S2817">
            <v>0</v>
          </cell>
          <cell r="T2817">
            <v>0</v>
          </cell>
        </row>
        <row r="2818">
          <cell r="F2818" t="str">
            <v>191. Gestión Territorial para la Atención Primaria Social de los procesos de Gestión de la Salud Pública (GSP) y el Plan de Salud Pública de Intervenciones Colectivas (PSPIC)Gestión Territorial2026</v>
          </cell>
          <cell r="G2818" t="str">
            <v>Análisis de las políticas y acciones para la salud pública en el marco de la gestión territorial</v>
          </cell>
          <cell r="H2818" t="str">
            <v>Análisis de la gestión territorial de la salud pública</v>
          </cell>
          <cell r="I2818" t="str">
            <v>GSP</v>
          </cell>
          <cell r="J2818" t="str">
            <v>No aplica</v>
          </cell>
          <cell r="K2818" t="str">
            <v>Plan de análisis</v>
          </cell>
          <cell r="L2818" t="str">
            <v>Zonal</v>
          </cell>
          <cell r="M2818" t="str">
            <v>4_CHAPINERO</v>
          </cell>
          <cell r="N2818" t="str">
            <v>2_FEBRERO_2026</v>
          </cell>
          <cell r="O2818" t="str">
            <v>191. Gestión Territorial para la Atención Primaria Social de los procesos de Gestión de la Salud Pública (GSP) y el Plan de Salud Pública de Intervenciones Colectivas (PSPIC)Gestión Territorial20264_CHAPINERO2_FEBRERO_2026</v>
          </cell>
          <cell r="P2818">
            <v>20316544</v>
          </cell>
          <cell r="S2818">
            <v>0</v>
          </cell>
          <cell r="T2818">
            <v>0</v>
          </cell>
        </row>
        <row r="2819">
          <cell r="F2819" t="str">
            <v>202. Cuidado Continuo por una vida con bienestarComunitario2026</v>
          </cell>
          <cell r="G2819" t="str">
            <v xml:space="preserve">Sesiones educativas para MAS bienestar </v>
          </cell>
          <cell r="H2819" t="str">
            <v xml:space="preserve">Promoción de la salud y bienestar </v>
          </cell>
          <cell r="I2819" t="str">
            <v>PSPIC</v>
          </cell>
          <cell r="J2819" t="str">
            <v>No aplica</v>
          </cell>
          <cell r="K2819" t="str">
            <v>Sesión</v>
          </cell>
          <cell r="L2819" t="str">
            <v>Local</v>
          </cell>
          <cell r="M2819" t="str">
            <v>4_CHAPINERO</v>
          </cell>
          <cell r="N2819" t="str">
            <v>2_FEBRERO_2026</v>
          </cell>
          <cell r="O2819" t="str">
            <v>202. Cuidado Continuo por una vida con bienestarComunitario20264_CHAPINERO2_FEBRERO_2026</v>
          </cell>
          <cell r="P2819">
            <v>105404</v>
          </cell>
          <cell r="S2819">
            <v>21</v>
          </cell>
          <cell r="T2819">
            <v>2213484</v>
          </cell>
        </row>
        <row r="2820">
          <cell r="F2820" t="str">
            <v>202. Cuidado Continuo por una vida con bienestarEducativo 2026</v>
          </cell>
          <cell r="G2820" t="str">
            <v xml:space="preserve">Sesiones educativas para MAS bienestar </v>
          </cell>
          <cell r="H2820" t="str">
            <v xml:space="preserve">Promoción de la salud y bienestar </v>
          </cell>
          <cell r="I2820" t="str">
            <v>PSPIC</v>
          </cell>
          <cell r="J2820" t="str">
            <v>No aplica</v>
          </cell>
          <cell r="K2820" t="str">
            <v>Sesión</v>
          </cell>
          <cell r="L2820" t="str">
            <v>Local</v>
          </cell>
          <cell r="M2820" t="str">
            <v>4_CHAPINERO</v>
          </cell>
          <cell r="N2820" t="str">
            <v>2_FEBRERO_2026</v>
          </cell>
          <cell r="O2820" t="str">
            <v>202. Cuidado Continuo por una vida con bienestarEducativo 20264_CHAPINERO2_FEBRERO_2026</v>
          </cell>
          <cell r="P2820">
            <v>105404</v>
          </cell>
          <cell r="S2820">
            <v>117</v>
          </cell>
          <cell r="T2820">
            <v>12332268</v>
          </cell>
        </row>
        <row r="2821">
          <cell r="F2821" t="str">
            <v>202. Cuidado Continuo por una vida con bienestarInstitucional2026</v>
          </cell>
          <cell r="G2821" t="str">
            <v xml:space="preserve">Sesiones educativas para MAS bienestar </v>
          </cell>
          <cell r="H2821" t="str">
            <v xml:space="preserve">Promoción de la salud y bienestar </v>
          </cell>
          <cell r="I2821" t="str">
            <v>PSPIC</v>
          </cell>
          <cell r="J2821" t="str">
            <v>No aplica</v>
          </cell>
          <cell r="K2821" t="str">
            <v>Sesión</v>
          </cell>
          <cell r="L2821" t="str">
            <v>Local</v>
          </cell>
          <cell r="M2821" t="str">
            <v>4_CHAPINERO</v>
          </cell>
          <cell r="N2821" t="str">
            <v>2_FEBRERO_2026</v>
          </cell>
          <cell r="O2821" t="str">
            <v>202. Cuidado Continuo por una vida con bienestarInstitucional20264_CHAPINERO2_FEBRERO_2026</v>
          </cell>
          <cell r="P2821">
            <v>105404</v>
          </cell>
          <cell r="S2821">
            <v>15</v>
          </cell>
          <cell r="T2821">
            <v>1581060</v>
          </cell>
        </row>
        <row r="2822">
          <cell r="F2822" t="str">
            <v>212. Cuidado Continuo por una vida con bienestarComunitario2026</v>
          </cell>
          <cell r="G2822" t="str">
            <v>Sesiones educativas para MAS bienestar en nuestras comunidades - Gestión territorial</v>
          </cell>
          <cell r="H2822" t="str">
            <v xml:space="preserve">Promoción de la salud y bienestar </v>
          </cell>
          <cell r="I2822" t="str">
            <v>PSPIC</v>
          </cell>
          <cell r="J2822" t="str">
            <v>No aplica</v>
          </cell>
          <cell r="K2822" t="str">
            <v>Sesión</v>
          </cell>
          <cell r="L2822" t="str">
            <v>Local</v>
          </cell>
          <cell r="M2822" t="str">
            <v>4_CHAPINERO</v>
          </cell>
          <cell r="N2822" t="str">
            <v>2_FEBRERO_2026</v>
          </cell>
          <cell r="O2822" t="str">
            <v>212. Cuidado Continuo por una vida con bienestarComunitario20264_CHAPINERO2_FEBRERO_2026</v>
          </cell>
          <cell r="P2822">
            <v>55938</v>
          </cell>
          <cell r="S2822">
            <v>11</v>
          </cell>
          <cell r="T2822">
            <v>615318</v>
          </cell>
        </row>
        <row r="2823">
          <cell r="F2823" t="str">
            <v>222. Cuidado Continuo por una vida con bienestarComunitario2026</v>
          </cell>
          <cell r="G2823" t="str">
            <v>Sesiones educativas para el bienestar en las  barras futboleras</v>
          </cell>
          <cell r="H2823" t="str">
            <v xml:space="preserve">Promoción de la salud y bienestar </v>
          </cell>
          <cell r="I2823" t="str">
            <v>PSPIC</v>
          </cell>
          <cell r="J2823" t="str">
            <v>No aplica</v>
          </cell>
          <cell r="K2823" t="str">
            <v>Sesión</v>
          </cell>
          <cell r="L2823" t="str">
            <v>Distrito</v>
          </cell>
          <cell r="M2823" t="str">
            <v>4_CHAPINERO</v>
          </cell>
          <cell r="N2823" t="str">
            <v>2_FEBRERO_2026</v>
          </cell>
          <cell r="O2823" t="str">
            <v>222. Cuidado Continuo por una vida con bienestarComunitario20264_CHAPINERO2_FEBRERO_2026</v>
          </cell>
          <cell r="P2823">
            <v>105404</v>
          </cell>
          <cell r="S2823">
            <v>0</v>
          </cell>
          <cell r="T2823">
            <v>0</v>
          </cell>
        </row>
        <row r="2824">
          <cell r="F2824" t="str">
            <v>232. Cuidado Continuo por una vida con bienestarComunitario2026</v>
          </cell>
          <cell r="G2824" t="str">
            <v>Sesiones educativas para el bienestar con los gestores en las  barras futboleras</v>
          </cell>
          <cell r="H2824" t="str">
            <v xml:space="preserve">Promoción de la salud y bienestar </v>
          </cell>
          <cell r="I2824" t="str">
            <v>PSPIC</v>
          </cell>
          <cell r="J2824" t="str">
            <v>No aplica</v>
          </cell>
          <cell r="K2824" t="str">
            <v>Sesión</v>
          </cell>
          <cell r="L2824" t="str">
            <v>Distrito</v>
          </cell>
          <cell r="M2824" t="str">
            <v>4_CHAPINERO</v>
          </cell>
          <cell r="N2824" t="str">
            <v>2_FEBRERO_2026</v>
          </cell>
          <cell r="O2824" t="str">
            <v>232. Cuidado Continuo por una vida con bienestarComunitario20264_CHAPINERO2_FEBRERO_2026</v>
          </cell>
          <cell r="P2824">
            <v>55938</v>
          </cell>
          <cell r="S2824">
            <v>0</v>
          </cell>
          <cell r="T2824">
            <v>0</v>
          </cell>
        </row>
        <row r="2825">
          <cell r="F2825" t="str">
            <v>242. Cuidado Continuo por una vida con bienestarEducativo 2026</v>
          </cell>
          <cell r="G2825" t="str">
            <v>Sesiones educativas para la promoción de la salud oral</v>
          </cell>
          <cell r="H2825" t="str">
            <v xml:space="preserve">Promoción de la salud y bienestar </v>
          </cell>
          <cell r="I2825" t="str">
            <v>PSPIC</v>
          </cell>
          <cell r="J2825" t="str">
            <v>No aplica</v>
          </cell>
          <cell r="K2825" t="str">
            <v>Sesión</v>
          </cell>
          <cell r="L2825" t="str">
            <v>Local</v>
          </cell>
          <cell r="M2825" t="str">
            <v>4_CHAPINERO</v>
          </cell>
          <cell r="N2825" t="str">
            <v>2_FEBRERO_2026</v>
          </cell>
          <cell r="O2825" t="str">
            <v>242. Cuidado Continuo por una vida con bienestarEducativo 20264_CHAPINERO2_FEBRERO_2026</v>
          </cell>
          <cell r="P2825">
            <v>180297</v>
          </cell>
          <cell r="S2825">
            <v>7</v>
          </cell>
          <cell r="T2825">
            <v>1262079</v>
          </cell>
        </row>
        <row r="2826">
          <cell r="F2826" t="str">
            <v>252. Cuidado Continuo por una vida con bienestarLaboral2026</v>
          </cell>
          <cell r="G2826" t="str">
            <v xml:space="preserve">Sesiones educativas para la prevención y erradicación del trabajo infantil </v>
          </cell>
          <cell r="H2826" t="str">
            <v xml:space="preserve">Promoción de la salud y bienestar </v>
          </cell>
          <cell r="I2826" t="str">
            <v>PSPIC</v>
          </cell>
          <cell r="J2826" t="str">
            <v>No aplica</v>
          </cell>
          <cell r="K2826" t="str">
            <v>Sesión</v>
          </cell>
          <cell r="L2826" t="str">
            <v>Local</v>
          </cell>
          <cell r="M2826" t="str">
            <v>4_CHAPINERO</v>
          </cell>
          <cell r="N2826" t="str">
            <v>2_FEBRERO_2026</v>
          </cell>
          <cell r="O2826" t="str">
            <v>252. Cuidado Continuo por una vida con bienestarLaboral20264_CHAPINERO2_FEBRERO_2026</v>
          </cell>
          <cell r="P2826">
            <v>210809</v>
          </cell>
          <cell r="S2826">
            <v>2</v>
          </cell>
          <cell r="T2826">
            <v>421618</v>
          </cell>
        </row>
        <row r="2827">
          <cell r="F2827" t="str">
            <v>262. Cuidado Continuo por una vida con bienestarComunitario2026</v>
          </cell>
          <cell r="G2827" t="str">
            <v xml:space="preserve">Grupos socioeducativos para MAS bienestar en nuestras comunidades </v>
          </cell>
          <cell r="H2827" t="str">
            <v xml:space="preserve">Promoción de la salud y bienestar </v>
          </cell>
          <cell r="I2827" t="str">
            <v>PSPIC</v>
          </cell>
          <cell r="J2827" t="str">
            <v>No aplica</v>
          </cell>
          <cell r="K2827" t="str">
            <v>Sesión</v>
          </cell>
          <cell r="L2827" t="str">
            <v>Local</v>
          </cell>
          <cell r="M2827" t="str">
            <v>4_CHAPINERO</v>
          </cell>
          <cell r="N2827" t="str">
            <v>2_FEBRERO_2026</v>
          </cell>
          <cell r="O2827" t="str">
            <v>262. Cuidado Continuo por una vida con bienestarComunitario20264_CHAPINERO2_FEBRERO_2026</v>
          </cell>
          <cell r="P2827">
            <v>140539</v>
          </cell>
          <cell r="S2827">
            <v>28</v>
          </cell>
          <cell r="T2827">
            <v>3935092</v>
          </cell>
        </row>
        <row r="2828">
          <cell r="F2828" t="str">
            <v>272. Cuidado Continuo por una vida con bienestarComunitario2026</v>
          </cell>
          <cell r="G2828" t="str">
            <v>Grupos socioeducativos para MAS bienestar en nuestras comunidades - Gestión territorial</v>
          </cell>
          <cell r="H2828" t="str">
            <v xml:space="preserve">Promoción de la salud y bienestar </v>
          </cell>
          <cell r="I2828" t="str">
            <v>PSPIC</v>
          </cell>
          <cell r="J2828" t="str">
            <v>No aplica</v>
          </cell>
          <cell r="K2828" t="str">
            <v>Sesión</v>
          </cell>
          <cell r="L2828" t="str">
            <v>Local</v>
          </cell>
          <cell r="M2828" t="str">
            <v>4_CHAPINERO</v>
          </cell>
          <cell r="N2828" t="str">
            <v>2_FEBRERO_2026</v>
          </cell>
          <cell r="O2828" t="str">
            <v>272. Cuidado Continuo por una vida con bienestarComunitario20264_CHAPINERO2_FEBRERO_2026</v>
          </cell>
          <cell r="P2828">
            <v>74584</v>
          </cell>
          <cell r="S2828">
            <v>20</v>
          </cell>
          <cell r="T2828">
            <v>1491680</v>
          </cell>
        </row>
        <row r="2829">
          <cell r="F2829" t="str">
            <v>282. Cuidado Continuo por una vida con bienestarComunitario2026</v>
          </cell>
          <cell r="G2829" t="str">
            <v>Grupos socieducativas para MAS bienestar en salud mental de la RBC</v>
          </cell>
          <cell r="H2829" t="str">
            <v xml:space="preserve">Promoción de la salud y bienestar </v>
          </cell>
          <cell r="I2829" t="str">
            <v>PSPIC</v>
          </cell>
          <cell r="J2829" t="str">
            <v>No aplica</v>
          </cell>
          <cell r="K2829" t="str">
            <v>Sesión</v>
          </cell>
          <cell r="L2829" t="str">
            <v>Local</v>
          </cell>
          <cell r="M2829" t="str">
            <v>4_CHAPINERO</v>
          </cell>
          <cell r="N2829" t="str">
            <v>2_FEBRERO_2026</v>
          </cell>
          <cell r="O2829" t="str">
            <v>282. Cuidado Continuo por una vida con bienestarComunitario20264_CHAPINERO2_FEBRERO_2026</v>
          </cell>
          <cell r="P2829">
            <v>215123</v>
          </cell>
          <cell r="S2829">
            <v>8</v>
          </cell>
          <cell r="T2829">
            <v>1720984</v>
          </cell>
        </row>
        <row r="2830">
          <cell r="F2830" t="str">
            <v>292. Cuidado Continuo por una vida con bienestarComunitario2026</v>
          </cell>
          <cell r="G2830" t="str">
            <v>Grupos socioeducativos para el bienestar en  barras futboleras</v>
          </cell>
          <cell r="H2830" t="str">
            <v xml:space="preserve">Promoción de la salud y bienestar </v>
          </cell>
          <cell r="I2830" t="str">
            <v>PSPIC</v>
          </cell>
          <cell r="J2830" t="str">
            <v>No aplica</v>
          </cell>
          <cell r="K2830" t="str">
            <v>Sesión</v>
          </cell>
          <cell r="L2830" t="str">
            <v>Distrito</v>
          </cell>
          <cell r="M2830" t="str">
            <v>4_CHAPINERO</v>
          </cell>
          <cell r="N2830" t="str">
            <v>2_FEBRERO_2026</v>
          </cell>
          <cell r="O2830" t="str">
            <v>292. Cuidado Continuo por una vida con bienestarComunitario20264_CHAPINERO2_FEBRERO_2026</v>
          </cell>
          <cell r="P2830">
            <v>140539</v>
          </cell>
          <cell r="S2830">
            <v>0</v>
          </cell>
          <cell r="T2830">
            <v>0</v>
          </cell>
        </row>
        <row r="2831">
          <cell r="F2831" t="str">
            <v>302. Cuidado Continuo por una vida con bienestarComunitario2026</v>
          </cell>
          <cell r="G2831" t="str">
            <v xml:space="preserve">Grupos socioeducativos para el bienestar en  barras futboleras - Gestión territorial </v>
          </cell>
          <cell r="H2831" t="str">
            <v xml:space="preserve">Promoción de la salud y bienestar </v>
          </cell>
          <cell r="I2831" t="str">
            <v>PSPIC</v>
          </cell>
          <cell r="J2831" t="str">
            <v>No aplica</v>
          </cell>
          <cell r="K2831" t="str">
            <v>Sesión</v>
          </cell>
          <cell r="L2831" t="str">
            <v>Distrito</v>
          </cell>
          <cell r="M2831" t="str">
            <v>4_CHAPINERO</v>
          </cell>
          <cell r="N2831" t="str">
            <v>2_FEBRERO_2026</v>
          </cell>
          <cell r="O2831" t="str">
            <v>302. Cuidado Continuo por una vida con bienestarComunitario20264_CHAPINERO2_FEBRERO_2026</v>
          </cell>
          <cell r="P2831">
            <v>74584</v>
          </cell>
          <cell r="S2831">
            <v>0</v>
          </cell>
          <cell r="T2831">
            <v>0</v>
          </cell>
        </row>
        <row r="2832">
          <cell r="F2832" t="str">
            <v>312. Cuidado Continuo por una vida con bienestarComunitario2026</v>
          </cell>
          <cell r="G2832" t="str">
            <v>Grupos socioeducativos para el bienestar (AIEPI)</v>
          </cell>
          <cell r="H2832" t="str">
            <v xml:space="preserve">Promoción de la salud y bienestar </v>
          </cell>
          <cell r="I2832" t="str">
            <v>PSPIC</v>
          </cell>
          <cell r="J2832" t="str">
            <v>No aplica</v>
          </cell>
          <cell r="K2832" t="str">
            <v>Sesión</v>
          </cell>
          <cell r="L2832" t="str">
            <v>Local</v>
          </cell>
          <cell r="M2832" t="str">
            <v>4_CHAPINERO</v>
          </cell>
          <cell r="N2832" t="str">
            <v>2_FEBRERO_2026</v>
          </cell>
          <cell r="O2832" t="str">
            <v>312. Cuidado Continuo por una vida con bienestarComunitario20264_CHAPINERO2_FEBRERO_2026</v>
          </cell>
          <cell r="P2832">
            <v>215123</v>
          </cell>
          <cell r="S2832">
            <v>0</v>
          </cell>
          <cell r="T2832">
            <v>0</v>
          </cell>
        </row>
        <row r="2833">
          <cell r="F2833" t="str">
            <v>312. Cuidado Continuo por una vida con bienestarEducativo 2026</v>
          </cell>
          <cell r="G2833" t="str">
            <v>Grupos socioeducativos para el bienestar (AIEPI)</v>
          </cell>
          <cell r="H2833" t="str">
            <v xml:space="preserve">Promoción de la salud y bienestar </v>
          </cell>
          <cell r="I2833" t="str">
            <v>PSPIC</v>
          </cell>
          <cell r="J2833" t="str">
            <v>No aplica</v>
          </cell>
          <cell r="K2833" t="str">
            <v>Sesión</v>
          </cell>
          <cell r="L2833" t="str">
            <v>Local</v>
          </cell>
          <cell r="M2833" t="str">
            <v>4_CHAPINERO</v>
          </cell>
          <cell r="N2833" t="str">
            <v>2_FEBRERO_2026</v>
          </cell>
          <cell r="O2833" t="str">
            <v>312. Cuidado Continuo por una vida con bienestarEducativo 20264_CHAPINERO2_FEBRERO_2026</v>
          </cell>
          <cell r="P2833">
            <v>215123</v>
          </cell>
          <cell r="S2833">
            <v>0</v>
          </cell>
          <cell r="T2833">
            <v>0</v>
          </cell>
        </row>
        <row r="2834">
          <cell r="F2834" t="str">
            <v>312. Cuidado Continuo por una vida con bienestarLaboral2026</v>
          </cell>
          <cell r="G2834" t="str">
            <v>Grupos socioeducativos para el bienestar (AIEPI)</v>
          </cell>
          <cell r="H2834" t="str">
            <v xml:space="preserve">Promoción de la salud y bienestar </v>
          </cell>
          <cell r="I2834" t="str">
            <v>PSPIC</v>
          </cell>
          <cell r="J2834" t="str">
            <v>No aplica</v>
          </cell>
          <cell r="K2834" t="str">
            <v>Sesión</v>
          </cell>
          <cell r="L2834" t="str">
            <v>Local</v>
          </cell>
          <cell r="M2834" t="str">
            <v>4_CHAPINERO</v>
          </cell>
          <cell r="N2834" t="str">
            <v>2_FEBRERO_2026</v>
          </cell>
          <cell r="O2834" t="str">
            <v>312. Cuidado Continuo por una vida con bienestarLaboral20264_CHAPINERO2_FEBRERO_2026</v>
          </cell>
          <cell r="P2834">
            <v>215123</v>
          </cell>
          <cell r="S2834">
            <v>0</v>
          </cell>
          <cell r="T2834">
            <v>0</v>
          </cell>
        </row>
        <row r="2835">
          <cell r="F2835" t="str">
            <v>312. Cuidado Continuo por una vida con bienestarInstitucional2026</v>
          </cell>
          <cell r="G2835" t="str">
            <v>Grupos socioeducativos para el bienestar (AIEPI)</v>
          </cell>
          <cell r="H2835" t="str">
            <v xml:space="preserve">Promoción de la salud y bienestar </v>
          </cell>
          <cell r="I2835" t="str">
            <v>PSPIC</v>
          </cell>
          <cell r="J2835" t="str">
            <v>No aplica</v>
          </cell>
          <cell r="K2835" t="str">
            <v>Sesión</v>
          </cell>
          <cell r="L2835" t="str">
            <v>Local</v>
          </cell>
          <cell r="M2835" t="str">
            <v>4_CHAPINERO</v>
          </cell>
          <cell r="N2835" t="str">
            <v>2_FEBRERO_2026</v>
          </cell>
          <cell r="O2835" t="str">
            <v>312. Cuidado Continuo por una vida con bienestarInstitucional20264_CHAPINERO2_FEBRERO_2026</v>
          </cell>
          <cell r="P2835">
            <v>215123</v>
          </cell>
          <cell r="S2835">
            <v>0</v>
          </cell>
          <cell r="T2835">
            <v>0</v>
          </cell>
        </row>
        <row r="2836">
          <cell r="F2836" t="str">
            <v>322. Cuidado Continuo por una vida con bienestarEducativo 2026</v>
          </cell>
          <cell r="G2836" t="str">
            <v>Grupos socioeducativos de  vacaciones con MAS Bienestar</v>
          </cell>
          <cell r="H2836" t="str">
            <v xml:space="preserve">Promoción de la salud y bienestar </v>
          </cell>
          <cell r="I2836" t="str">
            <v>PSPIC</v>
          </cell>
          <cell r="J2836" t="str">
            <v>No aplica</v>
          </cell>
          <cell r="K2836" t="str">
            <v>Sesión</v>
          </cell>
          <cell r="L2836" t="str">
            <v>Local</v>
          </cell>
          <cell r="M2836" t="str">
            <v>4_CHAPINERO</v>
          </cell>
          <cell r="N2836" t="str">
            <v>2_FEBRERO_2026</v>
          </cell>
          <cell r="O2836" t="str">
            <v>322. Cuidado Continuo por una vida con bienestarEducativo 20264_CHAPINERO2_FEBRERO_2026</v>
          </cell>
          <cell r="P2836">
            <v>281078</v>
          </cell>
          <cell r="S2836">
            <v>0</v>
          </cell>
          <cell r="T2836">
            <v>0</v>
          </cell>
        </row>
        <row r="2837">
          <cell r="F2837" t="str">
            <v>332. Cuidado Continuo por una vida con bienestarLaboral2026</v>
          </cell>
          <cell r="G2837" t="str">
            <v>Grupos socioeducativos para el bienestar de trabajadores y trabajadoras en la economía informal</v>
          </cell>
          <cell r="H2837" t="str">
            <v xml:space="preserve">Promoción de la salud y bienestar </v>
          </cell>
          <cell r="I2837" t="str">
            <v>PSPIC</v>
          </cell>
          <cell r="J2837" t="str">
            <v>No aplica</v>
          </cell>
          <cell r="K2837" t="str">
            <v>Grupo</v>
          </cell>
          <cell r="L2837" t="str">
            <v>Local</v>
          </cell>
          <cell r="M2837" t="str">
            <v>4_CHAPINERO</v>
          </cell>
          <cell r="N2837" t="str">
            <v>2_FEBRERO_2026</v>
          </cell>
          <cell r="O2837" t="str">
            <v>332. Cuidado Continuo por una vida con bienestarLaboral20264_CHAPINERO2_FEBRERO_2026</v>
          </cell>
          <cell r="P2837">
            <v>1094110</v>
          </cell>
          <cell r="S2837">
            <v>0</v>
          </cell>
          <cell r="T2837">
            <v>0</v>
          </cell>
        </row>
        <row r="2838">
          <cell r="F2838" t="str">
            <v>342. Cuidado Continuo por una vida con bienestarComunitario2026</v>
          </cell>
          <cell r="G2838" t="str">
            <v>Acompañamiento amigable - Salud mental RBC</v>
          </cell>
          <cell r="H2838" t="str">
            <v>Gestión del Riesgo para el Bienestar Colectivo en los Territorios</v>
          </cell>
          <cell r="I2838" t="str">
            <v>PSPIC</v>
          </cell>
          <cell r="J2838" t="str">
            <v>No aplica</v>
          </cell>
          <cell r="K2838" t="str">
            <v>Sesión</v>
          </cell>
          <cell r="L2838" t="str">
            <v>Local</v>
          </cell>
          <cell r="M2838" t="str">
            <v>4_CHAPINERO</v>
          </cell>
          <cell r="N2838" t="str">
            <v>2_FEBRERO_2026</v>
          </cell>
          <cell r="O2838" t="str">
            <v>342. Cuidado Continuo por una vida con bienestarComunitario20264_CHAPINERO2_FEBRERO_2026</v>
          </cell>
          <cell r="P2838">
            <v>161342</v>
          </cell>
          <cell r="S2838">
            <v>2</v>
          </cell>
          <cell r="T2838">
            <v>322684</v>
          </cell>
        </row>
        <row r="2839">
          <cell r="F2839" t="str">
            <v>352. Cuidado Continuo por una vida con bienestarComunitario2026</v>
          </cell>
          <cell r="G2839" t="str">
            <v>Escuelas de liderazgo - Salud mental RBC</v>
          </cell>
          <cell r="H2839" t="str">
            <v xml:space="preserve">Promoción de la salud y bienestar </v>
          </cell>
          <cell r="I2839" t="str">
            <v>PSPIC</v>
          </cell>
          <cell r="J2839" t="str">
            <v>No aplica</v>
          </cell>
          <cell r="K2839" t="str">
            <v>Sesión</v>
          </cell>
          <cell r="L2839" t="str">
            <v>Local</v>
          </cell>
          <cell r="M2839" t="str">
            <v>4_CHAPINERO</v>
          </cell>
          <cell r="N2839" t="str">
            <v>2_FEBRERO_2026</v>
          </cell>
          <cell r="O2839" t="str">
            <v>352. Cuidado Continuo por una vida con bienestarComunitario20264_CHAPINERO2_FEBRERO_2026</v>
          </cell>
          <cell r="P2839">
            <v>215123</v>
          </cell>
          <cell r="S2839">
            <v>0</v>
          </cell>
          <cell r="T2839">
            <v>0</v>
          </cell>
        </row>
        <row r="2840">
          <cell r="F2840" t="str">
            <v>362. Cuidado Continuo por una vida con bienestarComunitario2026</v>
          </cell>
          <cell r="G2840" t="str">
            <v>Escuelas de liderazgo desde el barrismo social</v>
          </cell>
          <cell r="H2840" t="str">
            <v xml:space="preserve">Promoción de la salud y bienestar </v>
          </cell>
          <cell r="I2840" t="str">
            <v>PSPIC</v>
          </cell>
          <cell r="J2840" t="str">
            <v>No aplica</v>
          </cell>
          <cell r="K2840" t="str">
            <v>Sesión</v>
          </cell>
          <cell r="L2840" t="str">
            <v>Distrito</v>
          </cell>
          <cell r="M2840" t="str">
            <v>4_CHAPINERO</v>
          </cell>
          <cell r="N2840" t="str">
            <v>2_FEBRERO_2026</v>
          </cell>
          <cell r="O2840" t="str">
            <v>362. Cuidado Continuo por una vida con bienestarComunitario20264_CHAPINERO2_FEBRERO_2026</v>
          </cell>
          <cell r="P2840">
            <v>140539</v>
          </cell>
          <cell r="S2840">
            <v>0</v>
          </cell>
          <cell r="T2840">
            <v>0</v>
          </cell>
        </row>
        <row r="2841">
          <cell r="F2841" t="str">
            <v>372. Cuidado Continuo por una vida con bienestarComunitario2026</v>
          </cell>
          <cell r="G2841" t="str">
            <v xml:space="preserve">Escuelas de liderazgo desde el barrismo social - Gestión territorial </v>
          </cell>
          <cell r="H2841" t="str">
            <v xml:space="preserve">Promoción de la salud y bienestar </v>
          </cell>
          <cell r="I2841" t="str">
            <v>PSPIC</v>
          </cell>
          <cell r="J2841" t="str">
            <v>No aplica</v>
          </cell>
          <cell r="K2841" t="str">
            <v>Sesión</v>
          </cell>
          <cell r="L2841" t="str">
            <v>Distrito</v>
          </cell>
          <cell r="M2841" t="str">
            <v>4_CHAPINERO</v>
          </cell>
          <cell r="N2841" t="str">
            <v>2_FEBRERO_2026</v>
          </cell>
          <cell r="O2841" t="str">
            <v>372. Cuidado Continuo por una vida con bienestarComunitario20264_CHAPINERO2_FEBRERO_2026</v>
          </cell>
          <cell r="P2841">
            <v>74584</v>
          </cell>
          <cell r="S2841">
            <v>0</v>
          </cell>
          <cell r="T2841">
            <v>0</v>
          </cell>
        </row>
        <row r="2842">
          <cell r="F2842" t="str">
            <v>382. Cuidado Continuo por una vida con bienestarComunitario2026</v>
          </cell>
          <cell r="G2842" t="str">
            <v>Escuela para Comunidades activas construyendo bienestar y seguridad vial</v>
          </cell>
          <cell r="H2842" t="str">
            <v xml:space="preserve">Promoción de la salud y bienestar </v>
          </cell>
          <cell r="I2842" t="str">
            <v>PSPIC</v>
          </cell>
          <cell r="J2842" t="str">
            <v>No aplica</v>
          </cell>
          <cell r="K2842" t="str">
            <v>Sesión</v>
          </cell>
          <cell r="L2842" t="str">
            <v>Local</v>
          </cell>
          <cell r="M2842" t="str">
            <v>4_CHAPINERO</v>
          </cell>
          <cell r="N2842" t="str">
            <v>2_FEBRERO_2026</v>
          </cell>
          <cell r="O2842" t="str">
            <v>382. Cuidado Continuo por una vida con bienestarComunitario20264_CHAPINERO2_FEBRERO_2026</v>
          </cell>
          <cell r="P2842">
            <v>355662</v>
          </cell>
          <cell r="S2842">
            <v>2</v>
          </cell>
          <cell r="T2842">
            <v>711324</v>
          </cell>
        </row>
        <row r="2843">
          <cell r="F2843" t="str">
            <v>392. Cuidado Continuo por una vida con bienestarComunitario2026</v>
          </cell>
          <cell r="G2843" t="str">
            <v>Fortalecimiento de redes desde el barrismo social</v>
          </cell>
          <cell r="H2843" t="str">
            <v xml:space="preserve">Promoción de la salud y bienestar </v>
          </cell>
          <cell r="I2843" t="str">
            <v>PSPIC</v>
          </cell>
          <cell r="J2843" t="str">
            <v>No aplica</v>
          </cell>
          <cell r="K2843" t="str">
            <v>Sesión</v>
          </cell>
          <cell r="L2843" t="str">
            <v>Local</v>
          </cell>
          <cell r="M2843" t="str">
            <v>4_CHAPINERO</v>
          </cell>
          <cell r="N2843" t="str">
            <v>2_FEBRERO_2026</v>
          </cell>
          <cell r="O2843" t="str">
            <v>392. Cuidado Continuo por una vida con bienestarComunitario20264_CHAPINERO2_FEBRERO_2026</v>
          </cell>
          <cell r="P2843">
            <v>140539</v>
          </cell>
          <cell r="S2843">
            <v>0</v>
          </cell>
          <cell r="T2843">
            <v>0</v>
          </cell>
        </row>
        <row r="2844">
          <cell r="F2844" t="str">
            <v>402. Cuidado Continuo por una vida con bienestarComunitario2026</v>
          </cell>
          <cell r="G2844" t="str">
            <v xml:space="preserve">Fortalecimiento de redes desde el barrismo social - Gestión territorial </v>
          </cell>
          <cell r="H2844" t="str">
            <v xml:space="preserve">Promoción de la salud y bienestar </v>
          </cell>
          <cell r="I2844" t="str">
            <v>PSPIC</v>
          </cell>
          <cell r="J2844" t="str">
            <v>No aplica</v>
          </cell>
          <cell r="K2844" t="str">
            <v>Sesión</v>
          </cell>
          <cell r="L2844" t="str">
            <v>Local</v>
          </cell>
          <cell r="M2844" t="str">
            <v>4_CHAPINERO</v>
          </cell>
          <cell r="N2844" t="str">
            <v>2_FEBRERO_2026</v>
          </cell>
          <cell r="O2844" t="str">
            <v>402. Cuidado Continuo por una vida con bienestarComunitario20264_CHAPINERO2_FEBRERO_2026</v>
          </cell>
          <cell r="P2844">
            <v>74584</v>
          </cell>
          <cell r="S2844">
            <v>0</v>
          </cell>
          <cell r="T2844">
            <v>0</v>
          </cell>
        </row>
        <row r="2845">
          <cell r="F2845" t="str">
            <v>412. Cuidado Continuo por una vida con bienestarComunitario2026</v>
          </cell>
          <cell r="G2845" t="str">
            <v>Jornadas de tamizaje para la salud publica _Cuidate se feliz</v>
          </cell>
          <cell r="H2845" t="str">
            <v>Alta externalidad</v>
          </cell>
          <cell r="I2845" t="str">
            <v>PSPIC</v>
          </cell>
          <cell r="J2845" t="str">
            <v>No aplica</v>
          </cell>
          <cell r="K2845" t="str">
            <v>Jornada</v>
          </cell>
          <cell r="L2845" t="str">
            <v>Local</v>
          </cell>
          <cell r="M2845" t="str">
            <v>4_CHAPINERO</v>
          </cell>
          <cell r="N2845" t="str">
            <v>2_FEBRERO_2026</v>
          </cell>
          <cell r="O2845" t="str">
            <v>412. Cuidado Continuo por una vida con bienestarComunitario20264_CHAPINERO2_FEBRERO_2026</v>
          </cell>
          <cell r="P2845">
            <v>621332</v>
          </cell>
          <cell r="S2845">
            <v>10</v>
          </cell>
          <cell r="T2845">
            <v>6213320</v>
          </cell>
        </row>
        <row r="2846">
          <cell r="F2846" t="str">
            <v>422. Cuidado Continuo por una vida con bienestarComunitario2026</v>
          </cell>
          <cell r="G2846" t="str">
            <v>Jornadas de educación para la salud publica _Cuidate se feliz</v>
          </cell>
          <cell r="H2846" t="str">
            <v xml:space="preserve">Promoción de la salud y bienestar </v>
          </cell>
          <cell r="I2846" t="str">
            <v>PSPIC</v>
          </cell>
          <cell r="J2846" t="str">
            <v>No aplica</v>
          </cell>
          <cell r="K2846" t="str">
            <v>Jornada</v>
          </cell>
          <cell r="L2846" t="str">
            <v>Local</v>
          </cell>
          <cell r="M2846" t="str">
            <v>4_CHAPINERO</v>
          </cell>
          <cell r="N2846" t="str">
            <v>2_FEBRERO_2026</v>
          </cell>
          <cell r="O2846" t="str">
            <v>422. Cuidado Continuo por una vida con bienestarComunitario20264_CHAPINERO2_FEBRERO_2026</v>
          </cell>
          <cell r="P2846">
            <v>340253</v>
          </cell>
          <cell r="S2846">
            <v>10</v>
          </cell>
          <cell r="T2846">
            <v>3402530</v>
          </cell>
        </row>
        <row r="2847">
          <cell r="F2847" t="str">
            <v>432. Cuidado Continuo por una vida con bienestarComunitario2026</v>
          </cell>
          <cell r="G2847" t="str">
            <v>Jornadas de tamizaje de Prevención y detección temprana de factores de riesgo ITS</v>
          </cell>
          <cell r="H2847" t="str">
            <v>Alta externalidad</v>
          </cell>
          <cell r="I2847" t="str">
            <v>PSPIC</v>
          </cell>
          <cell r="J2847" t="str">
            <v>No aplica</v>
          </cell>
          <cell r="K2847" t="str">
            <v>Jornada</v>
          </cell>
          <cell r="L2847" t="str">
            <v>Local</v>
          </cell>
          <cell r="M2847" t="str">
            <v>4_CHAPINERO</v>
          </cell>
          <cell r="N2847" t="str">
            <v>2_FEBRERO_2026</v>
          </cell>
          <cell r="O2847" t="str">
            <v>432. Cuidado Continuo por una vida con bienestarComunitario20264_CHAPINERO2_FEBRERO_2026</v>
          </cell>
          <cell r="P2847">
            <v>548596</v>
          </cell>
          <cell r="S2847">
            <v>4</v>
          </cell>
          <cell r="T2847">
            <v>2194384</v>
          </cell>
        </row>
        <row r="2848">
          <cell r="F2848" t="str">
            <v>442. Cuidado Continuo por una vida con bienestarComunitario2026</v>
          </cell>
          <cell r="G2848" t="str">
            <v>Jornadas SPAcios de cuidado</v>
          </cell>
          <cell r="H2848" t="str">
            <v xml:space="preserve">Promoción de la salud y bienestar </v>
          </cell>
          <cell r="I2848" t="str">
            <v>PSPIC</v>
          </cell>
          <cell r="J2848" t="str">
            <v>No aplica</v>
          </cell>
          <cell r="K2848" t="str">
            <v>Jornada</v>
          </cell>
          <cell r="L2848" t="str">
            <v>Local</v>
          </cell>
          <cell r="M2848" t="str">
            <v>4_CHAPINERO</v>
          </cell>
          <cell r="N2848" t="str">
            <v>2_FEBRERO_2026</v>
          </cell>
          <cell r="O2848" t="str">
            <v>442. Cuidado Continuo por una vida con bienestarComunitario20264_CHAPINERO2_FEBRERO_2026</v>
          </cell>
          <cell r="P2848">
            <v>711326</v>
          </cell>
          <cell r="S2848">
            <v>4</v>
          </cell>
          <cell r="T2848">
            <v>2845304</v>
          </cell>
        </row>
        <row r="2849">
          <cell r="F2849" t="str">
            <v>452. Cuidado Continuo por una vida con bienestarComunitario2026</v>
          </cell>
          <cell r="G2849" t="str">
            <v>Jornadas SPAcios de cuidado-tamizaje de Prevención y detección temprana de factores de riesgo ITS_SPA</v>
          </cell>
          <cell r="H2849" t="str">
            <v>Alta externalidad</v>
          </cell>
          <cell r="I2849" t="str">
            <v>PSPIC</v>
          </cell>
          <cell r="J2849" t="str">
            <v>No aplica</v>
          </cell>
          <cell r="K2849" t="str">
            <v>Jornada</v>
          </cell>
          <cell r="L2849" t="str">
            <v>Local</v>
          </cell>
          <cell r="M2849" t="str">
            <v>4_CHAPINERO</v>
          </cell>
          <cell r="N2849" t="str">
            <v>2_FEBRERO_2026</v>
          </cell>
          <cell r="O2849" t="str">
            <v>452. Cuidado Continuo por una vida con bienestarComunitario20264_CHAPINERO2_FEBRERO_2026</v>
          </cell>
          <cell r="P2849">
            <v>281078</v>
          </cell>
          <cell r="S2849">
            <v>4</v>
          </cell>
          <cell r="T2849">
            <v>1124312</v>
          </cell>
        </row>
        <row r="2850">
          <cell r="F2850" t="str">
            <v>462. Cuidado Continuo por una vida con bienestarEducativo 2026</v>
          </cell>
          <cell r="G2850" t="str">
            <v>Jornadas de educación para la Salud y Bienestar</v>
          </cell>
          <cell r="H2850" t="str">
            <v xml:space="preserve">Promoción de la salud y bienestar </v>
          </cell>
          <cell r="I2850" t="str">
            <v>PSPIC</v>
          </cell>
          <cell r="J2850" t="str">
            <v>No aplica</v>
          </cell>
          <cell r="K2850" t="str">
            <v>Jornada</v>
          </cell>
          <cell r="L2850" t="str">
            <v>Local</v>
          </cell>
          <cell r="M2850" t="str">
            <v>4_CHAPINERO</v>
          </cell>
          <cell r="N2850" t="str">
            <v>2_FEBRERO_2026</v>
          </cell>
          <cell r="O2850" t="str">
            <v>462. Cuidado Continuo por una vida con bienestarEducativo 20264_CHAPINERO2_FEBRERO_2026</v>
          </cell>
          <cell r="P2850">
            <v>2366976</v>
          </cell>
          <cell r="S2850">
            <v>7</v>
          </cell>
          <cell r="T2850">
            <v>16568832</v>
          </cell>
        </row>
        <row r="2851">
          <cell r="F2851" t="str">
            <v>472. Cuidado Continuo por una vida con bienestarLaboral2026</v>
          </cell>
          <cell r="G2851" t="str">
            <v>Jornadas para el bienestar y cuidado  de los trabajadores informales</v>
          </cell>
          <cell r="H2851" t="str">
            <v xml:space="preserve">Promoción de la salud y bienestar </v>
          </cell>
          <cell r="I2851" t="str">
            <v>PSPIC</v>
          </cell>
          <cell r="J2851" t="str">
            <v>No aplica</v>
          </cell>
          <cell r="K2851" t="str">
            <v>Jornada</v>
          </cell>
          <cell r="L2851" t="str">
            <v>Local</v>
          </cell>
          <cell r="M2851" t="str">
            <v>4_CHAPINERO</v>
          </cell>
          <cell r="N2851" t="str">
            <v>2_FEBRERO_2026</v>
          </cell>
          <cell r="O2851" t="str">
            <v>472. Cuidado Continuo por una vida con bienestarLaboral20264_CHAPINERO2_FEBRERO_2026</v>
          </cell>
          <cell r="P2851">
            <v>110336</v>
          </cell>
          <cell r="S2851">
            <v>0</v>
          </cell>
          <cell r="T2851">
            <v>0</v>
          </cell>
        </row>
        <row r="2852">
          <cell r="F2852" t="str">
            <v>482. Cuidado Continuo por una vida con bienestarComunitario2026</v>
          </cell>
          <cell r="G2852" t="str">
            <v>Sesiones Cuidate se feliz kids y gestion integral de la infancia y adolescencia en el espacio publico.</v>
          </cell>
          <cell r="H2852" t="str">
            <v xml:space="preserve">Promoción de la salud y bienestar </v>
          </cell>
          <cell r="I2852" t="str">
            <v>PSPIC</v>
          </cell>
          <cell r="J2852" t="str">
            <v>No aplica</v>
          </cell>
          <cell r="K2852" t="str">
            <v>Jornada</v>
          </cell>
          <cell r="L2852" t="str">
            <v>Local</v>
          </cell>
          <cell r="M2852" t="str">
            <v>4_CHAPINERO</v>
          </cell>
          <cell r="N2852" t="str">
            <v>2_FEBRERO_2026</v>
          </cell>
          <cell r="O2852" t="str">
            <v>482. Cuidado Continuo por una vida con bienestarComunitario20264_CHAPINERO2_FEBRERO_2026</v>
          </cell>
          <cell r="P2852">
            <v>430247</v>
          </cell>
          <cell r="S2852">
            <v>1</v>
          </cell>
          <cell r="T2852">
            <v>430247</v>
          </cell>
        </row>
        <row r="2853">
          <cell r="F2853" t="str">
            <v>492. Cuidado Continuo por una vida con bienestarComunitario2026</v>
          </cell>
          <cell r="G2853" t="str">
            <v>Comunidades saludables: vive la noche con bienestar y seguridad vial</v>
          </cell>
          <cell r="H2853" t="str">
            <v xml:space="preserve">Promoción de la salud y bienestar </v>
          </cell>
          <cell r="I2853" t="str">
            <v>PSPIC</v>
          </cell>
          <cell r="J2853" t="str">
            <v>No aplica</v>
          </cell>
          <cell r="K2853" t="str">
            <v>Jornada</v>
          </cell>
          <cell r="L2853" t="str">
            <v>Local</v>
          </cell>
          <cell r="M2853" t="str">
            <v>4_CHAPINERO</v>
          </cell>
          <cell r="N2853" t="str">
            <v>2_FEBRERO_2026</v>
          </cell>
          <cell r="O2853" t="str">
            <v>492. Cuidado Continuo por una vida con bienestarComunitario20264_CHAPINERO2_FEBRERO_2026</v>
          </cell>
          <cell r="P2853">
            <v>711326</v>
          </cell>
          <cell r="S2853">
            <v>20</v>
          </cell>
          <cell r="T2853">
            <v>14226520</v>
          </cell>
        </row>
        <row r="2854">
          <cell r="F2854" t="str">
            <v>502. Cuidado Continuo por una vida con bienestarComunitario2026</v>
          </cell>
          <cell r="G2854" t="str">
            <v xml:space="preserve">Sesiones para Comunidades activas construyendo bienestar y seguridad vial </v>
          </cell>
          <cell r="H2854" t="str">
            <v xml:space="preserve">Promoción de la salud y bienestar </v>
          </cell>
          <cell r="I2854" t="str">
            <v>PSPIC</v>
          </cell>
          <cell r="J2854" t="str">
            <v>No aplica</v>
          </cell>
          <cell r="K2854" t="str">
            <v>Sesión</v>
          </cell>
          <cell r="L2854" t="str">
            <v>Local</v>
          </cell>
          <cell r="M2854" t="str">
            <v>4_CHAPINERO</v>
          </cell>
          <cell r="N2854" t="str">
            <v>2_FEBRERO_2026</v>
          </cell>
          <cell r="O2854" t="str">
            <v>502. Cuidado Continuo por una vida con bienestarComunitario20264_CHAPINERO2_FEBRERO_2026</v>
          </cell>
          <cell r="P2854">
            <v>266747</v>
          </cell>
          <cell r="S2854">
            <v>3</v>
          </cell>
          <cell r="T2854">
            <v>800241</v>
          </cell>
        </row>
        <row r="2855">
          <cell r="F2855" t="str">
            <v>512. Cuidado Continuo por una vida con bienestarComunitario2026</v>
          </cell>
          <cell r="G2855" t="str">
            <v>Gestion y seguimiento de acciones de educacion para la salud publica promocion bienestar emocional la cultura ciudadana y prevencion consumo nocivo de alcohol_seguridad vial</v>
          </cell>
          <cell r="H2855" t="str">
            <v xml:space="preserve">Promoción de la salud y bienestar </v>
          </cell>
          <cell r="I2855" t="str">
            <v>PSPIC</v>
          </cell>
          <cell r="J2855" t="str">
            <v>No aplica</v>
          </cell>
          <cell r="K2855" t="str">
            <v>Plan de acción</v>
          </cell>
          <cell r="L2855" t="str">
            <v>Distrito</v>
          </cell>
          <cell r="M2855" t="str">
            <v>4_CHAPINERO</v>
          </cell>
          <cell r="N2855" t="str">
            <v>2_FEBRERO_2026</v>
          </cell>
          <cell r="O2855" t="str">
            <v>512. Cuidado Continuo por una vida con bienestarComunitario20264_CHAPINERO2_FEBRERO_2026</v>
          </cell>
          <cell r="P2855">
            <v>5621568</v>
          </cell>
          <cell r="S2855">
            <v>0</v>
          </cell>
          <cell r="T2855">
            <v>0</v>
          </cell>
        </row>
        <row r="2856">
          <cell r="F2856" t="str">
            <v>522. Cuidado Continuo por una vida con bienestarComunitario2026</v>
          </cell>
          <cell r="G2856" t="str">
            <v xml:space="preserve">Escucha activa: conectando con el bienestar </v>
          </cell>
          <cell r="H2856" t="str">
            <v>Gestión del Riesgo para el Bienestar Colectivo en los Territorios</v>
          </cell>
          <cell r="I2856" t="str">
            <v>PSPIC</v>
          </cell>
          <cell r="J2856" t="str">
            <v>No aplica</v>
          </cell>
          <cell r="K2856" t="str">
            <v>Jornada</v>
          </cell>
          <cell r="L2856" t="str">
            <v>Local</v>
          </cell>
          <cell r="M2856" t="str">
            <v>4_CHAPINERO</v>
          </cell>
          <cell r="N2856" t="str">
            <v>2_FEBRERO_2026</v>
          </cell>
          <cell r="O2856" t="str">
            <v>522. Cuidado Continuo por una vida con bienestarComunitario20264_CHAPINERO2_FEBRERO_2026</v>
          </cell>
          <cell r="P2856">
            <v>711326</v>
          </cell>
          <cell r="S2856">
            <v>3</v>
          </cell>
          <cell r="T2856">
            <v>2133978</v>
          </cell>
        </row>
        <row r="2857">
          <cell r="F2857" t="str">
            <v>532. Cuidado Continuo por una vida con bienestarComunitario2026</v>
          </cell>
          <cell r="G2857" t="str">
            <v xml:space="preserve">Cuentero en  educacion para la salud publica _CuidArte_ Cuidandonos a traves del arte </v>
          </cell>
          <cell r="H2857" t="str">
            <v xml:space="preserve">Promoción de la salud y bienestar </v>
          </cell>
          <cell r="I2857" t="str">
            <v>PSPIC</v>
          </cell>
          <cell r="J2857" t="str">
            <v>No aplica</v>
          </cell>
          <cell r="K2857" t="str">
            <v>Plan de acción</v>
          </cell>
          <cell r="L2857" t="str">
            <v>Zonal</v>
          </cell>
          <cell r="M2857" t="str">
            <v>4_CHAPINERO</v>
          </cell>
          <cell r="N2857" t="str">
            <v>2_FEBRERO_2026</v>
          </cell>
          <cell r="O2857" t="str">
            <v>532. Cuidado Continuo por una vida con bienestarComunitario20264_CHAPINERO2_FEBRERO_2026</v>
          </cell>
          <cell r="P2857">
            <v>5621568</v>
          </cell>
          <cell r="S2857">
            <v>1</v>
          </cell>
          <cell r="T2857">
            <v>5621568</v>
          </cell>
        </row>
        <row r="2858">
          <cell r="F2858" t="str">
            <v>542. Cuidado Continuo por una vida con bienestarComunitario2026</v>
          </cell>
          <cell r="G2858" t="str">
            <v xml:space="preserve">Sesiones cuidarte_ cuidandonos a traves del arte </v>
          </cell>
          <cell r="H2858" t="str">
            <v xml:space="preserve">Promoción de la salud y bienestar </v>
          </cell>
          <cell r="I2858" t="str">
            <v>PSPIC</v>
          </cell>
          <cell r="J2858" t="str">
            <v>No aplica</v>
          </cell>
          <cell r="K2858" t="str">
            <v>Sesión</v>
          </cell>
          <cell r="L2858" t="str">
            <v>Local</v>
          </cell>
          <cell r="M2858" t="str">
            <v>4_CHAPINERO</v>
          </cell>
          <cell r="N2858" t="str">
            <v>2_FEBRERO_2026</v>
          </cell>
          <cell r="O2858" t="str">
            <v>542. Cuidado Continuo por una vida con bienestarComunitario20264_CHAPINERO2_FEBRERO_2026</v>
          </cell>
          <cell r="P2858">
            <v>285702</v>
          </cell>
          <cell r="S2858">
            <v>48</v>
          </cell>
          <cell r="T2858">
            <v>13713696</v>
          </cell>
        </row>
        <row r="2859">
          <cell r="F2859" t="str">
            <v>552. Cuidado Continuo por una vida con bienestarComunitario2026</v>
          </cell>
          <cell r="G2859" t="str">
            <v>Reconocimiento del cuerpo a traves del arte _ Circuito de la salud para mas bienestar _ Cuidarte</v>
          </cell>
          <cell r="H2859" t="str">
            <v xml:space="preserve">Promoción de la salud y bienestar </v>
          </cell>
          <cell r="I2859" t="str">
            <v>PSPIC</v>
          </cell>
          <cell r="J2859" t="str">
            <v>No aplica</v>
          </cell>
          <cell r="K2859" t="str">
            <v>Sesión</v>
          </cell>
          <cell r="L2859" t="str">
            <v>Local</v>
          </cell>
          <cell r="M2859" t="str">
            <v>4_CHAPINERO</v>
          </cell>
          <cell r="N2859" t="str">
            <v>2_FEBRERO_2026</v>
          </cell>
          <cell r="O2859" t="str">
            <v>552. Cuidado Continuo por una vida con bienestarComunitario20264_CHAPINERO2_FEBRERO_2026</v>
          </cell>
          <cell r="P2859">
            <v>380935</v>
          </cell>
          <cell r="S2859">
            <v>4</v>
          </cell>
          <cell r="T2859">
            <v>1523740</v>
          </cell>
        </row>
        <row r="2860">
          <cell r="F2860" t="str">
            <v>562. Cuidado Continuo por una vida con bienestarComunitario2026</v>
          </cell>
          <cell r="G2860" t="str">
            <v>SPAcios educativos de bienestar (jóvenes, alcohol, población especial (PPL-SRPA)</v>
          </cell>
          <cell r="H2860" t="str">
            <v xml:space="preserve">Promoción de la salud y bienestar </v>
          </cell>
          <cell r="I2860" t="str">
            <v>PSPIC</v>
          </cell>
          <cell r="J2860" t="str">
            <v>No aplica</v>
          </cell>
          <cell r="K2860" t="str">
            <v>Sesión</v>
          </cell>
          <cell r="L2860" t="str">
            <v>Local</v>
          </cell>
          <cell r="M2860" t="str">
            <v>4_CHAPINERO</v>
          </cell>
          <cell r="N2860" t="str">
            <v>2_FEBRERO_2026</v>
          </cell>
          <cell r="O2860" t="str">
            <v>562. Cuidado Continuo por una vida con bienestarComunitario20264_CHAPINERO2_FEBRERO_2026</v>
          </cell>
          <cell r="P2860">
            <v>266747</v>
          </cell>
          <cell r="S2860">
            <v>24</v>
          </cell>
          <cell r="T2860">
            <v>6401928</v>
          </cell>
        </row>
        <row r="2861">
          <cell r="F2861" t="str">
            <v>572. Cuidado Continuo por una vida con bienestarComunitario2026</v>
          </cell>
          <cell r="G2861" t="str">
            <v>SPAcios breves de bienestar (jóvenes, alcohol, población especial (PPL-SRPA)</v>
          </cell>
          <cell r="H2861" t="str">
            <v>Gestión del Riesgo para el Bienestar Colectivo en los Territorios</v>
          </cell>
          <cell r="I2861" t="str">
            <v>PSPIC</v>
          </cell>
          <cell r="J2861" t="str">
            <v>No aplica</v>
          </cell>
          <cell r="K2861" t="str">
            <v>Sesión</v>
          </cell>
          <cell r="L2861" t="str">
            <v>Local</v>
          </cell>
          <cell r="M2861" t="str">
            <v>4_CHAPINERO</v>
          </cell>
          <cell r="N2861" t="str">
            <v>2_FEBRERO_2026</v>
          </cell>
          <cell r="O2861" t="str">
            <v>572. Cuidado Continuo por una vida con bienestarComunitario20264_CHAPINERO2_FEBRERO_2026</v>
          </cell>
          <cell r="P2861">
            <v>88916</v>
          </cell>
          <cell r="S2861">
            <v>84</v>
          </cell>
          <cell r="T2861">
            <v>7468944</v>
          </cell>
        </row>
        <row r="2862">
          <cell r="F2862" t="str">
            <v>582. Cuidado Continuo por una vida con bienestarEducativo 2026</v>
          </cell>
          <cell r="G2862" t="str">
            <v>Guardianes de la Salud</v>
          </cell>
          <cell r="H2862" t="str">
            <v xml:space="preserve">Promoción de la salud y bienestar </v>
          </cell>
          <cell r="I2862" t="str">
            <v>PSPIC</v>
          </cell>
          <cell r="J2862" t="str">
            <v>No aplica</v>
          </cell>
          <cell r="K2862" t="str">
            <v xml:space="preserve"> Jornadas</v>
          </cell>
          <cell r="L2862" t="str">
            <v>Local</v>
          </cell>
          <cell r="M2862" t="str">
            <v>4_CHAPINERO</v>
          </cell>
          <cell r="N2862" t="str">
            <v>2_FEBRERO_2026</v>
          </cell>
          <cell r="O2862" t="str">
            <v>582. Cuidado Continuo por una vida con bienestarEducativo 20264_CHAPINERO2_FEBRERO_2026</v>
          </cell>
          <cell r="P2862">
            <v>562157</v>
          </cell>
          <cell r="S2862">
            <v>2</v>
          </cell>
          <cell r="T2862">
            <v>1124314</v>
          </cell>
        </row>
        <row r="2863">
          <cell r="F2863" t="str">
            <v>592. Cuidado Continuo por una vida con bienestarEducativo 2026</v>
          </cell>
          <cell r="G2863" t="str">
            <v>Entornos Inspiradores son MAS Bienestar</v>
          </cell>
          <cell r="H2863" t="str">
            <v xml:space="preserve">Promoción de la salud y bienestar </v>
          </cell>
          <cell r="I2863" t="str">
            <v>PSPIC</v>
          </cell>
          <cell r="J2863" t="str">
            <v>No aplica</v>
          </cell>
          <cell r="K2863" t="str">
            <v>Plan de acción</v>
          </cell>
          <cell r="L2863" t="str">
            <v>Zonal</v>
          </cell>
          <cell r="M2863" t="str">
            <v>4_CHAPINERO</v>
          </cell>
          <cell r="N2863" t="str">
            <v>2_FEBRERO_2026</v>
          </cell>
          <cell r="O2863" t="str">
            <v>592. Cuidado Continuo por una vida con bienestarEducativo 20264_CHAPINERO2_FEBRERO_2026</v>
          </cell>
          <cell r="P2863">
            <v>14226512</v>
          </cell>
          <cell r="S2863">
            <v>0</v>
          </cell>
          <cell r="T2863">
            <v>0</v>
          </cell>
        </row>
        <row r="2864">
          <cell r="F2864" t="str">
            <v>602. Cuidado Continuo por una vida con bienestarEducativo 2026</v>
          </cell>
          <cell r="G2864" t="str">
            <v>Embajadores del Bienestar</v>
          </cell>
          <cell r="H2864" t="str">
            <v xml:space="preserve">Promoción de la salud y bienestar </v>
          </cell>
          <cell r="I2864" t="str">
            <v>PSPIC</v>
          </cell>
          <cell r="J2864" t="str">
            <v>No aplica</v>
          </cell>
          <cell r="K2864" t="str">
            <v>Sesión</v>
          </cell>
          <cell r="L2864" t="str">
            <v>Local</v>
          </cell>
          <cell r="M2864" t="str">
            <v>4_CHAPINERO</v>
          </cell>
          <cell r="N2864" t="str">
            <v>2_FEBRERO_2026</v>
          </cell>
          <cell r="O2864" t="str">
            <v>602. Cuidado Continuo por una vida con bienestarEducativo 20264_CHAPINERO2_FEBRERO_2026</v>
          </cell>
          <cell r="P2864">
            <v>105404</v>
          </cell>
          <cell r="S2864">
            <v>35</v>
          </cell>
          <cell r="T2864">
            <v>3689140</v>
          </cell>
        </row>
        <row r="2865">
          <cell r="F2865" t="str">
            <v>612. Cuidado Continuo por una vida con bienestarEducativo 2026</v>
          </cell>
          <cell r="G2865" t="str">
            <v>SPAcios educativos de bienestar - ZOE -ZOU</v>
          </cell>
          <cell r="H2865" t="str">
            <v xml:space="preserve">Promoción de la salud y bienestar </v>
          </cell>
          <cell r="I2865" t="str">
            <v>PSPIC</v>
          </cell>
          <cell r="J2865" t="str">
            <v>No aplica</v>
          </cell>
          <cell r="K2865" t="str">
            <v>Sesión</v>
          </cell>
          <cell r="L2865" t="str">
            <v>Local</v>
          </cell>
          <cell r="M2865" t="str">
            <v>4_CHAPINERO</v>
          </cell>
          <cell r="N2865" t="str">
            <v>2_FEBRERO_2026</v>
          </cell>
          <cell r="O2865" t="str">
            <v>612. Cuidado Continuo por una vida con bienestarEducativo 20264_CHAPINERO2_FEBRERO_2026</v>
          </cell>
          <cell r="P2865">
            <v>266747</v>
          </cell>
          <cell r="S2865">
            <v>21</v>
          </cell>
          <cell r="T2865">
            <v>5601687</v>
          </cell>
        </row>
        <row r="2866">
          <cell r="F2866" t="str">
            <v>622. Cuidado Continuo por una vida con bienestarEducativo 2026</v>
          </cell>
          <cell r="G2866" t="str">
            <v>Identificación del riesgo nutricional visual y auditivo</v>
          </cell>
          <cell r="H2866" t="str">
            <v>Alta externalidad</v>
          </cell>
          <cell r="I2866" t="str">
            <v>PSPIC</v>
          </cell>
          <cell r="J2866" t="str">
            <v>No aplica</v>
          </cell>
          <cell r="K2866" t="str">
            <v>Plan de acción</v>
          </cell>
          <cell r="L2866" t="str">
            <v>Zonal</v>
          </cell>
          <cell r="M2866" t="str">
            <v>4_CHAPINERO</v>
          </cell>
          <cell r="N2866" t="str">
            <v>2_FEBRERO_2026</v>
          </cell>
          <cell r="O2866" t="str">
            <v>622. Cuidado Continuo por una vida con bienestarEducativo 20264_CHAPINERO2_FEBRERO_2026</v>
          </cell>
          <cell r="P2866">
            <v>13610112</v>
          </cell>
          <cell r="S2866">
            <v>0</v>
          </cell>
          <cell r="T2866">
            <v>0</v>
          </cell>
        </row>
        <row r="2867">
          <cell r="F2867" t="str">
            <v>632. Cuidado Continuo por una vida con bienestarEducativo 2026</v>
          </cell>
          <cell r="G2867" t="str">
            <v>Sexualidad hablar sin incomodidad</v>
          </cell>
          <cell r="H2867" t="str">
            <v>Alta externalidad</v>
          </cell>
          <cell r="I2867" t="str">
            <v>PSPIC</v>
          </cell>
          <cell r="J2867" t="str">
            <v>No aplica</v>
          </cell>
          <cell r="K2867" t="str">
            <v>Sesión</v>
          </cell>
          <cell r="L2867" t="str">
            <v>Local</v>
          </cell>
          <cell r="M2867" t="str">
            <v>4_CHAPINERO</v>
          </cell>
          <cell r="N2867" t="str">
            <v>2_FEBRERO_2026</v>
          </cell>
          <cell r="O2867" t="str">
            <v>632. Cuidado Continuo por una vida con bienestarEducativo 20264_CHAPINERO2_FEBRERO_2026</v>
          </cell>
          <cell r="P2867">
            <v>105404</v>
          </cell>
          <cell r="S2867">
            <v>21</v>
          </cell>
          <cell r="T2867">
            <v>2213484</v>
          </cell>
        </row>
        <row r="2868">
          <cell r="F2868" t="str">
            <v>642. Cuidado Continuo por una vida con bienestarEducativo 2026</v>
          </cell>
          <cell r="G2868" t="str">
            <v>Salud mental es MAS Bienestar</v>
          </cell>
          <cell r="H2868" t="str">
            <v>Gestión del Riesgo para el Bienestar Colectivo en los Territorios</v>
          </cell>
          <cell r="I2868" t="str">
            <v>PSPIC</v>
          </cell>
          <cell r="J2868" t="str">
            <v>No aplica</v>
          </cell>
          <cell r="K2868" t="str">
            <v>Sesión</v>
          </cell>
          <cell r="L2868" t="str">
            <v>Local</v>
          </cell>
          <cell r="M2868" t="str">
            <v>4_CHAPINERO</v>
          </cell>
          <cell r="N2868" t="str">
            <v>2_FEBRERO_2026</v>
          </cell>
          <cell r="O2868" t="str">
            <v>642. Cuidado Continuo por una vida con bienestarEducativo 20264_CHAPINERO2_FEBRERO_2026</v>
          </cell>
          <cell r="P2868">
            <v>137765</v>
          </cell>
          <cell r="S2868">
            <v>32</v>
          </cell>
          <cell r="T2868">
            <v>4408480</v>
          </cell>
        </row>
        <row r="2869">
          <cell r="F2869" t="str">
            <v>652. Cuidado Continuo por una vida con bienestarEducativo 2026</v>
          </cell>
          <cell r="G2869" t="str">
            <v>Conectando con el cuidado emocional</v>
          </cell>
          <cell r="H2869" t="str">
            <v>Gestión del Riesgo para el Bienestar Colectivo en los Territorios</v>
          </cell>
          <cell r="I2869" t="str">
            <v>PSPIC</v>
          </cell>
          <cell r="J2869" t="str">
            <v>No aplica</v>
          </cell>
          <cell r="K2869" t="str">
            <v>Sesión</v>
          </cell>
          <cell r="L2869" t="str">
            <v>Local</v>
          </cell>
          <cell r="M2869" t="str">
            <v>4_CHAPINERO</v>
          </cell>
          <cell r="N2869" t="str">
            <v>2_FEBRERO_2026</v>
          </cell>
          <cell r="O2869" t="str">
            <v>652. Cuidado Continuo por una vida con bienestarEducativo 20264_CHAPINERO2_FEBRERO_2026</v>
          </cell>
          <cell r="P2869">
            <v>105404</v>
          </cell>
          <cell r="S2869">
            <v>43</v>
          </cell>
          <cell r="T2869">
            <v>4532372</v>
          </cell>
        </row>
        <row r="2870">
          <cell r="F2870" t="str">
            <v>662. Cuidado Continuo por una vida con bienestarEducativo 2026</v>
          </cell>
          <cell r="G2870" t="str">
            <v>Prevención y detección temprana de factores de riesgo ITS</v>
          </cell>
          <cell r="H2870" t="str">
            <v>Gestión del Riesgo para el Bienestar Colectivo en los Territorios</v>
          </cell>
          <cell r="I2870" t="str">
            <v>PSPIC</v>
          </cell>
          <cell r="J2870" t="str">
            <v>No aplica</v>
          </cell>
          <cell r="K2870" t="str">
            <v>Jornada</v>
          </cell>
          <cell r="L2870" t="str">
            <v>Local</v>
          </cell>
          <cell r="M2870" t="str">
            <v>4_CHAPINERO</v>
          </cell>
          <cell r="N2870" t="str">
            <v>2_FEBRERO_2026</v>
          </cell>
          <cell r="O2870" t="str">
            <v>662. Cuidado Continuo por una vida con bienestarEducativo 20264_CHAPINERO2_FEBRERO_2026</v>
          </cell>
          <cell r="P2870">
            <v>199714</v>
          </cell>
          <cell r="S2870">
            <v>7</v>
          </cell>
          <cell r="T2870">
            <v>1397998</v>
          </cell>
        </row>
        <row r="2871">
          <cell r="F2871" t="str">
            <v>672. Cuidado Continuo por una vida con bienestarEducativo 2026</v>
          </cell>
          <cell r="G2871" t="str">
            <v xml:space="preserve">SPAcios breves de bienestar ZOU -ZOE </v>
          </cell>
          <cell r="H2871" t="str">
            <v>Gestión del Riesgo para el Bienestar Colectivo en los Territorios</v>
          </cell>
          <cell r="I2871" t="str">
            <v>PSPIC</v>
          </cell>
          <cell r="J2871" t="str">
            <v>No aplica</v>
          </cell>
          <cell r="K2871" t="str">
            <v>Sesión</v>
          </cell>
          <cell r="L2871" t="str">
            <v>Local</v>
          </cell>
          <cell r="M2871" t="str">
            <v>4_CHAPINERO</v>
          </cell>
          <cell r="N2871" t="str">
            <v>2_FEBRERO_2026</v>
          </cell>
          <cell r="O2871" t="str">
            <v>672. Cuidado Continuo por una vida con bienestarEducativo 20264_CHAPINERO2_FEBRERO_2026</v>
          </cell>
          <cell r="P2871">
            <v>88916</v>
          </cell>
          <cell r="S2871">
            <v>48</v>
          </cell>
          <cell r="T2871">
            <v>4267968</v>
          </cell>
        </row>
        <row r="2872">
          <cell r="F2872" t="str">
            <v>682. Cuidado Continuo por una vida con bienestarInstitucional2026</v>
          </cell>
          <cell r="G2872" t="str">
            <v>Seguimiento a condiciones de salud en casos prioritarios en Instituciones de protección y atención</v>
          </cell>
          <cell r="H2872" t="str">
            <v>Gestión del Riesgo para el Bienestar Colectivo en los Territorios</v>
          </cell>
          <cell r="I2872" t="str">
            <v>PSPIC</v>
          </cell>
          <cell r="J2872" t="str">
            <v>No aplica</v>
          </cell>
          <cell r="K2872" t="str">
            <v>Sesión</v>
          </cell>
          <cell r="L2872" t="str">
            <v>Local</v>
          </cell>
          <cell r="M2872" t="str">
            <v>4_CHAPINERO</v>
          </cell>
          <cell r="N2872" t="str">
            <v>2_FEBRERO_2026</v>
          </cell>
          <cell r="O2872" t="str">
            <v>682. Cuidado Continuo por una vida con bienestarInstitucional20264_CHAPINERO2_FEBRERO_2026</v>
          </cell>
          <cell r="P2872">
            <v>105404</v>
          </cell>
          <cell r="S2872">
            <v>1</v>
          </cell>
          <cell r="T2872">
            <v>105404</v>
          </cell>
        </row>
        <row r="2873">
          <cell r="F2873" t="str">
            <v>692. Cuidado Continuo por una vida con bienestarInstitucional2026</v>
          </cell>
          <cell r="G2873" t="str">
            <v>Identificación de riesgos a través de aplicación de tamizajes en Instituciones de protección y atención</v>
          </cell>
          <cell r="H2873" t="str">
            <v>Alta externalidad</v>
          </cell>
          <cell r="I2873" t="str">
            <v>PSPIC</v>
          </cell>
          <cell r="J2873" t="str">
            <v>No aplica</v>
          </cell>
          <cell r="K2873" t="str">
            <v>Sesión</v>
          </cell>
          <cell r="L2873" t="str">
            <v>Local</v>
          </cell>
          <cell r="M2873" t="str">
            <v>4_CHAPINERO</v>
          </cell>
          <cell r="N2873" t="str">
            <v>2_FEBRERO_2026</v>
          </cell>
          <cell r="O2873" t="str">
            <v>692. Cuidado Continuo por una vida con bienestarInstitucional20264_CHAPINERO2_FEBRERO_2026</v>
          </cell>
          <cell r="P2873">
            <v>105404</v>
          </cell>
          <cell r="S2873">
            <v>2</v>
          </cell>
          <cell r="T2873">
            <v>210808</v>
          </cell>
        </row>
        <row r="2874">
          <cell r="F2874" t="str">
            <v>702. Cuidado Continuo por una vida con bienestarInstitucional2026</v>
          </cell>
          <cell r="G2874" t="str">
            <v>Instituciones sostenibles por la Salud Ambiental</v>
          </cell>
          <cell r="H2874" t="str">
            <v xml:space="preserve">Promoción de la salud y bienestar </v>
          </cell>
          <cell r="I2874" t="str">
            <v>PSPIC</v>
          </cell>
          <cell r="J2874" t="str">
            <v>No aplica</v>
          </cell>
          <cell r="K2874" t="str">
            <v>Sesión</v>
          </cell>
          <cell r="L2874" t="str">
            <v>Local</v>
          </cell>
          <cell r="M2874" t="str">
            <v>4_CHAPINERO</v>
          </cell>
          <cell r="N2874" t="str">
            <v>2_FEBRERO_2026</v>
          </cell>
          <cell r="O2874" t="str">
            <v>702. Cuidado Continuo por una vida con bienestarInstitucional20264_CHAPINERO2_FEBRERO_2026</v>
          </cell>
          <cell r="P2874">
            <v>74893</v>
          </cell>
          <cell r="S2874">
            <v>1</v>
          </cell>
          <cell r="T2874">
            <v>74893</v>
          </cell>
        </row>
        <row r="2875">
          <cell r="F2875" t="str">
            <v>712. Cuidado Continuo por una vida con bienestarLaboral2026</v>
          </cell>
          <cell r="G2875" t="str">
            <v>Caracterización de las unidades de trabajo informal de mediano y bajo impacto</v>
          </cell>
          <cell r="H2875" t="str">
            <v>Gestión del Riesgo para el Bienestar Colectivo en los Territorios</v>
          </cell>
          <cell r="I2875" t="str">
            <v>PSPIC</v>
          </cell>
          <cell r="J2875" t="str">
            <v>No aplica</v>
          </cell>
          <cell r="K2875" t="str">
            <v>Caracterización</v>
          </cell>
          <cell r="L2875" t="str">
            <v>Local</v>
          </cell>
          <cell r="M2875" t="str">
            <v>4_CHAPINERO</v>
          </cell>
          <cell r="N2875" t="str">
            <v>2_FEBRERO_2026</v>
          </cell>
          <cell r="O2875" t="str">
            <v>712. Cuidado Continuo por una vida con bienestarLaboral20264_CHAPINERO2_FEBRERO_2026</v>
          </cell>
          <cell r="P2875">
            <v>59965</v>
          </cell>
          <cell r="S2875">
            <v>0</v>
          </cell>
          <cell r="T2875">
            <v>0</v>
          </cell>
        </row>
        <row r="2876">
          <cell r="F2876" t="str">
            <v>722. Cuidado Continuo por una vida con bienestarLaboral2026</v>
          </cell>
          <cell r="G2876" t="str">
            <v>Caracterización de las unidades de trabajo informal de alto impacto</v>
          </cell>
          <cell r="H2876" t="str">
            <v>Gestión del Riesgo para el Bienestar Colectivo en los Territorios</v>
          </cell>
          <cell r="I2876" t="str">
            <v>PSPIC</v>
          </cell>
          <cell r="J2876" t="str">
            <v>No aplica</v>
          </cell>
          <cell r="K2876" t="str">
            <v>Caracterización</v>
          </cell>
          <cell r="L2876" t="str">
            <v>Local</v>
          </cell>
          <cell r="M2876" t="str">
            <v>4_CHAPINERO</v>
          </cell>
          <cell r="N2876" t="str">
            <v>2_FEBRERO_2026</v>
          </cell>
          <cell r="O2876" t="str">
            <v>722. Cuidado Continuo por una vida con bienestarLaboral20264_CHAPINERO2_FEBRERO_2026</v>
          </cell>
          <cell r="P2876">
            <v>99830</v>
          </cell>
          <cell r="S2876">
            <v>0</v>
          </cell>
          <cell r="T2876">
            <v>0</v>
          </cell>
        </row>
        <row r="2877">
          <cell r="F2877" t="str">
            <v>732. Cuidado Continuo por una vida con bienestarLaboral2026</v>
          </cell>
          <cell r="G2877" t="str">
            <v>Asesoría para el mejoramiento de las condiciones de salud y trabajo en las unidades de trabajo informal de mediano y bajo impacto</v>
          </cell>
          <cell r="H2877" t="str">
            <v>Gestión del Riesgo para el Bienestar Colectivo en los Territorios</v>
          </cell>
          <cell r="I2877" t="str">
            <v>PSPIC</v>
          </cell>
          <cell r="J2877" t="str">
            <v>No aplica</v>
          </cell>
          <cell r="K2877" t="str">
            <v>Unidad de trabajo informal</v>
          </cell>
          <cell r="L2877" t="str">
            <v>Local</v>
          </cell>
          <cell r="M2877" t="str">
            <v>4_CHAPINERO</v>
          </cell>
          <cell r="N2877" t="str">
            <v>2_FEBRERO_2026</v>
          </cell>
          <cell r="O2877" t="str">
            <v>732. Cuidado Continuo por una vida con bienestarLaboral20264_CHAPINERO2_FEBRERO_2026</v>
          </cell>
          <cell r="P2877">
            <v>220671</v>
          </cell>
          <cell r="S2877">
            <v>0</v>
          </cell>
          <cell r="T2877">
            <v>0</v>
          </cell>
        </row>
        <row r="2878">
          <cell r="F2878" t="str">
            <v>742. Cuidado Continuo por una vida con bienestarLaboral2026</v>
          </cell>
          <cell r="G2878" t="str">
            <v>Asesoría para el mejoramiento de las condiciones de salud y trabajo en las unidades de trabajo informal de alto impacto</v>
          </cell>
          <cell r="H2878" t="str">
            <v>Gestión del Riesgo para el Bienestar Colectivo en los Territorios</v>
          </cell>
          <cell r="I2878" t="str">
            <v>PSPIC</v>
          </cell>
          <cell r="J2878" t="str">
            <v>No aplica</v>
          </cell>
          <cell r="K2878" t="str">
            <v>Unidad de trabajo informal</v>
          </cell>
          <cell r="L2878" t="str">
            <v>Local</v>
          </cell>
          <cell r="M2878" t="str">
            <v>4_CHAPINERO</v>
          </cell>
          <cell r="N2878" t="str">
            <v>2_FEBRERO_2026</v>
          </cell>
          <cell r="O2878" t="str">
            <v>742. Cuidado Continuo por una vida con bienestarLaboral20264_CHAPINERO2_FEBRERO_2026</v>
          </cell>
          <cell r="P2878">
            <v>367374</v>
          </cell>
          <cell r="S2878">
            <v>0</v>
          </cell>
          <cell r="T2878">
            <v>0</v>
          </cell>
        </row>
        <row r="2879">
          <cell r="F2879" t="str">
            <v>752. Cuidado Continuo por una vida con bienestarLaboral2026</v>
          </cell>
          <cell r="G2879" t="str">
            <v xml:space="preserve">Asesoría para el mejoramiento de las condiciones de salud en los trabajadores y trabajadoras de las unidades de trabajo informal </v>
          </cell>
          <cell r="H2879" t="str">
            <v>Gestión del Riesgo para el Bienestar Colectivo en los Territorios</v>
          </cell>
          <cell r="I2879" t="str">
            <v>PSPIC</v>
          </cell>
          <cell r="J2879" t="str">
            <v>No aplica</v>
          </cell>
          <cell r="K2879" t="str">
            <v>Asesoría</v>
          </cell>
          <cell r="L2879" t="str">
            <v>Local</v>
          </cell>
          <cell r="M2879" t="str">
            <v>4_CHAPINERO</v>
          </cell>
          <cell r="N2879" t="str">
            <v>2_FEBRERO_2026</v>
          </cell>
          <cell r="O2879" t="str">
            <v>752. Cuidado Continuo por una vida con bienestarLaboral20264_CHAPINERO2_FEBRERO_2026</v>
          </cell>
          <cell r="P2879">
            <v>210809</v>
          </cell>
          <cell r="S2879">
            <v>21</v>
          </cell>
          <cell r="T2879">
            <v>4426989</v>
          </cell>
        </row>
        <row r="2880">
          <cell r="F2880" t="str">
            <v>762. Cuidado Continuo por una vida con bienestarLaboral2026</v>
          </cell>
          <cell r="G2880" t="str">
            <v>Asesoría de seguimiento para unidades de trabajo informal intervenidas en vigencias anteriores</v>
          </cell>
          <cell r="H2880" t="str">
            <v>Gestión del Riesgo para el Bienestar Colectivo en los Territorios</v>
          </cell>
          <cell r="I2880" t="str">
            <v>PSPIC</v>
          </cell>
          <cell r="J2880" t="str">
            <v>No aplica</v>
          </cell>
          <cell r="K2880" t="str">
            <v>Asesoría</v>
          </cell>
          <cell r="L2880" t="str">
            <v>Local</v>
          </cell>
          <cell r="M2880" t="str">
            <v>4_CHAPINERO</v>
          </cell>
          <cell r="N2880" t="str">
            <v>2_FEBRERO_2026</v>
          </cell>
          <cell r="O2880" t="str">
            <v>762. Cuidado Continuo por una vida con bienestarLaboral20264_CHAPINERO2_FEBRERO_2026</v>
          </cell>
          <cell r="P2880">
            <v>55168</v>
          </cell>
          <cell r="S2880">
            <v>0</v>
          </cell>
          <cell r="T2880">
            <v>0</v>
          </cell>
        </row>
        <row r="2881">
          <cell r="F2881" t="str">
            <v>772. Cuidado Continuo por una vida con bienestarLaboral2026</v>
          </cell>
          <cell r="G2881" t="str">
            <v>Asesoría en Salud para trabajadores y trabajadoras en Empresas del Sector Formal</v>
          </cell>
          <cell r="H2881" t="str">
            <v>Gestión del Riesgo para el Bienestar Colectivo en los Territorios</v>
          </cell>
          <cell r="I2881" t="str">
            <v>PSPIC</v>
          </cell>
          <cell r="J2881" t="str">
            <v>No aplica</v>
          </cell>
          <cell r="K2881" t="str">
            <v>Asesoría</v>
          </cell>
          <cell r="L2881" t="str">
            <v>Distrito</v>
          </cell>
          <cell r="M2881" t="str">
            <v>4_CHAPINERO</v>
          </cell>
          <cell r="N2881" t="str">
            <v>2_FEBRERO_2026</v>
          </cell>
          <cell r="O2881" t="str">
            <v>772. Cuidado Continuo por una vida con bienestarLaboral20264_CHAPINERO2_FEBRERO_2026</v>
          </cell>
          <cell r="P2881">
            <v>91844</v>
          </cell>
          <cell r="S2881">
            <v>80</v>
          </cell>
          <cell r="T2881">
            <v>7347520</v>
          </cell>
        </row>
        <row r="2882">
          <cell r="F2882" t="str">
            <v>782. Cuidado Continuo por una vida con bienestarLaboral2026</v>
          </cell>
          <cell r="G2882" t="str">
            <v>Espacios Amigos para Más Bienestar materno infantil</v>
          </cell>
          <cell r="H2882" t="str">
            <v>Gestión del Riesgo para el Bienestar Colectivo en los Territorios</v>
          </cell>
          <cell r="I2882" t="str">
            <v>PSPIC</v>
          </cell>
          <cell r="J2882" t="str">
            <v>No aplica</v>
          </cell>
          <cell r="K2882" t="str">
            <v>Asesoría</v>
          </cell>
          <cell r="L2882" t="str">
            <v>Distrito</v>
          </cell>
          <cell r="M2882" t="str">
            <v>4_CHAPINERO</v>
          </cell>
          <cell r="N2882" t="str">
            <v>2_FEBRERO_2026</v>
          </cell>
          <cell r="O2882" t="str">
            <v>782. Cuidado Continuo por una vida con bienestarLaboral20264_CHAPINERO2_FEBRERO_2026</v>
          </cell>
          <cell r="P2882">
            <v>121585</v>
          </cell>
          <cell r="S2882">
            <v>53</v>
          </cell>
          <cell r="T2882">
            <v>6444005</v>
          </cell>
        </row>
        <row r="2883">
          <cell r="F2883" t="str">
            <v>792. Cuidado Continuo por una vida con bienestarLaboral2026</v>
          </cell>
          <cell r="G2883" t="str">
            <v>Conexión nocturna: Bienestar, trabajo y cuidado</v>
          </cell>
          <cell r="H2883" t="str">
            <v>Gestión del Riesgo para el Bienestar Colectivo en los Territorios</v>
          </cell>
          <cell r="I2883" t="str">
            <v>PSPIC</v>
          </cell>
          <cell r="J2883" t="str">
            <v>No aplica</v>
          </cell>
          <cell r="K2883" t="str">
            <v>Asesoría</v>
          </cell>
          <cell r="L2883" t="str">
            <v>Local</v>
          </cell>
          <cell r="M2883" t="str">
            <v>4_CHAPINERO</v>
          </cell>
          <cell r="N2883" t="str">
            <v>2_FEBRERO_2026</v>
          </cell>
          <cell r="O2883" t="str">
            <v>792. Cuidado Continuo por una vida con bienestarLaboral20264_CHAPINERO2_FEBRERO_2026</v>
          </cell>
          <cell r="P2883">
            <v>125438</v>
          </cell>
          <cell r="S2883">
            <v>22</v>
          </cell>
          <cell r="T2883">
            <v>2759636</v>
          </cell>
        </row>
        <row r="2884">
          <cell r="F2884" t="str">
            <v>802. Cuidado Continuo por una vida con bienestarLaboral2026</v>
          </cell>
          <cell r="G2884" t="str">
            <v>Acciones de orientación a la población para la efectividad del mejoramiento de las condiciones de salud y sociales en los trabajadores y trabajadoras de las unidades de trabajo informal</v>
          </cell>
          <cell r="H2884" t="str">
            <v>Gestión del Riesgo para el Bienestar Colectivo en los Territorios</v>
          </cell>
          <cell r="I2884" t="str">
            <v>PSPIC</v>
          </cell>
          <cell r="J2884" t="str">
            <v>No aplica</v>
          </cell>
          <cell r="K2884" t="str">
            <v>Orientación</v>
          </cell>
          <cell r="L2884" t="str">
            <v>Zonal</v>
          </cell>
          <cell r="M2884" t="str">
            <v>4_CHAPINERO</v>
          </cell>
          <cell r="N2884" t="str">
            <v>2_FEBRERO_2026</v>
          </cell>
          <cell r="O2884" t="str">
            <v>802. Cuidado Continuo por una vida con bienestarLaboral20264_CHAPINERO2_FEBRERO_2026</v>
          </cell>
          <cell r="P2884">
            <v>53781</v>
          </cell>
          <cell r="S2884">
            <v>160</v>
          </cell>
          <cell r="T2884">
            <v>8604960</v>
          </cell>
        </row>
        <row r="2885">
          <cell r="F2885" t="str">
            <v>812. Cuidado Continuo por una vida con bienestarLaboral2026</v>
          </cell>
          <cell r="G2885" t="str">
            <v xml:space="preserve">Caracterización de las condiciones de salud y trabajo de los niños, niñas y adolescentes identificados en trabajo infantil </v>
          </cell>
          <cell r="H2885" t="str">
            <v>Gestión del Riesgo para el Bienestar Colectivo en los Territorios</v>
          </cell>
          <cell r="I2885" t="str">
            <v>PSPIC</v>
          </cell>
          <cell r="J2885" t="str">
            <v>No aplica</v>
          </cell>
          <cell r="K2885" t="str">
            <v>Caracterización</v>
          </cell>
          <cell r="L2885" t="str">
            <v>Local</v>
          </cell>
          <cell r="M2885" t="str">
            <v>4_CHAPINERO</v>
          </cell>
          <cell r="N2885" t="str">
            <v>2_FEBRERO_2026</v>
          </cell>
          <cell r="O2885" t="str">
            <v>812. Cuidado Continuo por una vida con bienestarLaboral20264_CHAPINERO2_FEBRERO_2026</v>
          </cell>
          <cell r="P2885">
            <v>82752</v>
          </cell>
          <cell r="S2885">
            <v>12</v>
          </cell>
          <cell r="T2885">
            <v>993024</v>
          </cell>
        </row>
        <row r="2886">
          <cell r="F2886" t="str">
            <v>822. Cuidado Continuo por una vida con bienestarLaboral2026</v>
          </cell>
          <cell r="G2886" t="str">
            <v xml:space="preserve">Asesorías para promover la desvinculación laboral de los niños, niñas y adolescentes identificados en trabajo infantil </v>
          </cell>
          <cell r="H2886" t="str">
            <v>Gestión del Riesgo para el Bienestar Colectivo en los Territorios</v>
          </cell>
          <cell r="I2886" t="str">
            <v>PSPIC</v>
          </cell>
          <cell r="J2886" t="str">
            <v>No aplica</v>
          </cell>
          <cell r="K2886" t="str">
            <v>Niño niña adolescente intervenido</v>
          </cell>
          <cell r="L2886" t="str">
            <v>Local</v>
          </cell>
          <cell r="M2886" t="str">
            <v>4_CHAPINERO</v>
          </cell>
          <cell r="N2886" t="str">
            <v>2_FEBRERO_2026</v>
          </cell>
          <cell r="O2886" t="str">
            <v>822. Cuidado Continuo por una vida con bienestarLaboral20264_CHAPINERO2_FEBRERO_2026</v>
          </cell>
          <cell r="P2886">
            <v>281078</v>
          </cell>
          <cell r="S2886">
            <v>0</v>
          </cell>
          <cell r="T2886">
            <v>0</v>
          </cell>
        </row>
        <row r="2887">
          <cell r="F2887" t="str">
            <v>832. Cuidado Continuo por una vida con bienestarLaboral2026</v>
          </cell>
          <cell r="G2887" t="str">
            <v>Asesoría de seguimiento al efecto para niños, niñas y adolescentes identificados en trabajo infantil e  intervenidos en vigencias anteriores</v>
          </cell>
          <cell r="H2887" t="str">
            <v>Gestión del Riesgo para el Bienestar Colectivo en los Territorios</v>
          </cell>
          <cell r="I2887" t="str">
            <v>PSPIC</v>
          </cell>
          <cell r="J2887" t="str">
            <v>No aplica</v>
          </cell>
          <cell r="K2887" t="str">
            <v>Asesoría</v>
          </cell>
          <cell r="L2887" t="str">
            <v>Local</v>
          </cell>
          <cell r="M2887" t="str">
            <v>4_CHAPINERO</v>
          </cell>
          <cell r="N2887" t="str">
            <v>2_FEBRERO_2026</v>
          </cell>
          <cell r="O2887" t="str">
            <v>832. Cuidado Continuo por una vida con bienestarLaboral20264_CHAPINERO2_FEBRERO_2026</v>
          </cell>
          <cell r="P2887">
            <v>70270</v>
          </cell>
          <cell r="S2887">
            <v>0</v>
          </cell>
          <cell r="T2887">
            <v>0</v>
          </cell>
        </row>
        <row r="2888">
          <cell r="F2888" t="str">
            <v>842. Cuidado Continuo por una vida con bienestarLaboral2026</v>
          </cell>
          <cell r="G2888" t="str">
            <v xml:space="preserve">Asesorias en salud de los niños, niñas y adolescentes identificados en trabajo infantil </v>
          </cell>
          <cell r="H2888" t="str">
            <v>Gestión del Riesgo para el Bienestar Colectivo en los Territorios</v>
          </cell>
          <cell r="I2888" t="str">
            <v>PSPIC</v>
          </cell>
          <cell r="J2888" t="str">
            <v>No aplica</v>
          </cell>
          <cell r="K2888" t="str">
            <v>Asesoría</v>
          </cell>
          <cell r="L2888" t="str">
            <v>Local</v>
          </cell>
          <cell r="M2888" t="str">
            <v>4_CHAPINERO</v>
          </cell>
          <cell r="N2888" t="str">
            <v>2_FEBRERO_2026</v>
          </cell>
          <cell r="O2888" t="str">
            <v>842. Cuidado Continuo por una vida con bienestarLaboral20264_CHAPINERO2_FEBRERO_2026</v>
          </cell>
          <cell r="P2888">
            <v>105404</v>
          </cell>
          <cell r="S2888">
            <v>0</v>
          </cell>
          <cell r="T2888">
            <v>0</v>
          </cell>
        </row>
        <row r="2889">
          <cell r="F2889" t="str">
            <v>852. Cuidado Continuo por una vida con bienestarLaboral2026</v>
          </cell>
          <cell r="G2889" t="str">
            <v>Acciones de orientación a la población para la efectividad a la desvinculación laboral de niños, niñas y adolescentes identificados en trabajo infanti desde el secfor salud</v>
          </cell>
          <cell r="H2889" t="str">
            <v>Gestión del Riesgo para el Bienestar Colectivo en los Territorios</v>
          </cell>
          <cell r="I2889" t="str">
            <v>PSPIC</v>
          </cell>
          <cell r="J2889" t="str">
            <v>No aplica</v>
          </cell>
          <cell r="K2889" t="str">
            <v>Orientación</v>
          </cell>
          <cell r="L2889" t="str">
            <v>Zonal</v>
          </cell>
          <cell r="M2889" t="str">
            <v>4_CHAPINERO</v>
          </cell>
          <cell r="N2889" t="str">
            <v>2_FEBRERO_2026</v>
          </cell>
          <cell r="O2889" t="str">
            <v>852. Cuidado Continuo por una vida con bienestarLaboral20264_CHAPINERO2_FEBRERO_2026</v>
          </cell>
          <cell r="P2889">
            <v>35135</v>
          </cell>
          <cell r="S2889">
            <v>160</v>
          </cell>
          <cell r="T2889">
            <v>5621600</v>
          </cell>
        </row>
        <row r="2890">
          <cell r="F2890" t="str">
            <v>873. Cuidado Continuo por una vida con bienestar con enfoque diferencial étnicoComunitario2026</v>
          </cell>
          <cell r="G2890" t="str">
            <v>Abordaje socioeducativo diferencial para el bienestar del pueblo Raizal</v>
          </cell>
          <cell r="H2890" t="str">
            <v xml:space="preserve">Promoción de la salud y bienestar </v>
          </cell>
          <cell r="I2890" t="str">
            <v>PSPIC</v>
          </cell>
          <cell r="J2890" t="str">
            <v>No aplica</v>
          </cell>
          <cell r="K2890" t="str">
            <v>Plan de acción</v>
          </cell>
          <cell r="L2890" t="str">
            <v>Distrito</v>
          </cell>
          <cell r="M2890" t="str">
            <v>4_CHAPINERO</v>
          </cell>
          <cell r="N2890" t="str">
            <v>2_FEBRERO_2026</v>
          </cell>
          <cell r="O2890" t="str">
            <v>873. Cuidado Continuo por una vida con bienestar con enfoque diferencial étnicoComunitario20264_CHAPINERO2_FEBRERO_2026</v>
          </cell>
          <cell r="P2890">
            <v>25814832</v>
          </cell>
          <cell r="S2890">
            <v>0</v>
          </cell>
          <cell r="T2890">
            <v>0</v>
          </cell>
        </row>
        <row r="2891">
          <cell r="F2891" t="str">
            <v>883. Cuidado Continuo por una vida con bienestar con enfoque diferencial étnicoComunitario2026</v>
          </cell>
          <cell r="G2891" t="str">
            <v xml:space="preserve">MAS Bienestar para la comunidad Raizal </v>
          </cell>
          <cell r="H2891" t="str">
            <v xml:space="preserve">Promoción de la salud y bienestar </v>
          </cell>
          <cell r="I2891" t="str">
            <v>PSPIC</v>
          </cell>
          <cell r="J2891" t="str">
            <v>No aplica</v>
          </cell>
          <cell r="K2891" t="str">
            <v>Plan de acción</v>
          </cell>
          <cell r="L2891" t="str">
            <v>Distrito</v>
          </cell>
          <cell r="M2891" t="str">
            <v>4_CHAPINERO</v>
          </cell>
          <cell r="N2891" t="str">
            <v>2_FEBRERO_2026</v>
          </cell>
          <cell r="O2891" t="str">
            <v>883. Cuidado Continuo por una vida con bienestar con enfoque diferencial étnicoComunitario20264_CHAPINERO2_FEBRERO_2026</v>
          </cell>
          <cell r="P2891">
            <v>19848080</v>
          </cell>
          <cell r="S2891">
            <v>0</v>
          </cell>
          <cell r="T2891">
            <v>0</v>
          </cell>
        </row>
        <row r="2892">
          <cell r="F2892" t="str">
            <v>893. Cuidado Continuo por una vida con bienestar con enfoque diferencial étnicoComunitario2026</v>
          </cell>
          <cell r="G2892" t="str">
            <v>MAS Bienestar para la comunidad negra y afrocolombiana.</v>
          </cell>
          <cell r="H2892" t="str">
            <v xml:space="preserve">Promoción de la salud y bienestar </v>
          </cell>
          <cell r="I2892" t="str">
            <v>PSPIC</v>
          </cell>
          <cell r="J2892" t="str">
            <v>No aplica</v>
          </cell>
          <cell r="K2892" t="str">
            <v>Plan de acción</v>
          </cell>
          <cell r="L2892" t="str">
            <v>Distrito</v>
          </cell>
          <cell r="M2892" t="str">
            <v>4_CHAPINERO</v>
          </cell>
          <cell r="N2892" t="str">
            <v>2_FEBRERO_2026</v>
          </cell>
          <cell r="O2892" t="str">
            <v>893. Cuidado Continuo por una vida con bienestar con enfoque diferencial étnicoComunitario20264_CHAPINERO2_FEBRERO_2026</v>
          </cell>
          <cell r="P2892">
            <v>33729408</v>
          </cell>
          <cell r="S2892">
            <v>0</v>
          </cell>
          <cell r="T2892">
            <v>0</v>
          </cell>
        </row>
        <row r="2893">
          <cell r="F2893" t="str">
            <v>903. Cuidado Continuo por una vida con bienestar con enfoque diferencial étnicoComunitario2026</v>
          </cell>
          <cell r="G2893" t="str">
            <v>MAS Bienestar para la comunidad Palenquero</v>
          </cell>
          <cell r="H2893" t="str">
            <v xml:space="preserve">Promoción de la salud y bienestar </v>
          </cell>
          <cell r="I2893" t="str">
            <v>PSPIC</v>
          </cell>
          <cell r="J2893" t="str">
            <v>No aplica</v>
          </cell>
          <cell r="K2893" t="str">
            <v>Plan de acción</v>
          </cell>
          <cell r="L2893" t="str">
            <v>Distrito</v>
          </cell>
          <cell r="M2893" t="str">
            <v>4_CHAPINERO</v>
          </cell>
          <cell r="N2893" t="str">
            <v>2_FEBRERO_2026</v>
          </cell>
          <cell r="O2893" t="str">
            <v>903. Cuidado Continuo por una vida con bienestar con enfoque diferencial étnicoComunitario20264_CHAPINERO2_FEBRERO_2026</v>
          </cell>
          <cell r="P2893">
            <v>11243136</v>
          </cell>
          <cell r="S2893">
            <v>0</v>
          </cell>
          <cell r="T2893">
            <v>0</v>
          </cell>
        </row>
        <row r="2894">
          <cell r="F2894" t="str">
            <v>913. Cuidado Continuo por una vida con bienestar con enfoque diferencial étnicoComunitario2026</v>
          </cell>
          <cell r="G2894" t="str">
            <v xml:space="preserve">Mas bienestar para el pueblo Rrom gitano </v>
          </cell>
          <cell r="H2894" t="str">
            <v xml:space="preserve">Promoción de la salud y bienestar </v>
          </cell>
          <cell r="I2894" t="str">
            <v>PSPIC</v>
          </cell>
          <cell r="J2894" t="str">
            <v>No aplica</v>
          </cell>
          <cell r="K2894" t="str">
            <v>Plan de acción</v>
          </cell>
          <cell r="L2894" t="str">
            <v>Distrito</v>
          </cell>
          <cell r="M2894" t="str">
            <v>4_CHAPINERO</v>
          </cell>
          <cell r="N2894" t="str">
            <v>2_FEBRERO_2026</v>
          </cell>
          <cell r="O2894" t="str">
            <v>913. Cuidado Continuo por una vida con bienestar con enfoque diferencial étnicoComunitario20264_CHAPINERO2_FEBRERO_2026</v>
          </cell>
          <cell r="P2894">
            <v>19305648</v>
          </cell>
          <cell r="S2894">
            <v>0</v>
          </cell>
          <cell r="T2894">
            <v>0</v>
          </cell>
        </row>
        <row r="2895">
          <cell r="F2895" t="str">
            <v>924. Cuidado Continuo por una vida con bienestar con enfoque GéneroComunitario2026</v>
          </cell>
          <cell r="G2895" t="str">
            <v>Sesion educativa para MAS Bienestar, dirigida a mujeres y LGBTI</v>
          </cell>
          <cell r="H2895" t="str">
            <v xml:space="preserve">Promoción de la salud y bienestar </v>
          </cell>
          <cell r="I2895" t="str">
            <v>PSPIC</v>
          </cell>
          <cell r="J2895" t="str">
            <v>No aplica</v>
          </cell>
          <cell r="K2895" t="str">
            <v>Sesión</v>
          </cell>
          <cell r="L2895" t="str">
            <v>Local</v>
          </cell>
          <cell r="M2895" t="str">
            <v>4_CHAPINERO</v>
          </cell>
          <cell r="N2895" t="str">
            <v>2_FEBRERO_2026</v>
          </cell>
          <cell r="O2895" t="str">
            <v>924. Cuidado Continuo por una vida con bienestar con enfoque GéneroComunitario20264_CHAPINERO2_FEBRERO_2026</v>
          </cell>
          <cell r="P2895">
            <v>372151</v>
          </cell>
          <cell r="S2895">
            <v>9</v>
          </cell>
          <cell r="T2895">
            <v>3349359</v>
          </cell>
        </row>
        <row r="2896">
          <cell r="F2896" t="str">
            <v>934. Cuidado Continuo por una vida con bienestar con enfoque GéneroComunitario2026</v>
          </cell>
          <cell r="G2896" t="str">
            <v xml:space="preserve">Recorriendo tu barrio para MAS bienestar </v>
          </cell>
          <cell r="H2896" t="str">
            <v>Gestión del Riesgo para el Bienestar Colectivo en los Territorios</v>
          </cell>
          <cell r="I2896" t="str">
            <v>PSPIC</v>
          </cell>
          <cell r="J2896" t="str">
            <v>No aplica</v>
          </cell>
          <cell r="K2896" t="str">
            <v>Sesión</v>
          </cell>
          <cell r="L2896" t="str">
            <v>Local</v>
          </cell>
          <cell r="M2896" t="str">
            <v>4_CHAPINERO</v>
          </cell>
          <cell r="N2896" t="str">
            <v>2_FEBRERO_2026</v>
          </cell>
          <cell r="O2896" t="str">
            <v>934. Cuidado Continuo por una vida con bienestar con enfoque GéneroComunitario20264_CHAPINERO2_FEBRERO_2026</v>
          </cell>
          <cell r="P2896">
            <v>372151</v>
          </cell>
          <cell r="S2896">
            <v>5</v>
          </cell>
          <cell r="T2896">
            <v>1860755</v>
          </cell>
        </row>
        <row r="2897">
          <cell r="F2897" t="str">
            <v>944. Cuidado Continuo por una vida con bienestar con enfoque GéneroComunitario2026</v>
          </cell>
          <cell r="G2897" t="str">
            <v xml:space="preserve">Tejiendo redes para MAS bienestar </v>
          </cell>
          <cell r="H2897" t="str">
            <v xml:space="preserve">Promoción de la salud y bienestar </v>
          </cell>
          <cell r="I2897" t="str">
            <v>PSPIC</v>
          </cell>
          <cell r="J2897" t="str">
            <v>No aplica</v>
          </cell>
          <cell r="K2897" t="str">
            <v>Sesión</v>
          </cell>
          <cell r="L2897" t="str">
            <v>Local</v>
          </cell>
          <cell r="M2897" t="str">
            <v>4_CHAPINERO</v>
          </cell>
          <cell r="N2897" t="str">
            <v>2_FEBRERO_2026</v>
          </cell>
          <cell r="O2897" t="str">
            <v>944. Cuidado Continuo por una vida con bienestar con enfoque GéneroComunitario20264_CHAPINERO2_FEBRERO_2026</v>
          </cell>
          <cell r="P2897">
            <v>372151</v>
          </cell>
          <cell r="S2897">
            <v>2</v>
          </cell>
          <cell r="T2897">
            <v>744302</v>
          </cell>
        </row>
        <row r="2898">
          <cell r="F2898" t="str">
            <v>954. Cuidado Continuo por una vida con bienestar con enfoque GéneroComunitario2026</v>
          </cell>
          <cell r="G2898" t="str">
            <v>Asesoria Psicosocial</v>
          </cell>
          <cell r="H2898" t="str">
            <v>Gestión del Riesgo para el Bienestar Colectivo en los Territorios</v>
          </cell>
          <cell r="I2898" t="str">
            <v>PSPIC</v>
          </cell>
          <cell r="J2898" t="str">
            <v>No aplica</v>
          </cell>
          <cell r="K2898" t="str">
            <v>Sesión</v>
          </cell>
          <cell r="L2898" t="str">
            <v>Local</v>
          </cell>
          <cell r="M2898" t="str">
            <v>4_CHAPINERO</v>
          </cell>
          <cell r="N2898" t="str">
            <v>2_FEBRERO_2026</v>
          </cell>
          <cell r="O2898" t="str">
            <v>954. Cuidado Continuo por una vida con bienestar con enfoque GéneroComunitario20264_CHAPINERO2_FEBRERO_2026</v>
          </cell>
          <cell r="P2898">
            <v>70270</v>
          </cell>
          <cell r="S2898">
            <v>13</v>
          </cell>
          <cell r="T2898">
            <v>913510</v>
          </cell>
        </row>
        <row r="2899">
          <cell r="F2899" t="str">
            <v>964. Cuidado Continuo por una vida con bienestar con enfoque GéneroComunitario2026</v>
          </cell>
          <cell r="G2899" t="str">
            <v>Asesoria en Salud</v>
          </cell>
          <cell r="H2899" t="str">
            <v>Gestión del Riesgo para el Bienestar Colectivo en los Territorios</v>
          </cell>
          <cell r="I2899" t="str">
            <v>PSPIC</v>
          </cell>
          <cell r="J2899" t="str">
            <v>No aplica</v>
          </cell>
          <cell r="K2899" t="str">
            <v>Sesión</v>
          </cell>
          <cell r="L2899" t="str">
            <v>Local</v>
          </cell>
          <cell r="M2899" t="str">
            <v>4_CHAPINERO</v>
          </cell>
          <cell r="N2899" t="str">
            <v>2_FEBRERO_2026</v>
          </cell>
          <cell r="O2899" t="str">
            <v>964. Cuidado Continuo por una vida con bienestar con enfoque GéneroComunitario20264_CHAPINERO2_FEBRERO_2026</v>
          </cell>
          <cell r="P2899">
            <v>70270</v>
          </cell>
          <cell r="S2899">
            <v>13</v>
          </cell>
          <cell r="T2899">
            <v>913510</v>
          </cell>
        </row>
        <row r="2900">
          <cell r="F2900" t="str">
            <v>974. Cuidado Continuo por una vida con bienestar con enfoque GéneroComunitario2026</v>
          </cell>
          <cell r="G2900" t="str">
            <v xml:space="preserve">Circula del cuidado </v>
          </cell>
          <cell r="H2900" t="str">
            <v xml:space="preserve">Promoción de la salud y bienestar </v>
          </cell>
          <cell r="I2900" t="str">
            <v>PSPIC</v>
          </cell>
          <cell r="J2900" t="str">
            <v>No aplica</v>
          </cell>
          <cell r="K2900" t="str">
            <v>Sesión</v>
          </cell>
          <cell r="L2900" t="str">
            <v>Local</v>
          </cell>
          <cell r="M2900" t="str">
            <v>4_CHAPINERO</v>
          </cell>
          <cell r="N2900" t="str">
            <v>2_FEBRERO_2026</v>
          </cell>
          <cell r="O2900" t="str">
            <v>974. Cuidado Continuo por una vida con bienestar con enfoque GéneroComunitario20264_CHAPINERO2_FEBRERO_2026</v>
          </cell>
          <cell r="P2900">
            <v>215123</v>
          </cell>
          <cell r="S2900">
            <v>3</v>
          </cell>
          <cell r="T2900">
            <v>645369</v>
          </cell>
        </row>
        <row r="2901">
          <cell r="F2901" t="str">
            <v>984. Cuidado Continuo por una vida con bienestar con enfoque GéneroComunitario2026</v>
          </cell>
          <cell r="G2901" t="str">
            <v>Acompañamiento para Mas Bienestar</v>
          </cell>
          <cell r="H2901" t="str">
            <v>Gestión del Riesgo para el Bienestar Colectivo en los Territorios</v>
          </cell>
          <cell r="I2901" t="str">
            <v>PSPIC</v>
          </cell>
          <cell r="J2901" t="str">
            <v>No aplica</v>
          </cell>
          <cell r="K2901" t="str">
            <v>Sesión</v>
          </cell>
          <cell r="L2901" t="str">
            <v>Local</v>
          </cell>
          <cell r="M2901" t="str">
            <v>4_CHAPINERO</v>
          </cell>
          <cell r="N2901" t="str">
            <v>2_FEBRERO_2026</v>
          </cell>
          <cell r="O2901" t="str">
            <v>984. Cuidado Continuo por una vida con bienestar con enfoque GéneroComunitario20264_CHAPINERO2_FEBRERO_2026</v>
          </cell>
          <cell r="P2901">
            <v>161342</v>
          </cell>
          <cell r="S2901">
            <v>5</v>
          </cell>
          <cell r="T2901">
            <v>806710</v>
          </cell>
        </row>
        <row r="2902">
          <cell r="F2902" t="str">
            <v>994. Cuidado Continuo por una vida con bienestar con enfoque GéneroComunitario2026</v>
          </cell>
          <cell r="G2902" t="str">
            <v>Acompañamiento personas Trans</v>
          </cell>
          <cell r="H2902" t="str">
            <v>Gestión del Riesgo para el Bienestar Colectivo en los Territorios</v>
          </cell>
          <cell r="I2902" t="str">
            <v>PSPIC</v>
          </cell>
          <cell r="J2902" t="str">
            <v>No aplica</v>
          </cell>
          <cell r="K2902" t="str">
            <v>Plan de acción</v>
          </cell>
          <cell r="L2902" t="str">
            <v>Distrito</v>
          </cell>
          <cell r="M2902" t="str">
            <v>4_CHAPINERO</v>
          </cell>
          <cell r="N2902" t="str">
            <v>2_FEBRERO_2026</v>
          </cell>
          <cell r="O2902" t="str">
            <v>994. Cuidado Continuo por una vida con bienestar con enfoque GéneroComunitario20264_CHAPINERO2_FEBRERO_2026</v>
          </cell>
          <cell r="P2902">
            <v>5621568</v>
          </cell>
          <cell r="S2902">
            <v>0</v>
          </cell>
          <cell r="T2902">
            <v>0</v>
          </cell>
        </row>
        <row r="2903">
          <cell r="F2903" t="str">
            <v>1004. Cuidado Continuo por una vida con bienestar con enfoque GéneroComunitario2026</v>
          </cell>
          <cell r="G2903" t="str">
            <v>Prevención y detección temprana de factores de riesgo ITS (Mujer_LGBTI)</v>
          </cell>
          <cell r="H2903" t="str">
            <v>Alta externalidad</v>
          </cell>
          <cell r="I2903" t="str">
            <v>PSPIC</v>
          </cell>
          <cell r="J2903" t="str">
            <v>No aplica</v>
          </cell>
          <cell r="K2903" t="str">
            <v>Jornada</v>
          </cell>
          <cell r="L2903" t="str">
            <v>Local</v>
          </cell>
          <cell r="M2903" t="str">
            <v>4_CHAPINERO</v>
          </cell>
          <cell r="N2903" t="str">
            <v>2_FEBRERO_2026</v>
          </cell>
          <cell r="O2903" t="str">
            <v>1004. Cuidado Continuo por una vida con bienestar con enfoque GéneroComunitario20264_CHAPINERO2_FEBRERO_2026</v>
          </cell>
          <cell r="P2903">
            <v>199714</v>
          </cell>
          <cell r="S2903">
            <v>8</v>
          </cell>
          <cell r="T2903">
            <v>1597712</v>
          </cell>
        </row>
        <row r="2904">
          <cell r="F2904" t="str">
            <v>1015. Cuidado Continuo por una vida con bienestar con enfoque Población para formas extremas de exclusión:Comunitario2026</v>
          </cell>
          <cell r="G2904" t="str">
            <v>SPAcios educativos para la reducción del daño:  Personas que se inyectan drogas (PID)</v>
          </cell>
          <cell r="H2904" t="str">
            <v xml:space="preserve">Promoción de la salud y bienestar </v>
          </cell>
          <cell r="I2904" t="str">
            <v>PSPIC</v>
          </cell>
          <cell r="J2904" t="str">
            <v>No aplica</v>
          </cell>
          <cell r="K2904" t="str">
            <v>Sesión</v>
          </cell>
          <cell r="L2904" t="str">
            <v>Distrito</v>
          </cell>
          <cell r="M2904" t="str">
            <v>4_CHAPINERO</v>
          </cell>
          <cell r="N2904" t="str">
            <v>2_FEBRERO_2026</v>
          </cell>
          <cell r="O2904" t="str">
            <v>1015. Cuidado Continuo por una vida con bienestar con enfoque Población para formas extremas de exclusión:Comunitario20264_CHAPINERO2_FEBRERO_2026</v>
          </cell>
          <cell r="P2904">
            <v>322686</v>
          </cell>
          <cell r="S2904">
            <v>0</v>
          </cell>
          <cell r="T2904">
            <v>0</v>
          </cell>
        </row>
        <row r="2905">
          <cell r="F2905" t="str">
            <v>1025. Cuidado Continuo por una vida con bienestar con enfoque Población para formas extremas de exclusión:Comunitario2026</v>
          </cell>
          <cell r="G2905" t="str">
            <v>SPAcios para la reducción del daño: acompañamiento solidario a personas que se inyectan drogas (PID)</v>
          </cell>
          <cell r="H2905" t="str">
            <v>Gestión del Riesgo para el Bienestar Colectivo en los Territorios</v>
          </cell>
          <cell r="I2905" t="str">
            <v>PSPIC</v>
          </cell>
          <cell r="J2905" t="str">
            <v>No aplica</v>
          </cell>
          <cell r="K2905" t="str">
            <v>Sesión</v>
          </cell>
          <cell r="L2905" t="str">
            <v>Distrito</v>
          </cell>
          <cell r="M2905" t="str">
            <v>4_CHAPINERO</v>
          </cell>
          <cell r="N2905" t="str">
            <v>2_FEBRERO_2026</v>
          </cell>
          <cell r="O2905" t="str">
            <v>1025. Cuidado Continuo por una vida con bienestar con enfoque Población para formas extremas de exclusión:Comunitario20264_CHAPINERO2_FEBRERO_2026</v>
          </cell>
          <cell r="P2905">
            <v>322686</v>
          </cell>
          <cell r="S2905">
            <v>0</v>
          </cell>
          <cell r="T2905">
            <v>0</v>
          </cell>
        </row>
        <row r="2906">
          <cell r="F2906" t="str">
            <v>1035. Cuidado Continuo por una vida con bienestar con enfoque Población para formas extremas de exclusión:Comunitario2026</v>
          </cell>
          <cell r="G2906" t="str">
            <v>SPAcios breves para la reducción del daño con personas que se inyectan drogas (PID)</v>
          </cell>
          <cell r="H2906" t="str">
            <v>Alta externalidad</v>
          </cell>
          <cell r="I2906" t="str">
            <v>PSPIC</v>
          </cell>
          <cell r="J2906" t="str">
            <v>No aplica</v>
          </cell>
          <cell r="K2906" t="str">
            <v>Sesión</v>
          </cell>
          <cell r="L2906" t="str">
            <v>Distrito</v>
          </cell>
          <cell r="M2906" t="str">
            <v>4_CHAPINERO</v>
          </cell>
          <cell r="N2906" t="str">
            <v>2_FEBRERO_2026</v>
          </cell>
          <cell r="O2906" t="str">
            <v>1035. Cuidado Continuo por una vida con bienestar con enfoque Población para formas extremas de exclusión:Comunitario20264_CHAPINERO2_FEBRERO_2026</v>
          </cell>
          <cell r="P2906">
            <v>53781</v>
          </cell>
          <cell r="S2906">
            <v>0</v>
          </cell>
          <cell r="T2906">
            <v>0</v>
          </cell>
        </row>
        <row r="2907">
          <cell r="F2907" t="str">
            <v>1045. Cuidado Continuo por una vida con bienestar con enfoque Población para formas extremas de exclusión:Comunitario2026</v>
          </cell>
          <cell r="G2907" t="str">
            <v xml:space="preserve">SPAcios para la reduccion del daño en poblacion diferencial  </v>
          </cell>
          <cell r="H2907" t="str">
            <v xml:space="preserve">Promoción de la salud y bienestar </v>
          </cell>
          <cell r="I2907" t="str">
            <v>PSPIC</v>
          </cell>
          <cell r="J2907" t="str">
            <v>No aplica</v>
          </cell>
          <cell r="K2907" t="str">
            <v>Sesión</v>
          </cell>
          <cell r="L2907" t="str">
            <v>Distrito</v>
          </cell>
          <cell r="M2907" t="str">
            <v>4_CHAPINERO</v>
          </cell>
          <cell r="N2907" t="str">
            <v>2_FEBRERO_2026</v>
          </cell>
          <cell r="O2907" t="str">
            <v>1045. Cuidado Continuo por una vida con bienestar con enfoque Población para formas extremas de exclusión:Comunitario20264_CHAPINERO2_FEBRERO_2026</v>
          </cell>
          <cell r="P2907">
            <v>210809</v>
          </cell>
          <cell r="S2907">
            <v>0</v>
          </cell>
          <cell r="T2907">
            <v>0</v>
          </cell>
        </row>
        <row r="2908">
          <cell r="F2908" t="str">
            <v>1055. Cuidado Continuo por una vida con bienestar con enfoque Población para formas extremas de exclusión:Comunitario2026</v>
          </cell>
          <cell r="G2908" t="str">
            <v>SPAcios de prevención y detección temprana de factores de riesgo ITS - SPA (PID)</v>
          </cell>
          <cell r="H2908" t="str">
            <v>Alta externalidad</v>
          </cell>
          <cell r="I2908" t="str">
            <v>PSPIC</v>
          </cell>
          <cell r="J2908" t="str">
            <v>No aplica</v>
          </cell>
          <cell r="K2908" t="str">
            <v>Jornada</v>
          </cell>
          <cell r="L2908" t="str">
            <v>Distrito</v>
          </cell>
          <cell r="M2908" t="str">
            <v>4_CHAPINERO</v>
          </cell>
          <cell r="N2908" t="str">
            <v>2_FEBRERO_2026</v>
          </cell>
          <cell r="O2908" t="str">
            <v>1055. Cuidado Continuo por una vida con bienestar con enfoque Población para formas extremas de exclusión:Comunitario20264_CHAPINERO2_FEBRERO_2026</v>
          </cell>
          <cell r="P2908">
            <v>281078</v>
          </cell>
          <cell r="S2908">
            <v>0</v>
          </cell>
          <cell r="T2908">
            <v>0</v>
          </cell>
        </row>
        <row r="2909">
          <cell r="F2909" t="str">
            <v>1065. Cuidado Continuo por una vida con bienestar con enfoque Población para formas extremas de exclusión:Comunitario2026</v>
          </cell>
          <cell r="G2909" t="str">
            <v>Sesion educativa para MAS Bienestar, dirigida la poblacion habitanza en calle</v>
          </cell>
          <cell r="H2909" t="str">
            <v xml:space="preserve">Promoción de la salud y bienestar </v>
          </cell>
          <cell r="I2909" t="str">
            <v>PSPIC</v>
          </cell>
          <cell r="J2909" t="str">
            <v>No aplica</v>
          </cell>
          <cell r="K2909" t="str">
            <v>Sesión</v>
          </cell>
          <cell r="L2909" t="str">
            <v>Local</v>
          </cell>
          <cell r="M2909" t="str">
            <v>4_CHAPINERO</v>
          </cell>
          <cell r="N2909" t="str">
            <v>2_FEBRERO_2026</v>
          </cell>
          <cell r="O2909" t="str">
            <v>1065. Cuidado Continuo por una vida con bienestar con enfoque Población para formas extremas de exclusión:Comunitario20264_CHAPINERO2_FEBRERO_2026</v>
          </cell>
          <cell r="P2909">
            <v>210809</v>
          </cell>
          <cell r="S2909">
            <v>21</v>
          </cell>
          <cell r="T2909">
            <v>4426989</v>
          </cell>
        </row>
        <row r="2910">
          <cell r="F2910" t="str">
            <v>1075. Cuidado Continuo por una vida con bienestar con enfoque Población para formas extremas de exclusión:Comunitario2026</v>
          </cell>
          <cell r="G2910" t="str">
            <v>Acompañamiento solidarios (HC)</v>
          </cell>
          <cell r="H2910" t="str">
            <v>Gestión del Riesgo para el Bienestar Colectivo en los Territorios</v>
          </cell>
          <cell r="I2910" t="str">
            <v>PSPIC</v>
          </cell>
          <cell r="J2910" t="str">
            <v>No aplica</v>
          </cell>
          <cell r="K2910" t="str">
            <v>Sesión</v>
          </cell>
          <cell r="L2910" t="str">
            <v>Local</v>
          </cell>
          <cell r="M2910" t="str">
            <v>4_CHAPINERO</v>
          </cell>
          <cell r="N2910" t="str">
            <v>2_FEBRERO_2026</v>
          </cell>
          <cell r="O2910" t="str">
            <v>1075. Cuidado Continuo por una vida con bienestar con enfoque Población para formas extremas de exclusión:Comunitario20264_CHAPINERO2_FEBRERO_2026</v>
          </cell>
          <cell r="P2910">
            <v>55938</v>
          </cell>
          <cell r="S2910">
            <v>21</v>
          </cell>
          <cell r="T2910">
            <v>1174698</v>
          </cell>
        </row>
        <row r="2911">
          <cell r="F2911" t="str">
            <v>1085. Cuidado Continuo por una vida con bienestar con enfoque Población para formas extremas de exclusión:Comunitario2026</v>
          </cell>
          <cell r="G2911" t="str">
            <v>Asesorias prevención y detección temprana de factores Psicosocial y en salud (HC)</v>
          </cell>
          <cell r="H2911" t="str">
            <v>Gestión del Riesgo para el Bienestar Colectivo en los Territorios</v>
          </cell>
          <cell r="I2911" t="str">
            <v>PSPIC</v>
          </cell>
          <cell r="J2911" t="str">
            <v>No aplica</v>
          </cell>
          <cell r="K2911" t="str">
            <v>Sesión</v>
          </cell>
          <cell r="L2911" t="str">
            <v>Local</v>
          </cell>
          <cell r="M2911" t="str">
            <v>4_CHAPINERO</v>
          </cell>
          <cell r="N2911" t="str">
            <v>2_FEBRERO_2026</v>
          </cell>
          <cell r="O2911" t="str">
            <v>1085. Cuidado Continuo por una vida con bienestar con enfoque Población para formas extremas de exclusión:Comunitario20264_CHAPINERO2_FEBRERO_2026</v>
          </cell>
          <cell r="P2911">
            <v>210809</v>
          </cell>
          <cell r="S2911">
            <v>21</v>
          </cell>
          <cell r="T2911">
            <v>4426989</v>
          </cell>
        </row>
        <row r="2912">
          <cell r="F2912" t="str">
            <v>1095. Cuidado Continuo por una vida con bienestar con enfoque Población para formas extremas de exclusión:Comunitario2026</v>
          </cell>
          <cell r="G2912" t="str">
            <v>Prevención y detección temprana de factores de riesgo ITS (HC)</v>
          </cell>
          <cell r="H2912" t="str">
            <v>Alta externalidad</v>
          </cell>
          <cell r="I2912" t="str">
            <v>PSPIC</v>
          </cell>
          <cell r="J2912" t="str">
            <v>No aplica</v>
          </cell>
          <cell r="K2912" t="str">
            <v>Jornada</v>
          </cell>
          <cell r="L2912" t="str">
            <v>Local</v>
          </cell>
          <cell r="M2912" t="str">
            <v>4_CHAPINERO</v>
          </cell>
          <cell r="N2912" t="str">
            <v>2_FEBRERO_2026</v>
          </cell>
          <cell r="O2912" t="str">
            <v>1095. Cuidado Continuo por una vida con bienestar con enfoque Población para formas extremas de exclusión:Comunitario20264_CHAPINERO2_FEBRERO_2026</v>
          </cell>
          <cell r="P2912">
            <v>199714</v>
          </cell>
          <cell r="S2912">
            <v>4</v>
          </cell>
          <cell r="T2912">
            <v>798856</v>
          </cell>
        </row>
        <row r="2913">
          <cell r="F2913" t="str">
            <v>1105. Cuidado Continuo por una vida con bienestar con enfoque Población para formas extremas de exclusión:Laboral2026</v>
          </cell>
          <cell r="G2913" t="str">
            <v>Sesion educativa para población diferencial - Actividades Sexuales Pagadas (ASP)</v>
          </cell>
          <cell r="H2913" t="str">
            <v xml:space="preserve">Promoción de la salud y bienestar </v>
          </cell>
          <cell r="I2913" t="str">
            <v>PSPIC</v>
          </cell>
          <cell r="J2913" t="str">
            <v>No aplica</v>
          </cell>
          <cell r="K2913" t="str">
            <v>Sesión</v>
          </cell>
          <cell r="L2913" t="str">
            <v>Local</v>
          </cell>
          <cell r="M2913" t="str">
            <v>4_CHAPINERO</v>
          </cell>
          <cell r="N2913" t="str">
            <v>2_FEBRERO_2026</v>
          </cell>
          <cell r="O2913" t="str">
            <v>1105. Cuidado Continuo por una vida con bienestar con enfoque Población para formas extremas de exclusión:Laboral20264_CHAPINERO2_FEBRERO_2026</v>
          </cell>
          <cell r="P2913">
            <v>316213</v>
          </cell>
          <cell r="S2913">
            <v>8</v>
          </cell>
          <cell r="T2913">
            <v>2529704</v>
          </cell>
        </row>
        <row r="2914">
          <cell r="F2914" t="str">
            <v>1115. Cuidado Continuo por una vida con bienestar con enfoque Población para formas extremas de exclusión:Laboral2026</v>
          </cell>
          <cell r="G2914" t="str">
            <v>Recorridos en calle - Actividades Sexuales Pagadas (ASP)</v>
          </cell>
          <cell r="H2914" t="str">
            <v>Gestión del Riesgo para el Bienestar Colectivo en los Territorios</v>
          </cell>
          <cell r="I2914" t="str">
            <v>PSPIC</v>
          </cell>
          <cell r="J2914" t="str">
            <v>No aplica</v>
          </cell>
          <cell r="K2914" t="str">
            <v>Recorrido</v>
          </cell>
          <cell r="L2914" t="str">
            <v>Local</v>
          </cell>
          <cell r="M2914" t="str">
            <v>4_CHAPINERO</v>
          </cell>
          <cell r="N2914" t="str">
            <v>2_FEBRERO_2026</v>
          </cell>
          <cell r="O2914" t="str">
            <v>1115. Cuidado Continuo por una vida con bienestar con enfoque Población para formas extremas de exclusión:Laboral20264_CHAPINERO2_FEBRERO_2026</v>
          </cell>
          <cell r="P2914">
            <v>421618</v>
          </cell>
          <cell r="S2914">
            <v>11</v>
          </cell>
          <cell r="T2914">
            <v>4637798</v>
          </cell>
        </row>
        <row r="2915">
          <cell r="F2915" t="str">
            <v>1125. Cuidado Continuo por una vida con bienestar con enfoque Población para formas extremas de exclusión:Laboral2026</v>
          </cell>
          <cell r="G2915" t="str">
            <v xml:space="preserve">Red para ciudad </v>
          </cell>
          <cell r="H2915" t="str">
            <v xml:space="preserve">Promoción de la salud y bienestar </v>
          </cell>
          <cell r="I2915" t="str">
            <v>PSPIC</v>
          </cell>
          <cell r="J2915" t="str">
            <v>No aplica</v>
          </cell>
          <cell r="K2915" t="str">
            <v>Sesión</v>
          </cell>
          <cell r="L2915" t="str">
            <v>Local</v>
          </cell>
          <cell r="M2915" t="str">
            <v>4_CHAPINERO</v>
          </cell>
          <cell r="N2915" t="str">
            <v>2_FEBRERO_2026</v>
          </cell>
          <cell r="O2915" t="str">
            <v>1125. Cuidado Continuo por una vida con bienestar con enfoque Población para formas extremas de exclusión:Laboral20264_CHAPINERO2_FEBRERO_2026</v>
          </cell>
          <cell r="P2915">
            <v>140539</v>
          </cell>
          <cell r="S2915">
            <v>8</v>
          </cell>
          <cell r="T2915">
            <v>1124312</v>
          </cell>
        </row>
        <row r="2916">
          <cell r="F2916" t="str">
            <v>1135. Cuidado Continuo por una vida con bienestar con enfoque Población para formas extremas de exclusión:Laboral2026</v>
          </cell>
          <cell r="G2916" t="str">
            <v>Asesorias prevención y detección temprana de factores de riesgo  psicosocial y en salud</v>
          </cell>
          <cell r="H2916" t="str">
            <v>Gestión del Riesgo para el Bienestar Colectivo en los Territorios</v>
          </cell>
          <cell r="I2916" t="str">
            <v>PSPIC</v>
          </cell>
          <cell r="J2916" t="str">
            <v>No aplica</v>
          </cell>
          <cell r="K2916" t="str">
            <v>Asesoría</v>
          </cell>
          <cell r="L2916" t="str">
            <v>Local</v>
          </cell>
          <cell r="M2916" t="str">
            <v>4_CHAPINERO</v>
          </cell>
          <cell r="N2916" t="str">
            <v>2_FEBRERO_2026</v>
          </cell>
          <cell r="O2916" t="str">
            <v>1135. Cuidado Continuo por una vida con bienestar con enfoque Población para formas extremas de exclusión:Laboral20264_CHAPINERO2_FEBRERO_2026</v>
          </cell>
          <cell r="P2916">
            <v>70270</v>
          </cell>
          <cell r="S2916">
            <v>92</v>
          </cell>
          <cell r="T2916">
            <v>6464840</v>
          </cell>
        </row>
        <row r="2917">
          <cell r="F2917" t="str">
            <v>1145. Cuidado Continuo por una vida con bienestar con enfoque Población para formas extremas de exclusión:Laboral2026</v>
          </cell>
          <cell r="G2917" t="str">
            <v>Tamizajes para la prevención y detección temprana de factores de riesgo ITS (ASP)</v>
          </cell>
          <cell r="H2917" t="str">
            <v>Alta externalidad</v>
          </cell>
          <cell r="I2917" t="str">
            <v>PSPIC</v>
          </cell>
          <cell r="J2917" t="str">
            <v>No aplica</v>
          </cell>
          <cell r="K2917" t="str">
            <v>Tamizaje</v>
          </cell>
          <cell r="L2917" t="str">
            <v>Local</v>
          </cell>
          <cell r="M2917" t="str">
            <v>4_CHAPINERO</v>
          </cell>
          <cell r="N2917" t="str">
            <v>2_FEBRERO_2026</v>
          </cell>
          <cell r="O2917" t="str">
            <v>1145. Cuidado Continuo por una vida con bienestar con enfoque Población para formas extremas de exclusión:Laboral20264_CHAPINERO2_FEBRERO_2026</v>
          </cell>
          <cell r="P2917">
            <v>19971</v>
          </cell>
          <cell r="S2917">
            <v>200</v>
          </cell>
          <cell r="T2917">
            <v>3994200</v>
          </cell>
        </row>
        <row r="2918">
          <cell r="F2918" t="str">
            <v>1155. Cuidado Continuo por una vida con bienestar con enfoque Población para formas extremas de exclusión:Laboral2026</v>
          </cell>
          <cell r="G2918" t="str">
            <v xml:space="preserve">Acciones de acompañamiento  a la población para la efectividad a las canalizaciones </v>
          </cell>
          <cell r="H2918" t="str">
            <v>Gestión del Riesgo para el Bienestar Colectivo en los Territorios</v>
          </cell>
          <cell r="I2918" t="str">
            <v>PSPIC</v>
          </cell>
          <cell r="J2918" t="str">
            <v>No aplica</v>
          </cell>
          <cell r="K2918" t="str">
            <v>Acompañamiento</v>
          </cell>
          <cell r="L2918" t="str">
            <v>Local</v>
          </cell>
          <cell r="M2918" t="str">
            <v>4_CHAPINERO</v>
          </cell>
          <cell r="N2918" t="str">
            <v>2_FEBRERO_2026</v>
          </cell>
          <cell r="O2918" t="str">
            <v>1155. Cuidado Continuo por una vida con bienestar con enfoque Población para formas extremas de exclusión:Laboral20264_CHAPINERO2_FEBRERO_2026</v>
          </cell>
          <cell r="P2918">
            <v>70270</v>
          </cell>
          <cell r="S2918">
            <v>34</v>
          </cell>
          <cell r="T2918">
            <v>2389180</v>
          </cell>
        </row>
        <row r="2919">
          <cell r="F2919" t="str">
            <v>1166. Cuidado Continuo por una vida con bienestar para la población migrante internacional de BogotáEducativo 2026</v>
          </cell>
          <cell r="G2919" t="str">
            <v>Gestión para el bienestar en instituciones  educativas con alta presencia de población migrante internacional</v>
          </cell>
          <cell r="H2919" t="str">
            <v xml:space="preserve">Promoción de la salud y bienestar </v>
          </cell>
          <cell r="I2919" t="str">
            <v>PSPIC</v>
          </cell>
          <cell r="J2919" t="str">
            <v>No aplica</v>
          </cell>
          <cell r="K2919" t="str">
            <v>Sesión</v>
          </cell>
          <cell r="L2919" t="str">
            <v>Local</v>
          </cell>
          <cell r="M2919" t="str">
            <v>4_CHAPINERO</v>
          </cell>
          <cell r="N2919" t="str">
            <v>2_FEBRERO_2026</v>
          </cell>
          <cell r="O2919" t="str">
            <v>1166. Cuidado Continuo por una vida con bienestar para la población migrante internacional de BogotáEducativo 20264_CHAPINERO2_FEBRERO_2026</v>
          </cell>
          <cell r="P2919">
            <v>105404</v>
          </cell>
          <cell r="S2919">
            <v>6</v>
          </cell>
          <cell r="T2919">
            <v>632424</v>
          </cell>
        </row>
        <row r="2920">
          <cell r="F2920" t="str">
            <v>1177. Cuidado Continuo por una vida con bienestar para la población con discapacidadEducativo 2026</v>
          </cell>
          <cell r="G2920" t="str">
            <v xml:space="preserve">*Bienestar e inclusión educativa de niños, niñas y adolescentes en el entorno educativo y de población con discapacidad en las UTIS, mediante sesiones educativas de la Rehabilitación Basada en Comunidad – RBC. 
</v>
          </cell>
          <cell r="H2920" t="str">
            <v xml:space="preserve">Promoción de la salud y bienestar </v>
          </cell>
          <cell r="I2920" t="str">
            <v>PSPIC</v>
          </cell>
          <cell r="J2920" t="str">
            <v>No aplica</v>
          </cell>
          <cell r="K2920" t="str">
            <v>Sesión</v>
          </cell>
          <cell r="L2920" t="str">
            <v>Local</v>
          </cell>
          <cell r="M2920" t="str">
            <v>4_CHAPINERO</v>
          </cell>
          <cell r="N2920" t="str">
            <v>2_FEBRERO_2026</v>
          </cell>
          <cell r="O2920" t="str">
            <v>1177. Cuidado Continuo por una vida con bienestar para la población con discapacidadEducativo 20264_CHAPINERO2_FEBRERO_2026</v>
          </cell>
          <cell r="P2920">
            <v>161342</v>
          </cell>
          <cell r="S2920">
            <v>2</v>
          </cell>
          <cell r="T2920">
            <v>322684</v>
          </cell>
        </row>
        <row r="2921">
          <cell r="F2921" t="str">
            <v>1177. Cuidado Continuo por una vida con bienestar para la población con discapacidadLaboral2026</v>
          </cell>
          <cell r="G2921" t="str">
            <v xml:space="preserve">*Bienestar e inclusión educativa de niños, niñas y adolescentes en el entorno educativo y de población con discapacidad en las UTIS, mediante sesiones educativas de la Rehabilitación Basada en Comunidad – RBC. 
</v>
          </cell>
          <cell r="H2921" t="str">
            <v xml:space="preserve">Promoción de la salud y bienestar </v>
          </cell>
          <cell r="I2921" t="str">
            <v>PSPIC</v>
          </cell>
          <cell r="J2921" t="str">
            <v>No aplica</v>
          </cell>
          <cell r="K2921" t="str">
            <v>Sesión</v>
          </cell>
          <cell r="L2921" t="str">
            <v>Zonal</v>
          </cell>
          <cell r="M2921" t="str">
            <v>4_CHAPINERO</v>
          </cell>
          <cell r="N2921" t="str">
            <v>2_FEBRERO_2026</v>
          </cell>
          <cell r="O2921" t="str">
            <v>1177. Cuidado Continuo por una vida con bienestar para la población con discapacidadLaboral20264_CHAPINERO2_FEBRERO_2026</v>
          </cell>
          <cell r="P2921">
            <v>161342</v>
          </cell>
          <cell r="S2921">
            <v>38</v>
          </cell>
          <cell r="T2921">
            <v>6130996</v>
          </cell>
        </row>
        <row r="2922">
          <cell r="F2922" t="str">
            <v>1187. Cuidado Continuo por una vida con bienestar para la población con discapacidadComunitario2026</v>
          </cell>
          <cell r="G2922" t="str">
            <v>Fortalecimiento de prácticas de cuidado en nodos de familias y personas cuidadoras de personas con discapacidad por curso de vida a través de grupos Socioeducativos de Rehabilitación Basada en Comunidad - RBC</v>
          </cell>
          <cell r="H2922" t="str">
            <v xml:space="preserve">Promoción de la salud y bienestar </v>
          </cell>
          <cell r="I2922" t="str">
            <v>PSPIC</v>
          </cell>
          <cell r="J2922" t="str">
            <v>No aplica</v>
          </cell>
          <cell r="K2922" t="str">
            <v>Grupo</v>
          </cell>
          <cell r="L2922" t="str">
            <v>Local</v>
          </cell>
          <cell r="M2922" t="str">
            <v>4_CHAPINERO</v>
          </cell>
          <cell r="N2922" t="str">
            <v>2_FEBRERO_2026</v>
          </cell>
          <cell r="O2922" t="str">
            <v>1187. Cuidado Continuo por una vida con bienestar para la población con discapacidadComunitario20264_CHAPINERO2_FEBRERO_2026</v>
          </cell>
          <cell r="P2922">
            <v>992404</v>
          </cell>
          <cell r="S2922">
            <v>2</v>
          </cell>
          <cell r="T2922">
            <v>1984808</v>
          </cell>
        </row>
        <row r="2923">
          <cell r="F2923" t="str">
            <v>1197. Cuidado Continuo por una vida con bienestar para la población con discapacidadComunitario2026</v>
          </cell>
          <cell r="G2923" t="str">
            <v>Fortalecimiento de agentes de cambio promotores de inclusión social y bienestar colectivo a través de escuelas de liderazgo en entorno comunitario</v>
          </cell>
          <cell r="H2923" t="str">
            <v xml:space="preserve">Promoción de la salud y bienestar </v>
          </cell>
          <cell r="I2923" t="str">
            <v>PSPIC</v>
          </cell>
          <cell r="J2923" t="str">
            <v>No aplica</v>
          </cell>
          <cell r="K2923" t="str">
            <v>Sesión</v>
          </cell>
          <cell r="L2923" t="str">
            <v>Local</v>
          </cell>
          <cell r="M2923" t="str">
            <v>4_CHAPINERO</v>
          </cell>
          <cell r="N2923" t="str">
            <v>2_FEBRERO_2026</v>
          </cell>
          <cell r="O2923" t="str">
            <v>1197. Cuidado Continuo por una vida con bienestar para la población con discapacidadComunitario20264_CHAPINERO2_FEBRERO_2026</v>
          </cell>
          <cell r="P2923">
            <v>355662</v>
          </cell>
          <cell r="S2923">
            <v>4</v>
          </cell>
          <cell r="T2923">
            <v>1422648</v>
          </cell>
        </row>
        <row r="2924">
          <cell r="F2924" t="str">
            <v>1207. Cuidado Continuo por una vida con bienestar para la población con discapacidadComunitario2026</v>
          </cell>
          <cell r="G2924" t="str">
            <v>Fortalecimiento de redes de personas cuidadoras de personas con discapacidad para el apoyo y cuidado colectivo en entorno comunitario (local, Interlocal y distrital).</v>
          </cell>
          <cell r="H2924" t="str">
            <v xml:space="preserve">Promoción de la salud y bienestar </v>
          </cell>
          <cell r="I2924" t="str">
            <v>PSPIC</v>
          </cell>
          <cell r="J2924" t="str">
            <v>No aplica</v>
          </cell>
          <cell r="K2924" t="str">
            <v>Red</v>
          </cell>
          <cell r="L2924" t="str">
            <v>Local</v>
          </cell>
          <cell r="M2924" t="str">
            <v>4_CHAPINERO</v>
          </cell>
          <cell r="N2924" t="str">
            <v>2_FEBRERO_2026</v>
          </cell>
          <cell r="O2924" t="str">
            <v>1207. Cuidado Continuo por una vida con bienestar para la población con discapacidadComunitario20264_CHAPINERO2_FEBRERO_2026</v>
          </cell>
          <cell r="P2924">
            <v>1422652</v>
          </cell>
          <cell r="S2924">
            <v>1</v>
          </cell>
          <cell r="T2924">
            <v>1422652</v>
          </cell>
        </row>
        <row r="2925">
          <cell r="F2925" t="str">
            <v>1217. Cuidado Continuo por una vida con bienestar para la población con discapacidadComunitario2026</v>
          </cell>
          <cell r="G2925" t="str">
            <v>Asesoría en bienestar e inclusión para la población con discapacidad mediante la intervención breve</v>
          </cell>
          <cell r="H2925" t="str">
            <v>Alta externalidad</v>
          </cell>
          <cell r="I2925" t="str">
            <v>PSPIC</v>
          </cell>
          <cell r="J2925" t="str">
            <v>No aplica</v>
          </cell>
          <cell r="K2925" t="str">
            <v>Asesoría</v>
          </cell>
          <cell r="L2925" t="str">
            <v>Local</v>
          </cell>
          <cell r="M2925" t="str">
            <v>4_CHAPINERO</v>
          </cell>
          <cell r="N2925" t="str">
            <v>2_FEBRERO_2026</v>
          </cell>
          <cell r="O2925" t="str">
            <v>1217. Cuidado Continuo por una vida con bienestar para la población con discapacidadComunitario20264_CHAPINERO2_FEBRERO_2026</v>
          </cell>
          <cell r="P2925">
            <v>35135</v>
          </cell>
          <cell r="S2925">
            <v>4</v>
          </cell>
          <cell r="T2925">
            <v>140540</v>
          </cell>
        </row>
        <row r="2926">
          <cell r="F2926" t="str">
            <v>1227. Cuidado Continuo por una vida con bienestar para la población con discapacidadComunitario2026</v>
          </cell>
          <cell r="G2926" t="str">
            <v>Mejoramiento de los procesos de inclusión social para la población con discapacidad mediante la activación de rutas y gestión de casos en el territorio.</v>
          </cell>
          <cell r="H2926" t="str">
            <v>Gestión del Riesgo para el Bienestar Colectivo en los Territorios</v>
          </cell>
          <cell r="I2926" t="str">
            <v>PSPIC</v>
          </cell>
          <cell r="J2926" t="str">
            <v>No aplica</v>
          </cell>
          <cell r="K2926" t="str">
            <v>Caso</v>
          </cell>
          <cell r="L2926" t="str">
            <v>Local</v>
          </cell>
          <cell r="M2926" t="str">
            <v>4_CHAPINERO</v>
          </cell>
          <cell r="N2926" t="str">
            <v>2_FEBRERO_2026</v>
          </cell>
          <cell r="O2926" t="str">
            <v>1227. Cuidado Continuo por una vida con bienestar para la población con discapacidadComunitario20264_CHAPINERO2_FEBRERO_2026</v>
          </cell>
          <cell r="P2926">
            <v>53781</v>
          </cell>
          <cell r="S2926">
            <v>3</v>
          </cell>
          <cell r="T2926">
            <v>161343</v>
          </cell>
        </row>
        <row r="2927">
          <cell r="F2927" t="str">
            <v>1237. Cuidado Continuo por una vida con bienestar para la población con discapacidadInstitucional2026</v>
          </cell>
          <cell r="G2927" t="str">
            <v>Instituciones Promotoras de la inclusión a través de sesiones educativas en entorno institucional</v>
          </cell>
          <cell r="H2927" t="str">
            <v xml:space="preserve">Promoción de la salud y bienestar </v>
          </cell>
          <cell r="I2927" t="str">
            <v>PSPIC</v>
          </cell>
          <cell r="J2927" t="str">
            <v>No aplica</v>
          </cell>
          <cell r="K2927" t="str">
            <v>Sesión</v>
          </cell>
          <cell r="L2927" t="str">
            <v>Local</v>
          </cell>
          <cell r="M2927" t="str">
            <v>4_CHAPINERO</v>
          </cell>
          <cell r="N2927" t="str">
            <v>2_FEBRERO_2026</v>
          </cell>
          <cell r="O2927" t="str">
            <v>1237. Cuidado Continuo por una vida con bienestar para la población con discapacidadInstitucional20264_CHAPINERO2_FEBRERO_2026</v>
          </cell>
          <cell r="P2927">
            <v>266747</v>
          </cell>
          <cell r="S2927">
            <v>4</v>
          </cell>
          <cell r="T2927">
            <v>1066988</v>
          </cell>
        </row>
        <row r="2928">
          <cell r="F2928" t="str">
            <v>1247. Cuidado Continuo por una vida con bienestar para la población con discapacidadComunitario2026</v>
          </cell>
          <cell r="G2928" t="str">
            <v>Encuentros interlocales de actores de RBC
 Encuentros locales y distritales de personas cuidadoras de personas con discapacidad 
Jornada conmemorativa mes de la discapacidad</v>
          </cell>
          <cell r="H2928" t="str">
            <v xml:space="preserve">Promoción de la salud y bienestar </v>
          </cell>
          <cell r="I2928" t="str">
            <v>PSPIC</v>
          </cell>
          <cell r="J2928" t="str">
            <v>No aplica</v>
          </cell>
          <cell r="K2928" t="str">
            <v>Encuentro</v>
          </cell>
          <cell r="L2928" t="str">
            <v>Local</v>
          </cell>
          <cell r="M2928" t="str">
            <v>4_CHAPINERO</v>
          </cell>
          <cell r="N2928" t="str">
            <v>2_FEBRERO_2026</v>
          </cell>
          <cell r="O2928" t="str">
            <v>1247. Cuidado Continuo por una vida con bienestar para la población con discapacidadComunitario20264_CHAPINERO2_FEBRERO_2026</v>
          </cell>
          <cell r="P2928">
            <v>851865</v>
          </cell>
          <cell r="S2928">
            <v>0</v>
          </cell>
          <cell r="T2928">
            <v>0</v>
          </cell>
        </row>
        <row r="2929">
          <cell r="F2929" t="str">
            <v>1257. Cuidado Continuo por una vida con bienestar para la población con discapacidadComunitario2026</v>
          </cell>
          <cell r="G2929" t="str">
            <v xml:space="preserve">Fortalecimiento de capacidades del talento humano para implementar la estrategia rehabilitación basada en comunidad en los territorios </v>
          </cell>
          <cell r="H2929" t="str">
            <v xml:space="preserve">Promoción de la salud y bienestar </v>
          </cell>
          <cell r="I2929" t="str">
            <v>PSPIC</v>
          </cell>
          <cell r="J2929" t="str">
            <v>No aplica</v>
          </cell>
          <cell r="K2929" t="str">
            <v>Plan de acción</v>
          </cell>
          <cell r="L2929" t="str">
            <v>Distrito</v>
          </cell>
          <cell r="M2929" t="str">
            <v>4_CHAPINERO</v>
          </cell>
          <cell r="N2929" t="str">
            <v>2_FEBRERO_2026</v>
          </cell>
          <cell r="O2929" t="str">
            <v>1257. Cuidado Continuo por una vida con bienestar para la población con discapacidadComunitario20264_CHAPINERO2_FEBRERO_2026</v>
          </cell>
          <cell r="P2929">
            <v>12879544</v>
          </cell>
          <cell r="S2929">
            <v>0</v>
          </cell>
          <cell r="T2929">
            <v>0</v>
          </cell>
        </row>
        <row r="2930">
          <cell r="F2930" t="str">
            <v>1268. Cuidado Continuo por una vida con bienestar para la ruralidad de BogotáComunitario2026</v>
          </cell>
          <cell r="G2930" t="str">
            <v>Grupos socioeducativos para el bienestar en la ruralidad cercana - salud ambiental</v>
          </cell>
          <cell r="H2930" t="str">
            <v xml:space="preserve">Promoción de la salud y bienestar </v>
          </cell>
          <cell r="I2930" t="str">
            <v>PSPIC</v>
          </cell>
          <cell r="J2930" t="str">
            <v>No aplica</v>
          </cell>
          <cell r="K2930" t="str">
            <v>Sesión</v>
          </cell>
          <cell r="L2930" t="str">
            <v>Distrito</v>
          </cell>
          <cell r="M2930" t="str">
            <v>4_CHAPINERO</v>
          </cell>
          <cell r="N2930" t="str">
            <v>2_FEBRERO_2026</v>
          </cell>
          <cell r="O2930" t="str">
            <v>1268. Cuidado Continuo por una vida con bienestar para la ruralidad de BogotáComunitario20264_CHAPINERO2_FEBRERO_2026</v>
          </cell>
          <cell r="P2930">
            <v>175674</v>
          </cell>
          <cell r="S2930">
            <v>0</v>
          </cell>
          <cell r="T2930">
            <v>0</v>
          </cell>
        </row>
        <row r="2931">
          <cell r="F2931" t="str">
            <v>1278. Cuidado Continuo por una vida con bienestar para la ruralidad de BogotáComunitario2026</v>
          </cell>
          <cell r="G2931" t="str">
            <v>Sesiones educativas para el bienestar en la ruralidad lejana (salud ambiental, salud mental, salud sexual y reproductiva, discapacidad, seguridad alimentaria y nutricional, salud materna y salud infantil)</v>
          </cell>
          <cell r="H2931" t="str">
            <v xml:space="preserve">Promoción de la salud y bienestar </v>
          </cell>
          <cell r="I2931" t="str">
            <v>PSPIC</v>
          </cell>
          <cell r="J2931" t="str">
            <v>No aplica</v>
          </cell>
          <cell r="K2931" t="str">
            <v>Sesión</v>
          </cell>
          <cell r="L2931" t="str">
            <v>Local</v>
          </cell>
          <cell r="M2931" t="str">
            <v>4_CHAPINERO</v>
          </cell>
          <cell r="N2931" t="str">
            <v>2_FEBRERO_2026</v>
          </cell>
          <cell r="O2931" t="str">
            <v>1278. Cuidado Continuo por una vida con bienestar para la ruralidad de BogotáComunitario20264_CHAPINERO2_FEBRERO_2026</v>
          </cell>
          <cell r="P2931">
            <v>468320</v>
          </cell>
          <cell r="S2931">
            <v>0</v>
          </cell>
          <cell r="T2931">
            <v>0</v>
          </cell>
        </row>
        <row r="2932">
          <cell r="F2932" t="str">
            <v>1278. Cuidado Continuo por una vida con bienestar para la ruralidad de BogotáEducativo 2026</v>
          </cell>
          <cell r="G2932" t="str">
            <v>Sesiones educativas para el bienestar en la ruralidad lejana (salud ambiental, salud mental, salud sexual y reproductiva, discapacidad, seguridad alimentaria y nutricional, salud materna y salud infantil)</v>
          </cell>
          <cell r="H2932" t="str">
            <v xml:space="preserve">Promoción de la salud y bienestar </v>
          </cell>
          <cell r="I2932" t="str">
            <v>PSPIC</v>
          </cell>
          <cell r="J2932" t="str">
            <v>No aplica</v>
          </cell>
          <cell r="K2932" t="str">
            <v>Sesión</v>
          </cell>
          <cell r="L2932" t="str">
            <v>Local</v>
          </cell>
          <cell r="M2932" t="str">
            <v>4_CHAPINERO</v>
          </cell>
          <cell r="N2932" t="str">
            <v>2_FEBRERO_2026</v>
          </cell>
          <cell r="O2932" t="str">
            <v>1278. Cuidado Continuo por una vida con bienestar para la ruralidad de BogotáEducativo 20264_CHAPINERO2_FEBRERO_2026</v>
          </cell>
          <cell r="P2932">
            <v>468320</v>
          </cell>
          <cell r="S2932">
            <v>0</v>
          </cell>
          <cell r="T2932">
            <v>0</v>
          </cell>
        </row>
        <row r="2933">
          <cell r="F2933" t="str">
            <v>1278. Cuidado Continuo por una vida con bienestar para la ruralidad de BogotáInstitucional2026</v>
          </cell>
          <cell r="G2933" t="str">
            <v>Sesiones educativas para el bienestar en la ruralidad lejana (salud ambiental, salud mental, salud sexual y reproductiva, discapacidad, seguridad alimentaria y nutricional, salud materna y salud infantil)</v>
          </cell>
          <cell r="H2933" t="str">
            <v xml:space="preserve">Promoción de la salud y bienestar </v>
          </cell>
          <cell r="I2933" t="str">
            <v>PSPIC</v>
          </cell>
          <cell r="J2933" t="str">
            <v>No aplica</v>
          </cell>
          <cell r="K2933" t="str">
            <v>Sesión</v>
          </cell>
          <cell r="L2933" t="str">
            <v>Local</v>
          </cell>
          <cell r="M2933" t="str">
            <v>4_CHAPINERO</v>
          </cell>
          <cell r="N2933" t="str">
            <v>2_FEBRERO_2026</v>
          </cell>
          <cell r="O2933" t="str">
            <v>1278. Cuidado Continuo por una vida con bienestar para la ruralidad de BogotáInstitucional20264_CHAPINERO2_FEBRERO_2026</v>
          </cell>
          <cell r="P2933">
            <v>468320</v>
          </cell>
          <cell r="S2933">
            <v>0</v>
          </cell>
          <cell r="T2933">
            <v>0</v>
          </cell>
        </row>
        <row r="2934">
          <cell r="F2934" t="str">
            <v>1288. Cuidado Continuo por una vida con bienestar para la ruralidad de BogotáComunitario2026</v>
          </cell>
          <cell r="G2934" t="str">
            <v>Sesiones educativas para el bienestar en la ruralidad cercana (salud ambiental, salud mental, salud sexual y reproductiva, discapacidad, seguridad alimentaria y nutricional, salud materna y salud infantil)</v>
          </cell>
          <cell r="H2934" t="str">
            <v xml:space="preserve">Promoción de la salud y bienestar </v>
          </cell>
          <cell r="I2934" t="str">
            <v>PSPIC</v>
          </cell>
          <cell r="J2934" t="str">
            <v>No aplica</v>
          </cell>
          <cell r="K2934" t="str">
            <v>Sesión</v>
          </cell>
          <cell r="L2934" t="str">
            <v>Distrito</v>
          </cell>
          <cell r="M2934" t="str">
            <v>4_CHAPINERO</v>
          </cell>
          <cell r="N2934" t="str">
            <v>2_FEBRERO_2026</v>
          </cell>
          <cell r="O2934" t="str">
            <v>1288. Cuidado Continuo por una vida con bienestar para la ruralidad de BogotáComunitario20264_CHAPINERO2_FEBRERO_2026</v>
          </cell>
          <cell r="P2934">
            <v>140539</v>
          </cell>
          <cell r="S2934">
            <v>0</v>
          </cell>
          <cell r="T2934">
            <v>0</v>
          </cell>
        </row>
        <row r="2935">
          <cell r="F2935" t="str">
            <v>1288. Cuidado Continuo por una vida con bienestar para la ruralidad de BogotáEducativo 2026</v>
          </cell>
          <cell r="G2935" t="str">
            <v>Sesiones educativas para el bienestar en la ruralidad cercana (salud ambiental, salud mental, salud sexual y reproductiva, discapacidad, seguridad alimentaria y nutricional, salud materna y salud infantil)</v>
          </cell>
          <cell r="H2935" t="str">
            <v xml:space="preserve">Promoción de la salud y bienestar </v>
          </cell>
          <cell r="I2935" t="str">
            <v>PSPIC</v>
          </cell>
          <cell r="J2935" t="str">
            <v>No aplica</v>
          </cell>
          <cell r="K2935" t="str">
            <v>Sesión</v>
          </cell>
          <cell r="L2935" t="str">
            <v>Distrito</v>
          </cell>
          <cell r="M2935" t="str">
            <v>4_CHAPINERO</v>
          </cell>
          <cell r="N2935" t="str">
            <v>2_FEBRERO_2026</v>
          </cell>
          <cell r="O2935" t="str">
            <v>1288. Cuidado Continuo por una vida con bienestar para la ruralidad de BogotáEducativo 20264_CHAPINERO2_FEBRERO_2026</v>
          </cell>
          <cell r="P2935">
            <v>140539</v>
          </cell>
          <cell r="S2935">
            <v>0</v>
          </cell>
          <cell r="T2935">
            <v>0</v>
          </cell>
        </row>
        <row r="2936">
          <cell r="F2936" t="str">
            <v>1298. Cuidado Continuo por una vida con bienestar para la ruralidad de BogotáComunitario2026</v>
          </cell>
          <cell r="G2936" t="str">
            <v>Escuelas para el bienestar y cuidado de la salud rural y nodos para promoción de la salud rural (redes sociales y comunitarias) en la ruralidad lejana</v>
          </cell>
          <cell r="H2936" t="str">
            <v xml:space="preserve">Promoción de la salud y bienestar </v>
          </cell>
          <cell r="I2936" t="str">
            <v>PSPIC</v>
          </cell>
          <cell r="J2936" t="str">
            <v>No aplica</v>
          </cell>
          <cell r="K2936" t="str">
            <v>Sesión</v>
          </cell>
          <cell r="L2936" t="str">
            <v>Local</v>
          </cell>
          <cell r="M2936" t="str">
            <v>4_CHAPINERO</v>
          </cell>
          <cell r="N2936" t="str">
            <v>2_FEBRERO_2026</v>
          </cell>
          <cell r="O2936" t="str">
            <v>1298. Cuidado Continuo por una vida con bienestar para la ruralidad de BogotáComunitario20264_CHAPINERO2_FEBRERO_2026</v>
          </cell>
          <cell r="P2936">
            <v>175674</v>
          </cell>
          <cell r="S2936">
            <v>0</v>
          </cell>
          <cell r="T2936">
            <v>0</v>
          </cell>
        </row>
        <row r="2937">
          <cell r="F2937" t="str">
            <v>1308. Cuidado Continuo por una vida con bienestar para la ruralidad de BogotáComunitario2026</v>
          </cell>
          <cell r="G2937" t="str">
            <v>Escuelas para el bienestar y cuidado de la salud y nodos para promoción de la salud rural (redes sociales y comunitarias) en la ruralidad cercana</v>
          </cell>
          <cell r="H2937" t="str">
            <v xml:space="preserve">Promoción de la salud y bienestar </v>
          </cell>
          <cell r="I2937" t="str">
            <v>PSPIC</v>
          </cell>
          <cell r="J2937" t="str">
            <v>No aplica</v>
          </cell>
          <cell r="K2937" t="str">
            <v>Sesión</v>
          </cell>
          <cell r="L2937" t="str">
            <v>Distrito</v>
          </cell>
          <cell r="M2937" t="str">
            <v>4_CHAPINERO</v>
          </cell>
          <cell r="N2937" t="str">
            <v>2_FEBRERO_2026</v>
          </cell>
          <cell r="O2937" t="str">
            <v>1308. Cuidado Continuo por una vida con bienestar para la ruralidad de BogotáComunitario20264_CHAPINERO2_FEBRERO_2026</v>
          </cell>
          <cell r="P2937">
            <v>140539</v>
          </cell>
          <cell r="S2937">
            <v>0</v>
          </cell>
          <cell r="T2937">
            <v>0</v>
          </cell>
        </row>
        <row r="2938">
          <cell r="F2938" t="str">
            <v>1318. Cuidado Continuo por una vida con bienestar para la ruralidad de BogotáLaboral2026</v>
          </cell>
          <cell r="G2938" t="str">
            <v>Asesoría para el mejoramiento de las condiciones de salud y trabajo en las unidades de trabajo informal de alto impacto en la ruralidad lejana</v>
          </cell>
          <cell r="H2938" t="str">
            <v>Gestión del Riesgo para el Bienestar Colectivo en los Territorios</v>
          </cell>
          <cell r="I2938" t="str">
            <v>PSPIC</v>
          </cell>
          <cell r="J2938" t="str">
            <v>No aplica</v>
          </cell>
          <cell r="K2938" t="str">
            <v>Unidad de trabajo informal</v>
          </cell>
          <cell r="L2938" t="str">
            <v>Local</v>
          </cell>
          <cell r="M2938" t="str">
            <v>4_CHAPINERO</v>
          </cell>
          <cell r="N2938" t="str">
            <v>2_FEBRERO_2026</v>
          </cell>
          <cell r="O2938" t="str">
            <v>1318. Cuidado Continuo por una vida con bienestar para la ruralidad de BogotáLaboral20264_CHAPINERO2_FEBRERO_2026</v>
          </cell>
          <cell r="P2938">
            <v>940787</v>
          </cell>
          <cell r="S2938">
            <v>0</v>
          </cell>
          <cell r="T2938">
            <v>0</v>
          </cell>
        </row>
        <row r="2939">
          <cell r="F2939" t="str">
            <v>1328. Cuidado Continuo por una vida con bienestar para la ruralidad de BogotáLaboral2026</v>
          </cell>
          <cell r="G2939" t="str">
            <v>Asesoría para el mejoramiento de las condiciones de salud y trabajo en las unidades de trabajo informal de alto impacto en la ruralidad cercana</v>
          </cell>
          <cell r="H2939" t="str">
            <v>Gestión del Riesgo para el Bienestar Colectivo en los Territorios</v>
          </cell>
          <cell r="I2939" t="str">
            <v>PSPIC</v>
          </cell>
          <cell r="J2939" t="str">
            <v>No aplica</v>
          </cell>
          <cell r="K2939" t="str">
            <v>Asesoria</v>
          </cell>
          <cell r="L2939" t="str">
            <v>Distrito</v>
          </cell>
          <cell r="M2939" t="str">
            <v>4_CHAPINERO</v>
          </cell>
          <cell r="N2939" t="str">
            <v>2_FEBRERO_2026</v>
          </cell>
          <cell r="O2939" t="str">
            <v>1328. Cuidado Continuo por una vida con bienestar para la ruralidad de BogotáLaboral20264_CHAPINERO2_FEBRERO_2026</v>
          </cell>
          <cell r="P2939">
            <v>250875</v>
          </cell>
          <cell r="S2939">
            <v>0</v>
          </cell>
          <cell r="T2939">
            <v>0</v>
          </cell>
        </row>
        <row r="2940">
          <cell r="F2940" t="str">
            <v>1338. Cuidado Continuo por una vida con bienestar para la ruralidad de BogotáLaboral2026</v>
          </cell>
          <cell r="G2940" t="str">
            <v>Asesoría para el mejoramiento de las condiciones de salud y trabajo en las unidades de trabajo informal de alto impacto en la ruralidad cercana - especialista</v>
          </cell>
          <cell r="H2940" t="str">
            <v>Gestión del Riesgo para el Bienestar Colectivo en los Territorios</v>
          </cell>
          <cell r="I2940" t="str">
            <v>PSPIC</v>
          </cell>
          <cell r="J2940" t="str">
            <v>No aplica</v>
          </cell>
          <cell r="K2940" t="str">
            <v>Asesoria</v>
          </cell>
          <cell r="L2940" t="str">
            <v>Distrito</v>
          </cell>
          <cell r="M2940" t="str">
            <v>4_CHAPINERO</v>
          </cell>
          <cell r="N2940" t="str">
            <v>2_FEBRERO_2026</v>
          </cell>
          <cell r="O2940" t="str">
            <v>1338. Cuidado Continuo por una vida con bienestar para la ruralidad de BogotáLaboral20264_CHAPINERO2_FEBRERO_2026</v>
          </cell>
          <cell r="P2940">
            <v>183687</v>
          </cell>
          <cell r="S2940">
            <v>0</v>
          </cell>
          <cell r="T2940">
            <v>0</v>
          </cell>
        </row>
        <row r="2941">
          <cell r="F2941" t="str">
            <v>1348. Cuidado Continuo por una vida con bienestar para la ruralidad de BogotáLaboral2026</v>
          </cell>
          <cell r="G2941" t="str">
            <v>Caracterización de las unidades de trabajo informal de alto impacto en la ruralidad cercana</v>
          </cell>
          <cell r="H2941" t="str">
            <v>Gestión del Riesgo para el Bienestar Colectivo en los Territorios</v>
          </cell>
          <cell r="I2941" t="str">
            <v>PSPIC</v>
          </cell>
          <cell r="J2941" t="str">
            <v>No aplica</v>
          </cell>
          <cell r="K2941" t="str">
            <v>Caracterización</v>
          </cell>
          <cell r="L2941" t="str">
            <v>Distrito</v>
          </cell>
          <cell r="M2941" t="str">
            <v>4_CHAPINERO</v>
          </cell>
          <cell r="N2941" t="str">
            <v>2_FEBRERO_2026</v>
          </cell>
          <cell r="O2941" t="str">
            <v>1348. Cuidado Continuo por una vida con bienestar para la ruralidad de BogotáLaboral20264_CHAPINERO2_FEBRERO_2026</v>
          </cell>
          <cell r="P2941">
            <v>110336</v>
          </cell>
          <cell r="S2941">
            <v>0</v>
          </cell>
          <cell r="T2941">
            <v>0</v>
          </cell>
        </row>
        <row r="2942">
          <cell r="F2942" t="str">
            <v>1358. Cuidado Continuo por una vida con bienestar para la ruralidad de BogotáLaboral2026</v>
          </cell>
          <cell r="G2942" t="str">
            <v>Caracterización de las unidades de trabajo informal de alto impacto en la ruralidad lejana</v>
          </cell>
          <cell r="H2942" t="str">
            <v>Gestión del Riesgo para el Bienestar Colectivo en los Territorios</v>
          </cell>
          <cell r="I2942" t="str">
            <v>PSPIC</v>
          </cell>
          <cell r="J2942" t="str">
            <v>No aplica</v>
          </cell>
          <cell r="K2942" t="str">
            <v>Caracterización</v>
          </cell>
          <cell r="L2942" t="str">
            <v>Local</v>
          </cell>
          <cell r="M2942" t="str">
            <v>4_CHAPINERO</v>
          </cell>
          <cell r="N2942" t="str">
            <v>2_FEBRERO_2026</v>
          </cell>
          <cell r="O2942" t="str">
            <v>1358. Cuidado Continuo por una vida con bienestar para la ruralidad de BogotáLaboral20264_CHAPINERO2_FEBRERO_2026</v>
          </cell>
          <cell r="P2942">
            <v>137922</v>
          </cell>
          <cell r="S2942">
            <v>0</v>
          </cell>
          <cell r="T2942">
            <v>0</v>
          </cell>
        </row>
        <row r="2943">
          <cell r="F2943" t="str">
            <v>869. Gestión de Programas Estrategias y Planes para el BienestarGestión Integral Estrategias y Programas2026</v>
          </cell>
          <cell r="G2943" t="str">
            <v xml:space="preserve">Encuentro Redes Intersectoriales y Comunitarias de Salud Ambiental Locales REDSAL </v>
          </cell>
          <cell r="H2943" t="str">
            <v>Plan</v>
          </cell>
          <cell r="I2943" t="str">
            <v>PSPIC</v>
          </cell>
          <cell r="J2943" t="str">
            <v>No aplica</v>
          </cell>
          <cell r="K2943" t="str">
            <v>Encuentro</v>
          </cell>
          <cell r="L2943" t="str">
            <v>Zonal</v>
          </cell>
          <cell r="M2943" t="str">
            <v>4_CHAPINERO</v>
          </cell>
          <cell r="N2943" t="str">
            <v>2_FEBRERO_2026</v>
          </cell>
          <cell r="O2943" t="str">
            <v>869. Gestión de Programas Estrategias y Planes para el BienestarGestión Integral Estrategias y Programas20264_CHAPINERO2_FEBRERO_2026</v>
          </cell>
          <cell r="P2943">
            <v>73474880</v>
          </cell>
          <cell r="S2943">
            <v>0</v>
          </cell>
          <cell r="T2943">
            <v>0</v>
          </cell>
        </row>
        <row r="2944">
          <cell r="F2944" t="str">
            <v>1369. Gestión de Programas Estrategias y Planes para el BienestarGestión Integral Estrategias y Programas2026</v>
          </cell>
          <cell r="G2944" t="str">
            <v>Desarrollo de capacidades institucionales para el manejo integral de la Tuberculosis y lepra.</v>
          </cell>
          <cell r="H2944" t="str">
            <v>Programa</v>
          </cell>
          <cell r="I2944" t="str">
            <v>GSP</v>
          </cell>
          <cell r="J2944" t="str">
            <v>No aplica</v>
          </cell>
          <cell r="K2944" t="str">
            <v>Plan de acción</v>
          </cell>
          <cell r="L2944" t="str">
            <v>Zonal</v>
          </cell>
          <cell r="M2944" t="str">
            <v>4_CHAPINERO</v>
          </cell>
          <cell r="N2944" t="str">
            <v>2_FEBRERO_2026</v>
          </cell>
          <cell r="O2944" t="str">
            <v>1369. Gestión de Programas Estrategias y Planes para el BienestarGestión Integral Estrategias y Programas20264_CHAPINERO2_FEBRERO_2026</v>
          </cell>
          <cell r="P2944">
            <v>5621568</v>
          </cell>
          <cell r="S2944">
            <v>0</v>
          </cell>
          <cell r="T2944">
            <v>0</v>
          </cell>
        </row>
        <row r="2945">
          <cell r="F2945" t="str">
            <v>1379. Gestión de Programas Estrategias y Planes para el BienestarGestión Integral Estrategias y Programas2026</v>
          </cell>
          <cell r="G2945" t="str">
            <v>Monitoreo de indicadores de los Programas locales de Tuberculosis y Lepra.</v>
          </cell>
          <cell r="H2945" t="str">
            <v>Programa</v>
          </cell>
          <cell r="I2945" t="str">
            <v>GSP</v>
          </cell>
          <cell r="J2945" t="str">
            <v>No aplica</v>
          </cell>
          <cell r="K2945" t="str">
            <v>Plan de acción</v>
          </cell>
          <cell r="L2945" t="str">
            <v>Zonal</v>
          </cell>
          <cell r="M2945" t="str">
            <v>4_CHAPINERO</v>
          </cell>
          <cell r="N2945" t="str">
            <v>2_FEBRERO_2026</v>
          </cell>
          <cell r="O2945" t="str">
            <v>1379. Gestión de Programas Estrategias y Planes para el BienestarGestión Integral Estrategias y Programas20264_CHAPINERO2_FEBRERO_2026</v>
          </cell>
          <cell r="P2945">
            <v>3994272</v>
          </cell>
          <cell r="S2945">
            <v>0</v>
          </cell>
          <cell r="T2945">
            <v>0</v>
          </cell>
        </row>
        <row r="2946">
          <cell r="F2946" t="str">
            <v>1389. Gestión de Programas Estrategias y Planes para el BienestarGestión Integral Estrategias y Programas2026</v>
          </cell>
          <cell r="G2946" t="str">
            <v>Gestion del cuidado (participacion de instancias sectoriales) en Tuberculosis y Lepra.</v>
          </cell>
          <cell r="H2946" t="str">
            <v>Programa</v>
          </cell>
          <cell r="I2946" t="str">
            <v>GSP</v>
          </cell>
          <cell r="J2946" t="str">
            <v>No aplica</v>
          </cell>
          <cell r="K2946" t="str">
            <v>Plan de acción</v>
          </cell>
          <cell r="L2946" t="str">
            <v>Zonal</v>
          </cell>
          <cell r="M2946" t="str">
            <v>4_CHAPINERO</v>
          </cell>
          <cell r="N2946" t="str">
            <v>2_FEBRERO_2026</v>
          </cell>
          <cell r="O2946" t="str">
            <v>1389. Gestión de Programas Estrategias y Planes para el BienestarGestión Integral Estrategias y Programas20264_CHAPINERO2_FEBRERO_2026</v>
          </cell>
          <cell r="P2946">
            <v>12969056</v>
          </cell>
          <cell r="S2946">
            <v>0</v>
          </cell>
          <cell r="T2946">
            <v>0</v>
          </cell>
        </row>
        <row r="2947">
          <cell r="F2947" t="str">
            <v>1399. Gestión de Programas Estrategias y Planes para el BienestarGestión Integral Estrategias y Programas2026</v>
          </cell>
          <cell r="G2947" t="str">
            <v>Gestion de medicamentos para los programas locales de Tuberculosis y Lepra.</v>
          </cell>
          <cell r="H2947" t="str">
            <v>Programa</v>
          </cell>
          <cell r="I2947" t="str">
            <v>GSP</v>
          </cell>
          <cell r="J2947" t="str">
            <v>No aplica</v>
          </cell>
          <cell r="K2947" t="str">
            <v>Plan de acción</v>
          </cell>
          <cell r="L2947" t="str">
            <v>Zonal</v>
          </cell>
          <cell r="M2947" t="str">
            <v>4_CHAPINERO</v>
          </cell>
          <cell r="N2947" t="str">
            <v>2_FEBRERO_2026</v>
          </cell>
          <cell r="O2947" t="str">
            <v>1399. Gestión de Programas Estrategias y Planes para el BienestarGestión Integral Estrategias y Programas20264_CHAPINERO2_FEBRERO_2026</v>
          </cell>
          <cell r="P2947">
            <v>3994272</v>
          </cell>
          <cell r="S2947">
            <v>0</v>
          </cell>
          <cell r="T2947">
            <v>0</v>
          </cell>
        </row>
        <row r="2948">
          <cell r="F2948" t="str">
            <v>1409. Gestión de Programas Estrategias y Planes para el BienestarGestión Integral Estrategias y Programas2026</v>
          </cell>
          <cell r="G2948" t="str">
            <v>Desarrollo de capacidades personales e institucionales para el manejo integral de ETV</v>
          </cell>
          <cell r="H2948" t="str">
            <v>Programa</v>
          </cell>
          <cell r="I2948" t="str">
            <v>GSP</v>
          </cell>
          <cell r="J2948" t="str">
            <v>No aplica</v>
          </cell>
          <cell r="K2948" t="str">
            <v>Plan de acción</v>
          </cell>
          <cell r="L2948" t="str">
            <v>Zonal</v>
          </cell>
          <cell r="M2948" t="str">
            <v>4_CHAPINERO</v>
          </cell>
          <cell r="N2948" t="str">
            <v>2_FEBRERO_2026</v>
          </cell>
          <cell r="O2948" t="str">
            <v>1409. Gestión de Programas Estrategias y Planes para el BienestarGestión Integral Estrategias y Programas20264_CHAPINERO2_FEBRERO_2026</v>
          </cell>
          <cell r="P2948">
            <v>5621568</v>
          </cell>
          <cell r="S2948">
            <v>0</v>
          </cell>
          <cell r="T2948">
            <v>0</v>
          </cell>
        </row>
        <row r="2949">
          <cell r="F2949" t="str">
            <v>1419. Gestión de Programas Estrategias y Planes para el BienestarGestión Integral Estrategias y Programas2026</v>
          </cell>
          <cell r="G2949" t="str">
            <v>Gestión y control de medicamentos del Programa de ETV</v>
          </cell>
          <cell r="H2949" t="str">
            <v>Programa</v>
          </cell>
          <cell r="I2949" t="str">
            <v>GSP</v>
          </cell>
          <cell r="J2949" t="str">
            <v>No aplica</v>
          </cell>
          <cell r="K2949" t="str">
            <v>Plan de acción</v>
          </cell>
          <cell r="L2949" t="str">
            <v>Zonal</v>
          </cell>
          <cell r="M2949" t="str">
            <v>4_CHAPINERO</v>
          </cell>
          <cell r="N2949" t="str">
            <v>2_FEBRERO_2026</v>
          </cell>
          <cell r="O2949" t="str">
            <v>1419. Gestión de Programas Estrategias y Planes para el BienestarGestión Integral Estrategias y Programas20264_CHAPINERO2_FEBRERO_2026</v>
          </cell>
          <cell r="P2949">
            <v>3994272</v>
          </cell>
          <cell r="S2949">
            <v>0</v>
          </cell>
          <cell r="T2949">
            <v>0</v>
          </cell>
        </row>
        <row r="2950">
          <cell r="F2950" t="str">
            <v>1429. Gestión de Programas Estrategias y Planes para el BienestarGestión Integral Estrategias y Programas2026</v>
          </cell>
          <cell r="G2950" t="str">
            <v>Bases de datos de ETV a nivel distrital actualizadas y con criterios de calidad</v>
          </cell>
          <cell r="H2950" t="str">
            <v>Programa</v>
          </cell>
          <cell r="I2950" t="str">
            <v>GSP</v>
          </cell>
          <cell r="J2950" t="str">
            <v>No aplica</v>
          </cell>
          <cell r="K2950" t="str">
            <v>Plan de acción</v>
          </cell>
          <cell r="L2950" t="str">
            <v>Distrito</v>
          </cell>
          <cell r="M2950" t="str">
            <v>4_CHAPINERO</v>
          </cell>
          <cell r="N2950" t="str">
            <v>2_FEBRERO_2026</v>
          </cell>
          <cell r="O2950" t="str">
            <v>1429. Gestión de Programas Estrategias y Planes para el BienestarGestión Integral Estrategias y Programas20264_CHAPINERO2_FEBRERO_2026</v>
          </cell>
          <cell r="P2950">
            <v>3994272</v>
          </cell>
          <cell r="S2950">
            <v>0</v>
          </cell>
          <cell r="T2950">
            <v>0</v>
          </cell>
        </row>
        <row r="2951">
          <cell r="F2951" t="str">
            <v>1439. Gestión de Programas Estrategias y Planes para el BienestarGestión Integral Estrategias y Programas2026</v>
          </cell>
          <cell r="G2951" t="str">
            <v xml:space="preserve">Desarrollo de capacidades personales e institucionales orientadas a la seguridad alimentaria y nutricional </v>
          </cell>
          <cell r="H2951" t="str">
            <v>Estrategia</v>
          </cell>
          <cell r="I2951" t="str">
            <v>GSP</v>
          </cell>
          <cell r="J2951" t="str">
            <v>No aplica</v>
          </cell>
          <cell r="K2951" t="str">
            <v>Plan de acción</v>
          </cell>
          <cell r="L2951" t="str">
            <v>Zonal</v>
          </cell>
          <cell r="M2951" t="str">
            <v>4_CHAPINERO</v>
          </cell>
          <cell r="N2951" t="str">
            <v>2_FEBRERO_2026</v>
          </cell>
          <cell r="O2951" t="str">
            <v>1439. Gestión de Programas Estrategias y Planes para el BienestarGestión Integral Estrategias y Programas20264_CHAPINERO2_FEBRERO_2026</v>
          </cell>
          <cell r="P2951">
            <v>7508288</v>
          </cell>
          <cell r="S2951">
            <v>0</v>
          </cell>
          <cell r="T2951">
            <v>0</v>
          </cell>
        </row>
        <row r="2952">
          <cell r="F2952" t="str">
            <v>1449. Gestión de Programas Estrategias y Planes para el BienestarGestión Integral Estrategias y Programas2026</v>
          </cell>
          <cell r="G2952" t="str">
            <v xml:space="preserve">Seguimiento individual para la atención integral en salud de la malnutrición </v>
          </cell>
          <cell r="H2952" t="str">
            <v>Estrategia</v>
          </cell>
          <cell r="I2952" t="str">
            <v>GSP</v>
          </cell>
          <cell r="J2952" t="str">
            <v>No aplica</v>
          </cell>
          <cell r="K2952" t="str">
            <v>Plan de acción</v>
          </cell>
          <cell r="L2952" t="str">
            <v>Zonal</v>
          </cell>
          <cell r="M2952" t="str">
            <v>4_CHAPINERO</v>
          </cell>
          <cell r="N2952" t="str">
            <v>2_FEBRERO_2026</v>
          </cell>
          <cell r="O2952" t="str">
            <v>1449. Gestión de Programas Estrategias y Planes para el BienestarGestión Integral Estrategias y Programas20264_CHAPINERO2_FEBRERO_2026</v>
          </cell>
          <cell r="P2952">
            <v>7508288</v>
          </cell>
          <cell r="S2952">
            <v>0</v>
          </cell>
          <cell r="T2952">
            <v>0</v>
          </cell>
        </row>
        <row r="2953">
          <cell r="F2953" t="str">
            <v>1459. Gestión de Programas Estrategias y Planes para el BienestarGestión Integral Estrategias y Programas2026</v>
          </cell>
          <cell r="G2953" t="str">
            <v>Gestión sectorial e intersectorial para la movilización  de acciones que impacten en los determinantes sociales de la seguridad alimentaria y nutricional</v>
          </cell>
          <cell r="H2953" t="str">
            <v>Estrategia</v>
          </cell>
          <cell r="I2953" t="str">
            <v>GSP</v>
          </cell>
          <cell r="J2953" t="str">
            <v>No aplica</v>
          </cell>
          <cell r="K2953" t="str">
            <v>Plan de acción</v>
          </cell>
          <cell r="L2953" t="str">
            <v>Zonal</v>
          </cell>
          <cell r="M2953" t="str">
            <v>4_CHAPINERO</v>
          </cell>
          <cell r="N2953" t="str">
            <v>2_FEBRERO_2026</v>
          </cell>
          <cell r="O2953" t="str">
            <v>1459. Gestión de Programas Estrategias y Planes para el BienestarGestión Integral Estrategias y Programas20264_CHAPINERO2_FEBRERO_2026</v>
          </cell>
          <cell r="P2953">
            <v>5299968</v>
          </cell>
          <cell r="S2953">
            <v>0</v>
          </cell>
          <cell r="T2953">
            <v>0</v>
          </cell>
        </row>
        <row r="2954">
          <cell r="F2954" t="str">
            <v>1469. Gestión de Programas Estrategias y Planes para el BienestarGestión Integral Estrategias y Programas2026</v>
          </cell>
          <cell r="G2954" t="str">
            <v>Desarrollo de capacidades personales e institucionales para el manejo integral de la primera infancia</v>
          </cell>
          <cell r="H2954" t="str">
            <v>Estrategia</v>
          </cell>
          <cell r="I2954" t="str">
            <v>GSP</v>
          </cell>
          <cell r="J2954" t="str">
            <v>No aplica</v>
          </cell>
          <cell r="K2954" t="str">
            <v>Sesión</v>
          </cell>
          <cell r="L2954" t="str">
            <v>Distrito</v>
          </cell>
          <cell r="M2954" t="str">
            <v>4_CHAPINERO</v>
          </cell>
          <cell r="N2954" t="str">
            <v>2_FEBRERO_2026</v>
          </cell>
          <cell r="O2954" t="str">
            <v>1469. Gestión de Programas Estrategias y Planes para el BienestarGestión Integral Estrategias y Programas20264_CHAPINERO2_FEBRERO_2026</v>
          </cell>
          <cell r="P2954">
            <v>122208</v>
          </cell>
          <cell r="S2954">
            <v>0</v>
          </cell>
          <cell r="T2954">
            <v>0</v>
          </cell>
        </row>
        <row r="2955">
          <cell r="F2955" t="str">
            <v>1479. Gestión de Programas Estrategias y Planes para el BienestarGestión Integral Estrategias y Programas2026</v>
          </cell>
          <cell r="G2955" t="str">
            <v>Seguimiento Nominal  de la primera infancia</v>
          </cell>
          <cell r="H2955" t="str">
            <v>Estrategia</v>
          </cell>
          <cell r="I2955" t="str">
            <v>GSP</v>
          </cell>
          <cell r="J2955" t="str">
            <v>No aplica</v>
          </cell>
          <cell r="K2955" t="str">
            <v>Caso</v>
          </cell>
          <cell r="L2955" t="str">
            <v>Distrito</v>
          </cell>
          <cell r="M2955" t="str">
            <v>4_CHAPINERO</v>
          </cell>
          <cell r="N2955" t="str">
            <v>2_FEBRERO_2026</v>
          </cell>
          <cell r="O2955" t="str">
            <v>1479. Gestión de Programas Estrategias y Planes para el BienestarGestión Integral Estrategias y Programas20264_CHAPINERO2_FEBRERO_2026</v>
          </cell>
          <cell r="P2955">
            <v>30552</v>
          </cell>
          <cell r="S2955">
            <v>0</v>
          </cell>
          <cell r="T2955">
            <v>0</v>
          </cell>
        </row>
        <row r="2956">
          <cell r="F2956" t="str">
            <v>1489. Gestión de Programas Estrategias y Planes para el BienestarGestión Integral Estrategias y Programas2026</v>
          </cell>
          <cell r="G2956" t="str">
            <v>Gestión sectorial e intersectorial de la primera infancia</v>
          </cell>
          <cell r="H2956" t="str">
            <v>Estrategia</v>
          </cell>
          <cell r="I2956" t="str">
            <v>GSP</v>
          </cell>
          <cell r="J2956" t="str">
            <v>No aplica</v>
          </cell>
          <cell r="K2956" t="str">
            <v>Sesión</v>
          </cell>
          <cell r="L2956" t="str">
            <v>Distrito</v>
          </cell>
          <cell r="M2956" t="str">
            <v>4_CHAPINERO</v>
          </cell>
          <cell r="N2956" t="str">
            <v>2_FEBRERO_2026</v>
          </cell>
          <cell r="O2956" t="str">
            <v>1489. Gestión de Programas Estrategias y Planes para el BienestarGestión Integral Estrategias y Programas20264_CHAPINERO2_FEBRERO_2026</v>
          </cell>
          <cell r="P2956">
            <v>122208</v>
          </cell>
          <cell r="S2956">
            <v>0</v>
          </cell>
          <cell r="T2956">
            <v>0</v>
          </cell>
        </row>
        <row r="2957">
          <cell r="F2957" t="str">
            <v>1499. Gestión de Programas Estrategias y Planes para el BienestarGestión Integral Estrategias y Programas2026</v>
          </cell>
          <cell r="G2957" t="str">
            <v>Desarrollo de capacidades personales e institucionales para  la implementación, seguimiento y monitoreo de la estrategia distrital de bienestar en Salud Sexual, Reproductiva y Materno perinatal  para la población del Distrito</v>
          </cell>
          <cell r="H2957" t="str">
            <v>Estrategia</v>
          </cell>
          <cell r="I2957" t="str">
            <v>GSP</v>
          </cell>
          <cell r="J2957" t="str">
            <v>No aplica</v>
          </cell>
          <cell r="K2957" t="str">
            <v>Plan de acción</v>
          </cell>
          <cell r="L2957" t="str">
            <v>Zonal</v>
          </cell>
          <cell r="M2957" t="str">
            <v>4_CHAPINERO</v>
          </cell>
          <cell r="N2957" t="str">
            <v>2_FEBRERO_2026</v>
          </cell>
          <cell r="O2957" t="str">
            <v>1499. Gestión de Programas Estrategias y Planes para el BienestarGestión Integral Estrategias y Programas20264_CHAPINERO2_FEBRERO_2026</v>
          </cell>
          <cell r="P2957">
            <v>3665168</v>
          </cell>
          <cell r="S2957">
            <v>0</v>
          </cell>
          <cell r="T2957">
            <v>0</v>
          </cell>
        </row>
        <row r="2958">
          <cell r="F2958" t="str">
            <v>1509. Gestión de Programas Estrategias y Planes para el BienestarGestión Integral Estrategias y Programas2026</v>
          </cell>
          <cell r="G2958" t="str">
            <v>Seguimiento Individual para el cuidado colectivo a partir de la gestión y seguimiento nominal a casos identificados para salud sexual, reproductiva y Maternoperinatal para la reducción de riesgos y desenlaces negativos en salud.</v>
          </cell>
          <cell r="H2958" t="str">
            <v>Estrategia</v>
          </cell>
          <cell r="I2958" t="str">
            <v>GSP</v>
          </cell>
          <cell r="J2958" t="str">
            <v>No aplica</v>
          </cell>
          <cell r="K2958" t="str">
            <v>Plan de acción</v>
          </cell>
          <cell r="L2958" t="str">
            <v>Zonal</v>
          </cell>
          <cell r="M2958" t="str">
            <v>4_CHAPINERO</v>
          </cell>
          <cell r="N2958" t="str">
            <v>2_FEBRERO_2026</v>
          </cell>
          <cell r="O2958" t="str">
            <v>1509. Gestión de Programas Estrategias y Planes para el BienestarGestión Integral Estrategias y Programas20264_CHAPINERO2_FEBRERO_2026</v>
          </cell>
          <cell r="P2958">
            <v>1057260</v>
          </cell>
          <cell r="S2958">
            <v>0</v>
          </cell>
          <cell r="T2958">
            <v>0</v>
          </cell>
        </row>
        <row r="2959">
          <cell r="F2959" t="str">
            <v>1519. Gestión de Programas Estrategias y Planes para el BienestarGestión Integral Estrategias y Programas2026</v>
          </cell>
          <cell r="G2959" t="str">
            <v>Gestión sectorial e intersectorial para la movilización  de acciones sinérgicas que impacten determinantes sociales relacionados con la salud sexual, reproductiva y materno perinatal.</v>
          </cell>
          <cell r="H2959" t="str">
            <v>Estrategia</v>
          </cell>
          <cell r="I2959" t="str">
            <v>GSP</v>
          </cell>
          <cell r="J2959" t="str">
            <v>No aplica</v>
          </cell>
          <cell r="K2959" t="str">
            <v>Plan de acción</v>
          </cell>
          <cell r="L2959" t="str">
            <v>Zonal</v>
          </cell>
          <cell r="M2959" t="str">
            <v>4_CHAPINERO</v>
          </cell>
          <cell r="N2959" t="str">
            <v>2_FEBRERO_2026</v>
          </cell>
          <cell r="O2959" t="str">
            <v>1519. Gestión de Programas Estrategias y Planes para el BienestarGestión Integral Estrategias y Programas20264_CHAPINERO2_FEBRERO_2026</v>
          </cell>
          <cell r="P2959">
            <v>1409680</v>
          </cell>
          <cell r="S2959">
            <v>0</v>
          </cell>
          <cell r="T2959">
            <v>0</v>
          </cell>
        </row>
        <row r="2960">
          <cell r="F2960" t="str">
            <v>1529. Gestión de Programas Estrategias y Planes para el BienestarGestión Integral Estrategias y Programas2026</v>
          </cell>
          <cell r="G2960" t="str">
            <v>Gestión de dispositivos médicos de Salud Sexual  para fortalecer prácticas de autocuidado en población de riesgo y población general en acciones de prevención combinada. SUBREDES</v>
          </cell>
          <cell r="H2960" t="str">
            <v>Estrategia</v>
          </cell>
          <cell r="I2960" t="str">
            <v>GSP</v>
          </cell>
          <cell r="J2960" t="str">
            <v>No aplica</v>
          </cell>
          <cell r="K2960" t="str">
            <v>Plan de acción</v>
          </cell>
          <cell r="L2960" t="str">
            <v>Zonal</v>
          </cell>
          <cell r="M2960" t="str">
            <v>4_CHAPINERO</v>
          </cell>
          <cell r="N2960" t="str">
            <v>2_FEBRERO_2026</v>
          </cell>
          <cell r="O2960" t="str">
            <v>1529. Gestión de Programas Estrategias y Planes para el BienestarGestión Integral Estrategias y Programas20264_CHAPINERO2_FEBRERO_2026</v>
          </cell>
          <cell r="P2960">
            <v>352420</v>
          </cell>
          <cell r="S2960">
            <v>0</v>
          </cell>
          <cell r="T2960">
            <v>0</v>
          </cell>
        </row>
        <row r="2961">
          <cell r="F2961" t="str">
            <v>1539. Gestión de Programas Estrategias y Planes para el BienestarGestión Integral Estrategias y Programas2026</v>
          </cell>
          <cell r="G2961" t="str">
            <v>Desarrollo de capacidades sociales para la movilización de actores comunitarios en  la abogacia de la Salud Ambiental</v>
          </cell>
          <cell r="H2961" t="str">
            <v>Plan</v>
          </cell>
          <cell r="I2961" t="str">
            <v>GSP</v>
          </cell>
          <cell r="J2961" t="str">
            <v>No aplica</v>
          </cell>
          <cell r="K2961" t="str">
            <v>Plan de acción</v>
          </cell>
          <cell r="L2961" t="str">
            <v>Zonal</v>
          </cell>
          <cell r="M2961" t="str">
            <v>4_CHAPINERO</v>
          </cell>
          <cell r="N2961" t="str">
            <v>2_FEBRERO_2026</v>
          </cell>
          <cell r="O2961" t="str">
            <v>1539. Gestión de Programas Estrategias y Planes para el BienestarGestión Integral Estrategias y Programas20264_CHAPINERO2_FEBRERO_2026</v>
          </cell>
          <cell r="P2961">
            <v>7347488</v>
          </cell>
          <cell r="S2961">
            <v>0</v>
          </cell>
          <cell r="T2961">
            <v>0</v>
          </cell>
        </row>
        <row r="2962">
          <cell r="F2962" t="str">
            <v>1549. Gestión de Programas Estrategias y Planes para el BienestarGestión Integral Estrategias y Programas2026</v>
          </cell>
          <cell r="G2962" t="str">
            <v xml:space="preserve">Gestión institucional para liderar el cambio climático en salud para Hospitales verdes y saludables </v>
          </cell>
          <cell r="H2962" t="str">
            <v>Plan</v>
          </cell>
          <cell r="I2962" t="str">
            <v>GSP</v>
          </cell>
          <cell r="J2962" t="str">
            <v>No aplica</v>
          </cell>
          <cell r="K2962" t="str">
            <v>Plan de acción</v>
          </cell>
          <cell r="L2962" t="str">
            <v>Zonal</v>
          </cell>
          <cell r="M2962" t="str">
            <v>4_CHAPINERO</v>
          </cell>
          <cell r="N2962" t="str">
            <v>2_FEBRERO_2026</v>
          </cell>
          <cell r="O2962" t="str">
            <v>1549. Gestión de Programas Estrategias y Planes para el BienestarGestión Integral Estrategias y Programas20264_CHAPINERO2_FEBRERO_2026</v>
          </cell>
          <cell r="P2962">
            <v>7347488</v>
          </cell>
          <cell r="S2962">
            <v>0</v>
          </cell>
          <cell r="T2962">
            <v>0</v>
          </cell>
        </row>
        <row r="2963">
          <cell r="F2963" t="str">
            <v>1559. Gestión de Programas Estrategias y Planes para el BienestarGestión Integral Estrategias y Programas2026</v>
          </cell>
          <cell r="G2963" t="str">
            <v>Gestión sectorial e intersectorial para la movilización  de acciones que impacten en los determinantes sociales de la Salud Ambiental</v>
          </cell>
          <cell r="H2963" t="str">
            <v>Plan</v>
          </cell>
          <cell r="I2963" t="str">
            <v>GSP</v>
          </cell>
          <cell r="J2963" t="str">
            <v>No aplica</v>
          </cell>
          <cell r="K2963" t="str">
            <v>Plan de acción</v>
          </cell>
          <cell r="L2963" t="str">
            <v>Zonal</v>
          </cell>
          <cell r="M2963" t="str">
            <v>4_CHAPINERO</v>
          </cell>
          <cell r="N2963" t="str">
            <v>2_FEBRERO_2026</v>
          </cell>
          <cell r="O2963" t="str">
            <v>1559. Gestión de Programas Estrategias y Planes para el BienestarGestión Integral Estrategias y Programas20264_CHAPINERO2_FEBRERO_2026</v>
          </cell>
          <cell r="P2963">
            <v>7347488</v>
          </cell>
          <cell r="S2963">
            <v>0</v>
          </cell>
          <cell r="T2963">
            <v>0</v>
          </cell>
        </row>
        <row r="2964">
          <cell r="F2964" t="str">
            <v>1569. Gestión de Programas Estrategias y Planes para el BienestarGestión Integral Estrategias y Programas2026</v>
          </cell>
          <cell r="G2964" t="str">
            <v>Fortalecimiento de capacidades personales e institucionales para la implementación, seguimiento y monitoreo del plan de salud mental y sus diferentes componentes (humanización, prevención de la conducta suicida, violencias, seguridad vial)</v>
          </cell>
          <cell r="H2964" t="str">
            <v>Plan</v>
          </cell>
          <cell r="I2964" t="str">
            <v>GSP</v>
          </cell>
          <cell r="J2964" t="str">
            <v>No aplica</v>
          </cell>
          <cell r="K2964" t="str">
            <v>Plan de acción</v>
          </cell>
          <cell r="L2964" t="str">
            <v>Zonal</v>
          </cell>
          <cell r="M2964" t="str">
            <v>4_CHAPINERO</v>
          </cell>
          <cell r="N2964" t="str">
            <v>2_FEBRERO_2026</v>
          </cell>
          <cell r="O2964" t="str">
            <v>1569. Gestión de Programas Estrategias y Planes para el BienestarGestión Integral Estrategias y Programas20264_CHAPINERO2_FEBRERO_2026</v>
          </cell>
          <cell r="P2964">
            <v>13832016</v>
          </cell>
          <cell r="S2964">
            <v>0</v>
          </cell>
          <cell r="T2964">
            <v>0</v>
          </cell>
        </row>
        <row r="2965">
          <cell r="F2965" t="str">
            <v>1579. Gestión de Programas Estrategias y Planes para el BienestarGestión Integral Estrategias y Programas2026</v>
          </cell>
          <cell r="G2965" t="str">
            <v xml:space="preserve">Desarrollo de espacios de autocuidado con talento humano del sector salud que desarrolla acciones con salud mental, violencias y seguridad vial. </v>
          </cell>
          <cell r="H2965" t="str">
            <v>Plan</v>
          </cell>
          <cell r="I2965" t="str">
            <v>GSP</v>
          </cell>
          <cell r="J2965" t="str">
            <v>No aplica</v>
          </cell>
          <cell r="K2965" t="str">
            <v>Plan de acción</v>
          </cell>
          <cell r="L2965" t="str">
            <v>Zonal</v>
          </cell>
          <cell r="M2965" t="str">
            <v>4_CHAPINERO</v>
          </cell>
          <cell r="N2965" t="str">
            <v>2_FEBRERO_2026</v>
          </cell>
          <cell r="O2965" t="str">
            <v>1579. Gestión de Programas Estrategias y Planes para el BienestarGestión Integral Estrategias y Programas20264_CHAPINERO2_FEBRERO_2026</v>
          </cell>
          <cell r="P2965">
            <v>13832016</v>
          </cell>
          <cell r="S2965">
            <v>0</v>
          </cell>
          <cell r="T2965">
            <v>0</v>
          </cell>
        </row>
        <row r="2966">
          <cell r="F2966" t="str">
            <v>1589. Gestión de Programas Estrategias y Planes para el BienestarGestión Integral Estrategias y Programas2026</v>
          </cell>
          <cell r="G2966" t="str">
            <v>Desarrollar capacidades personales, sociales e institucionales para el abordaje integral de las condiciones crónicas no transmisibles con actores del sector salud y otros sectores</v>
          </cell>
          <cell r="H2966" t="str">
            <v>Plan</v>
          </cell>
          <cell r="I2966" t="str">
            <v>GSP</v>
          </cell>
          <cell r="J2966" t="str">
            <v>No aplica</v>
          </cell>
          <cell r="K2966" t="str">
            <v>Sesión</v>
          </cell>
          <cell r="L2966" t="str">
            <v>Zonal</v>
          </cell>
          <cell r="M2966" t="str">
            <v>4_CHAPINERO</v>
          </cell>
          <cell r="N2966" t="str">
            <v>2_FEBRERO_2026</v>
          </cell>
          <cell r="O2966" t="str">
            <v>1589. Gestión de Programas Estrategias y Planes para el BienestarGestión Integral Estrategias y Programas20264_CHAPINERO2_FEBRERO_2026</v>
          </cell>
          <cell r="P2966">
            <v>2114520</v>
          </cell>
          <cell r="S2966">
            <v>0</v>
          </cell>
          <cell r="T2966">
            <v>0</v>
          </cell>
        </row>
        <row r="2967">
          <cell r="F2967" t="str">
            <v>1599. Gestión de Programas Estrategias y Planes para el BienestarGestión Integral Estrategias y Programas2026</v>
          </cell>
          <cell r="G2967" t="str">
            <v>Gestion sectorial e intersectorial para el abordaje integral de las condiciones crónicas no transmisibles. (Profesional)</v>
          </cell>
          <cell r="H2967" t="str">
            <v>Plan</v>
          </cell>
          <cell r="I2967" t="str">
            <v>GSP</v>
          </cell>
          <cell r="J2967" t="str">
            <v>No aplica</v>
          </cell>
          <cell r="K2967" t="str">
            <v>Plan de acción</v>
          </cell>
          <cell r="L2967" t="str">
            <v>Zonal</v>
          </cell>
          <cell r="M2967" t="str">
            <v>4_CHAPINERO</v>
          </cell>
          <cell r="N2967" t="str">
            <v>2_FEBRERO_2026</v>
          </cell>
          <cell r="O2967" t="str">
            <v>1599. Gestión de Programas Estrategias y Planes para el BienestarGestión Integral Estrategias y Programas20264_CHAPINERO2_FEBRERO_2026</v>
          </cell>
          <cell r="P2967">
            <v>4370008</v>
          </cell>
          <cell r="S2967">
            <v>0</v>
          </cell>
          <cell r="T2967">
            <v>0</v>
          </cell>
        </row>
        <row r="2968">
          <cell r="F2968" t="str">
            <v>1609. Gestión de Programas Estrategias y Planes para el BienestarGestión Integral Estrategias y Programas2026</v>
          </cell>
          <cell r="G2968" t="str">
            <v>Gestion sectorial e intersectorial para el abordaje integral de las condiciones crónicas no transmisibles. (Técnico)</v>
          </cell>
          <cell r="H2968" t="str">
            <v>Plan</v>
          </cell>
          <cell r="I2968" t="str">
            <v>GSP</v>
          </cell>
          <cell r="J2968" t="str">
            <v>No aplica</v>
          </cell>
          <cell r="K2968" t="str">
            <v>Plan de acción</v>
          </cell>
          <cell r="L2968" t="str">
            <v>Zonal</v>
          </cell>
          <cell r="M2968" t="str">
            <v>4_CHAPINERO</v>
          </cell>
          <cell r="N2968" t="str">
            <v>2_FEBRERO_2026</v>
          </cell>
          <cell r="O2968" t="str">
            <v>1609. Gestión de Programas Estrategias y Planes para el BienestarGestión Integral Estrategias y Programas20264_CHAPINERO2_FEBRERO_2026</v>
          </cell>
          <cell r="P2968">
            <v>3994272</v>
          </cell>
          <cell r="S2968">
            <v>0</v>
          </cell>
          <cell r="T2968">
            <v>0</v>
          </cell>
        </row>
        <row r="2969">
          <cell r="F2969" t="str">
            <v>1619. Gestión de Programas Estrategias y Planes para el BienestarGestión Integral Estrategias y Programas2026</v>
          </cell>
          <cell r="G2969" t="str">
            <v>Gestion sectorial e intersectorial local del Programa Ampliado de Inmunizaciones</v>
          </cell>
          <cell r="H2969" t="str">
            <v>Programa</v>
          </cell>
          <cell r="I2969" t="str">
            <v>GSP</v>
          </cell>
          <cell r="J2969" t="str">
            <v>No aplica</v>
          </cell>
          <cell r="K2969" t="str">
            <v>Plan de acción</v>
          </cell>
          <cell r="L2969" t="str">
            <v>Zonal</v>
          </cell>
          <cell r="M2969" t="str">
            <v>4_CHAPINERO</v>
          </cell>
          <cell r="N2969" t="str">
            <v>2_FEBRERO_2026</v>
          </cell>
          <cell r="O2969" t="str">
            <v>1619. Gestión de Programas Estrategias y Planes para el BienestarGestión Integral Estrategias y Programas20264_CHAPINERO2_FEBRERO_2026</v>
          </cell>
          <cell r="P2969">
            <v>7347488</v>
          </cell>
          <cell r="S2969">
            <v>0</v>
          </cell>
          <cell r="T2969">
            <v>0</v>
          </cell>
        </row>
        <row r="2970">
          <cell r="F2970" t="str">
            <v>1629. Gestión de Programas Estrategias y Planes para el BienestarGestión Integral Estrategias y Programas2026</v>
          </cell>
          <cell r="G2970" t="str">
            <v xml:space="preserve">Desarrollo de capacidades institucionales para la gestión de la implementación y operación del PAI en la IPS públicas, privadas. </v>
          </cell>
          <cell r="H2970" t="str">
            <v>Programa</v>
          </cell>
          <cell r="I2970" t="str">
            <v>GSP</v>
          </cell>
          <cell r="J2970" t="str">
            <v>No aplica</v>
          </cell>
          <cell r="K2970" t="str">
            <v>Plan de acción</v>
          </cell>
          <cell r="L2970" t="str">
            <v>Zonal</v>
          </cell>
          <cell r="M2970" t="str">
            <v>4_CHAPINERO</v>
          </cell>
          <cell r="N2970" t="str">
            <v>2_FEBRERO_2026</v>
          </cell>
          <cell r="O2970" t="str">
            <v>1629. Gestión de Programas Estrategias y Planes para el BienestarGestión Integral Estrategias y Programas20264_CHAPINERO2_FEBRERO_2026</v>
          </cell>
          <cell r="P2970">
            <v>10478800</v>
          </cell>
          <cell r="S2970">
            <v>0</v>
          </cell>
          <cell r="T2970">
            <v>0</v>
          </cell>
        </row>
        <row r="2971">
          <cell r="F2971" t="str">
            <v>1639. Gestión de Programas Estrategias y Planes para el BienestarGestión Integral Estrategias y Programas2026</v>
          </cell>
          <cell r="G2971" t="str">
            <v>Desarrollo de capacidades Institucionales para la gestión de la implementación y operación del PAI en sistemas de información</v>
          </cell>
          <cell r="H2971" t="str">
            <v>Programa</v>
          </cell>
          <cell r="I2971" t="str">
            <v>GSP</v>
          </cell>
          <cell r="J2971" t="str">
            <v>No aplica</v>
          </cell>
          <cell r="K2971" t="str">
            <v>Plan de acción</v>
          </cell>
          <cell r="L2971" t="str">
            <v>Zonal</v>
          </cell>
          <cell r="M2971" t="str">
            <v>4_CHAPINERO</v>
          </cell>
          <cell r="N2971" t="str">
            <v>2_FEBRERO_2026</v>
          </cell>
          <cell r="O2971" t="str">
            <v>1639. Gestión de Programas Estrategias y Planes para el BienestarGestión Integral Estrategias y Programas20264_CHAPINERO2_FEBRERO_2026</v>
          </cell>
          <cell r="P2971">
            <v>3994272</v>
          </cell>
          <cell r="S2971">
            <v>0</v>
          </cell>
          <cell r="T2971">
            <v>0</v>
          </cell>
        </row>
        <row r="2972">
          <cell r="F2972" t="str">
            <v>1649. Gestión de Programas Estrategias y Planes para el BienestarGestión Integral Estrategias y Programas2026</v>
          </cell>
          <cell r="G2972" t="str">
            <v xml:space="preserve">Gestión Sectorial e Intersectorial para la implementación y operación de estrategias del PAI para MAS Bienestar </v>
          </cell>
          <cell r="H2972" t="str">
            <v>Programa</v>
          </cell>
          <cell r="I2972" t="str">
            <v>GSP</v>
          </cell>
          <cell r="J2972" t="str">
            <v>No aplica</v>
          </cell>
          <cell r="K2972" t="str">
            <v>Plan de acción</v>
          </cell>
          <cell r="L2972" t="str">
            <v>Zonal</v>
          </cell>
          <cell r="M2972" t="str">
            <v>4_CHAPINERO</v>
          </cell>
          <cell r="N2972" t="str">
            <v>2_FEBRERO_2026</v>
          </cell>
          <cell r="O2972" t="str">
            <v>1649. Gestión de Programas Estrategias y Planes para el BienestarGestión Integral Estrategias y Programas20264_CHAPINERO2_FEBRERO_2026</v>
          </cell>
          <cell r="P2972">
            <v>6484528</v>
          </cell>
          <cell r="S2972">
            <v>0</v>
          </cell>
          <cell r="T2972">
            <v>0</v>
          </cell>
        </row>
        <row r="2973">
          <cell r="F2973" t="str">
            <v>1659. Gestión de Programas Estrategias y Planes para el BienestarGestión Integral Estrategias y Programas2026</v>
          </cell>
          <cell r="G2973" t="str">
            <v xml:space="preserve">Gestión Sectorial e Intersectorial para la operación de estrategias del PAI para MAS Bienestar </v>
          </cell>
          <cell r="H2973" t="str">
            <v>Programa</v>
          </cell>
          <cell r="I2973" t="str">
            <v>GSP</v>
          </cell>
          <cell r="J2973" t="str">
            <v>No aplica</v>
          </cell>
          <cell r="K2973" t="str">
            <v>Plan de acción</v>
          </cell>
          <cell r="L2973" t="str">
            <v>Zonal</v>
          </cell>
          <cell r="M2973" t="str">
            <v>4_CHAPINERO</v>
          </cell>
          <cell r="N2973" t="str">
            <v>2_FEBRERO_2026</v>
          </cell>
          <cell r="O2973" t="str">
            <v>1659. Gestión de Programas Estrategias y Planes para el BienestarGestión Integral Estrategias y Programas20264_CHAPINERO2_FEBRERO_2026</v>
          </cell>
          <cell r="P2973">
            <v>3994272</v>
          </cell>
          <cell r="S2973">
            <v>0</v>
          </cell>
          <cell r="T2973">
            <v>0</v>
          </cell>
        </row>
        <row r="2974">
          <cell r="F2974" t="str">
            <v>1669. Gestión de Programas Estrategias y Planes para el BienestarGestión Integral Estrategias y Programas2026</v>
          </cell>
          <cell r="G2974" t="str">
            <v xml:space="preserve">Gestión Sectorial e Intersectorial para la operación y registro de estrategias del PAI para MAS Bienestar </v>
          </cell>
          <cell r="H2974" t="str">
            <v>Programa</v>
          </cell>
          <cell r="I2974" t="str">
            <v>GSP</v>
          </cell>
          <cell r="J2974" t="str">
            <v>No aplica</v>
          </cell>
          <cell r="K2974" t="str">
            <v>Plan de acción</v>
          </cell>
          <cell r="L2974" t="str">
            <v>Zonal</v>
          </cell>
          <cell r="M2974" t="str">
            <v>4_CHAPINERO</v>
          </cell>
          <cell r="N2974" t="str">
            <v>2_FEBRERO_2026</v>
          </cell>
          <cell r="O2974" t="str">
            <v>1669. Gestión de Programas Estrategias y Planes para el BienestarGestión Integral Estrategias y Programas20264_CHAPINERO2_FEBRERO_2026</v>
          </cell>
          <cell r="P2974">
            <v>2983376</v>
          </cell>
          <cell r="S2974">
            <v>0</v>
          </cell>
          <cell r="T2974">
            <v>0</v>
          </cell>
        </row>
        <row r="2975">
          <cell r="F2975" t="str">
            <v>1679. Gestión de Programas Estrategias y Planes para el BienestarGestión Integral Estrategias y Programas2026</v>
          </cell>
          <cell r="G2975" t="str">
            <v>Gestión  Sectorial e Intersectorial para la implementación y operación de estrategias del PAI para MAS Bienestar  - en el entorno educativo</v>
          </cell>
          <cell r="H2975" t="str">
            <v>Programa</v>
          </cell>
          <cell r="I2975" t="str">
            <v>GSP</v>
          </cell>
          <cell r="J2975" t="str">
            <v>No aplica</v>
          </cell>
          <cell r="K2975" t="str">
            <v>Plan de acción</v>
          </cell>
          <cell r="L2975" t="str">
            <v>Zonal</v>
          </cell>
          <cell r="M2975" t="str">
            <v>4_CHAPINERO</v>
          </cell>
          <cell r="N2975" t="str">
            <v>2_FEBRERO_2026</v>
          </cell>
          <cell r="O2975" t="str">
            <v>1679. Gestión de Programas Estrategias y Planes para el BienestarGestión Integral Estrategias y Programas20264_CHAPINERO2_FEBRERO_2026</v>
          </cell>
          <cell r="P2975">
            <v>6484528</v>
          </cell>
          <cell r="S2975">
            <v>0</v>
          </cell>
          <cell r="T2975">
            <v>0</v>
          </cell>
        </row>
        <row r="2976">
          <cell r="F2976" t="str">
            <v>1689. Gestión de Programas Estrategias y Planes para el BienestarGestión Integral Estrategias y Programas2026</v>
          </cell>
          <cell r="G2976" t="str">
            <v>Gestión  Sectorial e Intersectorial para la operación de estrategias del PAI para MAS Bienestar  en el entorno educativo</v>
          </cell>
          <cell r="H2976" t="str">
            <v>Programa</v>
          </cell>
          <cell r="I2976" t="str">
            <v>GSP</v>
          </cell>
          <cell r="J2976" t="str">
            <v>No aplica</v>
          </cell>
          <cell r="K2976" t="str">
            <v>Plan de acción</v>
          </cell>
          <cell r="L2976" t="str">
            <v>Zonal</v>
          </cell>
          <cell r="M2976" t="str">
            <v>4_CHAPINERO</v>
          </cell>
          <cell r="N2976" t="str">
            <v>2_FEBRERO_2026</v>
          </cell>
          <cell r="O2976" t="str">
            <v>1689. Gestión de Programas Estrategias y Planes para el BienestarGestión Integral Estrategias y Programas20264_CHAPINERO2_FEBRERO_2026</v>
          </cell>
          <cell r="P2976">
            <v>3994272</v>
          </cell>
          <cell r="S2976">
            <v>0</v>
          </cell>
          <cell r="T2976">
            <v>0</v>
          </cell>
        </row>
        <row r="2977">
          <cell r="F2977" t="str">
            <v>1699. Gestión de Programas Estrategias y Planes para el BienestarGestión Integral Estrategias y Programas2026</v>
          </cell>
          <cell r="G2977" t="str">
            <v>Gestión de medicamentos e insumos para la operación de la cadena de frío del PAI</v>
          </cell>
          <cell r="H2977" t="str">
            <v>Programa</v>
          </cell>
          <cell r="I2977" t="str">
            <v>GSP</v>
          </cell>
          <cell r="J2977" t="str">
            <v>No aplica</v>
          </cell>
          <cell r="K2977" t="str">
            <v>Plan de acción</v>
          </cell>
          <cell r="L2977" t="str">
            <v>Zonal</v>
          </cell>
          <cell r="M2977" t="str">
            <v>4_CHAPINERO</v>
          </cell>
          <cell r="N2977" t="str">
            <v>2_FEBRERO_2026</v>
          </cell>
          <cell r="O2977" t="str">
            <v>1699. Gestión de Programas Estrategias y Planes para el BienestarGestión Integral Estrategias y Programas20264_CHAPINERO2_FEBRERO_2026</v>
          </cell>
          <cell r="P2977">
            <v>3994272</v>
          </cell>
          <cell r="S2977">
            <v>0</v>
          </cell>
          <cell r="T2977">
            <v>0</v>
          </cell>
        </row>
        <row r="2978">
          <cell r="F2978" t="str">
            <v>1709. Gestión de Programas Estrategias y Planes para el BienestarGestión Integral Estrategias y Programas2026</v>
          </cell>
          <cell r="G2978" t="str">
            <v>Gestión de medicamentos e insumos para la operación logística del PAI</v>
          </cell>
          <cell r="H2978" t="str">
            <v>Programa</v>
          </cell>
          <cell r="I2978" t="str">
            <v>GSP</v>
          </cell>
          <cell r="J2978" t="str">
            <v>No aplica</v>
          </cell>
          <cell r="K2978" t="str">
            <v xml:space="preserve"> Vehículos  </v>
          </cell>
          <cell r="L2978" t="str">
            <v>Zonal</v>
          </cell>
          <cell r="M2978" t="str">
            <v>4_CHAPINERO</v>
          </cell>
          <cell r="N2978" t="str">
            <v>2_FEBRERO_2026</v>
          </cell>
          <cell r="O2978" t="str">
            <v>1709. Gestión de Programas Estrategias y Planes para el BienestarGestión Integral Estrategias y Programas20264_CHAPINERO2_FEBRERO_2026</v>
          </cell>
          <cell r="P2978">
            <v>19450000</v>
          </cell>
          <cell r="S2978">
            <v>0</v>
          </cell>
          <cell r="T2978">
            <v>0</v>
          </cell>
        </row>
        <row r="2979">
          <cell r="F2979" t="str">
            <v>1719. Gestión de Programas Estrategias y Planes para el BienestarGestión Integral Estrategias y Programas2026</v>
          </cell>
          <cell r="G2979" t="str">
            <v>Gestión Sectorial e Intersectorial para la operación vacunación punto viajero</v>
          </cell>
          <cell r="H2979" t="str">
            <v>Programa</v>
          </cell>
          <cell r="I2979" t="str">
            <v>GSP</v>
          </cell>
          <cell r="J2979" t="str">
            <v>No aplica</v>
          </cell>
          <cell r="K2979" t="str">
            <v>Cronograma de actividades</v>
          </cell>
          <cell r="L2979" t="str">
            <v>Zonal</v>
          </cell>
          <cell r="M2979" t="str">
            <v>4_CHAPINERO</v>
          </cell>
          <cell r="N2979" t="str">
            <v>2_FEBRERO_2026</v>
          </cell>
          <cell r="O2979" t="str">
            <v>1719. Gestión de Programas Estrategias y Planes para el BienestarGestión Integral Estrategias y Programas20264_CHAPINERO2_FEBRERO_2026</v>
          </cell>
          <cell r="P2979">
            <v>3994272</v>
          </cell>
          <cell r="S2979">
            <v>0</v>
          </cell>
          <cell r="T2979">
            <v>0</v>
          </cell>
        </row>
        <row r="2980">
          <cell r="F2980" t="str">
            <v>1729. Gestión de Programas Estrategias y Planes para el BienestarGestión Integral Estrategias y Programas2026</v>
          </cell>
          <cell r="G2980" t="str">
            <v>Operación de la estrategia extramural del Programa Ampliado de Imnunizaciones para la ruralidad lejana</v>
          </cell>
          <cell r="H2980" t="str">
            <v>Programa</v>
          </cell>
          <cell r="I2980" t="str">
            <v>GSP</v>
          </cell>
          <cell r="J2980" t="str">
            <v>No aplica</v>
          </cell>
          <cell r="K2980" t="str">
            <v>Plan de acción</v>
          </cell>
          <cell r="L2980" t="str">
            <v>Zonal</v>
          </cell>
          <cell r="M2980" t="str">
            <v>4_CHAPINERO</v>
          </cell>
          <cell r="N2980" t="str">
            <v>2_FEBRERO_2026</v>
          </cell>
          <cell r="O2980" t="str">
            <v>1729. Gestión de Programas Estrategias y Planes para el BienestarGestión Integral Estrategias y Programas20264_CHAPINERO2_FEBRERO_2026</v>
          </cell>
          <cell r="P2980">
            <v>9985680</v>
          </cell>
          <cell r="S2980">
            <v>0</v>
          </cell>
          <cell r="T2980">
            <v>0</v>
          </cell>
        </row>
        <row r="2981">
          <cell r="F2981" t="str">
            <v>1739. Gestión de Programas Estrategias y Planes para el BienestarGestión Integral Estrategias y Programas2026</v>
          </cell>
          <cell r="G2981" t="str">
            <v>Gestión Sectorial e intersectrial para la operación y registros de estrategias del PAI para MAS Bienestar</v>
          </cell>
          <cell r="H2981" t="str">
            <v>Programa</v>
          </cell>
          <cell r="I2981" t="str">
            <v>GSP</v>
          </cell>
          <cell r="J2981" t="str">
            <v>No aplica</v>
          </cell>
          <cell r="K2981" t="str">
            <v>Plan de acción</v>
          </cell>
          <cell r="L2981" t="str">
            <v>Zonal</v>
          </cell>
          <cell r="M2981" t="str">
            <v>4_CHAPINERO</v>
          </cell>
          <cell r="N2981" t="str">
            <v>2_FEBRERO_2026</v>
          </cell>
          <cell r="O2981" t="str">
            <v>1739. Gestión de Programas Estrategias y Planes para el BienestarGestión Integral Estrategias y Programas20264_CHAPINERO2_FEBRERO_2026</v>
          </cell>
          <cell r="P2981">
            <v>2983376</v>
          </cell>
          <cell r="S2981">
            <v>0</v>
          </cell>
          <cell r="T2981">
            <v>0</v>
          </cell>
        </row>
        <row r="2982">
          <cell r="F2982" t="str">
            <v>17410. Proceso integral e integrado de la Vigilancia de la Salud PúblicaVigilancia en salud pública2026</v>
          </cell>
          <cell r="G2982" t="str">
            <v>Gestión y seguimiento de la información  del  componente SSR Y SMI - Subred Norte y Sur Occidente</v>
          </cell>
          <cell r="H2982" t="str">
            <v>Gestión, análisis y divulgación  de información de la vigilancia en salud pública</v>
          </cell>
          <cell r="I2982" t="str">
            <v>GSP</v>
          </cell>
          <cell r="J2982" t="str">
            <v>No aplica</v>
          </cell>
          <cell r="K2982" t="str">
            <v>Plan de acción</v>
          </cell>
          <cell r="L2982" t="str">
            <v>Zonal</v>
          </cell>
          <cell r="M2982" t="str">
            <v>4_CHAPINERO</v>
          </cell>
          <cell r="N2982" t="str">
            <v>2_FEBRERO_2026</v>
          </cell>
          <cell r="O2982" t="str">
            <v>17410. Proceso integral e integrado de la Vigilancia de la Salud PúblicaVigilancia en salud pública20264_CHAPINERO2_FEBRERO_2026</v>
          </cell>
          <cell r="P2982">
            <v>37920928</v>
          </cell>
          <cell r="S2982">
            <v>0</v>
          </cell>
          <cell r="T2982">
            <v>0</v>
          </cell>
        </row>
        <row r="2983">
          <cell r="F2983" t="str">
            <v>17510. Proceso integral e integrado de la Vigilancia de la Salud PúblicaVigilancia en salud pública2026</v>
          </cell>
          <cell r="G2983" t="str">
            <v>Gestión y seguimiento de la información  del  componente SSR Y SMI - Subred centro Oriente y Sur</v>
          </cell>
          <cell r="H2983" t="str">
            <v>Gestión, análisis y divulgación  de información de la vigilancia en salud pública</v>
          </cell>
          <cell r="I2983" t="str">
            <v>GSP</v>
          </cell>
          <cell r="J2983" t="str">
            <v>No aplica</v>
          </cell>
          <cell r="K2983" t="str">
            <v>Plan de acción</v>
          </cell>
          <cell r="L2983" t="str">
            <v>Zonal</v>
          </cell>
          <cell r="M2983" t="str">
            <v>4_CHAPINERO</v>
          </cell>
          <cell r="N2983" t="str">
            <v>2_FEBRERO_2026</v>
          </cell>
          <cell r="O2983" t="str">
            <v>17510. Proceso integral e integrado de la Vigilancia de la Salud PúblicaVigilancia en salud pública20264_CHAPINERO2_FEBRERO_2026</v>
          </cell>
          <cell r="P2983">
            <v>26899696</v>
          </cell>
          <cell r="S2983">
            <v>0</v>
          </cell>
          <cell r="T2983">
            <v>0</v>
          </cell>
        </row>
        <row r="2984">
          <cell r="F2984" t="str">
            <v>17610. Proceso integral e integrado de la Vigilancia de la Salud PúblicaVigilancia en salud pública2026</v>
          </cell>
          <cell r="G2984" t="str">
            <v>Monitoreo de la Vigilancia Intensificada de gestantes  con alto riesgo de morbilidad y mortalidad materna "Angeles Guardianes"</v>
          </cell>
          <cell r="H2984" t="str">
            <v>Gestión, análisis y divulgación  de información de la vigilancia en salud pública</v>
          </cell>
          <cell r="I2984" t="str">
            <v>GSP</v>
          </cell>
          <cell r="J2984" t="str">
            <v>No aplica</v>
          </cell>
          <cell r="K2984" t="str">
            <v>Plan de acción</v>
          </cell>
          <cell r="L2984" t="str">
            <v>Distrito</v>
          </cell>
          <cell r="M2984" t="str">
            <v>4_CHAPINERO</v>
          </cell>
          <cell r="N2984" t="str">
            <v>2_FEBRERO_2026</v>
          </cell>
          <cell r="O2984" t="str">
            <v>17610. Proceso integral e integrado de la Vigilancia de la Salud PúblicaVigilancia en salud pública20264_CHAPINERO2_FEBRERO_2026</v>
          </cell>
          <cell r="P2984">
            <v>28206464</v>
          </cell>
          <cell r="S2984">
            <v>0</v>
          </cell>
          <cell r="T2984">
            <v>0</v>
          </cell>
        </row>
        <row r="2985">
          <cell r="F2985" t="str">
            <v>17710. Proceso integral e integrado de la Vigilancia de la Salud PúblicaVigilancia en salud pública2026</v>
          </cell>
          <cell r="G2985" t="str">
            <v xml:space="preserve"> Monitoreo de la Vigilancia intensificada Neonatal y Defectos Congenitos</v>
          </cell>
          <cell r="H2985" t="str">
            <v>Gestión, análisis y divulgación  de información de la vigilancia en salud pública</v>
          </cell>
          <cell r="I2985" t="str">
            <v>GSP</v>
          </cell>
          <cell r="J2985" t="str">
            <v>No aplica</v>
          </cell>
          <cell r="K2985" t="str">
            <v>Plan de acción</v>
          </cell>
          <cell r="L2985" t="str">
            <v>Distrito</v>
          </cell>
          <cell r="M2985" t="str">
            <v>4_CHAPINERO</v>
          </cell>
          <cell r="N2985" t="str">
            <v>2_FEBRERO_2026</v>
          </cell>
          <cell r="O2985" t="str">
            <v>17710. Proceso integral e integrado de la Vigilancia de la Salud PúblicaVigilancia en salud pública20264_CHAPINERO2_FEBRERO_2026</v>
          </cell>
          <cell r="P2985">
            <v>37181248</v>
          </cell>
          <cell r="S2985">
            <v>0</v>
          </cell>
          <cell r="T2985">
            <v>0</v>
          </cell>
        </row>
        <row r="2986">
          <cell r="F2986" t="str">
            <v>17810. Proceso integral e integrado de la Vigilancia de la Salud PúblicaVigilancia en salud pública2026</v>
          </cell>
          <cell r="G2986" t="str">
            <v xml:space="preserve">Investigaciones epidemiológicas de campo de alto impacto para eventos de salud materno-perinatal en la Subred Norte, Centro Oriente, Sur y Sur Occidente </v>
          </cell>
          <cell r="H2986" t="str">
            <v>Gestión, análisis y divulgación  de información de la vigilancia en salud pública</v>
          </cell>
          <cell r="I2986" t="str">
            <v>GSP</v>
          </cell>
          <cell r="J2986" t="str">
            <v>No aplica</v>
          </cell>
          <cell r="K2986" t="str">
            <v>Plan de acción</v>
          </cell>
          <cell r="L2986" t="str">
            <v>Zonal</v>
          </cell>
          <cell r="M2986" t="str">
            <v>4_CHAPINERO</v>
          </cell>
          <cell r="N2986" t="str">
            <v>2_FEBRERO_2026</v>
          </cell>
          <cell r="O2986" t="str">
            <v>17810. Proceso integral e integrado de la Vigilancia de la Salud PúblicaVigilancia en salud pública20264_CHAPINERO2_FEBRERO_2026</v>
          </cell>
          <cell r="P2986">
            <v>7347488</v>
          </cell>
          <cell r="S2986">
            <v>0</v>
          </cell>
          <cell r="T2986">
            <v>0</v>
          </cell>
        </row>
        <row r="2987">
          <cell r="F2987" t="str">
            <v>17910. Proceso integral e integrado de la Vigilancia de la Salud PúblicaVigilancia en salud pública2026</v>
          </cell>
          <cell r="G2987" t="str">
            <v xml:space="preserve">Unidades de análisis de eventos de interés en salud pública de SSR en la Subred Norte y Sur Occidente </v>
          </cell>
          <cell r="H2987" t="str">
            <v>Gestión, análisis y divulgación  de información de la vigilancia en salud pública</v>
          </cell>
          <cell r="I2987" t="str">
            <v>GSP</v>
          </cell>
          <cell r="J2987" t="str">
            <v>No aplica</v>
          </cell>
          <cell r="K2987" t="str">
            <v>Plan de acción</v>
          </cell>
          <cell r="L2987" t="str">
            <v>Zonal</v>
          </cell>
          <cell r="M2987" t="str">
            <v>4_CHAPINERO</v>
          </cell>
          <cell r="N2987" t="str">
            <v>2_FEBRERO_2026</v>
          </cell>
          <cell r="O2987" t="str">
            <v>17910. Proceso integral e integrado de la Vigilancia de la Salud PúblicaVigilancia en salud pública20264_CHAPINERO2_FEBRERO_2026</v>
          </cell>
          <cell r="P2987">
            <v>3673744</v>
          </cell>
          <cell r="S2987">
            <v>0</v>
          </cell>
          <cell r="T2987">
            <v>0</v>
          </cell>
        </row>
        <row r="2988">
          <cell r="F2988" t="str">
            <v>18010. Proceso integral e integrado de la Vigilancia de la Salud PúblicaVigilancia en salud pública2026</v>
          </cell>
          <cell r="G2988" t="str">
            <v xml:space="preserve">Unidades de análisis de eventos de interés en salud pública de SSR en la Subred  Centro Oriente y Sur </v>
          </cell>
          <cell r="H2988" t="str">
            <v>Gestión, análisis y divulgación  de información de la vigilancia en salud pública</v>
          </cell>
          <cell r="I2988" t="str">
            <v>GSP</v>
          </cell>
          <cell r="J2988" t="str">
            <v>No aplica</v>
          </cell>
          <cell r="K2988" t="str">
            <v>Plan de acción</v>
          </cell>
          <cell r="L2988" t="str">
            <v>Zonal</v>
          </cell>
          <cell r="M2988" t="str">
            <v>4_CHAPINERO</v>
          </cell>
          <cell r="N2988" t="str">
            <v>2_FEBRERO_2026</v>
          </cell>
          <cell r="O2988" t="str">
            <v>18010. Proceso integral e integrado de la Vigilancia de la Salud PúblicaVigilancia en salud pública20264_CHAPINERO2_FEBRERO_2026</v>
          </cell>
          <cell r="P2988">
            <v>3673744</v>
          </cell>
          <cell r="S2988">
            <v>0</v>
          </cell>
          <cell r="T2988">
            <v>0</v>
          </cell>
        </row>
        <row r="2989">
          <cell r="F2989" t="str">
            <v>18110. Proceso integral e integrado de la Vigilancia de la Salud PúblicaVigilancia en salud pública2026</v>
          </cell>
          <cell r="G2989" t="str">
            <v>Gestión de la información  del  componente Transmisibles - Subred Norte y Sur Occidente</v>
          </cell>
          <cell r="H2989" t="str">
            <v>Gestión, análisis y divulgación  de información de la vigilancia en salud pública</v>
          </cell>
          <cell r="I2989" t="str">
            <v>GSP</v>
          </cell>
          <cell r="J2989" t="str">
            <v>No aplica</v>
          </cell>
          <cell r="K2989" t="str">
            <v>Plan de acción</v>
          </cell>
          <cell r="L2989" t="str">
            <v>Zonal</v>
          </cell>
          <cell r="M2989" t="str">
            <v>4_CHAPINERO</v>
          </cell>
          <cell r="N2989" t="str">
            <v>2_FEBRERO_2026</v>
          </cell>
          <cell r="O2989" t="str">
            <v>18110. Proceso integral e integrado de la Vigilancia de la Salud PúblicaVigilancia en salud pública20264_CHAPINERO2_FEBRERO_2026</v>
          </cell>
          <cell r="P2989">
            <v>87405520</v>
          </cell>
          <cell r="S2989">
            <v>0</v>
          </cell>
          <cell r="T2989">
            <v>0</v>
          </cell>
        </row>
        <row r="2990">
          <cell r="F2990" t="str">
            <v>18210. Proceso integral e integrado de la Vigilancia de la Salud PúblicaVigilancia en salud pública2026</v>
          </cell>
          <cell r="G2990" t="str">
            <v>Fortalecimiento y capacitación a UPGD Transmisibles Norte y Sur Occidente</v>
          </cell>
          <cell r="H2990" t="str">
            <v>Gestión, análisis y divulgación  de información de la vigilancia en salud pública</v>
          </cell>
          <cell r="I2990" t="str">
            <v>GSP</v>
          </cell>
          <cell r="J2990" t="str">
            <v>No aplica</v>
          </cell>
          <cell r="K2990" t="str">
            <v>Plan de acción</v>
          </cell>
          <cell r="L2990" t="str">
            <v>Zonal</v>
          </cell>
          <cell r="M2990" t="str">
            <v>4_CHAPINERO</v>
          </cell>
          <cell r="N2990" t="str">
            <v>2_FEBRERO_2026</v>
          </cell>
          <cell r="O2990" t="str">
            <v>18210. Proceso integral e integrado de la Vigilancia de la Salud PúblicaVigilancia en salud pública20264_CHAPINERO2_FEBRERO_2026</v>
          </cell>
          <cell r="P2990">
            <v>17288787</v>
          </cell>
          <cell r="S2990">
            <v>0</v>
          </cell>
          <cell r="T2990">
            <v>0</v>
          </cell>
        </row>
        <row r="2991">
          <cell r="F2991" t="str">
            <v>18310. Proceso integral e integrado de la Vigilancia de la Salud PúblicaVigilancia en salud pública2026</v>
          </cell>
          <cell r="G2991" t="str">
            <v>Gestión de la información  del  componente Transmisibles - Subred Centro Oriente</v>
          </cell>
          <cell r="H2991" t="str">
            <v>Gestión, análisis y divulgación  de información de la vigilancia en salud pública</v>
          </cell>
          <cell r="I2991" t="str">
            <v>GSP</v>
          </cell>
          <cell r="J2991" t="str">
            <v>No aplica</v>
          </cell>
          <cell r="K2991" t="str">
            <v>Plan de acción</v>
          </cell>
          <cell r="L2991" t="str">
            <v>Zonal</v>
          </cell>
          <cell r="M2991" t="str">
            <v>4_CHAPINERO</v>
          </cell>
          <cell r="N2991" t="str">
            <v>2_FEBRERO_2026</v>
          </cell>
          <cell r="O2991" t="str">
            <v>18310. Proceso integral e integrado de la Vigilancia de la Salud PúblicaVigilancia en salud pública20264_CHAPINERO2_FEBRERO_2026</v>
          </cell>
          <cell r="P2991">
            <v>61146880</v>
          </cell>
          <cell r="S2991">
            <v>0</v>
          </cell>
          <cell r="T2991">
            <v>0</v>
          </cell>
        </row>
        <row r="2992">
          <cell r="F2992" t="str">
            <v>18410. Proceso integral e integrado de la Vigilancia de la Salud PúblicaVigilancia en salud pública2026</v>
          </cell>
          <cell r="G2992" t="str">
            <v>Fortalecimiento y capacitación a UPGD Transmisibles Centro oriente y SUR</v>
          </cell>
          <cell r="H2992" t="str">
            <v>Gestión, análisis y divulgación  de información de la vigilancia en salud pública</v>
          </cell>
          <cell r="I2992" t="str">
            <v>GSP</v>
          </cell>
          <cell r="J2992" t="str">
            <v>No aplica</v>
          </cell>
          <cell r="K2992" t="str">
            <v>Plan de acción</v>
          </cell>
          <cell r="L2992" t="str">
            <v>Zonal</v>
          </cell>
          <cell r="M2992" t="str">
            <v>4_CHAPINERO</v>
          </cell>
          <cell r="N2992" t="str">
            <v>2_FEBRERO_2026</v>
          </cell>
          <cell r="O2992" t="str">
            <v>18410. Proceso integral e integrado de la Vigilancia de la Salud PúblicaVigilancia en salud pública20264_CHAPINERO2_FEBRERO_2026</v>
          </cell>
          <cell r="P2992">
            <v>9941299</v>
          </cell>
          <cell r="S2992">
            <v>0</v>
          </cell>
          <cell r="T2992">
            <v>0</v>
          </cell>
        </row>
        <row r="2993">
          <cell r="F2993" t="str">
            <v>18510. Proceso integral e integrado de la Vigilancia de la Salud PúblicaVigilancia en salud pública2026</v>
          </cell>
          <cell r="G2993" t="str">
            <v>Gestión de la información  del  componente Transmisibles - Subred Sur</v>
          </cell>
          <cell r="H2993" t="str">
            <v>Gestión, análisis y divulgación  de información de la vigilancia en salud pública</v>
          </cell>
          <cell r="I2993" t="str">
            <v>GSP</v>
          </cell>
          <cell r="J2993" t="str">
            <v>No aplica</v>
          </cell>
          <cell r="K2993" t="str">
            <v>Plan de acción</v>
          </cell>
          <cell r="L2993" t="str">
            <v>Zonal</v>
          </cell>
          <cell r="M2993" t="str">
            <v>4_CHAPINERO</v>
          </cell>
          <cell r="N2993" t="str">
            <v>2_FEBRERO_2026</v>
          </cell>
          <cell r="O2993" t="str">
            <v>18510. Proceso integral e integrado de la Vigilancia de la Salud PúblicaVigilancia en salud pública20264_CHAPINERO2_FEBRERO_2026</v>
          </cell>
          <cell r="P2993">
            <v>40189280</v>
          </cell>
          <cell r="S2993">
            <v>0</v>
          </cell>
          <cell r="T2993">
            <v>0</v>
          </cell>
        </row>
        <row r="2994">
          <cell r="F2994" t="str">
            <v>18610. Proceso integral e integrado de la Vigilancia de la Salud PúblicaVigilancia en salud pública2026</v>
          </cell>
          <cell r="G2994" t="str">
            <v>Mantenimiento y fortalecimiento del sistema de  Vigilancia Centinela Meningitis, neumonía bacteriana</v>
          </cell>
          <cell r="H2994" t="str">
            <v>Gestión, análisis y divulgación  de información de la vigilancia en salud pública</v>
          </cell>
          <cell r="I2994" t="str">
            <v>GSP</v>
          </cell>
          <cell r="J2994" t="str">
            <v>No aplica</v>
          </cell>
          <cell r="K2994" t="str">
            <v>Plan de acción</v>
          </cell>
          <cell r="L2994" t="str">
            <v>Distrito</v>
          </cell>
          <cell r="M2994" t="str">
            <v>4_CHAPINERO</v>
          </cell>
          <cell r="N2994" t="str">
            <v>2_FEBRERO_2026</v>
          </cell>
          <cell r="O2994" t="str">
            <v>18610. Proceso integral e integrado de la Vigilancia de la Salud PúblicaVigilancia en salud pública20264_CHAPINERO2_FEBRERO_2026</v>
          </cell>
          <cell r="P2994">
            <v>7347488</v>
          </cell>
          <cell r="S2994">
            <v>0</v>
          </cell>
          <cell r="T2994">
            <v>0</v>
          </cell>
        </row>
        <row r="2995">
          <cell r="F2995" t="str">
            <v>18710. Proceso integral e integrado de la Vigilancia de la Salud PúblicaVigilancia en salud pública2026</v>
          </cell>
          <cell r="G2995" t="str">
            <v>Acciones de contención mediante bloqueos</v>
          </cell>
          <cell r="H2995" t="str">
            <v xml:space="preserve">Intervención integral en brotes, alertas y situaciones de emergencia en salud pública
</v>
          </cell>
          <cell r="I2995" t="str">
            <v>GSP</v>
          </cell>
          <cell r="J2995" t="str">
            <v>No aplica</v>
          </cell>
          <cell r="K2995" t="str">
            <v>Plan de acción</v>
          </cell>
          <cell r="L2995" t="str">
            <v>Zonal</v>
          </cell>
          <cell r="M2995" t="str">
            <v>4_CHAPINERO</v>
          </cell>
          <cell r="N2995" t="str">
            <v>2_FEBRERO_2026</v>
          </cell>
          <cell r="O2995" t="str">
            <v>18710. Proceso integral e integrado de la Vigilancia de la Salud PúblicaVigilancia en salud pública20264_CHAPINERO2_FEBRERO_2026</v>
          </cell>
          <cell r="P2995">
            <v>3994272</v>
          </cell>
          <cell r="S2995">
            <v>0</v>
          </cell>
          <cell r="T2995">
            <v>0</v>
          </cell>
        </row>
        <row r="2996">
          <cell r="F2996" t="str">
            <v>18810. Proceso integral e integrado de la Vigilancia de la Salud PúblicaVigilancia en salud pública2026</v>
          </cell>
          <cell r="G2996" t="str">
            <v>Investigaciones epidemiológicas de campo de alto impacto para eventos transmisibles Subred Norte y Sur Occidente</v>
          </cell>
          <cell r="H2996" t="str">
            <v xml:space="preserve">Intervención integral en brotes, alertas y situaciones de emergencia en salud pública
</v>
          </cell>
          <cell r="I2996" t="str">
            <v>GSP</v>
          </cell>
          <cell r="J2996" t="str">
            <v>No aplica</v>
          </cell>
          <cell r="K2996" t="str">
            <v>Plan de acción</v>
          </cell>
          <cell r="L2996" t="str">
            <v>Zonal</v>
          </cell>
          <cell r="M2996" t="str">
            <v>4_CHAPINERO</v>
          </cell>
          <cell r="N2996" t="str">
            <v>2_FEBRERO_2026</v>
          </cell>
          <cell r="O2996" t="str">
            <v>18810. Proceso integral e integrado de la Vigilancia de la Salud PúblicaVigilancia en salud pública20264_CHAPINERO2_FEBRERO_2026</v>
          </cell>
          <cell r="P2996">
            <v>33280669</v>
          </cell>
          <cell r="S2996">
            <v>0</v>
          </cell>
          <cell r="T2996">
            <v>0</v>
          </cell>
        </row>
        <row r="2997">
          <cell r="F2997" t="str">
            <v>18910. Proceso integral e integrado de la Vigilancia de la Salud PúblicaVigilancia en salud pública2026</v>
          </cell>
          <cell r="G2997" t="str">
            <v xml:space="preserve">Investigaciones epidemiológicas de campo de alto impacto para eventos transmisibles Subred Centro Oriente y Sur </v>
          </cell>
          <cell r="H2997" t="str">
            <v xml:space="preserve">Intervención integral en brotes, alertas y situaciones de emergencia en salud pública
</v>
          </cell>
          <cell r="I2997" t="str">
            <v>GSP</v>
          </cell>
          <cell r="J2997" t="str">
            <v>No aplica</v>
          </cell>
          <cell r="K2997" t="str">
            <v>Plan de acción</v>
          </cell>
          <cell r="L2997" t="str">
            <v>Zonal</v>
          </cell>
          <cell r="M2997" t="str">
            <v>4_CHAPINERO</v>
          </cell>
          <cell r="N2997" t="str">
            <v>2_FEBRERO_2026</v>
          </cell>
          <cell r="O2997" t="str">
            <v>18910. Proceso integral e integrado de la Vigilancia de la Salud PúblicaVigilancia en salud pública20264_CHAPINERO2_FEBRERO_2026</v>
          </cell>
          <cell r="P2997">
            <v>25933181</v>
          </cell>
          <cell r="S2997">
            <v>0</v>
          </cell>
          <cell r="T2997">
            <v>0</v>
          </cell>
        </row>
        <row r="2998">
          <cell r="F2998" t="str">
            <v>19010. Proceso integral e integrado de la Vigilancia de la Salud PúblicaVigilancia en salud pública2026</v>
          </cell>
          <cell r="G2998" t="str">
            <v>Investigaciones epidemiológicas de campo de control para eventos transmisibles Subred Norte, Sur Occidente, Centro Oriente y Sur</v>
          </cell>
          <cell r="H2998" t="str">
            <v xml:space="preserve">Intervención integral en brotes, alertas y situaciones de emergencia en salud pública
</v>
          </cell>
          <cell r="I2998" t="str">
            <v>GSP</v>
          </cell>
          <cell r="J2998" t="str">
            <v>No aplica</v>
          </cell>
          <cell r="K2998" t="str">
            <v>Plan de acción</v>
          </cell>
          <cell r="L2998" t="str">
            <v>Zonal</v>
          </cell>
          <cell r="M2998" t="str">
            <v>4_CHAPINERO</v>
          </cell>
          <cell r="N2998" t="str">
            <v>2_FEBRERO_2026</v>
          </cell>
          <cell r="O2998" t="str">
            <v>19010. Proceso integral e integrado de la Vigilancia de la Salud PúblicaVigilancia en salud pública20264_CHAPINERO2_FEBRERO_2026</v>
          </cell>
          <cell r="P2998">
            <v>8432352</v>
          </cell>
          <cell r="S2998">
            <v>0</v>
          </cell>
          <cell r="T2998">
            <v>0</v>
          </cell>
        </row>
        <row r="2999">
          <cell r="F2999" t="str">
            <v>19110. Proceso integral e integrado de la Vigilancia de la Salud PúblicaVigilancia en salud pública2026</v>
          </cell>
          <cell r="G2999" t="str">
            <v>Unidades de analisis de eventos de interes en salud Pública Norte y Centro Oriente _ Transmisibles</v>
          </cell>
          <cell r="H2999" t="str">
            <v>Gestión, análisis y divulgación  de información de la vigilancia en salud pública</v>
          </cell>
          <cell r="I2999" t="str">
            <v>GSP</v>
          </cell>
          <cell r="J2999" t="str">
            <v>No aplica</v>
          </cell>
          <cell r="K2999" t="str">
            <v>Plan de acción</v>
          </cell>
          <cell r="L2999" t="str">
            <v>Zonal</v>
          </cell>
          <cell r="M2999" t="str">
            <v>4_CHAPINERO</v>
          </cell>
          <cell r="N2999" t="str">
            <v>2_FEBRERO_2026</v>
          </cell>
          <cell r="O2999" t="str">
            <v>19110. Proceso integral e integrado de la Vigilancia de la Salud PúblicaVigilancia en salud pública20264_CHAPINERO2_FEBRERO_2026</v>
          </cell>
          <cell r="P2999">
            <v>7347488</v>
          </cell>
          <cell r="S2999">
            <v>0</v>
          </cell>
          <cell r="T2999">
            <v>0</v>
          </cell>
        </row>
        <row r="3000">
          <cell r="F3000" t="str">
            <v>19210. Proceso integral e integrado de la Vigilancia de la Salud PúblicaVigilancia en salud pública2026</v>
          </cell>
          <cell r="G3000" t="str">
            <v>Unidades de analisis de eventos de interes en salud Pública Sur y Sur Occidente _ Transmisibles</v>
          </cell>
          <cell r="H3000" t="str">
            <v>Gestión, análisis y divulgación  de información de la vigilancia en salud pública</v>
          </cell>
          <cell r="I3000" t="str">
            <v>GSP</v>
          </cell>
          <cell r="J3000" t="str">
            <v>No aplica</v>
          </cell>
          <cell r="K3000" t="str">
            <v>Plan de acción</v>
          </cell>
          <cell r="L3000" t="str">
            <v>Zonal</v>
          </cell>
          <cell r="M3000" t="str">
            <v>4_CHAPINERO</v>
          </cell>
          <cell r="N3000" t="str">
            <v>2_FEBRERO_2026</v>
          </cell>
          <cell r="O3000" t="str">
            <v>19210. Proceso integral e integrado de la Vigilancia de la Salud PúblicaVigilancia en salud pública20264_CHAPINERO2_FEBRERO_2026</v>
          </cell>
          <cell r="P3000">
            <v>3673744</v>
          </cell>
          <cell r="S3000">
            <v>0</v>
          </cell>
          <cell r="T3000">
            <v>0</v>
          </cell>
        </row>
        <row r="3001">
          <cell r="F3001" t="str">
            <v>19310. Proceso integral e integrado de la Vigilancia de la Salud PúblicaVigilancia en salud pública2026</v>
          </cell>
          <cell r="G3001" t="str">
            <v>Plan de acción para el Monitoreo rapido de cobertura: Operativo en campo y Documento de análisis Norte y Centro Oriente</v>
          </cell>
          <cell r="H3001" t="str">
            <v xml:space="preserve">Intervención integral en brotes, alertas y situaciones de emergencia en salud pública
</v>
          </cell>
          <cell r="I3001" t="str">
            <v>GSP</v>
          </cell>
          <cell r="J3001" t="str">
            <v>No aplica</v>
          </cell>
          <cell r="K3001" t="str">
            <v>Plan de acción</v>
          </cell>
          <cell r="L3001" t="str">
            <v>Zonal</v>
          </cell>
          <cell r="M3001" t="str">
            <v>4_CHAPINERO</v>
          </cell>
          <cell r="N3001" t="str">
            <v>2_FEBRERO_2026</v>
          </cell>
          <cell r="O3001" t="str">
            <v>19310. Proceso integral e integrado de la Vigilancia de la Salud PúblicaVigilancia en salud pública20264_CHAPINERO2_FEBRERO_2026</v>
          </cell>
          <cell r="P3001">
            <v>42556256</v>
          </cell>
          <cell r="S3001">
            <v>0</v>
          </cell>
          <cell r="T3001">
            <v>0</v>
          </cell>
        </row>
        <row r="3002">
          <cell r="F3002" t="str">
            <v>19410. Proceso integral e integrado de la Vigilancia de la Salud PúblicaVigilancia en salud pública2026</v>
          </cell>
          <cell r="G3002" t="str">
            <v>Plan de acción para el Monitoreo rapido de cobertura: Operativo en campo y Documento de análisis Sur Occidente y Sur</v>
          </cell>
          <cell r="H3002" t="str">
            <v xml:space="preserve">Intervención integral en brotes, alertas y situaciones de emergencia en salud pública
</v>
          </cell>
          <cell r="I3002" t="str">
            <v>GSP</v>
          </cell>
          <cell r="J3002" t="str">
            <v>No aplica</v>
          </cell>
          <cell r="K3002" t="str">
            <v>Plan de acción</v>
          </cell>
          <cell r="L3002" t="str">
            <v>Zonal</v>
          </cell>
          <cell r="M3002" t="str">
            <v>4_CHAPINERO</v>
          </cell>
          <cell r="N3002" t="str">
            <v>2_FEBRERO_2026</v>
          </cell>
          <cell r="O3002" t="str">
            <v>19410. Proceso integral e integrado de la Vigilancia de la Salud PúblicaVigilancia en salud pública20264_CHAPINERO2_FEBRERO_2026</v>
          </cell>
          <cell r="P3002">
            <v>38561984</v>
          </cell>
          <cell r="S3002">
            <v>0</v>
          </cell>
          <cell r="T3002">
            <v>0</v>
          </cell>
        </row>
        <row r="3003">
          <cell r="F3003" t="str">
            <v>19510. Proceso integral e integrado de la Vigilancia de la Salud PúblicaVigilancia en salud pública2026</v>
          </cell>
          <cell r="G3003" t="str">
            <v xml:space="preserve"> Gestión de la información  del  componente SIVIGILA -  Subred Norte </v>
          </cell>
          <cell r="H3003" t="str">
            <v>Gestión, análisis y divulgación  de información de la vigilancia en salud pública</v>
          </cell>
          <cell r="I3003" t="str">
            <v>GSP</v>
          </cell>
          <cell r="J3003" t="str">
            <v>No aplica</v>
          </cell>
          <cell r="K3003" t="str">
            <v>Plan de acción</v>
          </cell>
          <cell r="L3003" t="str">
            <v>Zonal</v>
          </cell>
          <cell r="M3003" t="str">
            <v>4_CHAPINERO</v>
          </cell>
          <cell r="N3003" t="str">
            <v>2_FEBRERO_2026</v>
          </cell>
          <cell r="O3003" t="str">
            <v>19510. Proceso integral e integrado de la Vigilancia de la Salud PúblicaVigilancia en salud pública20264_CHAPINERO2_FEBRERO_2026</v>
          </cell>
          <cell r="P3003">
            <v>125967504</v>
          </cell>
          <cell r="S3003">
            <v>0</v>
          </cell>
          <cell r="T3003">
            <v>0</v>
          </cell>
        </row>
        <row r="3004">
          <cell r="F3004" t="str">
            <v>19610. Proceso integral e integrado de la Vigilancia de la Salud PúblicaVigilancia en salud pública2026</v>
          </cell>
          <cell r="G3004" t="str">
            <v xml:space="preserve"> Gestión de la información  del  componente SIVIGILA -  Subred  Sur Occidente y Centro Oriente</v>
          </cell>
          <cell r="H3004" t="str">
            <v>Gestión, análisis y divulgación  de información de la vigilancia en salud pública</v>
          </cell>
          <cell r="I3004" t="str">
            <v>GSP</v>
          </cell>
          <cell r="J3004" t="str">
            <v>No aplica</v>
          </cell>
          <cell r="K3004" t="str">
            <v>Plan de acción</v>
          </cell>
          <cell r="L3004" t="str">
            <v>Zonal</v>
          </cell>
          <cell r="M3004" t="str">
            <v>4_CHAPINERO</v>
          </cell>
          <cell r="N3004" t="str">
            <v>2_FEBRERO_2026</v>
          </cell>
          <cell r="O3004" t="str">
            <v>19610. Proceso integral e integrado de la Vigilancia de la Salud PúblicaVigilancia en salud pública20264_CHAPINERO2_FEBRERO_2026</v>
          </cell>
          <cell r="P3004">
            <v>59199056</v>
          </cell>
          <cell r="S3004">
            <v>0</v>
          </cell>
          <cell r="T3004">
            <v>0</v>
          </cell>
        </row>
        <row r="3005">
          <cell r="F3005" t="str">
            <v>19710. Proceso integral e integrado de la Vigilancia de la Salud PúblicaVigilancia en salud pública2026</v>
          </cell>
          <cell r="G3005" t="str">
            <v xml:space="preserve"> Gestión de la información  del  componente SIVIGILA -  Subred  Sur </v>
          </cell>
          <cell r="H3005" t="str">
            <v>Gestión, análisis y divulgación  de información de la vigilancia en salud pública</v>
          </cell>
          <cell r="I3005" t="str">
            <v>GSP</v>
          </cell>
          <cell r="J3005" t="str">
            <v>No aplica</v>
          </cell>
          <cell r="K3005" t="str">
            <v>Plan de acción</v>
          </cell>
          <cell r="L3005" t="str">
            <v>Zonal</v>
          </cell>
          <cell r="M3005" t="str">
            <v>4_CHAPINERO</v>
          </cell>
          <cell r="N3005" t="str">
            <v>2_FEBRERO_2026</v>
          </cell>
          <cell r="O3005" t="str">
            <v>19710. Proceso integral e integrado de la Vigilancia de la Salud PúblicaVigilancia en salud pública20264_CHAPINERO2_FEBRERO_2026</v>
          </cell>
          <cell r="P3005">
            <v>34888240</v>
          </cell>
          <cell r="S3005">
            <v>0</v>
          </cell>
          <cell r="T3005">
            <v>0</v>
          </cell>
        </row>
        <row r="3006">
          <cell r="F3006" t="str">
            <v>19810. Proceso integral e integrado de la Vigilancia de la Salud PúblicaVigilancia en salud pública2026</v>
          </cell>
          <cell r="G3006" t="str">
            <v>Gestión de la información  del  componente No Transmisibles - Subred Norte</v>
          </cell>
          <cell r="H3006" t="str">
            <v>Gestión, análisis y divulgación  de información de la vigilancia en salud pública</v>
          </cell>
          <cell r="I3006" t="str">
            <v>GSP</v>
          </cell>
          <cell r="J3006" t="str">
            <v>No aplica</v>
          </cell>
          <cell r="K3006" t="str">
            <v>Plan de acción</v>
          </cell>
          <cell r="L3006" t="str">
            <v>Zonal</v>
          </cell>
          <cell r="M3006" t="str">
            <v>4_CHAPINERO</v>
          </cell>
          <cell r="N3006" t="str">
            <v>2_FEBRERO_2026</v>
          </cell>
          <cell r="O3006" t="str">
            <v>19810. Proceso integral e integrado de la Vigilancia de la Salud PúblicaVigilancia en salud pública20264_CHAPINERO2_FEBRERO_2026</v>
          </cell>
          <cell r="P3006">
            <v>73252976</v>
          </cell>
          <cell r="S3006">
            <v>0</v>
          </cell>
          <cell r="T3006">
            <v>0</v>
          </cell>
        </row>
        <row r="3007">
          <cell r="F3007" t="str">
            <v>19910. Proceso integral e integrado de la Vigilancia de la Salud PúblicaVigilancia en salud pública2026</v>
          </cell>
          <cell r="G3007" t="str">
            <v>Gestión de la información  del  componente No Transmisibles - Subred Centro Oriente y Sur Occidente</v>
          </cell>
          <cell r="H3007" t="str">
            <v>Gestión, análisis y divulgación  de información de la vigilancia en salud pública</v>
          </cell>
          <cell r="I3007" t="str">
            <v>GSP</v>
          </cell>
          <cell r="J3007" t="str">
            <v>No aplica</v>
          </cell>
          <cell r="K3007" t="str">
            <v>Plan de acción</v>
          </cell>
          <cell r="L3007" t="str">
            <v>Zonal</v>
          </cell>
          <cell r="M3007" t="str">
            <v>4_CHAPINERO</v>
          </cell>
          <cell r="N3007" t="str">
            <v>2_FEBRERO_2026</v>
          </cell>
          <cell r="O3007" t="str">
            <v>19910. Proceso integral e integrado de la Vigilancia de la Salud PúblicaVigilancia en salud pública20264_CHAPINERO2_FEBRERO_2026</v>
          </cell>
          <cell r="P3007">
            <v>67631408</v>
          </cell>
          <cell r="S3007">
            <v>0</v>
          </cell>
          <cell r="T3007">
            <v>0</v>
          </cell>
        </row>
        <row r="3008">
          <cell r="F3008" t="str">
            <v>20010. Proceso integral e integrado de la Vigilancia de la Salud PúblicaVigilancia en salud pública2026</v>
          </cell>
          <cell r="G3008" t="str">
            <v>Gestión de la información  del  componente No Transmisibles  Sur</v>
          </cell>
          <cell r="H3008" t="str">
            <v>Gestión, análisis y divulgación  de información de la vigilancia en salud pública</v>
          </cell>
          <cell r="I3008" t="str">
            <v>GSP</v>
          </cell>
          <cell r="J3008" t="str">
            <v>No aplica</v>
          </cell>
          <cell r="K3008" t="str">
            <v>Plan de acción</v>
          </cell>
          <cell r="L3008" t="str">
            <v>Zonal</v>
          </cell>
          <cell r="M3008" t="str">
            <v>4_CHAPINERO</v>
          </cell>
          <cell r="N3008" t="str">
            <v>2_FEBRERO_2026</v>
          </cell>
          <cell r="O3008" t="str">
            <v>20010. Proceso integral e integrado de la Vigilancia de la Salud PúblicaVigilancia en salud pública20264_CHAPINERO2_FEBRERO_2026</v>
          </cell>
          <cell r="P3008">
            <v>62009840</v>
          </cell>
          <cell r="S3008">
            <v>0</v>
          </cell>
          <cell r="T3008">
            <v>0</v>
          </cell>
        </row>
        <row r="3009">
          <cell r="F3009" t="str">
            <v>20110. Proceso integral e integrado de la Vigilancia de la Salud PúblicaVigilancia en salud pública2026</v>
          </cell>
          <cell r="G3009" t="str">
            <v>Investigaciones epidemiológicas de campo -No Transmisibles</v>
          </cell>
          <cell r="H3009" t="str">
            <v xml:space="preserve">Intervención integral en brotes, alertas y situaciones de emergencia en salud pública
</v>
          </cell>
          <cell r="I3009" t="str">
            <v>GSP</v>
          </cell>
          <cell r="J3009" t="str">
            <v>No aplica</v>
          </cell>
          <cell r="K3009" t="str">
            <v xml:space="preserve">Investigaciones Epidemiológicas de campo realizadas </v>
          </cell>
          <cell r="L3009" t="str">
            <v>Zonal</v>
          </cell>
          <cell r="M3009" t="str">
            <v>4_CHAPINERO</v>
          </cell>
          <cell r="N3009" t="str">
            <v>2_FEBRERO_2026</v>
          </cell>
          <cell r="O3009" t="str">
            <v>20110. Proceso integral e integrado de la Vigilancia de la Salud PúblicaVigilancia en salud pública20264_CHAPINERO2_FEBRERO_2026</v>
          </cell>
          <cell r="P3009">
            <v>152760</v>
          </cell>
          <cell r="S3009">
            <v>0</v>
          </cell>
          <cell r="T3009">
            <v>0</v>
          </cell>
        </row>
        <row r="3010">
          <cell r="F3010" t="str">
            <v>20210. Proceso integral e integrado de la Vigilancia de la Salud PúblicaVigilancia en salud pública2026</v>
          </cell>
          <cell r="G3010" t="str">
            <v>Gestión de la información  del  componente SISVAN - Subred Norte</v>
          </cell>
          <cell r="H3010" t="str">
            <v>Gestión, análisis y divulgación  de información de la vigilancia en salud pública</v>
          </cell>
          <cell r="I3010" t="str">
            <v>GSP</v>
          </cell>
          <cell r="J3010" t="str">
            <v>No aplica</v>
          </cell>
          <cell r="K3010" t="str">
            <v>Plan de acción</v>
          </cell>
          <cell r="L3010" t="str">
            <v>Zonal</v>
          </cell>
          <cell r="M3010" t="str">
            <v>4_CHAPINERO</v>
          </cell>
          <cell r="N3010" t="str">
            <v>2_FEBRERO_2026</v>
          </cell>
          <cell r="O3010" t="str">
            <v>20210. Proceso integral e integrado de la Vigilancia de la Salud PúblicaVigilancia en salud pública20264_CHAPINERO2_FEBRERO_2026</v>
          </cell>
          <cell r="P3010">
            <v>41150864</v>
          </cell>
          <cell r="S3010">
            <v>0</v>
          </cell>
          <cell r="T3010">
            <v>0</v>
          </cell>
        </row>
        <row r="3011">
          <cell r="F3011" t="str">
            <v>20310. Proceso integral e integrado de la Vigilancia de la Salud PúblicaVigilancia en salud pública2026</v>
          </cell>
          <cell r="G3011" t="str">
            <v xml:space="preserve">Gestión de información del componente SISVAN Subred Occidente </v>
          </cell>
          <cell r="H3011" t="str">
            <v>Gestión, análisis y divulgación  de información de la vigilancia en salud pública</v>
          </cell>
          <cell r="I3011" t="str">
            <v>GSP</v>
          </cell>
          <cell r="J3011" t="str">
            <v>No aplica</v>
          </cell>
          <cell r="K3011" t="str">
            <v>Plan de acción</v>
          </cell>
          <cell r="L3011" t="str">
            <v>Zonal</v>
          </cell>
          <cell r="M3011" t="str">
            <v>4_CHAPINERO</v>
          </cell>
          <cell r="N3011" t="str">
            <v>2_FEBRERO_2026</v>
          </cell>
          <cell r="O3011" t="str">
            <v>20310. Proceso integral e integrado de la Vigilancia de la Salud PúblicaVigilancia en salud pública20264_CHAPINERO2_FEBRERO_2026</v>
          </cell>
          <cell r="P3011">
            <v>37156592</v>
          </cell>
          <cell r="S3011">
            <v>0</v>
          </cell>
          <cell r="T3011">
            <v>0</v>
          </cell>
        </row>
        <row r="3012">
          <cell r="F3012" t="str">
            <v>20410. Proceso integral e integrado de la Vigilancia de la Salud PúblicaVigilancia en salud pública2026</v>
          </cell>
          <cell r="G3012" t="str">
            <v>Gestión de información del componente SISVAN Centro Oriente y Sur</v>
          </cell>
          <cell r="H3012" t="str">
            <v>Gestión, análisis y divulgación  de información de la vigilancia en salud pública</v>
          </cell>
          <cell r="I3012" t="str">
            <v>GSP</v>
          </cell>
          <cell r="J3012" t="str">
            <v>No aplica</v>
          </cell>
          <cell r="K3012" t="str">
            <v>Plan de acción</v>
          </cell>
          <cell r="L3012" t="str">
            <v>Zonal</v>
          </cell>
          <cell r="M3012" t="str">
            <v>4_CHAPINERO</v>
          </cell>
          <cell r="N3012" t="str">
            <v>2_FEBRERO_2026</v>
          </cell>
          <cell r="O3012" t="str">
            <v>20410. Proceso integral e integrado de la Vigilancia de la Salud PúblicaVigilancia en salud pública20264_CHAPINERO2_FEBRERO_2026</v>
          </cell>
          <cell r="P3012">
            <v>33162320</v>
          </cell>
          <cell r="S3012">
            <v>0</v>
          </cell>
          <cell r="T3012">
            <v>0</v>
          </cell>
        </row>
        <row r="3013">
          <cell r="F3013" t="str">
            <v>20510. Proceso integral e integrado de la Vigilancia de la Salud PúblicaVigilancia en salud pública2026</v>
          </cell>
          <cell r="G3013" t="str">
            <v>Seguimiento a las atenciones brindadas y orientaciones en alimentación a los menores de 5 años con diagnósticos de RIESGO DE DNT AGUDA y DNT AGUDA y  caracterizaciones a las gestantes notificadas al SISVAN en las Subredes</v>
          </cell>
          <cell r="H3013" t="str">
            <v>Gestión, análisis y divulgación  de información de la vigilancia en salud pública</v>
          </cell>
          <cell r="I3013" t="str">
            <v>GSP</v>
          </cell>
          <cell r="J3013" t="str">
            <v>No aplica</v>
          </cell>
          <cell r="K3013" t="str">
            <v>Plan de acción</v>
          </cell>
          <cell r="L3013" t="str">
            <v>Zonal</v>
          </cell>
          <cell r="M3013" t="str">
            <v>4_CHAPINERO</v>
          </cell>
          <cell r="N3013" t="str">
            <v>2_FEBRERO_2026</v>
          </cell>
          <cell r="O3013" t="str">
            <v>20510. Proceso integral e integrado de la Vigilancia de la Salud PúblicaVigilancia en salud pública20264_CHAPINERO2_FEBRERO_2026</v>
          </cell>
          <cell r="P3013">
            <v>11243136</v>
          </cell>
          <cell r="S3013">
            <v>0</v>
          </cell>
          <cell r="T3013">
            <v>0</v>
          </cell>
        </row>
        <row r="3014">
          <cell r="F3014" t="str">
            <v>20610. Proceso integral e integrado de la Vigilancia de la Salud PúblicaVigilancia en salud pública2026</v>
          </cell>
          <cell r="G3014" t="str">
            <v>Caracterización de la situación alimentaria y nutricional de población menor de 5 años y recien nacidos.</v>
          </cell>
          <cell r="H3014" t="str">
            <v>Gestión, análisis y divulgación  de información de la vigilancia en salud pública</v>
          </cell>
          <cell r="I3014" t="str">
            <v>GSP</v>
          </cell>
          <cell r="J3014" t="str">
            <v>No aplica</v>
          </cell>
          <cell r="K3014" t="str">
            <v>Plan de acción</v>
          </cell>
          <cell r="L3014" t="str">
            <v>Zonal</v>
          </cell>
          <cell r="M3014" t="str">
            <v>4_CHAPINERO</v>
          </cell>
          <cell r="N3014" t="str">
            <v>2_FEBRERO_2026</v>
          </cell>
          <cell r="O3014" t="str">
            <v>20610. Proceso integral e integrado de la Vigilancia de la Salud PúblicaVigilancia en salud pública20264_CHAPINERO2_FEBRERO_2026</v>
          </cell>
          <cell r="P3014">
            <v>7347488</v>
          </cell>
          <cell r="S3014">
            <v>0</v>
          </cell>
          <cell r="T3014">
            <v>0</v>
          </cell>
        </row>
        <row r="3015">
          <cell r="F3015" t="str">
            <v>20710. Proceso integral e integrado de la Vigilancia de la Salud PúblicaVigilancia en salud pública2026</v>
          </cell>
          <cell r="G3015" t="str">
            <v>Gestión de la información  del  componente de Urgencias y Emergencias  - Subred Norte, Centro Oriente, Sur Occidente y Sur</v>
          </cell>
          <cell r="H3015" t="str">
            <v>Gestión, análisis y divulgación  de información de la vigilancia en salud pública</v>
          </cell>
          <cell r="I3015" t="str">
            <v>GSP</v>
          </cell>
          <cell r="J3015" t="str">
            <v>No aplica</v>
          </cell>
          <cell r="K3015" t="str">
            <v>Plan de acción</v>
          </cell>
          <cell r="L3015" t="str">
            <v>Zonal</v>
          </cell>
          <cell r="M3015" t="str">
            <v>4_CHAPINERO</v>
          </cell>
          <cell r="N3015" t="str">
            <v>2_FEBRERO_2026</v>
          </cell>
          <cell r="O3015" t="str">
            <v>20710. Proceso integral e integrado de la Vigilancia de la Salud PúblicaVigilancia en salud pública20264_CHAPINERO2_FEBRERO_2026</v>
          </cell>
          <cell r="P3015">
            <v>8210448</v>
          </cell>
          <cell r="S3015">
            <v>0</v>
          </cell>
          <cell r="T3015">
            <v>0</v>
          </cell>
        </row>
        <row r="3016">
          <cell r="F3016" t="str">
            <v>20810. Proceso integral e integrado de la Vigilancia de la Salud PúblicaVigilancia en salud pública2026</v>
          </cell>
          <cell r="G3016" t="str">
            <v xml:space="preserve">Atención de urgencias y emergencias en Salud Pública por parte del equipo profesional de respuesta inmediata - ERI
</v>
          </cell>
          <cell r="H3016" t="str">
            <v xml:space="preserve">Intervención integral en brotes, alertas y situaciones de emergencia en salud pública
</v>
          </cell>
          <cell r="I3016" t="str">
            <v>GSP</v>
          </cell>
          <cell r="J3016" t="str">
            <v>No aplica</v>
          </cell>
          <cell r="K3016" t="str">
            <v>Plan de acción</v>
          </cell>
          <cell r="L3016" t="str">
            <v>Zonal</v>
          </cell>
          <cell r="M3016" t="str">
            <v>4_CHAPINERO</v>
          </cell>
          <cell r="N3016" t="str">
            <v>2_FEBRERO_2026</v>
          </cell>
          <cell r="O3016" t="str">
            <v>20810. Proceso integral e integrado de la Vigilancia de la Salud PúblicaVigilancia en salud pública20264_CHAPINERO2_FEBRERO_2026</v>
          </cell>
          <cell r="P3016">
            <v>12969056</v>
          </cell>
          <cell r="S3016">
            <v>0</v>
          </cell>
          <cell r="T3016">
            <v>0</v>
          </cell>
        </row>
        <row r="3017">
          <cell r="F3017" t="str">
            <v>20910. Proceso integral e integrado de la Vigilancia de la Salud PúblicaVigilancia en salud pública2026</v>
          </cell>
          <cell r="G3017" t="str">
            <v xml:space="preserve">Atención de urgencias y emergencias en Salud Pública por parte del equipo técnico de respuesta inmediata - ERI
</v>
          </cell>
          <cell r="H3017" t="str">
            <v xml:space="preserve">Intervención integral en brotes, alertas y situaciones de emergencia en salud pública
</v>
          </cell>
          <cell r="I3017" t="str">
            <v>GSP</v>
          </cell>
          <cell r="J3017" t="str">
            <v>No aplica</v>
          </cell>
          <cell r="K3017" t="str">
            <v>Plan de acción</v>
          </cell>
          <cell r="L3017" t="str">
            <v>Zonal</v>
          </cell>
          <cell r="M3017" t="str">
            <v>4_CHAPINERO</v>
          </cell>
          <cell r="N3017" t="str">
            <v>2_FEBRERO_2026</v>
          </cell>
          <cell r="O3017" t="str">
            <v>20910. Proceso integral e integrado de la Vigilancia de la Salud PúblicaVigilancia en salud pública20264_CHAPINERO2_FEBRERO_2026</v>
          </cell>
          <cell r="P3017">
            <v>7988544</v>
          </cell>
          <cell r="S3017">
            <v>0</v>
          </cell>
          <cell r="T3017">
            <v>0</v>
          </cell>
        </row>
        <row r="3018">
          <cell r="F3018" t="str">
            <v>21010. Proceso integral e integrado de la Vigilancia de la Salud PúblicaVigilancia en salud pública2026</v>
          </cell>
          <cell r="G3018" t="str">
            <v>Mantenimiento, seguimiento y  fortalecimiento de  la estrategia Vigilancia Epidemiológica  Portuaria- Subred  Suroccidente</v>
          </cell>
          <cell r="H3018" t="str">
            <v xml:space="preserve">Intervención integral en brotes, alertas y situaciones de emergencia en salud pública
</v>
          </cell>
          <cell r="I3018" t="str">
            <v>GSP</v>
          </cell>
          <cell r="J3018" t="str">
            <v>No aplica</v>
          </cell>
          <cell r="K3018" t="str">
            <v>Plan de acción</v>
          </cell>
          <cell r="L3018" t="str">
            <v>Distrito</v>
          </cell>
          <cell r="M3018" t="str">
            <v>4_CHAPINERO</v>
          </cell>
          <cell r="N3018" t="str">
            <v>2_FEBRERO_2026</v>
          </cell>
          <cell r="O3018" t="str">
            <v>21010. Proceso integral e integrado de la Vigilancia de la Salud PúblicaVigilancia en salud pública20264_CHAPINERO2_FEBRERO_2026</v>
          </cell>
          <cell r="P3018">
            <v>70836688</v>
          </cell>
          <cell r="S3018">
            <v>0</v>
          </cell>
          <cell r="T3018">
            <v>0</v>
          </cell>
        </row>
        <row r="3019">
          <cell r="F3019" t="str">
            <v>21110. Proceso integral e integrado de la Vigilancia de la Salud PúblicaVigilancia en salud pública2026</v>
          </cell>
          <cell r="G3019" t="str">
            <v>Seguimiento al fortalecimiento de los eventos de interes internacional en salud pública ESPII</v>
          </cell>
          <cell r="H3019" t="str">
            <v xml:space="preserve">Intervención integral en brotes, alertas y situaciones de emergencia en salud pública
</v>
          </cell>
          <cell r="I3019" t="str">
            <v>GSP</v>
          </cell>
          <cell r="J3019" t="str">
            <v>No aplica</v>
          </cell>
          <cell r="K3019" t="str">
            <v>Plan de acción</v>
          </cell>
          <cell r="L3019" t="str">
            <v>Distrito</v>
          </cell>
          <cell r="M3019" t="str">
            <v>4_CHAPINERO</v>
          </cell>
          <cell r="N3019" t="str">
            <v>2_FEBRERO_2026</v>
          </cell>
          <cell r="O3019" t="str">
            <v>21110. Proceso integral e integrado de la Vigilancia de la Salud PúblicaVigilancia en salud pública20264_CHAPINERO2_FEBRERO_2026</v>
          </cell>
          <cell r="P3019">
            <v>25938112</v>
          </cell>
          <cell r="S3019">
            <v>0</v>
          </cell>
          <cell r="T3019">
            <v>0</v>
          </cell>
        </row>
        <row r="3020">
          <cell r="F3020" t="str">
            <v>21210. Proceso integral e integrado de la Vigilancia de la Salud PúblicaVigilancia en salud pública2026</v>
          </cell>
          <cell r="G3020" t="str">
            <v>Simulacro ESPII</v>
          </cell>
          <cell r="H3020" t="str">
            <v xml:space="preserve">Intervención integral en brotes, alertas y situaciones de emergencia en salud pública
</v>
          </cell>
          <cell r="I3020" t="str">
            <v>GSP</v>
          </cell>
          <cell r="J3020" t="str">
            <v>No aplica</v>
          </cell>
          <cell r="K3020" t="str">
            <v>Plan de acción</v>
          </cell>
          <cell r="L3020" t="str">
            <v>Distrito</v>
          </cell>
          <cell r="M3020" t="str">
            <v>4_CHAPINERO</v>
          </cell>
          <cell r="N3020" t="str">
            <v>2_FEBRERO_2026</v>
          </cell>
          <cell r="O3020" t="str">
            <v>21210. Proceso integral e integrado de la Vigilancia de la Salud PúblicaVigilancia en salud pública20264_CHAPINERO2_FEBRERO_2026</v>
          </cell>
          <cell r="P3020">
            <v>100000000</v>
          </cell>
          <cell r="S3020">
            <v>0</v>
          </cell>
          <cell r="T3020">
            <v>0</v>
          </cell>
        </row>
        <row r="3021">
          <cell r="F3021" t="str">
            <v>21310. Proceso integral e integrado de la Vigilancia de la Salud PúblicaVigilancia en salud pública2026</v>
          </cell>
          <cell r="G3021" t="str">
            <v xml:space="preserve">Gestión  de la información  del Componente de Salud Mental - Subred Norte y Sur Occidente </v>
          </cell>
          <cell r="H3021" t="str">
            <v>Gestión, análisis y divulgación  de información de la vigilancia en salud pública</v>
          </cell>
          <cell r="I3021" t="str">
            <v>GSP</v>
          </cell>
          <cell r="J3021" t="str">
            <v>No aplica</v>
          </cell>
          <cell r="K3021" t="str">
            <v>Plan de acción</v>
          </cell>
          <cell r="L3021" t="str">
            <v>Zonal</v>
          </cell>
          <cell r="M3021" t="str">
            <v>4_CHAPINERO</v>
          </cell>
          <cell r="N3021" t="str">
            <v>2_FEBRERO_2026</v>
          </cell>
          <cell r="O3021" t="str">
            <v>21310. Proceso integral e integrado de la Vigilancia de la Salud PúblicaVigilancia en salud pública20264_CHAPINERO2_FEBRERO_2026</v>
          </cell>
          <cell r="P3021">
            <v>92953120</v>
          </cell>
          <cell r="S3021">
            <v>0</v>
          </cell>
          <cell r="T3021">
            <v>0</v>
          </cell>
        </row>
        <row r="3022">
          <cell r="F3022" t="str">
            <v>21410. Proceso integral e integrado de la Vigilancia de la Salud PúblicaVigilancia en salud pública2026</v>
          </cell>
          <cell r="G3022" t="str">
            <v xml:space="preserve">Gestión  de la información  del Componente de Salud Mental - Subred Centro Oriente y Sur </v>
          </cell>
          <cell r="H3022" t="str">
            <v>Gestión, análisis y divulgación  de información de la vigilancia en salud pública</v>
          </cell>
          <cell r="I3022" t="str">
            <v>GSP</v>
          </cell>
          <cell r="J3022" t="str">
            <v>No aplica</v>
          </cell>
          <cell r="K3022" t="str">
            <v>Plan de acción</v>
          </cell>
          <cell r="L3022" t="str">
            <v>Zonal</v>
          </cell>
          <cell r="M3022" t="str">
            <v>4_CHAPINERO</v>
          </cell>
          <cell r="N3022" t="str">
            <v>2_FEBRERO_2026</v>
          </cell>
          <cell r="O3022" t="str">
            <v>21410. Proceso integral e integrado de la Vigilancia de la Salud PúblicaVigilancia en salud pública20264_CHAPINERO2_FEBRERO_2026</v>
          </cell>
          <cell r="P3022">
            <v>72587264</v>
          </cell>
          <cell r="S3022">
            <v>0</v>
          </cell>
          <cell r="T3022">
            <v>0</v>
          </cell>
        </row>
        <row r="3023">
          <cell r="F3023" t="str">
            <v>21510. Proceso integral e integrado de la Vigilancia de la Salud PúblicaVigilancia en salud pública2026</v>
          </cell>
          <cell r="G3023" t="str">
            <v>Investigaciones epidemiológicas de eventos prioritarios en salud mental</v>
          </cell>
          <cell r="H3023" t="str">
            <v xml:space="preserve">Intervención integral en brotes, alertas y situaciones de emergencia en salud pública
</v>
          </cell>
          <cell r="I3023" t="str">
            <v>GSP</v>
          </cell>
          <cell r="J3023" t="str">
            <v>No aplica</v>
          </cell>
          <cell r="K3023" t="str">
            <v>Investigaciones Epidemiológicas de campo realizadas</v>
          </cell>
          <cell r="L3023" t="str">
            <v>Zonal</v>
          </cell>
          <cell r="M3023" t="str">
            <v>4_CHAPINERO</v>
          </cell>
          <cell r="N3023" t="str">
            <v>2_FEBRERO_2026</v>
          </cell>
          <cell r="O3023" t="str">
            <v>21510. Proceso integral e integrado de la Vigilancia de la Salud PúblicaVigilancia en salud pública20264_CHAPINERO2_FEBRERO_2026</v>
          </cell>
          <cell r="P3023">
            <v>211452</v>
          </cell>
          <cell r="S3023">
            <v>0</v>
          </cell>
          <cell r="T3023">
            <v>0</v>
          </cell>
        </row>
        <row r="3024">
          <cell r="F3024" t="str">
            <v>21610. Proceso integral e integrado de la Vigilancia de la Salud PúblicaVigilancia en salud pública2026</v>
          </cell>
          <cell r="G3024" t="str">
            <v>Implementación de los componentes delito asociado, morbimortalidad, consumo de SPA, respuesta social del Centro Distrital de Monitoreo de las Drogas- CEMID)</v>
          </cell>
          <cell r="H3024" t="str">
            <v>Gestión, análisis y divulgación  de información de la vigilancia en salud pública</v>
          </cell>
          <cell r="I3024" t="str">
            <v>GSP</v>
          </cell>
          <cell r="J3024" t="str">
            <v>No aplica</v>
          </cell>
          <cell r="K3024" t="str">
            <v>Plan de acción</v>
          </cell>
          <cell r="L3024" t="str">
            <v>Distrito</v>
          </cell>
          <cell r="M3024" t="str">
            <v>4_CHAPINERO</v>
          </cell>
          <cell r="N3024" t="str">
            <v>2_FEBRERO_2026</v>
          </cell>
          <cell r="O3024" t="str">
            <v>21610. Proceso integral e integrado de la Vigilancia de la Salud PúblicaVigilancia en salud pública20264_CHAPINERO2_FEBRERO_2026</v>
          </cell>
          <cell r="P3024">
            <v>30252912</v>
          </cell>
          <cell r="S3024">
            <v>0</v>
          </cell>
          <cell r="T3024">
            <v>0</v>
          </cell>
        </row>
        <row r="3025">
          <cell r="F3025" t="str">
            <v>21710. Proceso integral e integrado de la Vigilancia de la Salud PúblicaVigilancia en salud pública2026</v>
          </cell>
          <cell r="G3025" t="str">
            <v>Gestión de la información  del  componente Estadísticas Vitales  - Subred Norte, Centro Oriente, Sur Occidente y Sur</v>
          </cell>
          <cell r="H3025" t="str">
            <v>Gestión, análisis y divulgación  de información de la vigilancia en salud pública</v>
          </cell>
          <cell r="I3025" t="str">
            <v>GSP</v>
          </cell>
          <cell r="J3025" t="str">
            <v>No aplica</v>
          </cell>
          <cell r="K3025" t="str">
            <v>Plan de acción</v>
          </cell>
          <cell r="L3025" t="str">
            <v>Zonal</v>
          </cell>
          <cell r="M3025" t="str">
            <v>4_CHAPINERO</v>
          </cell>
          <cell r="N3025" t="str">
            <v>2_FEBRERO_2026</v>
          </cell>
          <cell r="O3025" t="str">
            <v>21710. Proceso integral e integrado de la Vigilancia de la Salud PúblicaVigilancia en salud pública20264_CHAPINERO2_FEBRERO_2026</v>
          </cell>
          <cell r="P3025">
            <v>3994272</v>
          </cell>
          <cell r="S3025">
            <v>0</v>
          </cell>
          <cell r="T3025">
            <v>0</v>
          </cell>
        </row>
        <row r="3026">
          <cell r="F3026" t="str">
            <v>21810. Proceso integral e integrado de la Vigilancia de la Salud PúblicaVigilancia en salud pública2026</v>
          </cell>
          <cell r="G3026" t="str">
            <v>Asistencia técnica de las UPGD que conforman la red de  Estadísticas Vitales</v>
          </cell>
          <cell r="H3026" t="str">
            <v>Gestión, análisis y divulgación  de información de la vigilancia en salud pública</v>
          </cell>
          <cell r="I3026" t="str">
            <v>GSP</v>
          </cell>
          <cell r="J3026" t="str">
            <v>No aplica</v>
          </cell>
          <cell r="K3026" t="str">
            <v>Plan de acción</v>
          </cell>
          <cell r="L3026" t="str">
            <v>Zonal</v>
          </cell>
          <cell r="M3026" t="str">
            <v>4_CHAPINERO</v>
          </cell>
          <cell r="N3026" t="str">
            <v>2_FEBRERO_2026</v>
          </cell>
          <cell r="O3026" t="str">
            <v>21810. Proceso integral e integrado de la Vigilancia de la Salud PúblicaVigilancia en salud pública20264_CHAPINERO2_FEBRERO_2026</v>
          </cell>
          <cell r="P3026">
            <v>7347488</v>
          </cell>
          <cell r="S3026">
            <v>0</v>
          </cell>
          <cell r="T3026">
            <v>0</v>
          </cell>
        </row>
        <row r="3027">
          <cell r="F3027" t="str">
            <v>21910. Proceso integral e integrado de la Vigilancia de la Salud PúblicaVigilancia en salud pública2026</v>
          </cell>
          <cell r="G3027" t="str">
            <v>Evaluación y verificación en las asistencias técnicas de la Cabalidad y los diferentes procesos de EEVV</v>
          </cell>
          <cell r="H3027" t="str">
            <v>Gestión, análisis y divulgación  de información de la vigilancia en salud pública</v>
          </cell>
          <cell r="I3027" t="str">
            <v>GSP</v>
          </cell>
          <cell r="J3027" t="str">
            <v>No aplica</v>
          </cell>
          <cell r="K3027" t="str">
            <v>Plan de acción</v>
          </cell>
          <cell r="L3027" t="str">
            <v>Zonal</v>
          </cell>
          <cell r="M3027" t="str">
            <v>4_CHAPINERO</v>
          </cell>
          <cell r="N3027" t="str">
            <v>2_FEBRERO_2026</v>
          </cell>
          <cell r="O3027" t="str">
            <v>21910. Proceso integral e integrado de la Vigilancia de la Salud PúblicaVigilancia en salud pública20264_CHAPINERO2_FEBRERO_2026</v>
          </cell>
          <cell r="P3027">
            <v>6484528</v>
          </cell>
          <cell r="S3027">
            <v>0</v>
          </cell>
          <cell r="T3027">
            <v>0</v>
          </cell>
        </row>
        <row r="3028">
          <cell r="F3028" t="str">
            <v>22010. Proceso integral e integrado de la Vigilancia de la Salud PúblicaVigilancia en salud pública2026</v>
          </cell>
          <cell r="G3028" t="str">
            <v>Apoyo en las asistencias técnicas de los procesos de EEVV</v>
          </cell>
          <cell r="H3028" t="str">
            <v>Gestión, análisis y divulgación  de información de la vigilancia en salud pública</v>
          </cell>
          <cell r="I3028" t="str">
            <v>GSP</v>
          </cell>
          <cell r="J3028" t="str">
            <v>No aplica</v>
          </cell>
          <cell r="K3028" t="str">
            <v>Plan de acción</v>
          </cell>
          <cell r="L3028" t="str">
            <v>Zonal</v>
          </cell>
          <cell r="M3028" t="str">
            <v>4_CHAPINERO</v>
          </cell>
          <cell r="N3028" t="str">
            <v>2_FEBRERO_2026</v>
          </cell>
          <cell r="O3028" t="str">
            <v>22010. Proceso integral e integrado de la Vigilancia de la Salud PúblicaVigilancia en salud pública20264_CHAPINERO2_FEBRERO_2026</v>
          </cell>
          <cell r="P3028">
            <v>5621568</v>
          </cell>
          <cell r="S3028">
            <v>0</v>
          </cell>
          <cell r="T3028">
            <v>0</v>
          </cell>
        </row>
        <row r="3029">
          <cell r="F3029" t="str">
            <v>22110. Proceso integral e integrado de la Vigilancia de la Salud PúblicaVigilancia en salud pública2026</v>
          </cell>
          <cell r="G3029" t="str">
            <v>Seguimiento de muertes consideradas como no violentas (manera de muerte no violenta) y que ocurren extra institucionalmente (por fuera de las instituciones prestadoras de servicios de salud “IPS”) para población pobre vulnerable - no asegurada GAHD</v>
          </cell>
          <cell r="H3029" t="str">
            <v xml:space="preserve">Intervención integral en brotes, alertas y situaciones de emergencia en salud pública
</v>
          </cell>
          <cell r="I3029" t="str">
            <v>GSP</v>
          </cell>
          <cell r="J3029" t="str">
            <v>No aplica</v>
          </cell>
          <cell r="K3029" t="str">
            <v>Plan de acción</v>
          </cell>
          <cell r="L3029" t="str">
            <v>Distrito</v>
          </cell>
          <cell r="M3029" t="str">
            <v>4_CHAPINERO</v>
          </cell>
          <cell r="N3029" t="str">
            <v>2_FEBRERO_2026</v>
          </cell>
          <cell r="O3029" t="str">
            <v>22110. Proceso integral e integrado de la Vigilancia de la Salud PúblicaVigilancia en salud pública20264_CHAPINERO2_FEBRERO_2026</v>
          </cell>
          <cell r="P3029">
            <v>149094832</v>
          </cell>
          <cell r="S3029">
            <v>0</v>
          </cell>
          <cell r="T3029">
            <v>0</v>
          </cell>
        </row>
        <row r="3030">
          <cell r="F3030" t="str">
            <v>22210. Proceso integral e integrado de la Vigilancia de la Salud PúblicaVigilancia en salud pública2026</v>
          </cell>
          <cell r="G3030" t="str">
            <v>Georreferenciación y análisis de información cartográfica de eventos de interés en salud pública</v>
          </cell>
          <cell r="H3030" t="str">
            <v>Gestión, análisis y divulgación  de información de la vigilancia en salud pública</v>
          </cell>
          <cell r="I3030" t="str">
            <v>GSP</v>
          </cell>
          <cell r="J3030" t="str">
            <v>No aplica</v>
          </cell>
          <cell r="K3030" t="str">
            <v>Plan de acción</v>
          </cell>
          <cell r="L3030" t="str">
            <v>Zonal</v>
          </cell>
          <cell r="M3030" t="str">
            <v>4_CHAPINERO</v>
          </cell>
          <cell r="N3030" t="str">
            <v>2_FEBRERO_2026</v>
          </cell>
          <cell r="O3030" t="str">
            <v>22210. Proceso integral e integrado de la Vigilancia de la Salud PúblicaVigilancia en salud pública20264_CHAPINERO2_FEBRERO_2026</v>
          </cell>
          <cell r="P3030">
            <v>18590624</v>
          </cell>
          <cell r="S3030">
            <v>0</v>
          </cell>
          <cell r="T3030">
            <v>0</v>
          </cell>
        </row>
        <row r="3031">
          <cell r="F3031" t="str">
            <v>22310. Proceso integral e integrado de la Vigilancia de la Salud PúblicaVigilancia en salud pública2026</v>
          </cell>
          <cell r="G3031" t="str">
            <v>Gestión de la Vigilancia  centinela por exposición a contaminación ambiental en zonas aledañas parque de innovación Doña Juana</v>
          </cell>
          <cell r="H3031" t="str">
            <v>Gestión, análisis y divulgación  de información de la vigilancia en salud pública</v>
          </cell>
          <cell r="I3031" t="str">
            <v>GSP</v>
          </cell>
          <cell r="J3031" t="str">
            <v>No aplica</v>
          </cell>
          <cell r="K3031" t="str">
            <v>Plan de acción</v>
          </cell>
          <cell r="L3031" t="str">
            <v>Zonal</v>
          </cell>
          <cell r="M3031" t="str">
            <v>4_CHAPINERO</v>
          </cell>
          <cell r="N3031" t="str">
            <v>2_FEBRERO_2026</v>
          </cell>
          <cell r="O3031" t="str">
            <v>22310. Proceso integral e integrado de la Vigilancia de la Salud PúblicaVigilancia en salud pública20264_CHAPINERO2_FEBRERO_2026</v>
          </cell>
          <cell r="P3031">
            <v>29488576</v>
          </cell>
          <cell r="S3031">
            <v>0</v>
          </cell>
          <cell r="T3031">
            <v>0</v>
          </cell>
        </row>
        <row r="3032">
          <cell r="F3032" t="str">
            <v>22410. Proceso integral e integrado de la Vigilancia de la Salud PúblicaVigilancia en salud pública2026</v>
          </cell>
          <cell r="G3032" t="str">
            <v>Seguimiento y monitoreo de los instrumentos de canalizaciones de Vigilancia en Salud  pública. Subred Norte, Sur Occidente,  Centro oriente y Sur</v>
          </cell>
          <cell r="H3032" t="str">
            <v xml:space="preserve">Intervención integral en brotes, alertas y situaciones de emergencia en salud pública
</v>
          </cell>
          <cell r="I3032" t="str">
            <v>GSP</v>
          </cell>
          <cell r="J3032" t="str">
            <v>No aplica</v>
          </cell>
          <cell r="K3032" t="str">
            <v>Plan de acción</v>
          </cell>
          <cell r="L3032" t="str">
            <v>Zonal</v>
          </cell>
          <cell r="M3032" t="str">
            <v>4_CHAPINERO</v>
          </cell>
          <cell r="N3032" t="str">
            <v>2_FEBRERO_2026</v>
          </cell>
          <cell r="O3032" t="str">
            <v>22410. Proceso integral e integrado de la Vigilancia de la Salud PúblicaVigilancia en salud pública20264_CHAPINERO2_FEBRERO_2026</v>
          </cell>
          <cell r="P3032">
            <v>3994272</v>
          </cell>
          <cell r="S3032">
            <v>0</v>
          </cell>
          <cell r="T3032">
            <v>0</v>
          </cell>
        </row>
        <row r="3033">
          <cell r="F3033" t="str">
            <v>22510. Proceso integral e integrado de la Vigilancia de la Salud PúblicaVigilancia en salud pública2026</v>
          </cell>
          <cell r="G3033" t="str">
            <v>Gestión  de la información  del Componente de IAAS</v>
          </cell>
          <cell r="H3033" t="str">
            <v>Gestión, análisis y divulgación  de información de la vigilancia en salud pública</v>
          </cell>
          <cell r="I3033" t="str">
            <v>GSP</v>
          </cell>
          <cell r="J3033" t="str">
            <v>No aplica</v>
          </cell>
          <cell r="K3033" t="str">
            <v>Plan de acción</v>
          </cell>
          <cell r="L3033" t="str">
            <v>Zonal</v>
          </cell>
          <cell r="M3033" t="str">
            <v>4_CHAPINERO</v>
          </cell>
          <cell r="N3033" t="str">
            <v>2_FEBRERO_2026</v>
          </cell>
          <cell r="O3033" t="str">
            <v>22510. Proceso integral e integrado de la Vigilancia de la Salud PúblicaVigilancia en salud pública20264_CHAPINERO2_FEBRERO_2026</v>
          </cell>
          <cell r="P3033">
            <v>7347488</v>
          </cell>
          <cell r="S3033">
            <v>0</v>
          </cell>
          <cell r="T3033">
            <v>0</v>
          </cell>
        </row>
        <row r="3034">
          <cell r="F3034" t="str">
            <v>22610. Proceso integral e integrado de la Vigilancia de la Salud PúblicaVigilancia en salud pública2026</v>
          </cell>
          <cell r="G3034" t="str">
            <v>Gestión administrativa y operativa de seguimiento y monitoreo AT integrales-</v>
          </cell>
          <cell r="H3034" t="str">
            <v>Gestión, análisis y divulgación  de información de la vigilancia en salud pública</v>
          </cell>
          <cell r="I3034" t="str">
            <v>GSP</v>
          </cell>
          <cell r="J3034" t="str">
            <v>No aplica</v>
          </cell>
          <cell r="K3034" t="str">
            <v>Plan de acción</v>
          </cell>
          <cell r="L3034" t="str">
            <v>Distrito</v>
          </cell>
          <cell r="M3034" t="str">
            <v>4_CHAPINERO</v>
          </cell>
          <cell r="N3034" t="str">
            <v>2_FEBRERO_2026</v>
          </cell>
          <cell r="O3034" t="str">
            <v>22610. Proceso integral e integrado de la Vigilancia de la Salud PúblicaVigilancia en salud pública20264_CHAPINERO2_FEBRERO_2026</v>
          </cell>
          <cell r="P3034">
            <v>95295440</v>
          </cell>
          <cell r="S3034">
            <v>0</v>
          </cell>
          <cell r="T3034">
            <v>0</v>
          </cell>
        </row>
        <row r="3035">
          <cell r="F3035" t="str">
            <v>22710. Proceso integral e integrado de la Vigilancia de la Salud PúblicaVigilancia en salud pública2026</v>
          </cell>
          <cell r="G3035" t="str">
            <v>Gestión operativa de seguimiento y monitoreo AT integrales</v>
          </cell>
          <cell r="H3035" t="str">
            <v>Gestión, análisis y divulgación  de información de la vigilancia en salud pública</v>
          </cell>
          <cell r="I3035" t="str">
            <v>GSP</v>
          </cell>
          <cell r="J3035" t="str">
            <v>No aplica</v>
          </cell>
          <cell r="K3035" t="str">
            <v>Plan de acción</v>
          </cell>
          <cell r="L3035" t="str">
            <v>Distrito</v>
          </cell>
          <cell r="M3035" t="str">
            <v>4_CHAPINERO</v>
          </cell>
          <cell r="N3035" t="str">
            <v>2_FEBRERO_2026</v>
          </cell>
          <cell r="O3035" t="str">
            <v>22710. Proceso integral e integrado de la Vigilancia de la Salud PúblicaVigilancia en salud pública20264_CHAPINERO2_FEBRERO_2026</v>
          </cell>
          <cell r="P3035">
            <v>53602144</v>
          </cell>
          <cell r="S3035">
            <v>0</v>
          </cell>
          <cell r="T3035">
            <v>0</v>
          </cell>
        </row>
        <row r="3036">
          <cell r="F3036" t="str">
            <v>22810. Proceso integral e integrado de la Vigilancia de la Salud PúblicaVigilancia en salud pública2026</v>
          </cell>
          <cell r="G3036" t="str">
            <v>Investigaciones epidemiológicas de eventos prioritarios en salud mental- Ruralidad</v>
          </cell>
          <cell r="H3036" t="str">
            <v xml:space="preserve">Intervención integral en brotes, alertas y situaciones de emergencia en salud pública
</v>
          </cell>
          <cell r="I3036" t="str">
            <v>GSP</v>
          </cell>
          <cell r="J3036" t="str">
            <v>No aplica</v>
          </cell>
          <cell r="K3036" t="str">
            <v>Plan de acción</v>
          </cell>
          <cell r="L3036" t="str">
            <v>Local</v>
          </cell>
          <cell r="M3036" t="str">
            <v>4_CHAPINERO</v>
          </cell>
          <cell r="N3036" t="str">
            <v>2_FEBRERO_2026</v>
          </cell>
          <cell r="O3036" t="str">
            <v>22810. Proceso integral e integrado de la Vigilancia de la Salud PúblicaVigilancia en salud pública20264_CHAPINERO2_FEBRERO_2026</v>
          </cell>
          <cell r="P3036">
            <v>3513480</v>
          </cell>
          <cell r="S3036">
            <v>0</v>
          </cell>
          <cell r="T3036">
            <v>0</v>
          </cell>
        </row>
        <row r="3037">
          <cell r="F3037" t="str">
            <v>22910. Proceso integral e integrado de la Vigilancia de la Salud PúblicaVigilancia en salud pública2026</v>
          </cell>
          <cell r="G3037" t="str">
            <v xml:space="preserve">Fortalecimiento de capacidades IEC Salud mental </v>
          </cell>
          <cell r="H3037" t="str">
            <v xml:space="preserve">Intervención integral en brotes, alertas y situaciones de emergencia en salud pública
</v>
          </cell>
          <cell r="I3037" t="str">
            <v>GSP</v>
          </cell>
          <cell r="J3037" t="str">
            <v>No aplica</v>
          </cell>
          <cell r="K3037" t="str">
            <v>Plan de Fortalecimiento</v>
          </cell>
          <cell r="L3037" t="str">
            <v>Zonal</v>
          </cell>
          <cell r="M3037" t="str">
            <v>4_CHAPINERO</v>
          </cell>
          <cell r="N3037" t="str">
            <v>2_FEBRERO_2026</v>
          </cell>
          <cell r="O3037" t="str">
            <v>22910. Proceso integral e integrado de la Vigilancia de la Salud PúblicaVigilancia en salud pública20264_CHAPINERO2_FEBRERO_2026</v>
          </cell>
          <cell r="P3037">
            <v>281936</v>
          </cell>
          <cell r="S3037">
            <v>0</v>
          </cell>
          <cell r="T3037">
            <v>0</v>
          </cell>
        </row>
        <row r="3038">
          <cell r="F3038" t="str">
            <v>23010. Proceso integral e integrado de la Vigilancia de la Salud PúblicaVigilancia en salud pública2026</v>
          </cell>
          <cell r="G3038" t="str">
            <v xml:space="preserve">Fortalecimiento de capacidades IEC No trasmisibles </v>
          </cell>
          <cell r="H3038" t="str">
            <v xml:space="preserve">Intervención integral en brotes, alertas y situaciones de emergencia en salud pública
</v>
          </cell>
          <cell r="I3038" t="str">
            <v>GSP</v>
          </cell>
          <cell r="J3038" t="str">
            <v>No aplica</v>
          </cell>
          <cell r="K3038" t="str">
            <v>Plan de Fortalecimiento</v>
          </cell>
          <cell r="L3038" t="str">
            <v>Zonal</v>
          </cell>
          <cell r="M3038" t="str">
            <v>4_CHAPINERO</v>
          </cell>
          <cell r="N3038" t="str">
            <v>2_FEBRERO_2026</v>
          </cell>
          <cell r="O3038" t="str">
            <v>23010. Proceso integral e integrado de la Vigilancia de la Salud PúblicaVigilancia en salud pública20264_CHAPINERO2_FEBRERO_2026</v>
          </cell>
          <cell r="P3038">
            <v>244416</v>
          </cell>
          <cell r="S3038">
            <v>0</v>
          </cell>
          <cell r="T3038">
            <v>0</v>
          </cell>
        </row>
        <row r="3039">
          <cell r="F3039" t="str">
            <v>23111. Proceso integral e integrado de la Vigilancia basada en ComunidadVigilancia en salud pública2026</v>
          </cell>
          <cell r="G3039" t="str">
            <v>Gestión Estrategica territorial en el contexto de la VBC</v>
          </cell>
          <cell r="H3039" t="str">
            <v>Gestión Estrategica territorial en el contexto de la VBC</v>
          </cell>
          <cell r="I3039" t="str">
            <v>GSP</v>
          </cell>
          <cell r="J3039" t="str">
            <v>No aplica</v>
          </cell>
          <cell r="K3039" t="str">
            <v>Plan de acción</v>
          </cell>
          <cell r="L3039" t="str">
            <v>Zonal</v>
          </cell>
          <cell r="M3039" t="str">
            <v>4_CHAPINERO</v>
          </cell>
          <cell r="N3039" t="str">
            <v>2_FEBRERO_2026</v>
          </cell>
          <cell r="O3039" t="str">
            <v>23111. Proceso integral e integrado de la Vigilancia basada en ComunidadVigilancia en salud pública20264_CHAPINERO2_FEBRERO_2026</v>
          </cell>
          <cell r="P3039">
            <v>25173776</v>
          </cell>
          <cell r="S3039">
            <v>0</v>
          </cell>
          <cell r="T3039">
            <v>0</v>
          </cell>
        </row>
        <row r="3040">
          <cell r="F3040" t="str">
            <v>23211. Proceso integral e integrado de la Vigilancia basada en ComunidadVigilancia en salud pública2026</v>
          </cell>
          <cell r="G3040" t="str">
            <v>Gestión Operativa para el Fortalecmiento de la REVCOM</v>
          </cell>
          <cell r="H3040" t="str">
            <v>Gestión Operativa para el Fortalecmiento de la REVCOM</v>
          </cell>
          <cell r="I3040" t="str">
            <v>GSP</v>
          </cell>
          <cell r="J3040" t="str">
            <v>No aplica</v>
          </cell>
          <cell r="K3040" t="str">
            <v>Plan de acción</v>
          </cell>
          <cell r="L3040" t="str">
            <v>Local</v>
          </cell>
          <cell r="M3040" t="str">
            <v>4_CHAPINERO</v>
          </cell>
          <cell r="N3040" t="str">
            <v>2_FEBRERO_2026</v>
          </cell>
          <cell r="O3040" t="str">
            <v>23211. Proceso integral e integrado de la Vigilancia basada en ComunidadVigilancia en salud pública20264_CHAPINERO2_FEBRERO_2026</v>
          </cell>
          <cell r="P3040">
            <v>5621568</v>
          </cell>
          <cell r="S3040">
            <v>1</v>
          </cell>
          <cell r="T3040">
            <v>5621568</v>
          </cell>
        </row>
        <row r="3041">
          <cell r="F3041" t="str">
            <v>23311. Proceso integral e integrado de la Vigilancia basada en ComunidadVigilancia en salud pública2026</v>
          </cell>
          <cell r="G3041" t="str">
            <v>Gestión estratégica y  operativa para el Fortalecimiento de la RevCom - en la Ruralidad de Sumapaz</v>
          </cell>
          <cell r="H3041" t="str">
            <v>Gestión Operativa para el Fortalecmiento de la REVCOM</v>
          </cell>
          <cell r="I3041" t="str">
            <v>GSP</v>
          </cell>
          <cell r="J3041" t="str">
            <v>No aplica</v>
          </cell>
          <cell r="K3041" t="str">
            <v>Plan de acción</v>
          </cell>
          <cell r="L3041" t="str">
            <v>Local</v>
          </cell>
          <cell r="M3041" t="str">
            <v>4_CHAPINERO</v>
          </cell>
          <cell r="N3041" t="str">
            <v>2_FEBRERO_2026</v>
          </cell>
          <cell r="O3041" t="str">
            <v>23311. Proceso integral e integrado de la Vigilancia basada en ComunidadVigilancia en salud pública20264_CHAPINERO2_FEBRERO_2026</v>
          </cell>
          <cell r="P3041">
            <v>7026960</v>
          </cell>
          <cell r="S3041">
            <v>0</v>
          </cell>
          <cell r="T3041">
            <v>0</v>
          </cell>
        </row>
        <row r="3042">
          <cell r="F3042" t="str">
            <v>23413. Proceso integral e integrado de gestión y análisis de políticas para el bienestarAnálisis de Politicas2026</v>
          </cell>
          <cell r="G3042" t="str">
            <v>Participación y gestión intersectorial  para la formulación, implementación, seguimiento o evaluación de las políticas públicas en los territorios</v>
          </cell>
          <cell r="H3042" t="str">
            <v>Gestión Intersectorial de Políticas Públicas en los Territorios</v>
          </cell>
          <cell r="I3042" t="str">
            <v>GSP</v>
          </cell>
          <cell r="J3042" t="str">
            <v>No aplica</v>
          </cell>
          <cell r="K3042" t="str">
            <v>Plan de acción</v>
          </cell>
          <cell r="L3042" t="str">
            <v>Local</v>
          </cell>
          <cell r="M3042" t="str">
            <v>4_CHAPINERO</v>
          </cell>
          <cell r="N3042" t="str">
            <v>2_FEBRERO_2026</v>
          </cell>
          <cell r="O3042" t="str">
            <v>23413. Proceso integral e integrado de gestión y análisis de políticas para el bienestarAnálisis de Politicas20264_CHAPINERO2_FEBRERO_2026</v>
          </cell>
          <cell r="P3042">
            <v>24853248</v>
          </cell>
          <cell r="S3042">
            <v>1</v>
          </cell>
          <cell r="T3042">
            <v>24853248</v>
          </cell>
        </row>
        <row r="3043">
          <cell r="F3043" t="str">
            <v>23513. Proceso integral e integrado de gestión y análisis de políticas para el bienestarAnálisis de Politicas2026</v>
          </cell>
          <cell r="G3043" t="e">
            <v>#VALUE!</v>
          </cell>
          <cell r="H3043" t="str">
            <v>Gestión Intersectorial de Políticas Públicas en los Territorios</v>
          </cell>
          <cell r="I3043" t="str">
            <v>GSP</v>
          </cell>
          <cell r="J3043" t="str">
            <v>No aplica</v>
          </cell>
          <cell r="K3043" t="str">
            <v>Plan de acción</v>
          </cell>
          <cell r="L3043" t="str">
            <v>Zonal</v>
          </cell>
          <cell r="M3043" t="str">
            <v>4_CHAPINERO</v>
          </cell>
          <cell r="N3043" t="str">
            <v>2_FEBRERO_2026</v>
          </cell>
          <cell r="O3043" t="str">
            <v>23513. Proceso integral e integrado de gestión y análisis de políticas para el bienestarAnálisis de Politicas20264_CHAPINERO2_FEBRERO_2026</v>
          </cell>
          <cell r="P3043">
            <v>7332480</v>
          </cell>
          <cell r="S3043">
            <v>0</v>
          </cell>
          <cell r="T3043">
            <v>0</v>
          </cell>
        </row>
        <row r="3044">
          <cell r="F3044" t="str">
            <v>23613. Proceso integral e integrado de gestión y análisis de políticas para el bienestarAnálisis de Politicas2026</v>
          </cell>
          <cell r="G3044" t="str">
            <v>Participación y gestión intersectorial local con los diferentes actores para la formulación, implementación, seguimiento o evaluación de la política pública de Ruralidad, exceptuando Sumapaz</v>
          </cell>
          <cell r="H3044" t="str">
            <v>Gestión Intersectorial de Políticas Públicas en los Territorios</v>
          </cell>
          <cell r="I3044" t="str">
            <v>GSP</v>
          </cell>
          <cell r="J3044" t="str">
            <v>No aplica</v>
          </cell>
          <cell r="K3044" t="str">
            <v>Plan de acción</v>
          </cell>
          <cell r="L3044" t="str">
            <v>Distrito</v>
          </cell>
          <cell r="M3044" t="str">
            <v>4_CHAPINERO</v>
          </cell>
          <cell r="N3044" t="str">
            <v>2_FEBRERO_2026</v>
          </cell>
          <cell r="O3044" t="str">
            <v>23613. Proceso integral e integrado de gestión y análisis de políticas para el bienestarAnálisis de Politicas20264_CHAPINERO2_FEBRERO_2026</v>
          </cell>
          <cell r="P3044">
            <v>7332480</v>
          </cell>
          <cell r="S3044">
            <v>0</v>
          </cell>
          <cell r="T3044">
            <v>0</v>
          </cell>
        </row>
        <row r="3045">
          <cell r="F3045" t="str">
            <v>23713. Proceso integral e integrado de gestión y análisis de políticas para el bienestarAnálisis de Politicas2026</v>
          </cell>
          <cell r="G3045" t="str">
            <v>Participación y gestión intersectorial local con los diferentes actores para la formulación, implementación, seguimiento o evaluación de las políticas públicas priorizadas en Sumapaz</v>
          </cell>
          <cell r="H3045" t="str">
            <v>Gestión Intersectorial de Políticas Públicas en los Territorios</v>
          </cell>
          <cell r="I3045" t="str">
            <v>GSP</v>
          </cell>
          <cell r="J3045" t="str">
            <v>No aplica</v>
          </cell>
          <cell r="K3045" t="str">
            <v>Plan de acción</v>
          </cell>
          <cell r="L3045" t="str">
            <v>Local</v>
          </cell>
          <cell r="M3045" t="str">
            <v>4_CHAPINERO</v>
          </cell>
          <cell r="N3045" t="str">
            <v>2_FEBRERO_2026</v>
          </cell>
          <cell r="O3045" t="str">
            <v>23713. Proceso integral e integrado de gestión y análisis de políticas para el bienestarAnálisis de Politicas20264_CHAPINERO2_FEBRERO_2026</v>
          </cell>
          <cell r="P3045">
            <v>22914000</v>
          </cell>
          <cell r="S3045">
            <v>0</v>
          </cell>
          <cell r="T3045">
            <v>0</v>
          </cell>
        </row>
        <row r="3046">
          <cell r="F3046" t="str">
            <v>23813. Proceso integral e integrado de gestión y análisis de políticas para el bienestarAnálisis de Politicas2026</v>
          </cell>
          <cell r="G3046" t="str">
            <v>Participación y gestión intersectorial local con los diferentes actores para la formulación, implementación, seguimiento o evaluación de las políticas públicas étnicas en los territorios</v>
          </cell>
          <cell r="H3046" t="str">
            <v>Gestión Intersectorial de Políticas Públicas en los Territorios</v>
          </cell>
          <cell r="I3046" t="str">
            <v>GSP</v>
          </cell>
          <cell r="J3046" t="str">
            <v>No aplica</v>
          </cell>
          <cell r="K3046" t="str">
            <v>Plan de acción</v>
          </cell>
          <cell r="L3046" t="str">
            <v>Distrito</v>
          </cell>
          <cell r="M3046" t="str">
            <v>4_CHAPINERO</v>
          </cell>
          <cell r="N3046" t="str">
            <v>2_FEBRERO_2026</v>
          </cell>
          <cell r="O3046" t="str">
            <v>23813. Proceso integral e integrado de gestión y análisis de políticas para el bienestarAnálisis de Politicas20264_CHAPINERO2_FEBRERO_2026</v>
          </cell>
          <cell r="P3046">
            <v>29329920</v>
          </cell>
          <cell r="S3046">
            <v>0</v>
          </cell>
          <cell r="T3046">
            <v>0</v>
          </cell>
        </row>
        <row r="3047">
          <cell r="F3047" t="str">
            <v>23913. Proceso integral e integrado de gestión y análisis de políticas para el bienestarAnálisis de Politicas2026</v>
          </cell>
          <cell r="G3047" t="str">
            <v>Coordinación de la respuesta sectorial a las prioridades en salud y situaciones emergentes en el marco de la gestión de las políticas públicas</v>
          </cell>
          <cell r="H3047" t="str">
            <v>Gestión Sectorial de Políticas Públicas en los Territorios</v>
          </cell>
          <cell r="I3047" t="str">
            <v>GSP</v>
          </cell>
          <cell r="J3047" t="str">
            <v>No aplica</v>
          </cell>
          <cell r="K3047" t="str">
            <v>Plan de acción</v>
          </cell>
          <cell r="L3047" t="str">
            <v>Local</v>
          </cell>
          <cell r="M3047" t="str">
            <v>4_CHAPINERO</v>
          </cell>
          <cell r="N3047" t="str">
            <v>2_FEBRERO_2026</v>
          </cell>
          <cell r="O3047" t="str">
            <v>23913. Proceso integral e integrado de gestión y análisis de políticas para el bienestarAnálisis de Politicas20264_CHAPINERO2_FEBRERO_2026</v>
          </cell>
          <cell r="P3047">
            <v>17086608</v>
          </cell>
          <cell r="S3047">
            <v>1</v>
          </cell>
          <cell r="T3047">
            <v>17086608</v>
          </cell>
        </row>
        <row r="3048">
          <cell r="F3048" t="str">
            <v>24013. Proceso integral e integrado de gestión y análisis de políticas para el bienestarAnálisis de Politicas2026</v>
          </cell>
          <cell r="G3048" t="str">
            <v>Coordinación de la respuesta sectorial a las prioridades en salud y situaciones emergentes en el marco de la gestión de las políticas públicas de adultez, trabajo,  salud oral, Acogida, Inclusión y Desarrollo de los Nuevos Bogotanos</v>
          </cell>
          <cell r="H3048" t="str">
            <v>Gestión Sectorial de Políticas Públicas en los Territorios</v>
          </cell>
          <cell r="I3048" t="str">
            <v>GSP</v>
          </cell>
          <cell r="J3048" t="str">
            <v>No aplica</v>
          </cell>
          <cell r="K3048" t="str">
            <v>Plan de acción</v>
          </cell>
          <cell r="L3048" t="str">
            <v>Zonal</v>
          </cell>
          <cell r="M3048" t="str">
            <v>4_CHAPINERO</v>
          </cell>
          <cell r="N3048" t="str">
            <v>2_FEBRERO_2026</v>
          </cell>
          <cell r="O3048" t="str">
            <v>24013. Proceso integral e integrado de gestión y análisis de políticas para el bienestarAnálisis de Politicas20264_CHAPINERO2_FEBRERO_2026</v>
          </cell>
          <cell r="P3048">
            <v>3910656</v>
          </cell>
          <cell r="S3048">
            <v>0</v>
          </cell>
          <cell r="T3048">
            <v>0</v>
          </cell>
        </row>
        <row r="3049">
          <cell r="F3049" t="str">
            <v>24113. Proceso integral e integrado de gestión y análisis de políticas para el bienestarAnálisis de Politicas2026</v>
          </cell>
          <cell r="G3049" t="str">
            <v>Coordinación de la respuesta sectorial a las prioridades en salud y situaciones emergentes en el marco de la gestión de la política pública de ruralidad exceptuando Sumapaz</v>
          </cell>
          <cell r="H3049" t="str">
            <v>Gestión Sectorial de Políticas Públicas en los Territorios</v>
          </cell>
          <cell r="I3049" t="str">
            <v>GSP</v>
          </cell>
          <cell r="J3049" t="str">
            <v>No aplica</v>
          </cell>
          <cell r="K3049" t="str">
            <v>Plan de acción</v>
          </cell>
          <cell r="L3049" t="str">
            <v>Distrito</v>
          </cell>
          <cell r="M3049" t="str">
            <v>4_CHAPINERO</v>
          </cell>
          <cell r="N3049" t="str">
            <v>2_FEBRERO_2026</v>
          </cell>
          <cell r="O3049" t="str">
            <v>24113. Proceso integral e integrado de gestión y análisis de políticas para el bienestarAnálisis de Politicas20264_CHAPINERO2_FEBRERO_2026</v>
          </cell>
          <cell r="P3049">
            <v>3910656</v>
          </cell>
          <cell r="S3049">
            <v>0</v>
          </cell>
          <cell r="T3049">
            <v>0</v>
          </cell>
        </row>
        <row r="3050">
          <cell r="F3050" t="str">
            <v>24213. Proceso integral e integrado de gestión y análisis de políticas para el bienestarAnálisis de Politicas2026</v>
          </cell>
          <cell r="G3050" t="str">
            <v>Coordinación de la respuesta sectorial a las prioridades en salud y situaciones emergentes en el marco de la gestión de las políticas públicas priorizadas en Sumapaz</v>
          </cell>
          <cell r="H3050" t="str">
            <v>Gestión Sectorial de Políticas Públicas en los Territorios</v>
          </cell>
          <cell r="I3050" t="str">
            <v>GSP</v>
          </cell>
          <cell r="J3050" t="str">
            <v>No aplica</v>
          </cell>
          <cell r="K3050" t="str">
            <v>Plan de acción</v>
          </cell>
          <cell r="L3050" t="str">
            <v>Local</v>
          </cell>
          <cell r="M3050" t="str">
            <v>4_CHAPINERO</v>
          </cell>
          <cell r="N3050" t="str">
            <v>2_FEBRERO_2026</v>
          </cell>
          <cell r="O3050" t="str">
            <v>24213. Proceso integral e integrado de gestión y análisis de políticas para el bienestarAnálisis de Politicas20264_CHAPINERO2_FEBRERO_2026</v>
          </cell>
          <cell r="P3050">
            <v>12220800</v>
          </cell>
          <cell r="S3050">
            <v>0</v>
          </cell>
          <cell r="T3050">
            <v>0</v>
          </cell>
        </row>
        <row r="3051">
          <cell r="F3051" t="str">
            <v>24313. Proceso integral e integrado de gestión y análisis de políticas para el bienestarAnálisis de Politicas2026</v>
          </cell>
          <cell r="G3051" t="str">
            <v>Coordinación de la respuesta sectorial a las prioridades en salud y situaciones emergentes en el marco de la gestión de las políticas públicas étnicas</v>
          </cell>
          <cell r="H3051" t="str">
            <v>Gestión Sectorial de Políticas Públicas en los Territorios</v>
          </cell>
          <cell r="I3051" t="str">
            <v>GSP</v>
          </cell>
          <cell r="J3051" t="str">
            <v>No aplica</v>
          </cell>
          <cell r="K3051" t="str">
            <v>Plan de análisis</v>
          </cell>
          <cell r="L3051" t="str">
            <v>Distrito</v>
          </cell>
          <cell r="M3051" t="str">
            <v>4_CHAPINERO</v>
          </cell>
          <cell r="N3051" t="str">
            <v>2_FEBRERO_2026</v>
          </cell>
          <cell r="O3051" t="str">
            <v>24313. Proceso integral e integrado de gestión y análisis de políticas para el bienestarAnálisis de Politicas20264_CHAPINERO2_FEBRERO_2026</v>
          </cell>
          <cell r="P3051">
            <v>15642624</v>
          </cell>
          <cell r="S3051">
            <v>0</v>
          </cell>
          <cell r="T3051">
            <v>0</v>
          </cell>
        </row>
        <row r="3052">
          <cell r="F3052" t="str">
            <v>24413. Proceso integral e integrado de gestión y análisis de políticas para el bienestarAnálisis de Politicas2026</v>
          </cell>
          <cell r="G3052" t="str">
            <v>Análisis sociales de la salud en el marco de las políticas</v>
          </cell>
          <cell r="H3052" t="str">
            <v>Gestión y Generación de Conocimiento en el Marco de las Políticas Públicas</v>
          </cell>
          <cell r="I3052" t="str">
            <v>GSP</v>
          </cell>
          <cell r="J3052" t="str">
            <v>No aplica</v>
          </cell>
          <cell r="K3052" t="str">
            <v>Plan de análisis</v>
          </cell>
          <cell r="L3052" t="str">
            <v>Zonal</v>
          </cell>
          <cell r="M3052" t="str">
            <v>4_CHAPINERO</v>
          </cell>
          <cell r="N3052" t="str">
            <v>2_FEBRERO_2026</v>
          </cell>
          <cell r="O3052" t="str">
            <v>24413. Proceso integral e integrado de gestión y análisis de políticas para el bienestarAnálisis de Politicas20264_CHAPINERO2_FEBRERO_2026</v>
          </cell>
          <cell r="P3052">
            <v>20316544</v>
          </cell>
          <cell r="S3052">
            <v>0</v>
          </cell>
          <cell r="T3052">
            <v>0</v>
          </cell>
        </row>
        <row r="3053">
          <cell r="F3053" t="str">
            <v>24513. Proceso integral e integrado de gestión y análisis de políticas para el bienestarAnálisis de Politicas2026</v>
          </cell>
          <cell r="G3053" t="str">
            <v>Análisis diferenciales de la salud en el marco de productos de políticas públicas étnicas</v>
          </cell>
          <cell r="H3053" t="str">
            <v>Gestión y Generación de Conocimiento en el Marco de las Políticas Públicas</v>
          </cell>
          <cell r="I3053" t="str">
            <v>GSP</v>
          </cell>
          <cell r="J3053" t="str">
            <v>No aplica</v>
          </cell>
          <cell r="K3053" t="str">
            <v>Plan de análisis</v>
          </cell>
          <cell r="L3053" t="str">
            <v>Distrito</v>
          </cell>
          <cell r="M3053" t="str">
            <v>4_CHAPINERO</v>
          </cell>
          <cell r="N3053" t="str">
            <v>2_FEBRERO_2026</v>
          </cell>
          <cell r="O3053" t="str">
            <v>24513. Proceso integral e integrado de gestión y análisis de políticas para el bienestarAnálisis de Politicas20264_CHAPINERO2_FEBRERO_2026</v>
          </cell>
          <cell r="P3053">
            <v>24729968</v>
          </cell>
          <cell r="S3053">
            <v>0</v>
          </cell>
          <cell r="T3053">
            <v>0</v>
          </cell>
        </row>
        <row r="3054">
          <cell r="F3054" t="str">
            <v>24613. Proceso integral e integrado de gestión y análisis de políticas para el bienestarAnálisis de Politicas2026</v>
          </cell>
          <cell r="G3054" t="e">
            <v>#VALUE!</v>
          </cell>
          <cell r="H3054" t="str">
            <v>Gestión Intersectorial de Políticas Públicas en los Territorios</v>
          </cell>
          <cell r="I3054" t="str">
            <v>GSP</v>
          </cell>
          <cell r="J3054" t="str">
            <v>No aplica</v>
          </cell>
          <cell r="K3054" t="str">
            <v xml:space="preserve"> Plan de Fortalecimiento </v>
          </cell>
          <cell r="L3054" t="str">
            <v>Distrito</v>
          </cell>
          <cell r="M3054" t="str">
            <v>4_CHAPINERO</v>
          </cell>
          <cell r="N3054" t="str">
            <v>2_FEBRERO_2026</v>
          </cell>
          <cell r="O3054" t="str">
            <v>24613. Proceso integral e integrado de gestión y análisis de políticas para el bienestarAnálisis de Politicas20264_CHAPINERO2_FEBRERO_2026</v>
          </cell>
          <cell r="P3054">
            <v>67458816</v>
          </cell>
          <cell r="S3054">
            <v>0</v>
          </cell>
          <cell r="T3054">
            <v>0</v>
          </cell>
        </row>
        <row r="3055">
          <cell r="F3055" t="str">
            <v>11. Gestión Territorial para la Atención Primaria Social de los procesos de Gestión de la Salud Pública (GSP) y el Plan de Salud Pública de Intervenciones Colectivas (PSPIC)Gestión Territorial2026</v>
          </cell>
          <cell r="G3055" t="str">
            <v>Coordinación Territorial Zonal GSP-PSPIC</v>
          </cell>
          <cell r="H3055" t="str">
            <v>Coordinación y seguimiento de la gestión territorial</v>
          </cell>
          <cell r="I3055" t="str">
            <v>GSP - PSPIC</v>
          </cell>
          <cell r="J3055" t="str">
            <v>No aplica</v>
          </cell>
          <cell r="K3055" t="str">
            <v>Plan de acción</v>
          </cell>
          <cell r="L3055" t="str">
            <v>Zonal</v>
          </cell>
          <cell r="M3055" t="str">
            <v>5_BARRIOS_UNIDOS</v>
          </cell>
          <cell r="N3055" t="str">
            <v>2_FEBRERO_2026</v>
          </cell>
          <cell r="O3055" t="str">
            <v>11. Gestión Territorial para la Atención Primaria Social de los procesos de Gestión de la Salud Pública (GSP) y el Plan de Salud Pública de Intervenciones Colectivas (PSPIC)Gestión Territorial20265_BARRIOS_UNIDOS2_FEBRERO_2026</v>
          </cell>
          <cell r="P3055">
            <v>30277568</v>
          </cell>
          <cell r="S3055">
            <v>0</v>
          </cell>
          <cell r="T3055">
            <v>0</v>
          </cell>
        </row>
        <row r="3056">
          <cell r="F3056" t="str">
            <v>31. Gestión Territorial para la Atención Primaria Social de los procesos de Gestión de la Salud Pública (GSP) y el Plan de Salud Pública de Intervenciones Colectivas (PSPIC)Gestión Territorial2026</v>
          </cell>
          <cell r="G3056" t="str">
            <v>Gestión local del GSP-PSPIC (Monitoreo y Seguimiento)</v>
          </cell>
          <cell r="H3056" t="str">
            <v>Coordinación y seguimiento de la gestión territorial</v>
          </cell>
          <cell r="I3056" t="str">
            <v>GSP-PSPIC</v>
          </cell>
          <cell r="J3056" t="str">
            <v>No aplica</v>
          </cell>
          <cell r="K3056" t="str">
            <v>Plan de acción</v>
          </cell>
          <cell r="L3056" t="str">
            <v>Local</v>
          </cell>
          <cell r="M3056" t="str">
            <v>5_BARRIOS_UNIDOS</v>
          </cell>
          <cell r="N3056" t="str">
            <v>2_FEBRERO_2026</v>
          </cell>
          <cell r="O3056" t="str">
            <v>31. Gestión Territorial para la Atención Primaria Social de los procesos de Gestión de la Salud Pública (GSP) y el Plan de Salud Pública de Intervenciones Colectivas (PSPIC)Gestión Territorial20265_BARRIOS_UNIDOS2_FEBRERO_2026</v>
          </cell>
          <cell r="P3056">
            <v>12204720</v>
          </cell>
          <cell r="S3056">
            <v>1</v>
          </cell>
          <cell r="T3056">
            <v>12204720</v>
          </cell>
        </row>
        <row r="3057">
          <cell r="F3057" t="str">
            <v>41. Gestión Territorial para la Atención Primaria Social de los procesos de Gestión de la Salud Pública (GSP) y el Plan de Salud Pública de Intervenciones Colectivas (PSPIC)Gestión Territorial2026</v>
          </cell>
          <cell r="G3057" t="str">
            <v>Gestión local del GSP-PSPIC (Soporte operativo)</v>
          </cell>
          <cell r="H3057" t="str">
            <v>Coordinación y seguimiento de la gestión territorial</v>
          </cell>
          <cell r="I3057" t="str">
            <v>GSP-PSPIC</v>
          </cell>
          <cell r="J3057" t="str">
            <v>No aplica</v>
          </cell>
          <cell r="K3057" t="str">
            <v>Plan de acción</v>
          </cell>
          <cell r="L3057" t="str">
            <v>Local</v>
          </cell>
          <cell r="M3057" t="str">
            <v>5_BARRIOS_UNIDOS</v>
          </cell>
          <cell r="N3057" t="str">
            <v>2_FEBRERO_2026</v>
          </cell>
          <cell r="O3057" t="str">
            <v>41. Gestión Territorial para la Atención Primaria Social de los procesos de Gestión de la Salud Pública (GSP) y el Plan de Salud Pública de Intervenciones Colectivas (PSPIC)Gestión Territorial20265_BARRIOS_UNIDOS2_FEBRERO_2026</v>
          </cell>
          <cell r="P3057">
            <v>6484528</v>
          </cell>
          <cell r="S3057">
            <v>1</v>
          </cell>
          <cell r="T3057">
            <v>6484528</v>
          </cell>
        </row>
        <row r="3058">
          <cell r="F3058" t="str">
            <v>51. Gestión Territorial para la Atención Primaria Social de los procesos de Gestión de la Salud Pública (GSP) y el Plan de Salud Pública de Intervenciones Colectivas (PSPIC)Gestión Territorial2026</v>
          </cell>
          <cell r="G3058" t="str">
            <v>Gestión local del GSP-PSPIC (prescripción social)</v>
          </cell>
          <cell r="H3058" t="str">
            <v>Coordinación y seguimiento de la gestión territorial</v>
          </cell>
          <cell r="I3058" t="str">
            <v>GSP-PSPIC</v>
          </cell>
          <cell r="J3058" t="str">
            <v>No aplica</v>
          </cell>
          <cell r="K3058" t="str">
            <v>Plan de acción</v>
          </cell>
          <cell r="L3058" t="str">
            <v>Local</v>
          </cell>
          <cell r="M3058" t="str">
            <v>5_BARRIOS_UNIDOS</v>
          </cell>
          <cell r="N3058" t="str">
            <v>2_FEBRERO_2026</v>
          </cell>
          <cell r="O3058" t="str">
            <v>51. Gestión Territorial para la Atención Primaria Social de los procesos de Gestión de la Salud Pública (GSP) y el Plan de Salud Pública de Intervenciones Colectivas (PSPIC)Gestión Territorial20265_BARRIOS_UNIDOS2_FEBRERO_2026</v>
          </cell>
          <cell r="P3058">
            <v>5621568</v>
          </cell>
          <cell r="S3058">
            <v>1</v>
          </cell>
          <cell r="T3058">
            <v>5621568</v>
          </cell>
        </row>
        <row r="3059">
          <cell r="F3059" t="str">
            <v>61. Gestión Territorial para la Atención Primaria Social de los procesos de Gestión de la Salud Pública (GSP) y el Plan de Salud Pública de Intervenciones Colectivas (PSPIC)Gestión Territorial2026</v>
          </cell>
          <cell r="G3059" t="str">
            <v>Gestión local del GSP-PSPIC (Sumapaz)</v>
          </cell>
          <cell r="H3059" t="str">
            <v>Coordinación y seguimiento de la gestión territorial</v>
          </cell>
          <cell r="I3059" t="str">
            <v>GSP-PSPIC</v>
          </cell>
          <cell r="J3059" t="str">
            <v>No aplica</v>
          </cell>
          <cell r="K3059" t="str">
            <v>Plan de acción</v>
          </cell>
          <cell r="L3059" t="str">
            <v>Local</v>
          </cell>
          <cell r="M3059" t="str">
            <v>5_BARRIOS_UNIDOS</v>
          </cell>
          <cell r="N3059" t="str">
            <v>2_FEBRERO_2026</v>
          </cell>
          <cell r="O3059" t="str">
            <v>61. Gestión Territorial para la Atención Primaria Social de los procesos de Gestión de la Salud Pública (GSP) y el Plan de Salud Pública de Intervenciones Colectivas (PSPIC)Gestión Territorial20265_BARRIOS_UNIDOS2_FEBRERO_2026</v>
          </cell>
          <cell r="P3059">
            <v>15132712</v>
          </cell>
          <cell r="S3059">
            <v>0</v>
          </cell>
          <cell r="T3059">
            <v>0</v>
          </cell>
        </row>
        <row r="3060">
          <cell r="F3060" t="str">
            <v>71. Gestión Territorial para la Atención Primaria Social de los procesos de Gestión de la Salud Pública (GSP) y el Plan de Salud Pública de Intervenciones Colectivas (PSPIC)Gestión Territorial2026</v>
          </cell>
          <cell r="G3060" t="str">
            <v>Gestión zonal  VSP</v>
          </cell>
          <cell r="H3060" t="str">
            <v>Coordinación y seguimiento de la gestión territorial</v>
          </cell>
          <cell r="I3060" t="str">
            <v>GSP</v>
          </cell>
          <cell r="J3060" t="str">
            <v>No aplica</v>
          </cell>
          <cell r="K3060" t="str">
            <v>Plan de acción</v>
          </cell>
          <cell r="L3060" t="str">
            <v>Zonal</v>
          </cell>
          <cell r="M3060" t="str">
            <v>5_BARRIOS_UNIDOS</v>
          </cell>
          <cell r="N3060" t="str">
            <v>2_FEBRERO_2026</v>
          </cell>
          <cell r="O3060" t="str">
            <v>71. Gestión Territorial para la Atención Primaria Social de los procesos de Gestión de la Salud Pública (GSP) y el Plan de Salud Pública de Intervenciones Colectivas (PSPIC)Gestión Territorial20265_BARRIOS_UNIDOS2_FEBRERO_2026</v>
          </cell>
          <cell r="P3060">
            <v>25617584</v>
          </cell>
          <cell r="S3060">
            <v>0</v>
          </cell>
          <cell r="T3060">
            <v>0</v>
          </cell>
        </row>
        <row r="3061">
          <cell r="F3061" t="str">
            <v>81. Gestión Territorial para la Atención Primaria Social de los procesos de Gestión de la Salud Pública (GSP) y el Plan de Salud Pública de Intervenciones Colectivas (PSPIC)Gestión Territorial2026</v>
          </cell>
          <cell r="G3061" t="str">
            <v>Gestión zonal  VSA</v>
          </cell>
          <cell r="H3061" t="str">
            <v>Coordinación y seguimiento de la gestión territorial</v>
          </cell>
          <cell r="I3061" t="str">
            <v>GSP</v>
          </cell>
          <cell r="J3061" t="str">
            <v>No aplica</v>
          </cell>
          <cell r="K3061" t="str">
            <v>Plan de acción</v>
          </cell>
          <cell r="L3061" t="str">
            <v>Zonal</v>
          </cell>
          <cell r="M3061" t="str">
            <v>5_BARRIOS_UNIDOS</v>
          </cell>
          <cell r="N3061" t="str">
            <v>2_FEBRERO_2026</v>
          </cell>
          <cell r="O3061" t="str">
            <v>81. Gestión Territorial para la Atención Primaria Social de los procesos de Gestión de la Salud Pública (GSP) y el Plan de Salud Pública de Intervenciones Colectivas (PSPIC)Gestión Territorial20265_BARRIOS_UNIDOS2_FEBRERO_2026</v>
          </cell>
          <cell r="P3061">
            <v>9098064</v>
          </cell>
          <cell r="S3061">
            <v>0</v>
          </cell>
          <cell r="T3061">
            <v>0</v>
          </cell>
        </row>
        <row r="3062">
          <cell r="F3062" t="str">
            <v>91. Gestión Territorial para la Atención Primaria Social de los procesos de Gestión de la Salud Pública (GSP) y el Plan de Salud Pública de Intervenciones Colectivas (PSPIC)Gestión Territorial2026</v>
          </cell>
          <cell r="G3062" t="str">
            <v>Gestión zonal  GPEPB - PAI</v>
          </cell>
          <cell r="H3062" t="str">
            <v>Coordinación y seguimiento de la gestión territorial</v>
          </cell>
          <cell r="I3062" t="str">
            <v>GSP</v>
          </cell>
          <cell r="J3062" t="str">
            <v>No aplica</v>
          </cell>
          <cell r="K3062" t="str">
            <v>Plan de acción</v>
          </cell>
          <cell r="L3062" t="str">
            <v>Zonal</v>
          </cell>
          <cell r="M3062" t="str">
            <v>5_BARRIOS_UNIDOS</v>
          </cell>
          <cell r="N3062" t="str">
            <v>2_FEBRERO_2026</v>
          </cell>
          <cell r="O3062" t="str">
            <v>91. Gestión Territorial para la Atención Primaria Social de los procesos de Gestión de la Salud Pública (GSP) y el Plan de Salud Pública de Intervenciones Colectivas (PSPIC)Gestión Territorial20265_BARRIOS_UNIDOS2_FEBRERO_2026</v>
          </cell>
          <cell r="P3062">
            <v>28674928</v>
          </cell>
          <cell r="S3062">
            <v>0</v>
          </cell>
          <cell r="T3062">
            <v>0</v>
          </cell>
        </row>
        <row r="3063">
          <cell r="F3063" t="str">
            <v>101. Gestión Territorial para la Atención Primaria Social de los procesos de Gestión de la Salud Pública (GSP) y el Plan de Salud Pública de Intervenciones Colectivas (PSPIC)Gestión Territorial2026</v>
          </cell>
          <cell r="G3063" t="str">
            <v>Gestión zonal  POLÍTICAS</v>
          </cell>
          <cell r="H3063" t="str">
            <v>Coordinación y seguimiento de la gestión territorial</v>
          </cell>
          <cell r="I3063" t="str">
            <v>GSP</v>
          </cell>
          <cell r="J3063" t="str">
            <v>No aplica</v>
          </cell>
          <cell r="K3063" t="str">
            <v>Plan de acción</v>
          </cell>
          <cell r="L3063" t="str">
            <v>Zonal</v>
          </cell>
          <cell r="M3063" t="str">
            <v>5_BARRIOS_UNIDOS</v>
          </cell>
          <cell r="N3063" t="str">
            <v>2_FEBRERO_2026</v>
          </cell>
          <cell r="O3063" t="str">
            <v>101. Gestión Territorial para la Atención Primaria Social de los procesos de Gestión de la Salud Pública (GSP) y el Plan de Salud Pública de Intervenciones Colectivas (PSPIC)Gestión Territorial20265_BARRIOS_UNIDOS2_FEBRERO_2026</v>
          </cell>
          <cell r="P3063">
            <v>13092336</v>
          </cell>
          <cell r="S3063">
            <v>0</v>
          </cell>
          <cell r="T3063">
            <v>0</v>
          </cell>
        </row>
        <row r="3064">
          <cell r="F3064" t="str">
            <v>111. Gestión Territorial para la Atención Primaria Social de los procesos de Gestión de la Salud Pública (GSP) y el Plan de Salud Pública de Intervenciones Colectivas (PSPIC)Gestión Territorial2026</v>
          </cell>
          <cell r="G3064" t="str">
            <v>Entornos de MAS Bienestar</v>
          </cell>
          <cell r="H3064" t="str">
            <v>Coordinación y seguimiento de la gestión territorial</v>
          </cell>
          <cell r="I3064" t="str">
            <v>GSP</v>
          </cell>
          <cell r="J3064" t="str">
            <v>No aplica</v>
          </cell>
          <cell r="K3064" t="str">
            <v>Plan de acción</v>
          </cell>
          <cell r="L3064" t="str">
            <v>Zonal</v>
          </cell>
          <cell r="M3064" t="str">
            <v>5_BARRIOS_UNIDOS</v>
          </cell>
          <cell r="N3064" t="str">
            <v>2_FEBRERO_2026</v>
          </cell>
          <cell r="O3064" t="str">
            <v>111. Gestión Territorial para la Atención Primaria Social de los procesos de Gestión de la Salud Pública (GSP) y el Plan de Salud Pública de Intervenciones Colectivas (PSPIC)Gestión Territorial20265_BARRIOS_UNIDOS2_FEBRERO_2026</v>
          </cell>
          <cell r="P3064">
            <v>29389952</v>
          </cell>
          <cell r="S3064">
            <v>0</v>
          </cell>
          <cell r="T3064">
            <v>0</v>
          </cell>
        </row>
        <row r="3065">
          <cell r="F3065" t="str">
            <v>121. Gestión Territorial para la Atención Primaria Social de los procesos de Gestión de la Salud Pública (GSP) y el Plan de Salud Pública de Intervenciones Colectivas (PSPIC)Gestión Territorial2026</v>
          </cell>
          <cell r="G3065" t="str">
            <v>Gestión de la información de acciones colectivas en salud pública - GESI</v>
          </cell>
          <cell r="H3065" t="str">
            <v>Soporte estratégico para la GSP-PSPIC</v>
          </cell>
          <cell r="I3065" t="str">
            <v>GSP</v>
          </cell>
          <cell r="J3065" t="str">
            <v>No aplica</v>
          </cell>
          <cell r="K3065" t="str">
            <v>Plan de acción</v>
          </cell>
          <cell r="L3065" t="str">
            <v>Zonal</v>
          </cell>
          <cell r="M3065" t="str">
            <v>5_BARRIOS_UNIDOS</v>
          </cell>
          <cell r="N3065" t="str">
            <v>2_FEBRERO_2026</v>
          </cell>
          <cell r="O3065" t="str">
            <v>121. Gestión Territorial para la Atención Primaria Social de los procesos de Gestión de la Salud Pública (GSP) y el Plan de Salud Pública de Intervenciones Colectivas (PSPIC)Gestión Territorial20265_BARRIOS_UNIDOS2_FEBRERO_2026</v>
          </cell>
          <cell r="P3065">
            <v>100029392</v>
          </cell>
          <cell r="S3065">
            <v>0</v>
          </cell>
          <cell r="T3065">
            <v>0</v>
          </cell>
        </row>
        <row r="3066">
          <cell r="F3066" t="str">
            <v>131. Gestión Territorial para la Atención Primaria Social de los procesos de Gestión de la Salud Pública (GSP) y el Plan de Salud Pública de Intervenciones Colectivas (PSPIC)Gestión Territorial2026</v>
          </cell>
          <cell r="G3066" t="str">
            <v>Educación para la salud pública - ESP</v>
          </cell>
          <cell r="H3066" t="str">
            <v>Soporte estratégico para la GSP-PSPIC</v>
          </cell>
          <cell r="I3066" t="str">
            <v>GSP</v>
          </cell>
          <cell r="J3066" t="str">
            <v>No aplica</v>
          </cell>
          <cell r="K3066" t="str">
            <v>Plan de acción</v>
          </cell>
          <cell r="L3066" t="str">
            <v>Zonal</v>
          </cell>
          <cell r="M3066" t="str">
            <v>5_BARRIOS_UNIDOS</v>
          </cell>
          <cell r="N3066" t="str">
            <v>2_FEBRERO_2026</v>
          </cell>
          <cell r="O3066" t="str">
            <v>131. Gestión Territorial para la Atención Primaria Social de los procesos de Gestión de la Salud Pública (GSP) y el Plan de Salud Pública de Intervenciones Colectivas (PSPIC)Gestión Territorial20265_BARRIOS_UNIDOS2_FEBRERO_2026</v>
          </cell>
          <cell r="P3066">
            <v>29833760</v>
          </cell>
          <cell r="S3066">
            <v>0</v>
          </cell>
          <cell r="T3066">
            <v>0</v>
          </cell>
        </row>
        <row r="3067">
          <cell r="F3067" t="str">
            <v>141. Gestión Territorial para la Atención Primaria Social de los procesos de Gestión de la Salud Pública (GSP) y el Plan de Salud Pública de Intervenciones Colectivas (PSPIC)Gestión Territorial2026</v>
          </cell>
          <cell r="G3067" t="str">
            <v>Prescripción social - Activación de rutas</v>
          </cell>
          <cell r="H3067" t="str">
            <v>Soporte estratégico para la GSP-PSPIC</v>
          </cell>
          <cell r="I3067" t="str">
            <v>GSP</v>
          </cell>
          <cell r="J3067" t="str">
            <v>No aplica</v>
          </cell>
          <cell r="K3067" t="str">
            <v>Plan de acción</v>
          </cell>
          <cell r="L3067" t="str">
            <v>Zonal</v>
          </cell>
          <cell r="M3067" t="str">
            <v>5_BARRIOS_UNIDOS</v>
          </cell>
          <cell r="N3067" t="str">
            <v>2_FEBRERO_2026</v>
          </cell>
          <cell r="O3067" t="str">
            <v>141. Gestión Territorial para la Atención Primaria Social de los procesos de Gestión de la Salud Pública (GSP) y el Plan de Salud Pública de Intervenciones Colectivas (PSPIC)Gestión Territorial20265_BARRIOS_UNIDOS2_FEBRERO_2026</v>
          </cell>
          <cell r="P3067">
            <v>54021296</v>
          </cell>
          <cell r="S3067">
            <v>0</v>
          </cell>
          <cell r="T3067">
            <v>0</v>
          </cell>
        </row>
        <row r="3068">
          <cell r="F3068" t="str">
            <v>151. Gestión Territorial para la Atención Primaria Social de los procesos de Gestión de la Salud Pública (GSP) y el Plan de Salud Pública de Intervenciones Colectivas (PSPIC)Gestión Territorial2026</v>
          </cell>
          <cell r="G3068" t="str">
            <v>Prescripción social - Activación de rutas (Salud Mental)</v>
          </cell>
          <cell r="H3068" t="str">
            <v>Soporte estratégico para la GSP-PSPIC</v>
          </cell>
          <cell r="I3068" t="str">
            <v>GSP</v>
          </cell>
          <cell r="J3068" t="str">
            <v>No aplica</v>
          </cell>
          <cell r="K3068" t="str">
            <v>Plan de acción</v>
          </cell>
          <cell r="L3068" t="str">
            <v>Zonal</v>
          </cell>
          <cell r="M3068" t="str">
            <v>5_BARRIOS_UNIDOS</v>
          </cell>
          <cell r="N3068" t="str">
            <v>2_FEBRERO_2026</v>
          </cell>
          <cell r="O3068" t="str">
            <v>151. Gestión Territorial para la Atención Primaria Social de los procesos de Gestión de la Salud Pública (GSP) y el Plan de Salud Pública de Intervenciones Colectivas (PSPIC)Gestión Territorial20265_BARRIOS_UNIDOS2_FEBRERO_2026</v>
          </cell>
          <cell r="P3068">
            <v>5621568</v>
          </cell>
          <cell r="S3068">
            <v>0</v>
          </cell>
          <cell r="T3068">
            <v>0</v>
          </cell>
        </row>
        <row r="3069">
          <cell r="F3069" t="str">
            <v>161. Gestión Territorial para la Atención Primaria Social de los procesos de Gestión de la Salud Pública (GSP) y el Plan de Salud Pública de Intervenciones Colectivas (PSPIC)Gestión Territorial2026</v>
          </cell>
          <cell r="G3069" t="str">
            <v>Prescripción social - Activación de rutas (Sur - Centro Oriente)</v>
          </cell>
          <cell r="H3069" t="str">
            <v>Soporte estratégico para la GSP-PSPIC</v>
          </cell>
          <cell r="I3069" t="str">
            <v>GSP</v>
          </cell>
          <cell r="J3069" t="str">
            <v>No aplica</v>
          </cell>
          <cell r="K3069" t="str">
            <v>Plan de acción</v>
          </cell>
          <cell r="L3069" t="str">
            <v>Distrito</v>
          </cell>
          <cell r="M3069" t="str">
            <v>5_BARRIOS_UNIDOS</v>
          </cell>
          <cell r="N3069" t="str">
            <v>2_FEBRERO_2026</v>
          </cell>
          <cell r="O3069" t="str">
            <v>161. Gestión Territorial para la Atención Primaria Social de los procesos de Gestión de la Salud Pública (GSP) y el Plan de Salud Pública de Intervenciones Colectivas (PSPIC)Gestión Territorial20265_BARRIOS_UNIDOS2_FEBRERO_2026</v>
          </cell>
          <cell r="P3069">
            <v>3994272</v>
          </cell>
          <cell r="S3069">
            <v>0</v>
          </cell>
          <cell r="T3069">
            <v>0</v>
          </cell>
        </row>
        <row r="3070">
          <cell r="F3070" t="str">
            <v>171. Gestión Territorial para la Atención Primaria Social de los procesos de Gestión de la Salud Pública (GSP) y el Plan de Salud Pública de Intervenciones Colectivas (PSPIC)Gestión Territorial2026</v>
          </cell>
          <cell r="G3070" t="str">
            <v>Análisis de condiciones, calidad de vida, salud y enfermedad - ACCVSyE-DC (Sur Occidente)</v>
          </cell>
          <cell r="H3070" t="str">
            <v>Análisis de la gestión territorial de la salud pública</v>
          </cell>
          <cell r="I3070" t="str">
            <v>GSP</v>
          </cell>
          <cell r="J3070" t="str">
            <v>No aplica</v>
          </cell>
          <cell r="K3070" t="str">
            <v>Plan de análisis</v>
          </cell>
          <cell r="L3070" t="str">
            <v>Distrito</v>
          </cell>
          <cell r="M3070" t="str">
            <v>5_BARRIOS_UNIDOS</v>
          </cell>
          <cell r="N3070" t="str">
            <v>2_FEBRERO_2026</v>
          </cell>
          <cell r="O3070" t="str">
            <v>171. Gestión Territorial para la Atención Primaria Social de los procesos de Gestión de la Salud Pública (GSP) y el Plan de Salud Pública de Intervenciones Colectivas (PSPIC)Gestión Territorial20265_BARRIOS_UNIDOS2_FEBRERO_2026</v>
          </cell>
          <cell r="P3070">
            <v>5621568</v>
          </cell>
          <cell r="S3070">
            <v>0</v>
          </cell>
          <cell r="T3070">
            <v>0</v>
          </cell>
        </row>
        <row r="3071">
          <cell r="F3071" t="str">
            <v>181. Gestión Territorial para la Atención Primaria Social de los procesos de Gestión de la Salud Pública (GSP) y el Plan de Salud Pública de Intervenciones Colectivas (PSPIC)Gestión Territorial2026</v>
          </cell>
          <cell r="G3071" t="str">
            <v>Análisis de condiciones, calidad de vida, salud y enfermedad - ACCVSyE</v>
          </cell>
          <cell r="H3071" t="str">
            <v>Análisis de la gestión territorial de la salud pública</v>
          </cell>
          <cell r="I3071" t="str">
            <v>GSP</v>
          </cell>
          <cell r="J3071" t="str">
            <v>No aplica</v>
          </cell>
          <cell r="K3071" t="str">
            <v>Plan de análisis</v>
          </cell>
          <cell r="L3071" t="str">
            <v>Zonal</v>
          </cell>
          <cell r="M3071" t="str">
            <v>5_BARRIOS_UNIDOS</v>
          </cell>
          <cell r="N3071" t="str">
            <v>2_FEBRERO_2026</v>
          </cell>
          <cell r="O3071" t="str">
            <v>181. Gestión Territorial para la Atención Primaria Social de los procesos de Gestión de la Salud Pública (GSP) y el Plan de Salud Pública de Intervenciones Colectivas (PSPIC)Gestión Territorial20265_BARRIOS_UNIDOS2_FEBRERO_2026</v>
          </cell>
          <cell r="P3071">
            <v>32422640</v>
          </cell>
          <cell r="S3071">
            <v>0</v>
          </cell>
          <cell r="T3071">
            <v>0</v>
          </cell>
        </row>
        <row r="3072">
          <cell r="F3072" t="str">
            <v>191. Gestión Territorial para la Atención Primaria Social de los procesos de Gestión de la Salud Pública (GSP) y el Plan de Salud Pública de Intervenciones Colectivas (PSPIC)Gestión Territorial2026</v>
          </cell>
          <cell r="G3072" t="str">
            <v>Análisis de las políticas y acciones para la salud pública en el marco de la gestión territorial</v>
          </cell>
          <cell r="H3072" t="str">
            <v>Análisis de la gestión territorial de la salud pública</v>
          </cell>
          <cell r="I3072" t="str">
            <v>GSP</v>
          </cell>
          <cell r="J3072" t="str">
            <v>No aplica</v>
          </cell>
          <cell r="K3072" t="str">
            <v>Plan de análisis</v>
          </cell>
          <cell r="L3072" t="str">
            <v>Zonal</v>
          </cell>
          <cell r="M3072" t="str">
            <v>5_BARRIOS_UNIDOS</v>
          </cell>
          <cell r="N3072" t="str">
            <v>2_FEBRERO_2026</v>
          </cell>
          <cell r="O3072" t="str">
            <v>191. Gestión Territorial para la Atención Primaria Social de los procesos de Gestión de la Salud Pública (GSP) y el Plan de Salud Pública de Intervenciones Colectivas (PSPIC)Gestión Territorial20265_BARRIOS_UNIDOS2_FEBRERO_2026</v>
          </cell>
          <cell r="P3072">
            <v>20316544</v>
          </cell>
          <cell r="S3072">
            <v>0</v>
          </cell>
          <cell r="T3072">
            <v>0</v>
          </cell>
        </row>
        <row r="3073">
          <cell r="F3073" t="str">
            <v>202. Cuidado Continuo por una vida con bienestarComunitario2026</v>
          </cell>
          <cell r="G3073" t="str">
            <v xml:space="preserve">Sesiones educativas para MAS bienestar </v>
          </cell>
          <cell r="H3073" t="str">
            <v xml:space="preserve">Promoción de la salud y bienestar </v>
          </cell>
          <cell r="I3073" t="str">
            <v>PSPIC</v>
          </cell>
          <cell r="J3073" t="str">
            <v>No aplica</v>
          </cell>
          <cell r="K3073" t="str">
            <v>Sesión</v>
          </cell>
          <cell r="L3073" t="str">
            <v>Local</v>
          </cell>
          <cell r="M3073" t="str">
            <v>5_BARRIOS_UNIDOS</v>
          </cell>
          <cell r="N3073" t="str">
            <v>2_FEBRERO_2026</v>
          </cell>
          <cell r="O3073" t="str">
            <v>202. Cuidado Continuo por una vida con bienestarComunitario20265_BARRIOS_UNIDOS2_FEBRERO_2026</v>
          </cell>
          <cell r="P3073">
            <v>105404</v>
          </cell>
          <cell r="S3073">
            <v>31</v>
          </cell>
          <cell r="T3073">
            <v>3267524</v>
          </cell>
        </row>
        <row r="3074">
          <cell r="F3074" t="str">
            <v>202. Cuidado Continuo por una vida con bienestarEducativo 2026</v>
          </cell>
          <cell r="G3074" t="str">
            <v xml:space="preserve">Sesiones educativas para MAS bienestar </v>
          </cell>
          <cell r="H3074" t="str">
            <v xml:space="preserve">Promoción de la salud y bienestar </v>
          </cell>
          <cell r="I3074" t="str">
            <v>PSPIC</v>
          </cell>
          <cell r="J3074" t="str">
            <v>No aplica</v>
          </cell>
          <cell r="K3074" t="str">
            <v>Sesión</v>
          </cell>
          <cell r="L3074" t="str">
            <v>Local</v>
          </cell>
          <cell r="M3074" t="str">
            <v>5_BARRIOS_UNIDOS</v>
          </cell>
          <cell r="N3074" t="str">
            <v>2_FEBRERO_2026</v>
          </cell>
          <cell r="O3074" t="str">
            <v>202. Cuidado Continuo por una vida con bienestarEducativo 20265_BARRIOS_UNIDOS2_FEBRERO_2026</v>
          </cell>
          <cell r="P3074">
            <v>105404</v>
          </cell>
          <cell r="S3074">
            <v>140</v>
          </cell>
          <cell r="T3074">
            <v>14756560</v>
          </cell>
        </row>
        <row r="3075">
          <cell r="F3075" t="str">
            <v>202. Cuidado Continuo por una vida con bienestarInstitucional2026</v>
          </cell>
          <cell r="G3075" t="str">
            <v xml:space="preserve">Sesiones educativas para MAS bienestar </v>
          </cell>
          <cell r="H3075" t="str">
            <v xml:space="preserve">Promoción de la salud y bienestar </v>
          </cell>
          <cell r="I3075" t="str">
            <v>PSPIC</v>
          </cell>
          <cell r="J3075" t="str">
            <v>No aplica</v>
          </cell>
          <cell r="K3075" t="str">
            <v>Sesión</v>
          </cell>
          <cell r="L3075" t="str">
            <v>Local</v>
          </cell>
          <cell r="M3075" t="str">
            <v>5_BARRIOS_UNIDOS</v>
          </cell>
          <cell r="N3075" t="str">
            <v>2_FEBRERO_2026</v>
          </cell>
          <cell r="O3075" t="str">
            <v>202. Cuidado Continuo por una vida con bienestarInstitucional20265_BARRIOS_UNIDOS2_FEBRERO_2026</v>
          </cell>
          <cell r="P3075">
            <v>105404</v>
          </cell>
          <cell r="S3075">
            <v>24</v>
          </cell>
          <cell r="T3075">
            <v>2529696</v>
          </cell>
        </row>
        <row r="3076">
          <cell r="F3076" t="str">
            <v>212. Cuidado Continuo por una vida con bienestarComunitario2026</v>
          </cell>
          <cell r="G3076" t="str">
            <v>Sesiones educativas para MAS bienestar en nuestras comunidades - Gestión territorial</v>
          </cell>
          <cell r="H3076" t="str">
            <v xml:space="preserve">Promoción de la salud y bienestar </v>
          </cell>
          <cell r="I3076" t="str">
            <v>PSPIC</v>
          </cell>
          <cell r="J3076" t="str">
            <v>No aplica</v>
          </cell>
          <cell r="K3076" t="str">
            <v>Sesión</v>
          </cell>
          <cell r="L3076" t="str">
            <v>Local</v>
          </cell>
          <cell r="M3076" t="str">
            <v>5_BARRIOS_UNIDOS</v>
          </cell>
          <cell r="N3076" t="str">
            <v>2_FEBRERO_2026</v>
          </cell>
          <cell r="O3076" t="str">
            <v>212. Cuidado Continuo por una vida con bienestarComunitario20265_BARRIOS_UNIDOS2_FEBRERO_2026</v>
          </cell>
          <cell r="P3076">
            <v>55938</v>
          </cell>
          <cell r="S3076">
            <v>17</v>
          </cell>
          <cell r="T3076">
            <v>950946</v>
          </cell>
        </row>
        <row r="3077">
          <cell r="F3077" t="str">
            <v>222. Cuidado Continuo por una vida con bienestarComunitario2026</v>
          </cell>
          <cell r="G3077" t="str">
            <v>Sesiones educativas para el bienestar en las  barras futboleras</v>
          </cell>
          <cell r="H3077" t="str">
            <v xml:space="preserve">Promoción de la salud y bienestar </v>
          </cell>
          <cell r="I3077" t="str">
            <v>PSPIC</v>
          </cell>
          <cell r="J3077" t="str">
            <v>No aplica</v>
          </cell>
          <cell r="K3077" t="str">
            <v>Sesión</v>
          </cell>
          <cell r="L3077" t="str">
            <v>Distrito</v>
          </cell>
          <cell r="M3077" t="str">
            <v>5_BARRIOS_UNIDOS</v>
          </cell>
          <cell r="N3077" t="str">
            <v>2_FEBRERO_2026</v>
          </cell>
          <cell r="O3077" t="str">
            <v>222. Cuidado Continuo por una vida con bienestarComunitario20265_BARRIOS_UNIDOS2_FEBRERO_2026</v>
          </cell>
          <cell r="P3077">
            <v>105404</v>
          </cell>
          <cell r="S3077">
            <v>0</v>
          </cell>
          <cell r="T3077">
            <v>0</v>
          </cell>
        </row>
        <row r="3078">
          <cell r="F3078" t="str">
            <v>232. Cuidado Continuo por una vida con bienestarComunitario2026</v>
          </cell>
          <cell r="G3078" t="str">
            <v>Sesiones educativas para el bienestar con los gestores en las  barras futboleras</v>
          </cell>
          <cell r="H3078" t="str">
            <v xml:space="preserve">Promoción de la salud y bienestar </v>
          </cell>
          <cell r="I3078" t="str">
            <v>PSPIC</v>
          </cell>
          <cell r="J3078" t="str">
            <v>No aplica</v>
          </cell>
          <cell r="K3078" t="str">
            <v>Sesión</v>
          </cell>
          <cell r="L3078" t="str">
            <v>Distrito</v>
          </cell>
          <cell r="M3078" t="str">
            <v>5_BARRIOS_UNIDOS</v>
          </cell>
          <cell r="N3078" t="str">
            <v>2_FEBRERO_2026</v>
          </cell>
          <cell r="O3078" t="str">
            <v>232. Cuidado Continuo por una vida con bienestarComunitario20265_BARRIOS_UNIDOS2_FEBRERO_2026</v>
          </cell>
          <cell r="P3078">
            <v>55938</v>
          </cell>
          <cell r="S3078">
            <v>0</v>
          </cell>
          <cell r="T3078">
            <v>0</v>
          </cell>
        </row>
        <row r="3079">
          <cell r="F3079" t="str">
            <v>242. Cuidado Continuo por una vida con bienestarEducativo 2026</v>
          </cell>
          <cell r="G3079" t="str">
            <v>Sesiones educativas para la promoción de la salud oral</v>
          </cell>
          <cell r="H3079" t="str">
            <v xml:space="preserve">Promoción de la salud y bienestar </v>
          </cell>
          <cell r="I3079" t="str">
            <v>PSPIC</v>
          </cell>
          <cell r="J3079" t="str">
            <v>No aplica</v>
          </cell>
          <cell r="K3079" t="str">
            <v>Sesión</v>
          </cell>
          <cell r="L3079" t="str">
            <v>Local</v>
          </cell>
          <cell r="M3079" t="str">
            <v>5_BARRIOS_UNIDOS</v>
          </cell>
          <cell r="N3079" t="str">
            <v>2_FEBRERO_2026</v>
          </cell>
          <cell r="O3079" t="str">
            <v>242. Cuidado Continuo por una vida con bienestarEducativo 20265_BARRIOS_UNIDOS2_FEBRERO_2026</v>
          </cell>
          <cell r="P3079">
            <v>180297</v>
          </cell>
          <cell r="S3079">
            <v>5</v>
          </cell>
          <cell r="T3079">
            <v>901485</v>
          </cell>
        </row>
        <row r="3080">
          <cell r="F3080" t="str">
            <v>252. Cuidado Continuo por una vida con bienestarLaboral2026</v>
          </cell>
          <cell r="G3080" t="str">
            <v xml:space="preserve">Sesiones educativas para la prevención y erradicación del trabajo infantil </v>
          </cell>
          <cell r="H3080" t="str">
            <v xml:space="preserve">Promoción de la salud y bienestar </v>
          </cell>
          <cell r="I3080" t="str">
            <v>PSPIC</v>
          </cell>
          <cell r="J3080" t="str">
            <v>No aplica</v>
          </cell>
          <cell r="K3080" t="str">
            <v>Sesión</v>
          </cell>
          <cell r="L3080" t="str">
            <v>Local</v>
          </cell>
          <cell r="M3080" t="str">
            <v>5_BARRIOS_UNIDOS</v>
          </cell>
          <cell r="N3080" t="str">
            <v>2_FEBRERO_2026</v>
          </cell>
          <cell r="O3080" t="str">
            <v>252. Cuidado Continuo por una vida con bienestarLaboral20265_BARRIOS_UNIDOS2_FEBRERO_2026</v>
          </cell>
          <cell r="P3080">
            <v>210809</v>
          </cell>
          <cell r="S3080">
            <v>1</v>
          </cell>
          <cell r="T3080">
            <v>210809</v>
          </cell>
        </row>
        <row r="3081">
          <cell r="F3081" t="str">
            <v>262. Cuidado Continuo por una vida con bienestarComunitario2026</v>
          </cell>
          <cell r="G3081" t="str">
            <v xml:space="preserve">Grupos socioeducativos para MAS bienestar en nuestras comunidades </v>
          </cell>
          <cell r="H3081" t="str">
            <v xml:space="preserve">Promoción de la salud y bienestar </v>
          </cell>
          <cell r="I3081" t="str">
            <v>PSPIC</v>
          </cell>
          <cell r="J3081" t="str">
            <v>No aplica</v>
          </cell>
          <cell r="K3081" t="str">
            <v>Sesión</v>
          </cell>
          <cell r="L3081" t="str">
            <v>Local</v>
          </cell>
          <cell r="M3081" t="str">
            <v>5_BARRIOS_UNIDOS</v>
          </cell>
          <cell r="N3081" t="str">
            <v>2_FEBRERO_2026</v>
          </cell>
          <cell r="O3081" t="str">
            <v>262. Cuidado Continuo por una vida con bienestarComunitario20265_BARRIOS_UNIDOS2_FEBRERO_2026</v>
          </cell>
          <cell r="P3081">
            <v>140539</v>
          </cell>
          <cell r="S3081">
            <v>43</v>
          </cell>
          <cell r="T3081">
            <v>6043177</v>
          </cell>
        </row>
        <row r="3082">
          <cell r="F3082" t="str">
            <v>272. Cuidado Continuo por una vida con bienestarComunitario2026</v>
          </cell>
          <cell r="G3082" t="str">
            <v>Grupos socioeducativos para MAS bienestar en nuestras comunidades - Gestión territorial</v>
          </cell>
          <cell r="H3082" t="str">
            <v xml:space="preserve">Promoción de la salud y bienestar </v>
          </cell>
          <cell r="I3082" t="str">
            <v>PSPIC</v>
          </cell>
          <cell r="J3082" t="str">
            <v>No aplica</v>
          </cell>
          <cell r="K3082" t="str">
            <v>Sesión</v>
          </cell>
          <cell r="L3082" t="str">
            <v>Local</v>
          </cell>
          <cell r="M3082" t="str">
            <v>5_BARRIOS_UNIDOS</v>
          </cell>
          <cell r="N3082" t="str">
            <v>2_FEBRERO_2026</v>
          </cell>
          <cell r="O3082" t="str">
            <v>272. Cuidado Continuo por una vida con bienestarComunitario20265_BARRIOS_UNIDOS2_FEBRERO_2026</v>
          </cell>
          <cell r="P3082">
            <v>74584</v>
          </cell>
          <cell r="S3082">
            <v>28</v>
          </cell>
          <cell r="T3082">
            <v>2088352</v>
          </cell>
        </row>
        <row r="3083">
          <cell r="F3083" t="str">
            <v>282. Cuidado Continuo por una vida con bienestarComunitario2026</v>
          </cell>
          <cell r="G3083" t="str">
            <v>Grupos socieducativas para MAS bienestar en salud mental de la RBC</v>
          </cell>
          <cell r="H3083" t="str">
            <v xml:space="preserve">Promoción de la salud y bienestar </v>
          </cell>
          <cell r="I3083" t="str">
            <v>PSPIC</v>
          </cell>
          <cell r="J3083" t="str">
            <v>No aplica</v>
          </cell>
          <cell r="K3083" t="str">
            <v>Sesión</v>
          </cell>
          <cell r="L3083" t="str">
            <v>Local</v>
          </cell>
          <cell r="M3083" t="str">
            <v>5_BARRIOS_UNIDOS</v>
          </cell>
          <cell r="N3083" t="str">
            <v>2_FEBRERO_2026</v>
          </cell>
          <cell r="O3083" t="str">
            <v>282. Cuidado Continuo por una vida con bienestarComunitario20265_BARRIOS_UNIDOS2_FEBRERO_2026</v>
          </cell>
          <cell r="P3083">
            <v>215123</v>
          </cell>
          <cell r="S3083">
            <v>8</v>
          </cell>
          <cell r="T3083">
            <v>1720984</v>
          </cell>
        </row>
        <row r="3084">
          <cell r="F3084" t="str">
            <v>292. Cuidado Continuo por una vida con bienestarComunitario2026</v>
          </cell>
          <cell r="G3084" t="str">
            <v>Grupos socioeducativos para el bienestar en  barras futboleras</v>
          </cell>
          <cell r="H3084" t="str">
            <v xml:space="preserve">Promoción de la salud y bienestar </v>
          </cell>
          <cell r="I3084" t="str">
            <v>PSPIC</v>
          </cell>
          <cell r="J3084" t="str">
            <v>No aplica</v>
          </cell>
          <cell r="K3084" t="str">
            <v>Sesión</v>
          </cell>
          <cell r="L3084" t="str">
            <v>Distrito</v>
          </cell>
          <cell r="M3084" t="str">
            <v>5_BARRIOS_UNIDOS</v>
          </cell>
          <cell r="N3084" t="str">
            <v>2_FEBRERO_2026</v>
          </cell>
          <cell r="O3084" t="str">
            <v>292. Cuidado Continuo por una vida con bienestarComunitario20265_BARRIOS_UNIDOS2_FEBRERO_2026</v>
          </cell>
          <cell r="P3084">
            <v>140539</v>
          </cell>
          <cell r="S3084">
            <v>0</v>
          </cell>
          <cell r="T3084">
            <v>0</v>
          </cell>
        </row>
        <row r="3085">
          <cell r="F3085" t="str">
            <v>302. Cuidado Continuo por una vida con bienestarComunitario2026</v>
          </cell>
          <cell r="G3085" t="str">
            <v xml:space="preserve">Grupos socioeducativos para el bienestar en  barras futboleras - Gestión territorial </v>
          </cell>
          <cell r="H3085" t="str">
            <v xml:space="preserve">Promoción de la salud y bienestar </v>
          </cell>
          <cell r="I3085" t="str">
            <v>PSPIC</v>
          </cell>
          <cell r="J3085" t="str">
            <v>No aplica</v>
          </cell>
          <cell r="K3085" t="str">
            <v>Sesión</v>
          </cell>
          <cell r="L3085" t="str">
            <v>Distrito</v>
          </cell>
          <cell r="M3085" t="str">
            <v>5_BARRIOS_UNIDOS</v>
          </cell>
          <cell r="N3085" t="str">
            <v>2_FEBRERO_2026</v>
          </cell>
          <cell r="O3085" t="str">
            <v>302. Cuidado Continuo por una vida con bienestarComunitario20265_BARRIOS_UNIDOS2_FEBRERO_2026</v>
          </cell>
          <cell r="P3085">
            <v>74584</v>
          </cell>
          <cell r="S3085">
            <v>0</v>
          </cell>
          <cell r="T3085">
            <v>0</v>
          </cell>
        </row>
        <row r="3086">
          <cell r="F3086" t="str">
            <v>312. Cuidado Continuo por una vida con bienestarComunitario2026</v>
          </cell>
          <cell r="G3086" t="str">
            <v>Grupos socioeducativos para el bienestar (AIEPI)</v>
          </cell>
          <cell r="H3086" t="str">
            <v xml:space="preserve">Promoción de la salud y bienestar </v>
          </cell>
          <cell r="I3086" t="str">
            <v>PSPIC</v>
          </cell>
          <cell r="J3086" t="str">
            <v>No aplica</v>
          </cell>
          <cell r="K3086" t="str">
            <v>Sesión</v>
          </cell>
          <cell r="L3086" t="str">
            <v>Local</v>
          </cell>
          <cell r="M3086" t="str">
            <v>5_BARRIOS_UNIDOS</v>
          </cell>
          <cell r="N3086" t="str">
            <v>2_FEBRERO_2026</v>
          </cell>
          <cell r="O3086" t="str">
            <v>312. Cuidado Continuo por una vida con bienestarComunitario20265_BARRIOS_UNIDOS2_FEBRERO_2026</v>
          </cell>
          <cell r="P3086">
            <v>215123</v>
          </cell>
          <cell r="S3086">
            <v>0</v>
          </cell>
          <cell r="T3086">
            <v>0</v>
          </cell>
        </row>
        <row r="3087">
          <cell r="F3087" t="str">
            <v>312. Cuidado Continuo por una vida con bienestarEducativo 2026</v>
          </cell>
          <cell r="G3087" t="str">
            <v>Grupos socioeducativos para el bienestar (AIEPI)</v>
          </cell>
          <cell r="H3087" t="str">
            <v xml:space="preserve">Promoción de la salud y bienestar </v>
          </cell>
          <cell r="I3087" t="str">
            <v>PSPIC</v>
          </cell>
          <cell r="J3087" t="str">
            <v>No aplica</v>
          </cell>
          <cell r="K3087" t="str">
            <v>Sesión</v>
          </cell>
          <cell r="L3087" t="str">
            <v>Local</v>
          </cell>
          <cell r="M3087" t="str">
            <v>5_BARRIOS_UNIDOS</v>
          </cell>
          <cell r="N3087" t="str">
            <v>2_FEBRERO_2026</v>
          </cell>
          <cell r="O3087" t="str">
            <v>312. Cuidado Continuo por una vida con bienestarEducativo 20265_BARRIOS_UNIDOS2_FEBRERO_2026</v>
          </cell>
          <cell r="P3087">
            <v>215123</v>
          </cell>
          <cell r="S3087">
            <v>0</v>
          </cell>
          <cell r="T3087">
            <v>0</v>
          </cell>
        </row>
        <row r="3088">
          <cell r="F3088" t="str">
            <v>312. Cuidado Continuo por una vida con bienestarLaboral2026</v>
          </cell>
          <cell r="G3088" t="str">
            <v>Grupos socioeducativos para el bienestar (AIEPI)</v>
          </cell>
          <cell r="H3088" t="str">
            <v xml:space="preserve">Promoción de la salud y bienestar </v>
          </cell>
          <cell r="I3088" t="str">
            <v>PSPIC</v>
          </cell>
          <cell r="J3088" t="str">
            <v>No aplica</v>
          </cell>
          <cell r="K3088" t="str">
            <v>Sesión</v>
          </cell>
          <cell r="L3088" t="str">
            <v>Local</v>
          </cell>
          <cell r="M3088" t="str">
            <v>5_BARRIOS_UNIDOS</v>
          </cell>
          <cell r="N3088" t="str">
            <v>2_FEBRERO_2026</v>
          </cell>
          <cell r="O3088" t="str">
            <v>312. Cuidado Continuo por una vida con bienestarLaboral20265_BARRIOS_UNIDOS2_FEBRERO_2026</v>
          </cell>
          <cell r="P3088">
            <v>215123</v>
          </cell>
          <cell r="S3088">
            <v>0</v>
          </cell>
          <cell r="T3088">
            <v>0</v>
          </cell>
        </row>
        <row r="3089">
          <cell r="F3089" t="str">
            <v>312. Cuidado Continuo por una vida con bienestarInstitucional2026</v>
          </cell>
          <cell r="G3089" t="str">
            <v>Grupos socioeducativos para el bienestar (AIEPI)</v>
          </cell>
          <cell r="H3089" t="str">
            <v xml:space="preserve">Promoción de la salud y bienestar </v>
          </cell>
          <cell r="I3089" t="str">
            <v>PSPIC</v>
          </cell>
          <cell r="J3089" t="str">
            <v>No aplica</v>
          </cell>
          <cell r="K3089" t="str">
            <v>Sesión</v>
          </cell>
          <cell r="L3089" t="str">
            <v>Local</v>
          </cell>
          <cell r="M3089" t="str">
            <v>5_BARRIOS_UNIDOS</v>
          </cell>
          <cell r="N3089" t="str">
            <v>2_FEBRERO_2026</v>
          </cell>
          <cell r="O3089" t="str">
            <v>312. Cuidado Continuo por una vida con bienestarInstitucional20265_BARRIOS_UNIDOS2_FEBRERO_2026</v>
          </cell>
          <cell r="P3089">
            <v>215123</v>
          </cell>
          <cell r="S3089">
            <v>0</v>
          </cell>
          <cell r="T3089">
            <v>0</v>
          </cell>
        </row>
        <row r="3090">
          <cell r="F3090" t="str">
            <v>322. Cuidado Continuo por una vida con bienestarEducativo 2026</v>
          </cell>
          <cell r="G3090" t="str">
            <v>Grupos socioeducativos de  vacaciones con MAS Bienestar</v>
          </cell>
          <cell r="H3090" t="str">
            <v xml:space="preserve">Promoción de la salud y bienestar </v>
          </cell>
          <cell r="I3090" t="str">
            <v>PSPIC</v>
          </cell>
          <cell r="J3090" t="str">
            <v>No aplica</v>
          </cell>
          <cell r="K3090" t="str">
            <v>Sesión</v>
          </cell>
          <cell r="L3090" t="str">
            <v>Local</v>
          </cell>
          <cell r="M3090" t="str">
            <v>5_BARRIOS_UNIDOS</v>
          </cell>
          <cell r="N3090" t="str">
            <v>2_FEBRERO_2026</v>
          </cell>
          <cell r="O3090" t="str">
            <v>322. Cuidado Continuo por una vida con bienestarEducativo 20265_BARRIOS_UNIDOS2_FEBRERO_2026</v>
          </cell>
          <cell r="P3090">
            <v>281078</v>
          </cell>
          <cell r="S3090">
            <v>0</v>
          </cell>
          <cell r="T3090">
            <v>0</v>
          </cell>
        </row>
        <row r="3091">
          <cell r="F3091" t="str">
            <v>332. Cuidado Continuo por una vida con bienestarLaboral2026</v>
          </cell>
          <cell r="G3091" t="str">
            <v>Grupos socioeducativos para el bienestar de trabajadores y trabajadoras en la economía informal</v>
          </cell>
          <cell r="H3091" t="str">
            <v xml:space="preserve">Promoción de la salud y bienestar </v>
          </cell>
          <cell r="I3091" t="str">
            <v>PSPIC</v>
          </cell>
          <cell r="J3091" t="str">
            <v>No aplica</v>
          </cell>
          <cell r="K3091" t="str">
            <v>Grupo</v>
          </cell>
          <cell r="L3091" t="str">
            <v>Local</v>
          </cell>
          <cell r="M3091" t="str">
            <v>5_BARRIOS_UNIDOS</v>
          </cell>
          <cell r="N3091" t="str">
            <v>2_FEBRERO_2026</v>
          </cell>
          <cell r="O3091" t="str">
            <v>332. Cuidado Continuo por una vida con bienestarLaboral20265_BARRIOS_UNIDOS2_FEBRERO_2026</v>
          </cell>
          <cell r="P3091">
            <v>1094110</v>
          </cell>
          <cell r="S3091">
            <v>1</v>
          </cell>
          <cell r="T3091">
            <v>1094110</v>
          </cell>
        </row>
        <row r="3092">
          <cell r="F3092" t="str">
            <v>342. Cuidado Continuo por una vida con bienestarComunitario2026</v>
          </cell>
          <cell r="G3092" t="str">
            <v>Acompañamiento amigable - Salud mental RBC</v>
          </cell>
          <cell r="H3092" t="str">
            <v>Gestión del Riesgo para el Bienestar Colectivo en los Territorios</v>
          </cell>
          <cell r="I3092" t="str">
            <v>PSPIC</v>
          </cell>
          <cell r="J3092" t="str">
            <v>No aplica</v>
          </cell>
          <cell r="K3092" t="str">
            <v>Sesión</v>
          </cell>
          <cell r="L3092" t="str">
            <v>Local</v>
          </cell>
          <cell r="M3092" t="str">
            <v>5_BARRIOS_UNIDOS</v>
          </cell>
          <cell r="N3092" t="str">
            <v>2_FEBRERO_2026</v>
          </cell>
          <cell r="O3092" t="str">
            <v>342. Cuidado Continuo por una vida con bienestarComunitario20265_BARRIOS_UNIDOS2_FEBRERO_2026</v>
          </cell>
          <cell r="P3092">
            <v>161342</v>
          </cell>
          <cell r="S3092">
            <v>3</v>
          </cell>
          <cell r="T3092">
            <v>484026</v>
          </cell>
        </row>
        <row r="3093">
          <cell r="F3093" t="str">
            <v>352. Cuidado Continuo por una vida con bienestarComunitario2026</v>
          </cell>
          <cell r="G3093" t="str">
            <v>Escuelas de liderazgo - Salud mental RBC</v>
          </cell>
          <cell r="H3093" t="str">
            <v xml:space="preserve">Promoción de la salud y bienestar </v>
          </cell>
          <cell r="I3093" t="str">
            <v>PSPIC</v>
          </cell>
          <cell r="J3093" t="str">
            <v>No aplica</v>
          </cell>
          <cell r="K3093" t="str">
            <v>Sesión</v>
          </cell>
          <cell r="L3093" t="str">
            <v>Local</v>
          </cell>
          <cell r="M3093" t="str">
            <v>5_BARRIOS_UNIDOS</v>
          </cell>
          <cell r="N3093" t="str">
            <v>2_FEBRERO_2026</v>
          </cell>
          <cell r="O3093" t="str">
            <v>352. Cuidado Continuo por una vida con bienestarComunitario20265_BARRIOS_UNIDOS2_FEBRERO_2026</v>
          </cell>
          <cell r="P3093">
            <v>215123</v>
          </cell>
          <cell r="S3093">
            <v>0</v>
          </cell>
          <cell r="T3093">
            <v>0</v>
          </cell>
        </row>
        <row r="3094">
          <cell r="F3094" t="str">
            <v>362. Cuidado Continuo por una vida con bienestarComunitario2026</v>
          </cell>
          <cell r="G3094" t="str">
            <v>Escuelas de liderazgo desde el barrismo social</v>
          </cell>
          <cell r="H3094" t="str">
            <v xml:space="preserve">Promoción de la salud y bienestar </v>
          </cell>
          <cell r="I3094" t="str">
            <v>PSPIC</v>
          </cell>
          <cell r="J3094" t="str">
            <v>No aplica</v>
          </cell>
          <cell r="K3094" t="str">
            <v>Sesión</v>
          </cell>
          <cell r="L3094" t="str">
            <v>Distrito</v>
          </cell>
          <cell r="M3094" t="str">
            <v>5_BARRIOS_UNIDOS</v>
          </cell>
          <cell r="N3094" t="str">
            <v>2_FEBRERO_2026</v>
          </cell>
          <cell r="O3094" t="str">
            <v>362. Cuidado Continuo por una vida con bienestarComunitario20265_BARRIOS_UNIDOS2_FEBRERO_2026</v>
          </cell>
          <cell r="P3094">
            <v>140539</v>
          </cell>
          <cell r="S3094">
            <v>0</v>
          </cell>
          <cell r="T3094">
            <v>0</v>
          </cell>
        </row>
        <row r="3095">
          <cell r="F3095" t="str">
            <v>372. Cuidado Continuo por una vida con bienestarComunitario2026</v>
          </cell>
          <cell r="G3095" t="str">
            <v xml:space="preserve">Escuelas de liderazgo desde el barrismo social - Gestión territorial </v>
          </cell>
          <cell r="H3095" t="str">
            <v xml:space="preserve">Promoción de la salud y bienestar </v>
          </cell>
          <cell r="I3095" t="str">
            <v>PSPIC</v>
          </cell>
          <cell r="J3095" t="str">
            <v>No aplica</v>
          </cell>
          <cell r="K3095" t="str">
            <v>Sesión</v>
          </cell>
          <cell r="L3095" t="str">
            <v>Distrito</v>
          </cell>
          <cell r="M3095" t="str">
            <v>5_BARRIOS_UNIDOS</v>
          </cell>
          <cell r="N3095" t="str">
            <v>2_FEBRERO_2026</v>
          </cell>
          <cell r="O3095" t="str">
            <v>372. Cuidado Continuo por una vida con bienestarComunitario20265_BARRIOS_UNIDOS2_FEBRERO_2026</v>
          </cell>
          <cell r="P3095">
            <v>74584</v>
          </cell>
          <cell r="S3095">
            <v>0</v>
          </cell>
          <cell r="T3095">
            <v>0</v>
          </cell>
        </row>
        <row r="3096">
          <cell r="F3096" t="str">
            <v>382. Cuidado Continuo por una vida con bienestarComunitario2026</v>
          </cell>
          <cell r="G3096" t="str">
            <v>Escuela para Comunidades activas construyendo bienestar y seguridad vial</v>
          </cell>
          <cell r="H3096" t="str">
            <v xml:space="preserve">Promoción de la salud y bienestar </v>
          </cell>
          <cell r="I3096" t="str">
            <v>PSPIC</v>
          </cell>
          <cell r="J3096" t="str">
            <v>No aplica</v>
          </cell>
          <cell r="K3096" t="str">
            <v>Sesión</v>
          </cell>
          <cell r="L3096" t="str">
            <v>Local</v>
          </cell>
          <cell r="M3096" t="str">
            <v>5_BARRIOS_UNIDOS</v>
          </cell>
          <cell r="N3096" t="str">
            <v>2_FEBRERO_2026</v>
          </cell>
          <cell r="O3096" t="str">
            <v>382. Cuidado Continuo por una vida con bienestarComunitario20265_BARRIOS_UNIDOS2_FEBRERO_2026</v>
          </cell>
          <cell r="P3096">
            <v>355662</v>
          </cell>
          <cell r="S3096">
            <v>4</v>
          </cell>
          <cell r="T3096">
            <v>1422648</v>
          </cell>
        </row>
        <row r="3097">
          <cell r="F3097" t="str">
            <v>392. Cuidado Continuo por una vida con bienestarComunitario2026</v>
          </cell>
          <cell r="G3097" t="str">
            <v>Fortalecimiento de redes desde el barrismo social</v>
          </cell>
          <cell r="H3097" t="str">
            <v xml:space="preserve">Promoción de la salud y bienestar </v>
          </cell>
          <cell r="I3097" t="str">
            <v>PSPIC</v>
          </cell>
          <cell r="J3097" t="str">
            <v>No aplica</v>
          </cell>
          <cell r="K3097" t="str">
            <v>Sesión</v>
          </cell>
          <cell r="L3097" t="str">
            <v>Local</v>
          </cell>
          <cell r="M3097" t="str">
            <v>5_BARRIOS_UNIDOS</v>
          </cell>
          <cell r="N3097" t="str">
            <v>2_FEBRERO_2026</v>
          </cell>
          <cell r="O3097" t="str">
            <v>392. Cuidado Continuo por una vida con bienestarComunitario20265_BARRIOS_UNIDOS2_FEBRERO_2026</v>
          </cell>
          <cell r="P3097">
            <v>140539</v>
          </cell>
          <cell r="S3097">
            <v>0</v>
          </cell>
          <cell r="T3097">
            <v>0</v>
          </cell>
        </row>
        <row r="3098">
          <cell r="F3098" t="str">
            <v>402. Cuidado Continuo por una vida con bienestarComunitario2026</v>
          </cell>
          <cell r="G3098" t="str">
            <v xml:space="preserve">Fortalecimiento de redes desde el barrismo social - Gestión territorial </v>
          </cell>
          <cell r="H3098" t="str">
            <v xml:space="preserve">Promoción de la salud y bienestar </v>
          </cell>
          <cell r="I3098" t="str">
            <v>PSPIC</v>
          </cell>
          <cell r="J3098" t="str">
            <v>No aplica</v>
          </cell>
          <cell r="K3098" t="str">
            <v>Sesión</v>
          </cell>
          <cell r="L3098" t="str">
            <v>Local</v>
          </cell>
          <cell r="M3098" t="str">
            <v>5_BARRIOS_UNIDOS</v>
          </cell>
          <cell r="N3098" t="str">
            <v>2_FEBRERO_2026</v>
          </cell>
          <cell r="O3098" t="str">
            <v>402. Cuidado Continuo por una vida con bienestarComunitario20265_BARRIOS_UNIDOS2_FEBRERO_2026</v>
          </cell>
          <cell r="P3098">
            <v>74584</v>
          </cell>
          <cell r="S3098">
            <v>0</v>
          </cell>
          <cell r="T3098">
            <v>0</v>
          </cell>
        </row>
        <row r="3099">
          <cell r="F3099" t="str">
            <v>412. Cuidado Continuo por una vida con bienestarComunitario2026</v>
          </cell>
          <cell r="G3099" t="str">
            <v>Jornadas de tamizaje para la salud publica _Cuidate se feliz</v>
          </cell>
          <cell r="H3099" t="str">
            <v>Alta externalidad</v>
          </cell>
          <cell r="I3099" t="str">
            <v>PSPIC</v>
          </cell>
          <cell r="J3099" t="str">
            <v>No aplica</v>
          </cell>
          <cell r="K3099" t="str">
            <v>Jornada</v>
          </cell>
          <cell r="L3099" t="str">
            <v>Local</v>
          </cell>
          <cell r="M3099" t="str">
            <v>5_BARRIOS_UNIDOS</v>
          </cell>
          <cell r="N3099" t="str">
            <v>2_FEBRERO_2026</v>
          </cell>
          <cell r="O3099" t="str">
            <v>412. Cuidado Continuo por una vida con bienestarComunitario20265_BARRIOS_UNIDOS2_FEBRERO_2026</v>
          </cell>
          <cell r="P3099">
            <v>621332</v>
          </cell>
          <cell r="S3099">
            <v>10</v>
          </cell>
          <cell r="T3099">
            <v>6213320</v>
          </cell>
        </row>
        <row r="3100">
          <cell r="F3100" t="str">
            <v>422. Cuidado Continuo por una vida con bienestarComunitario2026</v>
          </cell>
          <cell r="G3100" t="str">
            <v>Jornadas de educación para la salud publica _Cuidate se feliz</v>
          </cell>
          <cell r="H3100" t="str">
            <v xml:space="preserve">Promoción de la salud y bienestar </v>
          </cell>
          <cell r="I3100" t="str">
            <v>PSPIC</v>
          </cell>
          <cell r="J3100" t="str">
            <v>No aplica</v>
          </cell>
          <cell r="K3100" t="str">
            <v>Jornada</v>
          </cell>
          <cell r="L3100" t="str">
            <v>Local</v>
          </cell>
          <cell r="M3100" t="str">
            <v>5_BARRIOS_UNIDOS</v>
          </cell>
          <cell r="N3100" t="str">
            <v>2_FEBRERO_2026</v>
          </cell>
          <cell r="O3100" t="str">
            <v>422. Cuidado Continuo por una vida con bienestarComunitario20265_BARRIOS_UNIDOS2_FEBRERO_2026</v>
          </cell>
          <cell r="P3100">
            <v>340253</v>
          </cell>
          <cell r="S3100">
            <v>10</v>
          </cell>
          <cell r="T3100">
            <v>3402530</v>
          </cell>
        </row>
        <row r="3101">
          <cell r="F3101" t="str">
            <v>432. Cuidado Continuo por una vida con bienestarComunitario2026</v>
          </cell>
          <cell r="G3101" t="str">
            <v>Jornadas de tamizaje de Prevención y detección temprana de factores de riesgo ITS</v>
          </cell>
          <cell r="H3101" t="str">
            <v>Alta externalidad</v>
          </cell>
          <cell r="I3101" t="str">
            <v>PSPIC</v>
          </cell>
          <cell r="J3101" t="str">
            <v>No aplica</v>
          </cell>
          <cell r="K3101" t="str">
            <v>Jornada</v>
          </cell>
          <cell r="L3101" t="str">
            <v>Local</v>
          </cell>
          <cell r="M3101" t="str">
            <v>5_BARRIOS_UNIDOS</v>
          </cell>
          <cell r="N3101" t="str">
            <v>2_FEBRERO_2026</v>
          </cell>
          <cell r="O3101" t="str">
            <v>432. Cuidado Continuo por una vida con bienestarComunitario20265_BARRIOS_UNIDOS2_FEBRERO_2026</v>
          </cell>
          <cell r="P3101">
            <v>548596</v>
          </cell>
          <cell r="S3101">
            <v>3</v>
          </cell>
          <cell r="T3101">
            <v>1645788</v>
          </cell>
        </row>
        <row r="3102">
          <cell r="F3102" t="str">
            <v>442. Cuidado Continuo por una vida con bienestarComunitario2026</v>
          </cell>
          <cell r="G3102" t="str">
            <v>Jornadas SPAcios de cuidado</v>
          </cell>
          <cell r="H3102" t="str">
            <v xml:space="preserve">Promoción de la salud y bienestar </v>
          </cell>
          <cell r="I3102" t="str">
            <v>PSPIC</v>
          </cell>
          <cell r="J3102" t="str">
            <v>No aplica</v>
          </cell>
          <cell r="K3102" t="str">
            <v>Jornada</v>
          </cell>
          <cell r="L3102" t="str">
            <v>Local</v>
          </cell>
          <cell r="M3102" t="str">
            <v>5_BARRIOS_UNIDOS</v>
          </cell>
          <cell r="N3102" t="str">
            <v>2_FEBRERO_2026</v>
          </cell>
          <cell r="O3102" t="str">
            <v>442. Cuidado Continuo por una vida con bienestarComunitario20265_BARRIOS_UNIDOS2_FEBRERO_2026</v>
          </cell>
          <cell r="P3102">
            <v>711326</v>
          </cell>
          <cell r="S3102">
            <v>3</v>
          </cell>
          <cell r="T3102">
            <v>2133978</v>
          </cell>
        </row>
        <row r="3103">
          <cell r="F3103" t="str">
            <v>452. Cuidado Continuo por una vida con bienestarComunitario2026</v>
          </cell>
          <cell r="G3103" t="str">
            <v>Jornadas SPAcios de cuidado-tamizaje de Prevención y detección temprana de factores de riesgo ITS_SPA</v>
          </cell>
          <cell r="H3103" t="str">
            <v>Alta externalidad</v>
          </cell>
          <cell r="I3103" t="str">
            <v>PSPIC</v>
          </cell>
          <cell r="J3103" t="str">
            <v>No aplica</v>
          </cell>
          <cell r="K3103" t="str">
            <v>Jornada</v>
          </cell>
          <cell r="L3103" t="str">
            <v>Local</v>
          </cell>
          <cell r="M3103" t="str">
            <v>5_BARRIOS_UNIDOS</v>
          </cell>
          <cell r="N3103" t="str">
            <v>2_FEBRERO_2026</v>
          </cell>
          <cell r="O3103" t="str">
            <v>452. Cuidado Continuo por una vida con bienestarComunitario20265_BARRIOS_UNIDOS2_FEBRERO_2026</v>
          </cell>
          <cell r="P3103">
            <v>281078</v>
          </cell>
          <cell r="S3103">
            <v>3</v>
          </cell>
          <cell r="T3103">
            <v>843234</v>
          </cell>
        </row>
        <row r="3104">
          <cell r="F3104" t="str">
            <v>462. Cuidado Continuo por una vida con bienestarEducativo 2026</v>
          </cell>
          <cell r="G3104" t="str">
            <v>Jornadas de educación para la Salud y Bienestar</v>
          </cell>
          <cell r="H3104" t="str">
            <v xml:space="preserve">Promoción de la salud y bienestar </v>
          </cell>
          <cell r="I3104" t="str">
            <v>PSPIC</v>
          </cell>
          <cell r="J3104" t="str">
            <v>No aplica</v>
          </cell>
          <cell r="K3104" t="str">
            <v>Jornada</v>
          </cell>
          <cell r="L3104" t="str">
            <v>Local</v>
          </cell>
          <cell r="M3104" t="str">
            <v>5_BARRIOS_UNIDOS</v>
          </cell>
          <cell r="N3104" t="str">
            <v>2_FEBRERO_2026</v>
          </cell>
          <cell r="O3104" t="str">
            <v>462. Cuidado Continuo por una vida con bienestarEducativo 20265_BARRIOS_UNIDOS2_FEBRERO_2026</v>
          </cell>
          <cell r="P3104">
            <v>2366976</v>
          </cell>
          <cell r="S3104">
            <v>4</v>
          </cell>
          <cell r="T3104">
            <v>9467904</v>
          </cell>
        </row>
        <row r="3105">
          <cell r="F3105" t="str">
            <v>472. Cuidado Continuo por una vida con bienestarLaboral2026</v>
          </cell>
          <cell r="G3105" t="str">
            <v>Jornadas para el bienestar y cuidado  de los trabajadores informales</v>
          </cell>
          <cell r="H3105" t="str">
            <v xml:space="preserve">Promoción de la salud y bienestar </v>
          </cell>
          <cell r="I3105" t="str">
            <v>PSPIC</v>
          </cell>
          <cell r="J3105" t="str">
            <v>No aplica</v>
          </cell>
          <cell r="K3105" t="str">
            <v>Jornada</v>
          </cell>
          <cell r="L3105" t="str">
            <v>Local</v>
          </cell>
          <cell r="M3105" t="str">
            <v>5_BARRIOS_UNIDOS</v>
          </cell>
          <cell r="N3105" t="str">
            <v>2_FEBRERO_2026</v>
          </cell>
          <cell r="O3105" t="str">
            <v>472. Cuidado Continuo por una vida con bienestarLaboral20265_BARRIOS_UNIDOS2_FEBRERO_2026</v>
          </cell>
          <cell r="P3105">
            <v>110336</v>
          </cell>
          <cell r="S3105">
            <v>1</v>
          </cell>
          <cell r="T3105">
            <v>110336</v>
          </cell>
        </row>
        <row r="3106">
          <cell r="F3106" t="str">
            <v>482. Cuidado Continuo por una vida con bienestarComunitario2026</v>
          </cell>
          <cell r="G3106" t="str">
            <v>Sesiones Cuidate se feliz kids y gestion integral de la infancia y adolescencia en el espacio publico.</v>
          </cell>
          <cell r="H3106" t="str">
            <v xml:space="preserve">Promoción de la salud y bienestar </v>
          </cell>
          <cell r="I3106" t="str">
            <v>PSPIC</v>
          </cell>
          <cell r="J3106" t="str">
            <v>No aplica</v>
          </cell>
          <cell r="K3106" t="str">
            <v>Jornada</v>
          </cell>
          <cell r="L3106" t="str">
            <v>Local</v>
          </cell>
          <cell r="M3106" t="str">
            <v>5_BARRIOS_UNIDOS</v>
          </cell>
          <cell r="N3106" t="str">
            <v>2_FEBRERO_2026</v>
          </cell>
          <cell r="O3106" t="str">
            <v>482. Cuidado Continuo por una vida con bienestarComunitario20265_BARRIOS_UNIDOS2_FEBRERO_2026</v>
          </cell>
          <cell r="P3106">
            <v>430247</v>
          </cell>
          <cell r="S3106">
            <v>1</v>
          </cell>
          <cell r="T3106">
            <v>430247</v>
          </cell>
        </row>
        <row r="3107">
          <cell r="F3107" t="str">
            <v>492. Cuidado Continuo por una vida con bienestarComunitario2026</v>
          </cell>
          <cell r="G3107" t="str">
            <v>Comunidades saludables: vive la noche con bienestar y seguridad vial</v>
          </cell>
          <cell r="H3107" t="str">
            <v xml:space="preserve">Promoción de la salud y bienestar </v>
          </cell>
          <cell r="I3107" t="str">
            <v>PSPIC</v>
          </cell>
          <cell r="J3107" t="str">
            <v>No aplica</v>
          </cell>
          <cell r="K3107" t="str">
            <v>Jornada</v>
          </cell>
          <cell r="L3107" t="str">
            <v>Local</v>
          </cell>
          <cell r="M3107" t="str">
            <v>5_BARRIOS_UNIDOS</v>
          </cell>
          <cell r="N3107" t="str">
            <v>2_FEBRERO_2026</v>
          </cell>
          <cell r="O3107" t="str">
            <v>492. Cuidado Continuo por una vida con bienestarComunitario20265_BARRIOS_UNIDOS2_FEBRERO_2026</v>
          </cell>
          <cell r="P3107">
            <v>711326</v>
          </cell>
          <cell r="S3107">
            <v>5</v>
          </cell>
          <cell r="T3107">
            <v>3556630</v>
          </cell>
        </row>
        <row r="3108">
          <cell r="F3108" t="str">
            <v>502. Cuidado Continuo por una vida con bienestarComunitario2026</v>
          </cell>
          <cell r="G3108" t="str">
            <v xml:space="preserve">Sesiones para Comunidades activas construyendo bienestar y seguridad vial </v>
          </cell>
          <cell r="H3108" t="str">
            <v xml:space="preserve">Promoción de la salud y bienestar </v>
          </cell>
          <cell r="I3108" t="str">
            <v>PSPIC</v>
          </cell>
          <cell r="J3108" t="str">
            <v>No aplica</v>
          </cell>
          <cell r="K3108" t="str">
            <v>Sesión</v>
          </cell>
          <cell r="L3108" t="str">
            <v>Local</v>
          </cell>
          <cell r="M3108" t="str">
            <v>5_BARRIOS_UNIDOS</v>
          </cell>
          <cell r="N3108" t="str">
            <v>2_FEBRERO_2026</v>
          </cell>
          <cell r="O3108" t="str">
            <v>502. Cuidado Continuo por una vida con bienestarComunitario20265_BARRIOS_UNIDOS2_FEBRERO_2026</v>
          </cell>
          <cell r="P3108">
            <v>266747</v>
          </cell>
          <cell r="S3108">
            <v>4</v>
          </cell>
          <cell r="T3108">
            <v>1066988</v>
          </cell>
        </row>
        <row r="3109">
          <cell r="F3109" t="str">
            <v>512. Cuidado Continuo por una vida con bienestarComunitario2026</v>
          </cell>
          <cell r="G3109" t="str">
            <v>Gestion y seguimiento de acciones de educacion para la salud publica promocion bienestar emocional la cultura ciudadana y prevencion consumo nocivo de alcohol_seguridad vial</v>
          </cell>
          <cell r="H3109" t="str">
            <v xml:space="preserve">Promoción de la salud y bienestar </v>
          </cell>
          <cell r="I3109" t="str">
            <v>PSPIC</v>
          </cell>
          <cell r="J3109" t="str">
            <v>No aplica</v>
          </cell>
          <cell r="K3109" t="str">
            <v>Plan de acción</v>
          </cell>
          <cell r="L3109" t="str">
            <v>Distrito</v>
          </cell>
          <cell r="M3109" t="str">
            <v>5_BARRIOS_UNIDOS</v>
          </cell>
          <cell r="N3109" t="str">
            <v>2_FEBRERO_2026</v>
          </cell>
          <cell r="O3109" t="str">
            <v>512. Cuidado Continuo por una vida con bienestarComunitario20265_BARRIOS_UNIDOS2_FEBRERO_2026</v>
          </cell>
          <cell r="P3109">
            <v>5621568</v>
          </cell>
          <cell r="S3109">
            <v>0</v>
          </cell>
          <cell r="T3109">
            <v>0</v>
          </cell>
        </row>
        <row r="3110">
          <cell r="F3110" t="str">
            <v>522. Cuidado Continuo por una vida con bienestarComunitario2026</v>
          </cell>
          <cell r="G3110" t="str">
            <v xml:space="preserve">Escucha activa: conectando con el bienestar </v>
          </cell>
          <cell r="H3110" t="str">
            <v>Gestión del Riesgo para el Bienestar Colectivo en los Territorios</v>
          </cell>
          <cell r="I3110" t="str">
            <v>PSPIC</v>
          </cell>
          <cell r="J3110" t="str">
            <v>No aplica</v>
          </cell>
          <cell r="K3110" t="str">
            <v>Jornada</v>
          </cell>
          <cell r="L3110" t="str">
            <v>Local</v>
          </cell>
          <cell r="M3110" t="str">
            <v>5_BARRIOS_UNIDOS</v>
          </cell>
          <cell r="N3110" t="str">
            <v>2_FEBRERO_2026</v>
          </cell>
          <cell r="O3110" t="str">
            <v>522. Cuidado Continuo por una vida con bienestarComunitario20265_BARRIOS_UNIDOS2_FEBRERO_2026</v>
          </cell>
          <cell r="P3110">
            <v>711326</v>
          </cell>
          <cell r="S3110">
            <v>3</v>
          </cell>
          <cell r="T3110">
            <v>2133978</v>
          </cell>
        </row>
        <row r="3111">
          <cell r="F3111" t="str">
            <v>532. Cuidado Continuo por una vida con bienestarComunitario2026</v>
          </cell>
          <cell r="G3111" t="str">
            <v xml:space="preserve">Cuentero en  educacion para la salud publica _CuidArte_ Cuidandonos a traves del arte </v>
          </cell>
          <cell r="H3111" t="str">
            <v xml:space="preserve">Promoción de la salud y bienestar </v>
          </cell>
          <cell r="I3111" t="str">
            <v>PSPIC</v>
          </cell>
          <cell r="J3111" t="str">
            <v>No aplica</v>
          </cell>
          <cell r="K3111" t="str">
            <v>Plan de acción</v>
          </cell>
          <cell r="L3111" t="str">
            <v>Zonal</v>
          </cell>
          <cell r="M3111" t="str">
            <v>5_BARRIOS_UNIDOS</v>
          </cell>
          <cell r="N3111" t="str">
            <v>2_FEBRERO_2026</v>
          </cell>
          <cell r="O3111" t="str">
            <v>532. Cuidado Continuo por una vida con bienestarComunitario20265_BARRIOS_UNIDOS2_FEBRERO_2026</v>
          </cell>
          <cell r="P3111">
            <v>5621568</v>
          </cell>
          <cell r="S3111">
            <v>0</v>
          </cell>
          <cell r="T3111">
            <v>0</v>
          </cell>
        </row>
        <row r="3112">
          <cell r="F3112" t="str">
            <v>542. Cuidado Continuo por una vida con bienestarComunitario2026</v>
          </cell>
          <cell r="G3112" t="str">
            <v xml:space="preserve">Sesiones cuidarte_ cuidandonos a traves del arte </v>
          </cell>
          <cell r="H3112" t="str">
            <v xml:space="preserve">Promoción de la salud y bienestar </v>
          </cell>
          <cell r="I3112" t="str">
            <v>PSPIC</v>
          </cell>
          <cell r="J3112" t="str">
            <v>No aplica</v>
          </cell>
          <cell r="K3112" t="str">
            <v>Sesión</v>
          </cell>
          <cell r="L3112" t="str">
            <v>Local</v>
          </cell>
          <cell r="M3112" t="str">
            <v>5_BARRIOS_UNIDOS</v>
          </cell>
          <cell r="N3112" t="str">
            <v>2_FEBRERO_2026</v>
          </cell>
          <cell r="O3112" t="str">
            <v>542. Cuidado Continuo por una vida con bienestarComunitario20265_BARRIOS_UNIDOS2_FEBRERO_2026</v>
          </cell>
          <cell r="P3112">
            <v>285702</v>
          </cell>
          <cell r="S3112">
            <v>24</v>
          </cell>
          <cell r="T3112">
            <v>6856848</v>
          </cell>
        </row>
        <row r="3113">
          <cell r="F3113" t="str">
            <v>552. Cuidado Continuo por una vida con bienestarComunitario2026</v>
          </cell>
          <cell r="G3113" t="str">
            <v>Reconocimiento del cuerpo a traves del arte _ Circuito de la salud para mas bienestar _ Cuidarte</v>
          </cell>
          <cell r="H3113" t="str">
            <v xml:space="preserve">Promoción de la salud y bienestar </v>
          </cell>
          <cell r="I3113" t="str">
            <v>PSPIC</v>
          </cell>
          <cell r="J3113" t="str">
            <v>No aplica</v>
          </cell>
          <cell r="K3113" t="str">
            <v>Sesión</v>
          </cell>
          <cell r="L3113" t="str">
            <v>Local</v>
          </cell>
          <cell r="M3113" t="str">
            <v>5_BARRIOS_UNIDOS</v>
          </cell>
          <cell r="N3113" t="str">
            <v>2_FEBRERO_2026</v>
          </cell>
          <cell r="O3113" t="str">
            <v>552. Cuidado Continuo por una vida con bienestarComunitario20265_BARRIOS_UNIDOS2_FEBRERO_2026</v>
          </cell>
          <cell r="P3113">
            <v>380935</v>
          </cell>
          <cell r="S3113">
            <v>2</v>
          </cell>
          <cell r="T3113">
            <v>761870</v>
          </cell>
        </row>
        <row r="3114">
          <cell r="F3114" t="str">
            <v>562. Cuidado Continuo por una vida con bienestarComunitario2026</v>
          </cell>
          <cell r="G3114" t="str">
            <v>SPAcios educativos de bienestar (jóvenes, alcohol, población especial (PPL-SRPA)</v>
          </cell>
          <cell r="H3114" t="str">
            <v xml:space="preserve">Promoción de la salud y bienestar </v>
          </cell>
          <cell r="I3114" t="str">
            <v>PSPIC</v>
          </cell>
          <cell r="J3114" t="str">
            <v>No aplica</v>
          </cell>
          <cell r="K3114" t="str">
            <v>Sesión</v>
          </cell>
          <cell r="L3114" t="str">
            <v>Local</v>
          </cell>
          <cell r="M3114" t="str">
            <v>5_BARRIOS_UNIDOS</v>
          </cell>
          <cell r="N3114" t="str">
            <v>2_FEBRERO_2026</v>
          </cell>
          <cell r="O3114" t="str">
            <v>562. Cuidado Continuo por una vida con bienestarComunitario20265_BARRIOS_UNIDOS2_FEBRERO_2026</v>
          </cell>
          <cell r="P3114">
            <v>266747</v>
          </cell>
          <cell r="S3114">
            <v>54</v>
          </cell>
          <cell r="T3114">
            <v>14404338</v>
          </cell>
        </row>
        <row r="3115">
          <cell r="F3115" t="str">
            <v>572. Cuidado Continuo por una vida con bienestarComunitario2026</v>
          </cell>
          <cell r="G3115" t="str">
            <v>SPAcios breves de bienestar (jóvenes, alcohol, población especial (PPL-SRPA)</v>
          </cell>
          <cell r="H3115" t="str">
            <v>Gestión del Riesgo para el Bienestar Colectivo en los Territorios</v>
          </cell>
          <cell r="I3115" t="str">
            <v>PSPIC</v>
          </cell>
          <cell r="J3115" t="str">
            <v>No aplica</v>
          </cell>
          <cell r="K3115" t="str">
            <v>Sesión</v>
          </cell>
          <cell r="L3115" t="str">
            <v>Local</v>
          </cell>
          <cell r="M3115" t="str">
            <v>5_BARRIOS_UNIDOS</v>
          </cell>
          <cell r="N3115" t="str">
            <v>2_FEBRERO_2026</v>
          </cell>
          <cell r="O3115" t="str">
            <v>572. Cuidado Continuo por una vida con bienestarComunitario20265_BARRIOS_UNIDOS2_FEBRERO_2026</v>
          </cell>
          <cell r="P3115">
            <v>88916</v>
          </cell>
          <cell r="S3115">
            <v>220</v>
          </cell>
          <cell r="T3115">
            <v>19561520</v>
          </cell>
        </row>
        <row r="3116">
          <cell r="F3116" t="str">
            <v>582. Cuidado Continuo por una vida con bienestarEducativo 2026</v>
          </cell>
          <cell r="G3116" t="str">
            <v>Guardianes de la Salud</v>
          </cell>
          <cell r="H3116" t="str">
            <v xml:space="preserve">Promoción de la salud y bienestar </v>
          </cell>
          <cell r="I3116" t="str">
            <v>PSPIC</v>
          </cell>
          <cell r="J3116" t="str">
            <v>No aplica</v>
          </cell>
          <cell r="K3116" t="str">
            <v xml:space="preserve"> Jornadas</v>
          </cell>
          <cell r="L3116" t="str">
            <v>Local</v>
          </cell>
          <cell r="M3116" t="str">
            <v>5_BARRIOS_UNIDOS</v>
          </cell>
          <cell r="N3116" t="str">
            <v>2_FEBRERO_2026</v>
          </cell>
          <cell r="O3116" t="str">
            <v>582. Cuidado Continuo por una vida con bienestarEducativo 20265_BARRIOS_UNIDOS2_FEBRERO_2026</v>
          </cell>
          <cell r="P3116">
            <v>562157</v>
          </cell>
          <cell r="S3116">
            <v>2</v>
          </cell>
          <cell r="T3116">
            <v>1124314</v>
          </cell>
        </row>
        <row r="3117">
          <cell r="F3117" t="str">
            <v>592. Cuidado Continuo por una vida con bienestarEducativo 2026</v>
          </cell>
          <cell r="G3117" t="str">
            <v>Entornos Inspiradores son MAS Bienestar</v>
          </cell>
          <cell r="H3117" t="str">
            <v xml:space="preserve">Promoción de la salud y bienestar </v>
          </cell>
          <cell r="I3117" t="str">
            <v>PSPIC</v>
          </cell>
          <cell r="J3117" t="str">
            <v>No aplica</v>
          </cell>
          <cell r="K3117" t="str">
            <v>Plan de acción</v>
          </cell>
          <cell r="L3117" t="str">
            <v>Zonal</v>
          </cell>
          <cell r="M3117" t="str">
            <v>5_BARRIOS_UNIDOS</v>
          </cell>
          <cell r="N3117" t="str">
            <v>2_FEBRERO_2026</v>
          </cell>
          <cell r="O3117" t="str">
            <v>592. Cuidado Continuo por una vida con bienestarEducativo 20265_BARRIOS_UNIDOS2_FEBRERO_2026</v>
          </cell>
          <cell r="P3117">
            <v>14226512</v>
          </cell>
          <cell r="S3117">
            <v>0</v>
          </cell>
          <cell r="T3117">
            <v>0</v>
          </cell>
        </row>
        <row r="3118">
          <cell r="F3118" t="str">
            <v>602. Cuidado Continuo por una vida con bienestarEducativo 2026</v>
          </cell>
          <cell r="G3118" t="str">
            <v>Embajadores del Bienestar</v>
          </cell>
          <cell r="H3118" t="str">
            <v xml:space="preserve">Promoción de la salud y bienestar </v>
          </cell>
          <cell r="I3118" t="str">
            <v>PSPIC</v>
          </cell>
          <cell r="J3118" t="str">
            <v>No aplica</v>
          </cell>
          <cell r="K3118" t="str">
            <v>Sesión</v>
          </cell>
          <cell r="L3118" t="str">
            <v>Local</v>
          </cell>
          <cell r="M3118" t="str">
            <v>5_BARRIOS_UNIDOS</v>
          </cell>
          <cell r="N3118" t="str">
            <v>2_FEBRERO_2026</v>
          </cell>
          <cell r="O3118" t="str">
            <v>602. Cuidado Continuo por una vida con bienestarEducativo 20265_BARRIOS_UNIDOS2_FEBRERO_2026</v>
          </cell>
          <cell r="P3118">
            <v>105404</v>
          </cell>
          <cell r="S3118">
            <v>35</v>
          </cell>
          <cell r="T3118">
            <v>3689140</v>
          </cell>
        </row>
        <row r="3119">
          <cell r="F3119" t="str">
            <v>612. Cuidado Continuo por una vida con bienestarEducativo 2026</v>
          </cell>
          <cell r="G3119" t="str">
            <v>SPAcios educativos de bienestar - ZOE -ZOU</v>
          </cell>
          <cell r="H3119" t="str">
            <v xml:space="preserve">Promoción de la salud y bienestar </v>
          </cell>
          <cell r="I3119" t="str">
            <v>PSPIC</v>
          </cell>
          <cell r="J3119" t="str">
            <v>No aplica</v>
          </cell>
          <cell r="K3119" t="str">
            <v>Sesión</v>
          </cell>
          <cell r="L3119" t="str">
            <v>Local</v>
          </cell>
          <cell r="M3119" t="str">
            <v>5_BARRIOS_UNIDOS</v>
          </cell>
          <cell r="N3119" t="str">
            <v>2_FEBRERO_2026</v>
          </cell>
          <cell r="O3119" t="str">
            <v>612. Cuidado Continuo por una vida con bienestarEducativo 20265_BARRIOS_UNIDOS2_FEBRERO_2026</v>
          </cell>
          <cell r="P3119">
            <v>266747</v>
          </cell>
          <cell r="S3119">
            <v>13</v>
          </cell>
          <cell r="T3119">
            <v>3467711</v>
          </cell>
        </row>
        <row r="3120">
          <cell r="F3120" t="str">
            <v>622. Cuidado Continuo por una vida con bienestarEducativo 2026</v>
          </cell>
          <cell r="G3120" t="str">
            <v>Identificación del riesgo nutricional visual y auditivo</v>
          </cell>
          <cell r="H3120" t="str">
            <v>Alta externalidad</v>
          </cell>
          <cell r="I3120" t="str">
            <v>PSPIC</v>
          </cell>
          <cell r="J3120" t="str">
            <v>No aplica</v>
          </cell>
          <cell r="K3120" t="str">
            <v>Plan de acción</v>
          </cell>
          <cell r="L3120" t="str">
            <v>Zonal</v>
          </cell>
          <cell r="M3120" t="str">
            <v>5_BARRIOS_UNIDOS</v>
          </cell>
          <cell r="N3120" t="str">
            <v>2_FEBRERO_2026</v>
          </cell>
          <cell r="O3120" t="str">
            <v>622. Cuidado Continuo por una vida con bienestarEducativo 20265_BARRIOS_UNIDOS2_FEBRERO_2026</v>
          </cell>
          <cell r="P3120">
            <v>13610112</v>
          </cell>
          <cell r="S3120">
            <v>0</v>
          </cell>
          <cell r="T3120">
            <v>0</v>
          </cell>
        </row>
        <row r="3121">
          <cell r="F3121" t="str">
            <v>632. Cuidado Continuo por una vida con bienestarEducativo 2026</v>
          </cell>
          <cell r="G3121" t="str">
            <v>Sexualidad hablar sin incomodidad</v>
          </cell>
          <cell r="H3121" t="str">
            <v>Alta externalidad</v>
          </cell>
          <cell r="I3121" t="str">
            <v>PSPIC</v>
          </cell>
          <cell r="J3121" t="str">
            <v>No aplica</v>
          </cell>
          <cell r="K3121" t="str">
            <v>Sesión</v>
          </cell>
          <cell r="L3121" t="str">
            <v>Local</v>
          </cell>
          <cell r="M3121" t="str">
            <v>5_BARRIOS_UNIDOS</v>
          </cell>
          <cell r="N3121" t="str">
            <v>2_FEBRERO_2026</v>
          </cell>
          <cell r="O3121" t="str">
            <v>632. Cuidado Continuo por una vida con bienestarEducativo 20265_BARRIOS_UNIDOS2_FEBRERO_2026</v>
          </cell>
          <cell r="P3121">
            <v>105404</v>
          </cell>
          <cell r="S3121">
            <v>26</v>
          </cell>
          <cell r="T3121">
            <v>2740504</v>
          </cell>
        </row>
        <row r="3122">
          <cell r="F3122" t="str">
            <v>642. Cuidado Continuo por una vida con bienestarEducativo 2026</v>
          </cell>
          <cell r="G3122" t="str">
            <v>Salud mental es MAS Bienestar</v>
          </cell>
          <cell r="H3122" t="str">
            <v>Gestión del Riesgo para el Bienestar Colectivo en los Territorios</v>
          </cell>
          <cell r="I3122" t="str">
            <v>PSPIC</v>
          </cell>
          <cell r="J3122" t="str">
            <v>No aplica</v>
          </cell>
          <cell r="K3122" t="str">
            <v>Sesión</v>
          </cell>
          <cell r="L3122" t="str">
            <v>Local</v>
          </cell>
          <cell r="M3122" t="str">
            <v>5_BARRIOS_UNIDOS</v>
          </cell>
          <cell r="N3122" t="str">
            <v>2_FEBRERO_2026</v>
          </cell>
          <cell r="O3122" t="str">
            <v>642. Cuidado Continuo por una vida con bienestarEducativo 20265_BARRIOS_UNIDOS2_FEBRERO_2026</v>
          </cell>
          <cell r="P3122">
            <v>137765</v>
          </cell>
          <cell r="S3122">
            <v>27</v>
          </cell>
          <cell r="T3122">
            <v>3719655</v>
          </cell>
        </row>
        <row r="3123">
          <cell r="F3123" t="str">
            <v>652. Cuidado Continuo por una vida con bienestarEducativo 2026</v>
          </cell>
          <cell r="G3123" t="str">
            <v>Conectando con el cuidado emocional</v>
          </cell>
          <cell r="H3123" t="str">
            <v>Gestión del Riesgo para el Bienestar Colectivo en los Territorios</v>
          </cell>
          <cell r="I3123" t="str">
            <v>PSPIC</v>
          </cell>
          <cell r="J3123" t="str">
            <v>No aplica</v>
          </cell>
          <cell r="K3123" t="str">
            <v>Sesión</v>
          </cell>
          <cell r="L3123" t="str">
            <v>Local</v>
          </cell>
          <cell r="M3123" t="str">
            <v>5_BARRIOS_UNIDOS</v>
          </cell>
          <cell r="N3123" t="str">
            <v>2_FEBRERO_2026</v>
          </cell>
          <cell r="O3123" t="str">
            <v>652. Cuidado Continuo por una vida con bienestarEducativo 20265_BARRIOS_UNIDOS2_FEBRERO_2026</v>
          </cell>
          <cell r="P3123">
            <v>105404</v>
          </cell>
          <cell r="S3123">
            <v>51</v>
          </cell>
          <cell r="T3123">
            <v>5375604</v>
          </cell>
        </row>
        <row r="3124">
          <cell r="F3124" t="str">
            <v>662. Cuidado Continuo por una vida con bienestarEducativo 2026</v>
          </cell>
          <cell r="G3124" t="str">
            <v>Prevención y detección temprana de factores de riesgo ITS</v>
          </cell>
          <cell r="H3124" t="str">
            <v>Gestión del Riesgo para el Bienestar Colectivo en los Territorios</v>
          </cell>
          <cell r="I3124" t="str">
            <v>PSPIC</v>
          </cell>
          <cell r="J3124" t="str">
            <v>No aplica</v>
          </cell>
          <cell r="K3124" t="str">
            <v>Jornada</v>
          </cell>
          <cell r="L3124" t="str">
            <v>Local</v>
          </cell>
          <cell r="M3124" t="str">
            <v>5_BARRIOS_UNIDOS</v>
          </cell>
          <cell r="N3124" t="str">
            <v>2_FEBRERO_2026</v>
          </cell>
          <cell r="O3124" t="str">
            <v>662. Cuidado Continuo por una vida con bienestarEducativo 20265_BARRIOS_UNIDOS2_FEBRERO_2026</v>
          </cell>
          <cell r="P3124">
            <v>199714</v>
          </cell>
          <cell r="S3124">
            <v>4</v>
          </cell>
          <cell r="T3124">
            <v>798856</v>
          </cell>
        </row>
        <row r="3125">
          <cell r="F3125" t="str">
            <v>672. Cuidado Continuo por una vida con bienestarEducativo 2026</v>
          </cell>
          <cell r="G3125" t="str">
            <v xml:space="preserve">SPAcios breves de bienestar ZOU -ZOE </v>
          </cell>
          <cell r="H3125" t="str">
            <v>Gestión del Riesgo para el Bienestar Colectivo en los Territorios</v>
          </cell>
          <cell r="I3125" t="str">
            <v>PSPIC</v>
          </cell>
          <cell r="J3125" t="str">
            <v>No aplica</v>
          </cell>
          <cell r="K3125" t="str">
            <v>Sesión</v>
          </cell>
          <cell r="L3125" t="str">
            <v>Local</v>
          </cell>
          <cell r="M3125" t="str">
            <v>5_BARRIOS_UNIDOS</v>
          </cell>
          <cell r="N3125" t="str">
            <v>2_FEBRERO_2026</v>
          </cell>
          <cell r="O3125" t="str">
            <v>672. Cuidado Continuo por una vida con bienestarEducativo 20265_BARRIOS_UNIDOS2_FEBRERO_2026</v>
          </cell>
          <cell r="P3125">
            <v>88916</v>
          </cell>
          <cell r="S3125">
            <v>50</v>
          </cell>
          <cell r="T3125">
            <v>4445800</v>
          </cell>
        </row>
        <row r="3126">
          <cell r="F3126" t="str">
            <v>682. Cuidado Continuo por una vida con bienestarInstitucional2026</v>
          </cell>
          <cell r="G3126" t="str">
            <v>Seguimiento a condiciones de salud en casos prioritarios en Instituciones de protección y atención</v>
          </cell>
          <cell r="H3126" t="str">
            <v>Gestión del Riesgo para el Bienestar Colectivo en los Territorios</v>
          </cell>
          <cell r="I3126" t="str">
            <v>PSPIC</v>
          </cell>
          <cell r="J3126" t="str">
            <v>No aplica</v>
          </cell>
          <cell r="K3126" t="str">
            <v>Sesión</v>
          </cell>
          <cell r="L3126" t="str">
            <v>Local</v>
          </cell>
          <cell r="M3126" t="str">
            <v>5_BARRIOS_UNIDOS</v>
          </cell>
          <cell r="N3126" t="str">
            <v>2_FEBRERO_2026</v>
          </cell>
          <cell r="O3126" t="str">
            <v>682. Cuidado Continuo por una vida con bienestarInstitucional20265_BARRIOS_UNIDOS2_FEBRERO_2026</v>
          </cell>
          <cell r="P3126">
            <v>105404</v>
          </cell>
          <cell r="S3126">
            <v>7</v>
          </cell>
          <cell r="T3126">
            <v>737828</v>
          </cell>
        </row>
        <row r="3127">
          <cell r="F3127" t="str">
            <v>692. Cuidado Continuo por una vida con bienestarInstitucional2026</v>
          </cell>
          <cell r="G3127" t="str">
            <v>Identificación de riesgos a través de aplicación de tamizajes en Instituciones de protección y atención</v>
          </cell>
          <cell r="H3127" t="str">
            <v>Alta externalidad</v>
          </cell>
          <cell r="I3127" t="str">
            <v>PSPIC</v>
          </cell>
          <cell r="J3127" t="str">
            <v>No aplica</v>
          </cell>
          <cell r="K3127" t="str">
            <v>Sesión</v>
          </cell>
          <cell r="L3127" t="str">
            <v>Local</v>
          </cell>
          <cell r="M3127" t="str">
            <v>5_BARRIOS_UNIDOS</v>
          </cell>
          <cell r="N3127" t="str">
            <v>2_FEBRERO_2026</v>
          </cell>
          <cell r="O3127" t="str">
            <v>692. Cuidado Continuo por una vida con bienestarInstitucional20265_BARRIOS_UNIDOS2_FEBRERO_2026</v>
          </cell>
          <cell r="P3127">
            <v>105404</v>
          </cell>
          <cell r="S3127">
            <v>12</v>
          </cell>
          <cell r="T3127">
            <v>1264848</v>
          </cell>
        </row>
        <row r="3128">
          <cell r="F3128" t="str">
            <v>702. Cuidado Continuo por una vida con bienestarInstitucional2026</v>
          </cell>
          <cell r="G3128" t="str">
            <v>Instituciones sostenibles por la Salud Ambiental</v>
          </cell>
          <cell r="H3128" t="str">
            <v xml:space="preserve">Promoción de la salud y bienestar </v>
          </cell>
          <cell r="I3128" t="str">
            <v>PSPIC</v>
          </cell>
          <cell r="J3128" t="str">
            <v>No aplica</v>
          </cell>
          <cell r="K3128" t="str">
            <v>Sesión</v>
          </cell>
          <cell r="L3128" t="str">
            <v>Local</v>
          </cell>
          <cell r="M3128" t="str">
            <v>5_BARRIOS_UNIDOS</v>
          </cell>
          <cell r="N3128" t="str">
            <v>2_FEBRERO_2026</v>
          </cell>
          <cell r="O3128" t="str">
            <v>702. Cuidado Continuo por una vida con bienestarInstitucional20265_BARRIOS_UNIDOS2_FEBRERO_2026</v>
          </cell>
          <cell r="P3128">
            <v>74893</v>
          </cell>
          <cell r="S3128">
            <v>0</v>
          </cell>
          <cell r="T3128">
            <v>0</v>
          </cell>
        </row>
        <row r="3129">
          <cell r="F3129" t="str">
            <v>712. Cuidado Continuo por una vida con bienestarLaboral2026</v>
          </cell>
          <cell r="G3129" t="str">
            <v>Caracterización de las unidades de trabajo informal de mediano y bajo impacto</v>
          </cell>
          <cell r="H3129" t="str">
            <v>Gestión del Riesgo para el Bienestar Colectivo en los Territorios</v>
          </cell>
          <cell r="I3129" t="str">
            <v>PSPIC</v>
          </cell>
          <cell r="J3129" t="str">
            <v>No aplica</v>
          </cell>
          <cell r="K3129" t="str">
            <v>Caracterización</v>
          </cell>
          <cell r="L3129" t="str">
            <v>Local</v>
          </cell>
          <cell r="M3129" t="str">
            <v>5_BARRIOS_UNIDOS</v>
          </cell>
          <cell r="N3129" t="str">
            <v>2_FEBRERO_2026</v>
          </cell>
          <cell r="O3129" t="str">
            <v>712. Cuidado Continuo por una vida con bienestarLaboral20265_BARRIOS_UNIDOS2_FEBRERO_2026</v>
          </cell>
          <cell r="P3129">
            <v>59965</v>
          </cell>
          <cell r="S3129">
            <v>0</v>
          </cell>
          <cell r="T3129">
            <v>0</v>
          </cell>
        </row>
        <row r="3130">
          <cell r="F3130" t="str">
            <v>722. Cuidado Continuo por una vida con bienestarLaboral2026</v>
          </cell>
          <cell r="G3130" t="str">
            <v>Caracterización de las unidades de trabajo informal de alto impacto</v>
          </cell>
          <cell r="H3130" t="str">
            <v>Gestión del Riesgo para el Bienestar Colectivo en los Territorios</v>
          </cell>
          <cell r="I3130" t="str">
            <v>PSPIC</v>
          </cell>
          <cell r="J3130" t="str">
            <v>No aplica</v>
          </cell>
          <cell r="K3130" t="str">
            <v>Caracterización</v>
          </cell>
          <cell r="L3130" t="str">
            <v>Local</v>
          </cell>
          <cell r="M3130" t="str">
            <v>5_BARRIOS_UNIDOS</v>
          </cell>
          <cell r="N3130" t="str">
            <v>2_FEBRERO_2026</v>
          </cell>
          <cell r="O3130" t="str">
            <v>722. Cuidado Continuo por una vida con bienestarLaboral20265_BARRIOS_UNIDOS2_FEBRERO_2026</v>
          </cell>
          <cell r="P3130">
            <v>99830</v>
          </cell>
          <cell r="S3130">
            <v>0</v>
          </cell>
          <cell r="T3130">
            <v>0</v>
          </cell>
        </row>
        <row r="3131">
          <cell r="F3131" t="str">
            <v>732. Cuidado Continuo por una vida con bienestarLaboral2026</v>
          </cell>
          <cell r="G3131" t="str">
            <v>Asesoría para el mejoramiento de las condiciones de salud y trabajo en las unidades de trabajo informal de mediano y bajo impacto</v>
          </cell>
          <cell r="H3131" t="str">
            <v>Gestión del Riesgo para el Bienestar Colectivo en los Territorios</v>
          </cell>
          <cell r="I3131" t="str">
            <v>PSPIC</v>
          </cell>
          <cell r="J3131" t="str">
            <v>No aplica</v>
          </cell>
          <cell r="K3131" t="str">
            <v>Unidad de trabajo informal</v>
          </cell>
          <cell r="L3131" t="str">
            <v>Local</v>
          </cell>
          <cell r="M3131" t="str">
            <v>5_BARRIOS_UNIDOS</v>
          </cell>
          <cell r="N3131" t="str">
            <v>2_FEBRERO_2026</v>
          </cell>
          <cell r="O3131" t="str">
            <v>732. Cuidado Continuo por una vida con bienestarLaboral20265_BARRIOS_UNIDOS2_FEBRERO_2026</v>
          </cell>
          <cell r="P3131">
            <v>220671</v>
          </cell>
          <cell r="S3131">
            <v>0</v>
          </cell>
          <cell r="T3131">
            <v>0</v>
          </cell>
        </row>
        <row r="3132">
          <cell r="F3132" t="str">
            <v>742. Cuidado Continuo por una vida con bienestarLaboral2026</v>
          </cell>
          <cell r="G3132" t="str">
            <v>Asesoría para el mejoramiento de las condiciones de salud y trabajo en las unidades de trabajo informal de alto impacto</v>
          </cell>
          <cell r="H3132" t="str">
            <v>Gestión del Riesgo para el Bienestar Colectivo en los Territorios</v>
          </cell>
          <cell r="I3132" t="str">
            <v>PSPIC</v>
          </cell>
          <cell r="J3132" t="str">
            <v>No aplica</v>
          </cell>
          <cell r="K3132" t="str">
            <v>Unidad de trabajo informal</v>
          </cell>
          <cell r="L3132" t="str">
            <v>Local</v>
          </cell>
          <cell r="M3132" t="str">
            <v>5_BARRIOS_UNIDOS</v>
          </cell>
          <cell r="N3132" t="str">
            <v>2_FEBRERO_2026</v>
          </cell>
          <cell r="O3132" t="str">
            <v>742. Cuidado Continuo por una vida con bienestarLaboral20265_BARRIOS_UNIDOS2_FEBRERO_2026</v>
          </cell>
          <cell r="P3132">
            <v>367374</v>
          </cell>
          <cell r="S3132">
            <v>0</v>
          </cell>
          <cell r="T3132">
            <v>0</v>
          </cell>
        </row>
        <row r="3133">
          <cell r="F3133" t="str">
            <v>752. Cuidado Continuo por una vida con bienestarLaboral2026</v>
          </cell>
          <cell r="G3133" t="str">
            <v xml:space="preserve">Asesoría para el mejoramiento de las condiciones de salud en los trabajadores y trabajadoras de las unidades de trabajo informal </v>
          </cell>
          <cell r="H3133" t="str">
            <v>Gestión del Riesgo para el Bienestar Colectivo en los Territorios</v>
          </cell>
          <cell r="I3133" t="str">
            <v>PSPIC</v>
          </cell>
          <cell r="J3133" t="str">
            <v>No aplica</v>
          </cell>
          <cell r="K3133" t="str">
            <v>Asesoría</v>
          </cell>
          <cell r="L3133" t="str">
            <v>Local</v>
          </cell>
          <cell r="M3133" t="str">
            <v>5_BARRIOS_UNIDOS</v>
          </cell>
          <cell r="N3133" t="str">
            <v>2_FEBRERO_2026</v>
          </cell>
          <cell r="O3133" t="str">
            <v>752. Cuidado Continuo por una vida con bienestarLaboral20265_BARRIOS_UNIDOS2_FEBRERO_2026</v>
          </cell>
          <cell r="P3133">
            <v>210809</v>
          </cell>
          <cell r="S3133">
            <v>16</v>
          </cell>
          <cell r="T3133">
            <v>3372944</v>
          </cell>
        </row>
        <row r="3134">
          <cell r="F3134" t="str">
            <v>762. Cuidado Continuo por una vida con bienestarLaboral2026</v>
          </cell>
          <cell r="G3134" t="str">
            <v>Asesoría de seguimiento para unidades de trabajo informal intervenidas en vigencias anteriores</v>
          </cell>
          <cell r="H3134" t="str">
            <v>Gestión del Riesgo para el Bienestar Colectivo en los Territorios</v>
          </cell>
          <cell r="I3134" t="str">
            <v>PSPIC</v>
          </cell>
          <cell r="J3134" t="str">
            <v>No aplica</v>
          </cell>
          <cell r="K3134" t="str">
            <v>Asesoría</v>
          </cell>
          <cell r="L3134" t="str">
            <v>Local</v>
          </cell>
          <cell r="M3134" t="str">
            <v>5_BARRIOS_UNIDOS</v>
          </cell>
          <cell r="N3134" t="str">
            <v>2_FEBRERO_2026</v>
          </cell>
          <cell r="O3134" t="str">
            <v>762. Cuidado Continuo por una vida con bienestarLaboral20265_BARRIOS_UNIDOS2_FEBRERO_2026</v>
          </cell>
          <cell r="P3134">
            <v>55168</v>
          </cell>
          <cell r="S3134">
            <v>0</v>
          </cell>
          <cell r="T3134">
            <v>0</v>
          </cell>
        </row>
        <row r="3135">
          <cell r="F3135" t="str">
            <v>772. Cuidado Continuo por una vida con bienestarLaboral2026</v>
          </cell>
          <cell r="G3135" t="str">
            <v>Asesoría en Salud para trabajadores y trabajadoras en Empresas del Sector Formal</v>
          </cell>
          <cell r="H3135" t="str">
            <v>Gestión del Riesgo para el Bienestar Colectivo en los Territorios</v>
          </cell>
          <cell r="I3135" t="str">
            <v>PSPIC</v>
          </cell>
          <cell r="J3135" t="str">
            <v>No aplica</v>
          </cell>
          <cell r="K3135" t="str">
            <v>Asesoría</v>
          </cell>
          <cell r="L3135" t="str">
            <v>Distrito</v>
          </cell>
          <cell r="M3135" t="str">
            <v>5_BARRIOS_UNIDOS</v>
          </cell>
          <cell r="N3135" t="str">
            <v>2_FEBRERO_2026</v>
          </cell>
          <cell r="O3135" t="str">
            <v>772. Cuidado Continuo por una vida con bienestarLaboral20265_BARRIOS_UNIDOS2_FEBRERO_2026</v>
          </cell>
          <cell r="P3135">
            <v>91844</v>
          </cell>
          <cell r="S3135">
            <v>0</v>
          </cell>
          <cell r="T3135">
            <v>0</v>
          </cell>
        </row>
        <row r="3136">
          <cell r="F3136" t="str">
            <v>782. Cuidado Continuo por una vida con bienestarLaboral2026</v>
          </cell>
          <cell r="G3136" t="str">
            <v>Espacios Amigos para Más Bienestar materno infantil</v>
          </cell>
          <cell r="H3136" t="str">
            <v>Gestión del Riesgo para el Bienestar Colectivo en los Territorios</v>
          </cell>
          <cell r="I3136" t="str">
            <v>PSPIC</v>
          </cell>
          <cell r="J3136" t="str">
            <v>No aplica</v>
          </cell>
          <cell r="K3136" t="str">
            <v>Asesoría</v>
          </cell>
          <cell r="L3136" t="str">
            <v>Distrito</v>
          </cell>
          <cell r="M3136" t="str">
            <v>5_BARRIOS_UNIDOS</v>
          </cell>
          <cell r="N3136" t="str">
            <v>2_FEBRERO_2026</v>
          </cell>
          <cell r="O3136" t="str">
            <v>782. Cuidado Continuo por una vida con bienestarLaboral20265_BARRIOS_UNIDOS2_FEBRERO_2026</v>
          </cell>
          <cell r="P3136">
            <v>121585</v>
          </cell>
          <cell r="S3136">
            <v>0</v>
          </cell>
          <cell r="T3136">
            <v>0</v>
          </cell>
        </row>
        <row r="3137">
          <cell r="F3137" t="str">
            <v>792. Cuidado Continuo por una vida con bienestarLaboral2026</v>
          </cell>
          <cell r="G3137" t="str">
            <v>Conexión nocturna: Bienestar, trabajo y cuidado</v>
          </cell>
          <cell r="H3137" t="str">
            <v>Gestión del Riesgo para el Bienestar Colectivo en los Territorios</v>
          </cell>
          <cell r="I3137" t="str">
            <v>PSPIC</v>
          </cell>
          <cell r="J3137" t="str">
            <v>No aplica</v>
          </cell>
          <cell r="K3137" t="str">
            <v>Asesoría</v>
          </cell>
          <cell r="L3137" t="str">
            <v>Local</v>
          </cell>
          <cell r="M3137" t="str">
            <v>5_BARRIOS_UNIDOS</v>
          </cell>
          <cell r="N3137" t="str">
            <v>2_FEBRERO_2026</v>
          </cell>
          <cell r="O3137" t="str">
            <v>792. Cuidado Continuo por una vida con bienestarLaboral20265_BARRIOS_UNIDOS2_FEBRERO_2026</v>
          </cell>
          <cell r="P3137">
            <v>125438</v>
          </cell>
          <cell r="S3137">
            <v>0</v>
          </cell>
          <cell r="T3137">
            <v>0</v>
          </cell>
        </row>
        <row r="3138">
          <cell r="F3138" t="str">
            <v>802. Cuidado Continuo por una vida con bienestarLaboral2026</v>
          </cell>
          <cell r="G3138" t="str">
            <v>Acciones de orientación a la población para la efectividad del mejoramiento de las condiciones de salud y sociales en los trabajadores y trabajadoras de las unidades de trabajo informal</v>
          </cell>
          <cell r="H3138" t="str">
            <v>Gestión del Riesgo para el Bienestar Colectivo en los Territorios</v>
          </cell>
          <cell r="I3138" t="str">
            <v>PSPIC</v>
          </cell>
          <cell r="J3138" t="str">
            <v>No aplica</v>
          </cell>
          <cell r="K3138" t="str">
            <v>Orientación</v>
          </cell>
          <cell r="L3138" t="str">
            <v>Zonal</v>
          </cell>
          <cell r="M3138" t="str">
            <v>5_BARRIOS_UNIDOS</v>
          </cell>
          <cell r="N3138" t="str">
            <v>2_FEBRERO_2026</v>
          </cell>
          <cell r="O3138" t="str">
            <v>802. Cuidado Continuo por una vida con bienestarLaboral20265_BARRIOS_UNIDOS2_FEBRERO_2026</v>
          </cell>
          <cell r="P3138">
            <v>53781</v>
          </cell>
          <cell r="S3138">
            <v>0</v>
          </cell>
          <cell r="T3138">
            <v>0</v>
          </cell>
        </row>
        <row r="3139">
          <cell r="F3139" t="str">
            <v>812. Cuidado Continuo por una vida con bienestarLaboral2026</v>
          </cell>
          <cell r="G3139" t="str">
            <v xml:space="preserve">Caracterización de las condiciones de salud y trabajo de los niños, niñas y adolescentes identificados en trabajo infantil </v>
          </cell>
          <cell r="H3139" t="str">
            <v>Gestión del Riesgo para el Bienestar Colectivo en los Territorios</v>
          </cell>
          <cell r="I3139" t="str">
            <v>PSPIC</v>
          </cell>
          <cell r="J3139" t="str">
            <v>No aplica</v>
          </cell>
          <cell r="K3139" t="str">
            <v>Caracterización</v>
          </cell>
          <cell r="L3139" t="str">
            <v>Local</v>
          </cell>
          <cell r="M3139" t="str">
            <v>5_BARRIOS_UNIDOS</v>
          </cell>
          <cell r="N3139" t="str">
            <v>2_FEBRERO_2026</v>
          </cell>
          <cell r="O3139" t="str">
            <v>812. Cuidado Continuo por una vida con bienestarLaboral20265_BARRIOS_UNIDOS2_FEBRERO_2026</v>
          </cell>
          <cell r="P3139">
            <v>82752</v>
          </cell>
          <cell r="S3139">
            <v>25</v>
          </cell>
          <cell r="T3139">
            <v>2068800</v>
          </cell>
        </row>
        <row r="3140">
          <cell r="F3140" t="str">
            <v>822. Cuidado Continuo por una vida con bienestarLaboral2026</v>
          </cell>
          <cell r="G3140" t="str">
            <v xml:space="preserve">Asesorías para promover la desvinculación laboral de los niños, niñas y adolescentes identificados en trabajo infantil </v>
          </cell>
          <cell r="H3140" t="str">
            <v>Gestión del Riesgo para el Bienestar Colectivo en los Territorios</v>
          </cell>
          <cell r="I3140" t="str">
            <v>PSPIC</v>
          </cell>
          <cell r="J3140" t="str">
            <v>No aplica</v>
          </cell>
          <cell r="K3140" t="str">
            <v>Niño niña adolescente intervenido</v>
          </cell>
          <cell r="L3140" t="str">
            <v>Local</v>
          </cell>
          <cell r="M3140" t="str">
            <v>5_BARRIOS_UNIDOS</v>
          </cell>
          <cell r="N3140" t="str">
            <v>2_FEBRERO_2026</v>
          </cell>
          <cell r="O3140" t="str">
            <v>822. Cuidado Continuo por una vida con bienestarLaboral20265_BARRIOS_UNIDOS2_FEBRERO_2026</v>
          </cell>
          <cell r="P3140">
            <v>281078</v>
          </cell>
          <cell r="S3140">
            <v>0</v>
          </cell>
          <cell r="T3140">
            <v>0</v>
          </cell>
        </row>
        <row r="3141">
          <cell r="F3141" t="str">
            <v>832. Cuidado Continuo por una vida con bienestarLaboral2026</v>
          </cell>
          <cell r="G3141" t="str">
            <v>Asesoría de seguimiento al efecto para niños, niñas y adolescentes identificados en trabajo infantil e  intervenidos en vigencias anteriores</v>
          </cell>
          <cell r="H3141" t="str">
            <v>Gestión del Riesgo para el Bienestar Colectivo en los Territorios</v>
          </cell>
          <cell r="I3141" t="str">
            <v>PSPIC</v>
          </cell>
          <cell r="J3141" t="str">
            <v>No aplica</v>
          </cell>
          <cell r="K3141" t="str">
            <v>Asesoría</v>
          </cell>
          <cell r="L3141" t="str">
            <v>Local</v>
          </cell>
          <cell r="M3141" t="str">
            <v>5_BARRIOS_UNIDOS</v>
          </cell>
          <cell r="N3141" t="str">
            <v>2_FEBRERO_2026</v>
          </cell>
          <cell r="O3141" t="str">
            <v>832. Cuidado Continuo por una vida con bienestarLaboral20265_BARRIOS_UNIDOS2_FEBRERO_2026</v>
          </cell>
          <cell r="P3141">
            <v>70270</v>
          </cell>
          <cell r="S3141">
            <v>0</v>
          </cell>
          <cell r="T3141">
            <v>0</v>
          </cell>
        </row>
        <row r="3142">
          <cell r="F3142" t="str">
            <v>842. Cuidado Continuo por una vida con bienestarLaboral2026</v>
          </cell>
          <cell r="G3142" t="str">
            <v xml:space="preserve">Asesorias en salud de los niños, niñas y adolescentes identificados en trabajo infantil </v>
          </cell>
          <cell r="H3142" t="str">
            <v>Gestión del Riesgo para el Bienestar Colectivo en los Territorios</v>
          </cell>
          <cell r="I3142" t="str">
            <v>PSPIC</v>
          </cell>
          <cell r="J3142" t="str">
            <v>No aplica</v>
          </cell>
          <cell r="K3142" t="str">
            <v>Asesoría</v>
          </cell>
          <cell r="L3142" t="str">
            <v>Local</v>
          </cell>
          <cell r="M3142" t="str">
            <v>5_BARRIOS_UNIDOS</v>
          </cell>
          <cell r="N3142" t="str">
            <v>2_FEBRERO_2026</v>
          </cell>
          <cell r="O3142" t="str">
            <v>842. Cuidado Continuo por una vida con bienestarLaboral20265_BARRIOS_UNIDOS2_FEBRERO_2026</v>
          </cell>
          <cell r="P3142">
            <v>105404</v>
          </cell>
          <cell r="S3142">
            <v>29</v>
          </cell>
          <cell r="T3142">
            <v>3056716</v>
          </cell>
        </row>
        <row r="3143">
          <cell r="F3143" t="str">
            <v>852. Cuidado Continuo por una vida con bienestarLaboral2026</v>
          </cell>
          <cell r="G3143" t="str">
            <v>Acciones de orientación a la población para la efectividad a la desvinculación laboral de niños, niñas y adolescentes identificados en trabajo infanti desde el secfor salud</v>
          </cell>
          <cell r="H3143" t="str">
            <v>Gestión del Riesgo para el Bienestar Colectivo en los Territorios</v>
          </cell>
          <cell r="I3143" t="str">
            <v>PSPIC</v>
          </cell>
          <cell r="J3143" t="str">
            <v>No aplica</v>
          </cell>
          <cell r="K3143" t="str">
            <v>Orientación</v>
          </cell>
          <cell r="L3143" t="str">
            <v>Zonal</v>
          </cell>
          <cell r="M3143" t="str">
            <v>5_BARRIOS_UNIDOS</v>
          </cell>
          <cell r="N3143" t="str">
            <v>2_FEBRERO_2026</v>
          </cell>
          <cell r="O3143" t="str">
            <v>852. Cuidado Continuo por una vida con bienestarLaboral20265_BARRIOS_UNIDOS2_FEBRERO_2026</v>
          </cell>
          <cell r="P3143">
            <v>35135</v>
          </cell>
          <cell r="S3143">
            <v>0</v>
          </cell>
          <cell r="T3143">
            <v>0</v>
          </cell>
        </row>
        <row r="3144">
          <cell r="F3144" t="str">
            <v>873. Cuidado Continuo por una vida con bienestar con enfoque diferencial étnicoComunitario2026</v>
          </cell>
          <cell r="G3144" t="str">
            <v>Abordaje socioeducativo diferencial para el bienestar del pueblo Raizal</v>
          </cell>
          <cell r="H3144" t="str">
            <v xml:space="preserve">Promoción de la salud y bienestar </v>
          </cell>
          <cell r="I3144" t="str">
            <v>PSPIC</v>
          </cell>
          <cell r="J3144" t="str">
            <v>No aplica</v>
          </cell>
          <cell r="K3144" t="str">
            <v>Plan de acción</v>
          </cell>
          <cell r="L3144" t="str">
            <v>Distrito</v>
          </cell>
          <cell r="M3144" t="str">
            <v>5_BARRIOS_UNIDOS</v>
          </cell>
          <cell r="N3144" t="str">
            <v>2_FEBRERO_2026</v>
          </cell>
          <cell r="O3144" t="str">
            <v>873. Cuidado Continuo por una vida con bienestar con enfoque diferencial étnicoComunitario20265_BARRIOS_UNIDOS2_FEBRERO_2026</v>
          </cell>
          <cell r="P3144">
            <v>25814832</v>
          </cell>
          <cell r="S3144">
            <v>1</v>
          </cell>
          <cell r="T3144">
            <v>25814832</v>
          </cell>
        </row>
        <row r="3145">
          <cell r="F3145" t="str">
            <v>883. Cuidado Continuo por una vida con bienestar con enfoque diferencial étnicoComunitario2026</v>
          </cell>
          <cell r="G3145" t="str">
            <v xml:space="preserve">MAS Bienestar para la comunidad Raizal </v>
          </cell>
          <cell r="H3145" t="str">
            <v xml:space="preserve">Promoción de la salud y bienestar </v>
          </cell>
          <cell r="I3145" t="str">
            <v>PSPIC</v>
          </cell>
          <cell r="J3145" t="str">
            <v>No aplica</v>
          </cell>
          <cell r="K3145" t="str">
            <v>Plan de acción</v>
          </cell>
          <cell r="L3145" t="str">
            <v>Distrito</v>
          </cell>
          <cell r="M3145" t="str">
            <v>5_BARRIOS_UNIDOS</v>
          </cell>
          <cell r="N3145" t="str">
            <v>2_FEBRERO_2026</v>
          </cell>
          <cell r="O3145" t="str">
            <v>883. Cuidado Continuo por una vida con bienestar con enfoque diferencial étnicoComunitario20265_BARRIOS_UNIDOS2_FEBRERO_2026</v>
          </cell>
          <cell r="P3145">
            <v>19848080</v>
          </cell>
          <cell r="S3145">
            <v>0.5852832</v>
          </cell>
          <cell r="T3145">
            <v>11616747.776256001</v>
          </cell>
        </row>
        <row r="3146">
          <cell r="F3146" t="str">
            <v>893. Cuidado Continuo por una vida con bienestar con enfoque diferencial étnicoComunitario2026</v>
          </cell>
          <cell r="G3146" t="str">
            <v>MAS Bienestar para la comunidad negra y afrocolombiana.</v>
          </cell>
          <cell r="H3146" t="str">
            <v xml:space="preserve">Promoción de la salud y bienestar </v>
          </cell>
          <cell r="I3146" t="str">
            <v>PSPIC</v>
          </cell>
          <cell r="J3146" t="str">
            <v>No aplica</v>
          </cell>
          <cell r="K3146" t="str">
            <v>Plan de acción</v>
          </cell>
          <cell r="L3146" t="str">
            <v>Distrito</v>
          </cell>
          <cell r="M3146" t="str">
            <v>5_BARRIOS_UNIDOS</v>
          </cell>
          <cell r="N3146" t="str">
            <v>2_FEBRERO_2026</v>
          </cell>
          <cell r="O3146" t="str">
            <v>893. Cuidado Continuo por una vida con bienestar con enfoque diferencial étnicoComunitario20265_BARRIOS_UNIDOS2_FEBRERO_2026</v>
          </cell>
          <cell r="P3146">
            <v>33729408</v>
          </cell>
          <cell r="S3146">
            <v>0</v>
          </cell>
          <cell r="T3146">
            <v>0</v>
          </cell>
        </row>
        <row r="3147">
          <cell r="F3147" t="str">
            <v>903. Cuidado Continuo por una vida con bienestar con enfoque diferencial étnicoComunitario2026</v>
          </cell>
          <cell r="G3147" t="str">
            <v>MAS Bienestar para la comunidad Palenquero</v>
          </cell>
          <cell r="H3147" t="str">
            <v xml:space="preserve">Promoción de la salud y bienestar </v>
          </cell>
          <cell r="I3147" t="str">
            <v>PSPIC</v>
          </cell>
          <cell r="J3147" t="str">
            <v>No aplica</v>
          </cell>
          <cell r="K3147" t="str">
            <v>Plan de acción</v>
          </cell>
          <cell r="L3147" t="str">
            <v>Distrito</v>
          </cell>
          <cell r="M3147" t="str">
            <v>5_BARRIOS_UNIDOS</v>
          </cell>
          <cell r="N3147" t="str">
            <v>2_FEBRERO_2026</v>
          </cell>
          <cell r="O3147" t="str">
            <v>903. Cuidado Continuo por una vida con bienestar con enfoque diferencial étnicoComunitario20265_BARRIOS_UNIDOS2_FEBRERO_2026</v>
          </cell>
          <cell r="P3147">
            <v>11243136</v>
          </cell>
          <cell r="S3147">
            <v>0</v>
          </cell>
          <cell r="T3147">
            <v>0</v>
          </cell>
        </row>
        <row r="3148">
          <cell r="F3148" t="str">
            <v>913. Cuidado Continuo por una vida con bienestar con enfoque diferencial étnicoComunitario2026</v>
          </cell>
          <cell r="G3148" t="str">
            <v xml:space="preserve">Mas bienestar para el pueblo Rrom gitano </v>
          </cell>
          <cell r="H3148" t="str">
            <v xml:space="preserve">Promoción de la salud y bienestar </v>
          </cell>
          <cell r="I3148" t="str">
            <v>PSPIC</v>
          </cell>
          <cell r="J3148" t="str">
            <v>No aplica</v>
          </cell>
          <cell r="K3148" t="str">
            <v>Plan de acción</v>
          </cell>
          <cell r="L3148" t="str">
            <v>Distrito</v>
          </cell>
          <cell r="M3148" t="str">
            <v>5_BARRIOS_UNIDOS</v>
          </cell>
          <cell r="N3148" t="str">
            <v>2_FEBRERO_2026</v>
          </cell>
          <cell r="O3148" t="str">
            <v>913. Cuidado Continuo por una vida con bienestar con enfoque diferencial étnicoComunitario20265_BARRIOS_UNIDOS2_FEBRERO_2026</v>
          </cell>
          <cell r="P3148">
            <v>19305648</v>
          </cell>
          <cell r="S3148">
            <v>0</v>
          </cell>
          <cell r="T3148">
            <v>0</v>
          </cell>
        </row>
        <row r="3149">
          <cell r="F3149" t="str">
            <v>924. Cuidado Continuo por una vida con bienestar con enfoque GéneroComunitario2026</v>
          </cell>
          <cell r="G3149" t="str">
            <v>Sesion educativa para MAS Bienestar, dirigida a mujeres y LGBTI</v>
          </cell>
          <cell r="H3149" t="str">
            <v xml:space="preserve">Promoción de la salud y bienestar </v>
          </cell>
          <cell r="I3149" t="str">
            <v>PSPIC</v>
          </cell>
          <cell r="J3149" t="str">
            <v>No aplica</v>
          </cell>
          <cell r="K3149" t="str">
            <v>Sesión</v>
          </cell>
          <cell r="L3149" t="str">
            <v>Local</v>
          </cell>
          <cell r="M3149" t="str">
            <v>5_BARRIOS_UNIDOS</v>
          </cell>
          <cell r="N3149" t="str">
            <v>2_FEBRERO_2026</v>
          </cell>
          <cell r="O3149" t="str">
            <v>924. Cuidado Continuo por una vida con bienestar con enfoque GéneroComunitario20265_BARRIOS_UNIDOS2_FEBRERO_2026</v>
          </cell>
          <cell r="P3149">
            <v>372151</v>
          </cell>
          <cell r="S3149">
            <v>9</v>
          </cell>
          <cell r="T3149">
            <v>3349359</v>
          </cell>
        </row>
        <row r="3150">
          <cell r="F3150" t="str">
            <v>934. Cuidado Continuo por una vida con bienestar con enfoque GéneroComunitario2026</v>
          </cell>
          <cell r="G3150" t="str">
            <v xml:space="preserve">Recorriendo tu barrio para MAS bienestar </v>
          </cell>
          <cell r="H3150" t="str">
            <v>Gestión del Riesgo para el Bienestar Colectivo en los Territorios</v>
          </cell>
          <cell r="I3150" t="str">
            <v>PSPIC</v>
          </cell>
          <cell r="J3150" t="str">
            <v>No aplica</v>
          </cell>
          <cell r="K3150" t="str">
            <v>Sesión</v>
          </cell>
          <cell r="L3150" t="str">
            <v>Local</v>
          </cell>
          <cell r="M3150" t="str">
            <v>5_BARRIOS_UNIDOS</v>
          </cell>
          <cell r="N3150" t="str">
            <v>2_FEBRERO_2026</v>
          </cell>
          <cell r="O3150" t="str">
            <v>934. Cuidado Continuo por una vida con bienestar con enfoque GéneroComunitario20265_BARRIOS_UNIDOS2_FEBRERO_2026</v>
          </cell>
          <cell r="P3150">
            <v>372151</v>
          </cell>
          <cell r="S3150">
            <v>4</v>
          </cell>
          <cell r="T3150">
            <v>1488604</v>
          </cell>
        </row>
        <row r="3151">
          <cell r="F3151" t="str">
            <v>944. Cuidado Continuo por una vida con bienestar con enfoque GéneroComunitario2026</v>
          </cell>
          <cell r="G3151" t="str">
            <v xml:space="preserve">Tejiendo redes para MAS bienestar </v>
          </cell>
          <cell r="H3151" t="str">
            <v xml:space="preserve">Promoción de la salud y bienestar </v>
          </cell>
          <cell r="I3151" t="str">
            <v>PSPIC</v>
          </cell>
          <cell r="J3151" t="str">
            <v>No aplica</v>
          </cell>
          <cell r="K3151" t="str">
            <v>Sesión</v>
          </cell>
          <cell r="L3151" t="str">
            <v>Local</v>
          </cell>
          <cell r="M3151" t="str">
            <v>5_BARRIOS_UNIDOS</v>
          </cell>
          <cell r="N3151" t="str">
            <v>2_FEBRERO_2026</v>
          </cell>
          <cell r="O3151" t="str">
            <v>944. Cuidado Continuo por una vida con bienestar con enfoque GéneroComunitario20265_BARRIOS_UNIDOS2_FEBRERO_2026</v>
          </cell>
          <cell r="P3151">
            <v>372151</v>
          </cell>
          <cell r="S3151">
            <v>2</v>
          </cell>
          <cell r="T3151">
            <v>744302</v>
          </cell>
        </row>
        <row r="3152">
          <cell r="F3152" t="str">
            <v>954. Cuidado Continuo por una vida con bienestar con enfoque GéneroComunitario2026</v>
          </cell>
          <cell r="G3152" t="str">
            <v>Asesoria Psicosocial</v>
          </cell>
          <cell r="H3152" t="str">
            <v>Gestión del Riesgo para el Bienestar Colectivo en los Territorios</v>
          </cell>
          <cell r="I3152" t="str">
            <v>PSPIC</v>
          </cell>
          <cell r="J3152" t="str">
            <v>No aplica</v>
          </cell>
          <cell r="K3152" t="str">
            <v>Sesión</v>
          </cell>
          <cell r="L3152" t="str">
            <v>Local</v>
          </cell>
          <cell r="M3152" t="str">
            <v>5_BARRIOS_UNIDOS</v>
          </cell>
          <cell r="N3152" t="str">
            <v>2_FEBRERO_2026</v>
          </cell>
          <cell r="O3152" t="str">
            <v>954. Cuidado Continuo por una vida con bienestar con enfoque GéneroComunitario20265_BARRIOS_UNIDOS2_FEBRERO_2026</v>
          </cell>
          <cell r="P3152">
            <v>70270</v>
          </cell>
          <cell r="S3152">
            <v>12</v>
          </cell>
          <cell r="T3152">
            <v>843240</v>
          </cell>
        </row>
        <row r="3153">
          <cell r="F3153" t="str">
            <v>964. Cuidado Continuo por una vida con bienestar con enfoque GéneroComunitario2026</v>
          </cell>
          <cell r="G3153" t="str">
            <v>Asesoria en Salud</v>
          </cell>
          <cell r="H3153" t="str">
            <v>Gestión del Riesgo para el Bienestar Colectivo en los Territorios</v>
          </cell>
          <cell r="I3153" t="str">
            <v>PSPIC</v>
          </cell>
          <cell r="J3153" t="str">
            <v>No aplica</v>
          </cell>
          <cell r="K3153" t="str">
            <v>Sesión</v>
          </cell>
          <cell r="L3153" t="str">
            <v>Local</v>
          </cell>
          <cell r="M3153" t="str">
            <v>5_BARRIOS_UNIDOS</v>
          </cell>
          <cell r="N3153" t="str">
            <v>2_FEBRERO_2026</v>
          </cell>
          <cell r="O3153" t="str">
            <v>964. Cuidado Continuo por una vida con bienestar con enfoque GéneroComunitario20265_BARRIOS_UNIDOS2_FEBRERO_2026</v>
          </cell>
          <cell r="P3153">
            <v>70270</v>
          </cell>
          <cell r="S3153">
            <v>12</v>
          </cell>
          <cell r="T3153">
            <v>843240</v>
          </cell>
        </row>
        <row r="3154">
          <cell r="F3154" t="str">
            <v>974. Cuidado Continuo por una vida con bienestar con enfoque GéneroComunitario2026</v>
          </cell>
          <cell r="G3154" t="str">
            <v xml:space="preserve">Circula del cuidado </v>
          </cell>
          <cell r="H3154" t="str">
            <v xml:space="preserve">Promoción de la salud y bienestar </v>
          </cell>
          <cell r="I3154" t="str">
            <v>PSPIC</v>
          </cell>
          <cell r="J3154" t="str">
            <v>No aplica</v>
          </cell>
          <cell r="K3154" t="str">
            <v>Sesión</v>
          </cell>
          <cell r="L3154" t="str">
            <v>Local</v>
          </cell>
          <cell r="M3154" t="str">
            <v>5_BARRIOS_UNIDOS</v>
          </cell>
          <cell r="N3154" t="str">
            <v>2_FEBRERO_2026</v>
          </cell>
          <cell r="O3154" t="str">
            <v>974. Cuidado Continuo por una vida con bienestar con enfoque GéneroComunitario20265_BARRIOS_UNIDOS2_FEBRERO_2026</v>
          </cell>
          <cell r="P3154">
            <v>215123</v>
          </cell>
          <cell r="S3154">
            <v>3</v>
          </cell>
          <cell r="T3154">
            <v>645369</v>
          </cell>
        </row>
        <row r="3155">
          <cell r="F3155" t="str">
            <v>984. Cuidado Continuo por una vida con bienestar con enfoque GéneroComunitario2026</v>
          </cell>
          <cell r="G3155" t="str">
            <v>Acompañamiento para Mas Bienestar</v>
          </cell>
          <cell r="H3155" t="str">
            <v>Gestión del Riesgo para el Bienestar Colectivo en los Territorios</v>
          </cell>
          <cell r="I3155" t="str">
            <v>PSPIC</v>
          </cell>
          <cell r="J3155" t="str">
            <v>No aplica</v>
          </cell>
          <cell r="K3155" t="str">
            <v>Sesión</v>
          </cell>
          <cell r="L3155" t="str">
            <v>Local</v>
          </cell>
          <cell r="M3155" t="str">
            <v>5_BARRIOS_UNIDOS</v>
          </cell>
          <cell r="N3155" t="str">
            <v>2_FEBRERO_2026</v>
          </cell>
          <cell r="O3155" t="str">
            <v>984. Cuidado Continuo por una vida con bienestar con enfoque GéneroComunitario20265_BARRIOS_UNIDOS2_FEBRERO_2026</v>
          </cell>
          <cell r="P3155">
            <v>161342</v>
          </cell>
          <cell r="S3155">
            <v>4</v>
          </cell>
          <cell r="T3155">
            <v>645368</v>
          </cell>
        </row>
        <row r="3156">
          <cell r="F3156" t="str">
            <v>994. Cuidado Continuo por una vida con bienestar con enfoque GéneroComunitario2026</v>
          </cell>
          <cell r="G3156" t="str">
            <v>Acompañamiento personas Trans</v>
          </cell>
          <cell r="H3156" t="str">
            <v>Gestión del Riesgo para el Bienestar Colectivo en los Territorios</v>
          </cell>
          <cell r="I3156" t="str">
            <v>PSPIC</v>
          </cell>
          <cell r="J3156" t="str">
            <v>No aplica</v>
          </cell>
          <cell r="K3156" t="str">
            <v>Plan de acción</v>
          </cell>
          <cell r="L3156" t="str">
            <v>Distrito</v>
          </cell>
          <cell r="M3156" t="str">
            <v>5_BARRIOS_UNIDOS</v>
          </cell>
          <cell r="N3156" t="str">
            <v>2_FEBRERO_2026</v>
          </cell>
          <cell r="O3156" t="str">
            <v>994. Cuidado Continuo por una vida con bienestar con enfoque GéneroComunitario20265_BARRIOS_UNIDOS2_FEBRERO_2026</v>
          </cell>
          <cell r="P3156">
            <v>5621568</v>
          </cell>
          <cell r="S3156">
            <v>0</v>
          </cell>
          <cell r="T3156">
            <v>0</v>
          </cell>
        </row>
        <row r="3157">
          <cell r="F3157" t="str">
            <v>1004. Cuidado Continuo por una vida con bienestar con enfoque GéneroComunitario2026</v>
          </cell>
          <cell r="G3157" t="str">
            <v>Prevención y detección temprana de factores de riesgo ITS (Mujer_LGBTI)</v>
          </cell>
          <cell r="H3157" t="str">
            <v>Alta externalidad</v>
          </cell>
          <cell r="I3157" t="str">
            <v>PSPIC</v>
          </cell>
          <cell r="J3157" t="str">
            <v>No aplica</v>
          </cell>
          <cell r="K3157" t="str">
            <v>Jornada</v>
          </cell>
          <cell r="L3157" t="str">
            <v>Local</v>
          </cell>
          <cell r="M3157" t="str">
            <v>5_BARRIOS_UNIDOS</v>
          </cell>
          <cell r="N3157" t="str">
            <v>2_FEBRERO_2026</v>
          </cell>
          <cell r="O3157" t="str">
            <v>1004. Cuidado Continuo por una vida con bienestar con enfoque GéneroComunitario20265_BARRIOS_UNIDOS2_FEBRERO_2026</v>
          </cell>
          <cell r="P3157">
            <v>199714</v>
          </cell>
          <cell r="S3157">
            <v>4</v>
          </cell>
          <cell r="T3157">
            <v>798856</v>
          </cell>
        </row>
        <row r="3158">
          <cell r="F3158" t="str">
            <v>1015. Cuidado Continuo por una vida con bienestar con enfoque Población para formas extremas de exclusión:Comunitario2026</v>
          </cell>
          <cell r="G3158" t="str">
            <v>SPAcios educativos para la reducción del daño:  Personas que se inyectan drogas (PID)</v>
          </cell>
          <cell r="H3158" t="str">
            <v xml:space="preserve">Promoción de la salud y bienestar </v>
          </cell>
          <cell r="I3158" t="str">
            <v>PSPIC</v>
          </cell>
          <cell r="J3158" t="str">
            <v>No aplica</v>
          </cell>
          <cell r="K3158" t="str">
            <v>Sesión</v>
          </cell>
          <cell r="L3158" t="str">
            <v>Distrito</v>
          </cell>
          <cell r="M3158" t="str">
            <v>5_BARRIOS_UNIDOS</v>
          </cell>
          <cell r="N3158" t="str">
            <v>2_FEBRERO_2026</v>
          </cell>
          <cell r="O3158" t="str">
            <v>1015. Cuidado Continuo por una vida con bienestar con enfoque Población para formas extremas de exclusión:Comunitario20265_BARRIOS_UNIDOS2_FEBRERO_2026</v>
          </cell>
          <cell r="P3158">
            <v>322686</v>
          </cell>
          <cell r="S3158">
            <v>0</v>
          </cell>
          <cell r="T3158">
            <v>0</v>
          </cell>
        </row>
        <row r="3159">
          <cell r="F3159" t="str">
            <v>1025. Cuidado Continuo por una vida con bienestar con enfoque Población para formas extremas de exclusión:Comunitario2026</v>
          </cell>
          <cell r="G3159" t="str">
            <v>SPAcios para la reducción del daño: acompañamiento solidario a personas que se inyectan drogas (PID)</v>
          </cell>
          <cell r="H3159" t="str">
            <v>Gestión del Riesgo para el Bienestar Colectivo en los Territorios</v>
          </cell>
          <cell r="I3159" t="str">
            <v>PSPIC</v>
          </cell>
          <cell r="J3159" t="str">
            <v>No aplica</v>
          </cell>
          <cell r="K3159" t="str">
            <v>Sesión</v>
          </cell>
          <cell r="L3159" t="str">
            <v>Distrito</v>
          </cell>
          <cell r="M3159" t="str">
            <v>5_BARRIOS_UNIDOS</v>
          </cell>
          <cell r="N3159" t="str">
            <v>2_FEBRERO_2026</v>
          </cell>
          <cell r="O3159" t="str">
            <v>1025. Cuidado Continuo por una vida con bienestar con enfoque Población para formas extremas de exclusión:Comunitario20265_BARRIOS_UNIDOS2_FEBRERO_2026</v>
          </cell>
          <cell r="P3159">
            <v>322686</v>
          </cell>
          <cell r="S3159">
            <v>0</v>
          </cell>
          <cell r="T3159">
            <v>0</v>
          </cell>
        </row>
        <row r="3160">
          <cell r="F3160" t="str">
            <v>1035. Cuidado Continuo por una vida con bienestar con enfoque Población para formas extremas de exclusión:Comunitario2026</v>
          </cell>
          <cell r="G3160" t="str">
            <v>SPAcios breves para la reducción del daño con personas que se inyectan drogas (PID)</v>
          </cell>
          <cell r="H3160" t="str">
            <v>Alta externalidad</v>
          </cell>
          <cell r="I3160" t="str">
            <v>PSPIC</v>
          </cell>
          <cell r="J3160" t="str">
            <v>No aplica</v>
          </cell>
          <cell r="K3160" t="str">
            <v>Sesión</v>
          </cell>
          <cell r="L3160" t="str">
            <v>Distrito</v>
          </cell>
          <cell r="M3160" t="str">
            <v>5_BARRIOS_UNIDOS</v>
          </cell>
          <cell r="N3160" t="str">
            <v>2_FEBRERO_2026</v>
          </cell>
          <cell r="O3160" t="str">
            <v>1035. Cuidado Continuo por una vida con bienestar con enfoque Población para formas extremas de exclusión:Comunitario20265_BARRIOS_UNIDOS2_FEBRERO_2026</v>
          </cell>
          <cell r="P3160">
            <v>53781</v>
          </cell>
          <cell r="S3160">
            <v>0</v>
          </cell>
          <cell r="T3160">
            <v>0</v>
          </cell>
        </row>
        <row r="3161">
          <cell r="F3161" t="str">
            <v>1045. Cuidado Continuo por una vida con bienestar con enfoque Población para formas extremas de exclusión:Comunitario2026</v>
          </cell>
          <cell r="G3161" t="str">
            <v xml:space="preserve">SPAcios para la reduccion del daño en poblacion diferencial  </v>
          </cell>
          <cell r="H3161" t="str">
            <v xml:space="preserve">Promoción de la salud y bienestar </v>
          </cell>
          <cell r="I3161" t="str">
            <v>PSPIC</v>
          </cell>
          <cell r="J3161" t="str">
            <v>No aplica</v>
          </cell>
          <cell r="K3161" t="str">
            <v>Sesión</v>
          </cell>
          <cell r="L3161" t="str">
            <v>Distrito</v>
          </cell>
          <cell r="M3161" t="str">
            <v>5_BARRIOS_UNIDOS</v>
          </cell>
          <cell r="N3161" t="str">
            <v>2_FEBRERO_2026</v>
          </cell>
          <cell r="O3161" t="str">
            <v>1045. Cuidado Continuo por una vida con bienestar con enfoque Población para formas extremas de exclusión:Comunitario20265_BARRIOS_UNIDOS2_FEBRERO_2026</v>
          </cell>
          <cell r="P3161">
            <v>210809</v>
          </cell>
          <cell r="S3161">
            <v>0</v>
          </cell>
          <cell r="T3161">
            <v>0</v>
          </cell>
        </row>
        <row r="3162">
          <cell r="F3162" t="str">
            <v>1055. Cuidado Continuo por una vida con bienestar con enfoque Población para formas extremas de exclusión:Comunitario2026</v>
          </cell>
          <cell r="G3162" t="str">
            <v>SPAcios de prevención y detección temprana de factores de riesgo ITS - SPA (PID)</v>
          </cell>
          <cell r="H3162" t="str">
            <v>Alta externalidad</v>
          </cell>
          <cell r="I3162" t="str">
            <v>PSPIC</v>
          </cell>
          <cell r="J3162" t="str">
            <v>No aplica</v>
          </cell>
          <cell r="K3162" t="str">
            <v>Jornada</v>
          </cell>
          <cell r="L3162" t="str">
            <v>Distrito</v>
          </cell>
          <cell r="M3162" t="str">
            <v>5_BARRIOS_UNIDOS</v>
          </cell>
          <cell r="N3162" t="str">
            <v>2_FEBRERO_2026</v>
          </cell>
          <cell r="O3162" t="str">
            <v>1055. Cuidado Continuo por una vida con bienestar con enfoque Población para formas extremas de exclusión:Comunitario20265_BARRIOS_UNIDOS2_FEBRERO_2026</v>
          </cell>
          <cell r="P3162">
            <v>281078</v>
          </cell>
          <cell r="S3162">
            <v>0</v>
          </cell>
          <cell r="T3162">
            <v>0</v>
          </cell>
        </row>
        <row r="3163">
          <cell r="F3163" t="str">
            <v>1065. Cuidado Continuo por una vida con bienestar con enfoque Población para formas extremas de exclusión:Comunitario2026</v>
          </cell>
          <cell r="G3163" t="str">
            <v>Sesion educativa para MAS Bienestar, dirigida la poblacion habitanza en calle</v>
          </cell>
          <cell r="H3163" t="str">
            <v xml:space="preserve">Promoción de la salud y bienestar </v>
          </cell>
          <cell r="I3163" t="str">
            <v>PSPIC</v>
          </cell>
          <cell r="J3163" t="str">
            <v>No aplica</v>
          </cell>
          <cell r="K3163" t="str">
            <v>Sesión</v>
          </cell>
          <cell r="L3163" t="str">
            <v>Local</v>
          </cell>
          <cell r="M3163" t="str">
            <v>5_BARRIOS_UNIDOS</v>
          </cell>
          <cell r="N3163" t="str">
            <v>2_FEBRERO_2026</v>
          </cell>
          <cell r="O3163" t="str">
            <v>1065. Cuidado Continuo por una vida con bienestar con enfoque Población para formas extremas de exclusión:Comunitario20265_BARRIOS_UNIDOS2_FEBRERO_2026</v>
          </cell>
          <cell r="P3163">
            <v>210809</v>
          </cell>
          <cell r="S3163">
            <v>16</v>
          </cell>
          <cell r="T3163">
            <v>3372944</v>
          </cell>
        </row>
        <row r="3164">
          <cell r="F3164" t="str">
            <v>1075. Cuidado Continuo por una vida con bienestar con enfoque Población para formas extremas de exclusión:Comunitario2026</v>
          </cell>
          <cell r="G3164" t="str">
            <v>Acompañamiento solidarios (HC)</v>
          </cell>
          <cell r="H3164" t="str">
            <v>Gestión del Riesgo para el Bienestar Colectivo en los Territorios</v>
          </cell>
          <cell r="I3164" t="str">
            <v>PSPIC</v>
          </cell>
          <cell r="J3164" t="str">
            <v>No aplica</v>
          </cell>
          <cell r="K3164" t="str">
            <v>Sesión</v>
          </cell>
          <cell r="L3164" t="str">
            <v>Local</v>
          </cell>
          <cell r="M3164" t="str">
            <v>5_BARRIOS_UNIDOS</v>
          </cell>
          <cell r="N3164" t="str">
            <v>2_FEBRERO_2026</v>
          </cell>
          <cell r="O3164" t="str">
            <v>1075. Cuidado Continuo por una vida con bienestar con enfoque Población para formas extremas de exclusión:Comunitario20265_BARRIOS_UNIDOS2_FEBRERO_2026</v>
          </cell>
          <cell r="P3164">
            <v>55938</v>
          </cell>
          <cell r="S3164">
            <v>17</v>
          </cell>
          <cell r="T3164">
            <v>950946</v>
          </cell>
        </row>
        <row r="3165">
          <cell r="F3165" t="str">
            <v>1085. Cuidado Continuo por una vida con bienestar con enfoque Población para formas extremas de exclusión:Comunitario2026</v>
          </cell>
          <cell r="G3165" t="str">
            <v>Asesorias prevención y detección temprana de factores Psicosocial y en salud (HC)</v>
          </cell>
          <cell r="H3165" t="str">
            <v>Gestión del Riesgo para el Bienestar Colectivo en los Territorios</v>
          </cell>
          <cell r="I3165" t="str">
            <v>PSPIC</v>
          </cell>
          <cell r="J3165" t="str">
            <v>No aplica</v>
          </cell>
          <cell r="K3165" t="str">
            <v>Sesión</v>
          </cell>
          <cell r="L3165" t="str">
            <v>Local</v>
          </cell>
          <cell r="M3165" t="str">
            <v>5_BARRIOS_UNIDOS</v>
          </cell>
          <cell r="N3165" t="str">
            <v>2_FEBRERO_2026</v>
          </cell>
          <cell r="O3165" t="str">
            <v>1085. Cuidado Continuo por una vida con bienestar con enfoque Población para formas extremas de exclusión:Comunitario20265_BARRIOS_UNIDOS2_FEBRERO_2026</v>
          </cell>
          <cell r="P3165">
            <v>210809</v>
          </cell>
          <cell r="S3165">
            <v>16</v>
          </cell>
          <cell r="T3165">
            <v>3372944</v>
          </cell>
        </row>
        <row r="3166">
          <cell r="F3166" t="str">
            <v>1095. Cuidado Continuo por una vida con bienestar con enfoque Población para formas extremas de exclusión:Comunitario2026</v>
          </cell>
          <cell r="G3166" t="str">
            <v>Prevención y detección temprana de factores de riesgo ITS (HC)</v>
          </cell>
          <cell r="H3166" t="str">
            <v>Alta externalidad</v>
          </cell>
          <cell r="I3166" t="str">
            <v>PSPIC</v>
          </cell>
          <cell r="J3166" t="str">
            <v>No aplica</v>
          </cell>
          <cell r="K3166" t="str">
            <v>Jornada</v>
          </cell>
          <cell r="L3166" t="str">
            <v>Local</v>
          </cell>
          <cell r="M3166" t="str">
            <v>5_BARRIOS_UNIDOS</v>
          </cell>
          <cell r="N3166" t="str">
            <v>2_FEBRERO_2026</v>
          </cell>
          <cell r="O3166" t="str">
            <v>1095. Cuidado Continuo por una vida con bienestar con enfoque Población para formas extremas de exclusión:Comunitario20265_BARRIOS_UNIDOS2_FEBRERO_2026</v>
          </cell>
          <cell r="P3166">
            <v>199714</v>
          </cell>
          <cell r="S3166">
            <v>3</v>
          </cell>
          <cell r="T3166">
            <v>599142</v>
          </cell>
        </row>
        <row r="3167">
          <cell r="F3167" t="str">
            <v>1105. Cuidado Continuo por una vida con bienestar con enfoque Población para formas extremas de exclusión:Laboral2026</v>
          </cell>
          <cell r="G3167" t="str">
            <v>Sesion educativa para población diferencial - Actividades Sexuales Pagadas (ASP)</v>
          </cell>
          <cell r="H3167" t="str">
            <v xml:space="preserve">Promoción de la salud y bienestar </v>
          </cell>
          <cell r="I3167" t="str">
            <v>PSPIC</v>
          </cell>
          <cell r="J3167" t="str">
            <v>No aplica</v>
          </cell>
          <cell r="K3167" t="str">
            <v>Sesión</v>
          </cell>
          <cell r="L3167" t="str">
            <v>Local</v>
          </cell>
          <cell r="M3167" t="str">
            <v>5_BARRIOS_UNIDOS</v>
          </cell>
          <cell r="N3167" t="str">
            <v>2_FEBRERO_2026</v>
          </cell>
          <cell r="O3167" t="str">
            <v>1105. Cuidado Continuo por una vida con bienestar con enfoque Población para formas extremas de exclusión:Laboral20265_BARRIOS_UNIDOS2_FEBRERO_2026</v>
          </cell>
          <cell r="P3167">
            <v>316213</v>
          </cell>
          <cell r="S3167">
            <v>0</v>
          </cell>
          <cell r="T3167">
            <v>0</v>
          </cell>
        </row>
        <row r="3168">
          <cell r="F3168" t="str">
            <v>1115. Cuidado Continuo por una vida con bienestar con enfoque Población para formas extremas de exclusión:Laboral2026</v>
          </cell>
          <cell r="G3168" t="str">
            <v>Recorridos en calle - Actividades Sexuales Pagadas (ASP)</v>
          </cell>
          <cell r="H3168" t="str">
            <v>Gestión del Riesgo para el Bienestar Colectivo en los Territorios</v>
          </cell>
          <cell r="I3168" t="str">
            <v>PSPIC</v>
          </cell>
          <cell r="J3168" t="str">
            <v>No aplica</v>
          </cell>
          <cell r="K3168" t="str">
            <v>Recorrido</v>
          </cell>
          <cell r="L3168" t="str">
            <v>Local</v>
          </cell>
          <cell r="M3168" t="str">
            <v>5_BARRIOS_UNIDOS</v>
          </cell>
          <cell r="N3168" t="str">
            <v>2_FEBRERO_2026</v>
          </cell>
          <cell r="O3168" t="str">
            <v>1115. Cuidado Continuo por una vida con bienestar con enfoque Población para formas extremas de exclusión:Laboral20265_BARRIOS_UNIDOS2_FEBRERO_2026</v>
          </cell>
          <cell r="P3168">
            <v>421618</v>
          </cell>
          <cell r="S3168">
            <v>0</v>
          </cell>
          <cell r="T3168">
            <v>0</v>
          </cell>
        </row>
        <row r="3169">
          <cell r="F3169" t="str">
            <v>1125. Cuidado Continuo por una vida con bienestar con enfoque Población para formas extremas de exclusión:Laboral2026</v>
          </cell>
          <cell r="G3169" t="str">
            <v xml:space="preserve">Red para ciudad </v>
          </cell>
          <cell r="H3169" t="str">
            <v xml:space="preserve">Promoción de la salud y bienestar </v>
          </cell>
          <cell r="I3169" t="str">
            <v>PSPIC</v>
          </cell>
          <cell r="J3169" t="str">
            <v>No aplica</v>
          </cell>
          <cell r="K3169" t="str">
            <v>Sesión</v>
          </cell>
          <cell r="L3169" t="str">
            <v>Local</v>
          </cell>
          <cell r="M3169" t="str">
            <v>5_BARRIOS_UNIDOS</v>
          </cell>
          <cell r="N3169" t="str">
            <v>2_FEBRERO_2026</v>
          </cell>
          <cell r="O3169" t="str">
            <v>1125. Cuidado Continuo por una vida con bienestar con enfoque Población para formas extremas de exclusión:Laboral20265_BARRIOS_UNIDOS2_FEBRERO_2026</v>
          </cell>
          <cell r="P3169">
            <v>140539</v>
          </cell>
          <cell r="S3169">
            <v>0</v>
          </cell>
          <cell r="T3169">
            <v>0</v>
          </cell>
        </row>
        <row r="3170">
          <cell r="F3170" t="str">
            <v>1135. Cuidado Continuo por una vida con bienestar con enfoque Población para formas extremas de exclusión:Laboral2026</v>
          </cell>
          <cell r="G3170" t="str">
            <v>Asesorias prevención y detección temprana de factores de riesgo  psicosocial y en salud</v>
          </cell>
          <cell r="H3170" t="str">
            <v>Gestión del Riesgo para el Bienestar Colectivo en los Territorios</v>
          </cell>
          <cell r="I3170" t="str">
            <v>PSPIC</v>
          </cell>
          <cell r="J3170" t="str">
            <v>No aplica</v>
          </cell>
          <cell r="K3170" t="str">
            <v>Asesoría</v>
          </cell>
          <cell r="L3170" t="str">
            <v>Local</v>
          </cell>
          <cell r="M3170" t="str">
            <v>5_BARRIOS_UNIDOS</v>
          </cell>
          <cell r="N3170" t="str">
            <v>2_FEBRERO_2026</v>
          </cell>
          <cell r="O3170" t="str">
            <v>1135. Cuidado Continuo por una vida con bienestar con enfoque Población para formas extremas de exclusión:Laboral20265_BARRIOS_UNIDOS2_FEBRERO_2026</v>
          </cell>
          <cell r="P3170">
            <v>70270</v>
          </cell>
          <cell r="S3170">
            <v>0</v>
          </cell>
          <cell r="T3170">
            <v>0</v>
          </cell>
        </row>
        <row r="3171">
          <cell r="F3171" t="str">
            <v>1145. Cuidado Continuo por una vida con bienestar con enfoque Población para formas extremas de exclusión:Laboral2026</v>
          </cell>
          <cell r="G3171" t="str">
            <v>Tamizajes para la prevención y detección temprana de factores de riesgo ITS (ASP)</v>
          </cell>
          <cell r="H3171" t="str">
            <v>Alta externalidad</v>
          </cell>
          <cell r="I3171" t="str">
            <v>PSPIC</v>
          </cell>
          <cell r="J3171" t="str">
            <v>No aplica</v>
          </cell>
          <cell r="K3171" t="str">
            <v>Tamizaje</v>
          </cell>
          <cell r="L3171" t="str">
            <v>Local</v>
          </cell>
          <cell r="M3171" t="str">
            <v>5_BARRIOS_UNIDOS</v>
          </cell>
          <cell r="N3171" t="str">
            <v>2_FEBRERO_2026</v>
          </cell>
          <cell r="O3171" t="str">
            <v>1145. Cuidado Continuo por una vida con bienestar con enfoque Población para formas extremas de exclusión:Laboral20265_BARRIOS_UNIDOS2_FEBRERO_2026</v>
          </cell>
          <cell r="P3171">
            <v>19971</v>
          </cell>
          <cell r="S3171">
            <v>0</v>
          </cell>
          <cell r="T3171">
            <v>0</v>
          </cell>
        </row>
        <row r="3172">
          <cell r="F3172" t="str">
            <v>1155. Cuidado Continuo por una vida con bienestar con enfoque Población para formas extremas de exclusión:Laboral2026</v>
          </cell>
          <cell r="G3172" t="str">
            <v xml:space="preserve">Acciones de acompañamiento  a la población para la efectividad a las canalizaciones </v>
          </cell>
          <cell r="H3172" t="str">
            <v>Gestión del Riesgo para el Bienestar Colectivo en los Territorios</v>
          </cell>
          <cell r="I3172" t="str">
            <v>PSPIC</v>
          </cell>
          <cell r="J3172" t="str">
            <v>No aplica</v>
          </cell>
          <cell r="K3172" t="str">
            <v>Acompañamiento</v>
          </cell>
          <cell r="L3172" t="str">
            <v>Local</v>
          </cell>
          <cell r="M3172" t="str">
            <v>5_BARRIOS_UNIDOS</v>
          </cell>
          <cell r="N3172" t="str">
            <v>2_FEBRERO_2026</v>
          </cell>
          <cell r="O3172" t="str">
            <v>1155. Cuidado Continuo por una vida con bienestar con enfoque Población para formas extremas de exclusión:Laboral20265_BARRIOS_UNIDOS2_FEBRERO_2026</v>
          </cell>
          <cell r="P3172">
            <v>70270</v>
          </cell>
          <cell r="S3172">
            <v>0</v>
          </cell>
          <cell r="T3172">
            <v>0</v>
          </cell>
        </row>
        <row r="3173">
          <cell r="F3173" t="str">
            <v>1166. Cuidado Continuo por una vida con bienestar para la población migrante internacional de BogotáEducativo 2026</v>
          </cell>
          <cell r="G3173" t="str">
            <v>Gestión para el bienestar en instituciones  educativas con alta presencia de población migrante internacional</v>
          </cell>
          <cell r="H3173" t="str">
            <v xml:space="preserve">Promoción de la salud y bienestar </v>
          </cell>
          <cell r="I3173" t="str">
            <v>PSPIC</v>
          </cell>
          <cell r="J3173" t="str">
            <v>No aplica</v>
          </cell>
          <cell r="K3173" t="str">
            <v>Sesión</v>
          </cell>
          <cell r="L3173" t="str">
            <v>Local</v>
          </cell>
          <cell r="M3173" t="str">
            <v>5_BARRIOS_UNIDOS</v>
          </cell>
          <cell r="N3173" t="str">
            <v>2_FEBRERO_2026</v>
          </cell>
          <cell r="O3173" t="str">
            <v>1166. Cuidado Continuo por una vida con bienestar para la población migrante internacional de BogotáEducativo 20265_BARRIOS_UNIDOS2_FEBRERO_2026</v>
          </cell>
          <cell r="P3173">
            <v>105404</v>
          </cell>
          <cell r="S3173">
            <v>9</v>
          </cell>
          <cell r="T3173">
            <v>948636</v>
          </cell>
        </row>
        <row r="3174">
          <cell r="F3174" t="str">
            <v>1177. Cuidado Continuo por una vida con bienestar para la población con discapacidadEducativo 2026</v>
          </cell>
          <cell r="G3174" t="str">
            <v xml:space="preserve">*Bienestar e inclusión educativa de niños, niñas y adolescentes en el entorno educativo y de población con discapacidad en las UTIS, mediante sesiones educativas de la Rehabilitación Basada en Comunidad – RBC. 
</v>
          </cell>
          <cell r="H3174" t="str">
            <v xml:space="preserve">Promoción de la salud y bienestar </v>
          </cell>
          <cell r="I3174" t="str">
            <v>PSPIC</v>
          </cell>
          <cell r="J3174" t="str">
            <v>No aplica</v>
          </cell>
          <cell r="K3174" t="str">
            <v>Sesión</v>
          </cell>
          <cell r="L3174" t="str">
            <v>Local</v>
          </cell>
          <cell r="M3174" t="str">
            <v>5_BARRIOS_UNIDOS</v>
          </cell>
          <cell r="N3174" t="str">
            <v>2_FEBRERO_2026</v>
          </cell>
          <cell r="O3174" t="str">
            <v>1177. Cuidado Continuo por una vida con bienestar para la población con discapacidadEducativo 20265_BARRIOS_UNIDOS2_FEBRERO_2026</v>
          </cell>
          <cell r="P3174">
            <v>161342</v>
          </cell>
          <cell r="S3174">
            <v>8</v>
          </cell>
          <cell r="T3174">
            <v>1290736</v>
          </cell>
        </row>
        <row r="3175">
          <cell r="F3175" t="str">
            <v>1177. Cuidado Continuo por una vida con bienestar para la población con discapacidadLaboral2026</v>
          </cell>
          <cell r="G3175" t="str">
            <v xml:space="preserve">*Bienestar e inclusión educativa de niños, niñas y adolescentes en el entorno educativo y de población con discapacidad en las UTIS, mediante sesiones educativas de la Rehabilitación Basada en Comunidad – RBC. 
</v>
          </cell>
          <cell r="H3175" t="str">
            <v xml:space="preserve">Promoción de la salud y bienestar </v>
          </cell>
          <cell r="I3175" t="str">
            <v>PSPIC</v>
          </cell>
          <cell r="J3175" t="str">
            <v>No aplica</v>
          </cell>
          <cell r="K3175" t="str">
            <v>Sesión</v>
          </cell>
          <cell r="L3175" t="str">
            <v>Zonal</v>
          </cell>
          <cell r="M3175" t="str">
            <v>5_BARRIOS_UNIDOS</v>
          </cell>
          <cell r="N3175" t="str">
            <v>2_FEBRERO_2026</v>
          </cell>
          <cell r="O3175" t="str">
            <v>1177. Cuidado Continuo por una vida con bienestar para la población con discapacidadLaboral20265_BARRIOS_UNIDOS2_FEBRERO_2026</v>
          </cell>
          <cell r="P3175">
            <v>161342</v>
          </cell>
          <cell r="S3175">
            <v>0</v>
          </cell>
          <cell r="T3175">
            <v>0</v>
          </cell>
        </row>
        <row r="3176">
          <cell r="F3176" t="str">
            <v>1187. Cuidado Continuo por una vida con bienestar para la población con discapacidadComunitario2026</v>
          </cell>
          <cell r="G3176" t="str">
            <v>Fortalecimiento de prácticas de cuidado en nodos de familias y personas cuidadoras de personas con discapacidad por curso de vida a través de grupos Socioeducativos de Rehabilitación Basada en Comunidad - RBC</v>
          </cell>
          <cell r="H3176" t="str">
            <v xml:space="preserve">Promoción de la salud y bienestar </v>
          </cell>
          <cell r="I3176" t="str">
            <v>PSPIC</v>
          </cell>
          <cell r="J3176" t="str">
            <v>No aplica</v>
          </cell>
          <cell r="K3176" t="str">
            <v>Grupo</v>
          </cell>
          <cell r="L3176" t="str">
            <v>Local</v>
          </cell>
          <cell r="M3176" t="str">
            <v>5_BARRIOS_UNIDOS</v>
          </cell>
          <cell r="N3176" t="str">
            <v>2_FEBRERO_2026</v>
          </cell>
          <cell r="O3176" t="str">
            <v>1187. Cuidado Continuo por una vida con bienestar para la población con discapacidadComunitario20265_BARRIOS_UNIDOS2_FEBRERO_2026</v>
          </cell>
          <cell r="P3176">
            <v>992404</v>
          </cell>
          <cell r="S3176">
            <v>4</v>
          </cell>
          <cell r="T3176">
            <v>3969616</v>
          </cell>
        </row>
        <row r="3177">
          <cell r="F3177" t="str">
            <v>1197. Cuidado Continuo por una vida con bienestar para la población con discapacidadComunitario2026</v>
          </cell>
          <cell r="G3177" t="str">
            <v>Fortalecimiento de agentes de cambio promotores de inclusión social y bienestar colectivo a través de escuelas de liderazgo en entorno comunitario</v>
          </cell>
          <cell r="H3177" t="str">
            <v xml:space="preserve">Promoción de la salud y bienestar </v>
          </cell>
          <cell r="I3177" t="str">
            <v>PSPIC</v>
          </cell>
          <cell r="J3177" t="str">
            <v>No aplica</v>
          </cell>
          <cell r="K3177" t="str">
            <v>Sesión</v>
          </cell>
          <cell r="L3177" t="str">
            <v>Local</v>
          </cell>
          <cell r="M3177" t="str">
            <v>5_BARRIOS_UNIDOS</v>
          </cell>
          <cell r="N3177" t="str">
            <v>2_FEBRERO_2026</v>
          </cell>
          <cell r="O3177" t="str">
            <v>1197. Cuidado Continuo por una vida con bienestar para la población con discapacidadComunitario20265_BARRIOS_UNIDOS2_FEBRERO_2026</v>
          </cell>
          <cell r="P3177">
            <v>355662</v>
          </cell>
          <cell r="S3177">
            <v>4</v>
          </cell>
          <cell r="T3177">
            <v>1422648</v>
          </cell>
        </row>
        <row r="3178">
          <cell r="F3178" t="str">
            <v>1207. Cuidado Continuo por una vida con bienestar para la población con discapacidadComunitario2026</v>
          </cell>
          <cell r="G3178" t="str">
            <v>Fortalecimiento de redes de personas cuidadoras de personas con discapacidad para el apoyo y cuidado colectivo en entorno comunitario (local, Interlocal y distrital).</v>
          </cell>
          <cell r="H3178" t="str">
            <v xml:space="preserve">Promoción de la salud y bienestar </v>
          </cell>
          <cell r="I3178" t="str">
            <v>PSPIC</v>
          </cell>
          <cell r="J3178" t="str">
            <v>No aplica</v>
          </cell>
          <cell r="K3178" t="str">
            <v>Red</v>
          </cell>
          <cell r="L3178" t="str">
            <v>Local</v>
          </cell>
          <cell r="M3178" t="str">
            <v>5_BARRIOS_UNIDOS</v>
          </cell>
          <cell r="N3178" t="str">
            <v>2_FEBRERO_2026</v>
          </cell>
          <cell r="O3178" t="str">
            <v>1207. Cuidado Continuo por una vida con bienestar para la población con discapacidadComunitario20265_BARRIOS_UNIDOS2_FEBRERO_2026</v>
          </cell>
          <cell r="P3178">
            <v>1422652</v>
          </cell>
          <cell r="S3178">
            <v>1</v>
          </cell>
          <cell r="T3178">
            <v>1422652</v>
          </cell>
        </row>
        <row r="3179">
          <cell r="F3179" t="str">
            <v>1217. Cuidado Continuo por una vida con bienestar para la población con discapacidadComunitario2026</v>
          </cell>
          <cell r="G3179" t="str">
            <v>Asesoría en bienestar e inclusión para la población con discapacidad mediante la intervención breve</v>
          </cell>
          <cell r="H3179" t="str">
            <v>Alta externalidad</v>
          </cell>
          <cell r="I3179" t="str">
            <v>PSPIC</v>
          </cell>
          <cell r="J3179" t="str">
            <v>No aplica</v>
          </cell>
          <cell r="K3179" t="str">
            <v>Asesoría</v>
          </cell>
          <cell r="L3179" t="str">
            <v>Local</v>
          </cell>
          <cell r="M3179" t="str">
            <v>5_BARRIOS_UNIDOS</v>
          </cell>
          <cell r="N3179" t="str">
            <v>2_FEBRERO_2026</v>
          </cell>
          <cell r="O3179" t="str">
            <v>1217. Cuidado Continuo por una vida con bienestar para la población con discapacidadComunitario20265_BARRIOS_UNIDOS2_FEBRERO_2026</v>
          </cell>
          <cell r="P3179">
            <v>35135</v>
          </cell>
          <cell r="S3179">
            <v>8</v>
          </cell>
          <cell r="T3179">
            <v>281080</v>
          </cell>
        </row>
        <row r="3180">
          <cell r="F3180" t="str">
            <v>1227. Cuidado Continuo por una vida con bienestar para la población con discapacidadComunitario2026</v>
          </cell>
          <cell r="G3180" t="str">
            <v>Mejoramiento de los procesos de inclusión social para la población con discapacidad mediante la activación de rutas y gestión de casos en el territorio.</v>
          </cell>
          <cell r="H3180" t="str">
            <v>Gestión del Riesgo para el Bienestar Colectivo en los Territorios</v>
          </cell>
          <cell r="I3180" t="str">
            <v>PSPIC</v>
          </cell>
          <cell r="J3180" t="str">
            <v>No aplica</v>
          </cell>
          <cell r="K3180" t="str">
            <v>Caso</v>
          </cell>
          <cell r="L3180" t="str">
            <v>Local</v>
          </cell>
          <cell r="M3180" t="str">
            <v>5_BARRIOS_UNIDOS</v>
          </cell>
          <cell r="N3180" t="str">
            <v>2_FEBRERO_2026</v>
          </cell>
          <cell r="O3180" t="str">
            <v>1227. Cuidado Continuo por una vida con bienestar para la población con discapacidadComunitario20265_BARRIOS_UNIDOS2_FEBRERO_2026</v>
          </cell>
          <cell r="P3180">
            <v>53781</v>
          </cell>
          <cell r="S3180">
            <v>6</v>
          </cell>
          <cell r="T3180">
            <v>322686</v>
          </cell>
        </row>
        <row r="3181">
          <cell r="F3181" t="str">
            <v>1237. Cuidado Continuo por una vida con bienestar para la población con discapacidadInstitucional2026</v>
          </cell>
          <cell r="G3181" t="str">
            <v>Instituciones Promotoras de la inclusión a través de sesiones educativas en entorno institucional</v>
          </cell>
          <cell r="H3181" t="str">
            <v xml:space="preserve">Promoción de la salud y bienestar </v>
          </cell>
          <cell r="I3181" t="str">
            <v>PSPIC</v>
          </cell>
          <cell r="J3181" t="str">
            <v>No aplica</v>
          </cell>
          <cell r="K3181" t="str">
            <v>Sesión</v>
          </cell>
          <cell r="L3181" t="str">
            <v>Local</v>
          </cell>
          <cell r="M3181" t="str">
            <v>5_BARRIOS_UNIDOS</v>
          </cell>
          <cell r="N3181" t="str">
            <v>2_FEBRERO_2026</v>
          </cell>
          <cell r="O3181" t="str">
            <v>1237. Cuidado Continuo por una vida con bienestar para la población con discapacidadInstitucional20265_BARRIOS_UNIDOS2_FEBRERO_2026</v>
          </cell>
          <cell r="P3181">
            <v>266747</v>
          </cell>
          <cell r="S3181">
            <v>2</v>
          </cell>
          <cell r="T3181">
            <v>533494</v>
          </cell>
        </row>
        <row r="3182">
          <cell r="F3182" t="str">
            <v>1247. Cuidado Continuo por una vida con bienestar para la población con discapacidadComunitario2026</v>
          </cell>
          <cell r="G3182" t="str">
            <v>Encuentros interlocales de actores de RBC
 Encuentros locales y distritales de personas cuidadoras de personas con discapacidad 
Jornada conmemorativa mes de la discapacidad</v>
          </cell>
          <cell r="H3182" t="str">
            <v xml:space="preserve">Promoción de la salud y bienestar </v>
          </cell>
          <cell r="I3182" t="str">
            <v>PSPIC</v>
          </cell>
          <cell r="J3182" t="str">
            <v>No aplica</v>
          </cell>
          <cell r="K3182" t="str">
            <v>Encuentro</v>
          </cell>
          <cell r="L3182" t="str">
            <v>Local</v>
          </cell>
          <cell r="M3182" t="str">
            <v>5_BARRIOS_UNIDOS</v>
          </cell>
          <cell r="N3182" t="str">
            <v>2_FEBRERO_2026</v>
          </cell>
          <cell r="O3182" t="str">
            <v>1247. Cuidado Continuo por una vida con bienestar para la población con discapacidadComunitario20265_BARRIOS_UNIDOS2_FEBRERO_2026</v>
          </cell>
          <cell r="P3182">
            <v>851865</v>
          </cell>
          <cell r="S3182">
            <v>0</v>
          </cell>
          <cell r="T3182">
            <v>0</v>
          </cell>
        </row>
        <row r="3183">
          <cell r="F3183" t="str">
            <v>1257. Cuidado Continuo por una vida con bienestar para la población con discapacidadComunitario2026</v>
          </cell>
          <cell r="G3183" t="str">
            <v xml:space="preserve">Fortalecimiento de capacidades del talento humano para implementar la estrategia rehabilitación basada en comunidad en los territorios </v>
          </cell>
          <cell r="H3183" t="str">
            <v xml:space="preserve">Promoción de la salud y bienestar </v>
          </cell>
          <cell r="I3183" t="str">
            <v>PSPIC</v>
          </cell>
          <cell r="J3183" t="str">
            <v>No aplica</v>
          </cell>
          <cell r="K3183" t="str">
            <v>Plan de acción</v>
          </cell>
          <cell r="L3183" t="str">
            <v>Distrito</v>
          </cell>
          <cell r="M3183" t="str">
            <v>5_BARRIOS_UNIDOS</v>
          </cell>
          <cell r="N3183" t="str">
            <v>2_FEBRERO_2026</v>
          </cell>
          <cell r="O3183" t="str">
            <v>1257. Cuidado Continuo por una vida con bienestar para la población con discapacidadComunitario20265_BARRIOS_UNIDOS2_FEBRERO_2026</v>
          </cell>
          <cell r="P3183">
            <v>12879544</v>
          </cell>
          <cell r="S3183">
            <v>0</v>
          </cell>
          <cell r="T3183">
            <v>0</v>
          </cell>
        </row>
        <row r="3184">
          <cell r="F3184" t="str">
            <v>1268. Cuidado Continuo por una vida con bienestar para la ruralidad de BogotáComunitario2026</v>
          </cell>
          <cell r="G3184" t="str">
            <v>Grupos socioeducativos para el bienestar en la ruralidad cercana - salud ambiental</v>
          </cell>
          <cell r="H3184" t="str">
            <v xml:space="preserve">Promoción de la salud y bienestar </v>
          </cell>
          <cell r="I3184" t="str">
            <v>PSPIC</v>
          </cell>
          <cell r="J3184" t="str">
            <v>No aplica</v>
          </cell>
          <cell r="K3184" t="str">
            <v>Sesión</v>
          </cell>
          <cell r="L3184" t="str">
            <v>Distrito</v>
          </cell>
          <cell r="M3184" t="str">
            <v>5_BARRIOS_UNIDOS</v>
          </cell>
          <cell r="N3184" t="str">
            <v>2_FEBRERO_2026</v>
          </cell>
          <cell r="O3184" t="str">
            <v>1268. Cuidado Continuo por una vida con bienestar para la ruralidad de BogotáComunitario20265_BARRIOS_UNIDOS2_FEBRERO_2026</v>
          </cell>
          <cell r="P3184">
            <v>175674</v>
          </cell>
          <cell r="S3184">
            <v>0</v>
          </cell>
          <cell r="T3184">
            <v>0</v>
          </cell>
        </row>
        <row r="3185">
          <cell r="F3185" t="str">
            <v>1278. Cuidado Continuo por una vida con bienestar para la ruralidad de BogotáComunitario2026</v>
          </cell>
          <cell r="G3185" t="str">
            <v>Sesiones educativas para el bienestar en la ruralidad lejana (salud ambiental, salud mental, salud sexual y reproductiva, discapacidad, seguridad alimentaria y nutricional, salud materna y salud infantil)</v>
          </cell>
          <cell r="H3185" t="str">
            <v xml:space="preserve">Promoción de la salud y bienestar </v>
          </cell>
          <cell r="I3185" t="str">
            <v>PSPIC</v>
          </cell>
          <cell r="J3185" t="str">
            <v>No aplica</v>
          </cell>
          <cell r="K3185" t="str">
            <v>Sesión</v>
          </cell>
          <cell r="L3185" t="str">
            <v>Local</v>
          </cell>
          <cell r="M3185" t="str">
            <v>5_BARRIOS_UNIDOS</v>
          </cell>
          <cell r="N3185" t="str">
            <v>2_FEBRERO_2026</v>
          </cell>
          <cell r="O3185" t="str">
            <v>1278. Cuidado Continuo por una vida con bienestar para la ruralidad de BogotáComunitario20265_BARRIOS_UNIDOS2_FEBRERO_2026</v>
          </cell>
          <cell r="P3185">
            <v>468320</v>
          </cell>
          <cell r="S3185">
            <v>0</v>
          </cell>
          <cell r="T3185">
            <v>0</v>
          </cell>
        </row>
        <row r="3186">
          <cell r="F3186" t="str">
            <v>1278. Cuidado Continuo por una vida con bienestar para la ruralidad de BogotáEducativo 2026</v>
          </cell>
          <cell r="G3186" t="str">
            <v>Sesiones educativas para el bienestar en la ruralidad lejana (salud ambiental, salud mental, salud sexual y reproductiva, discapacidad, seguridad alimentaria y nutricional, salud materna y salud infantil)</v>
          </cell>
          <cell r="H3186" t="str">
            <v xml:space="preserve">Promoción de la salud y bienestar </v>
          </cell>
          <cell r="I3186" t="str">
            <v>PSPIC</v>
          </cell>
          <cell r="J3186" t="str">
            <v>No aplica</v>
          </cell>
          <cell r="K3186" t="str">
            <v>Sesión</v>
          </cell>
          <cell r="L3186" t="str">
            <v>Local</v>
          </cell>
          <cell r="M3186" t="str">
            <v>5_BARRIOS_UNIDOS</v>
          </cell>
          <cell r="N3186" t="str">
            <v>2_FEBRERO_2026</v>
          </cell>
          <cell r="O3186" t="str">
            <v>1278. Cuidado Continuo por una vida con bienestar para la ruralidad de BogotáEducativo 20265_BARRIOS_UNIDOS2_FEBRERO_2026</v>
          </cell>
          <cell r="P3186">
            <v>468320</v>
          </cell>
          <cell r="S3186">
            <v>0</v>
          </cell>
          <cell r="T3186">
            <v>0</v>
          </cell>
        </row>
        <row r="3187">
          <cell r="F3187" t="str">
            <v>1278. Cuidado Continuo por una vida con bienestar para la ruralidad de BogotáInstitucional2026</v>
          </cell>
          <cell r="G3187" t="str">
            <v>Sesiones educativas para el bienestar en la ruralidad lejana (salud ambiental, salud mental, salud sexual y reproductiva, discapacidad, seguridad alimentaria y nutricional, salud materna y salud infantil)</v>
          </cell>
          <cell r="H3187" t="str">
            <v xml:space="preserve">Promoción de la salud y bienestar </v>
          </cell>
          <cell r="I3187" t="str">
            <v>PSPIC</v>
          </cell>
          <cell r="J3187" t="str">
            <v>No aplica</v>
          </cell>
          <cell r="K3187" t="str">
            <v>Sesión</v>
          </cell>
          <cell r="L3187" t="str">
            <v>Local</v>
          </cell>
          <cell r="M3187" t="str">
            <v>5_BARRIOS_UNIDOS</v>
          </cell>
          <cell r="N3187" t="str">
            <v>2_FEBRERO_2026</v>
          </cell>
          <cell r="O3187" t="str">
            <v>1278. Cuidado Continuo por una vida con bienestar para la ruralidad de BogotáInstitucional20265_BARRIOS_UNIDOS2_FEBRERO_2026</v>
          </cell>
          <cell r="P3187">
            <v>468320</v>
          </cell>
          <cell r="S3187">
            <v>0</v>
          </cell>
          <cell r="T3187">
            <v>0</v>
          </cell>
        </row>
        <row r="3188">
          <cell r="F3188" t="str">
            <v>1288. Cuidado Continuo por una vida con bienestar para la ruralidad de BogotáComunitario2026</v>
          </cell>
          <cell r="G3188" t="str">
            <v>Sesiones educativas para el bienestar en la ruralidad cercana (salud ambiental, salud mental, salud sexual y reproductiva, discapacidad, seguridad alimentaria y nutricional, salud materna y salud infantil)</v>
          </cell>
          <cell r="H3188" t="str">
            <v xml:space="preserve">Promoción de la salud y bienestar </v>
          </cell>
          <cell r="I3188" t="str">
            <v>PSPIC</v>
          </cell>
          <cell r="J3188" t="str">
            <v>No aplica</v>
          </cell>
          <cell r="K3188" t="str">
            <v>Sesión</v>
          </cell>
          <cell r="L3188" t="str">
            <v>Distrito</v>
          </cell>
          <cell r="M3188" t="str">
            <v>5_BARRIOS_UNIDOS</v>
          </cell>
          <cell r="N3188" t="str">
            <v>2_FEBRERO_2026</v>
          </cell>
          <cell r="O3188" t="str">
            <v>1288. Cuidado Continuo por una vida con bienestar para la ruralidad de BogotáComunitario20265_BARRIOS_UNIDOS2_FEBRERO_2026</v>
          </cell>
          <cell r="P3188">
            <v>140539</v>
          </cell>
          <cell r="S3188">
            <v>0</v>
          </cell>
          <cell r="T3188">
            <v>0</v>
          </cell>
        </row>
        <row r="3189">
          <cell r="F3189" t="str">
            <v>1288. Cuidado Continuo por una vida con bienestar para la ruralidad de BogotáEducativo 2026</v>
          </cell>
          <cell r="G3189" t="str">
            <v>Sesiones educativas para el bienestar en la ruralidad cercana (salud ambiental, salud mental, salud sexual y reproductiva, discapacidad, seguridad alimentaria y nutricional, salud materna y salud infantil)</v>
          </cell>
          <cell r="H3189" t="str">
            <v xml:space="preserve">Promoción de la salud y bienestar </v>
          </cell>
          <cell r="I3189" t="str">
            <v>PSPIC</v>
          </cell>
          <cell r="J3189" t="str">
            <v>No aplica</v>
          </cell>
          <cell r="K3189" t="str">
            <v>Sesión</v>
          </cell>
          <cell r="L3189" t="str">
            <v>Distrito</v>
          </cell>
          <cell r="M3189" t="str">
            <v>5_BARRIOS_UNIDOS</v>
          </cell>
          <cell r="N3189" t="str">
            <v>2_FEBRERO_2026</v>
          </cell>
          <cell r="O3189" t="str">
            <v>1288. Cuidado Continuo por una vida con bienestar para la ruralidad de BogotáEducativo 20265_BARRIOS_UNIDOS2_FEBRERO_2026</v>
          </cell>
          <cell r="P3189">
            <v>140539</v>
          </cell>
          <cell r="S3189">
            <v>0</v>
          </cell>
          <cell r="T3189">
            <v>0</v>
          </cell>
        </row>
        <row r="3190">
          <cell r="F3190" t="str">
            <v>1298. Cuidado Continuo por una vida con bienestar para la ruralidad de BogotáComunitario2026</v>
          </cell>
          <cell r="G3190" t="str">
            <v>Escuelas para el bienestar y cuidado de la salud rural y nodos para promoción de la salud rural (redes sociales y comunitarias) en la ruralidad lejana</v>
          </cell>
          <cell r="H3190" t="str">
            <v xml:space="preserve">Promoción de la salud y bienestar </v>
          </cell>
          <cell r="I3190" t="str">
            <v>PSPIC</v>
          </cell>
          <cell r="J3190" t="str">
            <v>No aplica</v>
          </cell>
          <cell r="K3190" t="str">
            <v>Sesión</v>
          </cell>
          <cell r="L3190" t="str">
            <v>Local</v>
          </cell>
          <cell r="M3190" t="str">
            <v>5_BARRIOS_UNIDOS</v>
          </cell>
          <cell r="N3190" t="str">
            <v>2_FEBRERO_2026</v>
          </cell>
          <cell r="O3190" t="str">
            <v>1298. Cuidado Continuo por una vida con bienestar para la ruralidad de BogotáComunitario20265_BARRIOS_UNIDOS2_FEBRERO_2026</v>
          </cell>
          <cell r="P3190">
            <v>175674</v>
          </cell>
          <cell r="S3190">
            <v>0</v>
          </cell>
          <cell r="T3190">
            <v>0</v>
          </cell>
        </row>
        <row r="3191">
          <cell r="F3191" t="str">
            <v>1308. Cuidado Continuo por una vida con bienestar para la ruralidad de BogotáComunitario2026</v>
          </cell>
          <cell r="G3191" t="str">
            <v>Escuelas para el bienestar y cuidado de la salud y nodos para promoción de la salud rural (redes sociales y comunitarias) en la ruralidad cercana</v>
          </cell>
          <cell r="H3191" t="str">
            <v xml:space="preserve">Promoción de la salud y bienestar </v>
          </cell>
          <cell r="I3191" t="str">
            <v>PSPIC</v>
          </cell>
          <cell r="J3191" t="str">
            <v>No aplica</v>
          </cell>
          <cell r="K3191" t="str">
            <v>Sesión</v>
          </cell>
          <cell r="L3191" t="str">
            <v>Distrito</v>
          </cell>
          <cell r="M3191" t="str">
            <v>5_BARRIOS_UNIDOS</v>
          </cell>
          <cell r="N3191" t="str">
            <v>2_FEBRERO_2026</v>
          </cell>
          <cell r="O3191" t="str">
            <v>1308. Cuidado Continuo por una vida con bienestar para la ruralidad de BogotáComunitario20265_BARRIOS_UNIDOS2_FEBRERO_2026</v>
          </cell>
          <cell r="P3191">
            <v>140539</v>
          </cell>
          <cell r="S3191">
            <v>0</v>
          </cell>
          <cell r="T3191">
            <v>0</v>
          </cell>
        </row>
        <row r="3192">
          <cell r="F3192" t="str">
            <v>1318. Cuidado Continuo por una vida con bienestar para la ruralidad de BogotáLaboral2026</v>
          </cell>
          <cell r="G3192" t="str">
            <v>Asesoría para el mejoramiento de las condiciones de salud y trabajo en las unidades de trabajo informal de alto impacto en la ruralidad lejana</v>
          </cell>
          <cell r="H3192" t="str">
            <v>Gestión del Riesgo para el Bienestar Colectivo en los Territorios</v>
          </cell>
          <cell r="I3192" t="str">
            <v>PSPIC</v>
          </cell>
          <cell r="J3192" t="str">
            <v>No aplica</v>
          </cell>
          <cell r="K3192" t="str">
            <v>Unidad de trabajo informal</v>
          </cell>
          <cell r="L3192" t="str">
            <v>Local</v>
          </cell>
          <cell r="M3192" t="str">
            <v>5_BARRIOS_UNIDOS</v>
          </cell>
          <cell r="N3192" t="str">
            <v>2_FEBRERO_2026</v>
          </cell>
          <cell r="O3192" t="str">
            <v>1318. Cuidado Continuo por una vida con bienestar para la ruralidad de BogotáLaboral20265_BARRIOS_UNIDOS2_FEBRERO_2026</v>
          </cell>
          <cell r="P3192">
            <v>940787</v>
          </cell>
          <cell r="S3192">
            <v>0</v>
          </cell>
          <cell r="T3192">
            <v>0</v>
          </cell>
        </row>
        <row r="3193">
          <cell r="F3193" t="str">
            <v>1328. Cuidado Continuo por una vida con bienestar para la ruralidad de BogotáLaboral2026</v>
          </cell>
          <cell r="G3193" t="str">
            <v>Asesoría para el mejoramiento de las condiciones de salud y trabajo en las unidades de trabajo informal de alto impacto en la ruralidad cercana</v>
          </cell>
          <cell r="H3193" t="str">
            <v>Gestión del Riesgo para el Bienestar Colectivo en los Territorios</v>
          </cell>
          <cell r="I3193" t="str">
            <v>PSPIC</v>
          </cell>
          <cell r="J3193" t="str">
            <v>No aplica</v>
          </cell>
          <cell r="K3193" t="str">
            <v>Asesoria</v>
          </cell>
          <cell r="L3193" t="str">
            <v>Distrito</v>
          </cell>
          <cell r="M3193" t="str">
            <v>5_BARRIOS_UNIDOS</v>
          </cell>
          <cell r="N3193" t="str">
            <v>2_FEBRERO_2026</v>
          </cell>
          <cell r="O3193" t="str">
            <v>1328. Cuidado Continuo por una vida con bienestar para la ruralidad de BogotáLaboral20265_BARRIOS_UNIDOS2_FEBRERO_2026</v>
          </cell>
          <cell r="P3193">
            <v>250875</v>
          </cell>
          <cell r="S3193">
            <v>0</v>
          </cell>
          <cell r="T3193">
            <v>0</v>
          </cell>
        </row>
        <row r="3194">
          <cell r="F3194" t="str">
            <v>1338. Cuidado Continuo por una vida con bienestar para la ruralidad de BogotáLaboral2026</v>
          </cell>
          <cell r="G3194" t="str">
            <v>Asesoría para el mejoramiento de las condiciones de salud y trabajo en las unidades de trabajo informal de alto impacto en la ruralidad cercana - especialista</v>
          </cell>
          <cell r="H3194" t="str">
            <v>Gestión del Riesgo para el Bienestar Colectivo en los Territorios</v>
          </cell>
          <cell r="I3194" t="str">
            <v>PSPIC</v>
          </cell>
          <cell r="J3194" t="str">
            <v>No aplica</v>
          </cell>
          <cell r="K3194" t="str">
            <v>Asesoria</v>
          </cell>
          <cell r="L3194" t="str">
            <v>Distrito</v>
          </cell>
          <cell r="M3194" t="str">
            <v>5_BARRIOS_UNIDOS</v>
          </cell>
          <cell r="N3194" t="str">
            <v>2_FEBRERO_2026</v>
          </cell>
          <cell r="O3194" t="str">
            <v>1338. Cuidado Continuo por una vida con bienestar para la ruralidad de BogotáLaboral20265_BARRIOS_UNIDOS2_FEBRERO_2026</v>
          </cell>
          <cell r="P3194">
            <v>183687</v>
          </cell>
          <cell r="S3194">
            <v>0</v>
          </cell>
          <cell r="T3194">
            <v>0</v>
          </cell>
        </row>
        <row r="3195">
          <cell r="F3195" t="str">
            <v>1348. Cuidado Continuo por una vida con bienestar para la ruralidad de BogotáLaboral2026</v>
          </cell>
          <cell r="G3195" t="str">
            <v>Caracterización de las unidades de trabajo informal de alto impacto en la ruralidad cercana</v>
          </cell>
          <cell r="H3195" t="str">
            <v>Gestión del Riesgo para el Bienestar Colectivo en los Territorios</v>
          </cell>
          <cell r="I3195" t="str">
            <v>PSPIC</v>
          </cell>
          <cell r="J3195" t="str">
            <v>No aplica</v>
          </cell>
          <cell r="K3195" t="str">
            <v>Caracterización</v>
          </cell>
          <cell r="L3195" t="str">
            <v>Distrito</v>
          </cell>
          <cell r="M3195" t="str">
            <v>5_BARRIOS_UNIDOS</v>
          </cell>
          <cell r="N3195" t="str">
            <v>2_FEBRERO_2026</v>
          </cell>
          <cell r="O3195" t="str">
            <v>1348. Cuidado Continuo por una vida con bienestar para la ruralidad de BogotáLaboral20265_BARRIOS_UNIDOS2_FEBRERO_2026</v>
          </cell>
          <cell r="P3195">
            <v>110336</v>
          </cell>
          <cell r="S3195">
            <v>0</v>
          </cell>
          <cell r="T3195">
            <v>0</v>
          </cell>
        </row>
        <row r="3196">
          <cell r="F3196" t="str">
            <v>1358. Cuidado Continuo por una vida con bienestar para la ruralidad de BogotáLaboral2026</v>
          </cell>
          <cell r="G3196" t="str">
            <v>Caracterización de las unidades de trabajo informal de alto impacto en la ruralidad lejana</v>
          </cell>
          <cell r="H3196" t="str">
            <v>Gestión del Riesgo para el Bienestar Colectivo en los Territorios</v>
          </cell>
          <cell r="I3196" t="str">
            <v>PSPIC</v>
          </cell>
          <cell r="J3196" t="str">
            <v>No aplica</v>
          </cell>
          <cell r="K3196" t="str">
            <v>Caracterización</v>
          </cell>
          <cell r="L3196" t="str">
            <v>Local</v>
          </cell>
          <cell r="M3196" t="str">
            <v>5_BARRIOS_UNIDOS</v>
          </cell>
          <cell r="N3196" t="str">
            <v>2_FEBRERO_2026</v>
          </cell>
          <cell r="O3196" t="str">
            <v>1358. Cuidado Continuo por una vida con bienestar para la ruralidad de BogotáLaboral20265_BARRIOS_UNIDOS2_FEBRERO_2026</v>
          </cell>
          <cell r="P3196">
            <v>137922</v>
          </cell>
          <cell r="S3196">
            <v>0</v>
          </cell>
          <cell r="T3196">
            <v>0</v>
          </cell>
        </row>
        <row r="3197">
          <cell r="F3197" t="str">
            <v>869. Gestión de Programas Estrategias y Planes para el BienestarGestión Integral Estrategias y Programas2026</v>
          </cell>
          <cell r="G3197" t="str">
            <v xml:space="preserve">Encuentro Redes Intersectoriales y Comunitarias de Salud Ambiental Locales REDSAL </v>
          </cell>
          <cell r="H3197" t="str">
            <v>Plan</v>
          </cell>
          <cell r="I3197" t="str">
            <v>PSPIC</v>
          </cell>
          <cell r="J3197" t="str">
            <v>No aplica</v>
          </cell>
          <cell r="K3197" t="str">
            <v>Encuentro</v>
          </cell>
          <cell r="L3197" t="str">
            <v>Zonal</v>
          </cell>
          <cell r="M3197" t="str">
            <v>5_BARRIOS_UNIDOS</v>
          </cell>
          <cell r="N3197" t="str">
            <v>2_FEBRERO_2026</v>
          </cell>
          <cell r="O3197" t="str">
            <v>869. Gestión de Programas Estrategias y Planes para el BienestarGestión Integral Estrategias y Programas20265_BARRIOS_UNIDOS2_FEBRERO_2026</v>
          </cell>
          <cell r="P3197">
            <v>73474880</v>
          </cell>
          <cell r="S3197">
            <v>0</v>
          </cell>
          <cell r="T3197">
            <v>0</v>
          </cell>
        </row>
        <row r="3198">
          <cell r="F3198" t="str">
            <v>1369. Gestión de Programas Estrategias y Planes para el BienestarGestión Integral Estrategias y Programas2026</v>
          </cell>
          <cell r="G3198" t="str">
            <v>Desarrollo de capacidades institucionales para el manejo integral de la Tuberculosis y lepra.</v>
          </cell>
          <cell r="H3198" t="str">
            <v>Programa</v>
          </cell>
          <cell r="I3198" t="str">
            <v>GSP</v>
          </cell>
          <cell r="J3198" t="str">
            <v>No aplica</v>
          </cell>
          <cell r="K3198" t="str">
            <v>Plan de acción</v>
          </cell>
          <cell r="L3198" t="str">
            <v>Zonal</v>
          </cell>
          <cell r="M3198" t="str">
            <v>5_BARRIOS_UNIDOS</v>
          </cell>
          <cell r="N3198" t="str">
            <v>2_FEBRERO_2026</v>
          </cell>
          <cell r="O3198" t="str">
            <v>1369. Gestión de Programas Estrategias y Planes para el BienestarGestión Integral Estrategias y Programas20265_BARRIOS_UNIDOS2_FEBRERO_2026</v>
          </cell>
          <cell r="P3198">
            <v>5621568</v>
          </cell>
          <cell r="S3198">
            <v>0</v>
          </cell>
          <cell r="T3198">
            <v>0</v>
          </cell>
        </row>
        <row r="3199">
          <cell r="F3199" t="str">
            <v>1379. Gestión de Programas Estrategias y Planes para el BienestarGestión Integral Estrategias y Programas2026</v>
          </cell>
          <cell r="G3199" t="str">
            <v>Monitoreo de indicadores de los Programas locales de Tuberculosis y Lepra.</v>
          </cell>
          <cell r="H3199" t="str">
            <v>Programa</v>
          </cell>
          <cell r="I3199" t="str">
            <v>GSP</v>
          </cell>
          <cell r="J3199" t="str">
            <v>No aplica</v>
          </cell>
          <cell r="K3199" t="str">
            <v>Plan de acción</v>
          </cell>
          <cell r="L3199" t="str">
            <v>Zonal</v>
          </cell>
          <cell r="M3199" t="str">
            <v>5_BARRIOS_UNIDOS</v>
          </cell>
          <cell r="N3199" t="str">
            <v>2_FEBRERO_2026</v>
          </cell>
          <cell r="O3199" t="str">
            <v>1379. Gestión de Programas Estrategias y Planes para el BienestarGestión Integral Estrategias y Programas20265_BARRIOS_UNIDOS2_FEBRERO_2026</v>
          </cell>
          <cell r="P3199">
            <v>3994272</v>
          </cell>
          <cell r="S3199">
            <v>0</v>
          </cell>
          <cell r="T3199">
            <v>0</v>
          </cell>
        </row>
        <row r="3200">
          <cell r="F3200" t="str">
            <v>1389. Gestión de Programas Estrategias y Planes para el BienestarGestión Integral Estrategias y Programas2026</v>
          </cell>
          <cell r="G3200" t="str">
            <v>Gestion del cuidado (participacion de instancias sectoriales) en Tuberculosis y Lepra.</v>
          </cell>
          <cell r="H3200" t="str">
            <v>Programa</v>
          </cell>
          <cell r="I3200" t="str">
            <v>GSP</v>
          </cell>
          <cell r="J3200" t="str">
            <v>No aplica</v>
          </cell>
          <cell r="K3200" t="str">
            <v>Plan de acción</v>
          </cell>
          <cell r="L3200" t="str">
            <v>Zonal</v>
          </cell>
          <cell r="M3200" t="str">
            <v>5_BARRIOS_UNIDOS</v>
          </cell>
          <cell r="N3200" t="str">
            <v>2_FEBRERO_2026</v>
          </cell>
          <cell r="O3200" t="str">
            <v>1389. Gestión de Programas Estrategias y Planes para el BienestarGestión Integral Estrategias y Programas20265_BARRIOS_UNIDOS2_FEBRERO_2026</v>
          </cell>
          <cell r="P3200">
            <v>12969056</v>
          </cell>
          <cell r="S3200">
            <v>0</v>
          </cell>
          <cell r="T3200">
            <v>0</v>
          </cell>
        </row>
        <row r="3201">
          <cell r="F3201" t="str">
            <v>1399. Gestión de Programas Estrategias y Planes para el BienestarGestión Integral Estrategias y Programas2026</v>
          </cell>
          <cell r="G3201" t="str">
            <v>Gestion de medicamentos para los programas locales de Tuberculosis y Lepra.</v>
          </cell>
          <cell r="H3201" t="str">
            <v>Programa</v>
          </cell>
          <cell r="I3201" t="str">
            <v>GSP</v>
          </cell>
          <cell r="J3201" t="str">
            <v>No aplica</v>
          </cell>
          <cell r="K3201" t="str">
            <v>Plan de acción</v>
          </cell>
          <cell r="L3201" t="str">
            <v>Zonal</v>
          </cell>
          <cell r="M3201" t="str">
            <v>5_BARRIOS_UNIDOS</v>
          </cell>
          <cell r="N3201" t="str">
            <v>2_FEBRERO_2026</v>
          </cell>
          <cell r="O3201" t="str">
            <v>1399. Gestión de Programas Estrategias y Planes para el BienestarGestión Integral Estrategias y Programas20265_BARRIOS_UNIDOS2_FEBRERO_2026</v>
          </cell>
          <cell r="P3201">
            <v>3994272</v>
          </cell>
          <cell r="S3201">
            <v>0</v>
          </cell>
          <cell r="T3201">
            <v>0</v>
          </cell>
        </row>
        <row r="3202">
          <cell r="F3202" t="str">
            <v>1409. Gestión de Programas Estrategias y Planes para el BienestarGestión Integral Estrategias y Programas2026</v>
          </cell>
          <cell r="G3202" t="str">
            <v>Desarrollo de capacidades personales e institucionales para el manejo integral de ETV</v>
          </cell>
          <cell r="H3202" t="str">
            <v>Programa</v>
          </cell>
          <cell r="I3202" t="str">
            <v>GSP</v>
          </cell>
          <cell r="J3202" t="str">
            <v>No aplica</v>
          </cell>
          <cell r="K3202" t="str">
            <v>Plan de acción</v>
          </cell>
          <cell r="L3202" t="str">
            <v>Zonal</v>
          </cell>
          <cell r="M3202" t="str">
            <v>5_BARRIOS_UNIDOS</v>
          </cell>
          <cell r="N3202" t="str">
            <v>2_FEBRERO_2026</v>
          </cell>
          <cell r="O3202" t="str">
            <v>1409. Gestión de Programas Estrategias y Planes para el BienestarGestión Integral Estrategias y Programas20265_BARRIOS_UNIDOS2_FEBRERO_2026</v>
          </cell>
          <cell r="P3202">
            <v>5621568</v>
          </cell>
          <cell r="S3202">
            <v>0</v>
          </cell>
          <cell r="T3202">
            <v>0</v>
          </cell>
        </row>
        <row r="3203">
          <cell r="F3203" t="str">
            <v>1419. Gestión de Programas Estrategias y Planes para el BienestarGestión Integral Estrategias y Programas2026</v>
          </cell>
          <cell r="G3203" t="str">
            <v>Gestión y control de medicamentos del Programa de ETV</v>
          </cell>
          <cell r="H3203" t="str">
            <v>Programa</v>
          </cell>
          <cell r="I3203" t="str">
            <v>GSP</v>
          </cell>
          <cell r="J3203" t="str">
            <v>No aplica</v>
          </cell>
          <cell r="K3203" t="str">
            <v>Plan de acción</v>
          </cell>
          <cell r="L3203" t="str">
            <v>Zonal</v>
          </cell>
          <cell r="M3203" t="str">
            <v>5_BARRIOS_UNIDOS</v>
          </cell>
          <cell r="N3203" t="str">
            <v>2_FEBRERO_2026</v>
          </cell>
          <cell r="O3203" t="str">
            <v>1419. Gestión de Programas Estrategias y Planes para el BienestarGestión Integral Estrategias y Programas20265_BARRIOS_UNIDOS2_FEBRERO_2026</v>
          </cell>
          <cell r="P3203">
            <v>3994272</v>
          </cell>
          <cell r="S3203">
            <v>0</v>
          </cell>
          <cell r="T3203">
            <v>0</v>
          </cell>
        </row>
        <row r="3204">
          <cell r="F3204" t="str">
            <v>1429. Gestión de Programas Estrategias y Planes para el BienestarGestión Integral Estrategias y Programas2026</v>
          </cell>
          <cell r="G3204" t="str">
            <v>Bases de datos de ETV a nivel distrital actualizadas y con criterios de calidad</v>
          </cell>
          <cell r="H3204" t="str">
            <v>Programa</v>
          </cell>
          <cell r="I3204" t="str">
            <v>GSP</v>
          </cell>
          <cell r="J3204" t="str">
            <v>No aplica</v>
          </cell>
          <cell r="K3204" t="str">
            <v>Plan de acción</v>
          </cell>
          <cell r="L3204" t="str">
            <v>Distrito</v>
          </cell>
          <cell r="M3204" t="str">
            <v>5_BARRIOS_UNIDOS</v>
          </cell>
          <cell r="N3204" t="str">
            <v>2_FEBRERO_2026</v>
          </cell>
          <cell r="O3204" t="str">
            <v>1429. Gestión de Programas Estrategias y Planes para el BienestarGestión Integral Estrategias y Programas20265_BARRIOS_UNIDOS2_FEBRERO_2026</v>
          </cell>
          <cell r="P3204">
            <v>3994272</v>
          </cell>
          <cell r="S3204">
            <v>0</v>
          </cell>
          <cell r="T3204">
            <v>0</v>
          </cell>
        </row>
        <row r="3205">
          <cell r="F3205" t="str">
            <v>1439. Gestión de Programas Estrategias y Planes para el BienestarGestión Integral Estrategias y Programas2026</v>
          </cell>
          <cell r="G3205" t="str">
            <v xml:space="preserve">Desarrollo de capacidades personales e institucionales orientadas a la seguridad alimentaria y nutricional </v>
          </cell>
          <cell r="H3205" t="str">
            <v>Estrategia</v>
          </cell>
          <cell r="I3205" t="str">
            <v>GSP</v>
          </cell>
          <cell r="J3205" t="str">
            <v>No aplica</v>
          </cell>
          <cell r="K3205" t="str">
            <v>Plan de acción</v>
          </cell>
          <cell r="L3205" t="str">
            <v>Zonal</v>
          </cell>
          <cell r="M3205" t="str">
            <v>5_BARRIOS_UNIDOS</v>
          </cell>
          <cell r="N3205" t="str">
            <v>2_FEBRERO_2026</v>
          </cell>
          <cell r="O3205" t="str">
            <v>1439. Gestión de Programas Estrategias y Planes para el BienestarGestión Integral Estrategias y Programas20265_BARRIOS_UNIDOS2_FEBRERO_2026</v>
          </cell>
          <cell r="P3205">
            <v>7508288</v>
          </cell>
          <cell r="S3205">
            <v>0</v>
          </cell>
          <cell r="T3205">
            <v>0</v>
          </cell>
        </row>
        <row r="3206">
          <cell r="F3206" t="str">
            <v>1449. Gestión de Programas Estrategias y Planes para el BienestarGestión Integral Estrategias y Programas2026</v>
          </cell>
          <cell r="G3206" t="str">
            <v xml:space="preserve">Seguimiento individual para la atención integral en salud de la malnutrición </v>
          </cell>
          <cell r="H3206" t="str">
            <v>Estrategia</v>
          </cell>
          <cell r="I3206" t="str">
            <v>GSP</v>
          </cell>
          <cell r="J3206" t="str">
            <v>No aplica</v>
          </cell>
          <cell r="K3206" t="str">
            <v>Plan de acción</v>
          </cell>
          <cell r="L3206" t="str">
            <v>Zonal</v>
          </cell>
          <cell r="M3206" t="str">
            <v>5_BARRIOS_UNIDOS</v>
          </cell>
          <cell r="N3206" t="str">
            <v>2_FEBRERO_2026</v>
          </cell>
          <cell r="O3206" t="str">
            <v>1449. Gestión de Programas Estrategias y Planes para el BienestarGestión Integral Estrategias y Programas20265_BARRIOS_UNIDOS2_FEBRERO_2026</v>
          </cell>
          <cell r="P3206">
            <v>7508288</v>
          </cell>
          <cell r="S3206">
            <v>0</v>
          </cell>
          <cell r="T3206">
            <v>0</v>
          </cell>
        </row>
        <row r="3207">
          <cell r="F3207" t="str">
            <v>1459. Gestión de Programas Estrategias y Planes para el BienestarGestión Integral Estrategias y Programas2026</v>
          </cell>
          <cell r="G3207" t="str">
            <v>Gestión sectorial e intersectorial para la movilización  de acciones que impacten en los determinantes sociales de la seguridad alimentaria y nutricional</v>
          </cell>
          <cell r="H3207" t="str">
            <v>Estrategia</v>
          </cell>
          <cell r="I3207" t="str">
            <v>GSP</v>
          </cell>
          <cell r="J3207" t="str">
            <v>No aplica</v>
          </cell>
          <cell r="K3207" t="str">
            <v>Plan de acción</v>
          </cell>
          <cell r="L3207" t="str">
            <v>Zonal</v>
          </cell>
          <cell r="M3207" t="str">
            <v>5_BARRIOS_UNIDOS</v>
          </cell>
          <cell r="N3207" t="str">
            <v>2_FEBRERO_2026</v>
          </cell>
          <cell r="O3207" t="str">
            <v>1459. Gestión de Programas Estrategias y Planes para el BienestarGestión Integral Estrategias y Programas20265_BARRIOS_UNIDOS2_FEBRERO_2026</v>
          </cell>
          <cell r="P3207">
            <v>5299968</v>
          </cell>
          <cell r="S3207">
            <v>0</v>
          </cell>
          <cell r="T3207">
            <v>0</v>
          </cell>
        </row>
        <row r="3208">
          <cell r="F3208" t="str">
            <v>1469. Gestión de Programas Estrategias y Planes para el BienestarGestión Integral Estrategias y Programas2026</v>
          </cell>
          <cell r="G3208" t="str">
            <v>Desarrollo de capacidades personales e institucionales para el manejo integral de la primera infancia</v>
          </cell>
          <cell r="H3208" t="str">
            <v>Estrategia</v>
          </cell>
          <cell r="I3208" t="str">
            <v>GSP</v>
          </cell>
          <cell r="J3208" t="str">
            <v>No aplica</v>
          </cell>
          <cell r="K3208" t="str">
            <v>Sesión</v>
          </cell>
          <cell r="L3208" t="str">
            <v>Distrito</v>
          </cell>
          <cell r="M3208" t="str">
            <v>5_BARRIOS_UNIDOS</v>
          </cell>
          <cell r="N3208" t="str">
            <v>2_FEBRERO_2026</v>
          </cell>
          <cell r="O3208" t="str">
            <v>1469. Gestión de Programas Estrategias y Planes para el BienestarGestión Integral Estrategias y Programas20265_BARRIOS_UNIDOS2_FEBRERO_2026</v>
          </cell>
          <cell r="P3208">
            <v>122208</v>
          </cell>
          <cell r="S3208">
            <v>0</v>
          </cell>
          <cell r="T3208">
            <v>0</v>
          </cell>
        </row>
        <row r="3209">
          <cell r="F3209" t="str">
            <v>1479. Gestión de Programas Estrategias y Planes para el BienestarGestión Integral Estrategias y Programas2026</v>
          </cell>
          <cell r="G3209" t="str">
            <v>Seguimiento Nominal  de la primera infancia</v>
          </cell>
          <cell r="H3209" t="str">
            <v>Estrategia</v>
          </cell>
          <cell r="I3209" t="str">
            <v>GSP</v>
          </cell>
          <cell r="J3209" t="str">
            <v>No aplica</v>
          </cell>
          <cell r="K3209" t="str">
            <v>Caso</v>
          </cell>
          <cell r="L3209" t="str">
            <v>Distrito</v>
          </cell>
          <cell r="M3209" t="str">
            <v>5_BARRIOS_UNIDOS</v>
          </cell>
          <cell r="N3209" t="str">
            <v>2_FEBRERO_2026</v>
          </cell>
          <cell r="O3209" t="str">
            <v>1479. Gestión de Programas Estrategias y Planes para el BienestarGestión Integral Estrategias y Programas20265_BARRIOS_UNIDOS2_FEBRERO_2026</v>
          </cell>
          <cell r="P3209">
            <v>30552</v>
          </cell>
          <cell r="S3209">
            <v>0</v>
          </cell>
          <cell r="T3209">
            <v>0</v>
          </cell>
        </row>
        <row r="3210">
          <cell r="F3210" t="str">
            <v>1489. Gestión de Programas Estrategias y Planes para el BienestarGestión Integral Estrategias y Programas2026</v>
          </cell>
          <cell r="G3210" t="str">
            <v>Gestión sectorial e intersectorial de la primera infancia</v>
          </cell>
          <cell r="H3210" t="str">
            <v>Estrategia</v>
          </cell>
          <cell r="I3210" t="str">
            <v>GSP</v>
          </cell>
          <cell r="J3210" t="str">
            <v>No aplica</v>
          </cell>
          <cell r="K3210" t="str">
            <v>Sesión</v>
          </cell>
          <cell r="L3210" t="str">
            <v>Distrito</v>
          </cell>
          <cell r="M3210" t="str">
            <v>5_BARRIOS_UNIDOS</v>
          </cell>
          <cell r="N3210" t="str">
            <v>2_FEBRERO_2026</v>
          </cell>
          <cell r="O3210" t="str">
            <v>1489. Gestión de Programas Estrategias y Planes para el BienestarGestión Integral Estrategias y Programas20265_BARRIOS_UNIDOS2_FEBRERO_2026</v>
          </cell>
          <cell r="P3210">
            <v>122208</v>
          </cell>
          <cell r="S3210">
            <v>0</v>
          </cell>
          <cell r="T3210">
            <v>0</v>
          </cell>
        </row>
        <row r="3211">
          <cell r="F3211" t="str">
            <v>1499. Gestión de Programas Estrategias y Planes para el BienestarGestión Integral Estrategias y Programas2026</v>
          </cell>
          <cell r="G3211" t="str">
            <v>Desarrollo de capacidades personales e institucionales para  la implementación, seguimiento y monitoreo de la estrategia distrital de bienestar en Salud Sexual, Reproductiva y Materno perinatal  para la población del Distrito</v>
          </cell>
          <cell r="H3211" t="str">
            <v>Estrategia</v>
          </cell>
          <cell r="I3211" t="str">
            <v>GSP</v>
          </cell>
          <cell r="J3211" t="str">
            <v>No aplica</v>
          </cell>
          <cell r="K3211" t="str">
            <v>Plan de acción</v>
          </cell>
          <cell r="L3211" t="str">
            <v>Zonal</v>
          </cell>
          <cell r="M3211" t="str">
            <v>5_BARRIOS_UNIDOS</v>
          </cell>
          <cell r="N3211" t="str">
            <v>2_FEBRERO_2026</v>
          </cell>
          <cell r="O3211" t="str">
            <v>1499. Gestión de Programas Estrategias y Planes para el BienestarGestión Integral Estrategias y Programas20265_BARRIOS_UNIDOS2_FEBRERO_2026</v>
          </cell>
          <cell r="P3211">
            <v>3665168</v>
          </cell>
          <cell r="S3211">
            <v>0</v>
          </cell>
          <cell r="T3211">
            <v>0</v>
          </cell>
        </row>
        <row r="3212">
          <cell r="F3212" t="str">
            <v>1509. Gestión de Programas Estrategias y Planes para el BienestarGestión Integral Estrategias y Programas2026</v>
          </cell>
          <cell r="G3212" t="str">
            <v>Seguimiento Individual para el cuidado colectivo a partir de la gestión y seguimiento nominal a casos identificados para salud sexual, reproductiva y Maternoperinatal para la reducción de riesgos y desenlaces negativos en salud.</v>
          </cell>
          <cell r="H3212" t="str">
            <v>Estrategia</v>
          </cell>
          <cell r="I3212" t="str">
            <v>GSP</v>
          </cell>
          <cell r="J3212" t="str">
            <v>No aplica</v>
          </cell>
          <cell r="K3212" t="str">
            <v>Plan de acción</v>
          </cell>
          <cell r="L3212" t="str">
            <v>Zonal</v>
          </cell>
          <cell r="M3212" t="str">
            <v>5_BARRIOS_UNIDOS</v>
          </cell>
          <cell r="N3212" t="str">
            <v>2_FEBRERO_2026</v>
          </cell>
          <cell r="O3212" t="str">
            <v>1509. Gestión de Programas Estrategias y Planes para el BienestarGestión Integral Estrategias y Programas20265_BARRIOS_UNIDOS2_FEBRERO_2026</v>
          </cell>
          <cell r="P3212">
            <v>1057260</v>
          </cell>
          <cell r="S3212">
            <v>0</v>
          </cell>
          <cell r="T3212">
            <v>0</v>
          </cell>
        </row>
        <row r="3213">
          <cell r="F3213" t="str">
            <v>1519. Gestión de Programas Estrategias y Planes para el BienestarGestión Integral Estrategias y Programas2026</v>
          </cell>
          <cell r="G3213" t="str">
            <v>Gestión sectorial e intersectorial para la movilización  de acciones sinérgicas que impacten determinantes sociales relacionados con la salud sexual, reproductiva y materno perinatal.</v>
          </cell>
          <cell r="H3213" t="str">
            <v>Estrategia</v>
          </cell>
          <cell r="I3213" t="str">
            <v>GSP</v>
          </cell>
          <cell r="J3213" t="str">
            <v>No aplica</v>
          </cell>
          <cell r="K3213" t="str">
            <v>Plan de acción</v>
          </cell>
          <cell r="L3213" t="str">
            <v>Zonal</v>
          </cell>
          <cell r="M3213" t="str">
            <v>5_BARRIOS_UNIDOS</v>
          </cell>
          <cell r="N3213" t="str">
            <v>2_FEBRERO_2026</v>
          </cell>
          <cell r="O3213" t="str">
            <v>1519. Gestión de Programas Estrategias y Planes para el BienestarGestión Integral Estrategias y Programas20265_BARRIOS_UNIDOS2_FEBRERO_2026</v>
          </cell>
          <cell r="P3213">
            <v>1409680</v>
          </cell>
          <cell r="S3213">
            <v>0</v>
          </cell>
          <cell r="T3213">
            <v>0</v>
          </cell>
        </row>
        <row r="3214">
          <cell r="F3214" t="str">
            <v>1529. Gestión de Programas Estrategias y Planes para el BienestarGestión Integral Estrategias y Programas2026</v>
          </cell>
          <cell r="G3214" t="str">
            <v>Gestión de dispositivos médicos de Salud Sexual  para fortalecer prácticas de autocuidado en población de riesgo y población general en acciones de prevención combinada. SUBREDES</v>
          </cell>
          <cell r="H3214" t="str">
            <v>Estrategia</v>
          </cell>
          <cell r="I3214" t="str">
            <v>GSP</v>
          </cell>
          <cell r="J3214" t="str">
            <v>No aplica</v>
          </cell>
          <cell r="K3214" t="str">
            <v>Plan de acción</v>
          </cell>
          <cell r="L3214" t="str">
            <v>Zonal</v>
          </cell>
          <cell r="M3214" t="str">
            <v>5_BARRIOS_UNIDOS</v>
          </cell>
          <cell r="N3214" t="str">
            <v>2_FEBRERO_2026</v>
          </cell>
          <cell r="O3214" t="str">
            <v>1529. Gestión de Programas Estrategias y Planes para el BienestarGestión Integral Estrategias y Programas20265_BARRIOS_UNIDOS2_FEBRERO_2026</v>
          </cell>
          <cell r="P3214">
            <v>352420</v>
          </cell>
          <cell r="S3214">
            <v>0</v>
          </cell>
          <cell r="T3214">
            <v>0</v>
          </cell>
        </row>
        <row r="3215">
          <cell r="F3215" t="str">
            <v>1539. Gestión de Programas Estrategias y Planes para el BienestarGestión Integral Estrategias y Programas2026</v>
          </cell>
          <cell r="G3215" t="str">
            <v>Desarrollo de capacidades sociales para la movilización de actores comunitarios en  la abogacia de la Salud Ambiental</v>
          </cell>
          <cell r="H3215" t="str">
            <v>Plan</v>
          </cell>
          <cell r="I3215" t="str">
            <v>GSP</v>
          </cell>
          <cell r="J3215" t="str">
            <v>No aplica</v>
          </cell>
          <cell r="K3215" t="str">
            <v>Plan de acción</v>
          </cell>
          <cell r="L3215" t="str">
            <v>Zonal</v>
          </cell>
          <cell r="M3215" t="str">
            <v>5_BARRIOS_UNIDOS</v>
          </cell>
          <cell r="N3215" t="str">
            <v>2_FEBRERO_2026</v>
          </cell>
          <cell r="O3215" t="str">
            <v>1539. Gestión de Programas Estrategias y Planes para el BienestarGestión Integral Estrategias y Programas20265_BARRIOS_UNIDOS2_FEBRERO_2026</v>
          </cell>
          <cell r="P3215">
            <v>7347488</v>
          </cell>
          <cell r="S3215">
            <v>0</v>
          </cell>
          <cell r="T3215">
            <v>0</v>
          </cell>
        </row>
        <row r="3216">
          <cell r="F3216" t="str">
            <v>1549. Gestión de Programas Estrategias y Planes para el BienestarGestión Integral Estrategias y Programas2026</v>
          </cell>
          <cell r="G3216" t="str">
            <v xml:space="preserve">Gestión institucional para liderar el cambio climático en salud para Hospitales verdes y saludables </v>
          </cell>
          <cell r="H3216" t="str">
            <v>Plan</v>
          </cell>
          <cell r="I3216" t="str">
            <v>GSP</v>
          </cell>
          <cell r="J3216" t="str">
            <v>No aplica</v>
          </cell>
          <cell r="K3216" t="str">
            <v>Plan de acción</v>
          </cell>
          <cell r="L3216" t="str">
            <v>Zonal</v>
          </cell>
          <cell r="M3216" t="str">
            <v>5_BARRIOS_UNIDOS</v>
          </cell>
          <cell r="N3216" t="str">
            <v>2_FEBRERO_2026</v>
          </cell>
          <cell r="O3216" t="str">
            <v>1549. Gestión de Programas Estrategias y Planes para el BienestarGestión Integral Estrategias y Programas20265_BARRIOS_UNIDOS2_FEBRERO_2026</v>
          </cell>
          <cell r="P3216">
            <v>7347488</v>
          </cell>
          <cell r="S3216">
            <v>0</v>
          </cell>
          <cell r="T3216">
            <v>0</v>
          </cell>
        </row>
        <row r="3217">
          <cell r="F3217" t="str">
            <v>1559. Gestión de Programas Estrategias y Planes para el BienestarGestión Integral Estrategias y Programas2026</v>
          </cell>
          <cell r="G3217" t="str">
            <v>Gestión sectorial e intersectorial para la movilización  de acciones que impacten en los determinantes sociales de la Salud Ambiental</v>
          </cell>
          <cell r="H3217" t="str">
            <v>Plan</v>
          </cell>
          <cell r="I3217" t="str">
            <v>GSP</v>
          </cell>
          <cell r="J3217" t="str">
            <v>No aplica</v>
          </cell>
          <cell r="K3217" t="str">
            <v>Plan de acción</v>
          </cell>
          <cell r="L3217" t="str">
            <v>Zonal</v>
          </cell>
          <cell r="M3217" t="str">
            <v>5_BARRIOS_UNIDOS</v>
          </cell>
          <cell r="N3217" t="str">
            <v>2_FEBRERO_2026</v>
          </cell>
          <cell r="O3217" t="str">
            <v>1559. Gestión de Programas Estrategias y Planes para el BienestarGestión Integral Estrategias y Programas20265_BARRIOS_UNIDOS2_FEBRERO_2026</v>
          </cell>
          <cell r="P3217">
            <v>7347488</v>
          </cell>
          <cell r="S3217">
            <v>0</v>
          </cell>
          <cell r="T3217">
            <v>0</v>
          </cell>
        </row>
        <row r="3218">
          <cell r="F3218" t="str">
            <v>1569. Gestión de Programas Estrategias y Planes para el BienestarGestión Integral Estrategias y Programas2026</v>
          </cell>
          <cell r="G3218" t="str">
            <v>Fortalecimiento de capacidades personales e institucionales para la implementación, seguimiento y monitoreo del plan de salud mental y sus diferentes componentes (humanización, prevención de la conducta suicida, violencias, seguridad vial)</v>
          </cell>
          <cell r="H3218" t="str">
            <v>Plan</v>
          </cell>
          <cell r="I3218" t="str">
            <v>GSP</v>
          </cell>
          <cell r="J3218" t="str">
            <v>No aplica</v>
          </cell>
          <cell r="K3218" t="str">
            <v>Plan de acción</v>
          </cell>
          <cell r="L3218" t="str">
            <v>Zonal</v>
          </cell>
          <cell r="M3218" t="str">
            <v>5_BARRIOS_UNIDOS</v>
          </cell>
          <cell r="N3218" t="str">
            <v>2_FEBRERO_2026</v>
          </cell>
          <cell r="O3218" t="str">
            <v>1569. Gestión de Programas Estrategias y Planes para el BienestarGestión Integral Estrategias y Programas20265_BARRIOS_UNIDOS2_FEBRERO_2026</v>
          </cell>
          <cell r="P3218">
            <v>13832016</v>
          </cell>
          <cell r="S3218">
            <v>0</v>
          </cell>
          <cell r="T3218">
            <v>0</v>
          </cell>
        </row>
        <row r="3219">
          <cell r="F3219" t="str">
            <v>1579. Gestión de Programas Estrategias y Planes para el BienestarGestión Integral Estrategias y Programas2026</v>
          </cell>
          <cell r="G3219" t="str">
            <v xml:space="preserve">Desarrollo de espacios de autocuidado con talento humano del sector salud que desarrolla acciones con salud mental, violencias y seguridad vial. </v>
          </cell>
          <cell r="H3219" t="str">
            <v>Plan</v>
          </cell>
          <cell r="I3219" t="str">
            <v>GSP</v>
          </cell>
          <cell r="J3219" t="str">
            <v>No aplica</v>
          </cell>
          <cell r="K3219" t="str">
            <v>Plan de acción</v>
          </cell>
          <cell r="L3219" t="str">
            <v>Zonal</v>
          </cell>
          <cell r="M3219" t="str">
            <v>5_BARRIOS_UNIDOS</v>
          </cell>
          <cell r="N3219" t="str">
            <v>2_FEBRERO_2026</v>
          </cell>
          <cell r="O3219" t="str">
            <v>1579. Gestión de Programas Estrategias y Planes para el BienestarGestión Integral Estrategias y Programas20265_BARRIOS_UNIDOS2_FEBRERO_2026</v>
          </cell>
          <cell r="P3219">
            <v>13832016</v>
          </cell>
          <cell r="S3219">
            <v>0</v>
          </cell>
          <cell r="T3219">
            <v>0</v>
          </cell>
        </row>
        <row r="3220">
          <cell r="F3220" t="str">
            <v>1589. Gestión de Programas Estrategias y Planes para el BienestarGestión Integral Estrategias y Programas2026</v>
          </cell>
          <cell r="G3220" t="str">
            <v>Desarrollar capacidades personales, sociales e institucionales para el abordaje integral de las condiciones crónicas no transmisibles con actores del sector salud y otros sectores</v>
          </cell>
          <cell r="H3220" t="str">
            <v>Plan</v>
          </cell>
          <cell r="I3220" t="str">
            <v>GSP</v>
          </cell>
          <cell r="J3220" t="str">
            <v>No aplica</v>
          </cell>
          <cell r="K3220" t="str">
            <v>Sesión</v>
          </cell>
          <cell r="L3220" t="str">
            <v>Zonal</v>
          </cell>
          <cell r="M3220" t="str">
            <v>5_BARRIOS_UNIDOS</v>
          </cell>
          <cell r="N3220" t="str">
            <v>2_FEBRERO_2026</v>
          </cell>
          <cell r="O3220" t="str">
            <v>1589. Gestión de Programas Estrategias y Planes para el BienestarGestión Integral Estrategias y Programas20265_BARRIOS_UNIDOS2_FEBRERO_2026</v>
          </cell>
          <cell r="P3220">
            <v>2114520</v>
          </cell>
          <cell r="S3220">
            <v>0</v>
          </cell>
          <cell r="T3220">
            <v>0</v>
          </cell>
        </row>
        <row r="3221">
          <cell r="F3221" t="str">
            <v>1599. Gestión de Programas Estrategias y Planes para el BienestarGestión Integral Estrategias y Programas2026</v>
          </cell>
          <cell r="G3221" t="str">
            <v>Gestion sectorial e intersectorial para el abordaje integral de las condiciones crónicas no transmisibles. (Profesional)</v>
          </cell>
          <cell r="H3221" t="str">
            <v>Plan</v>
          </cell>
          <cell r="I3221" t="str">
            <v>GSP</v>
          </cell>
          <cell r="J3221" t="str">
            <v>No aplica</v>
          </cell>
          <cell r="K3221" t="str">
            <v>Plan de acción</v>
          </cell>
          <cell r="L3221" t="str">
            <v>Zonal</v>
          </cell>
          <cell r="M3221" t="str">
            <v>5_BARRIOS_UNIDOS</v>
          </cell>
          <cell r="N3221" t="str">
            <v>2_FEBRERO_2026</v>
          </cell>
          <cell r="O3221" t="str">
            <v>1599. Gestión de Programas Estrategias y Planes para el BienestarGestión Integral Estrategias y Programas20265_BARRIOS_UNIDOS2_FEBRERO_2026</v>
          </cell>
          <cell r="P3221">
            <v>4370008</v>
          </cell>
          <cell r="S3221">
            <v>0</v>
          </cell>
          <cell r="T3221">
            <v>0</v>
          </cell>
        </row>
        <row r="3222">
          <cell r="F3222" t="str">
            <v>1609. Gestión de Programas Estrategias y Planes para el BienestarGestión Integral Estrategias y Programas2026</v>
          </cell>
          <cell r="G3222" t="str">
            <v>Gestion sectorial e intersectorial para el abordaje integral de las condiciones crónicas no transmisibles. (Técnico)</v>
          </cell>
          <cell r="H3222" t="str">
            <v>Plan</v>
          </cell>
          <cell r="I3222" t="str">
            <v>GSP</v>
          </cell>
          <cell r="J3222" t="str">
            <v>No aplica</v>
          </cell>
          <cell r="K3222" t="str">
            <v>Plan de acción</v>
          </cell>
          <cell r="L3222" t="str">
            <v>Zonal</v>
          </cell>
          <cell r="M3222" t="str">
            <v>5_BARRIOS_UNIDOS</v>
          </cell>
          <cell r="N3222" t="str">
            <v>2_FEBRERO_2026</v>
          </cell>
          <cell r="O3222" t="str">
            <v>1609. Gestión de Programas Estrategias y Planes para el BienestarGestión Integral Estrategias y Programas20265_BARRIOS_UNIDOS2_FEBRERO_2026</v>
          </cell>
          <cell r="P3222">
            <v>3994272</v>
          </cell>
          <cell r="S3222">
            <v>0</v>
          </cell>
          <cell r="T3222">
            <v>0</v>
          </cell>
        </row>
        <row r="3223">
          <cell r="F3223" t="str">
            <v>1619. Gestión de Programas Estrategias y Planes para el BienestarGestión Integral Estrategias y Programas2026</v>
          </cell>
          <cell r="G3223" t="str">
            <v>Gestion sectorial e intersectorial local del Programa Ampliado de Inmunizaciones</v>
          </cell>
          <cell r="H3223" t="str">
            <v>Programa</v>
          </cell>
          <cell r="I3223" t="str">
            <v>GSP</v>
          </cell>
          <cell r="J3223" t="str">
            <v>No aplica</v>
          </cell>
          <cell r="K3223" t="str">
            <v>Plan de acción</v>
          </cell>
          <cell r="L3223" t="str">
            <v>Zonal</v>
          </cell>
          <cell r="M3223" t="str">
            <v>5_BARRIOS_UNIDOS</v>
          </cell>
          <cell r="N3223" t="str">
            <v>2_FEBRERO_2026</v>
          </cell>
          <cell r="O3223" t="str">
            <v>1619. Gestión de Programas Estrategias y Planes para el BienestarGestión Integral Estrategias y Programas20265_BARRIOS_UNIDOS2_FEBRERO_2026</v>
          </cell>
          <cell r="P3223">
            <v>7347488</v>
          </cell>
          <cell r="S3223">
            <v>0</v>
          </cell>
          <cell r="T3223">
            <v>0</v>
          </cell>
        </row>
        <row r="3224">
          <cell r="F3224" t="str">
            <v>1629. Gestión de Programas Estrategias y Planes para el BienestarGestión Integral Estrategias y Programas2026</v>
          </cell>
          <cell r="G3224" t="str">
            <v xml:space="preserve">Desarrollo de capacidades institucionales para la gestión de la implementación y operación del PAI en la IPS públicas, privadas. </v>
          </cell>
          <cell r="H3224" t="str">
            <v>Programa</v>
          </cell>
          <cell r="I3224" t="str">
            <v>GSP</v>
          </cell>
          <cell r="J3224" t="str">
            <v>No aplica</v>
          </cell>
          <cell r="K3224" t="str">
            <v>Plan de acción</v>
          </cell>
          <cell r="L3224" t="str">
            <v>Zonal</v>
          </cell>
          <cell r="M3224" t="str">
            <v>5_BARRIOS_UNIDOS</v>
          </cell>
          <cell r="N3224" t="str">
            <v>2_FEBRERO_2026</v>
          </cell>
          <cell r="O3224" t="str">
            <v>1629. Gestión de Programas Estrategias y Planes para el BienestarGestión Integral Estrategias y Programas20265_BARRIOS_UNIDOS2_FEBRERO_2026</v>
          </cell>
          <cell r="P3224">
            <v>10478800</v>
          </cell>
          <cell r="S3224">
            <v>0</v>
          </cell>
          <cell r="T3224">
            <v>0</v>
          </cell>
        </row>
        <row r="3225">
          <cell r="F3225" t="str">
            <v>1639. Gestión de Programas Estrategias y Planes para el BienestarGestión Integral Estrategias y Programas2026</v>
          </cell>
          <cell r="G3225" t="str">
            <v>Desarrollo de capacidades Institucionales para la gestión de la implementación y operación del PAI en sistemas de información</v>
          </cell>
          <cell r="H3225" t="str">
            <v>Programa</v>
          </cell>
          <cell r="I3225" t="str">
            <v>GSP</v>
          </cell>
          <cell r="J3225" t="str">
            <v>No aplica</v>
          </cell>
          <cell r="K3225" t="str">
            <v>Plan de acción</v>
          </cell>
          <cell r="L3225" t="str">
            <v>Zonal</v>
          </cell>
          <cell r="M3225" t="str">
            <v>5_BARRIOS_UNIDOS</v>
          </cell>
          <cell r="N3225" t="str">
            <v>2_FEBRERO_2026</v>
          </cell>
          <cell r="O3225" t="str">
            <v>1639. Gestión de Programas Estrategias y Planes para el BienestarGestión Integral Estrategias y Programas20265_BARRIOS_UNIDOS2_FEBRERO_2026</v>
          </cell>
          <cell r="P3225">
            <v>3994272</v>
          </cell>
          <cell r="S3225">
            <v>0</v>
          </cell>
          <cell r="T3225">
            <v>0</v>
          </cell>
        </row>
        <row r="3226">
          <cell r="F3226" t="str">
            <v>1649. Gestión de Programas Estrategias y Planes para el BienestarGestión Integral Estrategias y Programas2026</v>
          </cell>
          <cell r="G3226" t="str">
            <v xml:space="preserve">Gestión Sectorial e Intersectorial para la implementación y operación de estrategias del PAI para MAS Bienestar </v>
          </cell>
          <cell r="H3226" t="str">
            <v>Programa</v>
          </cell>
          <cell r="I3226" t="str">
            <v>GSP</v>
          </cell>
          <cell r="J3226" t="str">
            <v>No aplica</v>
          </cell>
          <cell r="K3226" t="str">
            <v>Plan de acción</v>
          </cell>
          <cell r="L3226" t="str">
            <v>Zonal</v>
          </cell>
          <cell r="M3226" t="str">
            <v>5_BARRIOS_UNIDOS</v>
          </cell>
          <cell r="N3226" t="str">
            <v>2_FEBRERO_2026</v>
          </cell>
          <cell r="O3226" t="str">
            <v>1649. Gestión de Programas Estrategias y Planes para el BienestarGestión Integral Estrategias y Programas20265_BARRIOS_UNIDOS2_FEBRERO_2026</v>
          </cell>
          <cell r="P3226">
            <v>6484528</v>
          </cell>
          <cell r="S3226">
            <v>0</v>
          </cell>
          <cell r="T3226">
            <v>0</v>
          </cell>
        </row>
        <row r="3227">
          <cell r="F3227" t="str">
            <v>1659. Gestión de Programas Estrategias y Planes para el BienestarGestión Integral Estrategias y Programas2026</v>
          </cell>
          <cell r="G3227" t="str">
            <v xml:space="preserve">Gestión Sectorial e Intersectorial para la operación de estrategias del PAI para MAS Bienestar </v>
          </cell>
          <cell r="H3227" t="str">
            <v>Programa</v>
          </cell>
          <cell r="I3227" t="str">
            <v>GSP</v>
          </cell>
          <cell r="J3227" t="str">
            <v>No aplica</v>
          </cell>
          <cell r="K3227" t="str">
            <v>Plan de acción</v>
          </cell>
          <cell r="L3227" t="str">
            <v>Zonal</v>
          </cell>
          <cell r="M3227" t="str">
            <v>5_BARRIOS_UNIDOS</v>
          </cell>
          <cell r="N3227" t="str">
            <v>2_FEBRERO_2026</v>
          </cell>
          <cell r="O3227" t="str">
            <v>1659. Gestión de Programas Estrategias y Planes para el BienestarGestión Integral Estrategias y Programas20265_BARRIOS_UNIDOS2_FEBRERO_2026</v>
          </cell>
          <cell r="P3227">
            <v>3994272</v>
          </cell>
          <cell r="S3227">
            <v>0</v>
          </cell>
          <cell r="T3227">
            <v>0</v>
          </cell>
        </row>
        <row r="3228">
          <cell r="F3228" t="str">
            <v>1669. Gestión de Programas Estrategias y Planes para el BienestarGestión Integral Estrategias y Programas2026</v>
          </cell>
          <cell r="G3228" t="str">
            <v xml:space="preserve">Gestión Sectorial e Intersectorial para la operación y registro de estrategias del PAI para MAS Bienestar </v>
          </cell>
          <cell r="H3228" t="str">
            <v>Programa</v>
          </cell>
          <cell r="I3228" t="str">
            <v>GSP</v>
          </cell>
          <cell r="J3228" t="str">
            <v>No aplica</v>
          </cell>
          <cell r="K3228" t="str">
            <v>Plan de acción</v>
          </cell>
          <cell r="L3228" t="str">
            <v>Zonal</v>
          </cell>
          <cell r="M3228" t="str">
            <v>5_BARRIOS_UNIDOS</v>
          </cell>
          <cell r="N3228" t="str">
            <v>2_FEBRERO_2026</v>
          </cell>
          <cell r="O3228" t="str">
            <v>1669. Gestión de Programas Estrategias y Planes para el BienestarGestión Integral Estrategias y Programas20265_BARRIOS_UNIDOS2_FEBRERO_2026</v>
          </cell>
          <cell r="P3228">
            <v>2983376</v>
          </cell>
          <cell r="S3228">
            <v>0</v>
          </cell>
          <cell r="T3228">
            <v>0</v>
          </cell>
        </row>
        <row r="3229">
          <cell r="F3229" t="str">
            <v>1679. Gestión de Programas Estrategias y Planes para el BienestarGestión Integral Estrategias y Programas2026</v>
          </cell>
          <cell r="G3229" t="str">
            <v>Gestión  Sectorial e Intersectorial para la implementación y operación de estrategias del PAI para MAS Bienestar  - en el entorno educativo</v>
          </cell>
          <cell r="H3229" t="str">
            <v>Programa</v>
          </cell>
          <cell r="I3229" t="str">
            <v>GSP</v>
          </cell>
          <cell r="J3229" t="str">
            <v>No aplica</v>
          </cell>
          <cell r="K3229" t="str">
            <v>Plan de acción</v>
          </cell>
          <cell r="L3229" t="str">
            <v>Zonal</v>
          </cell>
          <cell r="M3229" t="str">
            <v>5_BARRIOS_UNIDOS</v>
          </cell>
          <cell r="N3229" t="str">
            <v>2_FEBRERO_2026</v>
          </cell>
          <cell r="O3229" t="str">
            <v>1679. Gestión de Programas Estrategias y Planes para el BienestarGestión Integral Estrategias y Programas20265_BARRIOS_UNIDOS2_FEBRERO_2026</v>
          </cell>
          <cell r="P3229">
            <v>6484528</v>
          </cell>
          <cell r="S3229">
            <v>0</v>
          </cell>
          <cell r="T3229">
            <v>0</v>
          </cell>
        </row>
        <row r="3230">
          <cell r="F3230" t="str">
            <v>1689. Gestión de Programas Estrategias y Planes para el BienestarGestión Integral Estrategias y Programas2026</v>
          </cell>
          <cell r="G3230" t="str">
            <v>Gestión  Sectorial e Intersectorial para la operación de estrategias del PAI para MAS Bienestar  en el entorno educativo</v>
          </cell>
          <cell r="H3230" t="str">
            <v>Programa</v>
          </cell>
          <cell r="I3230" t="str">
            <v>GSP</v>
          </cell>
          <cell r="J3230" t="str">
            <v>No aplica</v>
          </cell>
          <cell r="K3230" t="str">
            <v>Plan de acción</v>
          </cell>
          <cell r="L3230" t="str">
            <v>Zonal</v>
          </cell>
          <cell r="M3230" t="str">
            <v>5_BARRIOS_UNIDOS</v>
          </cell>
          <cell r="N3230" t="str">
            <v>2_FEBRERO_2026</v>
          </cell>
          <cell r="O3230" t="str">
            <v>1689. Gestión de Programas Estrategias y Planes para el BienestarGestión Integral Estrategias y Programas20265_BARRIOS_UNIDOS2_FEBRERO_2026</v>
          </cell>
          <cell r="P3230">
            <v>3994272</v>
          </cell>
          <cell r="S3230">
            <v>0</v>
          </cell>
          <cell r="T3230">
            <v>0</v>
          </cell>
        </row>
        <row r="3231">
          <cell r="F3231" t="str">
            <v>1699. Gestión de Programas Estrategias y Planes para el BienestarGestión Integral Estrategias y Programas2026</v>
          </cell>
          <cell r="G3231" t="str">
            <v>Gestión de medicamentos e insumos para la operación de la cadena de frío del PAI</v>
          </cell>
          <cell r="H3231" t="str">
            <v>Programa</v>
          </cell>
          <cell r="I3231" t="str">
            <v>GSP</v>
          </cell>
          <cell r="J3231" t="str">
            <v>No aplica</v>
          </cell>
          <cell r="K3231" t="str">
            <v>Plan de acción</v>
          </cell>
          <cell r="L3231" t="str">
            <v>Zonal</v>
          </cell>
          <cell r="M3231" t="str">
            <v>5_BARRIOS_UNIDOS</v>
          </cell>
          <cell r="N3231" t="str">
            <v>2_FEBRERO_2026</v>
          </cell>
          <cell r="O3231" t="str">
            <v>1699. Gestión de Programas Estrategias y Planes para el BienestarGestión Integral Estrategias y Programas20265_BARRIOS_UNIDOS2_FEBRERO_2026</v>
          </cell>
          <cell r="P3231">
            <v>3994272</v>
          </cell>
          <cell r="S3231">
            <v>0</v>
          </cell>
          <cell r="T3231">
            <v>0</v>
          </cell>
        </row>
        <row r="3232">
          <cell r="F3232" t="str">
            <v>1709. Gestión de Programas Estrategias y Planes para el BienestarGestión Integral Estrategias y Programas2026</v>
          </cell>
          <cell r="G3232" t="str">
            <v>Gestión de medicamentos e insumos para la operación logística del PAI</v>
          </cell>
          <cell r="H3232" t="str">
            <v>Programa</v>
          </cell>
          <cell r="I3232" t="str">
            <v>GSP</v>
          </cell>
          <cell r="J3232" t="str">
            <v>No aplica</v>
          </cell>
          <cell r="K3232" t="str">
            <v xml:space="preserve"> Vehículos  </v>
          </cell>
          <cell r="L3232" t="str">
            <v>Zonal</v>
          </cell>
          <cell r="M3232" t="str">
            <v>5_BARRIOS_UNIDOS</v>
          </cell>
          <cell r="N3232" t="str">
            <v>2_FEBRERO_2026</v>
          </cell>
          <cell r="O3232" t="str">
            <v>1709. Gestión de Programas Estrategias y Planes para el BienestarGestión Integral Estrategias y Programas20265_BARRIOS_UNIDOS2_FEBRERO_2026</v>
          </cell>
          <cell r="P3232">
            <v>19450000</v>
          </cell>
          <cell r="S3232">
            <v>0</v>
          </cell>
          <cell r="T3232">
            <v>0</v>
          </cell>
        </row>
        <row r="3233">
          <cell r="F3233" t="str">
            <v>1719. Gestión de Programas Estrategias y Planes para el BienestarGestión Integral Estrategias y Programas2026</v>
          </cell>
          <cell r="G3233" t="str">
            <v>Gestión Sectorial e Intersectorial para la operación vacunación punto viajero</v>
          </cell>
          <cell r="H3233" t="str">
            <v>Programa</v>
          </cell>
          <cell r="I3233" t="str">
            <v>GSP</v>
          </cell>
          <cell r="J3233" t="str">
            <v>No aplica</v>
          </cell>
          <cell r="K3233" t="str">
            <v>Cronograma de actividades</v>
          </cell>
          <cell r="L3233" t="str">
            <v>Zonal</v>
          </cell>
          <cell r="M3233" t="str">
            <v>5_BARRIOS_UNIDOS</v>
          </cell>
          <cell r="N3233" t="str">
            <v>2_FEBRERO_2026</v>
          </cell>
          <cell r="O3233" t="str">
            <v>1719. Gestión de Programas Estrategias y Planes para el BienestarGestión Integral Estrategias y Programas20265_BARRIOS_UNIDOS2_FEBRERO_2026</v>
          </cell>
          <cell r="P3233">
            <v>3994272</v>
          </cell>
          <cell r="S3233">
            <v>0</v>
          </cell>
          <cell r="T3233">
            <v>0</v>
          </cell>
        </row>
        <row r="3234">
          <cell r="F3234" t="str">
            <v>1729. Gestión de Programas Estrategias y Planes para el BienestarGestión Integral Estrategias y Programas2026</v>
          </cell>
          <cell r="G3234" t="str">
            <v>Operación de la estrategia extramural del Programa Ampliado de Imnunizaciones para la ruralidad lejana</v>
          </cell>
          <cell r="H3234" t="str">
            <v>Programa</v>
          </cell>
          <cell r="I3234" t="str">
            <v>GSP</v>
          </cell>
          <cell r="J3234" t="str">
            <v>No aplica</v>
          </cell>
          <cell r="K3234" t="str">
            <v>Plan de acción</v>
          </cell>
          <cell r="L3234" t="str">
            <v>Zonal</v>
          </cell>
          <cell r="M3234" t="str">
            <v>5_BARRIOS_UNIDOS</v>
          </cell>
          <cell r="N3234" t="str">
            <v>2_FEBRERO_2026</v>
          </cell>
          <cell r="O3234" t="str">
            <v>1729. Gestión de Programas Estrategias y Planes para el BienestarGestión Integral Estrategias y Programas20265_BARRIOS_UNIDOS2_FEBRERO_2026</v>
          </cell>
          <cell r="P3234">
            <v>9985680</v>
          </cell>
          <cell r="S3234">
            <v>0</v>
          </cell>
          <cell r="T3234">
            <v>0</v>
          </cell>
        </row>
        <row r="3235">
          <cell r="F3235" t="str">
            <v>1739. Gestión de Programas Estrategias y Planes para el BienestarGestión Integral Estrategias y Programas2026</v>
          </cell>
          <cell r="G3235" t="str">
            <v>Gestión Sectorial e intersectrial para la operación y registros de estrategias del PAI para MAS Bienestar</v>
          </cell>
          <cell r="H3235" t="str">
            <v>Programa</v>
          </cell>
          <cell r="I3235" t="str">
            <v>GSP</v>
          </cell>
          <cell r="J3235" t="str">
            <v>No aplica</v>
          </cell>
          <cell r="K3235" t="str">
            <v>Plan de acción</v>
          </cell>
          <cell r="L3235" t="str">
            <v>Zonal</v>
          </cell>
          <cell r="M3235" t="str">
            <v>5_BARRIOS_UNIDOS</v>
          </cell>
          <cell r="N3235" t="str">
            <v>2_FEBRERO_2026</v>
          </cell>
          <cell r="O3235" t="str">
            <v>1739. Gestión de Programas Estrategias y Planes para el BienestarGestión Integral Estrategias y Programas20265_BARRIOS_UNIDOS2_FEBRERO_2026</v>
          </cell>
          <cell r="P3235">
            <v>2983376</v>
          </cell>
          <cell r="S3235">
            <v>0</v>
          </cell>
          <cell r="T3235">
            <v>0</v>
          </cell>
        </row>
        <row r="3236">
          <cell r="F3236" t="str">
            <v>17410. Proceso integral e integrado de la Vigilancia de la Salud PúblicaVigilancia en salud pública2026</v>
          </cell>
          <cell r="G3236" t="str">
            <v>Gestión y seguimiento de la información  del  componente SSR Y SMI - Subred Norte y Sur Occidente</v>
          </cell>
          <cell r="H3236" t="str">
            <v>Gestión, análisis y divulgación  de información de la vigilancia en salud pública</v>
          </cell>
          <cell r="I3236" t="str">
            <v>GSP</v>
          </cell>
          <cell r="J3236" t="str">
            <v>No aplica</v>
          </cell>
          <cell r="K3236" t="str">
            <v>Plan de acción</v>
          </cell>
          <cell r="L3236" t="str">
            <v>Zonal</v>
          </cell>
          <cell r="M3236" t="str">
            <v>5_BARRIOS_UNIDOS</v>
          </cell>
          <cell r="N3236" t="str">
            <v>2_FEBRERO_2026</v>
          </cell>
          <cell r="O3236" t="str">
            <v>17410. Proceso integral e integrado de la Vigilancia de la Salud PúblicaVigilancia en salud pública20265_BARRIOS_UNIDOS2_FEBRERO_2026</v>
          </cell>
          <cell r="P3236">
            <v>37920928</v>
          </cell>
          <cell r="S3236">
            <v>0</v>
          </cell>
          <cell r="T3236">
            <v>0</v>
          </cell>
        </row>
        <row r="3237">
          <cell r="F3237" t="str">
            <v>17510. Proceso integral e integrado de la Vigilancia de la Salud PúblicaVigilancia en salud pública2026</v>
          </cell>
          <cell r="G3237" t="str">
            <v>Gestión y seguimiento de la información  del  componente SSR Y SMI - Subred centro Oriente y Sur</v>
          </cell>
          <cell r="H3237" t="str">
            <v>Gestión, análisis y divulgación  de información de la vigilancia en salud pública</v>
          </cell>
          <cell r="I3237" t="str">
            <v>GSP</v>
          </cell>
          <cell r="J3237" t="str">
            <v>No aplica</v>
          </cell>
          <cell r="K3237" t="str">
            <v>Plan de acción</v>
          </cell>
          <cell r="L3237" t="str">
            <v>Zonal</v>
          </cell>
          <cell r="M3237" t="str">
            <v>5_BARRIOS_UNIDOS</v>
          </cell>
          <cell r="N3237" t="str">
            <v>2_FEBRERO_2026</v>
          </cell>
          <cell r="O3237" t="str">
            <v>17510. Proceso integral e integrado de la Vigilancia de la Salud PúblicaVigilancia en salud pública20265_BARRIOS_UNIDOS2_FEBRERO_2026</v>
          </cell>
          <cell r="P3237">
            <v>26899696</v>
          </cell>
          <cell r="S3237">
            <v>0</v>
          </cell>
          <cell r="T3237">
            <v>0</v>
          </cell>
        </row>
        <row r="3238">
          <cell r="F3238" t="str">
            <v>17610. Proceso integral e integrado de la Vigilancia de la Salud PúblicaVigilancia en salud pública2026</v>
          </cell>
          <cell r="G3238" t="str">
            <v>Monitoreo de la Vigilancia Intensificada de gestantes  con alto riesgo de morbilidad y mortalidad materna "Angeles Guardianes"</v>
          </cell>
          <cell r="H3238" t="str">
            <v>Gestión, análisis y divulgación  de información de la vigilancia en salud pública</v>
          </cell>
          <cell r="I3238" t="str">
            <v>GSP</v>
          </cell>
          <cell r="J3238" t="str">
            <v>No aplica</v>
          </cell>
          <cell r="K3238" t="str">
            <v>Plan de acción</v>
          </cell>
          <cell r="L3238" t="str">
            <v>Distrito</v>
          </cell>
          <cell r="M3238" t="str">
            <v>5_BARRIOS_UNIDOS</v>
          </cell>
          <cell r="N3238" t="str">
            <v>2_FEBRERO_2026</v>
          </cell>
          <cell r="O3238" t="str">
            <v>17610. Proceso integral e integrado de la Vigilancia de la Salud PúblicaVigilancia en salud pública20265_BARRIOS_UNIDOS2_FEBRERO_2026</v>
          </cell>
          <cell r="P3238">
            <v>28206464</v>
          </cell>
          <cell r="S3238">
            <v>0</v>
          </cell>
          <cell r="T3238">
            <v>0</v>
          </cell>
        </row>
        <row r="3239">
          <cell r="F3239" t="str">
            <v>17710. Proceso integral e integrado de la Vigilancia de la Salud PúblicaVigilancia en salud pública2026</v>
          </cell>
          <cell r="G3239" t="str">
            <v xml:space="preserve"> Monitoreo de la Vigilancia intensificada Neonatal y Defectos Congenitos</v>
          </cell>
          <cell r="H3239" t="str">
            <v>Gestión, análisis y divulgación  de información de la vigilancia en salud pública</v>
          </cell>
          <cell r="I3239" t="str">
            <v>GSP</v>
          </cell>
          <cell r="J3239" t="str">
            <v>No aplica</v>
          </cell>
          <cell r="K3239" t="str">
            <v>Plan de acción</v>
          </cell>
          <cell r="L3239" t="str">
            <v>Distrito</v>
          </cell>
          <cell r="M3239" t="str">
            <v>5_BARRIOS_UNIDOS</v>
          </cell>
          <cell r="N3239" t="str">
            <v>2_FEBRERO_2026</v>
          </cell>
          <cell r="O3239" t="str">
            <v>17710. Proceso integral e integrado de la Vigilancia de la Salud PúblicaVigilancia en salud pública20265_BARRIOS_UNIDOS2_FEBRERO_2026</v>
          </cell>
          <cell r="P3239">
            <v>37181248</v>
          </cell>
          <cell r="S3239">
            <v>0</v>
          </cell>
          <cell r="T3239">
            <v>0</v>
          </cell>
        </row>
        <row r="3240">
          <cell r="F3240" t="str">
            <v>17810. Proceso integral e integrado de la Vigilancia de la Salud PúblicaVigilancia en salud pública2026</v>
          </cell>
          <cell r="G3240" t="str">
            <v xml:space="preserve">Investigaciones epidemiológicas de campo de alto impacto para eventos de salud materno-perinatal en la Subred Norte, Centro Oriente, Sur y Sur Occidente </v>
          </cell>
          <cell r="H3240" t="str">
            <v>Gestión, análisis y divulgación  de información de la vigilancia en salud pública</v>
          </cell>
          <cell r="I3240" t="str">
            <v>GSP</v>
          </cell>
          <cell r="J3240" t="str">
            <v>No aplica</v>
          </cell>
          <cell r="K3240" t="str">
            <v>Plan de acción</v>
          </cell>
          <cell r="L3240" t="str">
            <v>Zonal</v>
          </cell>
          <cell r="M3240" t="str">
            <v>5_BARRIOS_UNIDOS</v>
          </cell>
          <cell r="N3240" t="str">
            <v>2_FEBRERO_2026</v>
          </cell>
          <cell r="O3240" t="str">
            <v>17810. Proceso integral e integrado de la Vigilancia de la Salud PúblicaVigilancia en salud pública20265_BARRIOS_UNIDOS2_FEBRERO_2026</v>
          </cell>
          <cell r="P3240">
            <v>7347488</v>
          </cell>
          <cell r="S3240">
            <v>0</v>
          </cell>
          <cell r="T3240">
            <v>0</v>
          </cell>
        </row>
        <row r="3241">
          <cell r="F3241" t="str">
            <v>17910. Proceso integral e integrado de la Vigilancia de la Salud PúblicaVigilancia en salud pública2026</v>
          </cell>
          <cell r="G3241" t="str">
            <v xml:space="preserve">Unidades de análisis de eventos de interés en salud pública de SSR en la Subred Norte y Sur Occidente </v>
          </cell>
          <cell r="H3241" t="str">
            <v>Gestión, análisis y divulgación  de información de la vigilancia en salud pública</v>
          </cell>
          <cell r="I3241" t="str">
            <v>GSP</v>
          </cell>
          <cell r="J3241" t="str">
            <v>No aplica</v>
          </cell>
          <cell r="K3241" t="str">
            <v>Plan de acción</v>
          </cell>
          <cell r="L3241" t="str">
            <v>Zonal</v>
          </cell>
          <cell r="M3241" t="str">
            <v>5_BARRIOS_UNIDOS</v>
          </cell>
          <cell r="N3241" t="str">
            <v>2_FEBRERO_2026</v>
          </cell>
          <cell r="O3241" t="str">
            <v>17910. Proceso integral e integrado de la Vigilancia de la Salud PúblicaVigilancia en salud pública20265_BARRIOS_UNIDOS2_FEBRERO_2026</v>
          </cell>
          <cell r="P3241">
            <v>3673744</v>
          </cell>
          <cell r="S3241">
            <v>0</v>
          </cell>
          <cell r="T3241">
            <v>0</v>
          </cell>
        </row>
        <row r="3242">
          <cell r="F3242" t="str">
            <v>18010. Proceso integral e integrado de la Vigilancia de la Salud PúblicaVigilancia en salud pública2026</v>
          </cell>
          <cell r="G3242" t="str">
            <v xml:space="preserve">Unidades de análisis de eventos de interés en salud pública de SSR en la Subred  Centro Oriente y Sur </v>
          </cell>
          <cell r="H3242" t="str">
            <v>Gestión, análisis y divulgación  de información de la vigilancia en salud pública</v>
          </cell>
          <cell r="I3242" t="str">
            <v>GSP</v>
          </cell>
          <cell r="J3242" t="str">
            <v>No aplica</v>
          </cell>
          <cell r="K3242" t="str">
            <v>Plan de acción</v>
          </cell>
          <cell r="L3242" t="str">
            <v>Zonal</v>
          </cell>
          <cell r="M3242" t="str">
            <v>5_BARRIOS_UNIDOS</v>
          </cell>
          <cell r="N3242" t="str">
            <v>2_FEBRERO_2026</v>
          </cell>
          <cell r="O3242" t="str">
            <v>18010. Proceso integral e integrado de la Vigilancia de la Salud PúblicaVigilancia en salud pública20265_BARRIOS_UNIDOS2_FEBRERO_2026</v>
          </cell>
          <cell r="P3242">
            <v>3673744</v>
          </cell>
          <cell r="S3242">
            <v>0</v>
          </cell>
          <cell r="T3242">
            <v>0</v>
          </cell>
        </row>
        <row r="3243">
          <cell r="F3243" t="str">
            <v>18110. Proceso integral e integrado de la Vigilancia de la Salud PúblicaVigilancia en salud pública2026</v>
          </cell>
          <cell r="G3243" t="str">
            <v>Gestión de la información  del  componente Transmisibles - Subred Norte y Sur Occidente</v>
          </cell>
          <cell r="H3243" t="str">
            <v>Gestión, análisis y divulgación  de información de la vigilancia en salud pública</v>
          </cell>
          <cell r="I3243" t="str">
            <v>GSP</v>
          </cell>
          <cell r="J3243" t="str">
            <v>No aplica</v>
          </cell>
          <cell r="K3243" t="str">
            <v>Plan de acción</v>
          </cell>
          <cell r="L3243" t="str">
            <v>Zonal</v>
          </cell>
          <cell r="M3243" t="str">
            <v>5_BARRIOS_UNIDOS</v>
          </cell>
          <cell r="N3243" t="str">
            <v>2_FEBRERO_2026</v>
          </cell>
          <cell r="O3243" t="str">
            <v>18110. Proceso integral e integrado de la Vigilancia de la Salud PúblicaVigilancia en salud pública20265_BARRIOS_UNIDOS2_FEBRERO_2026</v>
          </cell>
          <cell r="P3243">
            <v>87405520</v>
          </cell>
          <cell r="S3243">
            <v>0</v>
          </cell>
          <cell r="T3243">
            <v>0</v>
          </cell>
        </row>
        <row r="3244">
          <cell r="F3244" t="str">
            <v>18210. Proceso integral e integrado de la Vigilancia de la Salud PúblicaVigilancia en salud pública2026</v>
          </cell>
          <cell r="G3244" t="str">
            <v>Fortalecimiento y capacitación a UPGD Transmisibles Norte y Sur Occidente</v>
          </cell>
          <cell r="H3244" t="str">
            <v>Gestión, análisis y divulgación  de información de la vigilancia en salud pública</v>
          </cell>
          <cell r="I3244" t="str">
            <v>GSP</v>
          </cell>
          <cell r="J3244" t="str">
            <v>No aplica</v>
          </cell>
          <cell r="K3244" t="str">
            <v>Plan de acción</v>
          </cell>
          <cell r="L3244" t="str">
            <v>Zonal</v>
          </cell>
          <cell r="M3244" t="str">
            <v>5_BARRIOS_UNIDOS</v>
          </cell>
          <cell r="N3244" t="str">
            <v>2_FEBRERO_2026</v>
          </cell>
          <cell r="O3244" t="str">
            <v>18210. Proceso integral e integrado de la Vigilancia de la Salud PúblicaVigilancia en salud pública20265_BARRIOS_UNIDOS2_FEBRERO_2026</v>
          </cell>
          <cell r="P3244">
            <v>17288787</v>
          </cell>
          <cell r="S3244">
            <v>0</v>
          </cell>
          <cell r="T3244">
            <v>0</v>
          </cell>
        </row>
        <row r="3245">
          <cell r="F3245" t="str">
            <v>18310. Proceso integral e integrado de la Vigilancia de la Salud PúblicaVigilancia en salud pública2026</v>
          </cell>
          <cell r="G3245" t="str">
            <v>Gestión de la información  del  componente Transmisibles - Subred Centro Oriente</v>
          </cell>
          <cell r="H3245" t="str">
            <v>Gestión, análisis y divulgación  de información de la vigilancia en salud pública</v>
          </cell>
          <cell r="I3245" t="str">
            <v>GSP</v>
          </cell>
          <cell r="J3245" t="str">
            <v>No aplica</v>
          </cell>
          <cell r="K3245" t="str">
            <v>Plan de acción</v>
          </cell>
          <cell r="L3245" t="str">
            <v>Zonal</v>
          </cell>
          <cell r="M3245" t="str">
            <v>5_BARRIOS_UNIDOS</v>
          </cell>
          <cell r="N3245" t="str">
            <v>2_FEBRERO_2026</v>
          </cell>
          <cell r="O3245" t="str">
            <v>18310. Proceso integral e integrado de la Vigilancia de la Salud PúblicaVigilancia en salud pública20265_BARRIOS_UNIDOS2_FEBRERO_2026</v>
          </cell>
          <cell r="P3245">
            <v>61146880</v>
          </cell>
          <cell r="S3245">
            <v>0</v>
          </cell>
          <cell r="T3245">
            <v>0</v>
          </cell>
        </row>
        <row r="3246">
          <cell r="F3246" t="str">
            <v>18410. Proceso integral e integrado de la Vigilancia de la Salud PúblicaVigilancia en salud pública2026</v>
          </cell>
          <cell r="G3246" t="str">
            <v>Fortalecimiento y capacitación a UPGD Transmisibles Centro oriente y SUR</v>
          </cell>
          <cell r="H3246" t="str">
            <v>Gestión, análisis y divulgación  de información de la vigilancia en salud pública</v>
          </cell>
          <cell r="I3246" t="str">
            <v>GSP</v>
          </cell>
          <cell r="J3246" t="str">
            <v>No aplica</v>
          </cell>
          <cell r="K3246" t="str">
            <v>Plan de acción</v>
          </cell>
          <cell r="L3246" t="str">
            <v>Zonal</v>
          </cell>
          <cell r="M3246" t="str">
            <v>5_BARRIOS_UNIDOS</v>
          </cell>
          <cell r="N3246" t="str">
            <v>2_FEBRERO_2026</v>
          </cell>
          <cell r="O3246" t="str">
            <v>18410. Proceso integral e integrado de la Vigilancia de la Salud PúblicaVigilancia en salud pública20265_BARRIOS_UNIDOS2_FEBRERO_2026</v>
          </cell>
          <cell r="P3246">
            <v>9941299</v>
          </cell>
          <cell r="S3246">
            <v>0</v>
          </cell>
          <cell r="T3246">
            <v>0</v>
          </cell>
        </row>
        <row r="3247">
          <cell r="F3247" t="str">
            <v>18510. Proceso integral e integrado de la Vigilancia de la Salud PúblicaVigilancia en salud pública2026</v>
          </cell>
          <cell r="G3247" t="str">
            <v>Gestión de la información  del  componente Transmisibles - Subred Sur</v>
          </cell>
          <cell r="H3247" t="str">
            <v>Gestión, análisis y divulgación  de información de la vigilancia en salud pública</v>
          </cell>
          <cell r="I3247" t="str">
            <v>GSP</v>
          </cell>
          <cell r="J3247" t="str">
            <v>No aplica</v>
          </cell>
          <cell r="K3247" t="str">
            <v>Plan de acción</v>
          </cell>
          <cell r="L3247" t="str">
            <v>Zonal</v>
          </cell>
          <cell r="M3247" t="str">
            <v>5_BARRIOS_UNIDOS</v>
          </cell>
          <cell r="N3247" t="str">
            <v>2_FEBRERO_2026</v>
          </cell>
          <cell r="O3247" t="str">
            <v>18510. Proceso integral e integrado de la Vigilancia de la Salud PúblicaVigilancia en salud pública20265_BARRIOS_UNIDOS2_FEBRERO_2026</v>
          </cell>
          <cell r="P3247">
            <v>40189280</v>
          </cell>
          <cell r="S3247">
            <v>0</v>
          </cell>
          <cell r="T3247">
            <v>0</v>
          </cell>
        </row>
        <row r="3248">
          <cell r="F3248" t="str">
            <v>18610. Proceso integral e integrado de la Vigilancia de la Salud PúblicaVigilancia en salud pública2026</v>
          </cell>
          <cell r="G3248" t="str">
            <v>Mantenimiento y fortalecimiento del sistema de  Vigilancia Centinela Meningitis, neumonía bacteriana</v>
          </cell>
          <cell r="H3248" t="str">
            <v>Gestión, análisis y divulgación  de información de la vigilancia en salud pública</v>
          </cell>
          <cell r="I3248" t="str">
            <v>GSP</v>
          </cell>
          <cell r="J3248" t="str">
            <v>No aplica</v>
          </cell>
          <cell r="K3248" t="str">
            <v>Plan de acción</v>
          </cell>
          <cell r="L3248" t="str">
            <v>Distrito</v>
          </cell>
          <cell r="M3248" t="str">
            <v>5_BARRIOS_UNIDOS</v>
          </cell>
          <cell r="N3248" t="str">
            <v>2_FEBRERO_2026</v>
          </cell>
          <cell r="O3248" t="str">
            <v>18610. Proceso integral e integrado de la Vigilancia de la Salud PúblicaVigilancia en salud pública20265_BARRIOS_UNIDOS2_FEBRERO_2026</v>
          </cell>
          <cell r="P3248">
            <v>7347488</v>
          </cell>
          <cell r="S3248">
            <v>0</v>
          </cell>
          <cell r="T3248">
            <v>0</v>
          </cell>
        </row>
        <row r="3249">
          <cell r="F3249" t="str">
            <v>18710. Proceso integral e integrado de la Vigilancia de la Salud PúblicaVigilancia en salud pública2026</v>
          </cell>
          <cell r="G3249" t="str">
            <v>Acciones de contención mediante bloqueos</v>
          </cell>
          <cell r="H3249" t="str">
            <v xml:space="preserve">Intervención integral en brotes, alertas y situaciones de emergencia en salud pública
</v>
          </cell>
          <cell r="I3249" t="str">
            <v>GSP</v>
          </cell>
          <cell r="J3249" t="str">
            <v>No aplica</v>
          </cell>
          <cell r="K3249" t="str">
            <v>Plan de acción</v>
          </cell>
          <cell r="L3249" t="str">
            <v>Zonal</v>
          </cell>
          <cell r="M3249" t="str">
            <v>5_BARRIOS_UNIDOS</v>
          </cell>
          <cell r="N3249" t="str">
            <v>2_FEBRERO_2026</v>
          </cell>
          <cell r="O3249" t="str">
            <v>18710. Proceso integral e integrado de la Vigilancia de la Salud PúblicaVigilancia en salud pública20265_BARRIOS_UNIDOS2_FEBRERO_2026</v>
          </cell>
          <cell r="P3249">
            <v>3994272</v>
          </cell>
          <cell r="S3249">
            <v>0</v>
          </cell>
          <cell r="T3249">
            <v>0</v>
          </cell>
        </row>
        <row r="3250">
          <cell r="F3250" t="str">
            <v>18810. Proceso integral e integrado de la Vigilancia de la Salud PúblicaVigilancia en salud pública2026</v>
          </cell>
          <cell r="G3250" t="str">
            <v>Investigaciones epidemiológicas de campo de alto impacto para eventos transmisibles Subred Norte y Sur Occidente</v>
          </cell>
          <cell r="H3250" t="str">
            <v xml:space="preserve">Intervención integral en brotes, alertas y situaciones de emergencia en salud pública
</v>
          </cell>
          <cell r="I3250" t="str">
            <v>GSP</v>
          </cell>
          <cell r="J3250" t="str">
            <v>No aplica</v>
          </cell>
          <cell r="K3250" t="str">
            <v>Plan de acción</v>
          </cell>
          <cell r="L3250" t="str">
            <v>Zonal</v>
          </cell>
          <cell r="M3250" t="str">
            <v>5_BARRIOS_UNIDOS</v>
          </cell>
          <cell r="N3250" t="str">
            <v>2_FEBRERO_2026</v>
          </cell>
          <cell r="O3250" t="str">
            <v>18810. Proceso integral e integrado de la Vigilancia de la Salud PúblicaVigilancia en salud pública20265_BARRIOS_UNIDOS2_FEBRERO_2026</v>
          </cell>
          <cell r="P3250">
            <v>33280669</v>
          </cell>
          <cell r="S3250">
            <v>0</v>
          </cell>
          <cell r="T3250">
            <v>0</v>
          </cell>
        </row>
        <row r="3251">
          <cell r="F3251" t="str">
            <v>18910. Proceso integral e integrado de la Vigilancia de la Salud PúblicaVigilancia en salud pública2026</v>
          </cell>
          <cell r="G3251" t="str">
            <v xml:space="preserve">Investigaciones epidemiológicas de campo de alto impacto para eventos transmisibles Subred Centro Oriente y Sur </v>
          </cell>
          <cell r="H3251" t="str">
            <v xml:space="preserve">Intervención integral en brotes, alertas y situaciones de emergencia en salud pública
</v>
          </cell>
          <cell r="I3251" t="str">
            <v>GSP</v>
          </cell>
          <cell r="J3251" t="str">
            <v>No aplica</v>
          </cell>
          <cell r="K3251" t="str">
            <v>Plan de acción</v>
          </cell>
          <cell r="L3251" t="str">
            <v>Zonal</v>
          </cell>
          <cell r="M3251" t="str">
            <v>5_BARRIOS_UNIDOS</v>
          </cell>
          <cell r="N3251" t="str">
            <v>2_FEBRERO_2026</v>
          </cell>
          <cell r="O3251" t="str">
            <v>18910. Proceso integral e integrado de la Vigilancia de la Salud PúblicaVigilancia en salud pública20265_BARRIOS_UNIDOS2_FEBRERO_2026</v>
          </cell>
          <cell r="P3251">
            <v>25933181</v>
          </cell>
          <cell r="S3251">
            <v>0</v>
          </cell>
          <cell r="T3251">
            <v>0</v>
          </cell>
        </row>
        <row r="3252">
          <cell r="F3252" t="str">
            <v>19010. Proceso integral e integrado de la Vigilancia de la Salud PúblicaVigilancia en salud pública2026</v>
          </cell>
          <cell r="G3252" t="str">
            <v>Investigaciones epidemiológicas de campo de control para eventos transmisibles Subred Norte, Sur Occidente, Centro Oriente y Sur</v>
          </cell>
          <cell r="H3252" t="str">
            <v xml:space="preserve">Intervención integral en brotes, alertas y situaciones de emergencia en salud pública
</v>
          </cell>
          <cell r="I3252" t="str">
            <v>GSP</v>
          </cell>
          <cell r="J3252" t="str">
            <v>No aplica</v>
          </cell>
          <cell r="K3252" t="str">
            <v>Plan de acción</v>
          </cell>
          <cell r="L3252" t="str">
            <v>Zonal</v>
          </cell>
          <cell r="M3252" t="str">
            <v>5_BARRIOS_UNIDOS</v>
          </cell>
          <cell r="N3252" t="str">
            <v>2_FEBRERO_2026</v>
          </cell>
          <cell r="O3252" t="str">
            <v>19010. Proceso integral e integrado de la Vigilancia de la Salud PúblicaVigilancia en salud pública20265_BARRIOS_UNIDOS2_FEBRERO_2026</v>
          </cell>
          <cell r="P3252">
            <v>8432352</v>
          </cell>
          <cell r="S3252">
            <v>0</v>
          </cell>
          <cell r="T3252">
            <v>0</v>
          </cell>
        </row>
        <row r="3253">
          <cell r="F3253" t="str">
            <v>19110. Proceso integral e integrado de la Vigilancia de la Salud PúblicaVigilancia en salud pública2026</v>
          </cell>
          <cell r="G3253" t="str">
            <v>Unidades de analisis de eventos de interes en salud Pública Norte y Centro Oriente _ Transmisibles</v>
          </cell>
          <cell r="H3253" t="str">
            <v>Gestión, análisis y divulgación  de información de la vigilancia en salud pública</v>
          </cell>
          <cell r="I3253" t="str">
            <v>GSP</v>
          </cell>
          <cell r="J3253" t="str">
            <v>No aplica</v>
          </cell>
          <cell r="K3253" t="str">
            <v>Plan de acción</v>
          </cell>
          <cell r="L3253" t="str">
            <v>Zonal</v>
          </cell>
          <cell r="M3253" t="str">
            <v>5_BARRIOS_UNIDOS</v>
          </cell>
          <cell r="N3253" t="str">
            <v>2_FEBRERO_2026</v>
          </cell>
          <cell r="O3253" t="str">
            <v>19110. Proceso integral e integrado de la Vigilancia de la Salud PúblicaVigilancia en salud pública20265_BARRIOS_UNIDOS2_FEBRERO_2026</v>
          </cell>
          <cell r="P3253">
            <v>7347488</v>
          </cell>
          <cell r="S3253">
            <v>0</v>
          </cell>
          <cell r="T3253">
            <v>0</v>
          </cell>
        </row>
        <row r="3254">
          <cell r="F3254" t="str">
            <v>19210. Proceso integral e integrado de la Vigilancia de la Salud PúblicaVigilancia en salud pública2026</v>
          </cell>
          <cell r="G3254" t="str">
            <v>Unidades de analisis de eventos de interes en salud Pública Sur y Sur Occidente _ Transmisibles</v>
          </cell>
          <cell r="H3254" t="str">
            <v>Gestión, análisis y divulgación  de información de la vigilancia en salud pública</v>
          </cell>
          <cell r="I3254" t="str">
            <v>GSP</v>
          </cell>
          <cell r="J3254" t="str">
            <v>No aplica</v>
          </cell>
          <cell r="K3254" t="str">
            <v>Plan de acción</v>
          </cell>
          <cell r="L3254" t="str">
            <v>Zonal</v>
          </cell>
          <cell r="M3254" t="str">
            <v>5_BARRIOS_UNIDOS</v>
          </cell>
          <cell r="N3254" t="str">
            <v>2_FEBRERO_2026</v>
          </cell>
          <cell r="O3254" t="str">
            <v>19210. Proceso integral e integrado de la Vigilancia de la Salud PúblicaVigilancia en salud pública20265_BARRIOS_UNIDOS2_FEBRERO_2026</v>
          </cell>
          <cell r="P3254">
            <v>3673744</v>
          </cell>
          <cell r="S3254">
            <v>0</v>
          </cell>
          <cell r="T3254">
            <v>0</v>
          </cell>
        </row>
        <row r="3255">
          <cell r="F3255" t="str">
            <v>19310. Proceso integral e integrado de la Vigilancia de la Salud PúblicaVigilancia en salud pública2026</v>
          </cell>
          <cell r="G3255" t="str">
            <v>Plan de acción para el Monitoreo rapido de cobertura: Operativo en campo y Documento de análisis Norte y Centro Oriente</v>
          </cell>
          <cell r="H3255" t="str">
            <v xml:space="preserve">Intervención integral en brotes, alertas y situaciones de emergencia en salud pública
</v>
          </cell>
          <cell r="I3255" t="str">
            <v>GSP</v>
          </cell>
          <cell r="J3255" t="str">
            <v>No aplica</v>
          </cell>
          <cell r="K3255" t="str">
            <v>Plan de acción</v>
          </cell>
          <cell r="L3255" t="str">
            <v>Zonal</v>
          </cell>
          <cell r="M3255" t="str">
            <v>5_BARRIOS_UNIDOS</v>
          </cell>
          <cell r="N3255" t="str">
            <v>2_FEBRERO_2026</v>
          </cell>
          <cell r="O3255" t="str">
            <v>19310. Proceso integral e integrado de la Vigilancia de la Salud PúblicaVigilancia en salud pública20265_BARRIOS_UNIDOS2_FEBRERO_2026</v>
          </cell>
          <cell r="P3255">
            <v>42556256</v>
          </cell>
          <cell r="S3255">
            <v>0</v>
          </cell>
          <cell r="T3255">
            <v>0</v>
          </cell>
        </row>
        <row r="3256">
          <cell r="F3256" t="str">
            <v>19410. Proceso integral e integrado de la Vigilancia de la Salud PúblicaVigilancia en salud pública2026</v>
          </cell>
          <cell r="G3256" t="str">
            <v>Plan de acción para el Monitoreo rapido de cobertura: Operativo en campo y Documento de análisis Sur Occidente y Sur</v>
          </cell>
          <cell r="H3256" t="str">
            <v xml:space="preserve">Intervención integral en brotes, alertas y situaciones de emergencia en salud pública
</v>
          </cell>
          <cell r="I3256" t="str">
            <v>GSP</v>
          </cell>
          <cell r="J3256" t="str">
            <v>No aplica</v>
          </cell>
          <cell r="K3256" t="str">
            <v>Plan de acción</v>
          </cell>
          <cell r="L3256" t="str">
            <v>Zonal</v>
          </cell>
          <cell r="M3256" t="str">
            <v>5_BARRIOS_UNIDOS</v>
          </cell>
          <cell r="N3256" t="str">
            <v>2_FEBRERO_2026</v>
          </cell>
          <cell r="O3256" t="str">
            <v>19410. Proceso integral e integrado de la Vigilancia de la Salud PúblicaVigilancia en salud pública20265_BARRIOS_UNIDOS2_FEBRERO_2026</v>
          </cell>
          <cell r="P3256">
            <v>38561984</v>
          </cell>
          <cell r="S3256">
            <v>0</v>
          </cell>
          <cell r="T3256">
            <v>0</v>
          </cell>
        </row>
        <row r="3257">
          <cell r="F3257" t="str">
            <v>19510. Proceso integral e integrado de la Vigilancia de la Salud PúblicaVigilancia en salud pública2026</v>
          </cell>
          <cell r="G3257" t="str">
            <v xml:space="preserve"> Gestión de la información  del  componente SIVIGILA -  Subred Norte </v>
          </cell>
          <cell r="H3257" t="str">
            <v>Gestión, análisis y divulgación  de información de la vigilancia en salud pública</v>
          </cell>
          <cell r="I3257" t="str">
            <v>GSP</v>
          </cell>
          <cell r="J3257" t="str">
            <v>No aplica</v>
          </cell>
          <cell r="K3257" t="str">
            <v>Plan de acción</v>
          </cell>
          <cell r="L3257" t="str">
            <v>Zonal</v>
          </cell>
          <cell r="M3257" t="str">
            <v>5_BARRIOS_UNIDOS</v>
          </cell>
          <cell r="N3257" t="str">
            <v>2_FEBRERO_2026</v>
          </cell>
          <cell r="O3257" t="str">
            <v>19510. Proceso integral e integrado de la Vigilancia de la Salud PúblicaVigilancia en salud pública20265_BARRIOS_UNIDOS2_FEBRERO_2026</v>
          </cell>
          <cell r="P3257">
            <v>125967504</v>
          </cell>
          <cell r="S3257">
            <v>0</v>
          </cell>
          <cell r="T3257">
            <v>0</v>
          </cell>
        </row>
        <row r="3258">
          <cell r="F3258" t="str">
            <v>19610. Proceso integral e integrado de la Vigilancia de la Salud PúblicaVigilancia en salud pública2026</v>
          </cell>
          <cell r="G3258" t="str">
            <v xml:space="preserve"> Gestión de la información  del  componente SIVIGILA -  Subred  Sur Occidente y Centro Oriente</v>
          </cell>
          <cell r="H3258" t="str">
            <v>Gestión, análisis y divulgación  de información de la vigilancia en salud pública</v>
          </cell>
          <cell r="I3258" t="str">
            <v>GSP</v>
          </cell>
          <cell r="J3258" t="str">
            <v>No aplica</v>
          </cell>
          <cell r="K3258" t="str">
            <v>Plan de acción</v>
          </cell>
          <cell r="L3258" t="str">
            <v>Zonal</v>
          </cell>
          <cell r="M3258" t="str">
            <v>5_BARRIOS_UNIDOS</v>
          </cell>
          <cell r="N3258" t="str">
            <v>2_FEBRERO_2026</v>
          </cell>
          <cell r="O3258" t="str">
            <v>19610. Proceso integral e integrado de la Vigilancia de la Salud PúblicaVigilancia en salud pública20265_BARRIOS_UNIDOS2_FEBRERO_2026</v>
          </cell>
          <cell r="P3258">
            <v>59199056</v>
          </cell>
          <cell r="S3258">
            <v>0</v>
          </cell>
          <cell r="T3258">
            <v>0</v>
          </cell>
        </row>
        <row r="3259">
          <cell r="F3259" t="str">
            <v>19710. Proceso integral e integrado de la Vigilancia de la Salud PúblicaVigilancia en salud pública2026</v>
          </cell>
          <cell r="G3259" t="str">
            <v xml:space="preserve"> Gestión de la información  del  componente SIVIGILA -  Subred  Sur </v>
          </cell>
          <cell r="H3259" t="str">
            <v>Gestión, análisis y divulgación  de información de la vigilancia en salud pública</v>
          </cell>
          <cell r="I3259" t="str">
            <v>GSP</v>
          </cell>
          <cell r="J3259" t="str">
            <v>No aplica</v>
          </cell>
          <cell r="K3259" t="str">
            <v>Plan de acción</v>
          </cell>
          <cell r="L3259" t="str">
            <v>Zonal</v>
          </cell>
          <cell r="M3259" t="str">
            <v>5_BARRIOS_UNIDOS</v>
          </cell>
          <cell r="N3259" t="str">
            <v>2_FEBRERO_2026</v>
          </cell>
          <cell r="O3259" t="str">
            <v>19710. Proceso integral e integrado de la Vigilancia de la Salud PúblicaVigilancia en salud pública20265_BARRIOS_UNIDOS2_FEBRERO_2026</v>
          </cell>
          <cell r="P3259">
            <v>34888240</v>
          </cell>
          <cell r="S3259">
            <v>0</v>
          </cell>
          <cell r="T3259">
            <v>0</v>
          </cell>
        </row>
        <row r="3260">
          <cell r="F3260" t="str">
            <v>19810. Proceso integral e integrado de la Vigilancia de la Salud PúblicaVigilancia en salud pública2026</v>
          </cell>
          <cell r="G3260" t="str">
            <v>Gestión de la información  del  componente No Transmisibles - Subred Norte</v>
          </cell>
          <cell r="H3260" t="str">
            <v>Gestión, análisis y divulgación  de información de la vigilancia en salud pública</v>
          </cell>
          <cell r="I3260" t="str">
            <v>GSP</v>
          </cell>
          <cell r="J3260" t="str">
            <v>No aplica</v>
          </cell>
          <cell r="K3260" t="str">
            <v>Plan de acción</v>
          </cell>
          <cell r="L3260" t="str">
            <v>Zonal</v>
          </cell>
          <cell r="M3260" t="str">
            <v>5_BARRIOS_UNIDOS</v>
          </cell>
          <cell r="N3260" t="str">
            <v>2_FEBRERO_2026</v>
          </cell>
          <cell r="O3260" t="str">
            <v>19810. Proceso integral e integrado de la Vigilancia de la Salud PúblicaVigilancia en salud pública20265_BARRIOS_UNIDOS2_FEBRERO_2026</v>
          </cell>
          <cell r="P3260">
            <v>73252976</v>
          </cell>
          <cell r="S3260">
            <v>0</v>
          </cell>
          <cell r="T3260">
            <v>0</v>
          </cell>
        </row>
        <row r="3261">
          <cell r="F3261" t="str">
            <v>19910. Proceso integral e integrado de la Vigilancia de la Salud PúblicaVigilancia en salud pública2026</v>
          </cell>
          <cell r="G3261" t="str">
            <v>Gestión de la información  del  componente No Transmisibles - Subred Centro Oriente y Sur Occidente</v>
          </cell>
          <cell r="H3261" t="str">
            <v>Gestión, análisis y divulgación  de información de la vigilancia en salud pública</v>
          </cell>
          <cell r="I3261" t="str">
            <v>GSP</v>
          </cell>
          <cell r="J3261" t="str">
            <v>No aplica</v>
          </cell>
          <cell r="K3261" t="str">
            <v>Plan de acción</v>
          </cell>
          <cell r="L3261" t="str">
            <v>Zonal</v>
          </cell>
          <cell r="M3261" t="str">
            <v>5_BARRIOS_UNIDOS</v>
          </cell>
          <cell r="N3261" t="str">
            <v>2_FEBRERO_2026</v>
          </cell>
          <cell r="O3261" t="str">
            <v>19910. Proceso integral e integrado de la Vigilancia de la Salud PúblicaVigilancia en salud pública20265_BARRIOS_UNIDOS2_FEBRERO_2026</v>
          </cell>
          <cell r="P3261">
            <v>67631408</v>
          </cell>
          <cell r="S3261">
            <v>0</v>
          </cell>
          <cell r="T3261">
            <v>0</v>
          </cell>
        </row>
        <row r="3262">
          <cell r="F3262" t="str">
            <v>20010. Proceso integral e integrado de la Vigilancia de la Salud PúblicaVigilancia en salud pública2026</v>
          </cell>
          <cell r="G3262" t="str">
            <v>Gestión de la información  del  componente No Transmisibles  Sur</v>
          </cell>
          <cell r="H3262" t="str">
            <v>Gestión, análisis y divulgación  de información de la vigilancia en salud pública</v>
          </cell>
          <cell r="I3262" t="str">
            <v>GSP</v>
          </cell>
          <cell r="J3262" t="str">
            <v>No aplica</v>
          </cell>
          <cell r="K3262" t="str">
            <v>Plan de acción</v>
          </cell>
          <cell r="L3262" t="str">
            <v>Zonal</v>
          </cell>
          <cell r="M3262" t="str">
            <v>5_BARRIOS_UNIDOS</v>
          </cell>
          <cell r="N3262" t="str">
            <v>2_FEBRERO_2026</v>
          </cell>
          <cell r="O3262" t="str">
            <v>20010. Proceso integral e integrado de la Vigilancia de la Salud PúblicaVigilancia en salud pública20265_BARRIOS_UNIDOS2_FEBRERO_2026</v>
          </cell>
          <cell r="P3262">
            <v>62009840</v>
          </cell>
          <cell r="S3262">
            <v>0</v>
          </cell>
          <cell r="T3262">
            <v>0</v>
          </cell>
        </row>
        <row r="3263">
          <cell r="F3263" t="str">
            <v>20110. Proceso integral e integrado de la Vigilancia de la Salud PúblicaVigilancia en salud pública2026</v>
          </cell>
          <cell r="G3263" t="str">
            <v>Investigaciones epidemiológicas de campo -No Transmisibles</v>
          </cell>
          <cell r="H3263" t="str">
            <v xml:space="preserve">Intervención integral en brotes, alertas y situaciones de emergencia en salud pública
</v>
          </cell>
          <cell r="I3263" t="str">
            <v>GSP</v>
          </cell>
          <cell r="J3263" t="str">
            <v>No aplica</v>
          </cell>
          <cell r="K3263" t="str">
            <v xml:space="preserve">Investigaciones Epidemiológicas de campo realizadas </v>
          </cell>
          <cell r="L3263" t="str">
            <v>Zonal</v>
          </cell>
          <cell r="M3263" t="str">
            <v>5_BARRIOS_UNIDOS</v>
          </cell>
          <cell r="N3263" t="str">
            <v>2_FEBRERO_2026</v>
          </cell>
          <cell r="O3263" t="str">
            <v>20110. Proceso integral e integrado de la Vigilancia de la Salud PúblicaVigilancia en salud pública20265_BARRIOS_UNIDOS2_FEBRERO_2026</v>
          </cell>
          <cell r="P3263">
            <v>152760</v>
          </cell>
          <cell r="S3263">
            <v>0</v>
          </cell>
          <cell r="T3263">
            <v>0</v>
          </cell>
        </row>
        <row r="3264">
          <cell r="F3264" t="str">
            <v>20210. Proceso integral e integrado de la Vigilancia de la Salud PúblicaVigilancia en salud pública2026</v>
          </cell>
          <cell r="G3264" t="str">
            <v>Gestión de la información  del  componente SISVAN - Subred Norte</v>
          </cell>
          <cell r="H3264" t="str">
            <v>Gestión, análisis y divulgación  de información de la vigilancia en salud pública</v>
          </cell>
          <cell r="I3264" t="str">
            <v>GSP</v>
          </cell>
          <cell r="J3264" t="str">
            <v>No aplica</v>
          </cell>
          <cell r="K3264" t="str">
            <v>Plan de acción</v>
          </cell>
          <cell r="L3264" t="str">
            <v>Zonal</v>
          </cell>
          <cell r="M3264" t="str">
            <v>5_BARRIOS_UNIDOS</v>
          </cell>
          <cell r="N3264" t="str">
            <v>2_FEBRERO_2026</v>
          </cell>
          <cell r="O3264" t="str">
            <v>20210. Proceso integral e integrado de la Vigilancia de la Salud PúblicaVigilancia en salud pública20265_BARRIOS_UNIDOS2_FEBRERO_2026</v>
          </cell>
          <cell r="P3264">
            <v>41150864</v>
          </cell>
          <cell r="S3264">
            <v>0</v>
          </cell>
          <cell r="T3264">
            <v>0</v>
          </cell>
        </row>
        <row r="3265">
          <cell r="F3265" t="str">
            <v>20310. Proceso integral e integrado de la Vigilancia de la Salud PúblicaVigilancia en salud pública2026</v>
          </cell>
          <cell r="G3265" t="str">
            <v xml:space="preserve">Gestión de información del componente SISVAN Subred Occidente </v>
          </cell>
          <cell r="H3265" t="str">
            <v>Gestión, análisis y divulgación  de información de la vigilancia en salud pública</v>
          </cell>
          <cell r="I3265" t="str">
            <v>GSP</v>
          </cell>
          <cell r="J3265" t="str">
            <v>No aplica</v>
          </cell>
          <cell r="K3265" t="str">
            <v>Plan de acción</v>
          </cell>
          <cell r="L3265" t="str">
            <v>Zonal</v>
          </cell>
          <cell r="M3265" t="str">
            <v>5_BARRIOS_UNIDOS</v>
          </cell>
          <cell r="N3265" t="str">
            <v>2_FEBRERO_2026</v>
          </cell>
          <cell r="O3265" t="str">
            <v>20310. Proceso integral e integrado de la Vigilancia de la Salud PúblicaVigilancia en salud pública20265_BARRIOS_UNIDOS2_FEBRERO_2026</v>
          </cell>
          <cell r="P3265">
            <v>37156592</v>
          </cell>
          <cell r="S3265">
            <v>0</v>
          </cell>
          <cell r="T3265">
            <v>0</v>
          </cell>
        </row>
        <row r="3266">
          <cell r="F3266" t="str">
            <v>20410. Proceso integral e integrado de la Vigilancia de la Salud PúblicaVigilancia en salud pública2026</v>
          </cell>
          <cell r="G3266" t="str">
            <v>Gestión de información del componente SISVAN Centro Oriente y Sur</v>
          </cell>
          <cell r="H3266" t="str">
            <v>Gestión, análisis y divulgación  de información de la vigilancia en salud pública</v>
          </cell>
          <cell r="I3266" t="str">
            <v>GSP</v>
          </cell>
          <cell r="J3266" t="str">
            <v>No aplica</v>
          </cell>
          <cell r="K3266" t="str">
            <v>Plan de acción</v>
          </cell>
          <cell r="L3266" t="str">
            <v>Zonal</v>
          </cell>
          <cell r="M3266" t="str">
            <v>5_BARRIOS_UNIDOS</v>
          </cell>
          <cell r="N3266" t="str">
            <v>2_FEBRERO_2026</v>
          </cell>
          <cell r="O3266" t="str">
            <v>20410. Proceso integral e integrado de la Vigilancia de la Salud PúblicaVigilancia en salud pública20265_BARRIOS_UNIDOS2_FEBRERO_2026</v>
          </cell>
          <cell r="P3266">
            <v>33162320</v>
          </cell>
          <cell r="S3266">
            <v>0</v>
          </cell>
          <cell r="T3266">
            <v>0</v>
          </cell>
        </row>
        <row r="3267">
          <cell r="F3267" t="str">
            <v>20510. Proceso integral e integrado de la Vigilancia de la Salud PúblicaVigilancia en salud pública2026</v>
          </cell>
          <cell r="G3267" t="str">
            <v>Seguimiento a las atenciones brindadas y orientaciones en alimentación a los menores de 5 años con diagnósticos de RIESGO DE DNT AGUDA y DNT AGUDA y  caracterizaciones a las gestantes notificadas al SISVAN en las Subredes</v>
          </cell>
          <cell r="H3267" t="str">
            <v>Gestión, análisis y divulgación  de información de la vigilancia en salud pública</v>
          </cell>
          <cell r="I3267" t="str">
            <v>GSP</v>
          </cell>
          <cell r="J3267" t="str">
            <v>No aplica</v>
          </cell>
          <cell r="K3267" t="str">
            <v>Plan de acción</v>
          </cell>
          <cell r="L3267" t="str">
            <v>Zonal</v>
          </cell>
          <cell r="M3267" t="str">
            <v>5_BARRIOS_UNIDOS</v>
          </cell>
          <cell r="N3267" t="str">
            <v>2_FEBRERO_2026</v>
          </cell>
          <cell r="O3267" t="str">
            <v>20510. Proceso integral e integrado de la Vigilancia de la Salud PúblicaVigilancia en salud pública20265_BARRIOS_UNIDOS2_FEBRERO_2026</v>
          </cell>
          <cell r="P3267">
            <v>11243136</v>
          </cell>
          <cell r="S3267">
            <v>0</v>
          </cell>
          <cell r="T3267">
            <v>0</v>
          </cell>
        </row>
        <row r="3268">
          <cell r="F3268" t="str">
            <v>20610. Proceso integral e integrado de la Vigilancia de la Salud PúblicaVigilancia en salud pública2026</v>
          </cell>
          <cell r="G3268" t="str">
            <v>Caracterización de la situación alimentaria y nutricional de población menor de 5 años y recien nacidos.</v>
          </cell>
          <cell r="H3268" t="str">
            <v>Gestión, análisis y divulgación  de información de la vigilancia en salud pública</v>
          </cell>
          <cell r="I3268" t="str">
            <v>GSP</v>
          </cell>
          <cell r="J3268" t="str">
            <v>No aplica</v>
          </cell>
          <cell r="K3268" t="str">
            <v>Plan de acción</v>
          </cell>
          <cell r="L3268" t="str">
            <v>Zonal</v>
          </cell>
          <cell r="M3268" t="str">
            <v>5_BARRIOS_UNIDOS</v>
          </cell>
          <cell r="N3268" t="str">
            <v>2_FEBRERO_2026</v>
          </cell>
          <cell r="O3268" t="str">
            <v>20610. Proceso integral e integrado de la Vigilancia de la Salud PúblicaVigilancia en salud pública20265_BARRIOS_UNIDOS2_FEBRERO_2026</v>
          </cell>
          <cell r="P3268">
            <v>7347488</v>
          </cell>
          <cell r="S3268">
            <v>0</v>
          </cell>
          <cell r="T3268">
            <v>0</v>
          </cell>
        </row>
        <row r="3269">
          <cell r="F3269" t="str">
            <v>20710. Proceso integral e integrado de la Vigilancia de la Salud PúblicaVigilancia en salud pública2026</v>
          </cell>
          <cell r="G3269" t="str">
            <v>Gestión de la información  del  componente de Urgencias y Emergencias  - Subred Norte, Centro Oriente, Sur Occidente y Sur</v>
          </cell>
          <cell r="H3269" t="str">
            <v>Gestión, análisis y divulgación  de información de la vigilancia en salud pública</v>
          </cell>
          <cell r="I3269" t="str">
            <v>GSP</v>
          </cell>
          <cell r="J3269" t="str">
            <v>No aplica</v>
          </cell>
          <cell r="K3269" t="str">
            <v>Plan de acción</v>
          </cell>
          <cell r="L3269" t="str">
            <v>Zonal</v>
          </cell>
          <cell r="M3269" t="str">
            <v>5_BARRIOS_UNIDOS</v>
          </cell>
          <cell r="N3269" t="str">
            <v>2_FEBRERO_2026</v>
          </cell>
          <cell r="O3269" t="str">
            <v>20710. Proceso integral e integrado de la Vigilancia de la Salud PúblicaVigilancia en salud pública20265_BARRIOS_UNIDOS2_FEBRERO_2026</v>
          </cell>
          <cell r="P3269">
            <v>8210448</v>
          </cell>
          <cell r="S3269">
            <v>0</v>
          </cell>
          <cell r="T3269">
            <v>0</v>
          </cell>
        </row>
        <row r="3270">
          <cell r="F3270" t="str">
            <v>20810. Proceso integral e integrado de la Vigilancia de la Salud PúblicaVigilancia en salud pública2026</v>
          </cell>
          <cell r="G3270" t="str">
            <v xml:space="preserve">Atención de urgencias y emergencias en Salud Pública por parte del equipo profesional de respuesta inmediata - ERI
</v>
          </cell>
          <cell r="H3270" t="str">
            <v xml:space="preserve">Intervención integral en brotes, alertas y situaciones de emergencia en salud pública
</v>
          </cell>
          <cell r="I3270" t="str">
            <v>GSP</v>
          </cell>
          <cell r="J3270" t="str">
            <v>No aplica</v>
          </cell>
          <cell r="K3270" t="str">
            <v>Plan de acción</v>
          </cell>
          <cell r="L3270" t="str">
            <v>Zonal</v>
          </cell>
          <cell r="M3270" t="str">
            <v>5_BARRIOS_UNIDOS</v>
          </cell>
          <cell r="N3270" t="str">
            <v>2_FEBRERO_2026</v>
          </cell>
          <cell r="O3270" t="str">
            <v>20810. Proceso integral e integrado de la Vigilancia de la Salud PúblicaVigilancia en salud pública20265_BARRIOS_UNIDOS2_FEBRERO_2026</v>
          </cell>
          <cell r="P3270">
            <v>12969056</v>
          </cell>
          <cell r="S3270">
            <v>0</v>
          </cell>
          <cell r="T3270">
            <v>0</v>
          </cell>
        </row>
        <row r="3271">
          <cell r="F3271" t="str">
            <v>20910. Proceso integral e integrado de la Vigilancia de la Salud PúblicaVigilancia en salud pública2026</v>
          </cell>
          <cell r="G3271" t="str">
            <v xml:space="preserve">Atención de urgencias y emergencias en Salud Pública por parte del equipo técnico de respuesta inmediata - ERI
</v>
          </cell>
          <cell r="H3271" t="str">
            <v xml:space="preserve">Intervención integral en brotes, alertas y situaciones de emergencia en salud pública
</v>
          </cell>
          <cell r="I3271" t="str">
            <v>GSP</v>
          </cell>
          <cell r="J3271" t="str">
            <v>No aplica</v>
          </cell>
          <cell r="K3271" t="str">
            <v>Plan de acción</v>
          </cell>
          <cell r="L3271" t="str">
            <v>Zonal</v>
          </cell>
          <cell r="M3271" t="str">
            <v>5_BARRIOS_UNIDOS</v>
          </cell>
          <cell r="N3271" t="str">
            <v>2_FEBRERO_2026</v>
          </cell>
          <cell r="O3271" t="str">
            <v>20910. Proceso integral e integrado de la Vigilancia de la Salud PúblicaVigilancia en salud pública20265_BARRIOS_UNIDOS2_FEBRERO_2026</v>
          </cell>
          <cell r="P3271">
            <v>7988544</v>
          </cell>
          <cell r="S3271">
            <v>0</v>
          </cell>
          <cell r="T3271">
            <v>0</v>
          </cell>
        </row>
        <row r="3272">
          <cell r="F3272" t="str">
            <v>21010. Proceso integral e integrado de la Vigilancia de la Salud PúblicaVigilancia en salud pública2026</v>
          </cell>
          <cell r="G3272" t="str">
            <v>Mantenimiento, seguimiento y  fortalecimiento de  la estrategia Vigilancia Epidemiológica  Portuaria- Subred  Suroccidente</v>
          </cell>
          <cell r="H3272" t="str">
            <v xml:space="preserve">Intervención integral en brotes, alertas y situaciones de emergencia en salud pública
</v>
          </cell>
          <cell r="I3272" t="str">
            <v>GSP</v>
          </cell>
          <cell r="J3272" t="str">
            <v>No aplica</v>
          </cell>
          <cell r="K3272" t="str">
            <v>Plan de acción</v>
          </cell>
          <cell r="L3272" t="str">
            <v>Distrito</v>
          </cell>
          <cell r="M3272" t="str">
            <v>5_BARRIOS_UNIDOS</v>
          </cell>
          <cell r="N3272" t="str">
            <v>2_FEBRERO_2026</v>
          </cell>
          <cell r="O3272" t="str">
            <v>21010. Proceso integral e integrado de la Vigilancia de la Salud PúblicaVigilancia en salud pública20265_BARRIOS_UNIDOS2_FEBRERO_2026</v>
          </cell>
          <cell r="P3272">
            <v>70836688</v>
          </cell>
          <cell r="S3272">
            <v>0</v>
          </cell>
          <cell r="T3272">
            <v>0</v>
          </cell>
        </row>
        <row r="3273">
          <cell r="F3273" t="str">
            <v>21110. Proceso integral e integrado de la Vigilancia de la Salud PúblicaVigilancia en salud pública2026</v>
          </cell>
          <cell r="G3273" t="str">
            <v>Seguimiento al fortalecimiento de los eventos de interes internacional en salud pública ESPII</v>
          </cell>
          <cell r="H3273" t="str">
            <v xml:space="preserve">Intervención integral en brotes, alertas y situaciones de emergencia en salud pública
</v>
          </cell>
          <cell r="I3273" t="str">
            <v>GSP</v>
          </cell>
          <cell r="J3273" t="str">
            <v>No aplica</v>
          </cell>
          <cell r="K3273" t="str">
            <v>Plan de acción</v>
          </cell>
          <cell r="L3273" t="str">
            <v>Distrito</v>
          </cell>
          <cell r="M3273" t="str">
            <v>5_BARRIOS_UNIDOS</v>
          </cell>
          <cell r="N3273" t="str">
            <v>2_FEBRERO_2026</v>
          </cell>
          <cell r="O3273" t="str">
            <v>21110. Proceso integral e integrado de la Vigilancia de la Salud PúblicaVigilancia en salud pública20265_BARRIOS_UNIDOS2_FEBRERO_2026</v>
          </cell>
          <cell r="P3273">
            <v>25938112</v>
          </cell>
          <cell r="S3273">
            <v>0</v>
          </cell>
          <cell r="T3273">
            <v>0</v>
          </cell>
        </row>
        <row r="3274">
          <cell r="F3274" t="str">
            <v>21210. Proceso integral e integrado de la Vigilancia de la Salud PúblicaVigilancia en salud pública2026</v>
          </cell>
          <cell r="G3274" t="str">
            <v>Simulacro ESPII</v>
          </cell>
          <cell r="H3274" t="str">
            <v xml:space="preserve">Intervención integral en brotes, alertas y situaciones de emergencia en salud pública
</v>
          </cell>
          <cell r="I3274" t="str">
            <v>GSP</v>
          </cell>
          <cell r="J3274" t="str">
            <v>No aplica</v>
          </cell>
          <cell r="K3274" t="str">
            <v>Plan de acción</v>
          </cell>
          <cell r="L3274" t="str">
            <v>Distrito</v>
          </cell>
          <cell r="M3274" t="str">
            <v>5_BARRIOS_UNIDOS</v>
          </cell>
          <cell r="N3274" t="str">
            <v>2_FEBRERO_2026</v>
          </cell>
          <cell r="O3274" t="str">
            <v>21210. Proceso integral e integrado de la Vigilancia de la Salud PúblicaVigilancia en salud pública20265_BARRIOS_UNIDOS2_FEBRERO_2026</v>
          </cell>
          <cell r="P3274">
            <v>100000000</v>
          </cell>
          <cell r="S3274">
            <v>0</v>
          </cell>
          <cell r="T3274">
            <v>0</v>
          </cell>
        </row>
        <row r="3275">
          <cell r="F3275" t="str">
            <v>21310. Proceso integral e integrado de la Vigilancia de la Salud PúblicaVigilancia en salud pública2026</v>
          </cell>
          <cell r="G3275" t="str">
            <v xml:space="preserve">Gestión  de la información  del Componente de Salud Mental - Subred Norte y Sur Occidente </v>
          </cell>
          <cell r="H3275" t="str">
            <v>Gestión, análisis y divulgación  de información de la vigilancia en salud pública</v>
          </cell>
          <cell r="I3275" t="str">
            <v>GSP</v>
          </cell>
          <cell r="J3275" t="str">
            <v>No aplica</v>
          </cell>
          <cell r="K3275" t="str">
            <v>Plan de acción</v>
          </cell>
          <cell r="L3275" t="str">
            <v>Zonal</v>
          </cell>
          <cell r="M3275" t="str">
            <v>5_BARRIOS_UNIDOS</v>
          </cell>
          <cell r="N3275" t="str">
            <v>2_FEBRERO_2026</v>
          </cell>
          <cell r="O3275" t="str">
            <v>21310. Proceso integral e integrado de la Vigilancia de la Salud PúblicaVigilancia en salud pública20265_BARRIOS_UNIDOS2_FEBRERO_2026</v>
          </cell>
          <cell r="P3275">
            <v>92953120</v>
          </cell>
          <cell r="S3275">
            <v>0</v>
          </cell>
          <cell r="T3275">
            <v>0</v>
          </cell>
        </row>
        <row r="3276">
          <cell r="F3276" t="str">
            <v>21410. Proceso integral e integrado de la Vigilancia de la Salud PúblicaVigilancia en salud pública2026</v>
          </cell>
          <cell r="G3276" t="str">
            <v xml:space="preserve">Gestión  de la información  del Componente de Salud Mental - Subred Centro Oriente y Sur </v>
          </cell>
          <cell r="H3276" t="str">
            <v>Gestión, análisis y divulgación  de información de la vigilancia en salud pública</v>
          </cell>
          <cell r="I3276" t="str">
            <v>GSP</v>
          </cell>
          <cell r="J3276" t="str">
            <v>No aplica</v>
          </cell>
          <cell r="K3276" t="str">
            <v>Plan de acción</v>
          </cell>
          <cell r="L3276" t="str">
            <v>Zonal</v>
          </cell>
          <cell r="M3276" t="str">
            <v>5_BARRIOS_UNIDOS</v>
          </cell>
          <cell r="N3276" t="str">
            <v>2_FEBRERO_2026</v>
          </cell>
          <cell r="O3276" t="str">
            <v>21410. Proceso integral e integrado de la Vigilancia de la Salud PúblicaVigilancia en salud pública20265_BARRIOS_UNIDOS2_FEBRERO_2026</v>
          </cell>
          <cell r="P3276">
            <v>72587264</v>
          </cell>
          <cell r="S3276">
            <v>0</v>
          </cell>
          <cell r="T3276">
            <v>0</v>
          </cell>
        </row>
        <row r="3277">
          <cell r="F3277" t="str">
            <v>21510. Proceso integral e integrado de la Vigilancia de la Salud PúblicaVigilancia en salud pública2026</v>
          </cell>
          <cell r="G3277" t="str">
            <v>Investigaciones epidemiológicas de eventos prioritarios en salud mental</v>
          </cell>
          <cell r="H3277" t="str">
            <v xml:space="preserve">Intervención integral en brotes, alertas y situaciones de emergencia en salud pública
</v>
          </cell>
          <cell r="I3277" t="str">
            <v>GSP</v>
          </cell>
          <cell r="J3277" t="str">
            <v>No aplica</v>
          </cell>
          <cell r="K3277" t="str">
            <v>Investigaciones Epidemiológicas de campo realizadas</v>
          </cell>
          <cell r="L3277" t="str">
            <v>Zonal</v>
          </cell>
          <cell r="M3277" t="str">
            <v>5_BARRIOS_UNIDOS</v>
          </cell>
          <cell r="N3277" t="str">
            <v>2_FEBRERO_2026</v>
          </cell>
          <cell r="O3277" t="str">
            <v>21510. Proceso integral e integrado de la Vigilancia de la Salud PúblicaVigilancia en salud pública20265_BARRIOS_UNIDOS2_FEBRERO_2026</v>
          </cell>
          <cell r="P3277">
            <v>211452</v>
          </cell>
          <cell r="S3277">
            <v>0</v>
          </cell>
          <cell r="T3277">
            <v>0</v>
          </cell>
        </row>
        <row r="3278">
          <cell r="F3278" t="str">
            <v>21610. Proceso integral e integrado de la Vigilancia de la Salud PúblicaVigilancia en salud pública2026</v>
          </cell>
          <cell r="G3278" t="str">
            <v>Implementación de los componentes delito asociado, morbimortalidad, consumo de SPA, respuesta social del Centro Distrital de Monitoreo de las Drogas- CEMID)</v>
          </cell>
          <cell r="H3278" t="str">
            <v>Gestión, análisis y divulgación  de información de la vigilancia en salud pública</v>
          </cell>
          <cell r="I3278" t="str">
            <v>GSP</v>
          </cell>
          <cell r="J3278" t="str">
            <v>No aplica</v>
          </cell>
          <cell r="K3278" t="str">
            <v>Plan de acción</v>
          </cell>
          <cell r="L3278" t="str">
            <v>Distrito</v>
          </cell>
          <cell r="M3278" t="str">
            <v>5_BARRIOS_UNIDOS</v>
          </cell>
          <cell r="N3278" t="str">
            <v>2_FEBRERO_2026</v>
          </cell>
          <cell r="O3278" t="str">
            <v>21610. Proceso integral e integrado de la Vigilancia de la Salud PúblicaVigilancia en salud pública20265_BARRIOS_UNIDOS2_FEBRERO_2026</v>
          </cell>
          <cell r="P3278">
            <v>30252912</v>
          </cell>
          <cell r="S3278">
            <v>0</v>
          </cell>
          <cell r="T3278">
            <v>0</v>
          </cell>
        </row>
        <row r="3279">
          <cell r="F3279" t="str">
            <v>21710. Proceso integral e integrado de la Vigilancia de la Salud PúblicaVigilancia en salud pública2026</v>
          </cell>
          <cell r="G3279" t="str">
            <v>Gestión de la información  del  componente Estadísticas Vitales  - Subred Norte, Centro Oriente, Sur Occidente y Sur</v>
          </cell>
          <cell r="H3279" t="str">
            <v>Gestión, análisis y divulgación  de información de la vigilancia en salud pública</v>
          </cell>
          <cell r="I3279" t="str">
            <v>GSP</v>
          </cell>
          <cell r="J3279" t="str">
            <v>No aplica</v>
          </cell>
          <cell r="K3279" t="str">
            <v>Plan de acción</v>
          </cell>
          <cell r="L3279" t="str">
            <v>Zonal</v>
          </cell>
          <cell r="M3279" t="str">
            <v>5_BARRIOS_UNIDOS</v>
          </cell>
          <cell r="N3279" t="str">
            <v>2_FEBRERO_2026</v>
          </cell>
          <cell r="O3279" t="str">
            <v>21710. Proceso integral e integrado de la Vigilancia de la Salud PúblicaVigilancia en salud pública20265_BARRIOS_UNIDOS2_FEBRERO_2026</v>
          </cell>
          <cell r="P3279">
            <v>3994272</v>
          </cell>
          <cell r="S3279">
            <v>0</v>
          </cell>
          <cell r="T3279">
            <v>0</v>
          </cell>
        </row>
        <row r="3280">
          <cell r="F3280" t="str">
            <v>21810. Proceso integral e integrado de la Vigilancia de la Salud PúblicaVigilancia en salud pública2026</v>
          </cell>
          <cell r="G3280" t="str">
            <v>Asistencia técnica de las UPGD que conforman la red de  Estadísticas Vitales</v>
          </cell>
          <cell r="H3280" t="str">
            <v>Gestión, análisis y divulgación  de información de la vigilancia en salud pública</v>
          </cell>
          <cell r="I3280" t="str">
            <v>GSP</v>
          </cell>
          <cell r="J3280" t="str">
            <v>No aplica</v>
          </cell>
          <cell r="K3280" t="str">
            <v>Plan de acción</v>
          </cell>
          <cell r="L3280" t="str">
            <v>Zonal</v>
          </cell>
          <cell r="M3280" t="str">
            <v>5_BARRIOS_UNIDOS</v>
          </cell>
          <cell r="N3280" t="str">
            <v>2_FEBRERO_2026</v>
          </cell>
          <cell r="O3280" t="str">
            <v>21810. Proceso integral e integrado de la Vigilancia de la Salud PúblicaVigilancia en salud pública20265_BARRIOS_UNIDOS2_FEBRERO_2026</v>
          </cell>
          <cell r="P3280">
            <v>7347488</v>
          </cell>
          <cell r="S3280">
            <v>0</v>
          </cell>
          <cell r="T3280">
            <v>0</v>
          </cell>
        </row>
        <row r="3281">
          <cell r="F3281" t="str">
            <v>21910. Proceso integral e integrado de la Vigilancia de la Salud PúblicaVigilancia en salud pública2026</v>
          </cell>
          <cell r="G3281" t="str">
            <v>Evaluación y verificación en las asistencias técnicas de la Cabalidad y los diferentes procesos de EEVV</v>
          </cell>
          <cell r="H3281" t="str">
            <v>Gestión, análisis y divulgación  de información de la vigilancia en salud pública</v>
          </cell>
          <cell r="I3281" t="str">
            <v>GSP</v>
          </cell>
          <cell r="J3281" t="str">
            <v>No aplica</v>
          </cell>
          <cell r="K3281" t="str">
            <v>Plan de acción</v>
          </cell>
          <cell r="L3281" t="str">
            <v>Zonal</v>
          </cell>
          <cell r="M3281" t="str">
            <v>5_BARRIOS_UNIDOS</v>
          </cell>
          <cell r="N3281" t="str">
            <v>2_FEBRERO_2026</v>
          </cell>
          <cell r="O3281" t="str">
            <v>21910. Proceso integral e integrado de la Vigilancia de la Salud PúblicaVigilancia en salud pública20265_BARRIOS_UNIDOS2_FEBRERO_2026</v>
          </cell>
          <cell r="P3281">
            <v>6484528</v>
          </cell>
          <cell r="S3281">
            <v>0</v>
          </cell>
          <cell r="T3281">
            <v>0</v>
          </cell>
        </row>
        <row r="3282">
          <cell r="F3282" t="str">
            <v>22010. Proceso integral e integrado de la Vigilancia de la Salud PúblicaVigilancia en salud pública2026</v>
          </cell>
          <cell r="G3282" t="str">
            <v>Apoyo en las asistencias técnicas de los procesos de EEVV</v>
          </cell>
          <cell r="H3282" t="str">
            <v>Gestión, análisis y divulgación  de información de la vigilancia en salud pública</v>
          </cell>
          <cell r="I3282" t="str">
            <v>GSP</v>
          </cell>
          <cell r="J3282" t="str">
            <v>No aplica</v>
          </cell>
          <cell r="K3282" t="str">
            <v>Plan de acción</v>
          </cell>
          <cell r="L3282" t="str">
            <v>Zonal</v>
          </cell>
          <cell r="M3282" t="str">
            <v>5_BARRIOS_UNIDOS</v>
          </cell>
          <cell r="N3282" t="str">
            <v>2_FEBRERO_2026</v>
          </cell>
          <cell r="O3282" t="str">
            <v>22010. Proceso integral e integrado de la Vigilancia de la Salud PúblicaVigilancia en salud pública20265_BARRIOS_UNIDOS2_FEBRERO_2026</v>
          </cell>
          <cell r="P3282">
            <v>5621568</v>
          </cell>
          <cell r="S3282">
            <v>0</v>
          </cell>
          <cell r="T3282">
            <v>0</v>
          </cell>
        </row>
        <row r="3283">
          <cell r="F3283" t="str">
            <v>22110. Proceso integral e integrado de la Vigilancia de la Salud PúblicaVigilancia en salud pública2026</v>
          </cell>
          <cell r="G3283" t="str">
            <v>Seguimiento de muertes consideradas como no violentas (manera de muerte no violenta) y que ocurren extra institucionalmente (por fuera de las instituciones prestadoras de servicios de salud “IPS”) para población pobre vulnerable - no asegurada GAHD</v>
          </cell>
          <cell r="H3283" t="str">
            <v xml:space="preserve">Intervención integral en brotes, alertas y situaciones de emergencia en salud pública
</v>
          </cell>
          <cell r="I3283" t="str">
            <v>GSP</v>
          </cell>
          <cell r="J3283" t="str">
            <v>No aplica</v>
          </cell>
          <cell r="K3283" t="str">
            <v>Plan de acción</v>
          </cell>
          <cell r="L3283" t="str">
            <v>Distrito</v>
          </cell>
          <cell r="M3283" t="str">
            <v>5_BARRIOS_UNIDOS</v>
          </cell>
          <cell r="N3283" t="str">
            <v>2_FEBRERO_2026</v>
          </cell>
          <cell r="O3283" t="str">
            <v>22110. Proceso integral e integrado de la Vigilancia de la Salud PúblicaVigilancia en salud pública20265_BARRIOS_UNIDOS2_FEBRERO_2026</v>
          </cell>
          <cell r="P3283">
            <v>149094832</v>
          </cell>
          <cell r="S3283">
            <v>0</v>
          </cell>
          <cell r="T3283">
            <v>0</v>
          </cell>
        </row>
        <row r="3284">
          <cell r="F3284" t="str">
            <v>22210. Proceso integral e integrado de la Vigilancia de la Salud PúblicaVigilancia en salud pública2026</v>
          </cell>
          <cell r="G3284" t="str">
            <v>Georreferenciación y análisis de información cartográfica de eventos de interés en salud pública</v>
          </cell>
          <cell r="H3284" t="str">
            <v>Gestión, análisis y divulgación  de información de la vigilancia en salud pública</v>
          </cell>
          <cell r="I3284" t="str">
            <v>GSP</v>
          </cell>
          <cell r="J3284" t="str">
            <v>No aplica</v>
          </cell>
          <cell r="K3284" t="str">
            <v>Plan de acción</v>
          </cell>
          <cell r="L3284" t="str">
            <v>Zonal</v>
          </cell>
          <cell r="M3284" t="str">
            <v>5_BARRIOS_UNIDOS</v>
          </cell>
          <cell r="N3284" t="str">
            <v>2_FEBRERO_2026</v>
          </cell>
          <cell r="O3284" t="str">
            <v>22210. Proceso integral e integrado de la Vigilancia de la Salud PúblicaVigilancia en salud pública20265_BARRIOS_UNIDOS2_FEBRERO_2026</v>
          </cell>
          <cell r="P3284">
            <v>18590624</v>
          </cell>
          <cell r="S3284">
            <v>0</v>
          </cell>
          <cell r="T3284">
            <v>0</v>
          </cell>
        </row>
        <row r="3285">
          <cell r="F3285" t="str">
            <v>22310. Proceso integral e integrado de la Vigilancia de la Salud PúblicaVigilancia en salud pública2026</v>
          </cell>
          <cell r="G3285" t="str">
            <v>Gestión de la Vigilancia  centinela por exposición a contaminación ambiental en zonas aledañas parque de innovación Doña Juana</v>
          </cell>
          <cell r="H3285" t="str">
            <v>Gestión, análisis y divulgación  de información de la vigilancia en salud pública</v>
          </cell>
          <cell r="I3285" t="str">
            <v>GSP</v>
          </cell>
          <cell r="J3285" t="str">
            <v>No aplica</v>
          </cell>
          <cell r="K3285" t="str">
            <v>Plan de acción</v>
          </cell>
          <cell r="L3285" t="str">
            <v>Zonal</v>
          </cell>
          <cell r="M3285" t="str">
            <v>5_BARRIOS_UNIDOS</v>
          </cell>
          <cell r="N3285" t="str">
            <v>2_FEBRERO_2026</v>
          </cell>
          <cell r="O3285" t="str">
            <v>22310. Proceso integral e integrado de la Vigilancia de la Salud PúblicaVigilancia en salud pública20265_BARRIOS_UNIDOS2_FEBRERO_2026</v>
          </cell>
          <cell r="P3285">
            <v>29488576</v>
          </cell>
          <cell r="S3285">
            <v>0</v>
          </cell>
          <cell r="T3285">
            <v>0</v>
          </cell>
        </row>
        <row r="3286">
          <cell r="F3286" t="str">
            <v>22410. Proceso integral e integrado de la Vigilancia de la Salud PúblicaVigilancia en salud pública2026</v>
          </cell>
          <cell r="G3286" t="str">
            <v>Seguimiento y monitoreo de los instrumentos de canalizaciones de Vigilancia en Salud  pública. Subred Norte, Sur Occidente,  Centro oriente y Sur</v>
          </cell>
          <cell r="H3286" t="str">
            <v xml:space="preserve">Intervención integral en brotes, alertas y situaciones de emergencia en salud pública
</v>
          </cell>
          <cell r="I3286" t="str">
            <v>GSP</v>
          </cell>
          <cell r="J3286" t="str">
            <v>No aplica</v>
          </cell>
          <cell r="K3286" t="str">
            <v>Plan de acción</v>
          </cell>
          <cell r="L3286" t="str">
            <v>Zonal</v>
          </cell>
          <cell r="M3286" t="str">
            <v>5_BARRIOS_UNIDOS</v>
          </cell>
          <cell r="N3286" t="str">
            <v>2_FEBRERO_2026</v>
          </cell>
          <cell r="O3286" t="str">
            <v>22410. Proceso integral e integrado de la Vigilancia de la Salud PúblicaVigilancia en salud pública20265_BARRIOS_UNIDOS2_FEBRERO_2026</v>
          </cell>
          <cell r="P3286">
            <v>3994272</v>
          </cell>
          <cell r="S3286">
            <v>0</v>
          </cell>
          <cell r="T3286">
            <v>0</v>
          </cell>
        </row>
        <row r="3287">
          <cell r="F3287" t="str">
            <v>22510. Proceso integral e integrado de la Vigilancia de la Salud PúblicaVigilancia en salud pública2026</v>
          </cell>
          <cell r="G3287" t="str">
            <v>Gestión  de la información  del Componente de IAAS</v>
          </cell>
          <cell r="H3287" t="str">
            <v>Gestión, análisis y divulgación  de información de la vigilancia en salud pública</v>
          </cell>
          <cell r="I3287" t="str">
            <v>GSP</v>
          </cell>
          <cell r="J3287" t="str">
            <v>No aplica</v>
          </cell>
          <cell r="K3287" t="str">
            <v>Plan de acción</v>
          </cell>
          <cell r="L3287" t="str">
            <v>Zonal</v>
          </cell>
          <cell r="M3287" t="str">
            <v>5_BARRIOS_UNIDOS</v>
          </cell>
          <cell r="N3287" t="str">
            <v>2_FEBRERO_2026</v>
          </cell>
          <cell r="O3287" t="str">
            <v>22510. Proceso integral e integrado de la Vigilancia de la Salud PúblicaVigilancia en salud pública20265_BARRIOS_UNIDOS2_FEBRERO_2026</v>
          </cell>
          <cell r="P3287">
            <v>7347488</v>
          </cell>
          <cell r="S3287">
            <v>0</v>
          </cell>
          <cell r="T3287">
            <v>0</v>
          </cell>
        </row>
        <row r="3288">
          <cell r="F3288" t="str">
            <v>22610. Proceso integral e integrado de la Vigilancia de la Salud PúblicaVigilancia en salud pública2026</v>
          </cell>
          <cell r="G3288" t="str">
            <v>Gestión administrativa y operativa de seguimiento y monitoreo AT integrales-</v>
          </cell>
          <cell r="H3288" t="str">
            <v>Gestión, análisis y divulgación  de información de la vigilancia en salud pública</v>
          </cell>
          <cell r="I3288" t="str">
            <v>GSP</v>
          </cell>
          <cell r="J3288" t="str">
            <v>No aplica</v>
          </cell>
          <cell r="K3288" t="str">
            <v>Plan de acción</v>
          </cell>
          <cell r="L3288" t="str">
            <v>Distrito</v>
          </cell>
          <cell r="M3288" t="str">
            <v>5_BARRIOS_UNIDOS</v>
          </cell>
          <cell r="N3288" t="str">
            <v>2_FEBRERO_2026</v>
          </cell>
          <cell r="O3288" t="str">
            <v>22610. Proceso integral e integrado de la Vigilancia de la Salud PúblicaVigilancia en salud pública20265_BARRIOS_UNIDOS2_FEBRERO_2026</v>
          </cell>
          <cell r="P3288">
            <v>95295440</v>
          </cell>
          <cell r="S3288">
            <v>0</v>
          </cell>
          <cell r="T3288">
            <v>0</v>
          </cell>
        </row>
        <row r="3289">
          <cell r="F3289" t="str">
            <v>22710. Proceso integral e integrado de la Vigilancia de la Salud PúblicaVigilancia en salud pública2026</v>
          </cell>
          <cell r="G3289" t="str">
            <v>Gestión operativa de seguimiento y monitoreo AT integrales</v>
          </cell>
          <cell r="H3289" t="str">
            <v>Gestión, análisis y divulgación  de información de la vigilancia en salud pública</v>
          </cell>
          <cell r="I3289" t="str">
            <v>GSP</v>
          </cell>
          <cell r="J3289" t="str">
            <v>No aplica</v>
          </cell>
          <cell r="K3289" t="str">
            <v>Plan de acción</v>
          </cell>
          <cell r="L3289" t="str">
            <v>Distrito</v>
          </cell>
          <cell r="M3289" t="str">
            <v>5_BARRIOS_UNIDOS</v>
          </cell>
          <cell r="N3289" t="str">
            <v>2_FEBRERO_2026</v>
          </cell>
          <cell r="O3289" t="str">
            <v>22710. Proceso integral e integrado de la Vigilancia de la Salud PúblicaVigilancia en salud pública20265_BARRIOS_UNIDOS2_FEBRERO_2026</v>
          </cell>
          <cell r="P3289">
            <v>53602144</v>
          </cell>
          <cell r="S3289">
            <v>0</v>
          </cell>
          <cell r="T3289">
            <v>0</v>
          </cell>
        </row>
        <row r="3290">
          <cell r="F3290" t="str">
            <v>22810. Proceso integral e integrado de la Vigilancia de la Salud PúblicaVigilancia en salud pública2026</v>
          </cell>
          <cell r="G3290" t="str">
            <v>Investigaciones epidemiológicas de eventos prioritarios en salud mental- Ruralidad</v>
          </cell>
          <cell r="H3290" t="str">
            <v xml:space="preserve">Intervención integral en brotes, alertas y situaciones de emergencia en salud pública
</v>
          </cell>
          <cell r="I3290" t="str">
            <v>GSP</v>
          </cell>
          <cell r="J3290" t="str">
            <v>No aplica</v>
          </cell>
          <cell r="K3290" t="str">
            <v>Plan de acción</v>
          </cell>
          <cell r="L3290" t="str">
            <v>Local</v>
          </cell>
          <cell r="M3290" t="str">
            <v>5_BARRIOS_UNIDOS</v>
          </cell>
          <cell r="N3290" t="str">
            <v>2_FEBRERO_2026</v>
          </cell>
          <cell r="O3290" t="str">
            <v>22810. Proceso integral e integrado de la Vigilancia de la Salud PúblicaVigilancia en salud pública20265_BARRIOS_UNIDOS2_FEBRERO_2026</v>
          </cell>
          <cell r="P3290">
            <v>3513480</v>
          </cell>
          <cell r="S3290">
            <v>0</v>
          </cell>
          <cell r="T3290">
            <v>0</v>
          </cell>
        </row>
        <row r="3291">
          <cell r="F3291" t="str">
            <v>22910. Proceso integral e integrado de la Vigilancia de la Salud PúblicaVigilancia en salud pública2026</v>
          </cell>
          <cell r="G3291" t="str">
            <v xml:space="preserve">Fortalecimiento de capacidades IEC Salud mental </v>
          </cell>
          <cell r="H3291" t="str">
            <v xml:space="preserve">Intervención integral en brotes, alertas y situaciones de emergencia en salud pública
</v>
          </cell>
          <cell r="I3291" t="str">
            <v>GSP</v>
          </cell>
          <cell r="J3291" t="str">
            <v>No aplica</v>
          </cell>
          <cell r="K3291" t="str">
            <v>Plan de Fortalecimiento</v>
          </cell>
          <cell r="L3291" t="str">
            <v>Zonal</v>
          </cell>
          <cell r="M3291" t="str">
            <v>5_BARRIOS_UNIDOS</v>
          </cell>
          <cell r="N3291" t="str">
            <v>2_FEBRERO_2026</v>
          </cell>
          <cell r="O3291" t="str">
            <v>22910. Proceso integral e integrado de la Vigilancia de la Salud PúblicaVigilancia en salud pública20265_BARRIOS_UNIDOS2_FEBRERO_2026</v>
          </cell>
          <cell r="P3291">
            <v>281936</v>
          </cell>
          <cell r="S3291">
            <v>0</v>
          </cell>
          <cell r="T3291">
            <v>0</v>
          </cell>
        </row>
        <row r="3292">
          <cell r="F3292" t="str">
            <v>23010. Proceso integral e integrado de la Vigilancia de la Salud PúblicaVigilancia en salud pública2026</v>
          </cell>
          <cell r="G3292" t="str">
            <v xml:space="preserve">Fortalecimiento de capacidades IEC No trasmisibles </v>
          </cell>
          <cell r="H3292" t="str">
            <v xml:space="preserve">Intervención integral en brotes, alertas y situaciones de emergencia en salud pública
</v>
          </cell>
          <cell r="I3292" t="str">
            <v>GSP</v>
          </cell>
          <cell r="J3292" t="str">
            <v>No aplica</v>
          </cell>
          <cell r="K3292" t="str">
            <v>Plan de Fortalecimiento</v>
          </cell>
          <cell r="L3292" t="str">
            <v>Zonal</v>
          </cell>
          <cell r="M3292" t="str">
            <v>5_BARRIOS_UNIDOS</v>
          </cell>
          <cell r="N3292" t="str">
            <v>2_FEBRERO_2026</v>
          </cell>
          <cell r="O3292" t="str">
            <v>23010. Proceso integral e integrado de la Vigilancia de la Salud PúblicaVigilancia en salud pública20265_BARRIOS_UNIDOS2_FEBRERO_2026</v>
          </cell>
          <cell r="P3292">
            <v>244416</v>
          </cell>
          <cell r="S3292">
            <v>0</v>
          </cell>
          <cell r="T3292">
            <v>0</v>
          </cell>
        </row>
        <row r="3293">
          <cell r="F3293" t="str">
            <v>23111. Proceso integral e integrado de la Vigilancia basada en ComunidadVigilancia en salud pública2026</v>
          </cell>
          <cell r="G3293" t="str">
            <v>Gestión Estrategica territorial en el contexto de la VBC</v>
          </cell>
          <cell r="H3293" t="str">
            <v>Gestión Estrategica territorial en el contexto de la VBC</v>
          </cell>
          <cell r="I3293" t="str">
            <v>GSP</v>
          </cell>
          <cell r="J3293" t="str">
            <v>No aplica</v>
          </cell>
          <cell r="K3293" t="str">
            <v>Plan de acción</v>
          </cell>
          <cell r="L3293" t="str">
            <v>Zonal</v>
          </cell>
          <cell r="M3293" t="str">
            <v>5_BARRIOS_UNIDOS</v>
          </cell>
          <cell r="N3293" t="str">
            <v>2_FEBRERO_2026</v>
          </cell>
          <cell r="O3293" t="str">
            <v>23111. Proceso integral e integrado de la Vigilancia basada en ComunidadVigilancia en salud pública20265_BARRIOS_UNIDOS2_FEBRERO_2026</v>
          </cell>
          <cell r="P3293">
            <v>25173776</v>
          </cell>
          <cell r="S3293">
            <v>0</v>
          </cell>
          <cell r="T3293">
            <v>0</v>
          </cell>
        </row>
        <row r="3294">
          <cell r="F3294" t="str">
            <v>23211. Proceso integral e integrado de la Vigilancia basada en ComunidadVigilancia en salud pública2026</v>
          </cell>
          <cell r="G3294" t="str">
            <v>Gestión Operativa para el Fortalecmiento de la REVCOM</v>
          </cell>
          <cell r="H3294" t="str">
            <v>Gestión Operativa para el Fortalecmiento de la REVCOM</v>
          </cell>
          <cell r="I3294" t="str">
            <v>GSP</v>
          </cell>
          <cell r="J3294" t="str">
            <v>No aplica</v>
          </cell>
          <cell r="K3294" t="str">
            <v>Plan de acción</v>
          </cell>
          <cell r="L3294" t="str">
            <v>Local</v>
          </cell>
          <cell r="M3294" t="str">
            <v>5_BARRIOS_UNIDOS</v>
          </cell>
          <cell r="N3294" t="str">
            <v>2_FEBRERO_2026</v>
          </cell>
          <cell r="O3294" t="str">
            <v>23211. Proceso integral e integrado de la Vigilancia basada en ComunidadVigilancia en salud pública20265_BARRIOS_UNIDOS2_FEBRERO_2026</v>
          </cell>
          <cell r="P3294">
            <v>5621568</v>
          </cell>
          <cell r="S3294">
            <v>1</v>
          </cell>
          <cell r="T3294">
            <v>5621568</v>
          </cell>
        </row>
        <row r="3295">
          <cell r="F3295" t="str">
            <v>23311. Proceso integral e integrado de la Vigilancia basada en ComunidadVigilancia en salud pública2026</v>
          </cell>
          <cell r="G3295" t="str">
            <v>Gestión estratégica y  operativa para el Fortalecimiento de la RevCom - en la Ruralidad de Sumapaz</v>
          </cell>
          <cell r="H3295" t="str">
            <v>Gestión Operativa para el Fortalecmiento de la REVCOM</v>
          </cell>
          <cell r="I3295" t="str">
            <v>GSP</v>
          </cell>
          <cell r="J3295" t="str">
            <v>No aplica</v>
          </cell>
          <cell r="K3295" t="str">
            <v>Plan de acción</v>
          </cell>
          <cell r="L3295" t="str">
            <v>Local</v>
          </cell>
          <cell r="M3295" t="str">
            <v>5_BARRIOS_UNIDOS</v>
          </cell>
          <cell r="N3295" t="str">
            <v>2_FEBRERO_2026</v>
          </cell>
          <cell r="O3295" t="str">
            <v>23311. Proceso integral e integrado de la Vigilancia basada en ComunidadVigilancia en salud pública20265_BARRIOS_UNIDOS2_FEBRERO_2026</v>
          </cell>
          <cell r="P3295">
            <v>7026960</v>
          </cell>
          <cell r="S3295">
            <v>0</v>
          </cell>
          <cell r="T3295">
            <v>0</v>
          </cell>
        </row>
        <row r="3296">
          <cell r="F3296" t="str">
            <v>23413. Proceso integral e integrado de gestión y análisis de políticas para el bienestarAnálisis de Politicas2026</v>
          </cell>
          <cell r="G3296" t="str">
            <v>Participación y gestión intersectorial  para la formulación, implementación, seguimiento o evaluación de las políticas públicas en los territorios</v>
          </cell>
          <cell r="H3296" t="str">
            <v>Gestión Intersectorial de Políticas Públicas en los Territorios</v>
          </cell>
          <cell r="I3296" t="str">
            <v>GSP</v>
          </cell>
          <cell r="J3296" t="str">
            <v>No aplica</v>
          </cell>
          <cell r="K3296" t="str">
            <v>Plan de acción</v>
          </cell>
          <cell r="L3296" t="str">
            <v>Local</v>
          </cell>
          <cell r="M3296" t="str">
            <v>5_BARRIOS_UNIDOS</v>
          </cell>
          <cell r="N3296" t="str">
            <v>2_FEBRERO_2026</v>
          </cell>
          <cell r="O3296" t="str">
            <v>23413. Proceso integral e integrado de gestión y análisis de políticas para el bienestarAnálisis de Politicas20265_BARRIOS_UNIDOS2_FEBRERO_2026</v>
          </cell>
          <cell r="P3296">
            <v>24853248</v>
          </cell>
          <cell r="S3296">
            <v>1</v>
          </cell>
          <cell r="T3296">
            <v>24853248</v>
          </cell>
        </row>
        <row r="3297">
          <cell r="F3297" t="str">
            <v>23513. Proceso integral e integrado de gestión y análisis de políticas para el bienestarAnálisis de Politicas2026</v>
          </cell>
          <cell r="G3297" t="e">
            <v>#VALUE!</v>
          </cell>
          <cell r="H3297" t="str">
            <v>Gestión Intersectorial de Políticas Públicas en los Territorios</v>
          </cell>
          <cell r="I3297" t="str">
            <v>GSP</v>
          </cell>
          <cell r="J3297" t="str">
            <v>No aplica</v>
          </cell>
          <cell r="K3297" t="str">
            <v>Plan de acción</v>
          </cell>
          <cell r="L3297" t="str">
            <v>Zonal</v>
          </cell>
          <cell r="M3297" t="str">
            <v>5_BARRIOS_UNIDOS</v>
          </cell>
          <cell r="N3297" t="str">
            <v>2_FEBRERO_2026</v>
          </cell>
          <cell r="O3297" t="str">
            <v>23513. Proceso integral e integrado de gestión y análisis de políticas para el bienestarAnálisis de Politicas20265_BARRIOS_UNIDOS2_FEBRERO_2026</v>
          </cell>
          <cell r="P3297">
            <v>7332480</v>
          </cell>
          <cell r="S3297">
            <v>0</v>
          </cell>
          <cell r="T3297">
            <v>0</v>
          </cell>
        </row>
        <row r="3298">
          <cell r="F3298" t="str">
            <v>23613. Proceso integral e integrado de gestión y análisis de políticas para el bienestarAnálisis de Politicas2026</v>
          </cell>
          <cell r="G3298" t="str">
            <v>Participación y gestión intersectorial local con los diferentes actores para la formulación, implementación, seguimiento o evaluación de la política pública de Ruralidad, exceptuando Sumapaz</v>
          </cell>
          <cell r="H3298" t="str">
            <v>Gestión Intersectorial de Políticas Públicas en los Territorios</v>
          </cell>
          <cell r="I3298" t="str">
            <v>GSP</v>
          </cell>
          <cell r="J3298" t="str">
            <v>No aplica</v>
          </cell>
          <cell r="K3298" t="str">
            <v>Plan de acción</v>
          </cell>
          <cell r="L3298" t="str">
            <v>Distrito</v>
          </cell>
          <cell r="M3298" t="str">
            <v>5_BARRIOS_UNIDOS</v>
          </cell>
          <cell r="N3298" t="str">
            <v>2_FEBRERO_2026</v>
          </cell>
          <cell r="O3298" t="str">
            <v>23613. Proceso integral e integrado de gestión y análisis de políticas para el bienestarAnálisis de Politicas20265_BARRIOS_UNIDOS2_FEBRERO_2026</v>
          </cell>
          <cell r="P3298">
            <v>7332480</v>
          </cell>
          <cell r="S3298">
            <v>0</v>
          </cell>
          <cell r="T3298">
            <v>0</v>
          </cell>
        </row>
        <row r="3299">
          <cell r="F3299" t="str">
            <v>23713. Proceso integral e integrado de gestión y análisis de políticas para el bienestarAnálisis de Politicas2026</v>
          </cell>
          <cell r="G3299" t="str">
            <v>Participación y gestión intersectorial local con los diferentes actores para la formulación, implementación, seguimiento o evaluación de las políticas públicas priorizadas en Sumapaz</v>
          </cell>
          <cell r="H3299" t="str">
            <v>Gestión Intersectorial de Políticas Públicas en los Territorios</v>
          </cell>
          <cell r="I3299" t="str">
            <v>GSP</v>
          </cell>
          <cell r="J3299" t="str">
            <v>No aplica</v>
          </cell>
          <cell r="K3299" t="str">
            <v>Plan de acción</v>
          </cell>
          <cell r="L3299" t="str">
            <v>Local</v>
          </cell>
          <cell r="M3299" t="str">
            <v>5_BARRIOS_UNIDOS</v>
          </cell>
          <cell r="N3299" t="str">
            <v>2_FEBRERO_2026</v>
          </cell>
          <cell r="O3299" t="str">
            <v>23713. Proceso integral e integrado de gestión y análisis de políticas para el bienestarAnálisis de Politicas20265_BARRIOS_UNIDOS2_FEBRERO_2026</v>
          </cell>
          <cell r="P3299">
            <v>22914000</v>
          </cell>
          <cell r="S3299">
            <v>0</v>
          </cell>
          <cell r="T3299">
            <v>0</v>
          </cell>
        </row>
        <row r="3300">
          <cell r="F3300" t="str">
            <v>23813. Proceso integral e integrado de gestión y análisis de políticas para el bienestarAnálisis de Politicas2026</v>
          </cell>
          <cell r="G3300" t="str">
            <v>Participación y gestión intersectorial local con los diferentes actores para la formulación, implementación, seguimiento o evaluación de las políticas públicas étnicas en los territorios</v>
          </cell>
          <cell r="H3300" t="str">
            <v>Gestión Intersectorial de Políticas Públicas en los Territorios</v>
          </cell>
          <cell r="I3300" t="str">
            <v>GSP</v>
          </cell>
          <cell r="J3300" t="str">
            <v>No aplica</v>
          </cell>
          <cell r="K3300" t="str">
            <v>Plan de acción</v>
          </cell>
          <cell r="L3300" t="str">
            <v>Distrito</v>
          </cell>
          <cell r="M3300" t="str">
            <v>5_BARRIOS_UNIDOS</v>
          </cell>
          <cell r="N3300" t="str">
            <v>2_FEBRERO_2026</v>
          </cell>
          <cell r="O3300" t="str">
            <v>23813. Proceso integral e integrado de gestión y análisis de políticas para el bienestarAnálisis de Politicas20265_BARRIOS_UNIDOS2_FEBRERO_2026</v>
          </cell>
          <cell r="P3300">
            <v>29329920</v>
          </cell>
          <cell r="S3300">
            <v>0</v>
          </cell>
          <cell r="T3300">
            <v>0</v>
          </cell>
        </row>
        <row r="3301">
          <cell r="F3301" t="str">
            <v>23913. Proceso integral e integrado de gestión y análisis de políticas para el bienestarAnálisis de Politicas2026</v>
          </cell>
          <cell r="G3301" t="str">
            <v>Coordinación de la respuesta sectorial a las prioridades en salud y situaciones emergentes en el marco de la gestión de las políticas públicas</v>
          </cell>
          <cell r="H3301" t="str">
            <v>Gestión Sectorial de Políticas Públicas en los Territorios</v>
          </cell>
          <cell r="I3301" t="str">
            <v>GSP</v>
          </cell>
          <cell r="J3301" t="str">
            <v>No aplica</v>
          </cell>
          <cell r="K3301" t="str">
            <v>Plan de acción</v>
          </cell>
          <cell r="L3301" t="str">
            <v>Local</v>
          </cell>
          <cell r="M3301" t="str">
            <v>5_BARRIOS_UNIDOS</v>
          </cell>
          <cell r="N3301" t="str">
            <v>2_FEBRERO_2026</v>
          </cell>
          <cell r="O3301" t="str">
            <v>23913. Proceso integral e integrado de gestión y análisis de políticas para el bienestarAnálisis de Politicas20265_BARRIOS_UNIDOS2_FEBRERO_2026</v>
          </cell>
          <cell r="P3301">
            <v>17086608</v>
          </cell>
          <cell r="S3301">
            <v>1</v>
          </cell>
          <cell r="T3301">
            <v>17086608</v>
          </cell>
        </row>
        <row r="3302">
          <cell r="F3302" t="str">
            <v>24013. Proceso integral e integrado de gestión y análisis de políticas para el bienestarAnálisis de Politicas2026</v>
          </cell>
          <cell r="G3302" t="str">
            <v>Coordinación de la respuesta sectorial a las prioridades en salud y situaciones emergentes en el marco de la gestión de las políticas públicas de adultez, trabajo,  salud oral, Acogida, Inclusión y Desarrollo de los Nuevos Bogotanos</v>
          </cell>
          <cell r="H3302" t="str">
            <v>Gestión Sectorial de Políticas Públicas en los Territorios</v>
          </cell>
          <cell r="I3302" t="str">
            <v>GSP</v>
          </cell>
          <cell r="J3302" t="str">
            <v>No aplica</v>
          </cell>
          <cell r="K3302" t="str">
            <v>Plan de acción</v>
          </cell>
          <cell r="L3302" t="str">
            <v>Zonal</v>
          </cell>
          <cell r="M3302" t="str">
            <v>5_BARRIOS_UNIDOS</v>
          </cell>
          <cell r="N3302" t="str">
            <v>2_FEBRERO_2026</v>
          </cell>
          <cell r="O3302" t="str">
            <v>24013. Proceso integral e integrado de gestión y análisis de políticas para el bienestarAnálisis de Politicas20265_BARRIOS_UNIDOS2_FEBRERO_2026</v>
          </cell>
          <cell r="P3302">
            <v>3910656</v>
          </cell>
          <cell r="S3302">
            <v>0</v>
          </cell>
          <cell r="T3302">
            <v>0</v>
          </cell>
        </row>
        <row r="3303">
          <cell r="F3303" t="str">
            <v>24113. Proceso integral e integrado de gestión y análisis de políticas para el bienestarAnálisis de Politicas2026</v>
          </cell>
          <cell r="G3303" t="str">
            <v>Coordinación de la respuesta sectorial a las prioridades en salud y situaciones emergentes en el marco de la gestión de la política pública de ruralidad exceptuando Sumapaz</v>
          </cell>
          <cell r="H3303" t="str">
            <v>Gestión Sectorial de Políticas Públicas en los Territorios</v>
          </cell>
          <cell r="I3303" t="str">
            <v>GSP</v>
          </cell>
          <cell r="J3303" t="str">
            <v>No aplica</v>
          </cell>
          <cell r="K3303" t="str">
            <v>Plan de acción</v>
          </cell>
          <cell r="L3303" t="str">
            <v>Distrito</v>
          </cell>
          <cell r="M3303" t="str">
            <v>5_BARRIOS_UNIDOS</v>
          </cell>
          <cell r="N3303" t="str">
            <v>2_FEBRERO_2026</v>
          </cell>
          <cell r="O3303" t="str">
            <v>24113. Proceso integral e integrado de gestión y análisis de políticas para el bienestarAnálisis de Politicas20265_BARRIOS_UNIDOS2_FEBRERO_2026</v>
          </cell>
          <cell r="P3303">
            <v>3910656</v>
          </cell>
          <cell r="S3303">
            <v>0</v>
          </cell>
          <cell r="T3303">
            <v>0</v>
          </cell>
        </row>
        <row r="3304">
          <cell r="F3304" t="str">
            <v>24213. Proceso integral e integrado de gestión y análisis de políticas para el bienestarAnálisis de Politicas2026</v>
          </cell>
          <cell r="G3304" t="str">
            <v>Coordinación de la respuesta sectorial a las prioridades en salud y situaciones emergentes en el marco de la gestión de las políticas públicas priorizadas en Sumapaz</v>
          </cell>
          <cell r="H3304" t="str">
            <v>Gestión Sectorial de Políticas Públicas en los Territorios</v>
          </cell>
          <cell r="I3304" t="str">
            <v>GSP</v>
          </cell>
          <cell r="J3304" t="str">
            <v>No aplica</v>
          </cell>
          <cell r="K3304" t="str">
            <v>Plan de acción</v>
          </cell>
          <cell r="L3304" t="str">
            <v>Local</v>
          </cell>
          <cell r="M3304" t="str">
            <v>5_BARRIOS_UNIDOS</v>
          </cell>
          <cell r="N3304" t="str">
            <v>2_FEBRERO_2026</v>
          </cell>
          <cell r="O3304" t="str">
            <v>24213. Proceso integral e integrado de gestión y análisis de políticas para el bienestarAnálisis de Politicas20265_BARRIOS_UNIDOS2_FEBRERO_2026</v>
          </cell>
          <cell r="P3304">
            <v>12220800</v>
          </cell>
          <cell r="S3304">
            <v>0</v>
          </cell>
          <cell r="T3304">
            <v>0</v>
          </cell>
        </row>
        <row r="3305">
          <cell r="F3305" t="str">
            <v>24313. Proceso integral e integrado de gestión y análisis de políticas para el bienestarAnálisis de Politicas2026</v>
          </cell>
          <cell r="G3305" t="str">
            <v>Coordinación de la respuesta sectorial a las prioridades en salud y situaciones emergentes en el marco de la gestión de las políticas públicas étnicas</v>
          </cell>
          <cell r="H3305" t="str">
            <v>Gestión Sectorial de Políticas Públicas en los Territorios</v>
          </cell>
          <cell r="I3305" t="str">
            <v>GSP</v>
          </cell>
          <cell r="J3305" t="str">
            <v>No aplica</v>
          </cell>
          <cell r="K3305" t="str">
            <v>Plan de análisis</v>
          </cell>
          <cell r="L3305" t="str">
            <v>Distrito</v>
          </cell>
          <cell r="M3305" t="str">
            <v>5_BARRIOS_UNIDOS</v>
          </cell>
          <cell r="N3305" t="str">
            <v>2_FEBRERO_2026</v>
          </cell>
          <cell r="O3305" t="str">
            <v>24313. Proceso integral e integrado de gestión y análisis de políticas para el bienestarAnálisis de Politicas20265_BARRIOS_UNIDOS2_FEBRERO_2026</v>
          </cell>
          <cell r="P3305">
            <v>15642624</v>
          </cell>
          <cell r="S3305">
            <v>0</v>
          </cell>
          <cell r="T3305">
            <v>0</v>
          </cell>
        </row>
        <row r="3306">
          <cell r="F3306" t="str">
            <v>24413. Proceso integral e integrado de gestión y análisis de políticas para el bienestarAnálisis de Politicas2026</v>
          </cell>
          <cell r="G3306" t="str">
            <v>Análisis sociales de la salud en el marco de las políticas</v>
          </cell>
          <cell r="H3306" t="str">
            <v>Gestión y Generación de Conocimiento en el Marco de las Políticas Públicas</v>
          </cell>
          <cell r="I3306" t="str">
            <v>GSP</v>
          </cell>
          <cell r="J3306" t="str">
            <v>No aplica</v>
          </cell>
          <cell r="K3306" t="str">
            <v>Plan de análisis</v>
          </cell>
          <cell r="L3306" t="str">
            <v>Zonal</v>
          </cell>
          <cell r="M3306" t="str">
            <v>5_BARRIOS_UNIDOS</v>
          </cell>
          <cell r="N3306" t="str">
            <v>2_FEBRERO_2026</v>
          </cell>
          <cell r="O3306" t="str">
            <v>24413. Proceso integral e integrado de gestión y análisis de políticas para el bienestarAnálisis de Politicas20265_BARRIOS_UNIDOS2_FEBRERO_2026</v>
          </cell>
          <cell r="P3306">
            <v>20316544</v>
          </cell>
          <cell r="S3306">
            <v>0</v>
          </cell>
          <cell r="T3306">
            <v>0</v>
          </cell>
        </row>
        <row r="3307">
          <cell r="F3307" t="str">
            <v>24513. Proceso integral e integrado de gestión y análisis de políticas para el bienestarAnálisis de Politicas2026</v>
          </cell>
          <cell r="G3307" t="str">
            <v>Análisis diferenciales de la salud en el marco de productos de políticas públicas étnicas</v>
          </cell>
          <cell r="H3307" t="str">
            <v>Gestión y Generación de Conocimiento en el Marco de las Políticas Públicas</v>
          </cell>
          <cell r="I3307" t="str">
            <v>GSP</v>
          </cell>
          <cell r="J3307" t="str">
            <v>No aplica</v>
          </cell>
          <cell r="K3307" t="str">
            <v>Plan de análisis</v>
          </cell>
          <cell r="L3307" t="str">
            <v>Distrito</v>
          </cell>
          <cell r="M3307" t="str">
            <v>5_BARRIOS_UNIDOS</v>
          </cell>
          <cell r="N3307" t="str">
            <v>2_FEBRERO_2026</v>
          </cell>
          <cell r="O3307" t="str">
            <v>24513. Proceso integral e integrado de gestión y análisis de políticas para el bienestarAnálisis de Politicas20265_BARRIOS_UNIDOS2_FEBRERO_2026</v>
          </cell>
          <cell r="P3307">
            <v>24729968</v>
          </cell>
          <cell r="S3307">
            <v>0</v>
          </cell>
          <cell r="T3307">
            <v>0</v>
          </cell>
        </row>
        <row r="3308">
          <cell r="F3308" t="str">
            <v>24613. Proceso integral e integrado de gestión y análisis de políticas para el bienestarAnálisis de Politicas2026</v>
          </cell>
          <cell r="G3308" t="e">
            <v>#VALUE!</v>
          </cell>
          <cell r="H3308" t="str">
            <v>Gestión Intersectorial de Políticas Públicas en los Territorios</v>
          </cell>
          <cell r="I3308" t="str">
            <v>GSP</v>
          </cell>
          <cell r="J3308" t="str">
            <v>No aplica</v>
          </cell>
          <cell r="K3308" t="str">
            <v xml:space="preserve"> Plan de Fortalecimiento </v>
          </cell>
          <cell r="L3308" t="str">
            <v>Distrito</v>
          </cell>
          <cell r="M3308" t="str">
            <v>5_BARRIOS_UNIDOS</v>
          </cell>
          <cell r="N3308" t="str">
            <v>2_FEBRERO_2026</v>
          </cell>
          <cell r="O3308" t="str">
            <v>24613. Proceso integral e integrado de gestión y análisis de políticas para el bienestarAnálisis de Politicas20265_BARRIOS_UNIDOS2_FEBRERO_2026</v>
          </cell>
          <cell r="P3308">
            <v>67458816</v>
          </cell>
          <cell r="S3308">
            <v>0</v>
          </cell>
          <cell r="T3308">
            <v>0</v>
          </cell>
        </row>
        <row r="3309">
          <cell r="F3309" t="str">
            <v>11. Gestión Territorial para la Atención Primaria Social de los procesos de Gestión de la Salud Pública (GSP) y el Plan de Salud Pública de Intervenciones Colectivas (PSPIC)Gestión Territorial2026</v>
          </cell>
          <cell r="G3309" t="str">
            <v>Coordinación Territorial Zonal GSP-PSPIC</v>
          </cell>
          <cell r="H3309" t="str">
            <v>Coordinación y seguimiento de la gestión territorial</v>
          </cell>
          <cell r="I3309" t="str">
            <v>GSP - PSPIC</v>
          </cell>
          <cell r="J3309" t="str">
            <v>No aplica</v>
          </cell>
          <cell r="K3309" t="str">
            <v>Plan de acción</v>
          </cell>
          <cell r="L3309" t="str">
            <v>Zonal</v>
          </cell>
          <cell r="M3309" t="str">
            <v>6_TEUSAQUILLO</v>
          </cell>
          <cell r="N3309" t="str">
            <v>2_FEBRERO_2026</v>
          </cell>
          <cell r="O3309" t="str">
            <v>11. Gestión Territorial para la Atención Primaria Social de los procesos de Gestión de la Salud Pública (GSP) y el Plan de Salud Pública de Intervenciones Colectivas (PSPIC)Gestión Territorial20266_TEUSAQUILLO2_FEBRERO_2026</v>
          </cell>
          <cell r="P3309">
            <v>30277568</v>
          </cell>
          <cell r="S3309">
            <v>0</v>
          </cell>
          <cell r="T3309">
            <v>0</v>
          </cell>
        </row>
        <row r="3310">
          <cell r="F3310" t="str">
            <v>31. Gestión Territorial para la Atención Primaria Social de los procesos de Gestión de la Salud Pública (GSP) y el Plan de Salud Pública de Intervenciones Colectivas (PSPIC)Gestión Territorial2026</v>
          </cell>
          <cell r="G3310" t="str">
            <v>Gestión local del GSP-PSPIC (Monitoreo y Seguimiento)</v>
          </cell>
          <cell r="H3310" t="str">
            <v>Coordinación y seguimiento de la gestión territorial</v>
          </cell>
          <cell r="I3310" t="str">
            <v>GSP-PSPIC</v>
          </cell>
          <cell r="J3310" t="str">
            <v>No aplica</v>
          </cell>
          <cell r="K3310" t="str">
            <v>Plan de acción</v>
          </cell>
          <cell r="L3310" t="str">
            <v>Local</v>
          </cell>
          <cell r="M3310" t="str">
            <v>6_TEUSAQUILLO</v>
          </cell>
          <cell r="N3310" t="str">
            <v>2_FEBRERO_2026</v>
          </cell>
          <cell r="O3310" t="str">
            <v>31. Gestión Territorial para la Atención Primaria Social de los procesos de Gestión de la Salud Pública (GSP) y el Plan de Salud Pública de Intervenciones Colectivas (PSPIC)Gestión Territorial20266_TEUSAQUILLO2_FEBRERO_2026</v>
          </cell>
          <cell r="P3310">
            <v>12204720</v>
          </cell>
          <cell r="S3310">
            <v>1</v>
          </cell>
          <cell r="T3310">
            <v>12204720</v>
          </cell>
        </row>
        <row r="3311">
          <cell r="F3311" t="str">
            <v>41. Gestión Territorial para la Atención Primaria Social de los procesos de Gestión de la Salud Pública (GSP) y el Plan de Salud Pública de Intervenciones Colectivas (PSPIC)Gestión Territorial2026</v>
          </cell>
          <cell r="G3311" t="str">
            <v>Gestión local del GSP-PSPIC (Soporte operativo)</v>
          </cell>
          <cell r="H3311" t="str">
            <v>Coordinación y seguimiento de la gestión territorial</v>
          </cell>
          <cell r="I3311" t="str">
            <v>GSP-PSPIC</v>
          </cell>
          <cell r="J3311" t="str">
            <v>No aplica</v>
          </cell>
          <cell r="K3311" t="str">
            <v>Plan de acción</v>
          </cell>
          <cell r="L3311" t="str">
            <v>Local</v>
          </cell>
          <cell r="M3311" t="str">
            <v>6_TEUSAQUILLO</v>
          </cell>
          <cell r="N3311" t="str">
            <v>2_FEBRERO_2026</v>
          </cell>
          <cell r="O3311" t="str">
            <v>41. Gestión Territorial para la Atención Primaria Social de los procesos de Gestión de la Salud Pública (GSP) y el Plan de Salud Pública de Intervenciones Colectivas (PSPIC)Gestión Territorial20266_TEUSAQUILLO2_FEBRERO_2026</v>
          </cell>
          <cell r="P3311">
            <v>6484528</v>
          </cell>
          <cell r="S3311">
            <v>1</v>
          </cell>
          <cell r="T3311">
            <v>6484528</v>
          </cell>
        </row>
        <row r="3312">
          <cell r="F3312" t="str">
            <v>51. Gestión Territorial para la Atención Primaria Social de los procesos de Gestión de la Salud Pública (GSP) y el Plan de Salud Pública de Intervenciones Colectivas (PSPIC)Gestión Territorial2026</v>
          </cell>
          <cell r="G3312" t="str">
            <v>Gestión local del GSP-PSPIC (prescripción social)</v>
          </cell>
          <cell r="H3312" t="str">
            <v>Coordinación y seguimiento de la gestión territorial</v>
          </cell>
          <cell r="I3312" t="str">
            <v>GSP-PSPIC</v>
          </cell>
          <cell r="J3312" t="str">
            <v>No aplica</v>
          </cell>
          <cell r="K3312" t="str">
            <v>Plan de acción</v>
          </cell>
          <cell r="L3312" t="str">
            <v>Local</v>
          </cell>
          <cell r="M3312" t="str">
            <v>6_TEUSAQUILLO</v>
          </cell>
          <cell r="N3312" t="str">
            <v>2_FEBRERO_2026</v>
          </cell>
          <cell r="O3312" t="str">
            <v>51. Gestión Territorial para la Atención Primaria Social de los procesos de Gestión de la Salud Pública (GSP) y el Plan de Salud Pública de Intervenciones Colectivas (PSPIC)Gestión Territorial20266_TEUSAQUILLO2_FEBRERO_2026</v>
          </cell>
          <cell r="P3312">
            <v>5621568</v>
          </cell>
          <cell r="S3312">
            <v>1</v>
          </cell>
          <cell r="T3312">
            <v>5621568</v>
          </cell>
        </row>
        <row r="3313">
          <cell r="F3313" t="str">
            <v>61. Gestión Territorial para la Atención Primaria Social de los procesos de Gestión de la Salud Pública (GSP) y el Plan de Salud Pública de Intervenciones Colectivas (PSPIC)Gestión Territorial2026</v>
          </cell>
          <cell r="G3313" t="str">
            <v>Gestión local del GSP-PSPIC (Sumapaz)</v>
          </cell>
          <cell r="H3313" t="str">
            <v>Coordinación y seguimiento de la gestión territorial</v>
          </cell>
          <cell r="I3313" t="str">
            <v>GSP-PSPIC</v>
          </cell>
          <cell r="J3313" t="str">
            <v>No aplica</v>
          </cell>
          <cell r="K3313" t="str">
            <v>Plan de acción</v>
          </cell>
          <cell r="L3313" t="str">
            <v>Local</v>
          </cell>
          <cell r="M3313" t="str">
            <v>6_TEUSAQUILLO</v>
          </cell>
          <cell r="N3313" t="str">
            <v>2_FEBRERO_2026</v>
          </cell>
          <cell r="O3313" t="str">
            <v>61. Gestión Territorial para la Atención Primaria Social de los procesos de Gestión de la Salud Pública (GSP) y el Plan de Salud Pública de Intervenciones Colectivas (PSPIC)Gestión Territorial20266_TEUSAQUILLO2_FEBRERO_2026</v>
          </cell>
          <cell r="P3313">
            <v>15132712</v>
          </cell>
          <cell r="S3313">
            <v>0</v>
          </cell>
          <cell r="T3313">
            <v>0</v>
          </cell>
        </row>
        <row r="3314">
          <cell r="F3314" t="str">
            <v>71. Gestión Territorial para la Atención Primaria Social de los procesos de Gestión de la Salud Pública (GSP) y el Plan de Salud Pública de Intervenciones Colectivas (PSPIC)Gestión Territorial2026</v>
          </cell>
          <cell r="G3314" t="str">
            <v>Gestión zonal  VSP</v>
          </cell>
          <cell r="H3314" t="str">
            <v>Coordinación y seguimiento de la gestión territorial</v>
          </cell>
          <cell r="I3314" t="str">
            <v>GSP</v>
          </cell>
          <cell r="J3314" t="str">
            <v>No aplica</v>
          </cell>
          <cell r="K3314" t="str">
            <v>Plan de acción</v>
          </cell>
          <cell r="L3314" t="str">
            <v>Zonal</v>
          </cell>
          <cell r="M3314" t="str">
            <v>6_TEUSAQUILLO</v>
          </cell>
          <cell r="N3314" t="str">
            <v>2_FEBRERO_2026</v>
          </cell>
          <cell r="O3314" t="str">
            <v>71. Gestión Territorial para la Atención Primaria Social de los procesos de Gestión de la Salud Pública (GSP) y el Plan de Salud Pública de Intervenciones Colectivas (PSPIC)Gestión Territorial20266_TEUSAQUILLO2_FEBRERO_2026</v>
          </cell>
          <cell r="P3314">
            <v>25617584</v>
          </cell>
          <cell r="S3314">
            <v>0</v>
          </cell>
          <cell r="T3314">
            <v>0</v>
          </cell>
        </row>
        <row r="3315">
          <cell r="F3315" t="str">
            <v>81. Gestión Territorial para la Atención Primaria Social de los procesos de Gestión de la Salud Pública (GSP) y el Plan de Salud Pública de Intervenciones Colectivas (PSPIC)Gestión Territorial2026</v>
          </cell>
          <cell r="G3315" t="str">
            <v>Gestión zonal  VSA</v>
          </cell>
          <cell r="H3315" t="str">
            <v>Coordinación y seguimiento de la gestión territorial</v>
          </cell>
          <cell r="I3315" t="str">
            <v>GSP</v>
          </cell>
          <cell r="J3315" t="str">
            <v>No aplica</v>
          </cell>
          <cell r="K3315" t="str">
            <v>Plan de acción</v>
          </cell>
          <cell r="L3315" t="str">
            <v>Zonal</v>
          </cell>
          <cell r="M3315" t="str">
            <v>6_TEUSAQUILLO</v>
          </cell>
          <cell r="N3315" t="str">
            <v>2_FEBRERO_2026</v>
          </cell>
          <cell r="O3315" t="str">
            <v>81. Gestión Territorial para la Atención Primaria Social de los procesos de Gestión de la Salud Pública (GSP) y el Plan de Salud Pública de Intervenciones Colectivas (PSPIC)Gestión Territorial20266_TEUSAQUILLO2_FEBRERO_2026</v>
          </cell>
          <cell r="P3315">
            <v>9098064</v>
          </cell>
          <cell r="S3315">
            <v>0</v>
          </cell>
          <cell r="T3315">
            <v>0</v>
          </cell>
        </row>
        <row r="3316">
          <cell r="F3316" t="str">
            <v>91. Gestión Territorial para la Atención Primaria Social de los procesos de Gestión de la Salud Pública (GSP) y el Plan de Salud Pública de Intervenciones Colectivas (PSPIC)Gestión Territorial2026</v>
          </cell>
          <cell r="G3316" t="str">
            <v>Gestión zonal  GPEPB - PAI</v>
          </cell>
          <cell r="H3316" t="str">
            <v>Coordinación y seguimiento de la gestión territorial</v>
          </cell>
          <cell r="I3316" t="str">
            <v>GSP</v>
          </cell>
          <cell r="J3316" t="str">
            <v>No aplica</v>
          </cell>
          <cell r="K3316" t="str">
            <v>Plan de acción</v>
          </cell>
          <cell r="L3316" t="str">
            <v>Zonal</v>
          </cell>
          <cell r="M3316" t="str">
            <v>6_TEUSAQUILLO</v>
          </cell>
          <cell r="N3316" t="str">
            <v>2_FEBRERO_2026</v>
          </cell>
          <cell r="O3316" t="str">
            <v>91. Gestión Territorial para la Atención Primaria Social de los procesos de Gestión de la Salud Pública (GSP) y el Plan de Salud Pública de Intervenciones Colectivas (PSPIC)Gestión Territorial20266_TEUSAQUILLO2_FEBRERO_2026</v>
          </cell>
          <cell r="P3316">
            <v>28674928</v>
          </cell>
          <cell r="S3316">
            <v>0</v>
          </cell>
          <cell r="T3316">
            <v>0</v>
          </cell>
        </row>
        <row r="3317">
          <cell r="F3317" t="str">
            <v>101. Gestión Territorial para la Atención Primaria Social de los procesos de Gestión de la Salud Pública (GSP) y el Plan de Salud Pública de Intervenciones Colectivas (PSPIC)Gestión Territorial2026</v>
          </cell>
          <cell r="G3317" t="str">
            <v>Gestión zonal  POLÍTICAS</v>
          </cell>
          <cell r="H3317" t="str">
            <v>Coordinación y seguimiento de la gestión territorial</v>
          </cell>
          <cell r="I3317" t="str">
            <v>GSP</v>
          </cell>
          <cell r="J3317" t="str">
            <v>No aplica</v>
          </cell>
          <cell r="K3317" t="str">
            <v>Plan de acción</v>
          </cell>
          <cell r="L3317" t="str">
            <v>Zonal</v>
          </cell>
          <cell r="M3317" t="str">
            <v>6_TEUSAQUILLO</v>
          </cell>
          <cell r="N3317" t="str">
            <v>2_FEBRERO_2026</v>
          </cell>
          <cell r="O3317" t="str">
            <v>101. Gestión Territorial para la Atención Primaria Social de los procesos de Gestión de la Salud Pública (GSP) y el Plan de Salud Pública de Intervenciones Colectivas (PSPIC)Gestión Territorial20266_TEUSAQUILLO2_FEBRERO_2026</v>
          </cell>
          <cell r="P3317">
            <v>13092336</v>
          </cell>
          <cell r="S3317">
            <v>0</v>
          </cell>
          <cell r="T3317">
            <v>0</v>
          </cell>
        </row>
        <row r="3318">
          <cell r="F3318" t="str">
            <v>111. Gestión Territorial para la Atención Primaria Social de los procesos de Gestión de la Salud Pública (GSP) y el Plan de Salud Pública de Intervenciones Colectivas (PSPIC)Gestión Territorial2026</v>
          </cell>
          <cell r="G3318" t="str">
            <v>Entornos de MAS Bienestar</v>
          </cell>
          <cell r="H3318" t="str">
            <v>Coordinación y seguimiento de la gestión territorial</v>
          </cell>
          <cell r="I3318" t="str">
            <v>GSP</v>
          </cell>
          <cell r="J3318" t="str">
            <v>No aplica</v>
          </cell>
          <cell r="K3318" t="str">
            <v>Plan de acción</v>
          </cell>
          <cell r="L3318" t="str">
            <v>Zonal</v>
          </cell>
          <cell r="M3318" t="str">
            <v>6_TEUSAQUILLO</v>
          </cell>
          <cell r="N3318" t="str">
            <v>2_FEBRERO_2026</v>
          </cell>
          <cell r="O3318" t="str">
            <v>111. Gestión Territorial para la Atención Primaria Social de los procesos de Gestión de la Salud Pública (GSP) y el Plan de Salud Pública de Intervenciones Colectivas (PSPIC)Gestión Territorial20266_TEUSAQUILLO2_FEBRERO_2026</v>
          </cell>
          <cell r="P3318">
            <v>29389952</v>
          </cell>
          <cell r="S3318">
            <v>0</v>
          </cell>
          <cell r="T3318">
            <v>0</v>
          </cell>
        </row>
        <row r="3319">
          <cell r="F3319" t="str">
            <v>121. Gestión Territorial para la Atención Primaria Social de los procesos de Gestión de la Salud Pública (GSP) y el Plan de Salud Pública de Intervenciones Colectivas (PSPIC)Gestión Territorial2026</v>
          </cell>
          <cell r="G3319" t="str">
            <v>Gestión de la información de acciones colectivas en salud pública - GESI</v>
          </cell>
          <cell r="H3319" t="str">
            <v>Soporte estratégico para la GSP-PSPIC</v>
          </cell>
          <cell r="I3319" t="str">
            <v>GSP</v>
          </cell>
          <cell r="J3319" t="str">
            <v>No aplica</v>
          </cell>
          <cell r="K3319" t="str">
            <v>Plan de acción</v>
          </cell>
          <cell r="L3319" t="str">
            <v>Zonal</v>
          </cell>
          <cell r="M3319" t="str">
            <v>6_TEUSAQUILLO</v>
          </cell>
          <cell r="N3319" t="str">
            <v>2_FEBRERO_2026</v>
          </cell>
          <cell r="O3319" t="str">
            <v>121. Gestión Territorial para la Atención Primaria Social de los procesos de Gestión de la Salud Pública (GSP) y el Plan de Salud Pública de Intervenciones Colectivas (PSPIC)Gestión Territorial20266_TEUSAQUILLO2_FEBRERO_2026</v>
          </cell>
          <cell r="P3319">
            <v>100029392</v>
          </cell>
          <cell r="S3319">
            <v>0</v>
          </cell>
          <cell r="T3319">
            <v>0</v>
          </cell>
        </row>
        <row r="3320">
          <cell r="F3320" t="str">
            <v>131. Gestión Territorial para la Atención Primaria Social de los procesos de Gestión de la Salud Pública (GSP) y el Plan de Salud Pública de Intervenciones Colectivas (PSPIC)Gestión Territorial2026</v>
          </cell>
          <cell r="G3320" t="str">
            <v>Educación para la salud pública - ESP</v>
          </cell>
          <cell r="H3320" t="str">
            <v>Soporte estratégico para la GSP-PSPIC</v>
          </cell>
          <cell r="I3320" t="str">
            <v>GSP</v>
          </cell>
          <cell r="J3320" t="str">
            <v>No aplica</v>
          </cell>
          <cell r="K3320" t="str">
            <v>Plan de acción</v>
          </cell>
          <cell r="L3320" t="str">
            <v>Zonal</v>
          </cell>
          <cell r="M3320" t="str">
            <v>6_TEUSAQUILLO</v>
          </cell>
          <cell r="N3320" t="str">
            <v>2_FEBRERO_2026</v>
          </cell>
          <cell r="O3320" t="str">
            <v>131. Gestión Territorial para la Atención Primaria Social de los procesos de Gestión de la Salud Pública (GSP) y el Plan de Salud Pública de Intervenciones Colectivas (PSPIC)Gestión Territorial20266_TEUSAQUILLO2_FEBRERO_2026</v>
          </cell>
          <cell r="P3320">
            <v>29833760</v>
          </cell>
          <cell r="S3320">
            <v>0</v>
          </cell>
          <cell r="T3320">
            <v>0</v>
          </cell>
        </row>
        <row r="3321">
          <cell r="F3321" t="str">
            <v>141. Gestión Territorial para la Atención Primaria Social de los procesos de Gestión de la Salud Pública (GSP) y el Plan de Salud Pública de Intervenciones Colectivas (PSPIC)Gestión Territorial2026</v>
          </cell>
          <cell r="G3321" t="str">
            <v>Prescripción social - Activación de rutas</v>
          </cell>
          <cell r="H3321" t="str">
            <v>Soporte estratégico para la GSP-PSPIC</v>
          </cell>
          <cell r="I3321" t="str">
            <v>GSP</v>
          </cell>
          <cell r="J3321" t="str">
            <v>No aplica</v>
          </cell>
          <cell r="K3321" t="str">
            <v>Plan de acción</v>
          </cell>
          <cell r="L3321" t="str">
            <v>Zonal</v>
          </cell>
          <cell r="M3321" t="str">
            <v>6_TEUSAQUILLO</v>
          </cell>
          <cell r="N3321" t="str">
            <v>2_FEBRERO_2026</v>
          </cell>
          <cell r="O3321" t="str">
            <v>141. Gestión Territorial para la Atención Primaria Social de los procesos de Gestión de la Salud Pública (GSP) y el Plan de Salud Pública de Intervenciones Colectivas (PSPIC)Gestión Territorial20266_TEUSAQUILLO2_FEBRERO_2026</v>
          </cell>
          <cell r="P3321">
            <v>54021296</v>
          </cell>
          <cell r="S3321">
            <v>0</v>
          </cell>
          <cell r="T3321">
            <v>0</v>
          </cell>
        </row>
        <row r="3322">
          <cell r="F3322" t="str">
            <v>151. Gestión Territorial para la Atención Primaria Social de los procesos de Gestión de la Salud Pública (GSP) y el Plan de Salud Pública de Intervenciones Colectivas (PSPIC)Gestión Territorial2026</v>
          </cell>
          <cell r="G3322" t="str">
            <v>Prescripción social - Activación de rutas (Salud Mental)</v>
          </cell>
          <cell r="H3322" t="str">
            <v>Soporte estratégico para la GSP-PSPIC</v>
          </cell>
          <cell r="I3322" t="str">
            <v>GSP</v>
          </cell>
          <cell r="J3322" t="str">
            <v>No aplica</v>
          </cell>
          <cell r="K3322" t="str">
            <v>Plan de acción</v>
          </cell>
          <cell r="L3322" t="str">
            <v>Zonal</v>
          </cell>
          <cell r="M3322" t="str">
            <v>6_TEUSAQUILLO</v>
          </cell>
          <cell r="N3322" t="str">
            <v>2_FEBRERO_2026</v>
          </cell>
          <cell r="O3322" t="str">
            <v>151. Gestión Territorial para la Atención Primaria Social de los procesos de Gestión de la Salud Pública (GSP) y el Plan de Salud Pública de Intervenciones Colectivas (PSPIC)Gestión Territorial20266_TEUSAQUILLO2_FEBRERO_2026</v>
          </cell>
          <cell r="P3322">
            <v>5621568</v>
          </cell>
          <cell r="S3322">
            <v>0</v>
          </cell>
          <cell r="T3322">
            <v>0</v>
          </cell>
        </row>
        <row r="3323">
          <cell r="F3323" t="str">
            <v>161. Gestión Territorial para la Atención Primaria Social de los procesos de Gestión de la Salud Pública (GSP) y el Plan de Salud Pública de Intervenciones Colectivas (PSPIC)Gestión Territorial2026</v>
          </cell>
          <cell r="G3323" t="str">
            <v>Prescripción social - Activación de rutas (Sur - Centro Oriente)</v>
          </cell>
          <cell r="H3323" t="str">
            <v>Soporte estratégico para la GSP-PSPIC</v>
          </cell>
          <cell r="I3323" t="str">
            <v>GSP</v>
          </cell>
          <cell r="J3323" t="str">
            <v>No aplica</v>
          </cell>
          <cell r="K3323" t="str">
            <v>Plan de acción</v>
          </cell>
          <cell r="L3323" t="str">
            <v>Distrito</v>
          </cell>
          <cell r="M3323" t="str">
            <v>6_TEUSAQUILLO</v>
          </cell>
          <cell r="N3323" t="str">
            <v>2_FEBRERO_2026</v>
          </cell>
          <cell r="O3323" t="str">
            <v>161. Gestión Territorial para la Atención Primaria Social de los procesos de Gestión de la Salud Pública (GSP) y el Plan de Salud Pública de Intervenciones Colectivas (PSPIC)Gestión Territorial20266_TEUSAQUILLO2_FEBRERO_2026</v>
          </cell>
          <cell r="P3323">
            <v>3994272</v>
          </cell>
          <cell r="S3323">
            <v>0</v>
          </cell>
          <cell r="T3323">
            <v>0</v>
          </cell>
        </row>
        <row r="3324">
          <cell r="F3324" t="str">
            <v>171. Gestión Territorial para la Atención Primaria Social de los procesos de Gestión de la Salud Pública (GSP) y el Plan de Salud Pública de Intervenciones Colectivas (PSPIC)Gestión Territorial2026</v>
          </cell>
          <cell r="G3324" t="str">
            <v>Análisis de condiciones, calidad de vida, salud y enfermedad - ACCVSyE-DC (Sur Occidente)</v>
          </cell>
          <cell r="H3324" t="str">
            <v>Análisis de la gestión territorial de la salud pública</v>
          </cell>
          <cell r="I3324" t="str">
            <v>GSP</v>
          </cell>
          <cell r="J3324" t="str">
            <v>No aplica</v>
          </cell>
          <cell r="K3324" t="str">
            <v>Plan de análisis</v>
          </cell>
          <cell r="L3324" t="str">
            <v>Distrito</v>
          </cell>
          <cell r="M3324" t="str">
            <v>6_TEUSAQUILLO</v>
          </cell>
          <cell r="N3324" t="str">
            <v>2_FEBRERO_2026</v>
          </cell>
          <cell r="O3324" t="str">
            <v>171. Gestión Territorial para la Atención Primaria Social de los procesos de Gestión de la Salud Pública (GSP) y el Plan de Salud Pública de Intervenciones Colectivas (PSPIC)Gestión Territorial20266_TEUSAQUILLO2_FEBRERO_2026</v>
          </cell>
          <cell r="P3324">
            <v>5621568</v>
          </cell>
          <cell r="S3324">
            <v>0</v>
          </cell>
          <cell r="T3324">
            <v>0</v>
          </cell>
        </row>
        <row r="3325">
          <cell r="F3325" t="str">
            <v>181. Gestión Territorial para la Atención Primaria Social de los procesos de Gestión de la Salud Pública (GSP) y el Plan de Salud Pública de Intervenciones Colectivas (PSPIC)Gestión Territorial2026</v>
          </cell>
          <cell r="G3325" t="str">
            <v>Análisis de condiciones, calidad de vida, salud y enfermedad - ACCVSyE</v>
          </cell>
          <cell r="H3325" t="str">
            <v>Análisis de la gestión territorial de la salud pública</v>
          </cell>
          <cell r="I3325" t="str">
            <v>GSP</v>
          </cell>
          <cell r="J3325" t="str">
            <v>No aplica</v>
          </cell>
          <cell r="K3325" t="str">
            <v>Plan de análisis</v>
          </cell>
          <cell r="L3325" t="str">
            <v>Zonal</v>
          </cell>
          <cell r="M3325" t="str">
            <v>6_TEUSAQUILLO</v>
          </cell>
          <cell r="N3325" t="str">
            <v>2_FEBRERO_2026</v>
          </cell>
          <cell r="O3325" t="str">
            <v>181. Gestión Territorial para la Atención Primaria Social de los procesos de Gestión de la Salud Pública (GSP) y el Plan de Salud Pública de Intervenciones Colectivas (PSPIC)Gestión Territorial20266_TEUSAQUILLO2_FEBRERO_2026</v>
          </cell>
          <cell r="P3325">
            <v>32422640</v>
          </cell>
          <cell r="S3325">
            <v>0</v>
          </cell>
          <cell r="T3325">
            <v>0</v>
          </cell>
        </row>
        <row r="3326">
          <cell r="F3326" t="str">
            <v>191. Gestión Territorial para la Atención Primaria Social de los procesos de Gestión de la Salud Pública (GSP) y el Plan de Salud Pública de Intervenciones Colectivas (PSPIC)Gestión Territorial2026</v>
          </cell>
          <cell r="G3326" t="str">
            <v>Análisis de las políticas y acciones para la salud pública en el marco de la gestión territorial</v>
          </cell>
          <cell r="H3326" t="str">
            <v>Análisis de la gestión territorial de la salud pública</v>
          </cell>
          <cell r="I3326" t="str">
            <v>GSP</v>
          </cell>
          <cell r="J3326" t="str">
            <v>No aplica</v>
          </cell>
          <cell r="K3326" t="str">
            <v>Plan de análisis</v>
          </cell>
          <cell r="L3326" t="str">
            <v>Zonal</v>
          </cell>
          <cell r="M3326" t="str">
            <v>6_TEUSAQUILLO</v>
          </cell>
          <cell r="N3326" t="str">
            <v>2_FEBRERO_2026</v>
          </cell>
          <cell r="O3326" t="str">
            <v>191. Gestión Territorial para la Atención Primaria Social de los procesos de Gestión de la Salud Pública (GSP) y el Plan de Salud Pública de Intervenciones Colectivas (PSPIC)Gestión Territorial20266_TEUSAQUILLO2_FEBRERO_2026</v>
          </cell>
          <cell r="P3326">
            <v>20316544</v>
          </cell>
          <cell r="S3326">
            <v>0</v>
          </cell>
          <cell r="T3326">
            <v>0</v>
          </cell>
        </row>
        <row r="3327">
          <cell r="F3327" t="str">
            <v>202. Cuidado Continuo por una vida con bienestarComunitario2026</v>
          </cell>
          <cell r="G3327" t="str">
            <v xml:space="preserve">Sesiones educativas para MAS bienestar </v>
          </cell>
          <cell r="H3327" t="str">
            <v xml:space="preserve">Promoción de la salud y bienestar </v>
          </cell>
          <cell r="I3327" t="str">
            <v>PSPIC</v>
          </cell>
          <cell r="J3327" t="str">
            <v>No aplica</v>
          </cell>
          <cell r="K3327" t="str">
            <v>Sesión</v>
          </cell>
          <cell r="L3327" t="str">
            <v>Local</v>
          </cell>
          <cell r="M3327" t="str">
            <v>6_TEUSAQUILLO</v>
          </cell>
          <cell r="N3327" t="str">
            <v>2_FEBRERO_2026</v>
          </cell>
          <cell r="O3327" t="str">
            <v>202. Cuidado Continuo por una vida con bienestarComunitario20266_TEUSAQUILLO2_FEBRERO_2026</v>
          </cell>
          <cell r="P3327">
            <v>105404</v>
          </cell>
          <cell r="S3327">
            <v>10</v>
          </cell>
          <cell r="T3327">
            <v>1054040</v>
          </cell>
        </row>
        <row r="3328">
          <cell r="F3328" t="str">
            <v>202. Cuidado Continuo por una vida con bienestarEducativo 2026</v>
          </cell>
          <cell r="G3328" t="str">
            <v xml:space="preserve">Sesiones educativas para MAS bienestar </v>
          </cell>
          <cell r="H3328" t="str">
            <v xml:space="preserve">Promoción de la salud y bienestar </v>
          </cell>
          <cell r="I3328" t="str">
            <v>PSPIC</v>
          </cell>
          <cell r="J3328" t="str">
            <v>No aplica</v>
          </cell>
          <cell r="K3328" t="str">
            <v>Sesión</v>
          </cell>
          <cell r="L3328" t="str">
            <v>Local</v>
          </cell>
          <cell r="M3328" t="str">
            <v>6_TEUSAQUILLO</v>
          </cell>
          <cell r="N3328" t="str">
            <v>2_FEBRERO_2026</v>
          </cell>
          <cell r="O3328" t="str">
            <v>202. Cuidado Continuo por una vida con bienestarEducativo 20266_TEUSAQUILLO2_FEBRERO_2026</v>
          </cell>
          <cell r="P3328">
            <v>105404</v>
          </cell>
          <cell r="S3328">
            <v>117</v>
          </cell>
          <cell r="T3328">
            <v>12332268</v>
          </cell>
        </row>
        <row r="3329">
          <cell r="F3329" t="str">
            <v>202. Cuidado Continuo por una vida con bienestarInstitucional2026</v>
          </cell>
          <cell r="G3329" t="str">
            <v xml:space="preserve">Sesiones educativas para MAS bienestar </v>
          </cell>
          <cell r="H3329" t="str">
            <v xml:space="preserve">Promoción de la salud y bienestar </v>
          </cell>
          <cell r="I3329" t="str">
            <v>PSPIC</v>
          </cell>
          <cell r="J3329" t="str">
            <v>No aplica</v>
          </cell>
          <cell r="K3329" t="str">
            <v>Sesión</v>
          </cell>
          <cell r="L3329" t="str">
            <v>Local</v>
          </cell>
          <cell r="M3329" t="str">
            <v>6_TEUSAQUILLO</v>
          </cell>
          <cell r="N3329" t="str">
            <v>2_FEBRERO_2026</v>
          </cell>
          <cell r="O3329" t="str">
            <v>202. Cuidado Continuo por una vida con bienestarInstitucional20266_TEUSAQUILLO2_FEBRERO_2026</v>
          </cell>
          <cell r="P3329">
            <v>105404</v>
          </cell>
          <cell r="S3329">
            <v>19</v>
          </cell>
          <cell r="T3329">
            <v>2002676</v>
          </cell>
        </row>
        <row r="3330">
          <cell r="F3330" t="str">
            <v>212. Cuidado Continuo por una vida con bienestarComunitario2026</v>
          </cell>
          <cell r="G3330" t="str">
            <v>Sesiones educativas para MAS bienestar en nuestras comunidades - Gestión territorial</v>
          </cell>
          <cell r="H3330" t="str">
            <v xml:space="preserve">Promoción de la salud y bienestar </v>
          </cell>
          <cell r="I3330" t="str">
            <v>PSPIC</v>
          </cell>
          <cell r="J3330" t="str">
            <v>No aplica</v>
          </cell>
          <cell r="K3330" t="str">
            <v>Sesión</v>
          </cell>
          <cell r="L3330" t="str">
            <v>Local</v>
          </cell>
          <cell r="M3330" t="str">
            <v>6_TEUSAQUILLO</v>
          </cell>
          <cell r="N3330" t="str">
            <v>2_FEBRERO_2026</v>
          </cell>
          <cell r="O3330" t="str">
            <v>212. Cuidado Continuo por una vida con bienestarComunitario20266_TEUSAQUILLO2_FEBRERO_2026</v>
          </cell>
          <cell r="P3330">
            <v>55938</v>
          </cell>
          <cell r="S3330">
            <v>6</v>
          </cell>
          <cell r="T3330">
            <v>335628</v>
          </cell>
        </row>
        <row r="3331">
          <cell r="F3331" t="str">
            <v>222. Cuidado Continuo por una vida con bienestarComunitario2026</v>
          </cell>
          <cell r="G3331" t="str">
            <v>Sesiones educativas para el bienestar en las  barras futboleras</v>
          </cell>
          <cell r="H3331" t="str">
            <v xml:space="preserve">Promoción de la salud y bienestar </v>
          </cell>
          <cell r="I3331" t="str">
            <v>PSPIC</v>
          </cell>
          <cell r="J3331" t="str">
            <v>No aplica</v>
          </cell>
          <cell r="K3331" t="str">
            <v>Sesión</v>
          </cell>
          <cell r="L3331" t="str">
            <v>Distrito</v>
          </cell>
          <cell r="M3331" t="str">
            <v>6_TEUSAQUILLO</v>
          </cell>
          <cell r="N3331" t="str">
            <v>2_FEBRERO_2026</v>
          </cell>
          <cell r="O3331" t="str">
            <v>222. Cuidado Continuo por una vida con bienestarComunitario20266_TEUSAQUILLO2_FEBRERO_2026</v>
          </cell>
          <cell r="P3331">
            <v>105404</v>
          </cell>
          <cell r="S3331">
            <v>0</v>
          </cell>
          <cell r="T3331">
            <v>0</v>
          </cell>
        </row>
        <row r="3332">
          <cell r="F3332" t="str">
            <v>232. Cuidado Continuo por una vida con bienestarComunitario2026</v>
          </cell>
          <cell r="G3332" t="str">
            <v>Sesiones educativas para el bienestar con los gestores en las  barras futboleras</v>
          </cell>
          <cell r="H3332" t="str">
            <v xml:space="preserve">Promoción de la salud y bienestar </v>
          </cell>
          <cell r="I3332" t="str">
            <v>PSPIC</v>
          </cell>
          <cell r="J3332" t="str">
            <v>No aplica</v>
          </cell>
          <cell r="K3332" t="str">
            <v>Sesión</v>
          </cell>
          <cell r="L3332" t="str">
            <v>Distrito</v>
          </cell>
          <cell r="M3332" t="str">
            <v>6_TEUSAQUILLO</v>
          </cell>
          <cell r="N3332" t="str">
            <v>2_FEBRERO_2026</v>
          </cell>
          <cell r="O3332" t="str">
            <v>232. Cuidado Continuo por una vida con bienestarComunitario20266_TEUSAQUILLO2_FEBRERO_2026</v>
          </cell>
          <cell r="P3332">
            <v>55938</v>
          </cell>
          <cell r="S3332">
            <v>0</v>
          </cell>
          <cell r="T3332">
            <v>0</v>
          </cell>
        </row>
        <row r="3333">
          <cell r="F3333" t="str">
            <v>242. Cuidado Continuo por una vida con bienestarEducativo 2026</v>
          </cell>
          <cell r="G3333" t="str">
            <v>Sesiones educativas para la promoción de la salud oral</v>
          </cell>
          <cell r="H3333" t="str">
            <v xml:space="preserve">Promoción de la salud y bienestar </v>
          </cell>
          <cell r="I3333" t="str">
            <v>PSPIC</v>
          </cell>
          <cell r="J3333" t="str">
            <v>No aplica</v>
          </cell>
          <cell r="K3333" t="str">
            <v>Sesión</v>
          </cell>
          <cell r="L3333" t="str">
            <v>Local</v>
          </cell>
          <cell r="M3333" t="str">
            <v>6_TEUSAQUILLO</v>
          </cell>
          <cell r="N3333" t="str">
            <v>2_FEBRERO_2026</v>
          </cell>
          <cell r="O3333" t="str">
            <v>242. Cuidado Continuo por una vida con bienestarEducativo 20266_TEUSAQUILLO2_FEBRERO_2026</v>
          </cell>
          <cell r="P3333">
            <v>180297</v>
          </cell>
          <cell r="S3333">
            <v>5</v>
          </cell>
          <cell r="T3333">
            <v>901485</v>
          </cell>
        </row>
        <row r="3334">
          <cell r="F3334" t="str">
            <v>252. Cuidado Continuo por una vida con bienestarLaboral2026</v>
          </cell>
          <cell r="G3334" t="str">
            <v xml:space="preserve">Sesiones educativas para la prevención y erradicación del trabajo infantil </v>
          </cell>
          <cell r="H3334" t="str">
            <v xml:space="preserve">Promoción de la salud y bienestar </v>
          </cell>
          <cell r="I3334" t="str">
            <v>PSPIC</v>
          </cell>
          <cell r="J3334" t="str">
            <v>No aplica</v>
          </cell>
          <cell r="K3334" t="str">
            <v>Sesión</v>
          </cell>
          <cell r="L3334" t="str">
            <v>Local</v>
          </cell>
          <cell r="M3334" t="str">
            <v>6_TEUSAQUILLO</v>
          </cell>
          <cell r="N3334" t="str">
            <v>2_FEBRERO_2026</v>
          </cell>
          <cell r="O3334" t="str">
            <v>252. Cuidado Continuo por una vida con bienestarLaboral20266_TEUSAQUILLO2_FEBRERO_2026</v>
          </cell>
          <cell r="P3334">
            <v>210809</v>
          </cell>
          <cell r="S3334">
            <v>2</v>
          </cell>
          <cell r="T3334">
            <v>421618</v>
          </cell>
        </row>
        <row r="3335">
          <cell r="F3335" t="str">
            <v>262. Cuidado Continuo por una vida con bienestarComunitario2026</v>
          </cell>
          <cell r="G3335" t="str">
            <v xml:space="preserve">Grupos socioeducativos para MAS bienestar en nuestras comunidades </v>
          </cell>
          <cell r="H3335" t="str">
            <v xml:space="preserve">Promoción de la salud y bienestar </v>
          </cell>
          <cell r="I3335" t="str">
            <v>PSPIC</v>
          </cell>
          <cell r="J3335" t="str">
            <v>No aplica</v>
          </cell>
          <cell r="K3335" t="str">
            <v>Sesión</v>
          </cell>
          <cell r="L3335" t="str">
            <v>Local</v>
          </cell>
          <cell r="M3335" t="str">
            <v>6_TEUSAQUILLO</v>
          </cell>
          <cell r="N3335" t="str">
            <v>2_FEBRERO_2026</v>
          </cell>
          <cell r="O3335" t="str">
            <v>262. Cuidado Continuo por una vida con bienestarComunitario20266_TEUSAQUILLO2_FEBRERO_2026</v>
          </cell>
          <cell r="P3335">
            <v>140539</v>
          </cell>
          <cell r="S3335">
            <v>14</v>
          </cell>
          <cell r="T3335">
            <v>1967546</v>
          </cell>
        </row>
        <row r="3336">
          <cell r="F3336" t="str">
            <v>272. Cuidado Continuo por una vida con bienestarComunitario2026</v>
          </cell>
          <cell r="G3336" t="str">
            <v>Grupos socioeducativos para MAS bienestar en nuestras comunidades - Gestión territorial</v>
          </cell>
          <cell r="H3336" t="str">
            <v xml:space="preserve">Promoción de la salud y bienestar </v>
          </cell>
          <cell r="I3336" t="str">
            <v>PSPIC</v>
          </cell>
          <cell r="J3336" t="str">
            <v>No aplica</v>
          </cell>
          <cell r="K3336" t="str">
            <v>Sesión</v>
          </cell>
          <cell r="L3336" t="str">
            <v>Local</v>
          </cell>
          <cell r="M3336" t="str">
            <v>6_TEUSAQUILLO</v>
          </cell>
          <cell r="N3336" t="str">
            <v>2_FEBRERO_2026</v>
          </cell>
          <cell r="O3336" t="str">
            <v>272. Cuidado Continuo por una vida con bienestarComunitario20266_TEUSAQUILLO2_FEBRERO_2026</v>
          </cell>
          <cell r="P3336">
            <v>74584</v>
          </cell>
          <cell r="S3336">
            <v>9</v>
          </cell>
          <cell r="T3336">
            <v>671256</v>
          </cell>
        </row>
        <row r="3337">
          <cell r="F3337" t="str">
            <v>282. Cuidado Continuo por una vida con bienestarComunitario2026</v>
          </cell>
          <cell r="G3337" t="str">
            <v>Grupos socieducativas para MAS bienestar en salud mental de la RBC</v>
          </cell>
          <cell r="H3337" t="str">
            <v xml:space="preserve">Promoción de la salud y bienestar </v>
          </cell>
          <cell r="I3337" t="str">
            <v>PSPIC</v>
          </cell>
          <cell r="J3337" t="str">
            <v>No aplica</v>
          </cell>
          <cell r="K3337" t="str">
            <v>Sesión</v>
          </cell>
          <cell r="L3337" t="str">
            <v>Local</v>
          </cell>
          <cell r="M3337" t="str">
            <v>6_TEUSAQUILLO</v>
          </cell>
          <cell r="N3337" t="str">
            <v>2_FEBRERO_2026</v>
          </cell>
          <cell r="O3337" t="str">
            <v>282. Cuidado Continuo por una vida con bienestarComunitario20266_TEUSAQUILLO2_FEBRERO_2026</v>
          </cell>
          <cell r="P3337">
            <v>215123</v>
          </cell>
          <cell r="S3337">
            <v>8</v>
          </cell>
          <cell r="T3337">
            <v>1720984</v>
          </cell>
        </row>
        <row r="3338">
          <cell r="F3338" t="str">
            <v>292. Cuidado Continuo por una vida con bienestarComunitario2026</v>
          </cell>
          <cell r="G3338" t="str">
            <v>Grupos socioeducativos para el bienestar en  barras futboleras</v>
          </cell>
          <cell r="H3338" t="str">
            <v xml:space="preserve">Promoción de la salud y bienestar </v>
          </cell>
          <cell r="I3338" t="str">
            <v>PSPIC</v>
          </cell>
          <cell r="J3338" t="str">
            <v>No aplica</v>
          </cell>
          <cell r="K3338" t="str">
            <v>Sesión</v>
          </cell>
          <cell r="L3338" t="str">
            <v>Distrito</v>
          </cell>
          <cell r="M3338" t="str">
            <v>6_TEUSAQUILLO</v>
          </cell>
          <cell r="N3338" t="str">
            <v>2_FEBRERO_2026</v>
          </cell>
          <cell r="O3338" t="str">
            <v>292. Cuidado Continuo por una vida con bienestarComunitario20266_TEUSAQUILLO2_FEBRERO_2026</v>
          </cell>
          <cell r="P3338">
            <v>140539</v>
          </cell>
          <cell r="S3338">
            <v>0</v>
          </cell>
          <cell r="T3338">
            <v>0</v>
          </cell>
        </row>
        <row r="3339">
          <cell r="F3339" t="str">
            <v>302. Cuidado Continuo por una vida con bienestarComunitario2026</v>
          </cell>
          <cell r="G3339" t="str">
            <v xml:space="preserve">Grupos socioeducativos para el bienestar en  barras futboleras - Gestión territorial </v>
          </cell>
          <cell r="H3339" t="str">
            <v xml:space="preserve">Promoción de la salud y bienestar </v>
          </cell>
          <cell r="I3339" t="str">
            <v>PSPIC</v>
          </cell>
          <cell r="J3339" t="str">
            <v>No aplica</v>
          </cell>
          <cell r="K3339" t="str">
            <v>Sesión</v>
          </cell>
          <cell r="L3339" t="str">
            <v>Distrito</v>
          </cell>
          <cell r="M3339" t="str">
            <v>6_TEUSAQUILLO</v>
          </cell>
          <cell r="N3339" t="str">
            <v>2_FEBRERO_2026</v>
          </cell>
          <cell r="O3339" t="str">
            <v>302. Cuidado Continuo por una vida con bienestarComunitario20266_TEUSAQUILLO2_FEBRERO_2026</v>
          </cell>
          <cell r="P3339">
            <v>74584</v>
          </cell>
          <cell r="S3339">
            <v>0</v>
          </cell>
          <cell r="T3339">
            <v>0</v>
          </cell>
        </row>
        <row r="3340">
          <cell r="F3340" t="str">
            <v>312. Cuidado Continuo por una vida con bienestarComunitario2026</v>
          </cell>
          <cell r="G3340" t="str">
            <v>Grupos socioeducativos para el bienestar (AIEPI)</v>
          </cell>
          <cell r="H3340" t="str">
            <v xml:space="preserve">Promoción de la salud y bienestar </v>
          </cell>
          <cell r="I3340" t="str">
            <v>PSPIC</v>
          </cell>
          <cell r="J3340" t="str">
            <v>No aplica</v>
          </cell>
          <cell r="K3340" t="str">
            <v>Sesión</v>
          </cell>
          <cell r="L3340" t="str">
            <v>Local</v>
          </cell>
          <cell r="M3340" t="str">
            <v>6_TEUSAQUILLO</v>
          </cell>
          <cell r="N3340" t="str">
            <v>2_FEBRERO_2026</v>
          </cell>
          <cell r="O3340" t="str">
            <v>312. Cuidado Continuo por una vida con bienestarComunitario20266_TEUSAQUILLO2_FEBRERO_2026</v>
          </cell>
          <cell r="P3340">
            <v>215123</v>
          </cell>
          <cell r="S3340">
            <v>0</v>
          </cell>
          <cell r="T3340">
            <v>0</v>
          </cell>
        </row>
        <row r="3341">
          <cell r="F3341" t="str">
            <v>312. Cuidado Continuo por una vida con bienestarEducativo 2026</v>
          </cell>
          <cell r="G3341" t="str">
            <v>Grupos socioeducativos para el bienestar (AIEPI)</v>
          </cell>
          <cell r="H3341" t="str">
            <v xml:space="preserve">Promoción de la salud y bienestar </v>
          </cell>
          <cell r="I3341" t="str">
            <v>PSPIC</v>
          </cell>
          <cell r="J3341" t="str">
            <v>No aplica</v>
          </cell>
          <cell r="K3341" t="str">
            <v>Sesión</v>
          </cell>
          <cell r="L3341" t="str">
            <v>Local</v>
          </cell>
          <cell r="M3341" t="str">
            <v>6_TEUSAQUILLO</v>
          </cell>
          <cell r="N3341" t="str">
            <v>2_FEBRERO_2026</v>
          </cell>
          <cell r="O3341" t="str">
            <v>312. Cuidado Continuo por una vida con bienestarEducativo 20266_TEUSAQUILLO2_FEBRERO_2026</v>
          </cell>
          <cell r="P3341">
            <v>215123</v>
          </cell>
          <cell r="S3341">
            <v>0</v>
          </cell>
          <cell r="T3341">
            <v>0</v>
          </cell>
        </row>
        <row r="3342">
          <cell r="F3342" t="str">
            <v>312. Cuidado Continuo por una vida con bienestarLaboral2026</v>
          </cell>
          <cell r="G3342" t="str">
            <v>Grupos socioeducativos para el bienestar (AIEPI)</v>
          </cell>
          <cell r="H3342" t="str">
            <v xml:space="preserve">Promoción de la salud y bienestar </v>
          </cell>
          <cell r="I3342" t="str">
            <v>PSPIC</v>
          </cell>
          <cell r="J3342" t="str">
            <v>No aplica</v>
          </cell>
          <cell r="K3342" t="str">
            <v>Sesión</v>
          </cell>
          <cell r="L3342" t="str">
            <v>Local</v>
          </cell>
          <cell r="M3342" t="str">
            <v>6_TEUSAQUILLO</v>
          </cell>
          <cell r="N3342" t="str">
            <v>2_FEBRERO_2026</v>
          </cell>
          <cell r="O3342" t="str">
            <v>312. Cuidado Continuo por una vida con bienestarLaboral20266_TEUSAQUILLO2_FEBRERO_2026</v>
          </cell>
          <cell r="P3342">
            <v>215123</v>
          </cell>
          <cell r="S3342">
            <v>0</v>
          </cell>
          <cell r="T3342">
            <v>0</v>
          </cell>
        </row>
        <row r="3343">
          <cell r="F3343" t="str">
            <v>312. Cuidado Continuo por una vida con bienestarInstitucional2026</v>
          </cell>
          <cell r="G3343" t="str">
            <v>Grupos socioeducativos para el bienestar (AIEPI)</v>
          </cell>
          <cell r="H3343" t="str">
            <v xml:space="preserve">Promoción de la salud y bienestar </v>
          </cell>
          <cell r="I3343" t="str">
            <v>PSPIC</v>
          </cell>
          <cell r="J3343" t="str">
            <v>No aplica</v>
          </cell>
          <cell r="K3343" t="str">
            <v>Sesión</v>
          </cell>
          <cell r="L3343" t="str">
            <v>Local</v>
          </cell>
          <cell r="M3343" t="str">
            <v>6_TEUSAQUILLO</v>
          </cell>
          <cell r="N3343" t="str">
            <v>2_FEBRERO_2026</v>
          </cell>
          <cell r="O3343" t="str">
            <v>312. Cuidado Continuo por una vida con bienestarInstitucional20266_TEUSAQUILLO2_FEBRERO_2026</v>
          </cell>
          <cell r="P3343">
            <v>215123</v>
          </cell>
          <cell r="S3343">
            <v>0</v>
          </cell>
          <cell r="T3343">
            <v>0</v>
          </cell>
        </row>
        <row r="3344">
          <cell r="F3344" t="str">
            <v>322. Cuidado Continuo por una vida con bienestarEducativo 2026</v>
          </cell>
          <cell r="G3344" t="str">
            <v>Grupos socioeducativos de  vacaciones con MAS Bienestar</v>
          </cell>
          <cell r="H3344" t="str">
            <v xml:space="preserve">Promoción de la salud y bienestar </v>
          </cell>
          <cell r="I3344" t="str">
            <v>PSPIC</v>
          </cell>
          <cell r="J3344" t="str">
            <v>No aplica</v>
          </cell>
          <cell r="K3344" t="str">
            <v>Sesión</v>
          </cell>
          <cell r="L3344" t="str">
            <v>Local</v>
          </cell>
          <cell r="M3344" t="str">
            <v>6_TEUSAQUILLO</v>
          </cell>
          <cell r="N3344" t="str">
            <v>2_FEBRERO_2026</v>
          </cell>
          <cell r="O3344" t="str">
            <v>322. Cuidado Continuo por una vida con bienestarEducativo 20266_TEUSAQUILLO2_FEBRERO_2026</v>
          </cell>
          <cell r="P3344">
            <v>281078</v>
          </cell>
          <cell r="S3344">
            <v>0</v>
          </cell>
          <cell r="T3344">
            <v>0</v>
          </cell>
        </row>
        <row r="3345">
          <cell r="F3345" t="str">
            <v>332. Cuidado Continuo por una vida con bienestarLaboral2026</v>
          </cell>
          <cell r="G3345" t="str">
            <v>Grupos socioeducativos para el bienestar de trabajadores y trabajadoras en la economía informal</v>
          </cell>
          <cell r="H3345" t="str">
            <v xml:space="preserve">Promoción de la salud y bienestar </v>
          </cell>
          <cell r="I3345" t="str">
            <v>PSPIC</v>
          </cell>
          <cell r="J3345" t="str">
            <v>No aplica</v>
          </cell>
          <cell r="K3345" t="str">
            <v>Grupo</v>
          </cell>
          <cell r="L3345" t="str">
            <v>Local</v>
          </cell>
          <cell r="M3345" t="str">
            <v>6_TEUSAQUILLO</v>
          </cell>
          <cell r="N3345" t="str">
            <v>2_FEBRERO_2026</v>
          </cell>
          <cell r="O3345" t="str">
            <v>332. Cuidado Continuo por una vida con bienestarLaboral20266_TEUSAQUILLO2_FEBRERO_2026</v>
          </cell>
          <cell r="P3345">
            <v>1094110</v>
          </cell>
          <cell r="S3345">
            <v>1</v>
          </cell>
          <cell r="T3345">
            <v>1094110</v>
          </cell>
        </row>
        <row r="3346">
          <cell r="F3346" t="str">
            <v>342. Cuidado Continuo por una vida con bienestarComunitario2026</v>
          </cell>
          <cell r="G3346" t="str">
            <v>Acompañamiento amigable - Salud mental RBC</v>
          </cell>
          <cell r="H3346" t="str">
            <v>Gestión del Riesgo para el Bienestar Colectivo en los Territorios</v>
          </cell>
          <cell r="I3346" t="str">
            <v>PSPIC</v>
          </cell>
          <cell r="J3346" t="str">
            <v>No aplica</v>
          </cell>
          <cell r="K3346" t="str">
            <v>Sesión</v>
          </cell>
          <cell r="L3346" t="str">
            <v>Local</v>
          </cell>
          <cell r="M3346" t="str">
            <v>6_TEUSAQUILLO</v>
          </cell>
          <cell r="N3346" t="str">
            <v>2_FEBRERO_2026</v>
          </cell>
          <cell r="O3346" t="str">
            <v>342. Cuidado Continuo por una vida con bienestarComunitario20266_TEUSAQUILLO2_FEBRERO_2026</v>
          </cell>
          <cell r="P3346">
            <v>161342</v>
          </cell>
          <cell r="S3346">
            <v>1</v>
          </cell>
          <cell r="T3346">
            <v>161342</v>
          </cell>
        </row>
        <row r="3347">
          <cell r="F3347" t="str">
            <v>352. Cuidado Continuo por una vida con bienestarComunitario2026</v>
          </cell>
          <cell r="G3347" t="str">
            <v>Escuelas de liderazgo - Salud mental RBC</v>
          </cell>
          <cell r="H3347" t="str">
            <v xml:space="preserve">Promoción de la salud y bienestar </v>
          </cell>
          <cell r="I3347" t="str">
            <v>PSPIC</v>
          </cell>
          <cell r="J3347" t="str">
            <v>No aplica</v>
          </cell>
          <cell r="K3347" t="str">
            <v>Sesión</v>
          </cell>
          <cell r="L3347" t="str">
            <v>Local</v>
          </cell>
          <cell r="M3347" t="str">
            <v>6_TEUSAQUILLO</v>
          </cell>
          <cell r="N3347" t="str">
            <v>2_FEBRERO_2026</v>
          </cell>
          <cell r="O3347" t="str">
            <v>352. Cuidado Continuo por una vida con bienestarComunitario20266_TEUSAQUILLO2_FEBRERO_2026</v>
          </cell>
          <cell r="P3347">
            <v>215123</v>
          </cell>
          <cell r="S3347">
            <v>0</v>
          </cell>
          <cell r="T3347">
            <v>0</v>
          </cell>
        </row>
        <row r="3348">
          <cell r="F3348" t="str">
            <v>362. Cuidado Continuo por una vida con bienestarComunitario2026</v>
          </cell>
          <cell r="G3348" t="str">
            <v>Escuelas de liderazgo desde el barrismo social</v>
          </cell>
          <cell r="H3348" t="str">
            <v xml:space="preserve">Promoción de la salud y bienestar </v>
          </cell>
          <cell r="I3348" t="str">
            <v>PSPIC</v>
          </cell>
          <cell r="J3348" t="str">
            <v>No aplica</v>
          </cell>
          <cell r="K3348" t="str">
            <v>Sesión</v>
          </cell>
          <cell r="L3348" t="str">
            <v>Distrito</v>
          </cell>
          <cell r="M3348" t="str">
            <v>6_TEUSAQUILLO</v>
          </cell>
          <cell r="N3348" t="str">
            <v>2_FEBRERO_2026</v>
          </cell>
          <cell r="O3348" t="str">
            <v>362. Cuidado Continuo por una vida con bienestarComunitario20266_TEUSAQUILLO2_FEBRERO_2026</v>
          </cell>
          <cell r="P3348">
            <v>140539</v>
          </cell>
          <cell r="S3348">
            <v>0</v>
          </cell>
          <cell r="T3348">
            <v>0</v>
          </cell>
        </row>
        <row r="3349">
          <cell r="F3349" t="str">
            <v>372. Cuidado Continuo por una vida con bienestarComunitario2026</v>
          </cell>
          <cell r="G3349" t="str">
            <v xml:space="preserve">Escuelas de liderazgo desde el barrismo social - Gestión territorial </v>
          </cell>
          <cell r="H3349" t="str">
            <v xml:space="preserve">Promoción de la salud y bienestar </v>
          </cell>
          <cell r="I3349" t="str">
            <v>PSPIC</v>
          </cell>
          <cell r="J3349" t="str">
            <v>No aplica</v>
          </cell>
          <cell r="K3349" t="str">
            <v>Sesión</v>
          </cell>
          <cell r="L3349" t="str">
            <v>Distrito</v>
          </cell>
          <cell r="M3349" t="str">
            <v>6_TEUSAQUILLO</v>
          </cell>
          <cell r="N3349" t="str">
            <v>2_FEBRERO_2026</v>
          </cell>
          <cell r="O3349" t="str">
            <v>372. Cuidado Continuo por una vida con bienestarComunitario20266_TEUSAQUILLO2_FEBRERO_2026</v>
          </cell>
          <cell r="P3349">
            <v>74584</v>
          </cell>
          <cell r="S3349">
            <v>0</v>
          </cell>
          <cell r="T3349">
            <v>0</v>
          </cell>
        </row>
        <row r="3350">
          <cell r="F3350" t="str">
            <v>382. Cuidado Continuo por una vida con bienestarComunitario2026</v>
          </cell>
          <cell r="G3350" t="str">
            <v>Escuela para Comunidades activas construyendo bienestar y seguridad vial</v>
          </cell>
          <cell r="H3350" t="str">
            <v xml:space="preserve">Promoción de la salud y bienestar </v>
          </cell>
          <cell r="I3350" t="str">
            <v>PSPIC</v>
          </cell>
          <cell r="J3350" t="str">
            <v>No aplica</v>
          </cell>
          <cell r="K3350" t="str">
            <v>Sesión</v>
          </cell>
          <cell r="L3350" t="str">
            <v>Local</v>
          </cell>
          <cell r="M3350" t="str">
            <v>6_TEUSAQUILLO</v>
          </cell>
          <cell r="N3350" t="str">
            <v>2_FEBRERO_2026</v>
          </cell>
          <cell r="O3350" t="str">
            <v>382. Cuidado Continuo por una vida con bienestarComunitario20266_TEUSAQUILLO2_FEBRERO_2026</v>
          </cell>
          <cell r="P3350">
            <v>355662</v>
          </cell>
          <cell r="S3350">
            <v>2</v>
          </cell>
          <cell r="T3350">
            <v>711324</v>
          </cell>
        </row>
        <row r="3351">
          <cell r="F3351" t="str">
            <v>392. Cuidado Continuo por una vida con bienestarComunitario2026</v>
          </cell>
          <cell r="G3351" t="str">
            <v>Fortalecimiento de redes desde el barrismo social</v>
          </cell>
          <cell r="H3351" t="str">
            <v xml:space="preserve">Promoción de la salud y bienestar </v>
          </cell>
          <cell r="I3351" t="str">
            <v>PSPIC</v>
          </cell>
          <cell r="J3351" t="str">
            <v>No aplica</v>
          </cell>
          <cell r="K3351" t="str">
            <v>Sesión</v>
          </cell>
          <cell r="L3351" t="str">
            <v>Local</v>
          </cell>
          <cell r="M3351" t="str">
            <v>6_TEUSAQUILLO</v>
          </cell>
          <cell r="N3351" t="str">
            <v>2_FEBRERO_2026</v>
          </cell>
          <cell r="O3351" t="str">
            <v>392. Cuidado Continuo por una vida con bienestarComunitario20266_TEUSAQUILLO2_FEBRERO_2026</v>
          </cell>
          <cell r="P3351">
            <v>140539</v>
          </cell>
          <cell r="S3351">
            <v>0</v>
          </cell>
          <cell r="T3351">
            <v>0</v>
          </cell>
        </row>
        <row r="3352">
          <cell r="F3352" t="str">
            <v>402. Cuidado Continuo por una vida con bienestarComunitario2026</v>
          </cell>
          <cell r="G3352" t="str">
            <v xml:space="preserve">Fortalecimiento de redes desde el barrismo social - Gestión territorial </v>
          </cell>
          <cell r="H3352" t="str">
            <v xml:space="preserve">Promoción de la salud y bienestar </v>
          </cell>
          <cell r="I3352" t="str">
            <v>PSPIC</v>
          </cell>
          <cell r="J3352" t="str">
            <v>No aplica</v>
          </cell>
          <cell r="K3352" t="str">
            <v>Sesión</v>
          </cell>
          <cell r="L3352" t="str">
            <v>Local</v>
          </cell>
          <cell r="M3352" t="str">
            <v>6_TEUSAQUILLO</v>
          </cell>
          <cell r="N3352" t="str">
            <v>2_FEBRERO_2026</v>
          </cell>
          <cell r="O3352" t="str">
            <v>402. Cuidado Continuo por una vida con bienestarComunitario20266_TEUSAQUILLO2_FEBRERO_2026</v>
          </cell>
          <cell r="P3352">
            <v>74584</v>
          </cell>
          <cell r="S3352">
            <v>0</v>
          </cell>
          <cell r="T3352">
            <v>0</v>
          </cell>
        </row>
        <row r="3353">
          <cell r="F3353" t="str">
            <v>412. Cuidado Continuo por una vida con bienestarComunitario2026</v>
          </cell>
          <cell r="G3353" t="str">
            <v>Jornadas de tamizaje para la salud publica _Cuidate se feliz</v>
          </cell>
          <cell r="H3353" t="str">
            <v>Alta externalidad</v>
          </cell>
          <cell r="I3353" t="str">
            <v>PSPIC</v>
          </cell>
          <cell r="J3353" t="str">
            <v>No aplica</v>
          </cell>
          <cell r="K3353" t="str">
            <v>Jornada</v>
          </cell>
          <cell r="L3353" t="str">
            <v>Local</v>
          </cell>
          <cell r="M3353" t="str">
            <v>6_TEUSAQUILLO</v>
          </cell>
          <cell r="N3353" t="str">
            <v>2_FEBRERO_2026</v>
          </cell>
          <cell r="O3353" t="str">
            <v>412. Cuidado Continuo por una vida con bienestarComunitario20266_TEUSAQUILLO2_FEBRERO_2026</v>
          </cell>
          <cell r="P3353">
            <v>621332</v>
          </cell>
          <cell r="S3353">
            <v>10</v>
          </cell>
          <cell r="T3353">
            <v>6213320</v>
          </cell>
        </row>
        <row r="3354">
          <cell r="F3354" t="str">
            <v>422. Cuidado Continuo por una vida con bienestarComunitario2026</v>
          </cell>
          <cell r="G3354" t="str">
            <v>Jornadas de educación para la salud publica _Cuidate se feliz</v>
          </cell>
          <cell r="H3354" t="str">
            <v xml:space="preserve">Promoción de la salud y bienestar </v>
          </cell>
          <cell r="I3354" t="str">
            <v>PSPIC</v>
          </cell>
          <cell r="J3354" t="str">
            <v>No aplica</v>
          </cell>
          <cell r="K3354" t="str">
            <v>Jornada</v>
          </cell>
          <cell r="L3354" t="str">
            <v>Local</v>
          </cell>
          <cell r="M3354" t="str">
            <v>6_TEUSAQUILLO</v>
          </cell>
          <cell r="N3354" t="str">
            <v>2_FEBRERO_2026</v>
          </cell>
          <cell r="O3354" t="str">
            <v>422. Cuidado Continuo por una vida con bienestarComunitario20266_TEUSAQUILLO2_FEBRERO_2026</v>
          </cell>
          <cell r="P3354">
            <v>340253</v>
          </cell>
          <cell r="S3354">
            <v>10</v>
          </cell>
          <cell r="T3354">
            <v>3402530</v>
          </cell>
        </row>
        <row r="3355">
          <cell r="F3355" t="str">
            <v>432. Cuidado Continuo por una vida con bienestarComunitario2026</v>
          </cell>
          <cell r="G3355" t="str">
            <v>Jornadas de tamizaje de Prevención y detección temprana de factores de riesgo ITS</v>
          </cell>
          <cell r="H3355" t="str">
            <v>Alta externalidad</v>
          </cell>
          <cell r="I3355" t="str">
            <v>PSPIC</v>
          </cell>
          <cell r="J3355" t="str">
            <v>No aplica</v>
          </cell>
          <cell r="K3355" t="str">
            <v>Jornada</v>
          </cell>
          <cell r="L3355" t="str">
            <v>Local</v>
          </cell>
          <cell r="M3355" t="str">
            <v>6_TEUSAQUILLO</v>
          </cell>
          <cell r="N3355" t="str">
            <v>2_FEBRERO_2026</v>
          </cell>
          <cell r="O3355" t="str">
            <v>432. Cuidado Continuo por una vida con bienestarComunitario20266_TEUSAQUILLO2_FEBRERO_2026</v>
          </cell>
          <cell r="P3355">
            <v>548596</v>
          </cell>
          <cell r="S3355">
            <v>3</v>
          </cell>
          <cell r="T3355">
            <v>1645788</v>
          </cell>
        </row>
        <row r="3356">
          <cell r="F3356" t="str">
            <v>442. Cuidado Continuo por una vida con bienestarComunitario2026</v>
          </cell>
          <cell r="G3356" t="str">
            <v>Jornadas SPAcios de cuidado</v>
          </cell>
          <cell r="H3356" t="str">
            <v xml:space="preserve">Promoción de la salud y bienestar </v>
          </cell>
          <cell r="I3356" t="str">
            <v>PSPIC</v>
          </cell>
          <cell r="J3356" t="str">
            <v>No aplica</v>
          </cell>
          <cell r="K3356" t="str">
            <v>Jornada</v>
          </cell>
          <cell r="L3356" t="str">
            <v>Local</v>
          </cell>
          <cell r="M3356" t="str">
            <v>6_TEUSAQUILLO</v>
          </cell>
          <cell r="N3356" t="str">
            <v>2_FEBRERO_2026</v>
          </cell>
          <cell r="O3356" t="str">
            <v>442. Cuidado Continuo por una vida con bienestarComunitario20266_TEUSAQUILLO2_FEBRERO_2026</v>
          </cell>
          <cell r="P3356">
            <v>711326</v>
          </cell>
          <cell r="S3356">
            <v>3</v>
          </cell>
          <cell r="T3356">
            <v>2133978</v>
          </cell>
        </row>
        <row r="3357">
          <cell r="F3357" t="str">
            <v>452. Cuidado Continuo por una vida con bienestarComunitario2026</v>
          </cell>
          <cell r="G3357" t="str">
            <v>Jornadas SPAcios de cuidado-tamizaje de Prevención y detección temprana de factores de riesgo ITS_SPA</v>
          </cell>
          <cell r="H3357" t="str">
            <v>Alta externalidad</v>
          </cell>
          <cell r="I3357" t="str">
            <v>PSPIC</v>
          </cell>
          <cell r="J3357" t="str">
            <v>No aplica</v>
          </cell>
          <cell r="K3357" t="str">
            <v>Jornada</v>
          </cell>
          <cell r="L3357" t="str">
            <v>Local</v>
          </cell>
          <cell r="M3357" t="str">
            <v>6_TEUSAQUILLO</v>
          </cell>
          <cell r="N3357" t="str">
            <v>2_FEBRERO_2026</v>
          </cell>
          <cell r="O3357" t="str">
            <v>452. Cuidado Continuo por una vida con bienestarComunitario20266_TEUSAQUILLO2_FEBRERO_2026</v>
          </cell>
          <cell r="P3357">
            <v>281078</v>
          </cell>
          <cell r="S3357">
            <v>3</v>
          </cell>
          <cell r="T3357">
            <v>843234</v>
          </cell>
        </row>
        <row r="3358">
          <cell r="F3358" t="str">
            <v>462. Cuidado Continuo por una vida con bienestarEducativo 2026</v>
          </cell>
          <cell r="G3358" t="str">
            <v>Jornadas de educación para la Salud y Bienestar</v>
          </cell>
          <cell r="H3358" t="str">
            <v xml:space="preserve">Promoción de la salud y bienestar </v>
          </cell>
          <cell r="I3358" t="str">
            <v>PSPIC</v>
          </cell>
          <cell r="J3358" t="str">
            <v>No aplica</v>
          </cell>
          <cell r="K3358" t="str">
            <v>Jornada</v>
          </cell>
          <cell r="L3358" t="str">
            <v>Local</v>
          </cell>
          <cell r="M3358" t="str">
            <v>6_TEUSAQUILLO</v>
          </cell>
          <cell r="N3358" t="str">
            <v>2_FEBRERO_2026</v>
          </cell>
          <cell r="O3358" t="str">
            <v>462. Cuidado Continuo por una vida con bienestarEducativo 20266_TEUSAQUILLO2_FEBRERO_2026</v>
          </cell>
          <cell r="P3358">
            <v>2366976</v>
          </cell>
          <cell r="S3358">
            <v>3</v>
          </cell>
          <cell r="T3358">
            <v>7100928</v>
          </cell>
        </row>
        <row r="3359">
          <cell r="F3359" t="str">
            <v>472. Cuidado Continuo por una vida con bienestarLaboral2026</v>
          </cell>
          <cell r="G3359" t="str">
            <v>Jornadas para el bienestar y cuidado  de los trabajadores informales</v>
          </cell>
          <cell r="H3359" t="str">
            <v xml:space="preserve">Promoción de la salud y bienestar </v>
          </cell>
          <cell r="I3359" t="str">
            <v>PSPIC</v>
          </cell>
          <cell r="J3359" t="str">
            <v>No aplica</v>
          </cell>
          <cell r="K3359" t="str">
            <v>Jornada</v>
          </cell>
          <cell r="L3359" t="str">
            <v>Local</v>
          </cell>
          <cell r="M3359" t="str">
            <v>6_TEUSAQUILLO</v>
          </cell>
          <cell r="N3359" t="str">
            <v>2_FEBRERO_2026</v>
          </cell>
          <cell r="O3359" t="str">
            <v>472. Cuidado Continuo por una vida con bienestarLaboral20266_TEUSAQUILLO2_FEBRERO_2026</v>
          </cell>
          <cell r="P3359">
            <v>110336</v>
          </cell>
          <cell r="S3359">
            <v>0</v>
          </cell>
          <cell r="T3359">
            <v>0</v>
          </cell>
        </row>
        <row r="3360">
          <cell r="F3360" t="str">
            <v>482. Cuidado Continuo por una vida con bienestarComunitario2026</v>
          </cell>
          <cell r="G3360" t="str">
            <v>Sesiones Cuidate se feliz kids y gestion integral de la infancia y adolescencia en el espacio publico.</v>
          </cell>
          <cell r="H3360" t="str">
            <v xml:space="preserve">Promoción de la salud y bienestar </v>
          </cell>
          <cell r="I3360" t="str">
            <v>PSPIC</v>
          </cell>
          <cell r="J3360" t="str">
            <v>No aplica</v>
          </cell>
          <cell r="K3360" t="str">
            <v>Jornada</v>
          </cell>
          <cell r="L3360" t="str">
            <v>Local</v>
          </cell>
          <cell r="M3360" t="str">
            <v>6_TEUSAQUILLO</v>
          </cell>
          <cell r="N3360" t="str">
            <v>2_FEBRERO_2026</v>
          </cell>
          <cell r="O3360" t="str">
            <v>482. Cuidado Continuo por una vida con bienestarComunitario20266_TEUSAQUILLO2_FEBRERO_2026</v>
          </cell>
          <cell r="P3360">
            <v>430247</v>
          </cell>
          <cell r="S3360">
            <v>1</v>
          </cell>
          <cell r="T3360">
            <v>430247</v>
          </cell>
        </row>
        <row r="3361">
          <cell r="F3361" t="str">
            <v>492. Cuidado Continuo por una vida con bienestarComunitario2026</v>
          </cell>
          <cell r="G3361" t="str">
            <v>Comunidades saludables: vive la noche con bienestar y seguridad vial</v>
          </cell>
          <cell r="H3361" t="str">
            <v xml:space="preserve">Promoción de la salud y bienestar </v>
          </cell>
          <cell r="I3361" t="str">
            <v>PSPIC</v>
          </cell>
          <cell r="J3361" t="str">
            <v>No aplica</v>
          </cell>
          <cell r="K3361" t="str">
            <v>Jornada</v>
          </cell>
          <cell r="L3361" t="str">
            <v>Local</v>
          </cell>
          <cell r="M3361" t="str">
            <v>6_TEUSAQUILLO</v>
          </cell>
          <cell r="N3361" t="str">
            <v>2_FEBRERO_2026</v>
          </cell>
          <cell r="O3361" t="str">
            <v>492. Cuidado Continuo por una vida con bienestarComunitario20266_TEUSAQUILLO2_FEBRERO_2026</v>
          </cell>
          <cell r="P3361">
            <v>711326</v>
          </cell>
          <cell r="S3361">
            <v>10</v>
          </cell>
          <cell r="T3361">
            <v>7113260</v>
          </cell>
        </row>
        <row r="3362">
          <cell r="F3362" t="str">
            <v>502. Cuidado Continuo por una vida con bienestarComunitario2026</v>
          </cell>
          <cell r="G3362" t="str">
            <v xml:space="preserve">Sesiones para Comunidades activas construyendo bienestar y seguridad vial </v>
          </cell>
          <cell r="H3362" t="str">
            <v xml:space="preserve">Promoción de la salud y bienestar </v>
          </cell>
          <cell r="I3362" t="str">
            <v>PSPIC</v>
          </cell>
          <cell r="J3362" t="str">
            <v>No aplica</v>
          </cell>
          <cell r="K3362" t="str">
            <v>Sesión</v>
          </cell>
          <cell r="L3362" t="str">
            <v>Local</v>
          </cell>
          <cell r="M3362" t="str">
            <v>6_TEUSAQUILLO</v>
          </cell>
          <cell r="N3362" t="str">
            <v>2_FEBRERO_2026</v>
          </cell>
          <cell r="O3362" t="str">
            <v>502. Cuidado Continuo por una vida con bienestarComunitario20266_TEUSAQUILLO2_FEBRERO_2026</v>
          </cell>
          <cell r="P3362">
            <v>266747</v>
          </cell>
          <cell r="S3362">
            <v>3</v>
          </cell>
          <cell r="T3362">
            <v>800241</v>
          </cell>
        </row>
        <row r="3363">
          <cell r="F3363" t="str">
            <v>512. Cuidado Continuo por una vida con bienestarComunitario2026</v>
          </cell>
          <cell r="G3363" t="str">
            <v>Gestion y seguimiento de acciones de educacion para la salud publica promocion bienestar emocional la cultura ciudadana y prevencion consumo nocivo de alcohol_seguridad vial</v>
          </cell>
          <cell r="H3363" t="str">
            <v xml:space="preserve">Promoción de la salud y bienestar </v>
          </cell>
          <cell r="I3363" t="str">
            <v>PSPIC</v>
          </cell>
          <cell r="J3363" t="str">
            <v>No aplica</v>
          </cell>
          <cell r="K3363" t="str">
            <v>Plan de acción</v>
          </cell>
          <cell r="L3363" t="str">
            <v>Distrito</v>
          </cell>
          <cell r="M3363" t="str">
            <v>6_TEUSAQUILLO</v>
          </cell>
          <cell r="N3363" t="str">
            <v>2_FEBRERO_2026</v>
          </cell>
          <cell r="O3363" t="str">
            <v>512. Cuidado Continuo por una vida con bienestarComunitario20266_TEUSAQUILLO2_FEBRERO_2026</v>
          </cell>
          <cell r="P3363">
            <v>5621568</v>
          </cell>
          <cell r="S3363">
            <v>0</v>
          </cell>
          <cell r="T3363">
            <v>0</v>
          </cell>
        </row>
        <row r="3364">
          <cell r="F3364" t="str">
            <v>522. Cuidado Continuo por una vida con bienestarComunitario2026</v>
          </cell>
          <cell r="G3364" t="str">
            <v xml:space="preserve">Escucha activa: conectando con el bienestar </v>
          </cell>
          <cell r="H3364" t="str">
            <v>Gestión del Riesgo para el Bienestar Colectivo en los Territorios</v>
          </cell>
          <cell r="I3364" t="str">
            <v>PSPIC</v>
          </cell>
          <cell r="J3364" t="str">
            <v>No aplica</v>
          </cell>
          <cell r="K3364" t="str">
            <v>Jornada</v>
          </cell>
          <cell r="L3364" t="str">
            <v>Local</v>
          </cell>
          <cell r="M3364" t="str">
            <v>6_TEUSAQUILLO</v>
          </cell>
          <cell r="N3364" t="str">
            <v>2_FEBRERO_2026</v>
          </cell>
          <cell r="O3364" t="str">
            <v>522. Cuidado Continuo por una vida con bienestarComunitario20266_TEUSAQUILLO2_FEBRERO_2026</v>
          </cell>
          <cell r="P3364">
            <v>711326</v>
          </cell>
          <cell r="S3364">
            <v>3</v>
          </cell>
          <cell r="T3364">
            <v>2133978</v>
          </cell>
        </row>
        <row r="3365">
          <cell r="F3365" t="str">
            <v>532. Cuidado Continuo por una vida con bienestarComunitario2026</v>
          </cell>
          <cell r="G3365" t="str">
            <v xml:space="preserve">Cuentero en  educacion para la salud publica _CuidArte_ Cuidandonos a traves del arte </v>
          </cell>
          <cell r="H3365" t="str">
            <v xml:space="preserve">Promoción de la salud y bienestar </v>
          </cell>
          <cell r="I3365" t="str">
            <v>PSPIC</v>
          </cell>
          <cell r="J3365" t="str">
            <v>No aplica</v>
          </cell>
          <cell r="K3365" t="str">
            <v>Plan de acción</v>
          </cell>
          <cell r="L3365" t="str">
            <v>Zonal</v>
          </cell>
          <cell r="M3365" t="str">
            <v>6_TEUSAQUILLO</v>
          </cell>
          <cell r="N3365" t="str">
            <v>2_FEBRERO_2026</v>
          </cell>
          <cell r="O3365" t="str">
            <v>532. Cuidado Continuo por una vida con bienestarComunitario20266_TEUSAQUILLO2_FEBRERO_2026</v>
          </cell>
          <cell r="P3365">
            <v>5621568</v>
          </cell>
          <cell r="S3365">
            <v>0</v>
          </cell>
          <cell r="T3365">
            <v>0</v>
          </cell>
        </row>
        <row r="3366">
          <cell r="F3366" t="str">
            <v>542. Cuidado Continuo por una vida con bienestarComunitario2026</v>
          </cell>
          <cell r="G3366" t="str">
            <v xml:space="preserve">Sesiones cuidarte_ cuidandonos a traves del arte </v>
          </cell>
          <cell r="H3366" t="str">
            <v xml:space="preserve">Promoción de la salud y bienestar </v>
          </cell>
          <cell r="I3366" t="str">
            <v>PSPIC</v>
          </cell>
          <cell r="J3366" t="str">
            <v>No aplica</v>
          </cell>
          <cell r="K3366" t="str">
            <v>Sesión</v>
          </cell>
          <cell r="L3366" t="str">
            <v>Local</v>
          </cell>
          <cell r="M3366" t="str">
            <v>6_TEUSAQUILLO</v>
          </cell>
          <cell r="N3366" t="str">
            <v>2_FEBRERO_2026</v>
          </cell>
          <cell r="O3366" t="str">
            <v>542. Cuidado Continuo por una vida con bienestarComunitario20266_TEUSAQUILLO2_FEBRERO_2026</v>
          </cell>
          <cell r="P3366">
            <v>285702</v>
          </cell>
          <cell r="S3366">
            <v>24</v>
          </cell>
          <cell r="T3366">
            <v>6856848</v>
          </cell>
        </row>
        <row r="3367">
          <cell r="F3367" t="str">
            <v>552. Cuidado Continuo por una vida con bienestarComunitario2026</v>
          </cell>
          <cell r="G3367" t="str">
            <v>Reconocimiento del cuerpo a traves del arte _ Circuito de la salud para mas bienestar _ Cuidarte</v>
          </cell>
          <cell r="H3367" t="str">
            <v xml:space="preserve">Promoción de la salud y bienestar </v>
          </cell>
          <cell r="I3367" t="str">
            <v>PSPIC</v>
          </cell>
          <cell r="J3367" t="str">
            <v>No aplica</v>
          </cell>
          <cell r="K3367" t="str">
            <v>Sesión</v>
          </cell>
          <cell r="L3367" t="str">
            <v>Local</v>
          </cell>
          <cell r="M3367" t="str">
            <v>6_TEUSAQUILLO</v>
          </cell>
          <cell r="N3367" t="str">
            <v>2_FEBRERO_2026</v>
          </cell>
          <cell r="O3367" t="str">
            <v>552. Cuidado Continuo por una vida con bienestarComunitario20266_TEUSAQUILLO2_FEBRERO_2026</v>
          </cell>
          <cell r="P3367">
            <v>380935</v>
          </cell>
          <cell r="S3367">
            <v>2</v>
          </cell>
          <cell r="T3367">
            <v>761870</v>
          </cell>
        </row>
        <row r="3368">
          <cell r="F3368" t="str">
            <v>562. Cuidado Continuo por una vida con bienestarComunitario2026</v>
          </cell>
          <cell r="G3368" t="str">
            <v>SPAcios educativos de bienestar (jóvenes, alcohol, población especial (PPL-SRPA)</v>
          </cell>
          <cell r="H3368" t="str">
            <v xml:space="preserve">Promoción de la salud y bienestar </v>
          </cell>
          <cell r="I3368" t="str">
            <v>PSPIC</v>
          </cell>
          <cell r="J3368" t="str">
            <v>No aplica</v>
          </cell>
          <cell r="K3368" t="str">
            <v>Sesión</v>
          </cell>
          <cell r="L3368" t="str">
            <v>Local</v>
          </cell>
          <cell r="M3368" t="str">
            <v>6_TEUSAQUILLO</v>
          </cell>
          <cell r="N3368" t="str">
            <v>2_FEBRERO_2026</v>
          </cell>
          <cell r="O3368" t="str">
            <v>562. Cuidado Continuo por una vida con bienestarComunitario20266_TEUSAQUILLO2_FEBRERO_2026</v>
          </cell>
          <cell r="P3368">
            <v>266747</v>
          </cell>
          <cell r="S3368">
            <v>30</v>
          </cell>
          <cell r="T3368">
            <v>8002410</v>
          </cell>
        </row>
        <row r="3369">
          <cell r="F3369" t="str">
            <v>572. Cuidado Continuo por una vida con bienestarComunitario2026</v>
          </cell>
          <cell r="G3369" t="str">
            <v>SPAcios breves de bienestar (jóvenes, alcohol, población especial (PPL-SRPA)</v>
          </cell>
          <cell r="H3369" t="str">
            <v>Gestión del Riesgo para el Bienestar Colectivo en los Territorios</v>
          </cell>
          <cell r="I3369" t="str">
            <v>PSPIC</v>
          </cell>
          <cell r="J3369" t="str">
            <v>No aplica</v>
          </cell>
          <cell r="K3369" t="str">
            <v>Sesión</v>
          </cell>
          <cell r="L3369" t="str">
            <v>Local</v>
          </cell>
          <cell r="M3369" t="str">
            <v>6_TEUSAQUILLO</v>
          </cell>
          <cell r="N3369" t="str">
            <v>2_FEBRERO_2026</v>
          </cell>
          <cell r="O3369" t="str">
            <v>572. Cuidado Continuo por una vida con bienestarComunitario20266_TEUSAQUILLO2_FEBRERO_2026</v>
          </cell>
          <cell r="P3369">
            <v>88916</v>
          </cell>
          <cell r="S3369">
            <v>96</v>
          </cell>
          <cell r="T3369">
            <v>8535936</v>
          </cell>
        </row>
        <row r="3370">
          <cell r="F3370" t="str">
            <v>582. Cuidado Continuo por una vida con bienestarEducativo 2026</v>
          </cell>
          <cell r="G3370" t="str">
            <v>Guardianes de la Salud</v>
          </cell>
          <cell r="H3370" t="str">
            <v xml:space="preserve">Promoción de la salud y bienestar </v>
          </cell>
          <cell r="I3370" t="str">
            <v>PSPIC</v>
          </cell>
          <cell r="J3370" t="str">
            <v>No aplica</v>
          </cell>
          <cell r="K3370" t="str">
            <v xml:space="preserve"> Jornadas</v>
          </cell>
          <cell r="L3370" t="str">
            <v>Local</v>
          </cell>
          <cell r="M3370" t="str">
            <v>6_TEUSAQUILLO</v>
          </cell>
          <cell r="N3370" t="str">
            <v>2_FEBRERO_2026</v>
          </cell>
          <cell r="O3370" t="str">
            <v>582. Cuidado Continuo por una vida con bienestarEducativo 20266_TEUSAQUILLO2_FEBRERO_2026</v>
          </cell>
          <cell r="P3370">
            <v>562157</v>
          </cell>
          <cell r="S3370">
            <v>2</v>
          </cell>
          <cell r="T3370">
            <v>1124314</v>
          </cell>
        </row>
        <row r="3371">
          <cell r="F3371" t="str">
            <v>592. Cuidado Continuo por una vida con bienestarEducativo 2026</v>
          </cell>
          <cell r="G3371" t="str">
            <v>Entornos Inspiradores son MAS Bienestar</v>
          </cell>
          <cell r="H3371" t="str">
            <v xml:space="preserve">Promoción de la salud y bienestar </v>
          </cell>
          <cell r="I3371" t="str">
            <v>PSPIC</v>
          </cell>
          <cell r="J3371" t="str">
            <v>No aplica</v>
          </cell>
          <cell r="K3371" t="str">
            <v>Plan de acción</v>
          </cell>
          <cell r="L3371" t="str">
            <v>Zonal</v>
          </cell>
          <cell r="M3371" t="str">
            <v>6_TEUSAQUILLO</v>
          </cell>
          <cell r="N3371" t="str">
            <v>2_FEBRERO_2026</v>
          </cell>
          <cell r="O3371" t="str">
            <v>592. Cuidado Continuo por una vida con bienestarEducativo 20266_TEUSAQUILLO2_FEBRERO_2026</v>
          </cell>
          <cell r="P3371">
            <v>14226512</v>
          </cell>
          <cell r="S3371">
            <v>0.99166666999999997</v>
          </cell>
          <cell r="T3371">
            <v>14107957.780755039</v>
          </cell>
        </row>
        <row r="3372">
          <cell r="F3372" t="str">
            <v>602. Cuidado Continuo por una vida con bienestarEducativo 2026</v>
          </cell>
          <cell r="G3372" t="str">
            <v>Embajadores del Bienestar</v>
          </cell>
          <cell r="H3372" t="str">
            <v xml:space="preserve">Promoción de la salud y bienestar </v>
          </cell>
          <cell r="I3372" t="str">
            <v>PSPIC</v>
          </cell>
          <cell r="J3372" t="str">
            <v>No aplica</v>
          </cell>
          <cell r="K3372" t="str">
            <v>Sesión</v>
          </cell>
          <cell r="L3372" t="str">
            <v>Local</v>
          </cell>
          <cell r="M3372" t="str">
            <v>6_TEUSAQUILLO</v>
          </cell>
          <cell r="N3372" t="str">
            <v>2_FEBRERO_2026</v>
          </cell>
          <cell r="O3372" t="str">
            <v>602. Cuidado Continuo por una vida con bienestarEducativo 20266_TEUSAQUILLO2_FEBRERO_2026</v>
          </cell>
          <cell r="P3372">
            <v>105404</v>
          </cell>
          <cell r="S3372">
            <v>35</v>
          </cell>
          <cell r="T3372">
            <v>3689140</v>
          </cell>
        </row>
        <row r="3373">
          <cell r="F3373" t="str">
            <v>612. Cuidado Continuo por una vida con bienestarEducativo 2026</v>
          </cell>
          <cell r="G3373" t="str">
            <v>SPAcios educativos de bienestar - ZOE -ZOU</v>
          </cell>
          <cell r="H3373" t="str">
            <v xml:space="preserve">Promoción de la salud y bienestar </v>
          </cell>
          <cell r="I3373" t="str">
            <v>PSPIC</v>
          </cell>
          <cell r="J3373" t="str">
            <v>No aplica</v>
          </cell>
          <cell r="K3373" t="str">
            <v>Sesión</v>
          </cell>
          <cell r="L3373" t="str">
            <v>Local</v>
          </cell>
          <cell r="M3373" t="str">
            <v>6_TEUSAQUILLO</v>
          </cell>
          <cell r="N3373" t="str">
            <v>2_FEBRERO_2026</v>
          </cell>
          <cell r="O3373" t="str">
            <v>612. Cuidado Continuo por una vida con bienestarEducativo 20266_TEUSAQUILLO2_FEBRERO_2026</v>
          </cell>
          <cell r="P3373">
            <v>266747</v>
          </cell>
          <cell r="S3373">
            <v>0</v>
          </cell>
          <cell r="T3373">
            <v>0</v>
          </cell>
        </row>
        <row r="3374">
          <cell r="F3374" t="str">
            <v>622. Cuidado Continuo por una vida con bienestarEducativo 2026</v>
          </cell>
          <cell r="G3374" t="str">
            <v>Identificación del riesgo nutricional visual y auditivo</v>
          </cell>
          <cell r="H3374" t="str">
            <v>Alta externalidad</v>
          </cell>
          <cell r="I3374" t="str">
            <v>PSPIC</v>
          </cell>
          <cell r="J3374" t="str">
            <v>No aplica</v>
          </cell>
          <cell r="K3374" t="str">
            <v>Plan de acción</v>
          </cell>
          <cell r="L3374" t="str">
            <v>Zonal</v>
          </cell>
          <cell r="M3374" t="str">
            <v>6_TEUSAQUILLO</v>
          </cell>
          <cell r="N3374" t="str">
            <v>2_FEBRERO_2026</v>
          </cell>
          <cell r="O3374" t="str">
            <v>622. Cuidado Continuo por una vida con bienestarEducativo 20266_TEUSAQUILLO2_FEBRERO_2026</v>
          </cell>
          <cell r="P3374">
            <v>13610112</v>
          </cell>
          <cell r="S3374">
            <v>0</v>
          </cell>
          <cell r="T3374">
            <v>0</v>
          </cell>
        </row>
        <row r="3375">
          <cell r="F3375" t="str">
            <v>632. Cuidado Continuo por una vida con bienestarEducativo 2026</v>
          </cell>
          <cell r="G3375" t="str">
            <v>Sexualidad hablar sin incomodidad</v>
          </cell>
          <cell r="H3375" t="str">
            <v>Alta externalidad</v>
          </cell>
          <cell r="I3375" t="str">
            <v>PSPIC</v>
          </cell>
          <cell r="J3375" t="str">
            <v>No aplica</v>
          </cell>
          <cell r="K3375" t="str">
            <v>Sesión</v>
          </cell>
          <cell r="L3375" t="str">
            <v>Local</v>
          </cell>
          <cell r="M3375" t="str">
            <v>6_TEUSAQUILLO</v>
          </cell>
          <cell r="N3375" t="str">
            <v>2_FEBRERO_2026</v>
          </cell>
          <cell r="O3375" t="str">
            <v>632. Cuidado Continuo por una vida con bienestarEducativo 20266_TEUSAQUILLO2_FEBRERO_2026</v>
          </cell>
          <cell r="P3375">
            <v>105404</v>
          </cell>
          <cell r="S3375">
            <v>21</v>
          </cell>
          <cell r="T3375">
            <v>2213484</v>
          </cell>
        </row>
        <row r="3376">
          <cell r="F3376" t="str">
            <v>642. Cuidado Continuo por una vida con bienestarEducativo 2026</v>
          </cell>
          <cell r="G3376" t="str">
            <v>Salud mental es MAS Bienestar</v>
          </cell>
          <cell r="H3376" t="str">
            <v>Gestión del Riesgo para el Bienestar Colectivo en los Territorios</v>
          </cell>
          <cell r="I3376" t="str">
            <v>PSPIC</v>
          </cell>
          <cell r="J3376" t="str">
            <v>No aplica</v>
          </cell>
          <cell r="K3376" t="str">
            <v>Sesión</v>
          </cell>
          <cell r="L3376" t="str">
            <v>Local</v>
          </cell>
          <cell r="M3376" t="str">
            <v>6_TEUSAQUILLO</v>
          </cell>
          <cell r="N3376" t="str">
            <v>2_FEBRERO_2026</v>
          </cell>
          <cell r="O3376" t="str">
            <v>642. Cuidado Continuo por una vida con bienestarEducativo 20266_TEUSAQUILLO2_FEBRERO_2026</v>
          </cell>
          <cell r="P3376">
            <v>137765</v>
          </cell>
          <cell r="S3376">
            <v>23</v>
          </cell>
          <cell r="T3376">
            <v>3168595</v>
          </cell>
        </row>
        <row r="3377">
          <cell r="F3377" t="str">
            <v>652. Cuidado Continuo por una vida con bienestarEducativo 2026</v>
          </cell>
          <cell r="G3377" t="str">
            <v>Conectando con el cuidado emocional</v>
          </cell>
          <cell r="H3377" t="str">
            <v>Gestión del Riesgo para el Bienestar Colectivo en los Territorios</v>
          </cell>
          <cell r="I3377" t="str">
            <v>PSPIC</v>
          </cell>
          <cell r="J3377" t="str">
            <v>No aplica</v>
          </cell>
          <cell r="K3377" t="str">
            <v>Sesión</v>
          </cell>
          <cell r="L3377" t="str">
            <v>Local</v>
          </cell>
          <cell r="M3377" t="str">
            <v>6_TEUSAQUILLO</v>
          </cell>
          <cell r="N3377" t="str">
            <v>2_FEBRERO_2026</v>
          </cell>
          <cell r="O3377" t="str">
            <v>652. Cuidado Continuo por una vida con bienestarEducativo 20266_TEUSAQUILLO2_FEBRERO_2026</v>
          </cell>
          <cell r="P3377">
            <v>105404</v>
          </cell>
          <cell r="S3377">
            <v>42</v>
          </cell>
          <cell r="T3377">
            <v>4426968</v>
          </cell>
        </row>
        <row r="3378">
          <cell r="F3378" t="str">
            <v>662. Cuidado Continuo por una vida con bienestarEducativo 2026</v>
          </cell>
          <cell r="G3378" t="str">
            <v>Prevención y detección temprana de factores de riesgo ITS</v>
          </cell>
          <cell r="H3378" t="str">
            <v>Gestión del Riesgo para el Bienestar Colectivo en los Territorios</v>
          </cell>
          <cell r="I3378" t="str">
            <v>PSPIC</v>
          </cell>
          <cell r="J3378" t="str">
            <v>No aplica</v>
          </cell>
          <cell r="K3378" t="str">
            <v>Jornada</v>
          </cell>
          <cell r="L3378" t="str">
            <v>Local</v>
          </cell>
          <cell r="M3378" t="str">
            <v>6_TEUSAQUILLO</v>
          </cell>
          <cell r="N3378" t="str">
            <v>2_FEBRERO_2026</v>
          </cell>
          <cell r="O3378" t="str">
            <v>662. Cuidado Continuo por una vida con bienestarEducativo 20266_TEUSAQUILLO2_FEBRERO_2026</v>
          </cell>
          <cell r="P3378">
            <v>199714</v>
          </cell>
          <cell r="S3378">
            <v>3</v>
          </cell>
          <cell r="T3378">
            <v>599142</v>
          </cell>
        </row>
        <row r="3379">
          <cell r="F3379" t="str">
            <v>672. Cuidado Continuo por una vida con bienestarEducativo 2026</v>
          </cell>
          <cell r="G3379" t="str">
            <v xml:space="preserve">SPAcios breves de bienestar ZOU -ZOE </v>
          </cell>
          <cell r="H3379" t="str">
            <v>Gestión del Riesgo para el Bienestar Colectivo en los Territorios</v>
          </cell>
          <cell r="I3379" t="str">
            <v>PSPIC</v>
          </cell>
          <cell r="J3379" t="str">
            <v>No aplica</v>
          </cell>
          <cell r="K3379" t="str">
            <v>Sesión</v>
          </cell>
          <cell r="L3379" t="str">
            <v>Local</v>
          </cell>
          <cell r="M3379" t="str">
            <v>6_TEUSAQUILLO</v>
          </cell>
          <cell r="N3379" t="str">
            <v>2_FEBRERO_2026</v>
          </cell>
          <cell r="O3379" t="str">
            <v>672. Cuidado Continuo por una vida con bienestarEducativo 20266_TEUSAQUILLO2_FEBRERO_2026</v>
          </cell>
          <cell r="P3379">
            <v>88916</v>
          </cell>
          <cell r="S3379">
            <v>0</v>
          </cell>
          <cell r="T3379">
            <v>0</v>
          </cell>
        </row>
        <row r="3380">
          <cell r="F3380" t="str">
            <v>682. Cuidado Continuo por una vida con bienestarInstitucional2026</v>
          </cell>
          <cell r="G3380" t="str">
            <v>Seguimiento a condiciones de salud en casos prioritarios en Instituciones de protección y atención</v>
          </cell>
          <cell r="H3380" t="str">
            <v>Gestión del Riesgo para el Bienestar Colectivo en los Territorios</v>
          </cell>
          <cell r="I3380" t="str">
            <v>PSPIC</v>
          </cell>
          <cell r="J3380" t="str">
            <v>No aplica</v>
          </cell>
          <cell r="K3380" t="str">
            <v>Sesión</v>
          </cell>
          <cell r="L3380" t="str">
            <v>Local</v>
          </cell>
          <cell r="M3380" t="str">
            <v>6_TEUSAQUILLO</v>
          </cell>
          <cell r="N3380" t="str">
            <v>2_FEBRERO_2026</v>
          </cell>
          <cell r="O3380" t="str">
            <v>682. Cuidado Continuo por una vida con bienestarInstitucional20266_TEUSAQUILLO2_FEBRERO_2026</v>
          </cell>
          <cell r="P3380">
            <v>105404</v>
          </cell>
          <cell r="S3380">
            <v>3</v>
          </cell>
          <cell r="T3380">
            <v>316212</v>
          </cell>
        </row>
        <row r="3381">
          <cell r="F3381" t="str">
            <v>692. Cuidado Continuo por una vida con bienestarInstitucional2026</v>
          </cell>
          <cell r="G3381" t="str">
            <v>Identificación de riesgos a través de aplicación de tamizajes en Instituciones de protección y atención</v>
          </cell>
          <cell r="H3381" t="str">
            <v>Alta externalidad</v>
          </cell>
          <cell r="I3381" t="str">
            <v>PSPIC</v>
          </cell>
          <cell r="J3381" t="str">
            <v>No aplica</v>
          </cell>
          <cell r="K3381" t="str">
            <v>Sesión</v>
          </cell>
          <cell r="L3381" t="str">
            <v>Local</v>
          </cell>
          <cell r="M3381" t="str">
            <v>6_TEUSAQUILLO</v>
          </cell>
          <cell r="N3381" t="str">
            <v>2_FEBRERO_2026</v>
          </cell>
          <cell r="O3381" t="str">
            <v>692. Cuidado Continuo por una vida con bienestarInstitucional20266_TEUSAQUILLO2_FEBRERO_2026</v>
          </cell>
          <cell r="P3381">
            <v>105404</v>
          </cell>
          <cell r="S3381">
            <v>2</v>
          </cell>
          <cell r="T3381">
            <v>210808</v>
          </cell>
        </row>
        <row r="3382">
          <cell r="F3382" t="str">
            <v>702. Cuidado Continuo por una vida con bienestarInstitucional2026</v>
          </cell>
          <cell r="G3382" t="str">
            <v>Instituciones sostenibles por la Salud Ambiental</v>
          </cell>
          <cell r="H3382" t="str">
            <v xml:space="preserve">Promoción de la salud y bienestar </v>
          </cell>
          <cell r="I3382" t="str">
            <v>PSPIC</v>
          </cell>
          <cell r="J3382" t="str">
            <v>No aplica</v>
          </cell>
          <cell r="K3382" t="str">
            <v>Sesión</v>
          </cell>
          <cell r="L3382" t="str">
            <v>Local</v>
          </cell>
          <cell r="M3382" t="str">
            <v>6_TEUSAQUILLO</v>
          </cell>
          <cell r="N3382" t="str">
            <v>2_FEBRERO_2026</v>
          </cell>
          <cell r="O3382" t="str">
            <v>702. Cuidado Continuo por una vida con bienestarInstitucional20266_TEUSAQUILLO2_FEBRERO_2026</v>
          </cell>
          <cell r="P3382">
            <v>74893</v>
          </cell>
          <cell r="S3382">
            <v>0</v>
          </cell>
          <cell r="T3382">
            <v>0</v>
          </cell>
        </row>
        <row r="3383">
          <cell r="F3383" t="str">
            <v>712. Cuidado Continuo por una vida con bienestarLaboral2026</v>
          </cell>
          <cell r="G3383" t="str">
            <v>Caracterización de las unidades de trabajo informal de mediano y bajo impacto</v>
          </cell>
          <cell r="H3383" t="str">
            <v>Gestión del Riesgo para el Bienestar Colectivo en los Territorios</v>
          </cell>
          <cell r="I3383" t="str">
            <v>PSPIC</v>
          </cell>
          <cell r="J3383" t="str">
            <v>No aplica</v>
          </cell>
          <cell r="K3383" t="str">
            <v>Caracterización</v>
          </cell>
          <cell r="L3383" t="str">
            <v>Local</v>
          </cell>
          <cell r="M3383" t="str">
            <v>6_TEUSAQUILLO</v>
          </cell>
          <cell r="N3383" t="str">
            <v>2_FEBRERO_2026</v>
          </cell>
          <cell r="O3383" t="str">
            <v>712. Cuidado Continuo por una vida con bienestarLaboral20266_TEUSAQUILLO2_FEBRERO_2026</v>
          </cell>
          <cell r="P3383">
            <v>59965</v>
          </cell>
          <cell r="S3383">
            <v>0</v>
          </cell>
          <cell r="T3383">
            <v>0</v>
          </cell>
        </row>
        <row r="3384">
          <cell r="F3384" t="str">
            <v>722. Cuidado Continuo por una vida con bienestarLaboral2026</v>
          </cell>
          <cell r="G3384" t="str">
            <v>Caracterización de las unidades de trabajo informal de alto impacto</v>
          </cell>
          <cell r="H3384" t="str">
            <v>Gestión del Riesgo para el Bienestar Colectivo en los Territorios</v>
          </cell>
          <cell r="I3384" t="str">
            <v>PSPIC</v>
          </cell>
          <cell r="J3384" t="str">
            <v>No aplica</v>
          </cell>
          <cell r="K3384" t="str">
            <v>Caracterización</v>
          </cell>
          <cell r="L3384" t="str">
            <v>Local</v>
          </cell>
          <cell r="M3384" t="str">
            <v>6_TEUSAQUILLO</v>
          </cell>
          <cell r="N3384" t="str">
            <v>2_FEBRERO_2026</v>
          </cell>
          <cell r="O3384" t="str">
            <v>722. Cuidado Continuo por una vida con bienestarLaboral20266_TEUSAQUILLO2_FEBRERO_2026</v>
          </cell>
          <cell r="P3384">
            <v>99830</v>
          </cell>
          <cell r="S3384">
            <v>0</v>
          </cell>
          <cell r="T3384">
            <v>0</v>
          </cell>
        </row>
        <row r="3385">
          <cell r="F3385" t="str">
            <v>732. Cuidado Continuo por una vida con bienestarLaboral2026</v>
          </cell>
          <cell r="G3385" t="str">
            <v>Asesoría para el mejoramiento de las condiciones de salud y trabajo en las unidades de trabajo informal de mediano y bajo impacto</v>
          </cell>
          <cell r="H3385" t="str">
            <v>Gestión del Riesgo para el Bienestar Colectivo en los Territorios</v>
          </cell>
          <cell r="I3385" t="str">
            <v>PSPIC</v>
          </cell>
          <cell r="J3385" t="str">
            <v>No aplica</v>
          </cell>
          <cell r="K3385" t="str">
            <v>Unidad de trabajo informal</v>
          </cell>
          <cell r="L3385" t="str">
            <v>Local</v>
          </cell>
          <cell r="M3385" t="str">
            <v>6_TEUSAQUILLO</v>
          </cell>
          <cell r="N3385" t="str">
            <v>2_FEBRERO_2026</v>
          </cell>
          <cell r="O3385" t="str">
            <v>732. Cuidado Continuo por una vida con bienestarLaboral20266_TEUSAQUILLO2_FEBRERO_2026</v>
          </cell>
          <cell r="P3385">
            <v>220671</v>
          </cell>
          <cell r="S3385">
            <v>0</v>
          </cell>
          <cell r="T3385">
            <v>0</v>
          </cell>
        </row>
        <row r="3386">
          <cell r="F3386" t="str">
            <v>742. Cuidado Continuo por una vida con bienestarLaboral2026</v>
          </cell>
          <cell r="G3386" t="str">
            <v>Asesoría para el mejoramiento de las condiciones de salud y trabajo en las unidades de trabajo informal de alto impacto</v>
          </cell>
          <cell r="H3386" t="str">
            <v>Gestión del Riesgo para el Bienestar Colectivo en los Territorios</v>
          </cell>
          <cell r="I3386" t="str">
            <v>PSPIC</v>
          </cell>
          <cell r="J3386" t="str">
            <v>No aplica</v>
          </cell>
          <cell r="K3386" t="str">
            <v>Unidad de trabajo informal</v>
          </cell>
          <cell r="L3386" t="str">
            <v>Local</v>
          </cell>
          <cell r="M3386" t="str">
            <v>6_TEUSAQUILLO</v>
          </cell>
          <cell r="N3386" t="str">
            <v>2_FEBRERO_2026</v>
          </cell>
          <cell r="O3386" t="str">
            <v>742. Cuidado Continuo por una vida con bienestarLaboral20266_TEUSAQUILLO2_FEBRERO_2026</v>
          </cell>
          <cell r="P3386">
            <v>367374</v>
          </cell>
          <cell r="S3386">
            <v>0</v>
          </cell>
          <cell r="T3386">
            <v>0</v>
          </cell>
        </row>
        <row r="3387">
          <cell r="F3387" t="str">
            <v>752. Cuidado Continuo por una vida con bienestarLaboral2026</v>
          </cell>
          <cell r="G3387" t="str">
            <v xml:space="preserve">Asesoría para el mejoramiento de las condiciones de salud en los trabajadores y trabajadoras de las unidades de trabajo informal </v>
          </cell>
          <cell r="H3387" t="str">
            <v>Gestión del Riesgo para el Bienestar Colectivo en los Territorios</v>
          </cell>
          <cell r="I3387" t="str">
            <v>PSPIC</v>
          </cell>
          <cell r="J3387" t="str">
            <v>No aplica</v>
          </cell>
          <cell r="K3387" t="str">
            <v>Asesoría</v>
          </cell>
          <cell r="L3387" t="str">
            <v>Local</v>
          </cell>
          <cell r="M3387" t="str">
            <v>6_TEUSAQUILLO</v>
          </cell>
          <cell r="N3387" t="str">
            <v>2_FEBRERO_2026</v>
          </cell>
          <cell r="O3387" t="str">
            <v>752. Cuidado Continuo por una vida con bienestarLaboral20266_TEUSAQUILLO2_FEBRERO_2026</v>
          </cell>
          <cell r="P3387">
            <v>210809</v>
          </cell>
          <cell r="S3387">
            <v>22</v>
          </cell>
          <cell r="T3387">
            <v>4637798</v>
          </cell>
        </row>
        <row r="3388">
          <cell r="F3388" t="str">
            <v>762. Cuidado Continuo por una vida con bienestarLaboral2026</v>
          </cell>
          <cell r="G3388" t="str">
            <v>Asesoría de seguimiento para unidades de trabajo informal intervenidas en vigencias anteriores</v>
          </cell>
          <cell r="H3388" t="str">
            <v>Gestión del Riesgo para el Bienestar Colectivo en los Territorios</v>
          </cell>
          <cell r="I3388" t="str">
            <v>PSPIC</v>
          </cell>
          <cell r="J3388" t="str">
            <v>No aplica</v>
          </cell>
          <cell r="K3388" t="str">
            <v>Asesoría</v>
          </cell>
          <cell r="L3388" t="str">
            <v>Local</v>
          </cell>
          <cell r="M3388" t="str">
            <v>6_TEUSAQUILLO</v>
          </cell>
          <cell r="N3388" t="str">
            <v>2_FEBRERO_2026</v>
          </cell>
          <cell r="O3388" t="str">
            <v>762. Cuidado Continuo por una vida con bienestarLaboral20266_TEUSAQUILLO2_FEBRERO_2026</v>
          </cell>
          <cell r="P3388">
            <v>55168</v>
          </cell>
          <cell r="S3388">
            <v>0</v>
          </cell>
          <cell r="T3388">
            <v>0</v>
          </cell>
        </row>
        <row r="3389">
          <cell r="F3389" t="str">
            <v>772. Cuidado Continuo por una vida con bienestarLaboral2026</v>
          </cell>
          <cell r="G3389" t="str">
            <v>Asesoría en Salud para trabajadores y trabajadoras en Empresas del Sector Formal</v>
          </cell>
          <cell r="H3389" t="str">
            <v>Gestión del Riesgo para el Bienestar Colectivo en los Territorios</v>
          </cell>
          <cell r="I3389" t="str">
            <v>PSPIC</v>
          </cell>
          <cell r="J3389" t="str">
            <v>No aplica</v>
          </cell>
          <cell r="K3389" t="str">
            <v>Asesoría</v>
          </cell>
          <cell r="L3389" t="str">
            <v>Distrito</v>
          </cell>
          <cell r="M3389" t="str">
            <v>6_TEUSAQUILLO</v>
          </cell>
          <cell r="N3389" t="str">
            <v>2_FEBRERO_2026</v>
          </cell>
          <cell r="O3389" t="str">
            <v>772. Cuidado Continuo por una vida con bienestarLaboral20266_TEUSAQUILLO2_FEBRERO_2026</v>
          </cell>
          <cell r="P3389">
            <v>91844</v>
          </cell>
          <cell r="S3389">
            <v>0</v>
          </cell>
          <cell r="T3389">
            <v>0</v>
          </cell>
        </row>
        <row r="3390">
          <cell r="F3390" t="str">
            <v>782. Cuidado Continuo por una vida con bienestarLaboral2026</v>
          </cell>
          <cell r="G3390" t="str">
            <v>Espacios Amigos para Más Bienestar materno infantil</v>
          </cell>
          <cell r="H3390" t="str">
            <v>Gestión del Riesgo para el Bienestar Colectivo en los Territorios</v>
          </cell>
          <cell r="I3390" t="str">
            <v>PSPIC</v>
          </cell>
          <cell r="J3390" t="str">
            <v>No aplica</v>
          </cell>
          <cell r="K3390" t="str">
            <v>Asesoría</v>
          </cell>
          <cell r="L3390" t="str">
            <v>Distrito</v>
          </cell>
          <cell r="M3390" t="str">
            <v>6_TEUSAQUILLO</v>
          </cell>
          <cell r="N3390" t="str">
            <v>2_FEBRERO_2026</v>
          </cell>
          <cell r="O3390" t="str">
            <v>782. Cuidado Continuo por una vida con bienestarLaboral20266_TEUSAQUILLO2_FEBRERO_2026</v>
          </cell>
          <cell r="P3390">
            <v>121585</v>
          </cell>
          <cell r="S3390">
            <v>0</v>
          </cell>
          <cell r="T3390">
            <v>0</v>
          </cell>
        </row>
        <row r="3391">
          <cell r="F3391" t="str">
            <v>792. Cuidado Continuo por una vida con bienestarLaboral2026</v>
          </cell>
          <cell r="G3391" t="str">
            <v>Conexión nocturna: Bienestar, trabajo y cuidado</v>
          </cell>
          <cell r="H3391" t="str">
            <v>Gestión del Riesgo para el Bienestar Colectivo en los Territorios</v>
          </cell>
          <cell r="I3391" t="str">
            <v>PSPIC</v>
          </cell>
          <cell r="J3391" t="str">
            <v>No aplica</v>
          </cell>
          <cell r="K3391" t="str">
            <v>Asesoría</v>
          </cell>
          <cell r="L3391" t="str">
            <v>Local</v>
          </cell>
          <cell r="M3391" t="str">
            <v>6_TEUSAQUILLO</v>
          </cell>
          <cell r="N3391" t="str">
            <v>2_FEBRERO_2026</v>
          </cell>
          <cell r="O3391" t="str">
            <v>792. Cuidado Continuo por una vida con bienestarLaboral20266_TEUSAQUILLO2_FEBRERO_2026</v>
          </cell>
          <cell r="P3391">
            <v>125438</v>
          </cell>
          <cell r="S3391">
            <v>28</v>
          </cell>
          <cell r="T3391">
            <v>3512264</v>
          </cell>
        </row>
        <row r="3392">
          <cell r="F3392" t="str">
            <v>802. Cuidado Continuo por una vida con bienestarLaboral2026</v>
          </cell>
          <cell r="G3392" t="str">
            <v>Acciones de orientación a la población para la efectividad del mejoramiento de las condiciones de salud y sociales en los trabajadores y trabajadoras de las unidades de trabajo informal</v>
          </cell>
          <cell r="H3392" t="str">
            <v>Gestión del Riesgo para el Bienestar Colectivo en los Territorios</v>
          </cell>
          <cell r="I3392" t="str">
            <v>PSPIC</v>
          </cell>
          <cell r="J3392" t="str">
            <v>No aplica</v>
          </cell>
          <cell r="K3392" t="str">
            <v>Orientación</v>
          </cell>
          <cell r="L3392" t="str">
            <v>Zonal</v>
          </cell>
          <cell r="M3392" t="str">
            <v>6_TEUSAQUILLO</v>
          </cell>
          <cell r="N3392" t="str">
            <v>2_FEBRERO_2026</v>
          </cell>
          <cell r="O3392" t="str">
            <v>802. Cuidado Continuo por una vida con bienestarLaboral20266_TEUSAQUILLO2_FEBRERO_2026</v>
          </cell>
          <cell r="P3392">
            <v>53781</v>
          </cell>
          <cell r="S3392">
            <v>0</v>
          </cell>
          <cell r="T3392">
            <v>0</v>
          </cell>
        </row>
        <row r="3393">
          <cell r="F3393" t="str">
            <v>812. Cuidado Continuo por una vida con bienestarLaboral2026</v>
          </cell>
          <cell r="G3393" t="str">
            <v xml:space="preserve">Caracterización de las condiciones de salud y trabajo de los niños, niñas y adolescentes identificados en trabajo infantil </v>
          </cell>
          <cell r="H3393" t="str">
            <v>Gestión del Riesgo para el Bienestar Colectivo en los Territorios</v>
          </cell>
          <cell r="I3393" t="str">
            <v>PSPIC</v>
          </cell>
          <cell r="J3393" t="str">
            <v>No aplica</v>
          </cell>
          <cell r="K3393" t="str">
            <v>Caracterización</v>
          </cell>
          <cell r="L3393" t="str">
            <v>Local</v>
          </cell>
          <cell r="M3393" t="str">
            <v>6_TEUSAQUILLO</v>
          </cell>
          <cell r="N3393" t="str">
            <v>2_FEBRERO_2026</v>
          </cell>
          <cell r="O3393" t="str">
            <v>812. Cuidado Continuo por una vida con bienestarLaboral20266_TEUSAQUILLO2_FEBRERO_2026</v>
          </cell>
          <cell r="P3393">
            <v>82752</v>
          </cell>
          <cell r="S3393">
            <v>20</v>
          </cell>
          <cell r="T3393">
            <v>1655040</v>
          </cell>
        </row>
        <row r="3394">
          <cell r="F3394" t="str">
            <v>822. Cuidado Continuo por una vida con bienestarLaboral2026</v>
          </cell>
          <cell r="G3394" t="str">
            <v xml:space="preserve">Asesorías para promover la desvinculación laboral de los niños, niñas y adolescentes identificados en trabajo infantil </v>
          </cell>
          <cell r="H3394" t="str">
            <v>Gestión del Riesgo para el Bienestar Colectivo en los Territorios</v>
          </cell>
          <cell r="I3394" t="str">
            <v>PSPIC</v>
          </cell>
          <cell r="J3394" t="str">
            <v>No aplica</v>
          </cell>
          <cell r="K3394" t="str">
            <v>Niño niña adolescente intervenido</v>
          </cell>
          <cell r="L3394" t="str">
            <v>Local</v>
          </cell>
          <cell r="M3394" t="str">
            <v>6_TEUSAQUILLO</v>
          </cell>
          <cell r="N3394" t="str">
            <v>2_FEBRERO_2026</v>
          </cell>
          <cell r="O3394" t="str">
            <v>822. Cuidado Continuo por una vida con bienestarLaboral20266_TEUSAQUILLO2_FEBRERO_2026</v>
          </cell>
          <cell r="P3394">
            <v>281078</v>
          </cell>
          <cell r="S3394">
            <v>0</v>
          </cell>
          <cell r="T3394">
            <v>0</v>
          </cell>
        </row>
        <row r="3395">
          <cell r="F3395" t="str">
            <v>832. Cuidado Continuo por una vida con bienestarLaboral2026</v>
          </cell>
          <cell r="G3395" t="str">
            <v>Asesoría de seguimiento al efecto para niños, niñas y adolescentes identificados en trabajo infantil e  intervenidos en vigencias anteriores</v>
          </cell>
          <cell r="H3395" t="str">
            <v>Gestión del Riesgo para el Bienestar Colectivo en los Territorios</v>
          </cell>
          <cell r="I3395" t="str">
            <v>PSPIC</v>
          </cell>
          <cell r="J3395" t="str">
            <v>No aplica</v>
          </cell>
          <cell r="K3395" t="str">
            <v>Asesoría</v>
          </cell>
          <cell r="L3395" t="str">
            <v>Local</v>
          </cell>
          <cell r="M3395" t="str">
            <v>6_TEUSAQUILLO</v>
          </cell>
          <cell r="N3395" t="str">
            <v>2_FEBRERO_2026</v>
          </cell>
          <cell r="O3395" t="str">
            <v>832. Cuidado Continuo por una vida con bienestarLaboral20266_TEUSAQUILLO2_FEBRERO_2026</v>
          </cell>
          <cell r="P3395">
            <v>70270</v>
          </cell>
          <cell r="S3395">
            <v>0</v>
          </cell>
          <cell r="T3395">
            <v>0</v>
          </cell>
        </row>
        <row r="3396">
          <cell r="F3396" t="str">
            <v>842. Cuidado Continuo por una vida con bienestarLaboral2026</v>
          </cell>
          <cell r="G3396" t="str">
            <v xml:space="preserve">Asesorias en salud de los niños, niñas y adolescentes identificados en trabajo infantil </v>
          </cell>
          <cell r="H3396" t="str">
            <v>Gestión del Riesgo para el Bienestar Colectivo en los Territorios</v>
          </cell>
          <cell r="I3396" t="str">
            <v>PSPIC</v>
          </cell>
          <cell r="J3396" t="str">
            <v>No aplica</v>
          </cell>
          <cell r="K3396" t="str">
            <v>Asesoría</v>
          </cell>
          <cell r="L3396" t="str">
            <v>Local</v>
          </cell>
          <cell r="M3396" t="str">
            <v>6_TEUSAQUILLO</v>
          </cell>
          <cell r="N3396" t="str">
            <v>2_FEBRERO_2026</v>
          </cell>
          <cell r="O3396" t="str">
            <v>842. Cuidado Continuo por una vida con bienestarLaboral20266_TEUSAQUILLO2_FEBRERO_2026</v>
          </cell>
          <cell r="P3396">
            <v>105404</v>
          </cell>
          <cell r="S3396">
            <v>4</v>
          </cell>
          <cell r="T3396">
            <v>421616</v>
          </cell>
        </row>
        <row r="3397">
          <cell r="F3397" t="str">
            <v>852. Cuidado Continuo por una vida con bienestarLaboral2026</v>
          </cell>
          <cell r="G3397" t="str">
            <v>Acciones de orientación a la población para la efectividad a la desvinculación laboral de niños, niñas y adolescentes identificados en trabajo infanti desde el secfor salud</v>
          </cell>
          <cell r="H3397" t="str">
            <v>Gestión del Riesgo para el Bienestar Colectivo en los Territorios</v>
          </cell>
          <cell r="I3397" t="str">
            <v>PSPIC</v>
          </cell>
          <cell r="J3397" t="str">
            <v>No aplica</v>
          </cell>
          <cell r="K3397" t="str">
            <v>Orientación</v>
          </cell>
          <cell r="L3397" t="str">
            <v>Zonal</v>
          </cell>
          <cell r="M3397" t="str">
            <v>6_TEUSAQUILLO</v>
          </cell>
          <cell r="N3397" t="str">
            <v>2_FEBRERO_2026</v>
          </cell>
          <cell r="O3397" t="str">
            <v>852. Cuidado Continuo por una vida con bienestarLaboral20266_TEUSAQUILLO2_FEBRERO_2026</v>
          </cell>
          <cell r="P3397">
            <v>35135</v>
          </cell>
          <cell r="S3397">
            <v>0</v>
          </cell>
          <cell r="T3397">
            <v>0</v>
          </cell>
        </row>
        <row r="3398">
          <cell r="F3398" t="str">
            <v>873. Cuidado Continuo por una vida con bienestar con enfoque diferencial étnicoComunitario2026</v>
          </cell>
          <cell r="G3398" t="str">
            <v>Abordaje socioeducativo diferencial para el bienestar del pueblo Raizal</v>
          </cell>
          <cell r="H3398" t="str">
            <v xml:space="preserve">Promoción de la salud y bienestar </v>
          </cell>
          <cell r="I3398" t="str">
            <v>PSPIC</v>
          </cell>
          <cell r="J3398" t="str">
            <v>No aplica</v>
          </cell>
          <cell r="K3398" t="str">
            <v>Plan de acción</v>
          </cell>
          <cell r="L3398" t="str">
            <v>Distrito</v>
          </cell>
          <cell r="M3398" t="str">
            <v>6_TEUSAQUILLO</v>
          </cell>
          <cell r="N3398" t="str">
            <v>2_FEBRERO_2026</v>
          </cell>
          <cell r="O3398" t="str">
            <v>873. Cuidado Continuo por una vida con bienestar con enfoque diferencial étnicoComunitario20266_TEUSAQUILLO2_FEBRERO_2026</v>
          </cell>
          <cell r="P3398">
            <v>25814832</v>
          </cell>
          <cell r="S3398">
            <v>0</v>
          </cell>
          <cell r="T3398">
            <v>0</v>
          </cell>
        </row>
        <row r="3399">
          <cell r="F3399" t="str">
            <v>883. Cuidado Continuo por una vida con bienestar con enfoque diferencial étnicoComunitario2026</v>
          </cell>
          <cell r="G3399" t="str">
            <v xml:space="preserve">MAS Bienestar para la comunidad Raizal </v>
          </cell>
          <cell r="H3399" t="str">
            <v xml:space="preserve">Promoción de la salud y bienestar </v>
          </cell>
          <cell r="I3399" t="str">
            <v>PSPIC</v>
          </cell>
          <cell r="J3399" t="str">
            <v>No aplica</v>
          </cell>
          <cell r="K3399" t="str">
            <v>Plan de acción</v>
          </cell>
          <cell r="L3399" t="str">
            <v>Distrito</v>
          </cell>
          <cell r="M3399" t="str">
            <v>6_TEUSAQUILLO</v>
          </cell>
          <cell r="N3399" t="str">
            <v>2_FEBRERO_2026</v>
          </cell>
          <cell r="O3399" t="str">
            <v>883. Cuidado Continuo por una vida con bienestar con enfoque diferencial étnicoComunitario20266_TEUSAQUILLO2_FEBRERO_2026</v>
          </cell>
          <cell r="P3399">
            <v>19848080</v>
          </cell>
          <cell r="S3399">
            <v>0</v>
          </cell>
          <cell r="T3399">
            <v>0</v>
          </cell>
        </row>
        <row r="3400">
          <cell r="F3400" t="str">
            <v>893. Cuidado Continuo por una vida con bienestar con enfoque diferencial étnicoComunitario2026</v>
          </cell>
          <cell r="G3400" t="str">
            <v>MAS Bienestar para la comunidad negra y afrocolombiana.</v>
          </cell>
          <cell r="H3400" t="str">
            <v xml:space="preserve">Promoción de la salud y bienestar </v>
          </cell>
          <cell r="I3400" t="str">
            <v>PSPIC</v>
          </cell>
          <cell r="J3400" t="str">
            <v>No aplica</v>
          </cell>
          <cell r="K3400" t="str">
            <v>Plan de acción</v>
          </cell>
          <cell r="L3400" t="str">
            <v>Distrito</v>
          </cell>
          <cell r="M3400" t="str">
            <v>6_TEUSAQUILLO</v>
          </cell>
          <cell r="N3400" t="str">
            <v>2_FEBRERO_2026</v>
          </cell>
          <cell r="O3400" t="str">
            <v>893. Cuidado Continuo por una vida con bienestar con enfoque diferencial étnicoComunitario20266_TEUSAQUILLO2_FEBRERO_2026</v>
          </cell>
          <cell r="P3400">
            <v>33729408</v>
          </cell>
          <cell r="S3400">
            <v>0</v>
          </cell>
          <cell r="T3400">
            <v>0</v>
          </cell>
        </row>
        <row r="3401">
          <cell r="F3401" t="str">
            <v>903. Cuidado Continuo por una vida con bienestar con enfoque diferencial étnicoComunitario2026</v>
          </cell>
          <cell r="G3401" t="str">
            <v>MAS Bienestar para la comunidad Palenquero</v>
          </cell>
          <cell r="H3401" t="str">
            <v xml:space="preserve">Promoción de la salud y bienestar </v>
          </cell>
          <cell r="I3401" t="str">
            <v>PSPIC</v>
          </cell>
          <cell r="J3401" t="str">
            <v>No aplica</v>
          </cell>
          <cell r="K3401" t="str">
            <v>Plan de acción</v>
          </cell>
          <cell r="L3401" t="str">
            <v>Distrito</v>
          </cell>
          <cell r="M3401" t="str">
            <v>6_TEUSAQUILLO</v>
          </cell>
          <cell r="N3401" t="str">
            <v>2_FEBRERO_2026</v>
          </cell>
          <cell r="O3401" t="str">
            <v>903. Cuidado Continuo por una vida con bienestar con enfoque diferencial étnicoComunitario20266_TEUSAQUILLO2_FEBRERO_2026</v>
          </cell>
          <cell r="P3401">
            <v>11243136</v>
          </cell>
          <cell r="S3401">
            <v>0</v>
          </cell>
          <cell r="T3401">
            <v>0</v>
          </cell>
        </row>
        <row r="3402">
          <cell r="F3402" t="str">
            <v>913. Cuidado Continuo por una vida con bienestar con enfoque diferencial étnicoComunitario2026</v>
          </cell>
          <cell r="G3402" t="str">
            <v xml:space="preserve">Mas bienestar para el pueblo Rrom gitano </v>
          </cell>
          <cell r="H3402" t="str">
            <v xml:space="preserve">Promoción de la salud y bienestar </v>
          </cell>
          <cell r="I3402" t="str">
            <v>PSPIC</v>
          </cell>
          <cell r="J3402" t="str">
            <v>No aplica</v>
          </cell>
          <cell r="K3402" t="str">
            <v>Plan de acción</v>
          </cell>
          <cell r="L3402" t="str">
            <v>Distrito</v>
          </cell>
          <cell r="M3402" t="str">
            <v>6_TEUSAQUILLO</v>
          </cell>
          <cell r="N3402" t="str">
            <v>2_FEBRERO_2026</v>
          </cell>
          <cell r="O3402" t="str">
            <v>913. Cuidado Continuo por una vida con bienestar con enfoque diferencial étnicoComunitario20266_TEUSAQUILLO2_FEBRERO_2026</v>
          </cell>
          <cell r="P3402">
            <v>19305648</v>
          </cell>
          <cell r="S3402">
            <v>0</v>
          </cell>
          <cell r="T3402">
            <v>0</v>
          </cell>
        </row>
        <row r="3403">
          <cell r="F3403" t="str">
            <v>924. Cuidado Continuo por una vida con bienestar con enfoque GéneroComunitario2026</v>
          </cell>
          <cell r="G3403" t="str">
            <v>Sesion educativa para MAS Bienestar, dirigida a mujeres y LGBTI</v>
          </cell>
          <cell r="H3403" t="str">
            <v xml:space="preserve">Promoción de la salud y bienestar </v>
          </cell>
          <cell r="I3403" t="str">
            <v>PSPIC</v>
          </cell>
          <cell r="J3403" t="str">
            <v>No aplica</v>
          </cell>
          <cell r="K3403" t="str">
            <v>Sesión</v>
          </cell>
          <cell r="L3403" t="str">
            <v>Local</v>
          </cell>
          <cell r="M3403" t="str">
            <v>6_TEUSAQUILLO</v>
          </cell>
          <cell r="N3403" t="str">
            <v>2_FEBRERO_2026</v>
          </cell>
          <cell r="O3403" t="str">
            <v>924. Cuidado Continuo por una vida con bienestar con enfoque GéneroComunitario20266_TEUSAQUILLO2_FEBRERO_2026</v>
          </cell>
          <cell r="P3403">
            <v>372151</v>
          </cell>
          <cell r="S3403">
            <v>8</v>
          </cell>
          <cell r="T3403">
            <v>2977208</v>
          </cell>
        </row>
        <row r="3404">
          <cell r="F3404" t="str">
            <v>934. Cuidado Continuo por una vida con bienestar con enfoque GéneroComunitario2026</v>
          </cell>
          <cell r="G3404" t="str">
            <v xml:space="preserve">Recorriendo tu barrio para MAS bienestar </v>
          </cell>
          <cell r="H3404" t="str">
            <v>Gestión del Riesgo para el Bienestar Colectivo en los Territorios</v>
          </cell>
          <cell r="I3404" t="str">
            <v>PSPIC</v>
          </cell>
          <cell r="J3404" t="str">
            <v>No aplica</v>
          </cell>
          <cell r="K3404" t="str">
            <v>Sesión</v>
          </cell>
          <cell r="L3404" t="str">
            <v>Local</v>
          </cell>
          <cell r="M3404" t="str">
            <v>6_TEUSAQUILLO</v>
          </cell>
          <cell r="N3404" t="str">
            <v>2_FEBRERO_2026</v>
          </cell>
          <cell r="O3404" t="str">
            <v>934. Cuidado Continuo por una vida con bienestar con enfoque GéneroComunitario20266_TEUSAQUILLO2_FEBRERO_2026</v>
          </cell>
          <cell r="P3404">
            <v>372151</v>
          </cell>
          <cell r="S3404">
            <v>5</v>
          </cell>
          <cell r="T3404">
            <v>1860755</v>
          </cell>
        </row>
        <row r="3405">
          <cell r="F3405" t="str">
            <v>944. Cuidado Continuo por una vida con bienestar con enfoque GéneroComunitario2026</v>
          </cell>
          <cell r="G3405" t="str">
            <v xml:space="preserve">Tejiendo redes para MAS bienestar </v>
          </cell>
          <cell r="H3405" t="str">
            <v xml:space="preserve">Promoción de la salud y bienestar </v>
          </cell>
          <cell r="I3405" t="str">
            <v>PSPIC</v>
          </cell>
          <cell r="J3405" t="str">
            <v>No aplica</v>
          </cell>
          <cell r="K3405" t="str">
            <v>Sesión</v>
          </cell>
          <cell r="L3405" t="str">
            <v>Local</v>
          </cell>
          <cell r="M3405" t="str">
            <v>6_TEUSAQUILLO</v>
          </cell>
          <cell r="N3405" t="str">
            <v>2_FEBRERO_2026</v>
          </cell>
          <cell r="O3405" t="str">
            <v>944. Cuidado Continuo por una vida con bienestar con enfoque GéneroComunitario20266_TEUSAQUILLO2_FEBRERO_2026</v>
          </cell>
          <cell r="P3405">
            <v>372151</v>
          </cell>
          <cell r="S3405">
            <v>2</v>
          </cell>
          <cell r="T3405">
            <v>744302</v>
          </cell>
        </row>
        <row r="3406">
          <cell r="F3406" t="str">
            <v>954. Cuidado Continuo por una vida con bienestar con enfoque GéneroComunitario2026</v>
          </cell>
          <cell r="G3406" t="str">
            <v>Asesoria Psicosocial</v>
          </cell>
          <cell r="H3406" t="str">
            <v>Gestión del Riesgo para el Bienestar Colectivo en los Territorios</v>
          </cell>
          <cell r="I3406" t="str">
            <v>PSPIC</v>
          </cell>
          <cell r="J3406" t="str">
            <v>No aplica</v>
          </cell>
          <cell r="K3406" t="str">
            <v>Sesión</v>
          </cell>
          <cell r="L3406" t="str">
            <v>Local</v>
          </cell>
          <cell r="M3406" t="str">
            <v>6_TEUSAQUILLO</v>
          </cell>
          <cell r="N3406" t="str">
            <v>2_FEBRERO_2026</v>
          </cell>
          <cell r="O3406" t="str">
            <v>954. Cuidado Continuo por una vida con bienestar con enfoque GéneroComunitario20266_TEUSAQUILLO2_FEBRERO_2026</v>
          </cell>
          <cell r="P3406">
            <v>70270</v>
          </cell>
          <cell r="S3406">
            <v>13</v>
          </cell>
          <cell r="T3406">
            <v>913510</v>
          </cell>
        </row>
        <row r="3407">
          <cell r="F3407" t="str">
            <v>964. Cuidado Continuo por una vida con bienestar con enfoque GéneroComunitario2026</v>
          </cell>
          <cell r="G3407" t="str">
            <v>Asesoria en Salud</v>
          </cell>
          <cell r="H3407" t="str">
            <v>Gestión del Riesgo para el Bienestar Colectivo en los Territorios</v>
          </cell>
          <cell r="I3407" t="str">
            <v>PSPIC</v>
          </cell>
          <cell r="J3407" t="str">
            <v>No aplica</v>
          </cell>
          <cell r="K3407" t="str">
            <v>Sesión</v>
          </cell>
          <cell r="L3407" t="str">
            <v>Local</v>
          </cell>
          <cell r="M3407" t="str">
            <v>6_TEUSAQUILLO</v>
          </cell>
          <cell r="N3407" t="str">
            <v>2_FEBRERO_2026</v>
          </cell>
          <cell r="O3407" t="str">
            <v>964. Cuidado Continuo por una vida con bienestar con enfoque GéneroComunitario20266_TEUSAQUILLO2_FEBRERO_2026</v>
          </cell>
          <cell r="P3407">
            <v>70270</v>
          </cell>
          <cell r="S3407">
            <v>13</v>
          </cell>
          <cell r="T3407">
            <v>913510</v>
          </cell>
        </row>
        <row r="3408">
          <cell r="F3408" t="str">
            <v>974. Cuidado Continuo por una vida con bienestar con enfoque GéneroComunitario2026</v>
          </cell>
          <cell r="G3408" t="str">
            <v xml:space="preserve">Circula del cuidado </v>
          </cell>
          <cell r="H3408" t="str">
            <v xml:space="preserve">Promoción de la salud y bienestar </v>
          </cell>
          <cell r="I3408" t="str">
            <v>PSPIC</v>
          </cell>
          <cell r="J3408" t="str">
            <v>No aplica</v>
          </cell>
          <cell r="K3408" t="str">
            <v>Sesión</v>
          </cell>
          <cell r="L3408" t="str">
            <v>Local</v>
          </cell>
          <cell r="M3408" t="str">
            <v>6_TEUSAQUILLO</v>
          </cell>
          <cell r="N3408" t="str">
            <v>2_FEBRERO_2026</v>
          </cell>
          <cell r="O3408" t="str">
            <v>974. Cuidado Continuo por una vida con bienestar con enfoque GéneroComunitario20266_TEUSAQUILLO2_FEBRERO_2026</v>
          </cell>
          <cell r="P3408">
            <v>215123</v>
          </cell>
          <cell r="S3408">
            <v>3</v>
          </cell>
          <cell r="T3408">
            <v>645369</v>
          </cell>
        </row>
        <row r="3409">
          <cell r="F3409" t="str">
            <v>984. Cuidado Continuo por una vida con bienestar con enfoque GéneroComunitario2026</v>
          </cell>
          <cell r="G3409" t="str">
            <v>Acompañamiento para Mas Bienestar</v>
          </cell>
          <cell r="H3409" t="str">
            <v>Gestión del Riesgo para el Bienestar Colectivo en los Territorios</v>
          </cell>
          <cell r="I3409" t="str">
            <v>PSPIC</v>
          </cell>
          <cell r="J3409" t="str">
            <v>No aplica</v>
          </cell>
          <cell r="K3409" t="str">
            <v>Sesión</v>
          </cell>
          <cell r="L3409" t="str">
            <v>Local</v>
          </cell>
          <cell r="M3409" t="str">
            <v>6_TEUSAQUILLO</v>
          </cell>
          <cell r="N3409" t="str">
            <v>2_FEBRERO_2026</v>
          </cell>
          <cell r="O3409" t="str">
            <v>984. Cuidado Continuo por una vida con bienestar con enfoque GéneroComunitario20266_TEUSAQUILLO2_FEBRERO_2026</v>
          </cell>
          <cell r="P3409">
            <v>161342</v>
          </cell>
          <cell r="S3409">
            <v>5</v>
          </cell>
          <cell r="T3409">
            <v>806710</v>
          </cell>
        </row>
        <row r="3410">
          <cell r="F3410" t="str">
            <v>994. Cuidado Continuo por una vida con bienestar con enfoque GéneroComunitario2026</v>
          </cell>
          <cell r="G3410" t="str">
            <v>Acompañamiento personas Trans</v>
          </cell>
          <cell r="H3410" t="str">
            <v>Gestión del Riesgo para el Bienestar Colectivo en los Territorios</v>
          </cell>
          <cell r="I3410" t="str">
            <v>PSPIC</v>
          </cell>
          <cell r="J3410" t="str">
            <v>No aplica</v>
          </cell>
          <cell r="K3410" t="str">
            <v>Plan de acción</v>
          </cell>
          <cell r="L3410" t="str">
            <v>Distrito</v>
          </cell>
          <cell r="M3410" t="str">
            <v>6_TEUSAQUILLO</v>
          </cell>
          <cell r="N3410" t="str">
            <v>2_FEBRERO_2026</v>
          </cell>
          <cell r="O3410" t="str">
            <v>994. Cuidado Continuo por una vida con bienestar con enfoque GéneroComunitario20266_TEUSAQUILLO2_FEBRERO_2026</v>
          </cell>
          <cell r="P3410">
            <v>5621568</v>
          </cell>
          <cell r="S3410">
            <v>0</v>
          </cell>
          <cell r="T3410">
            <v>0</v>
          </cell>
        </row>
        <row r="3411">
          <cell r="F3411" t="str">
            <v>1004. Cuidado Continuo por una vida con bienestar con enfoque GéneroComunitario2026</v>
          </cell>
          <cell r="G3411" t="str">
            <v>Prevención y detección temprana de factores de riesgo ITS (Mujer_LGBTI)</v>
          </cell>
          <cell r="H3411" t="str">
            <v>Alta externalidad</v>
          </cell>
          <cell r="I3411" t="str">
            <v>PSPIC</v>
          </cell>
          <cell r="J3411" t="str">
            <v>No aplica</v>
          </cell>
          <cell r="K3411" t="str">
            <v>Jornada</v>
          </cell>
          <cell r="L3411" t="str">
            <v>Local</v>
          </cell>
          <cell r="M3411" t="str">
            <v>6_TEUSAQUILLO</v>
          </cell>
          <cell r="N3411" t="str">
            <v>2_FEBRERO_2026</v>
          </cell>
          <cell r="O3411" t="str">
            <v>1004. Cuidado Continuo por una vida con bienestar con enfoque GéneroComunitario20266_TEUSAQUILLO2_FEBRERO_2026</v>
          </cell>
          <cell r="P3411">
            <v>199714</v>
          </cell>
          <cell r="S3411">
            <v>8</v>
          </cell>
          <cell r="T3411">
            <v>1597712</v>
          </cell>
        </row>
        <row r="3412">
          <cell r="F3412" t="str">
            <v>1015. Cuidado Continuo por una vida con bienestar con enfoque Población para formas extremas de exclusión:Comunitario2026</v>
          </cell>
          <cell r="G3412" t="str">
            <v>SPAcios educativos para la reducción del daño:  Personas que se inyectan drogas (PID)</v>
          </cell>
          <cell r="H3412" t="str">
            <v xml:space="preserve">Promoción de la salud y bienestar </v>
          </cell>
          <cell r="I3412" t="str">
            <v>PSPIC</v>
          </cell>
          <cell r="J3412" t="str">
            <v>No aplica</v>
          </cell>
          <cell r="K3412" t="str">
            <v>Sesión</v>
          </cell>
          <cell r="L3412" t="str">
            <v>Distrito</v>
          </cell>
          <cell r="M3412" t="str">
            <v>6_TEUSAQUILLO</v>
          </cell>
          <cell r="N3412" t="str">
            <v>2_FEBRERO_2026</v>
          </cell>
          <cell r="O3412" t="str">
            <v>1015. Cuidado Continuo por una vida con bienestar con enfoque Población para formas extremas de exclusión:Comunitario20266_TEUSAQUILLO2_FEBRERO_2026</v>
          </cell>
          <cell r="P3412">
            <v>322686</v>
          </cell>
          <cell r="S3412">
            <v>0</v>
          </cell>
          <cell r="T3412">
            <v>0</v>
          </cell>
        </row>
        <row r="3413">
          <cell r="F3413" t="str">
            <v>1025. Cuidado Continuo por una vida con bienestar con enfoque Población para formas extremas de exclusión:Comunitario2026</v>
          </cell>
          <cell r="G3413" t="str">
            <v>SPAcios para la reducción del daño: acompañamiento solidario a personas que se inyectan drogas (PID)</v>
          </cell>
          <cell r="H3413" t="str">
            <v>Gestión del Riesgo para el Bienestar Colectivo en los Territorios</v>
          </cell>
          <cell r="I3413" t="str">
            <v>PSPIC</v>
          </cell>
          <cell r="J3413" t="str">
            <v>No aplica</v>
          </cell>
          <cell r="K3413" t="str">
            <v>Sesión</v>
          </cell>
          <cell r="L3413" t="str">
            <v>Distrito</v>
          </cell>
          <cell r="M3413" t="str">
            <v>6_TEUSAQUILLO</v>
          </cell>
          <cell r="N3413" t="str">
            <v>2_FEBRERO_2026</v>
          </cell>
          <cell r="O3413" t="str">
            <v>1025. Cuidado Continuo por una vida con bienestar con enfoque Población para formas extremas de exclusión:Comunitario20266_TEUSAQUILLO2_FEBRERO_2026</v>
          </cell>
          <cell r="P3413">
            <v>322686</v>
          </cell>
          <cell r="S3413">
            <v>0</v>
          </cell>
          <cell r="T3413">
            <v>0</v>
          </cell>
        </row>
        <row r="3414">
          <cell r="F3414" t="str">
            <v>1035. Cuidado Continuo por una vida con bienestar con enfoque Población para formas extremas de exclusión:Comunitario2026</v>
          </cell>
          <cell r="G3414" t="str">
            <v>SPAcios breves para la reducción del daño con personas que se inyectan drogas (PID)</v>
          </cell>
          <cell r="H3414" t="str">
            <v>Alta externalidad</v>
          </cell>
          <cell r="I3414" t="str">
            <v>PSPIC</v>
          </cell>
          <cell r="J3414" t="str">
            <v>No aplica</v>
          </cell>
          <cell r="K3414" t="str">
            <v>Sesión</v>
          </cell>
          <cell r="L3414" t="str">
            <v>Distrito</v>
          </cell>
          <cell r="M3414" t="str">
            <v>6_TEUSAQUILLO</v>
          </cell>
          <cell r="N3414" t="str">
            <v>2_FEBRERO_2026</v>
          </cell>
          <cell r="O3414" t="str">
            <v>1035. Cuidado Continuo por una vida con bienestar con enfoque Población para formas extremas de exclusión:Comunitario20266_TEUSAQUILLO2_FEBRERO_2026</v>
          </cell>
          <cell r="P3414">
            <v>53781</v>
          </cell>
          <cell r="S3414">
            <v>0</v>
          </cell>
          <cell r="T3414">
            <v>0</v>
          </cell>
        </row>
        <row r="3415">
          <cell r="F3415" t="str">
            <v>1045. Cuidado Continuo por una vida con bienestar con enfoque Población para formas extremas de exclusión:Comunitario2026</v>
          </cell>
          <cell r="G3415" t="str">
            <v xml:space="preserve">SPAcios para la reduccion del daño en poblacion diferencial  </v>
          </cell>
          <cell r="H3415" t="str">
            <v xml:space="preserve">Promoción de la salud y bienestar </v>
          </cell>
          <cell r="I3415" t="str">
            <v>PSPIC</v>
          </cell>
          <cell r="J3415" t="str">
            <v>No aplica</v>
          </cell>
          <cell r="K3415" t="str">
            <v>Sesión</v>
          </cell>
          <cell r="L3415" t="str">
            <v>Distrito</v>
          </cell>
          <cell r="M3415" t="str">
            <v>6_TEUSAQUILLO</v>
          </cell>
          <cell r="N3415" t="str">
            <v>2_FEBRERO_2026</v>
          </cell>
          <cell r="O3415" t="str">
            <v>1045. Cuidado Continuo por una vida con bienestar con enfoque Población para formas extremas de exclusión:Comunitario20266_TEUSAQUILLO2_FEBRERO_2026</v>
          </cell>
          <cell r="P3415">
            <v>210809</v>
          </cell>
          <cell r="S3415">
            <v>0</v>
          </cell>
          <cell r="T3415">
            <v>0</v>
          </cell>
        </row>
        <row r="3416">
          <cell r="F3416" t="str">
            <v>1055. Cuidado Continuo por una vida con bienestar con enfoque Población para formas extremas de exclusión:Comunitario2026</v>
          </cell>
          <cell r="G3416" t="str">
            <v>SPAcios de prevención y detección temprana de factores de riesgo ITS - SPA (PID)</v>
          </cell>
          <cell r="H3416" t="str">
            <v>Alta externalidad</v>
          </cell>
          <cell r="I3416" t="str">
            <v>PSPIC</v>
          </cell>
          <cell r="J3416" t="str">
            <v>No aplica</v>
          </cell>
          <cell r="K3416" t="str">
            <v>Jornada</v>
          </cell>
          <cell r="L3416" t="str">
            <v>Distrito</v>
          </cell>
          <cell r="M3416" t="str">
            <v>6_TEUSAQUILLO</v>
          </cell>
          <cell r="N3416" t="str">
            <v>2_FEBRERO_2026</v>
          </cell>
          <cell r="O3416" t="str">
            <v>1055. Cuidado Continuo por una vida con bienestar con enfoque Población para formas extremas de exclusión:Comunitario20266_TEUSAQUILLO2_FEBRERO_2026</v>
          </cell>
          <cell r="P3416">
            <v>281078</v>
          </cell>
          <cell r="S3416">
            <v>0</v>
          </cell>
          <cell r="T3416">
            <v>0</v>
          </cell>
        </row>
        <row r="3417">
          <cell r="F3417" t="str">
            <v>1065. Cuidado Continuo por una vida con bienestar con enfoque Población para formas extremas de exclusión:Comunitario2026</v>
          </cell>
          <cell r="G3417" t="str">
            <v>Sesion educativa para MAS Bienestar, dirigida la poblacion habitanza en calle</v>
          </cell>
          <cell r="H3417" t="str">
            <v xml:space="preserve">Promoción de la salud y bienestar </v>
          </cell>
          <cell r="I3417" t="str">
            <v>PSPIC</v>
          </cell>
          <cell r="J3417" t="str">
            <v>No aplica</v>
          </cell>
          <cell r="K3417" t="str">
            <v>Sesión</v>
          </cell>
          <cell r="L3417" t="str">
            <v>Local</v>
          </cell>
          <cell r="M3417" t="str">
            <v>6_TEUSAQUILLO</v>
          </cell>
          <cell r="N3417" t="str">
            <v>2_FEBRERO_2026</v>
          </cell>
          <cell r="O3417" t="str">
            <v>1065. Cuidado Continuo por una vida con bienestar con enfoque Población para formas extremas de exclusión:Comunitario20266_TEUSAQUILLO2_FEBRERO_2026</v>
          </cell>
          <cell r="P3417">
            <v>210809</v>
          </cell>
          <cell r="S3417">
            <v>22</v>
          </cell>
          <cell r="T3417">
            <v>4637798</v>
          </cell>
        </row>
        <row r="3418">
          <cell r="F3418" t="str">
            <v>1075. Cuidado Continuo por una vida con bienestar con enfoque Población para formas extremas de exclusión:Comunitario2026</v>
          </cell>
          <cell r="G3418" t="str">
            <v>Acompañamiento solidarios (HC)</v>
          </cell>
          <cell r="H3418" t="str">
            <v>Gestión del Riesgo para el Bienestar Colectivo en los Territorios</v>
          </cell>
          <cell r="I3418" t="str">
            <v>PSPIC</v>
          </cell>
          <cell r="J3418" t="str">
            <v>No aplica</v>
          </cell>
          <cell r="K3418" t="str">
            <v>Sesión</v>
          </cell>
          <cell r="L3418" t="str">
            <v>Local</v>
          </cell>
          <cell r="M3418" t="str">
            <v>6_TEUSAQUILLO</v>
          </cell>
          <cell r="N3418" t="str">
            <v>2_FEBRERO_2026</v>
          </cell>
          <cell r="O3418" t="str">
            <v>1075. Cuidado Continuo por una vida con bienestar con enfoque Población para formas extremas de exclusión:Comunitario20266_TEUSAQUILLO2_FEBRERO_2026</v>
          </cell>
          <cell r="P3418">
            <v>55938</v>
          </cell>
          <cell r="S3418">
            <v>21</v>
          </cell>
          <cell r="T3418">
            <v>1174698</v>
          </cell>
        </row>
        <row r="3419">
          <cell r="F3419" t="str">
            <v>1085. Cuidado Continuo por una vida con bienestar con enfoque Población para formas extremas de exclusión:Comunitario2026</v>
          </cell>
          <cell r="G3419" t="str">
            <v>Asesorias prevención y detección temprana de factores Psicosocial y en salud (HC)</v>
          </cell>
          <cell r="H3419" t="str">
            <v>Gestión del Riesgo para el Bienestar Colectivo en los Territorios</v>
          </cell>
          <cell r="I3419" t="str">
            <v>PSPIC</v>
          </cell>
          <cell r="J3419" t="str">
            <v>No aplica</v>
          </cell>
          <cell r="K3419" t="str">
            <v>Sesión</v>
          </cell>
          <cell r="L3419" t="str">
            <v>Local</v>
          </cell>
          <cell r="M3419" t="str">
            <v>6_TEUSAQUILLO</v>
          </cell>
          <cell r="N3419" t="str">
            <v>2_FEBRERO_2026</v>
          </cell>
          <cell r="O3419" t="str">
            <v>1085. Cuidado Continuo por una vida con bienestar con enfoque Población para formas extremas de exclusión:Comunitario20266_TEUSAQUILLO2_FEBRERO_2026</v>
          </cell>
          <cell r="P3419">
            <v>210809</v>
          </cell>
          <cell r="S3419">
            <v>22</v>
          </cell>
          <cell r="T3419">
            <v>4637798</v>
          </cell>
        </row>
        <row r="3420">
          <cell r="F3420" t="str">
            <v>1095. Cuidado Continuo por una vida con bienestar con enfoque Población para formas extremas de exclusión:Comunitario2026</v>
          </cell>
          <cell r="G3420" t="str">
            <v>Prevención y detección temprana de factores de riesgo ITS (HC)</v>
          </cell>
          <cell r="H3420" t="str">
            <v>Alta externalidad</v>
          </cell>
          <cell r="I3420" t="str">
            <v>PSPIC</v>
          </cell>
          <cell r="J3420" t="str">
            <v>No aplica</v>
          </cell>
          <cell r="K3420" t="str">
            <v>Jornada</v>
          </cell>
          <cell r="L3420" t="str">
            <v>Local</v>
          </cell>
          <cell r="M3420" t="str">
            <v>6_TEUSAQUILLO</v>
          </cell>
          <cell r="N3420" t="str">
            <v>2_FEBRERO_2026</v>
          </cell>
          <cell r="O3420" t="str">
            <v>1095. Cuidado Continuo por una vida con bienestar con enfoque Población para formas extremas de exclusión:Comunitario20266_TEUSAQUILLO2_FEBRERO_2026</v>
          </cell>
          <cell r="P3420">
            <v>199714</v>
          </cell>
          <cell r="S3420">
            <v>4</v>
          </cell>
          <cell r="T3420">
            <v>798856</v>
          </cell>
        </row>
        <row r="3421">
          <cell r="F3421" t="str">
            <v>1105. Cuidado Continuo por una vida con bienestar con enfoque Población para formas extremas de exclusión:Laboral2026</v>
          </cell>
          <cell r="G3421" t="str">
            <v>Sesion educativa para población diferencial - Actividades Sexuales Pagadas (ASP)</v>
          </cell>
          <cell r="H3421" t="str">
            <v xml:space="preserve">Promoción de la salud y bienestar </v>
          </cell>
          <cell r="I3421" t="str">
            <v>PSPIC</v>
          </cell>
          <cell r="J3421" t="str">
            <v>No aplica</v>
          </cell>
          <cell r="K3421" t="str">
            <v>Sesión</v>
          </cell>
          <cell r="L3421" t="str">
            <v>Local</v>
          </cell>
          <cell r="M3421" t="str">
            <v>6_TEUSAQUILLO</v>
          </cell>
          <cell r="N3421" t="str">
            <v>2_FEBRERO_2026</v>
          </cell>
          <cell r="O3421" t="str">
            <v>1105. Cuidado Continuo por una vida con bienestar con enfoque Población para formas extremas de exclusión:Laboral20266_TEUSAQUILLO2_FEBRERO_2026</v>
          </cell>
          <cell r="P3421">
            <v>316213</v>
          </cell>
          <cell r="S3421">
            <v>0</v>
          </cell>
          <cell r="T3421">
            <v>0</v>
          </cell>
        </row>
        <row r="3422">
          <cell r="F3422" t="str">
            <v>1115. Cuidado Continuo por una vida con bienestar con enfoque Población para formas extremas de exclusión:Laboral2026</v>
          </cell>
          <cell r="G3422" t="str">
            <v>Recorridos en calle - Actividades Sexuales Pagadas (ASP)</v>
          </cell>
          <cell r="H3422" t="str">
            <v>Gestión del Riesgo para el Bienestar Colectivo en los Territorios</v>
          </cell>
          <cell r="I3422" t="str">
            <v>PSPIC</v>
          </cell>
          <cell r="J3422" t="str">
            <v>No aplica</v>
          </cell>
          <cell r="K3422" t="str">
            <v>Recorrido</v>
          </cell>
          <cell r="L3422" t="str">
            <v>Local</v>
          </cell>
          <cell r="M3422" t="str">
            <v>6_TEUSAQUILLO</v>
          </cell>
          <cell r="N3422" t="str">
            <v>2_FEBRERO_2026</v>
          </cell>
          <cell r="O3422" t="str">
            <v>1115. Cuidado Continuo por una vida con bienestar con enfoque Población para formas extremas de exclusión:Laboral20266_TEUSAQUILLO2_FEBRERO_2026</v>
          </cell>
          <cell r="P3422">
            <v>421618</v>
          </cell>
          <cell r="S3422">
            <v>0</v>
          </cell>
          <cell r="T3422">
            <v>0</v>
          </cell>
        </row>
        <row r="3423">
          <cell r="F3423" t="str">
            <v>1125. Cuidado Continuo por una vida con bienestar con enfoque Población para formas extremas de exclusión:Laboral2026</v>
          </cell>
          <cell r="G3423" t="str">
            <v xml:space="preserve">Red para ciudad </v>
          </cell>
          <cell r="H3423" t="str">
            <v xml:space="preserve">Promoción de la salud y bienestar </v>
          </cell>
          <cell r="I3423" t="str">
            <v>PSPIC</v>
          </cell>
          <cell r="J3423" t="str">
            <v>No aplica</v>
          </cell>
          <cell r="K3423" t="str">
            <v>Sesión</v>
          </cell>
          <cell r="L3423" t="str">
            <v>Local</v>
          </cell>
          <cell r="M3423" t="str">
            <v>6_TEUSAQUILLO</v>
          </cell>
          <cell r="N3423" t="str">
            <v>2_FEBRERO_2026</v>
          </cell>
          <cell r="O3423" t="str">
            <v>1125. Cuidado Continuo por una vida con bienestar con enfoque Población para formas extremas de exclusión:Laboral20266_TEUSAQUILLO2_FEBRERO_2026</v>
          </cell>
          <cell r="P3423">
            <v>140539</v>
          </cell>
          <cell r="S3423">
            <v>0</v>
          </cell>
          <cell r="T3423">
            <v>0</v>
          </cell>
        </row>
        <row r="3424">
          <cell r="F3424" t="str">
            <v>1135. Cuidado Continuo por una vida con bienestar con enfoque Población para formas extremas de exclusión:Laboral2026</v>
          </cell>
          <cell r="G3424" t="str">
            <v>Asesorias prevención y detección temprana de factores de riesgo  psicosocial y en salud</v>
          </cell>
          <cell r="H3424" t="str">
            <v>Gestión del Riesgo para el Bienestar Colectivo en los Territorios</v>
          </cell>
          <cell r="I3424" t="str">
            <v>PSPIC</v>
          </cell>
          <cell r="J3424" t="str">
            <v>No aplica</v>
          </cell>
          <cell r="K3424" t="str">
            <v>Asesoría</v>
          </cell>
          <cell r="L3424" t="str">
            <v>Local</v>
          </cell>
          <cell r="M3424" t="str">
            <v>6_TEUSAQUILLO</v>
          </cell>
          <cell r="N3424" t="str">
            <v>2_FEBRERO_2026</v>
          </cell>
          <cell r="O3424" t="str">
            <v>1135. Cuidado Continuo por una vida con bienestar con enfoque Población para formas extremas de exclusión:Laboral20266_TEUSAQUILLO2_FEBRERO_2026</v>
          </cell>
          <cell r="P3424">
            <v>70270</v>
          </cell>
          <cell r="S3424">
            <v>0</v>
          </cell>
          <cell r="T3424">
            <v>0</v>
          </cell>
        </row>
        <row r="3425">
          <cell r="F3425" t="str">
            <v>1145. Cuidado Continuo por una vida con bienestar con enfoque Población para formas extremas de exclusión:Laboral2026</v>
          </cell>
          <cell r="G3425" t="str">
            <v>Tamizajes para la prevención y detección temprana de factores de riesgo ITS (ASP)</v>
          </cell>
          <cell r="H3425" t="str">
            <v>Alta externalidad</v>
          </cell>
          <cell r="I3425" t="str">
            <v>PSPIC</v>
          </cell>
          <cell r="J3425" t="str">
            <v>No aplica</v>
          </cell>
          <cell r="K3425" t="str">
            <v>Tamizaje</v>
          </cell>
          <cell r="L3425" t="str">
            <v>Local</v>
          </cell>
          <cell r="M3425" t="str">
            <v>6_TEUSAQUILLO</v>
          </cell>
          <cell r="N3425" t="str">
            <v>2_FEBRERO_2026</v>
          </cell>
          <cell r="O3425" t="str">
            <v>1145. Cuidado Continuo por una vida con bienestar con enfoque Población para formas extremas de exclusión:Laboral20266_TEUSAQUILLO2_FEBRERO_2026</v>
          </cell>
          <cell r="P3425">
            <v>19971</v>
          </cell>
          <cell r="S3425">
            <v>0</v>
          </cell>
          <cell r="T3425">
            <v>0</v>
          </cell>
        </row>
        <row r="3426">
          <cell r="F3426" t="str">
            <v>1155. Cuidado Continuo por una vida con bienestar con enfoque Población para formas extremas de exclusión:Laboral2026</v>
          </cell>
          <cell r="G3426" t="str">
            <v xml:space="preserve">Acciones de acompañamiento  a la población para la efectividad a las canalizaciones </v>
          </cell>
          <cell r="H3426" t="str">
            <v>Gestión del Riesgo para el Bienestar Colectivo en los Territorios</v>
          </cell>
          <cell r="I3426" t="str">
            <v>PSPIC</v>
          </cell>
          <cell r="J3426" t="str">
            <v>No aplica</v>
          </cell>
          <cell r="K3426" t="str">
            <v>Acompañamiento</v>
          </cell>
          <cell r="L3426" t="str">
            <v>Local</v>
          </cell>
          <cell r="M3426" t="str">
            <v>6_TEUSAQUILLO</v>
          </cell>
          <cell r="N3426" t="str">
            <v>2_FEBRERO_2026</v>
          </cell>
          <cell r="O3426" t="str">
            <v>1155. Cuidado Continuo por una vida con bienestar con enfoque Población para formas extremas de exclusión:Laboral20266_TEUSAQUILLO2_FEBRERO_2026</v>
          </cell>
          <cell r="P3426">
            <v>70270</v>
          </cell>
          <cell r="S3426">
            <v>0</v>
          </cell>
          <cell r="T3426">
            <v>0</v>
          </cell>
        </row>
        <row r="3427">
          <cell r="F3427" t="str">
            <v>1166. Cuidado Continuo por una vida con bienestar para la población migrante internacional de BogotáEducativo 2026</v>
          </cell>
          <cell r="G3427" t="str">
            <v>Gestión para el bienestar en instituciones  educativas con alta presencia de población migrante internacional</v>
          </cell>
          <cell r="H3427" t="str">
            <v xml:space="preserve">Promoción de la salud y bienestar </v>
          </cell>
          <cell r="I3427" t="str">
            <v>PSPIC</v>
          </cell>
          <cell r="J3427" t="str">
            <v>No aplica</v>
          </cell>
          <cell r="K3427" t="str">
            <v>Sesión</v>
          </cell>
          <cell r="L3427" t="str">
            <v>Local</v>
          </cell>
          <cell r="M3427" t="str">
            <v>6_TEUSAQUILLO</v>
          </cell>
          <cell r="N3427" t="str">
            <v>2_FEBRERO_2026</v>
          </cell>
          <cell r="O3427" t="str">
            <v>1166. Cuidado Continuo por una vida con bienestar para la población migrante internacional de BogotáEducativo 20266_TEUSAQUILLO2_FEBRERO_2026</v>
          </cell>
          <cell r="P3427">
            <v>105404</v>
          </cell>
          <cell r="S3427">
            <v>6</v>
          </cell>
          <cell r="T3427">
            <v>632424</v>
          </cell>
        </row>
        <row r="3428">
          <cell r="F3428" t="str">
            <v>1177. Cuidado Continuo por una vida con bienestar para la población con discapacidadEducativo 2026</v>
          </cell>
          <cell r="G3428" t="str">
            <v xml:space="preserve">*Bienestar e inclusión educativa de niños, niñas y adolescentes en el entorno educativo y de población con discapacidad en las UTIS, mediante sesiones educativas de la Rehabilitación Basada en Comunidad – RBC. 
</v>
          </cell>
          <cell r="H3428" t="str">
            <v xml:space="preserve">Promoción de la salud y bienestar </v>
          </cell>
          <cell r="I3428" t="str">
            <v>PSPIC</v>
          </cell>
          <cell r="J3428" t="str">
            <v>No aplica</v>
          </cell>
          <cell r="K3428" t="str">
            <v>Sesión</v>
          </cell>
          <cell r="L3428" t="str">
            <v>Local</v>
          </cell>
          <cell r="M3428" t="str">
            <v>6_TEUSAQUILLO</v>
          </cell>
          <cell r="N3428" t="str">
            <v>2_FEBRERO_2026</v>
          </cell>
          <cell r="O3428" t="str">
            <v>1177. Cuidado Continuo por una vida con bienestar para la población con discapacidadEducativo 20266_TEUSAQUILLO2_FEBRERO_2026</v>
          </cell>
          <cell r="P3428">
            <v>161342</v>
          </cell>
          <cell r="S3428">
            <v>4</v>
          </cell>
          <cell r="T3428">
            <v>645368</v>
          </cell>
        </row>
        <row r="3429">
          <cell r="F3429" t="str">
            <v>1177. Cuidado Continuo por una vida con bienestar para la población con discapacidadLaboral2026</v>
          </cell>
          <cell r="G3429" t="str">
            <v xml:space="preserve">*Bienestar e inclusión educativa de niños, niñas y adolescentes en el entorno educativo y de población con discapacidad en las UTIS, mediante sesiones educativas de la Rehabilitación Basada en Comunidad – RBC. 
</v>
          </cell>
          <cell r="H3429" t="str">
            <v xml:space="preserve">Promoción de la salud y bienestar </v>
          </cell>
          <cell r="I3429" t="str">
            <v>PSPIC</v>
          </cell>
          <cell r="J3429" t="str">
            <v>No aplica</v>
          </cell>
          <cell r="K3429" t="str">
            <v>Sesión</v>
          </cell>
          <cell r="L3429" t="str">
            <v>Zonal</v>
          </cell>
          <cell r="M3429" t="str">
            <v>6_TEUSAQUILLO</v>
          </cell>
          <cell r="N3429" t="str">
            <v>2_FEBRERO_2026</v>
          </cell>
          <cell r="O3429" t="str">
            <v>1177. Cuidado Continuo por una vida con bienestar para la población con discapacidadLaboral20266_TEUSAQUILLO2_FEBRERO_2026</v>
          </cell>
          <cell r="P3429">
            <v>161342</v>
          </cell>
          <cell r="S3429">
            <v>0</v>
          </cell>
          <cell r="T3429">
            <v>0</v>
          </cell>
        </row>
        <row r="3430">
          <cell r="F3430" t="str">
            <v>1187. Cuidado Continuo por una vida con bienestar para la población con discapacidadComunitario2026</v>
          </cell>
          <cell r="G3430" t="str">
            <v>Fortalecimiento de prácticas de cuidado en nodos de familias y personas cuidadoras de personas con discapacidad por curso de vida a través de grupos Socioeducativos de Rehabilitación Basada en Comunidad - RBC</v>
          </cell>
          <cell r="H3430" t="str">
            <v xml:space="preserve">Promoción de la salud y bienestar </v>
          </cell>
          <cell r="I3430" t="str">
            <v>PSPIC</v>
          </cell>
          <cell r="J3430" t="str">
            <v>No aplica</v>
          </cell>
          <cell r="K3430" t="str">
            <v>Grupo</v>
          </cell>
          <cell r="L3430" t="str">
            <v>Local</v>
          </cell>
          <cell r="M3430" t="str">
            <v>6_TEUSAQUILLO</v>
          </cell>
          <cell r="N3430" t="str">
            <v>2_FEBRERO_2026</v>
          </cell>
          <cell r="O3430" t="str">
            <v>1187. Cuidado Continuo por una vida con bienestar para la población con discapacidadComunitario20266_TEUSAQUILLO2_FEBRERO_2026</v>
          </cell>
          <cell r="P3430">
            <v>992404</v>
          </cell>
          <cell r="S3430">
            <v>2</v>
          </cell>
          <cell r="T3430">
            <v>1984808</v>
          </cell>
        </row>
        <row r="3431">
          <cell r="F3431" t="str">
            <v>1197. Cuidado Continuo por una vida con bienestar para la población con discapacidadComunitario2026</v>
          </cell>
          <cell r="G3431" t="str">
            <v>Fortalecimiento de agentes de cambio promotores de inclusión social y bienestar colectivo a través de escuelas de liderazgo en entorno comunitario</v>
          </cell>
          <cell r="H3431" t="str">
            <v xml:space="preserve">Promoción de la salud y bienestar </v>
          </cell>
          <cell r="I3431" t="str">
            <v>PSPIC</v>
          </cell>
          <cell r="J3431" t="str">
            <v>No aplica</v>
          </cell>
          <cell r="K3431" t="str">
            <v>Sesión</v>
          </cell>
          <cell r="L3431" t="str">
            <v>Local</v>
          </cell>
          <cell r="M3431" t="str">
            <v>6_TEUSAQUILLO</v>
          </cell>
          <cell r="N3431" t="str">
            <v>2_FEBRERO_2026</v>
          </cell>
          <cell r="O3431" t="str">
            <v>1197. Cuidado Continuo por una vida con bienestar para la población con discapacidadComunitario20266_TEUSAQUILLO2_FEBRERO_2026</v>
          </cell>
          <cell r="P3431">
            <v>355662</v>
          </cell>
          <cell r="S3431">
            <v>4</v>
          </cell>
          <cell r="T3431">
            <v>1422648</v>
          </cell>
        </row>
        <row r="3432">
          <cell r="F3432" t="str">
            <v>1207. Cuidado Continuo por una vida con bienestar para la población con discapacidadComunitario2026</v>
          </cell>
          <cell r="G3432" t="str">
            <v>Fortalecimiento de redes de personas cuidadoras de personas con discapacidad para el apoyo y cuidado colectivo en entorno comunitario (local, Interlocal y distrital).</v>
          </cell>
          <cell r="H3432" t="str">
            <v xml:space="preserve">Promoción de la salud y bienestar </v>
          </cell>
          <cell r="I3432" t="str">
            <v>PSPIC</v>
          </cell>
          <cell r="J3432" t="str">
            <v>No aplica</v>
          </cell>
          <cell r="K3432" t="str">
            <v>Red</v>
          </cell>
          <cell r="L3432" t="str">
            <v>Local</v>
          </cell>
          <cell r="M3432" t="str">
            <v>6_TEUSAQUILLO</v>
          </cell>
          <cell r="N3432" t="str">
            <v>2_FEBRERO_2026</v>
          </cell>
          <cell r="O3432" t="str">
            <v>1207. Cuidado Continuo por una vida con bienestar para la población con discapacidadComunitario20266_TEUSAQUILLO2_FEBRERO_2026</v>
          </cell>
          <cell r="P3432">
            <v>1422652</v>
          </cell>
          <cell r="S3432">
            <v>1</v>
          </cell>
          <cell r="T3432">
            <v>1422652</v>
          </cell>
        </row>
        <row r="3433">
          <cell r="F3433" t="str">
            <v>1217. Cuidado Continuo por una vida con bienestar para la población con discapacidadComunitario2026</v>
          </cell>
          <cell r="G3433" t="str">
            <v>Asesoría en bienestar e inclusión para la población con discapacidad mediante la intervención breve</v>
          </cell>
          <cell r="H3433" t="str">
            <v>Alta externalidad</v>
          </cell>
          <cell r="I3433" t="str">
            <v>PSPIC</v>
          </cell>
          <cell r="J3433" t="str">
            <v>No aplica</v>
          </cell>
          <cell r="K3433" t="str">
            <v>Asesoría</v>
          </cell>
          <cell r="L3433" t="str">
            <v>Local</v>
          </cell>
          <cell r="M3433" t="str">
            <v>6_TEUSAQUILLO</v>
          </cell>
          <cell r="N3433" t="str">
            <v>2_FEBRERO_2026</v>
          </cell>
          <cell r="O3433" t="str">
            <v>1217. Cuidado Continuo por una vida con bienestar para la población con discapacidadComunitario20266_TEUSAQUILLO2_FEBRERO_2026</v>
          </cell>
          <cell r="P3433">
            <v>35135</v>
          </cell>
          <cell r="S3433">
            <v>4</v>
          </cell>
          <cell r="T3433">
            <v>140540</v>
          </cell>
        </row>
        <row r="3434">
          <cell r="F3434" t="str">
            <v>1227. Cuidado Continuo por una vida con bienestar para la población con discapacidadComunitario2026</v>
          </cell>
          <cell r="G3434" t="str">
            <v>Mejoramiento de los procesos de inclusión social para la población con discapacidad mediante la activación de rutas y gestión de casos en el territorio.</v>
          </cell>
          <cell r="H3434" t="str">
            <v>Gestión del Riesgo para el Bienestar Colectivo en los Territorios</v>
          </cell>
          <cell r="I3434" t="str">
            <v>PSPIC</v>
          </cell>
          <cell r="J3434" t="str">
            <v>No aplica</v>
          </cell>
          <cell r="K3434" t="str">
            <v>Caso</v>
          </cell>
          <cell r="L3434" t="str">
            <v>Local</v>
          </cell>
          <cell r="M3434" t="str">
            <v>6_TEUSAQUILLO</v>
          </cell>
          <cell r="N3434" t="str">
            <v>2_FEBRERO_2026</v>
          </cell>
          <cell r="O3434" t="str">
            <v>1227. Cuidado Continuo por una vida con bienestar para la población con discapacidadComunitario20266_TEUSAQUILLO2_FEBRERO_2026</v>
          </cell>
          <cell r="P3434">
            <v>53781</v>
          </cell>
          <cell r="S3434">
            <v>3</v>
          </cell>
          <cell r="T3434">
            <v>161343</v>
          </cell>
        </row>
        <row r="3435">
          <cell r="F3435" t="str">
            <v>1237. Cuidado Continuo por una vida con bienestar para la población con discapacidadInstitucional2026</v>
          </cell>
          <cell r="G3435" t="str">
            <v>Instituciones Promotoras de la inclusión a través de sesiones educativas en entorno institucional</v>
          </cell>
          <cell r="H3435" t="str">
            <v xml:space="preserve">Promoción de la salud y bienestar </v>
          </cell>
          <cell r="I3435" t="str">
            <v>PSPIC</v>
          </cell>
          <cell r="J3435" t="str">
            <v>No aplica</v>
          </cell>
          <cell r="K3435" t="str">
            <v>Sesión</v>
          </cell>
          <cell r="L3435" t="str">
            <v>Local</v>
          </cell>
          <cell r="M3435" t="str">
            <v>6_TEUSAQUILLO</v>
          </cell>
          <cell r="N3435" t="str">
            <v>2_FEBRERO_2026</v>
          </cell>
          <cell r="O3435" t="str">
            <v>1237. Cuidado Continuo por una vida con bienestar para la población con discapacidadInstitucional20266_TEUSAQUILLO2_FEBRERO_2026</v>
          </cell>
          <cell r="P3435">
            <v>266747</v>
          </cell>
          <cell r="S3435">
            <v>10</v>
          </cell>
          <cell r="T3435">
            <v>2667470</v>
          </cell>
        </row>
        <row r="3436">
          <cell r="F3436" t="str">
            <v>1247. Cuidado Continuo por una vida con bienestar para la población con discapacidadComunitario2026</v>
          </cell>
          <cell r="G3436" t="str">
            <v>Encuentros interlocales de actores de RBC
 Encuentros locales y distritales de personas cuidadoras de personas con discapacidad 
Jornada conmemorativa mes de la discapacidad</v>
          </cell>
          <cell r="H3436" t="str">
            <v xml:space="preserve">Promoción de la salud y bienestar </v>
          </cell>
          <cell r="I3436" t="str">
            <v>PSPIC</v>
          </cell>
          <cell r="J3436" t="str">
            <v>No aplica</v>
          </cell>
          <cell r="K3436" t="str">
            <v>Encuentro</v>
          </cell>
          <cell r="L3436" t="str">
            <v>Local</v>
          </cell>
          <cell r="M3436" t="str">
            <v>6_TEUSAQUILLO</v>
          </cell>
          <cell r="N3436" t="str">
            <v>2_FEBRERO_2026</v>
          </cell>
          <cell r="O3436" t="str">
            <v>1247. Cuidado Continuo por una vida con bienestar para la población con discapacidadComunitario20266_TEUSAQUILLO2_FEBRERO_2026</v>
          </cell>
          <cell r="P3436">
            <v>851865</v>
          </cell>
          <cell r="S3436">
            <v>0</v>
          </cell>
          <cell r="T3436">
            <v>0</v>
          </cell>
        </row>
        <row r="3437">
          <cell r="F3437" t="str">
            <v>1257. Cuidado Continuo por una vida con bienestar para la población con discapacidadComunitario2026</v>
          </cell>
          <cell r="G3437" t="str">
            <v xml:space="preserve">Fortalecimiento de capacidades del talento humano para implementar la estrategia rehabilitación basada en comunidad en los territorios </v>
          </cell>
          <cell r="H3437" t="str">
            <v xml:space="preserve">Promoción de la salud y bienestar </v>
          </cell>
          <cell r="I3437" t="str">
            <v>PSPIC</v>
          </cell>
          <cell r="J3437" t="str">
            <v>No aplica</v>
          </cell>
          <cell r="K3437" t="str">
            <v>Plan de acción</v>
          </cell>
          <cell r="L3437" t="str">
            <v>Distrito</v>
          </cell>
          <cell r="M3437" t="str">
            <v>6_TEUSAQUILLO</v>
          </cell>
          <cell r="N3437" t="str">
            <v>2_FEBRERO_2026</v>
          </cell>
          <cell r="O3437" t="str">
            <v>1257. Cuidado Continuo por una vida con bienestar para la población con discapacidadComunitario20266_TEUSAQUILLO2_FEBRERO_2026</v>
          </cell>
          <cell r="P3437">
            <v>12879544</v>
          </cell>
          <cell r="S3437">
            <v>0</v>
          </cell>
          <cell r="T3437">
            <v>0</v>
          </cell>
        </row>
        <row r="3438">
          <cell r="F3438" t="str">
            <v>1268. Cuidado Continuo por una vida con bienestar para la ruralidad de BogotáComunitario2026</v>
          </cell>
          <cell r="G3438" t="str">
            <v>Grupos socioeducativos para el bienestar en la ruralidad cercana - salud ambiental</v>
          </cell>
          <cell r="H3438" t="str">
            <v xml:space="preserve">Promoción de la salud y bienestar </v>
          </cell>
          <cell r="I3438" t="str">
            <v>PSPIC</v>
          </cell>
          <cell r="J3438" t="str">
            <v>No aplica</v>
          </cell>
          <cell r="K3438" t="str">
            <v>Sesión</v>
          </cell>
          <cell r="L3438" t="str">
            <v>Distrito</v>
          </cell>
          <cell r="M3438" t="str">
            <v>6_TEUSAQUILLO</v>
          </cell>
          <cell r="N3438" t="str">
            <v>2_FEBRERO_2026</v>
          </cell>
          <cell r="O3438" t="str">
            <v>1268. Cuidado Continuo por una vida con bienestar para la ruralidad de BogotáComunitario20266_TEUSAQUILLO2_FEBRERO_2026</v>
          </cell>
          <cell r="P3438">
            <v>175674</v>
          </cell>
          <cell r="S3438">
            <v>0</v>
          </cell>
          <cell r="T3438">
            <v>0</v>
          </cell>
        </row>
        <row r="3439">
          <cell r="F3439" t="str">
            <v>1278. Cuidado Continuo por una vida con bienestar para la ruralidad de BogotáComunitario2026</v>
          </cell>
          <cell r="G3439" t="str">
            <v>Sesiones educativas para el bienestar en la ruralidad lejana (salud ambiental, salud mental, salud sexual y reproductiva, discapacidad, seguridad alimentaria y nutricional, salud materna y salud infantil)</v>
          </cell>
          <cell r="H3439" t="str">
            <v xml:space="preserve">Promoción de la salud y bienestar </v>
          </cell>
          <cell r="I3439" t="str">
            <v>PSPIC</v>
          </cell>
          <cell r="J3439" t="str">
            <v>No aplica</v>
          </cell>
          <cell r="K3439" t="str">
            <v>Sesión</v>
          </cell>
          <cell r="L3439" t="str">
            <v>Local</v>
          </cell>
          <cell r="M3439" t="str">
            <v>6_TEUSAQUILLO</v>
          </cell>
          <cell r="N3439" t="str">
            <v>2_FEBRERO_2026</v>
          </cell>
          <cell r="O3439" t="str">
            <v>1278. Cuidado Continuo por una vida con bienestar para la ruralidad de BogotáComunitario20266_TEUSAQUILLO2_FEBRERO_2026</v>
          </cell>
          <cell r="P3439">
            <v>468320</v>
          </cell>
          <cell r="S3439">
            <v>0</v>
          </cell>
          <cell r="T3439">
            <v>0</v>
          </cell>
        </row>
        <row r="3440">
          <cell r="F3440" t="str">
            <v>1278. Cuidado Continuo por una vida con bienestar para la ruralidad de BogotáEducativo 2026</v>
          </cell>
          <cell r="G3440" t="str">
            <v>Sesiones educativas para el bienestar en la ruralidad lejana (salud ambiental, salud mental, salud sexual y reproductiva, discapacidad, seguridad alimentaria y nutricional, salud materna y salud infantil)</v>
          </cell>
          <cell r="H3440" t="str">
            <v xml:space="preserve">Promoción de la salud y bienestar </v>
          </cell>
          <cell r="I3440" t="str">
            <v>PSPIC</v>
          </cell>
          <cell r="J3440" t="str">
            <v>No aplica</v>
          </cell>
          <cell r="K3440" t="str">
            <v>Sesión</v>
          </cell>
          <cell r="L3440" t="str">
            <v>Local</v>
          </cell>
          <cell r="M3440" t="str">
            <v>6_TEUSAQUILLO</v>
          </cell>
          <cell r="N3440" t="str">
            <v>2_FEBRERO_2026</v>
          </cell>
          <cell r="O3440" t="str">
            <v>1278. Cuidado Continuo por una vida con bienestar para la ruralidad de BogotáEducativo 20266_TEUSAQUILLO2_FEBRERO_2026</v>
          </cell>
          <cell r="P3440">
            <v>468320</v>
          </cell>
          <cell r="S3440">
            <v>0</v>
          </cell>
          <cell r="T3440">
            <v>0</v>
          </cell>
        </row>
        <row r="3441">
          <cell r="F3441" t="str">
            <v>1278. Cuidado Continuo por una vida con bienestar para la ruralidad de BogotáInstitucional2026</v>
          </cell>
          <cell r="G3441" t="str">
            <v>Sesiones educativas para el bienestar en la ruralidad lejana (salud ambiental, salud mental, salud sexual y reproductiva, discapacidad, seguridad alimentaria y nutricional, salud materna y salud infantil)</v>
          </cell>
          <cell r="H3441" t="str">
            <v xml:space="preserve">Promoción de la salud y bienestar </v>
          </cell>
          <cell r="I3441" t="str">
            <v>PSPIC</v>
          </cell>
          <cell r="J3441" t="str">
            <v>No aplica</v>
          </cell>
          <cell r="K3441" t="str">
            <v>Sesión</v>
          </cell>
          <cell r="L3441" t="str">
            <v>Local</v>
          </cell>
          <cell r="M3441" t="str">
            <v>6_TEUSAQUILLO</v>
          </cell>
          <cell r="N3441" t="str">
            <v>2_FEBRERO_2026</v>
          </cell>
          <cell r="O3441" t="str">
            <v>1278. Cuidado Continuo por una vida con bienestar para la ruralidad de BogotáInstitucional20266_TEUSAQUILLO2_FEBRERO_2026</v>
          </cell>
          <cell r="P3441">
            <v>468320</v>
          </cell>
          <cell r="S3441">
            <v>0</v>
          </cell>
          <cell r="T3441">
            <v>0</v>
          </cell>
        </row>
        <row r="3442">
          <cell r="F3442" t="str">
            <v>1288. Cuidado Continuo por una vida con bienestar para la ruralidad de BogotáComunitario2026</v>
          </cell>
          <cell r="G3442" t="str">
            <v>Sesiones educativas para el bienestar en la ruralidad cercana (salud ambiental, salud mental, salud sexual y reproductiva, discapacidad, seguridad alimentaria y nutricional, salud materna y salud infantil)</v>
          </cell>
          <cell r="H3442" t="str">
            <v xml:space="preserve">Promoción de la salud y bienestar </v>
          </cell>
          <cell r="I3442" t="str">
            <v>PSPIC</v>
          </cell>
          <cell r="J3442" t="str">
            <v>No aplica</v>
          </cell>
          <cell r="K3442" t="str">
            <v>Sesión</v>
          </cell>
          <cell r="L3442" t="str">
            <v>Distrito</v>
          </cell>
          <cell r="M3442" t="str">
            <v>6_TEUSAQUILLO</v>
          </cell>
          <cell r="N3442" t="str">
            <v>2_FEBRERO_2026</v>
          </cell>
          <cell r="O3442" t="str">
            <v>1288. Cuidado Continuo por una vida con bienestar para la ruralidad de BogotáComunitario20266_TEUSAQUILLO2_FEBRERO_2026</v>
          </cell>
          <cell r="P3442">
            <v>140539</v>
          </cell>
          <cell r="S3442">
            <v>0</v>
          </cell>
          <cell r="T3442">
            <v>0</v>
          </cell>
        </row>
        <row r="3443">
          <cell r="F3443" t="str">
            <v>1288. Cuidado Continuo por una vida con bienestar para la ruralidad de BogotáEducativo 2026</v>
          </cell>
          <cell r="G3443" t="str">
            <v>Sesiones educativas para el bienestar en la ruralidad cercana (salud ambiental, salud mental, salud sexual y reproductiva, discapacidad, seguridad alimentaria y nutricional, salud materna y salud infantil)</v>
          </cell>
          <cell r="H3443" t="str">
            <v xml:space="preserve">Promoción de la salud y bienestar </v>
          </cell>
          <cell r="I3443" t="str">
            <v>PSPIC</v>
          </cell>
          <cell r="J3443" t="str">
            <v>No aplica</v>
          </cell>
          <cell r="K3443" t="str">
            <v>Sesión</v>
          </cell>
          <cell r="L3443" t="str">
            <v>Distrito</v>
          </cell>
          <cell r="M3443" t="str">
            <v>6_TEUSAQUILLO</v>
          </cell>
          <cell r="N3443" t="str">
            <v>2_FEBRERO_2026</v>
          </cell>
          <cell r="O3443" t="str">
            <v>1288. Cuidado Continuo por una vida con bienestar para la ruralidad de BogotáEducativo 20266_TEUSAQUILLO2_FEBRERO_2026</v>
          </cell>
          <cell r="P3443">
            <v>140539</v>
          </cell>
          <cell r="S3443">
            <v>0</v>
          </cell>
          <cell r="T3443">
            <v>0</v>
          </cell>
        </row>
        <row r="3444">
          <cell r="F3444" t="str">
            <v>1298. Cuidado Continuo por una vida con bienestar para la ruralidad de BogotáComunitario2026</v>
          </cell>
          <cell r="G3444" t="str">
            <v>Escuelas para el bienestar y cuidado de la salud rural y nodos para promoción de la salud rural (redes sociales y comunitarias) en la ruralidad lejana</v>
          </cell>
          <cell r="H3444" t="str">
            <v xml:space="preserve">Promoción de la salud y bienestar </v>
          </cell>
          <cell r="I3444" t="str">
            <v>PSPIC</v>
          </cell>
          <cell r="J3444" t="str">
            <v>No aplica</v>
          </cell>
          <cell r="K3444" t="str">
            <v>Sesión</v>
          </cell>
          <cell r="L3444" t="str">
            <v>Local</v>
          </cell>
          <cell r="M3444" t="str">
            <v>6_TEUSAQUILLO</v>
          </cell>
          <cell r="N3444" t="str">
            <v>2_FEBRERO_2026</v>
          </cell>
          <cell r="O3444" t="str">
            <v>1298. Cuidado Continuo por una vida con bienestar para la ruralidad de BogotáComunitario20266_TEUSAQUILLO2_FEBRERO_2026</v>
          </cell>
          <cell r="P3444">
            <v>175674</v>
          </cell>
          <cell r="S3444">
            <v>0</v>
          </cell>
          <cell r="T3444">
            <v>0</v>
          </cell>
        </row>
        <row r="3445">
          <cell r="F3445" t="str">
            <v>1308. Cuidado Continuo por una vida con bienestar para la ruralidad de BogotáComunitario2026</v>
          </cell>
          <cell r="G3445" t="str">
            <v>Escuelas para el bienestar y cuidado de la salud y nodos para promoción de la salud rural (redes sociales y comunitarias) en la ruralidad cercana</v>
          </cell>
          <cell r="H3445" t="str">
            <v xml:space="preserve">Promoción de la salud y bienestar </v>
          </cell>
          <cell r="I3445" t="str">
            <v>PSPIC</v>
          </cell>
          <cell r="J3445" t="str">
            <v>No aplica</v>
          </cell>
          <cell r="K3445" t="str">
            <v>Sesión</v>
          </cell>
          <cell r="L3445" t="str">
            <v>Distrito</v>
          </cell>
          <cell r="M3445" t="str">
            <v>6_TEUSAQUILLO</v>
          </cell>
          <cell r="N3445" t="str">
            <v>2_FEBRERO_2026</v>
          </cell>
          <cell r="O3445" t="str">
            <v>1308. Cuidado Continuo por una vida con bienestar para la ruralidad de BogotáComunitario20266_TEUSAQUILLO2_FEBRERO_2026</v>
          </cell>
          <cell r="P3445">
            <v>140539</v>
          </cell>
          <cell r="S3445">
            <v>0</v>
          </cell>
          <cell r="T3445">
            <v>0</v>
          </cell>
        </row>
        <row r="3446">
          <cell r="F3446" t="str">
            <v>1318. Cuidado Continuo por una vida con bienestar para la ruralidad de BogotáLaboral2026</v>
          </cell>
          <cell r="G3446" t="str">
            <v>Asesoría para el mejoramiento de las condiciones de salud y trabajo en las unidades de trabajo informal de alto impacto en la ruralidad lejana</v>
          </cell>
          <cell r="H3446" t="str">
            <v>Gestión del Riesgo para el Bienestar Colectivo en los Territorios</v>
          </cell>
          <cell r="I3446" t="str">
            <v>PSPIC</v>
          </cell>
          <cell r="J3446" t="str">
            <v>No aplica</v>
          </cell>
          <cell r="K3446" t="str">
            <v>Unidad de trabajo informal</v>
          </cell>
          <cell r="L3446" t="str">
            <v>Local</v>
          </cell>
          <cell r="M3446" t="str">
            <v>6_TEUSAQUILLO</v>
          </cell>
          <cell r="N3446" t="str">
            <v>2_FEBRERO_2026</v>
          </cell>
          <cell r="O3446" t="str">
            <v>1318. Cuidado Continuo por una vida con bienestar para la ruralidad de BogotáLaboral20266_TEUSAQUILLO2_FEBRERO_2026</v>
          </cell>
          <cell r="P3446">
            <v>940787</v>
          </cell>
          <cell r="S3446">
            <v>0</v>
          </cell>
          <cell r="T3446">
            <v>0</v>
          </cell>
        </row>
        <row r="3447">
          <cell r="F3447" t="str">
            <v>1328. Cuidado Continuo por una vida con bienestar para la ruralidad de BogotáLaboral2026</v>
          </cell>
          <cell r="G3447" t="str">
            <v>Asesoría para el mejoramiento de las condiciones de salud y trabajo en las unidades de trabajo informal de alto impacto en la ruralidad cercana</v>
          </cell>
          <cell r="H3447" t="str">
            <v>Gestión del Riesgo para el Bienestar Colectivo en los Territorios</v>
          </cell>
          <cell r="I3447" t="str">
            <v>PSPIC</v>
          </cell>
          <cell r="J3447" t="str">
            <v>No aplica</v>
          </cell>
          <cell r="K3447" t="str">
            <v>Asesoria</v>
          </cell>
          <cell r="L3447" t="str">
            <v>Distrito</v>
          </cell>
          <cell r="M3447" t="str">
            <v>6_TEUSAQUILLO</v>
          </cell>
          <cell r="N3447" t="str">
            <v>2_FEBRERO_2026</v>
          </cell>
          <cell r="O3447" t="str">
            <v>1328. Cuidado Continuo por una vida con bienestar para la ruralidad de BogotáLaboral20266_TEUSAQUILLO2_FEBRERO_2026</v>
          </cell>
          <cell r="P3447">
            <v>250875</v>
          </cell>
          <cell r="S3447">
            <v>0</v>
          </cell>
          <cell r="T3447">
            <v>0</v>
          </cell>
        </row>
        <row r="3448">
          <cell r="F3448" t="str">
            <v>1338. Cuidado Continuo por una vida con bienestar para la ruralidad de BogotáLaboral2026</v>
          </cell>
          <cell r="G3448" t="str">
            <v>Asesoría para el mejoramiento de las condiciones de salud y trabajo en las unidades de trabajo informal de alto impacto en la ruralidad cercana - especialista</v>
          </cell>
          <cell r="H3448" t="str">
            <v>Gestión del Riesgo para el Bienestar Colectivo en los Territorios</v>
          </cell>
          <cell r="I3448" t="str">
            <v>PSPIC</v>
          </cell>
          <cell r="J3448" t="str">
            <v>No aplica</v>
          </cell>
          <cell r="K3448" t="str">
            <v>Asesoria</v>
          </cell>
          <cell r="L3448" t="str">
            <v>Distrito</v>
          </cell>
          <cell r="M3448" t="str">
            <v>6_TEUSAQUILLO</v>
          </cell>
          <cell r="N3448" t="str">
            <v>2_FEBRERO_2026</v>
          </cell>
          <cell r="O3448" t="str">
            <v>1338. Cuidado Continuo por una vida con bienestar para la ruralidad de BogotáLaboral20266_TEUSAQUILLO2_FEBRERO_2026</v>
          </cell>
          <cell r="P3448">
            <v>183687</v>
          </cell>
          <cell r="S3448">
            <v>0</v>
          </cell>
          <cell r="T3448">
            <v>0</v>
          </cell>
        </row>
        <row r="3449">
          <cell r="F3449" t="str">
            <v>1348. Cuidado Continuo por una vida con bienestar para la ruralidad de BogotáLaboral2026</v>
          </cell>
          <cell r="G3449" t="str">
            <v>Caracterización de las unidades de trabajo informal de alto impacto en la ruralidad cercana</v>
          </cell>
          <cell r="H3449" t="str">
            <v>Gestión del Riesgo para el Bienestar Colectivo en los Territorios</v>
          </cell>
          <cell r="I3449" t="str">
            <v>PSPIC</v>
          </cell>
          <cell r="J3449" t="str">
            <v>No aplica</v>
          </cell>
          <cell r="K3449" t="str">
            <v>Caracterización</v>
          </cell>
          <cell r="L3449" t="str">
            <v>Distrito</v>
          </cell>
          <cell r="M3449" t="str">
            <v>6_TEUSAQUILLO</v>
          </cell>
          <cell r="N3449" t="str">
            <v>2_FEBRERO_2026</v>
          </cell>
          <cell r="O3449" t="str">
            <v>1348. Cuidado Continuo por una vida con bienestar para la ruralidad de BogotáLaboral20266_TEUSAQUILLO2_FEBRERO_2026</v>
          </cell>
          <cell r="P3449">
            <v>110336</v>
          </cell>
          <cell r="S3449">
            <v>0</v>
          </cell>
          <cell r="T3449">
            <v>0</v>
          </cell>
        </row>
        <row r="3450">
          <cell r="F3450" t="str">
            <v>1358. Cuidado Continuo por una vida con bienestar para la ruralidad de BogotáLaboral2026</v>
          </cell>
          <cell r="G3450" t="str">
            <v>Caracterización de las unidades de trabajo informal de alto impacto en la ruralidad lejana</v>
          </cell>
          <cell r="H3450" t="str">
            <v>Gestión del Riesgo para el Bienestar Colectivo en los Territorios</v>
          </cell>
          <cell r="I3450" t="str">
            <v>PSPIC</v>
          </cell>
          <cell r="J3450" t="str">
            <v>No aplica</v>
          </cell>
          <cell r="K3450" t="str">
            <v>Caracterización</v>
          </cell>
          <cell r="L3450" t="str">
            <v>Local</v>
          </cell>
          <cell r="M3450" t="str">
            <v>6_TEUSAQUILLO</v>
          </cell>
          <cell r="N3450" t="str">
            <v>2_FEBRERO_2026</v>
          </cell>
          <cell r="O3450" t="str">
            <v>1358. Cuidado Continuo por una vida con bienestar para la ruralidad de BogotáLaboral20266_TEUSAQUILLO2_FEBRERO_2026</v>
          </cell>
          <cell r="P3450">
            <v>137922</v>
          </cell>
          <cell r="S3450">
            <v>0</v>
          </cell>
          <cell r="T3450">
            <v>0</v>
          </cell>
        </row>
        <row r="3451">
          <cell r="F3451" t="str">
            <v>869. Gestión de Programas Estrategias y Planes para el BienestarGestión Integral Estrategias y Programas2026</v>
          </cell>
          <cell r="G3451" t="str">
            <v xml:space="preserve">Encuentro Redes Intersectoriales y Comunitarias de Salud Ambiental Locales REDSAL </v>
          </cell>
          <cell r="H3451" t="str">
            <v>Plan</v>
          </cell>
          <cell r="I3451" t="str">
            <v>PSPIC</v>
          </cell>
          <cell r="J3451" t="str">
            <v>No aplica</v>
          </cell>
          <cell r="K3451" t="str">
            <v>Encuentro</v>
          </cell>
          <cell r="L3451" t="str">
            <v>Zonal</v>
          </cell>
          <cell r="M3451" t="str">
            <v>6_TEUSAQUILLO</v>
          </cell>
          <cell r="N3451" t="str">
            <v>2_FEBRERO_2026</v>
          </cell>
          <cell r="O3451" t="str">
            <v>869. Gestión de Programas Estrategias y Planes para el BienestarGestión Integral Estrategias y Programas20266_TEUSAQUILLO2_FEBRERO_2026</v>
          </cell>
          <cell r="P3451">
            <v>73474880</v>
          </cell>
          <cell r="S3451">
            <v>0</v>
          </cell>
          <cell r="T3451">
            <v>0</v>
          </cell>
        </row>
        <row r="3452">
          <cell r="F3452" t="str">
            <v>1369. Gestión de Programas Estrategias y Planes para el BienestarGestión Integral Estrategias y Programas2026</v>
          </cell>
          <cell r="G3452" t="str">
            <v>Desarrollo de capacidades institucionales para el manejo integral de la Tuberculosis y lepra.</v>
          </cell>
          <cell r="H3452" t="str">
            <v>Programa</v>
          </cell>
          <cell r="I3452" t="str">
            <v>GSP</v>
          </cell>
          <cell r="J3452" t="str">
            <v>No aplica</v>
          </cell>
          <cell r="K3452" t="str">
            <v>Plan de acción</v>
          </cell>
          <cell r="L3452" t="str">
            <v>Zonal</v>
          </cell>
          <cell r="M3452" t="str">
            <v>6_TEUSAQUILLO</v>
          </cell>
          <cell r="N3452" t="str">
            <v>2_FEBRERO_2026</v>
          </cell>
          <cell r="O3452" t="str">
            <v>1369. Gestión de Programas Estrategias y Planes para el BienestarGestión Integral Estrategias y Programas20266_TEUSAQUILLO2_FEBRERO_2026</v>
          </cell>
          <cell r="P3452">
            <v>5621568</v>
          </cell>
          <cell r="S3452">
            <v>0</v>
          </cell>
          <cell r="T3452">
            <v>0</v>
          </cell>
        </row>
        <row r="3453">
          <cell r="F3453" t="str">
            <v>1379. Gestión de Programas Estrategias y Planes para el BienestarGestión Integral Estrategias y Programas2026</v>
          </cell>
          <cell r="G3453" t="str">
            <v>Monitoreo de indicadores de los Programas locales de Tuberculosis y Lepra.</v>
          </cell>
          <cell r="H3453" t="str">
            <v>Programa</v>
          </cell>
          <cell r="I3453" t="str">
            <v>GSP</v>
          </cell>
          <cell r="J3453" t="str">
            <v>No aplica</v>
          </cell>
          <cell r="K3453" t="str">
            <v>Plan de acción</v>
          </cell>
          <cell r="L3453" t="str">
            <v>Zonal</v>
          </cell>
          <cell r="M3453" t="str">
            <v>6_TEUSAQUILLO</v>
          </cell>
          <cell r="N3453" t="str">
            <v>2_FEBRERO_2026</v>
          </cell>
          <cell r="O3453" t="str">
            <v>1379. Gestión de Programas Estrategias y Planes para el BienestarGestión Integral Estrategias y Programas20266_TEUSAQUILLO2_FEBRERO_2026</v>
          </cell>
          <cell r="P3453">
            <v>3994272</v>
          </cell>
          <cell r="S3453">
            <v>0</v>
          </cell>
          <cell r="T3453">
            <v>0</v>
          </cell>
        </row>
        <row r="3454">
          <cell r="F3454" t="str">
            <v>1389. Gestión de Programas Estrategias y Planes para el BienestarGestión Integral Estrategias y Programas2026</v>
          </cell>
          <cell r="G3454" t="str">
            <v>Gestion del cuidado (participacion de instancias sectoriales) en Tuberculosis y Lepra.</v>
          </cell>
          <cell r="H3454" t="str">
            <v>Programa</v>
          </cell>
          <cell r="I3454" t="str">
            <v>GSP</v>
          </cell>
          <cell r="J3454" t="str">
            <v>No aplica</v>
          </cell>
          <cell r="K3454" t="str">
            <v>Plan de acción</v>
          </cell>
          <cell r="L3454" t="str">
            <v>Zonal</v>
          </cell>
          <cell r="M3454" t="str">
            <v>6_TEUSAQUILLO</v>
          </cell>
          <cell r="N3454" t="str">
            <v>2_FEBRERO_2026</v>
          </cell>
          <cell r="O3454" t="str">
            <v>1389. Gestión de Programas Estrategias y Planes para el BienestarGestión Integral Estrategias y Programas20266_TEUSAQUILLO2_FEBRERO_2026</v>
          </cell>
          <cell r="P3454">
            <v>12969056</v>
          </cell>
          <cell r="S3454">
            <v>0</v>
          </cell>
          <cell r="T3454">
            <v>0</v>
          </cell>
        </row>
        <row r="3455">
          <cell r="F3455" t="str">
            <v>1399. Gestión de Programas Estrategias y Planes para el BienestarGestión Integral Estrategias y Programas2026</v>
          </cell>
          <cell r="G3455" t="str">
            <v>Gestion de medicamentos para los programas locales de Tuberculosis y Lepra.</v>
          </cell>
          <cell r="H3455" t="str">
            <v>Programa</v>
          </cell>
          <cell r="I3455" t="str">
            <v>GSP</v>
          </cell>
          <cell r="J3455" t="str">
            <v>No aplica</v>
          </cell>
          <cell r="K3455" t="str">
            <v>Plan de acción</v>
          </cell>
          <cell r="L3455" t="str">
            <v>Zonal</v>
          </cell>
          <cell r="M3455" t="str">
            <v>6_TEUSAQUILLO</v>
          </cell>
          <cell r="N3455" t="str">
            <v>2_FEBRERO_2026</v>
          </cell>
          <cell r="O3455" t="str">
            <v>1399. Gestión de Programas Estrategias y Planes para el BienestarGestión Integral Estrategias y Programas20266_TEUSAQUILLO2_FEBRERO_2026</v>
          </cell>
          <cell r="P3455">
            <v>3994272</v>
          </cell>
          <cell r="S3455">
            <v>0</v>
          </cell>
          <cell r="T3455">
            <v>0</v>
          </cell>
        </row>
        <row r="3456">
          <cell r="F3456" t="str">
            <v>1409. Gestión de Programas Estrategias y Planes para el BienestarGestión Integral Estrategias y Programas2026</v>
          </cell>
          <cell r="G3456" t="str">
            <v>Desarrollo de capacidades personales e institucionales para el manejo integral de ETV</v>
          </cell>
          <cell r="H3456" t="str">
            <v>Programa</v>
          </cell>
          <cell r="I3456" t="str">
            <v>GSP</v>
          </cell>
          <cell r="J3456" t="str">
            <v>No aplica</v>
          </cell>
          <cell r="K3456" t="str">
            <v>Plan de acción</v>
          </cell>
          <cell r="L3456" t="str">
            <v>Zonal</v>
          </cell>
          <cell r="M3456" t="str">
            <v>6_TEUSAQUILLO</v>
          </cell>
          <cell r="N3456" t="str">
            <v>2_FEBRERO_2026</v>
          </cell>
          <cell r="O3456" t="str">
            <v>1409. Gestión de Programas Estrategias y Planes para el BienestarGestión Integral Estrategias y Programas20266_TEUSAQUILLO2_FEBRERO_2026</v>
          </cell>
          <cell r="P3456">
            <v>5621568</v>
          </cell>
          <cell r="S3456">
            <v>0</v>
          </cell>
          <cell r="T3456">
            <v>0</v>
          </cell>
        </row>
        <row r="3457">
          <cell r="F3457" t="str">
            <v>1419. Gestión de Programas Estrategias y Planes para el BienestarGestión Integral Estrategias y Programas2026</v>
          </cell>
          <cell r="G3457" t="str">
            <v>Gestión y control de medicamentos del Programa de ETV</v>
          </cell>
          <cell r="H3457" t="str">
            <v>Programa</v>
          </cell>
          <cell r="I3457" t="str">
            <v>GSP</v>
          </cell>
          <cell r="J3457" t="str">
            <v>No aplica</v>
          </cell>
          <cell r="K3457" t="str">
            <v>Plan de acción</v>
          </cell>
          <cell r="L3457" t="str">
            <v>Zonal</v>
          </cell>
          <cell r="M3457" t="str">
            <v>6_TEUSAQUILLO</v>
          </cell>
          <cell r="N3457" t="str">
            <v>2_FEBRERO_2026</v>
          </cell>
          <cell r="O3457" t="str">
            <v>1419. Gestión de Programas Estrategias y Planes para el BienestarGestión Integral Estrategias y Programas20266_TEUSAQUILLO2_FEBRERO_2026</v>
          </cell>
          <cell r="P3457">
            <v>3994272</v>
          </cell>
          <cell r="S3457">
            <v>0</v>
          </cell>
          <cell r="T3457">
            <v>0</v>
          </cell>
        </row>
        <row r="3458">
          <cell r="F3458" t="str">
            <v>1429. Gestión de Programas Estrategias y Planes para el BienestarGestión Integral Estrategias y Programas2026</v>
          </cell>
          <cell r="G3458" t="str">
            <v>Bases de datos de ETV a nivel distrital actualizadas y con criterios de calidad</v>
          </cell>
          <cell r="H3458" t="str">
            <v>Programa</v>
          </cell>
          <cell r="I3458" t="str">
            <v>GSP</v>
          </cell>
          <cell r="J3458" t="str">
            <v>No aplica</v>
          </cell>
          <cell r="K3458" t="str">
            <v>Plan de acción</v>
          </cell>
          <cell r="L3458" t="str">
            <v>Distrito</v>
          </cell>
          <cell r="M3458" t="str">
            <v>6_TEUSAQUILLO</v>
          </cell>
          <cell r="N3458" t="str">
            <v>2_FEBRERO_2026</v>
          </cell>
          <cell r="O3458" t="str">
            <v>1429. Gestión de Programas Estrategias y Planes para el BienestarGestión Integral Estrategias y Programas20266_TEUSAQUILLO2_FEBRERO_2026</v>
          </cell>
          <cell r="P3458">
            <v>3994272</v>
          </cell>
          <cell r="S3458">
            <v>0</v>
          </cell>
          <cell r="T3458">
            <v>0</v>
          </cell>
        </row>
        <row r="3459">
          <cell r="F3459" t="str">
            <v>1439. Gestión de Programas Estrategias y Planes para el BienestarGestión Integral Estrategias y Programas2026</v>
          </cell>
          <cell r="G3459" t="str">
            <v xml:space="preserve">Desarrollo de capacidades personales e institucionales orientadas a la seguridad alimentaria y nutricional </v>
          </cell>
          <cell r="H3459" t="str">
            <v>Estrategia</v>
          </cell>
          <cell r="I3459" t="str">
            <v>GSP</v>
          </cell>
          <cell r="J3459" t="str">
            <v>No aplica</v>
          </cell>
          <cell r="K3459" t="str">
            <v>Plan de acción</v>
          </cell>
          <cell r="L3459" t="str">
            <v>Zonal</v>
          </cell>
          <cell r="M3459" t="str">
            <v>6_TEUSAQUILLO</v>
          </cell>
          <cell r="N3459" t="str">
            <v>2_FEBRERO_2026</v>
          </cell>
          <cell r="O3459" t="str">
            <v>1439. Gestión de Programas Estrategias y Planes para el BienestarGestión Integral Estrategias y Programas20266_TEUSAQUILLO2_FEBRERO_2026</v>
          </cell>
          <cell r="P3459">
            <v>7508288</v>
          </cell>
          <cell r="S3459">
            <v>0</v>
          </cell>
          <cell r="T3459">
            <v>0</v>
          </cell>
        </row>
        <row r="3460">
          <cell r="F3460" t="str">
            <v>1449. Gestión de Programas Estrategias y Planes para el BienestarGestión Integral Estrategias y Programas2026</v>
          </cell>
          <cell r="G3460" t="str">
            <v xml:space="preserve">Seguimiento individual para la atención integral en salud de la malnutrición </v>
          </cell>
          <cell r="H3460" t="str">
            <v>Estrategia</v>
          </cell>
          <cell r="I3460" t="str">
            <v>GSP</v>
          </cell>
          <cell r="J3460" t="str">
            <v>No aplica</v>
          </cell>
          <cell r="K3460" t="str">
            <v>Plan de acción</v>
          </cell>
          <cell r="L3460" t="str">
            <v>Zonal</v>
          </cell>
          <cell r="M3460" t="str">
            <v>6_TEUSAQUILLO</v>
          </cell>
          <cell r="N3460" t="str">
            <v>2_FEBRERO_2026</v>
          </cell>
          <cell r="O3460" t="str">
            <v>1449. Gestión de Programas Estrategias y Planes para el BienestarGestión Integral Estrategias y Programas20266_TEUSAQUILLO2_FEBRERO_2026</v>
          </cell>
          <cell r="P3460">
            <v>7508288</v>
          </cell>
          <cell r="S3460">
            <v>0</v>
          </cell>
          <cell r="T3460">
            <v>0</v>
          </cell>
        </row>
        <row r="3461">
          <cell r="F3461" t="str">
            <v>1459. Gestión de Programas Estrategias y Planes para el BienestarGestión Integral Estrategias y Programas2026</v>
          </cell>
          <cell r="G3461" t="str">
            <v>Gestión sectorial e intersectorial para la movilización  de acciones que impacten en los determinantes sociales de la seguridad alimentaria y nutricional</v>
          </cell>
          <cell r="H3461" t="str">
            <v>Estrategia</v>
          </cell>
          <cell r="I3461" t="str">
            <v>GSP</v>
          </cell>
          <cell r="J3461" t="str">
            <v>No aplica</v>
          </cell>
          <cell r="K3461" t="str">
            <v>Plan de acción</v>
          </cell>
          <cell r="L3461" t="str">
            <v>Zonal</v>
          </cell>
          <cell r="M3461" t="str">
            <v>6_TEUSAQUILLO</v>
          </cell>
          <cell r="N3461" t="str">
            <v>2_FEBRERO_2026</v>
          </cell>
          <cell r="O3461" t="str">
            <v>1459. Gestión de Programas Estrategias y Planes para el BienestarGestión Integral Estrategias y Programas20266_TEUSAQUILLO2_FEBRERO_2026</v>
          </cell>
          <cell r="P3461">
            <v>5299968</v>
          </cell>
          <cell r="S3461">
            <v>0</v>
          </cell>
          <cell r="T3461">
            <v>0</v>
          </cell>
        </row>
        <row r="3462">
          <cell r="F3462" t="str">
            <v>1469. Gestión de Programas Estrategias y Planes para el BienestarGestión Integral Estrategias y Programas2026</v>
          </cell>
          <cell r="G3462" t="str">
            <v>Desarrollo de capacidades personales e institucionales para el manejo integral de la primera infancia</v>
          </cell>
          <cell r="H3462" t="str">
            <v>Estrategia</v>
          </cell>
          <cell r="I3462" t="str">
            <v>GSP</v>
          </cell>
          <cell r="J3462" t="str">
            <v>No aplica</v>
          </cell>
          <cell r="K3462" t="str">
            <v>Sesión</v>
          </cell>
          <cell r="L3462" t="str">
            <v>Distrito</v>
          </cell>
          <cell r="M3462" t="str">
            <v>6_TEUSAQUILLO</v>
          </cell>
          <cell r="N3462" t="str">
            <v>2_FEBRERO_2026</v>
          </cell>
          <cell r="O3462" t="str">
            <v>1469. Gestión de Programas Estrategias y Planes para el BienestarGestión Integral Estrategias y Programas20266_TEUSAQUILLO2_FEBRERO_2026</v>
          </cell>
          <cell r="P3462">
            <v>122208</v>
          </cell>
          <cell r="S3462">
            <v>0</v>
          </cell>
          <cell r="T3462">
            <v>0</v>
          </cell>
        </row>
        <row r="3463">
          <cell r="F3463" t="str">
            <v>1479. Gestión de Programas Estrategias y Planes para el BienestarGestión Integral Estrategias y Programas2026</v>
          </cell>
          <cell r="G3463" t="str">
            <v>Seguimiento Nominal  de la primera infancia</v>
          </cell>
          <cell r="H3463" t="str">
            <v>Estrategia</v>
          </cell>
          <cell r="I3463" t="str">
            <v>GSP</v>
          </cell>
          <cell r="J3463" t="str">
            <v>No aplica</v>
          </cell>
          <cell r="K3463" t="str">
            <v>Caso</v>
          </cell>
          <cell r="L3463" t="str">
            <v>Distrito</v>
          </cell>
          <cell r="M3463" t="str">
            <v>6_TEUSAQUILLO</v>
          </cell>
          <cell r="N3463" t="str">
            <v>2_FEBRERO_2026</v>
          </cell>
          <cell r="O3463" t="str">
            <v>1479. Gestión de Programas Estrategias y Planes para el BienestarGestión Integral Estrategias y Programas20266_TEUSAQUILLO2_FEBRERO_2026</v>
          </cell>
          <cell r="P3463">
            <v>30552</v>
          </cell>
          <cell r="S3463">
            <v>0</v>
          </cell>
          <cell r="T3463">
            <v>0</v>
          </cell>
        </row>
        <row r="3464">
          <cell r="F3464" t="str">
            <v>1489. Gestión de Programas Estrategias y Planes para el BienestarGestión Integral Estrategias y Programas2026</v>
          </cell>
          <cell r="G3464" t="str">
            <v>Gestión sectorial e intersectorial de la primera infancia</v>
          </cell>
          <cell r="H3464" t="str">
            <v>Estrategia</v>
          </cell>
          <cell r="I3464" t="str">
            <v>GSP</v>
          </cell>
          <cell r="J3464" t="str">
            <v>No aplica</v>
          </cell>
          <cell r="K3464" t="str">
            <v>Sesión</v>
          </cell>
          <cell r="L3464" t="str">
            <v>Distrito</v>
          </cell>
          <cell r="M3464" t="str">
            <v>6_TEUSAQUILLO</v>
          </cell>
          <cell r="N3464" t="str">
            <v>2_FEBRERO_2026</v>
          </cell>
          <cell r="O3464" t="str">
            <v>1489. Gestión de Programas Estrategias y Planes para el BienestarGestión Integral Estrategias y Programas20266_TEUSAQUILLO2_FEBRERO_2026</v>
          </cell>
          <cell r="P3464">
            <v>122208</v>
          </cell>
          <cell r="S3464">
            <v>0</v>
          </cell>
          <cell r="T3464">
            <v>0</v>
          </cell>
        </row>
        <row r="3465">
          <cell r="F3465" t="str">
            <v>1499. Gestión de Programas Estrategias y Planes para el BienestarGestión Integral Estrategias y Programas2026</v>
          </cell>
          <cell r="G3465" t="str">
            <v>Desarrollo de capacidades personales e institucionales para  la implementación, seguimiento y monitoreo de la estrategia distrital de bienestar en Salud Sexual, Reproductiva y Materno perinatal  para la población del Distrito</v>
          </cell>
          <cell r="H3465" t="str">
            <v>Estrategia</v>
          </cell>
          <cell r="I3465" t="str">
            <v>GSP</v>
          </cell>
          <cell r="J3465" t="str">
            <v>No aplica</v>
          </cell>
          <cell r="K3465" t="str">
            <v>Plan de acción</v>
          </cell>
          <cell r="L3465" t="str">
            <v>Zonal</v>
          </cell>
          <cell r="M3465" t="str">
            <v>6_TEUSAQUILLO</v>
          </cell>
          <cell r="N3465" t="str">
            <v>2_FEBRERO_2026</v>
          </cell>
          <cell r="O3465" t="str">
            <v>1499. Gestión de Programas Estrategias y Planes para el BienestarGestión Integral Estrategias y Programas20266_TEUSAQUILLO2_FEBRERO_2026</v>
          </cell>
          <cell r="P3465">
            <v>3665168</v>
          </cell>
          <cell r="S3465">
            <v>0</v>
          </cell>
          <cell r="T3465">
            <v>0</v>
          </cell>
        </row>
        <row r="3466">
          <cell r="F3466" t="str">
            <v>1509. Gestión de Programas Estrategias y Planes para el BienestarGestión Integral Estrategias y Programas2026</v>
          </cell>
          <cell r="G3466" t="str">
            <v>Seguimiento Individual para el cuidado colectivo a partir de la gestión y seguimiento nominal a casos identificados para salud sexual, reproductiva y Maternoperinatal para la reducción de riesgos y desenlaces negativos en salud.</v>
          </cell>
          <cell r="H3466" t="str">
            <v>Estrategia</v>
          </cell>
          <cell r="I3466" t="str">
            <v>GSP</v>
          </cell>
          <cell r="J3466" t="str">
            <v>No aplica</v>
          </cell>
          <cell r="K3466" t="str">
            <v>Plan de acción</v>
          </cell>
          <cell r="L3466" t="str">
            <v>Zonal</v>
          </cell>
          <cell r="M3466" t="str">
            <v>6_TEUSAQUILLO</v>
          </cell>
          <cell r="N3466" t="str">
            <v>2_FEBRERO_2026</v>
          </cell>
          <cell r="O3466" t="str">
            <v>1509. Gestión de Programas Estrategias y Planes para el BienestarGestión Integral Estrategias y Programas20266_TEUSAQUILLO2_FEBRERO_2026</v>
          </cell>
          <cell r="P3466">
            <v>1057260</v>
          </cell>
          <cell r="S3466">
            <v>0</v>
          </cell>
          <cell r="T3466">
            <v>0</v>
          </cell>
        </row>
        <row r="3467">
          <cell r="F3467" t="str">
            <v>1519. Gestión de Programas Estrategias y Planes para el BienestarGestión Integral Estrategias y Programas2026</v>
          </cell>
          <cell r="G3467" t="str">
            <v>Gestión sectorial e intersectorial para la movilización  de acciones sinérgicas que impacten determinantes sociales relacionados con la salud sexual, reproductiva y materno perinatal.</v>
          </cell>
          <cell r="H3467" t="str">
            <v>Estrategia</v>
          </cell>
          <cell r="I3467" t="str">
            <v>GSP</v>
          </cell>
          <cell r="J3467" t="str">
            <v>No aplica</v>
          </cell>
          <cell r="K3467" t="str">
            <v>Plan de acción</v>
          </cell>
          <cell r="L3467" t="str">
            <v>Zonal</v>
          </cell>
          <cell r="M3467" t="str">
            <v>6_TEUSAQUILLO</v>
          </cell>
          <cell r="N3467" t="str">
            <v>2_FEBRERO_2026</v>
          </cell>
          <cell r="O3467" t="str">
            <v>1519. Gestión de Programas Estrategias y Planes para el BienestarGestión Integral Estrategias y Programas20266_TEUSAQUILLO2_FEBRERO_2026</v>
          </cell>
          <cell r="P3467">
            <v>1409680</v>
          </cell>
          <cell r="S3467">
            <v>0</v>
          </cell>
          <cell r="T3467">
            <v>0</v>
          </cell>
        </row>
        <row r="3468">
          <cell r="F3468" t="str">
            <v>1529. Gestión de Programas Estrategias y Planes para el BienestarGestión Integral Estrategias y Programas2026</v>
          </cell>
          <cell r="G3468" t="str">
            <v>Gestión de dispositivos médicos de Salud Sexual  para fortalecer prácticas de autocuidado en población de riesgo y población general en acciones de prevención combinada. SUBREDES</v>
          </cell>
          <cell r="H3468" t="str">
            <v>Estrategia</v>
          </cell>
          <cell r="I3468" t="str">
            <v>GSP</v>
          </cell>
          <cell r="J3468" t="str">
            <v>No aplica</v>
          </cell>
          <cell r="K3468" t="str">
            <v>Plan de acción</v>
          </cell>
          <cell r="L3468" t="str">
            <v>Zonal</v>
          </cell>
          <cell r="M3468" t="str">
            <v>6_TEUSAQUILLO</v>
          </cell>
          <cell r="N3468" t="str">
            <v>2_FEBRERO_2026</v>
          </cell>
          <cell r="O3468" t="str">
            <v>1529. Gestión de Programas Estrategias y Planes para el BienestarGestión Integral Estrategias y Programas20266_TEUSAQUILLO2_FEBRERO_2026</v>
          </cell>
          <cell r="P3468">
            <v>352420</v>
          </cell>
          <cell r="S3468">
            <v>0</v>
          </cell>
          <cell r="T3468">
            <v>0</v>
          </cell>
        </row>
        <row r="3469">
          <cell r="F3469" t="str">
            <v>1539. Gestión de Programas Estrategias y Planes para el BienestarGestión Integral Estrategias y Programas2026</v>
          </cell>
          <cell r="G3469" t="str">
            <v>Desarrollo de capacidades sociales para la movilización de actores comunitarios en  la abogacia de la Salud Ambiental</v>
          </cell>
          <cell r="H3469" t="str">
            <v>Plan</v>
          </cell>
          <cell r="I3469" t="str">
            <v>GSP</v>
          </cell>
          <cell r="J3469" t="str">
            <v>No aplica</v>
          </cell>
          <cell r="K3469" t="str">
            <v>Plan de acción</v>
          </cell>
          <cell r="L3469" t="str">
            <v>Zonal</v>
          </cell>
          <cell r="M3469" t="str">
            <v>6_TEUSAQUILLO</v>
          </cell>
          <cell r="N3469" t="str">
            <v>2_FEBRERO_2026</v>
          </cell>
          <cell r="O3469" t="str">
            <v>1539. Gestión de Programas Estrategias y Planes para el BienestarGestión Integral Estrategias y Programas20266_TEUSAQUILLO2_FEBRERO_2026</v>
          </cell>
          <cell r="P3469">
            <v>7347488</v>
          </cell>
          <cell r="S3469">
            <v>0</v>
          </cell>
          <cell r="T3469">
            <v>0</v>
          </cell>
        </row>
        <row r="3470">
          <cell r="F3470" t="str">
            <v>1549. Gestión de Programas Estrategias y Planes para el BienestarGestión Integral Estrategias y Programas2026</v>
          </cell>
          <cell r="G3470" t="str">
            <v xml:space="preserve">Gestión institucional para liderar el cambio climático en salud para Hospitales verdes y saludables </v>
          </cell>
          <cell r="H3470" t="str">
            <v>Plan</v>
          </cell>
          <cell r="I3470" t="str">
            <v>GSP</v>
          </cell>
          <cell r="J3470" t="str">
            <v>No aplica</v>
          </cell>
          <cell r="K3470" t="str">
            <v>Plan de acción</v>
          </cell>
          <cell r="L3470" t="str">
            <v>Zonal</v>
          </cell>
          <cell r="M3470" t="str">
            <v>6_TEUSAQUILLO</v>
          </cell>
          <cell r="N3470" t="str">
            <v>2_FEBRERO_2026</v>
          </cell>
          <cell r="O3470" t="str">
            <v>1549. Gestión de Programas Estrategias y Planes para el BienestarGestión Integral Estrategias y Programas20266_TEUSAQUILLO2_FEBRERO_2026</v>
          </cell>
          <cell r="P3470">
            <v>7347488</v>
          </cell>
          <cell r="S3470">
            <v>0</v>
          </cell>
          <cell r="T3470">
            <v>0</v>
          </cell>
        </row>
        <row r="3471">
          <cell r="F3471" t="str">
            <v>1559. Gestión de Programas Estrategias y Planes para el BienestarGestión Integral Estrategias y Programas2026</v>
          </cell>
          <cell r="G3471" t="str">
            <v>Gestión sectorial e intersectorial para la movilización  de acciones que impacten en los determinantes sociales de la Salud Ambiental</v>
          </cell>
          <cell r="H3471" t="str">
            <v>Plan</v>
          </cell>
          <cell r="I3471" t="str">
            <v>GSP</v>
          </cell>
          <cell r="J3471" t="str">
            <v>No aplica</v>
          </cell>
          <cell r="K3471" t="str">
            <v>Plan de acción</v>
          </cell>
          <cell r="L3471" t="str">
            <v>Zonal</v>
          </cell>
          <cell r="M3471" t="str">
            <v>6_TEUSAQUILLO</v>
          </cell>
          <cell r="N3471" t="str">
            <v>2_FEBRERO_2026</v>
          </cell>
          <cell r="O3471" t="str">
            <v>1559. Gestión de Programas Estrategias y Planes para el BienestarGestión Integral Estrategias y Programas20266_TEUSAQUILLO2_FEBRERO_2026</v>
          </cell>
          <cell r="P3471">
            <v>7347488</v>
          </cell>
          <cell r="S3471">
            <v>0</v>
          </cell>
          <cell r="T3471">
            <v>0</v>
          </cell>
        </row>
        <row r="3472">
          <cell r="F3472" t="str">
            <v>1569. Gestión de Programas Estrategias y Planes para el BienestarGestión Integral Estrategias y Programas2026</v>
          </cell>
          <cell r="G3472" t="str">
            <v>Fortalecimiento de capacidades personales e institucionales para la implementación, seguimiento y monitoreo del plan de salud mental y sus diferentes componentes (humanización, prevención de la conducta suicida, violencias, seguridad vial)</v>
          </cell>
          <cell r="H3472" t="str">
            <v>Plan</v>
          </cell>
          <cell r="I3472" t="str">
            <v>GSP</v>
          </cell>
          <cell r="J3472" t="str">
            <v>No aplica</v>
          </cell>
          <cell r="K3472" t="str">
            <v>Plan de acción</v>
          </cell>
          <cell r="L3472" t="str">
            <v>Zonal</v>
          </cell>
          <cell r="M3472" t="str">
            <v>6_TEUSAQUILLO</v>
          </cell>
          <cell r="N3472" t="str">
            <v>2_FEBRERO_2026</v>
          </cell>
          <cell r="O3472" t="str">
            <v>1569. Gestión de Programas Estrategias y Planes para el BienestarGestión Integral Estrategias y Programas20266_TEUSAQUILLO2_FEBRERO_2026</v>
          </cell>
          <cell r="P3472">
            <v>13832016</v>
          </cell>
          <cell r="S3472">
            <v>0</v>
          </cell>
          <cell r="T3472">
            <v>0</v>
          </cell>
        </row>
        <row r="3473">
          <cell r="F3473" t="str">
            <v>1579. Gestión de Programas Estrategias y Planes para el BienestarGestión Integral Estrategias y Programas2026</v>
          </cell>
          <cell r="G3473" t="str">
            <v xml:space="preserve">Desarrollo de espacios de autocuidado con talento humano del sector salud que desarrolla acciones con salud mental, violencias y seguridad vial. </v>
          </cell>
          <cell r="H3473" t="str">
            <v>Plan</v>
          </cell>
          <cell r="I3473" t="str">
            <v>GSP</v>
          </cell>
          <cell r="J3473" t="str">
            <v>No aplica</v>
          </cell>
          <cell r="K3473" t="str">
            <v>Plan de acción</v>
          </cell>
          <cell r="L3473" t="str">
            <v>Zonal</v>
          </cell>
          <cell r="M3473" t="str">
            <v>6_TEUSAQUILLO</v>
          </cell>
          <cell r="N3473" t="str">
            <v>2_FEBRERO_2026</v>
          </cell>
          <cell r="O3473" t="str">
            <v>1579. Gestión de Programas Estrategias y Planes para el BienestarGestión Integral Estrategias y Programas20266_TEUSAQUILLO2_FEBRERO_2026</v>
          </cell>
          <cell r="P3473">
            <v>13832016</v>
          </cell>
          <cell r="S3473">
            <v>0</v>
          </cell>
          <cell r="T3473">
            <v>0</v>
          </cell>
        </row>
        <row r="3474">
          <cell r="F3474" t="str">
            <v>1589. Gestión de Programas Estrategias y Planes para el BienestarGestión Integral Estrategias y Programas2026</v>
          </cell>
          <cell r="G3474" t="str">
            <v>Desarrollar capacidades personales, sociales e institucionales para el abordaje integral de las condiciones crónicas no transmisibles con actores del sector salud y otros sectores</v>
          </cell>
          <cell r="H3474" t="str">
            <v>Plan</v>
          </cell>
          <cell r="I3474" t="str">
            <v>GSP</v>
          </cell>
          <cell r="J3474" t="str">
            <v>No aplica</v>
          </cell>
          <cell r="K3474" t="str">
            <v>Sesión</v>
          </cell>
          <cell r="L3474" t="str">
            <v>Zonal</v>
          </cell>
          <cell r="M3474" t="str">
            <v>6_TEUSAQUILLO</v>
          </cell>
          <cell r="N3474" t="str">
            <v>2_FEBRERO_2026</v>
          </cell>
          <cell r="O3474" t="str">
            <v>1589. Gestión de Programas Estrategias y Planes para el BienestarGestión Integral Estrategias y Programas20266_TEUSAQUILLO2_FEBRERO_2026</v>
          </cell>
          <cell r="P3474">
            <v>2114520</v>
          </cell>
          <cell r="S3474">
            <v>0</v>
          </cell>
          <cell r="T3474">
            <v>0</v>
          </cell>
        </row>
        <row r="3475">
          <cell r="F3475" t="str">
            <v>1599. Gestión de Programas Estrategias y Planes para el BienestarGestión Integral Estrategias y Programas2026</v>
          </cell>
          <cell r="G3475" t="str">
            <v>Gestion sectorial e intersectorial para el abordaje integral de las condiciones crónicas no transmisibles. (Profesional)</v>
          </cell>
          <cell r="H3475" t="str">
            <v>Plan</v>
          </cell>
          <cell r="I3475" t="str">
            <v>GSP</v>
          </cell>
          <cell r="J3475" t="str">
            <v>No aplica</v>
          </cell>
          <cell r="K3475" t="str">
            <v>Plan de acción</v>
          </cell>
          <cell r="L3475" t="str">
            <v>Zonal</v>
          </cell>
          <cell r="M3475" t="str">
            <v>6_TEUSAQUILLO</v>
          </cell>
          <cell r="N3475" t="str">
            <v>2_FEBRERO_2026</v>
          </cell>
          <cell r="O3475" t="str">
            <v>1599. Gestión de Programas Estrategias y Planes para el BienestarGestión Integral Estrategias y Programas20266_TEUSAQUILLO2_FEBRERO_2026</v>
          </cell>
          <cell r="P3475">
            <v>4370008</v>
          </cell>
          <cell r="S3475">
            <v>0</v>
          </cell>
          <cell r="T3475">
            <v>0</v>
          </cell>
        </row>
        <row r="3476">
          <cell r="F3476" t="str">
            <v>1609. Gestión de Programas Estrategias y Planes para el BienestarGestión Integral Estrategias y Programas2026</v>
          </cell>
          <cell r="G3476" t="str">
            <v>Gestion sectorial e intersectorial para el abordaje integral de las condiciones crónicas no transmisibles. (Técnico)</v>
          </cell>
          <cell r="H3476" t="str">
            <v>Plan</v>
          </cell>
          <cell r="I3476" t="str">
            <v>GSP</v>
          </cell>
          <cell r="J3476" t="str">
            <v>No aplica</v>
          </cell>
          <cell r="K3476" t="str">
            <v>Plan de acción</v>
          </cell>
          <cell r="L3476" t="str">
            <v>Zonal</v>
          </cell>
          <cell r="M3476" t="str">
            <v>6_TEUSAQUILLO</v>
          </cell>
          <cell r="N3476" t="str">
            <v>2_FEBRERO_2026</v>
          </cell>
          <cell r="O3476" t="str">
            <v>1609. Gestión de Programas Estrategias y Planes para el BienestarGestión Integral Estrategias y Programas20266_TEUSAQUILLO2_FEBRERO_2026</v>
          </cell>
          <cell r="P3476">
            <v>3994272</v>
          </cell>
          <cell r="S3476">
            <v>0</v>
          </cell>
          <cell r="T3476">
            <v>0</v>
          </cell>
        </row>
        <row r="3477">
          <cell r="F3477" t="str">
            <v>1619. Gestión de Programas Estrategias y Planes para el BienestarGestión Integral Estrategias y Programas2026</v>
          </cell>
          <cell r="G3477" t="str">
            <v>Gestion sectorial e intersectorial local del Programa Ampliado de Inmunizaciones</v>
          </cell>
          <cell r="H3477" t="str">
            <v>Programa</v>
          </cell>
          <cell r="I3477" t="str">
            <v>GSP</v>
          </cell>
          <cell r="J3477" t="str">
            <v>No aplica</v>
          </cell>
          <cell r="K3477" t="str">
            <v>Plan de acción</v>
          </cell>
          <cell r="L3477" t="str">
            <v>Zonal</v>
          </cell>
          <cell r="M3477" t="str">
            <v>6_TEUSAQUILLO</v>
          </cell>
          <cell r="N3477" t="str">
            <v>2_FEBRERO_2026</v>
          </cell>
          <cell r="O3477" t="str">
            <v>1619. Gestión de Programas Estrategias y Planes para el BienestarGestión Integral Estrategias y Programas20266_TEUSAQUILLO2_FEBRERO_2026</v>
          </cell>
          <cell r="P3477">
            <v>7347488</v>
          </cell>
          <cell r="S3477">
            <v>0</v>
          </cell>
          <cell r="T3477">
            <v>0</v>
          </cell>
        </row>
        <row r="3478">
          <cell r="F3478" t="str">
            <v>1629. Gestión de Programas Estrategias y Planes para el BienestarGestión Integral Estrategias y Programas2026</v>
          </cell>
          <cell r="G3478" t="str">
            <v xml:space="preserve">Desarrollo de capacidades institucionales para la gestión de la implementación y operación del PAI en la IPS públicas, privadas. </v>
          </cell>
          <cell r="H3478" t="str">
            <v>Programa</v>
          </cell>
          <cell r="I3478" t="str">
            <v>GSP</v>
          </cell>
          <cell r="J3478" t="str">
            <v>No aplica</v>
          </cell>
          <cell r="K3478" t="str">
            <v>Plan de acción</v>
          </cell>
          <cell r="L3478" t="str">
            <v>Zonal</v>
          </cell>
          <cell r="M3478" t="str">
            <v>6_TEUSAQUILLO</v>
          </cell>
          <cell r="N3478" t="str">
            <v>2_FEBRERO_2026</v>
          </cell>
          <cell r="O3478" t="str">
            <v>1629. Gestión de Programas Estrategias y Planes para el BienestarGestión Integral Estrategias y Programas20266_TEUSAQUILLO2_FEBRERO_2026</v>
          </cell>
          <cell r="P3478">
            <v>10478800</v>
          </cell>
          <cell r="S3478">
            <v>0</v>
          </cell>
          <cell r="T3478">
            <v>0</v>
          </cell>
        </row>
        <row r="3479">
          <cell r="F3479" t="str">
            <v>1639. Gestión de Programas Estrategias y Planes para el BienestarGestión Integral Estrategias y Programas2026</v>
          </cell>
          <cell r="G3479" t="str">
            <v>Desarrollo de capacidades Institucionales para la gestión de la implementación y operación del PAI en sistemas de información</v>
          </cell>
          <cell r="H3479" t="str">
            <v>Programa</v>
          </cell>
          <cell r="I3479" t="str">
            <v>GSP</v>
          </cell>
          <cell r="J3479" t="str">
            <v>No aplica</v>
          </cell>
          <cell r="K3479" t="str">
            <v>Plan de acción</v>
          </cell>
          <cell r="L3479" t="str">
            <v>Zonal</v>
          </cell>
          <cell r="M3479" t="str">
            <v>6_TEUSAQUILLO</v>
          </cell>
          <cell r="N3479" t="str">
            <v>2_FEBRERO_2026</v>
          </cell>
          <cell r="O3479" t="str">
            <v>1639. Gestión de Programas Estrategias y Planes para el BienestarGestión Integral Estrategias y Programas20266_TEUSAQUILLO2_FEBRERO_2026</v>
          </cell>
          <cell r="P3479">
            <v>3994272</v>
          </cell>
          <cell r="S3479">
            <v>0</v>
          </cell>
          <cell r="T3479">
            <v>0</v>
          </cell>
        </row>
        <row r="3480">
          <cell r="F3480" t="str">
            <v>1649. Gestión de Programas Estrategias y Planes para el BienestarGestión Integral Estrategias y Programas2026</v>
          </cell>
          <cell r="G3480" t="str">
            <v xml:space="preserve">Gestión Sectorial e Intersectorial para la implementación y operación de estrategias del PAI para MAS Bienestar </v>
          </cell>
          <cell r="H3480" t="str">
            <v>Programa</v>
          </cell>
          <cell r="I3480" t="str">
            <v>GSP</v>
          </cell>
          <cell r="J3480" t="str">
            <v>No aplica</v>
          </cell>
          <cell r="K3480" t="str">
            <v>Plan de acción</v>
          </cell>
          <cell r="L3480" t="str">
            <v>Zonal</v>
          </cell>
          <cell r="M3480" t="str">
            <v>6_TEUSAQUILLO</v>
          </cell>
          <cell r="N3480" t="str">
            <v>2_FEBRERO_2026</v>
          </cell>
          <cell r="O3480" t="str">
            <v>1649. Gestión de Programas Estrategias y Planes para el BienestarGestión Integral Estrategias y Programas20266_TEUSAQUILLO2_FEBRERO_2026</v>
          </cell>
          <cell r="P3480">
            <v>6484528</v>
          </cell>
          <cell r="S3480">
            <v>0</v>
          </cell>
          <cell r="T3480">
            <v>0</v>
          </cell>
        </row>
        <row r="3481">
          <cell r="F3481" t="str">
            <v>1659. Gestión de Programas Estrategias y Planes para el BienestarGestión Integral Estrategias y Programas2026</v>
          </cell>
          <cell r="G3481" t="str">
            <v xml:space="preserve">Gestión Sectorial e Intersectorial para la operación de estrategias del PAI para MAS Bienestar </v>
          </cell>
          <cell r="H3481" t="str">
            <v>Programa</v>
          </cell>
          <cell r="I3481" t="str">
            <v>GSP</v>
          </cell>
          <cell r="J3481" t="str">
            <v>No aplica</v>
          </cell>
          <cell r="K3481" t="str">
            <v>Plan de acción</v>
          </cell>
          <cell r="L3481" t="str">
            <v>Zonal</v>
          </cell>
          <cell r="M3481" t="str">
            <v>6_TEUSAQUILLO</v>
          </cell>
          <cell r="N3481" t="str">
            <v>2_FEBRERO_2026</v>
          </cell>
          <cell r="O3481" t="str">
            <v>1659. Gestión de Programas Estrategias y Planes para el BienestarGestión Integral Estrategias y Programas20266_TEUSAQUILLO2_FEBRERO_2026</v>
          </cell>
          <cell r="P3481">
            <v>3994272</v>
          </cell>
          <cell r="S3481">
            <v>0</v>
          </cell>
          <cell r="T3481">
            <v>0</v>
          </cell>
        </row>
        <row r="3482">
          <cell r="F3482" t="str">
            <v>1669. Gestión de Programas Estrategias y Planes para el BienestarGestión Integral Estrategias y Programas2026</v>
          </cell>
          <cell r="G3482" t="str">
            <v xml:space="preserve">Gestión Sectorial e Intersectorial para la operación y registro de estrategias del PAI para MAS Bienestar </v>
          </cell>
          <cell r="H3482" t="str">
            <v>Programa</v>
          </cell>
          <cell r="I3482" t="str">
            <v>GSP</v>
          </cell>
          <cell r="J3482" t="str">
            <v>No aplica</v>
          </cell>
          <cell r="K3482" t="str">
            <v>Plan de acción</v>
          </cell>
          <cell r="L3482" t="str">
            <v>Zonal</v>
          </cell>
          <cell r="M3482" t="str">
            <v>6_TEUSAQUILLO</v>
          </cell>
          <cell r="N3482" t="str">
            <v>2_FEBRERO_2026</v>
          </cell>
          <cell r="O3482" t="str">
            <v>1669. Gestión de Programas Estrategias y Planes para el BienestarGestión Integral Estrategias y Programas20266_TEUSAQUILLO2_FEBRERO_2026</v>
          </cell>
          <cell r="P3482">
            <v>2983376</v>
          </cell>
          <cell r="S3482">
            <v>0</v>
          </cell>
          <cell r="T3482">
            <v>0</v>
          </cell>
        </row>
        <row r="3483">
          <cell r="F3483" t="str">
            <v>1679. Gestión de Programas Estrategias y Planes para el BienestarGestión Integral Estrategias y Programas2026</v>
          </cell>
          <cell r="G3483" t="str">
            <v>Gestión  Sectorial e Intersectorial para la implementación y operación de estrategias del PAI para MAS Bienestar  - en el entorno educativo</v>
          </cell>
          <cell r="H3483" t="str">
            <v>Programa</v>
          </cell>
          <cell r="I3483" t="str">
            <v>GSP</v>
          </cell>
          <cell r="J3483" t="str">
            <v>No aplica</v>
          </cell>
          <cell r="K3483" t="str">
            <v>Plan de acción</v>
          </cell>
          <cell r="L3483" t="str">
            <v>Zonal</v>
          </cell>
          <cell r="M3483" t="str">
            <v>6_TEUSAQUILLO</v>
          </cell>
          <cell r="N3483" t="str">
            <v>2_FEBRERO_2026</v>
          </cell>
          <cell r="O3483" t="str">
            <v>1679. Gestión de Programas Estrategias y Planes para el BienestarGestión Integral Estrategias y Programas20266_TEUSAQUILLO2_FEBRERO_2026</v>
          </cell>
          <cell r="P3483">
            <v>6484528</v>
          </cell>
          <cell r="S3483">
            <v>0</v>
          </cell>
          <cell r="T3483">
            <v>0</v>
          </cell>
        </row>
        <row r="3484">
          <cell r="F3484" t="str">
            <v>1689. Gestión de Programas Estrategias y Planes para el BienestarGestión Integral Estrategias y Programas2026</v>
          </cell>
          <cell r="G3484" t="str">
            <v>Gestión  Sectorial e Intersectorial para la operación de estrategias del PAI para MAS Bienestar  en el entorno educativo</v>
          </cell>
          <cell r="H3484" t="str">
            <v>Programa</v>
          </cell>
          <cell r="I3484" t="str">
            <v>GSP</v>
          </cell>
          <cell r="J3484" t="str">
            <v>No aplica</v>
          </cell>
          <cell r="K3484" t="str">
            <v>Plan de acción</v>
          </cell>
          <cell r="L3484" t="str">
            <v>Zonal</v>
          </cell>
          <cell r="M3484" t="str">
            <v>6_TEUSAQUILLO</v>
          </cell>
          <cell r="N3484" t="str">
            <v>2_FEBRERO_2026</v>
          </cell>
          <cell r="O3484" t="str">
            <v>1689. Gestión de Programas Estrategias y Planes para el BienestarGestión Integral Estrategias y Programas20266_TEUSAQUILLO2_FEBRERO_2026</v>
          </cell>
          <cell r="P3484">
            <v>3994272</v>
          </cell>
          <cell r="S3484">
            <v>0</v>
          </cell>
          <cell r="T3484">
            <v>0</v>
          </cell>
        </row>
        <row r="3485">
          <cell r="F3485" t="str">
            <v>1699. Gestión de Programas Estrategias y Planes para el BienestarGestión Integral Estrategias y Programas2026</v>
          </cell>
          <cell r="G3485" t="str">
            <v>Gestión de medicamentos e insumos para la operación de la cadena de frío del PAI</v>
          </cell>
          <cell r="H3485" t="str">
            <v>Programa</v>
          </cell>
          <cell r="I3485" t="str">
            <v>GSP</v>
          </cell>
          <cell r="J3485" t="str">
            <v>No aplica</v>
          </cell>
          <cell r="K3485" t="str">
            <v>Plan de acción</v>
          </cell>
          <cell r="L3485" t="str">
            <v>Zonal</v>
          </cell>
          <cell r="M3485" t="str">
            <v>6_TEUSAQUILLO</v>
          </cell>
          <cell r="N3485" t="str">
            <v>2_FEBRERO_2026</v>
          </cell>
          <cell r="O3485" t="str">
            <v>1699. Gestión de Programas Estrategias y Planes para el BienestarGestión Integral Estrategias y Programas20266_TEUSAQUILLO2_FEBRERO_2026</v>
          </cell>
          <cell r="P3485">
            <v>3994272</v>
          </cell>
          <cell r="S3485">
            <v>0</v>
          </cell>
          <cell r="T3485">
            <v>0</v>
          </cell>
        </row>
        <row r="3486">
          <cell r="F3486" t="str">
            <v>1709. Gestión de Programas Estrategias y Planes para el BienestarGestión Integral Estrategias y Programas2026</v>
          </cell>
          <cell r="G3486" t="str">
            <v>Gestión de medicamentos e insumos para la operación logística del PAI</v>
          </cell>
          <cell r="H3486" t="str">
            <v>Programa</v>
          </cell>
          <cell r="I3486" t="str">
            <v>GSP</v>
          </cell>
          <cell r="J3486" t="str">
            <v>No aplica</v>
          </cell>
          <cell r="K3486" t="str">
            <v xml:space="preserve"> Vehículos  </v>
          </cell>
          <cell r="L3486" t="str">
            <v>Zonal</v>
          </cell>
          <cell r="M3486" t="str">
            <v>6_TEUSAQUILLO</v>
          </cell>
          <cell r="N3486" t="str">
            <v>2_FEBRERO_2026</v>
          </cell>
          <cell r="O3486" t="str">
            <v>1709. Gestión de Programas Estrategias y Planes para el BienestarGestión Integral Estrategias y Programas20266_TEUSAQUILLO2_FEBRERO_2026</v>
          </cell>
          <cell r="P3486">
            <v>19450000</v>
          </cell>
          <cell r="S3486">
            <v>0</v>
          </cell>
          <cell r="T3486">
            <v>0</v>
          </cell>
        </row>
        <row r="3487">
          <cell r="F3487" t="str">
            <v>1719. Gestión de Programas Estrategias y Planes para el BienestarGestión Integral Estrategias y Programas2026</v>
          </cell>
          <cell r="G3487" t="str">
            <v>Gestión Sectorial e Intersectorial para la operación vacunación punto viajero</v>
          </cell>
          <cell r="H3487" t="str">
            <v>Programa</v>
          </cell>
          <cell r="I3487" t="str">
            <v>GSP</v>
          </cell>
          <cell r="J3487" t="str">
            <v>No aplica</v>
          </cell>
          <cell r="K3487" t="str">
            <v>Cronograma de actividades</v>
          </cell>
          <cell r="L3487" t="str">
            <v>Zonal</v>
          </cell>
          <cell r="M3487" t="str">
            <v>6_TEUSAQUILLO</v>
          </cell>
          <cell r="N3487" t="str">
            <v>2_FEBRERO_2026</v>
          </cell>
          <cell r="O3487" t="str">
            <v>1719. Gestión de Programas Estrategias y Planes para el BienestarGestión Integral Estrategias y Programas20266_TEUSAQUILLO2_FEBRERO_2026</v>
          </cell>
          <cell r="P3487">
            <v>3994272</v>
          </cell>
          <cell r="S3487">
            <v>0</v>
          </cell>
          <cell r="T3487">
            <v>0</v>
          </cell>
        </row>
        <row r="3488">
          <cell r="F3488" t="str">
            <v>1729. Gestión de Programas Estrategias y Planes para el BienestarGestión Integral Estrategias y Programas2026</v>
          </cell>
          <cell r="G3488" t="str">
            <v>Operación de la estrategia extramural del Programa Ampliado de Imnunizaciones para la ruralidad lejana</v>
          </cell>
          <cell r="H3488" t="str">
            <v>Programa</v>
          </cell>
          <cell r="I3488" t="str">
            <v>GSP</v>
          </cell>
          <cell r="J3488" t="str">
            <v>No aplica</v>
          </cell>
          <cell r="K3488" t="str">
            <v>Plan de acción</v>
          </cell>
          <cell r="L3488" t="str">
            <v>Zonal</v>
          </cell>
          <cell r="M3488" t="str">
            <v>6_TEUSAQUILLO</v>
          </cell>
          <cell r="N3488" t="str">
            <v>2_FEBRERO_2026</v>
          </cell>
          <cell r="O3488" t="str">
            <v>1729. Gestión de Programas Estrategias y Planes para el BienestarGestión Integral Estrategias y Programas20266_TEUSAQUILLO2_FEBRERO_2026</v>
          </cell>
          <cell r="P3488">
            <v>9985680</v>
          </cell>
          <cell r="S3488">
            <v>0</v>
          </cell>
          <cell r="T3488">
            <v>0</v>
          </cell>
        </row>
        <row r="3489">
          <cell r="F3489" t="str">
            <v>1739. Gestión de Programas Estrategias y Planes para el BienestarGestión Integral Estrategias y Programas2026</v>
          </cell>
          <cell r="G3489" t="str">
            <v>Gestión Sectorial e intersectrial para la operación y registros de estrategias del PAI para MAS Bienestar</v>
          </cell>
          <cell r="H3489" t="str">
            <v>Programa</v>
          </cell>
          <cell r="I3489" t="str">
            <v>GSP</v>
          </cell>
          <cell r="J3489" t="str">
            <v>No aplica</v>
          </cell>
          <cell r="K3489" t="str">
            <v>Plan de acción</v>
          </cell>
          <cell r="L3489" t="str">
            <v>Zonal</v>
          </cell>
          <cell r="M3489" t="str">
            <v>6_TEUSAQUILLO</v>
          </cell>
          <cell r="N3489" t="str">
            <v>2_FEBRERO_2026</v>
          </cell>
          <cell r="O3489" t="str">
            <v>1739. Gestión de Programas Estrategias y Planes para el BienestarGestión Integral Estrategias y Programas20266_TEUSAQUILLO2_FEBRERO_2026</v>
          </cell>
          <cell r="P3489">
            <v>2983376</v>
          </cell>
          <cell r="S3489">
            <v>0</v>
          </cell>
          <cell r="T3489">
            <v>0</v>
          </cell>
        </row>
        <row r="3490">
          <cell r="F3490" t="str">
            <v>17410. Proceso integral e integrado de la Vigilancia de la Salud PúblicaVigilancia en salud pública2026</v>
          </cell>
          <cell r="G3490" t="str">
            <v>Gestión y seguimiento de la información  del  componente SSR Y SMI - Subred Norte y Sur Occidente</v>
          </cell>
          <cell r="H3490" t="str">
            <v>Gestión, análisis y divulgación  de información de la vigilancia en salud pública</v>
          </cell>
          <cell r="I3490" t="str">
            <v>GSP</v>
          </cell>
          <cell r="J3490" t="str">
            <v>No aplica</v>
          </cell>
          <cell r="K3490" t="str">
            <v>Plan de acción</v>
          </cell>
          <cell r="L3490" t="str">
            <v>Zonal</v>
          </cell>
          <cell r="M3490" t="str">
            <v>6_TEUSAQUILLO</v>
          </cell>
          <cell r="N3490" t="str">
            <v>2_FEBRERO_2026</v>
          </cell>
          <cell r="O3490" t="str">
            <v>17410. Proceso integral e integrado de la Vigilancia de la Salud PúblicaVigilancia en salud pública20266_TEUSAQUILLO2_FEBRERO_2026</v>
          </cell>
          <cell r="P3490">
            <v>37920928</v>
          </cell>
          <cell r="S3490">
            <v>0</v>
          </cell>
          <cell r="T3490">
            <v>0</v>
          </cell>
        </row>
        <row r="3491">
          <cell r="F3491" t="str">
            <v>17510. Proceso integral e integrado de la Vigilancia de la Salud PúblicaVigilancia en salud pública2026</v>
          </cell>
          <cell r="G3491" t="str">
            <v>Gestión y seguimiento de la información  del  componente SSR Y SMI - Subred centro Oriente y Sur</v>
          </cell>
          <cell r="H3491" t="str">
            <v>Gestión, análisis y divulgación  de información de la vigilancia en salud pública</v>
          </cell>
          <cell r="I3491" t="str">
            <v>GSP</v>
          </cell>
          <cell r="J3491" t="str">
            <v>No aplica</v>
          </cell>
          <cell r="K3491" t="str">
            <v>Plan de acción</v>
          </cell>
          <cell r="L3491" t="str">
            <v>Zonal</v>
          </cell>
          <cell r="M3491" t="str">
            <v>6_TEUSAQUILLO</v>
          </cell>
          <cell r="N3491" t="str">
            <v>2_FEBRERO_2026</v>
          </cell>
          <cell r="O3491" t="str">
            <v>17510. Proceso integral e integrado de la Vigilancia de la Salud PúblicaVigilancia en salud pública20266_TEUSAQUILLO2_FEBRERO_2026</v>
          </cell>
          <cell r="P3491">
            <v>26899696</v>
          </cell>
          <cell r="S3491">
            <v>0</v>
          </cell>
          <cell r="T3491">
            <v>0</v>
          </cell>
        </row>
        <row r="3492">
          <cell r="F3492" t="str">
            <v>17610. Proceso integral e integrado de la Vigilancia de la Salud PúblicaVigilancia en salud pública2026</v>
          </cell>
          <cell r="G3492" t="str">
            <v>Monitoreo de la Vigilancia Intensificada de gestantes  con alto riesgo de morbilidad y mortalidad materna "Angeles Guardianes"</v>
          </cell>
          <cell r="H3492" t="str">
            <v>Gestión, análisis y divulgación  de información de la vigilancia en salud pública</v>
          </cell>
          <cell r="I3492" t="str">
            <v>GSP</v>
          </cell>
          <cell r="J3492" t="str">
            <v>No aplica</v>
          </cell>
          <cell r="K3492" t="str">
            <v>Plan de acción</v>
          </cell>
          <cell r="L3492" t="str">
            <v>Distrito</v>
          </cell>
          <cell r="M3492" t="str">
            <v>6_TEUSAQUILLO</v>
          </cell>
          <cell r="N3492" t="str">
            <v>2_FEBRERO_2026</v>
          </cell>
          <cell r="O3492" t="str">
            <v>17610. Proceso integral e integrado de la Vigilancia de la Salud PúblicaVigilancia en salud pública20266_TEUSAQUILLO2_FEBRERO_2026</v>
          </cell>
          <cell r="P3492">
            <v>28206464</v>
          </cell>
          <cell r="S3492">
            <v>0</v>
          </cell>
          <cell r="T3492">
            <v>0</v>
          </cell>
        </row>
        <row r="3493">
          <cell r="F3493" t="str">
            <v>17710. Proceso integral e integrado de la Vigilancia de la Salud PúblicaVigilancia en salud pública2026</v>
          </cell>
          <cell r="G3493" t="str">
            <v xml:space="preserve"> Monitoreo de la Vigilancia intensificada Neonatal y Defectos Congenitos</v>
          </cell>
          <cell r="H3493" t="str">
            <v>Gestión, análisis y divulgación  de información de la vigilancia en salud pública</v>
          </cell>
          <cell r="I3493" t="str">
            <v>GSP</v>
          </cell>
          <cell r="J3493" t="str">
            <v>No aplica</v>
          </cell>
          <cell r="K3493" t="str">
            <v>Plan de acción</v>
          </cell>
          <cell r="L3493" t="str">
            <v>Distrito</v>
          </cell>
          <cell r="M3493" t="str">
            <v>6_TEUSAQUILLO</v>
          </cell>
          <cell r="N3493" t="str">
            <v>2_FEBRERO_2026</v>
          </cell>
          <cell r="O3493" t="str">
            <v>17710. Proceso integral e integrado de la Vigilancia de la Salud PúblicaVigilancia en salud pública20266_TEUSAQUILLO2_FEBRERO_2026</v>
          </cell>
          <cell r="P3493">
            <v>37181248</v>
          </cell>
          <cell r="S3493">
            <v>0</v>
          </cell>
          <cell r="T3493">
            <v>0</v>
          </cell>
        </row>
        <row r="3494">
          <cell r="F3494" t="str">
            <v>17810. Proceso integral e integrado de la Vigilancia de la Salud PúblicaVigilancia en salud pública2026</v>
          </cell>
          <cell r="G3494" t="str">
            <v xml:space="preserve">Investigaciones epidemiológicas de campo de alto impacto para eventos de salud materno-perinatal en la Subred Norte, Centro Oriente, Sur y Sur Occidente </v>
          </cell>
          <cell r="H3494" t="str">
            <v>Gestión, análisis y divulgación  de información de la vigilancia en salud pública</v>
          </cell>
          <cell r="I3494" t="str">
            <v>GSP</v>
          </cell>
          <cell r="J3494" t="str">
            <v>No aplica</v>
          </cell>
          <cell r="K3494" t="str">
            <v>Plan de acción</v>
          </cell>
          <cell r="L3494" t="str">
            <v>Zonal</v>
          </cell>
          <cell r="M3494" t="str">
            <v>6_TEUSAQUILLO</v>
          </cell>
          <cell r="N3494" t="str">
            <v>2_FEBRERO_2026</v>
          </cell>
          <cell r="O3494" t="str">
            <v>17810. Proceso integral e integrado de la Vigilancia de la Salud PúblicaVigilancia en salud pública20266_TEUSAQUILLO2_FEBRERO_2026</v>
          </cell>
          <cell r="P3494">
            <v>7347488</v>
          </cell>
          <cell r="S3494">
            <v>0</v>
          </cell>
          <cell r="T3494">
            <v>0</v>
          </cell>
        </row>
        <row r="3495">
          <cell r="F3495" t="str">
            <v>17910. Proceso integral e integrado de la Vigilancia de la Salud PúblicaVigilancia en salud pública2026</v>
          </cell>
          <cell r="G3495" t="str">
            <v xml:space="preserve">Unidades de análisis de eventos de interés en salud pública de SSR en la Subred Norte y Sur Occidente </v>
          </cell>
          <cell r="H3495" t="str">
            <v>Gestión, análisis y divulgación  de información de la vigilancia en salud pública</v>
          </cell>
          <cell r="I3495" t="str">
            <v>GSP</v>
          </cell>
          <cell r="J3495" t="str">
            <v>No aplica</v>
          </cell>
          <cell r="K3495" t="str">
            <v>Plan de acción</v>
          </cell>
          <cell r="L3495" t="str">
            <v>Zonal</v>
          </cell>
          <cell r="M3495" t="str">
            <v>6_TEUSAQUILLO</v>
          </cell>
          <cell r="N3495" t="str">
            <v>2_FEBRERO_2026</v>
          </cell>
          <cell r="O3495" t="str">
            <v>17910. Proceso integral e integrado de la Vigilancia de la Salud PúblicaVigilancia en salud pública20266_TEUSAQUILLO2_FEBRERO_2026</v>
          </cell>
          <cell r="P3495">
            <v>3673744</v>
          </cell>
          <cell r="S3495">
            <v>0</v>
          </cell>
          <cell r="T3495">
            <v>0</v>
          </cell>
        </row>
        <row r="3496">
          <cell r="F3496" t="str">
            <v>18010. Proceso integral e integrado de la Vigilancia de la Salud PúblicaVigilancia en salud pública2026</v>
          </cell>
          <cell r="G3496" t="str">
            <v xml:space="preserve">Unidades de análisis de eventos de interés en salud pública de SSR en la Subred  Centro Oriente y Sur </v>
          </cell>
          <cell r="H3496" t="str">
            <v>Gestión, análisis y divulgación  de información de la vigilancia en salud pública</v>
          </cell>
          <cell r="I3496" t="str">
            <v>GSP</v>
          </cell>
          <cell r="J3496" t="str">
            <v>No aplica</v>
          </cell>
          <cell r="K3496" t="str">
            <v>Plan de acción</v>
          </cell>
          <cell r="L3496" t="str">
            <v>Zonal</v>
          </cell>
          <cell r="M3496" t="str">
            <v>6_TEUSAQUILLO</v>
          </cell>
          <cell r="N3496" t="str">
            <v>2_FEBRERO_2026</v>
          </cell>
          <cell r="O3496" t="str">
            <v>18010. Proceso integral e integrado de la Vigilancia de la Salud PúblicaVigilancia en salud pública20266_TEUSAQUILLO2_FEBRERO_2026</v>
          </cell>
          <cell r="P3496">
            <v>3673744</v>
          </cell>
          <cell r="S3496">
            <v>0</v>
          </cell>
          <cell r="T3496">
            <v>0</v>
          </cell>
        </row>
        <row r="3497">
          <cell r="F3497" t="str">
            <v>18110. Proceso integral e integrado de la Vigilancia de la Salud PúblicaVigilancia en salud pública2026</v>
          </cell>
          <cell r="G3497" t="str">
            <v>Gestión de la información  del  componente Transmisibles - Subred Norte y Sur Occidente</v>
          </cell>
          <cell r="H3497" t="str">
            <v>Gestión, análisis y divulgación  de información de la vigilancia en salud pública</v>
          </cell>
          <cell r="I3497" t="str">
            <v>GSP</v>
          </cell>
          <cell r="J3497" t="str">
            <v>No aplica</v>
          </cell>
          <cell r="K3497" t="str">
            <v>Plan de acción</v>
          </cell>
          <cell r="L3497" t="str">
            <v>Zonal</v>
          </cell>
          <cell r="M3497" t="str">
            <v>6_TEUSAQUILLO</v>
          </cell>
          <cell r="N3497" t="str">
            <v>2_FEBRERO_2026</v>
          </cell>
          <cell r="O3497" t="str">
            <v>18110. Proceso integral e integrado de la Vigilancia de la Salud PúblicaVigilancia en salud pública20266_TEUSAQUILLO2_FEBRERO_2026</v>
          </cell>
          <cell r="P3497">
            <v>87405520</v>
          </cell>
          <cell r="S3497">
            <v>0</v>
          </cell>
          <cell r="T3497">
            <v>0</v>
          </cell>
        </row>
        <row r="3498">
          <cell r="F3498" t="str">
            <v>18210. Proceso integral e integrado de la Vigilancia de la Salud PúblicaVigilancia en salud pública2026</v>
          </cell>
          <cell r="G3498" t="str">
            <v>Fortalecimiento y capacitación a UPGD Transmisibles Norte y Sur Occidente</v>
          </cell>
          <cell r="H3498" t="str">
            <v>Gestión, análisis y divulgación  de información de la vigilancia en salud pública</v>
          </cell>
          <cell r="I3498" t="str">
            <v>GSP</v>
          </cell>
          <cell r="J3498" t="str">
            <v>No aplica</v>
          </cell>
          <cell r="K3498" t="str">
            <v>Plan de acción</v>
          </cell>
          <cell r="L3498" t="str">
            <v>Zonal</v>
          </cell>
          <cell r="M3498" t="str">
            <v>6_TEUSAQUILLO</v>
          </cell>
          <cell r="N3498" t="str">
            <v>2_FEBRERO_2026</v>
          </cell>
          <cell r="O3498" t="str">
            <v>18210. Proceso integral e integrado de la Vigilancia de la Salud PúblicaVigilancia en salud pública20266_TEUSAQUILLO2_FEBRERO_2026</v>
          </cell>
          <cell r="P3498">
            <v>17288787</v>
          </cell>
          <cell r="S3498">
            <v>0</v>
          </cell>
          <cell r="T3498">
            <v>0</v>
          </cell>
        </row>
        <row r="3499">
          <cell r="F3499" t="str">
            <v>18310. Proceso integral e integrado de la Vigilancia de la Salud PúblicaVigilancia en salud pública2026</v>
          </cell>
          <cell r="G3499" t="str">
            <v>Gestión de la información  del  componente Transmisibles - Subred Centro Oriente</v>
          </cell>
          <cell r="H3499" t="str">
            <v>Gestión, análisis y divulgación  de información de la vigilancia en salud pública</v>
          </cell>
          <cell r="I3499" t="str">
            <v>GSP</v>
          </cell>
          <cell r="J3499" t="str">
            <v>No aplica</v>
          </cell>
          <cell r="K3499" t="str">
            <v>Plan de acción</v>
          </cell>
          <cell r="L3499" t="str">
            <v>Zonal</v>
          </cell>
          <cell r="M3499" t="str">
            <v>6_TEUSAQUILLO</v>
          </cell>
          <cell r="N3499" t="str">
            <v>2_FEBRERO_2026</v>
          </cell>
          <cell r="O3499" t="str">
            <v>18310. Proceso integral e integrado de la Vigilancia de la Salud PúblicaVigilancia en salud pública20266_TEUSAQUILLO2_FEBRERO_2026</v>
          </cell>
          <cell r="P3499">
            <v>61146880</v>
          </cell>
          <cell r="S3499">
            <v>0</v>
          </cell>
          <cell r="T3499">
            <v>0</v>
          </cell>
        </row>
        <row r="3500">
          <cell r="F3500" t="str">
            <v>18410. Proceso integral e integrado de la Vigilancia de la Salud PúblicaVigilancia en salud pública2026</v>
          </cell>
          <cell r="G3500" t="str">
            <v>Fortalecimiento y capacitación a UPGD Transmisibles Centro oriente y SUR</v>
          </cell>
          <cell r="H3500" t="str">
            <v>Gestión, análisis y divulgación  de información de la vigilancia en salud pública</v>
          </cell>
          <cell r="I3500" t="str">
            <v>GSP</v>
          </cell>
          <cell r="J3500" t="str">
            <v>No aplica</v>
          </cell>
          <cell r="K3500" t="str">
            <v>Plan de acción</v>
          </cell>
          <cell r="L3500" t="str">
            <v>Zonal</v>
          </cell>
          <cell r="M3500" t="str">
            <v>6_TEUSAQUILLO</v>
          </cell>
          <cell r="N3500" t="str">
            <v>2_FEBRERO_2026</v>
          </cell>
          <cell r="O3500" t="str">
            <v>18410. Proceso integral e integrado de la Vigilancia de la Salud PúblicaVigilancia en salud pública20266_TEUSAQUILLO2_FEBRERO_2026</v>
          </cell>
          <cell r="P3500">
            <v>9941299</v>
          </cell>
          <cell r="S3500">
            <v>0</v>
          </cell>
          <cell r="T3500">
            <v>0</v>
          </cell>
        </row>
        <row r="3501">
          <cell r="F3501" t="str">
            <v>18510. Proceso integral e integrado de la Vigilancia de la Salud PúblicaVigilancia en salud pública2026</v>
          </cell>
          <cell r="G3501" t="str">
            <v>Gestión de la información  del  componente Transmisibles - Subred Sur</v>
          </cell>
          <cell r="H3501" t="str">
            <v>Gestión, análisis y divulgación  de información de la vigilancia en salud pública</v>
          </cell>
          <cell r="I3501" t="str">
            <v>GSP</v>
          </cell>
          <cell r="J3501" t="str">
            <v>No aplica</v>
          </cell>
          <cell r="K3501" t="str">
            <v>Plan de acción</v>
          </cell>
          <cell r="L3501" t="str">
            <v>Zonal</v>
          </cell>
          <cell r="M3501" t="str">
            <v>6_TEUSAQUILLO</v>
          </cell>
          <cell r="N3501" t="str">
            <v>2_FEBRERO_2026</v>
          </cell>
          <cell r="O3501" t="str">
            <v>18510. Proceso integral e integrado de la Vigilancia de la Salud PúblicaVigilancia en salud pública20266_TEUSAQUILLO2_FEBRERO_2026</v>
          </cell>
          <cell r="P3501">
            <v>40189280</v>
          </cell>
          <cell r="S3501">
            <v>0</v>
          </cell>
          <cell r="T3501">
            <v>0</v>
          </cell>
        </row>
        <row r="3502">
          <cell r="F3502" t="str">
            <v>18610. Proceso integral e integrado de la Vigilancia de la Salud PúblicaVigilancia en salud pública2026</v>
          </cell>
          <cell r="G3502" t="str">
            <v>Mantenimiento y fortalecimiento del sistema de  Vigilancia Centinela Meningitis, neumonía bacteriana</v>
          </cell>
          <cell r="H3502" t="str">
            <v>Gestión, análisis y divulgación  de información de la vigilancia en salud pública</v>
          </cell>
          <cell r="I3502" t="str">
            <v>GSP</v>
          </cell>
          <cell r="J3502" t="str">
            <v>No aplica</v>
          </cell>
          <cell r="K3502" t="str">
            <v>Plan de acción</v>
          </cell>
          <cell r="L3502" t="str">
            <v>Distrito</v>
          </cell>
          <cell r="M3502" t="str">
            <v>6_TEUSAQUILLO</v>
          </cell>
          <cell r="N3502" t="str">
            <v>2_FEBRERO_2026</v>
          </cell>
          <cell r="O3502" t="str">
            <v>18610. Proceso integral e integrado de la Vigilancia de la Salud PúblicaVigilancia en salud pública20266_TEUSAQUILLO2_FEBRERO_2026</v>
          </cell>
          <cell r="P3502">
            <v>7347488</v>
          </cell>
          <cell r="S3502">
            <v>0</v>
          </cell>
          <cell r="T3502">
            <v>0</v>
          </cell>
        </row>
        <row r="3503">
          <cell r="F3503" t="str">
            <v>18710. Proceso integral e integrado de la Vigilancia de la Salud PúblicaVigilancia en salud pública2026</v>
          </cell>
          <cell r="G3503" t="str">
            <v>Acciones de contención mediante bloqueos</v>
          </cell>
          <cell r="H3503" t="str">
            <v xml:space="preserve">Intervención integral en brotes, alertas y situaciones de emergencia en salud pública
</v>
          </cell>
          <cell r="I3503" t="str">
            <v>GSP</v>
          </cell>
          <cell r="J3503" t="str">
            <v>No aplica</v>
          </cell>
          <cell r="K3503" t="str">
            <v>Plan de acción</v>
          </cell>
          <cell r="L3503" t="str">
            <v>Zonal</v>
          </cell>
          <cell r="M3503" t="str">
            <v>6_TEUSAQUILLO</v>
          </cell>
          <cell r="N3503" t="str">
            <v>2_FEBRERO_2026</v>
          </cell>
          <cell r="O3503" t="str">
            <v>18710. Proceso integral e integrado de la Vigilancia de la Salud PúblicaVigilancia en salud pública20266_TEUSAQUILLO2_FEBRERO_2026</v>
          </cell>
          <cell r="P3503">
            <v>3994272</v>
          </cell>
          <cell r="S3503">
            <v>0</v>
          </cell>
          <cell r="T3503">
            <v>0</v>
          </cell>
        </row>
        <row r="3504">
          <cell r="F3504" t="str">
            <v>18810. Proceso integral e integrado de la Vigilancia de la Salud PúblicaVigilancia en salud pública2026</v>
          </cell>
          <cell r="G3504" t="str">
            <v>Investigaciones epidemiológicas de campo de alto impacto para eventos transmisibles Subred Norte y Sur Occidente</v>
          </cell>
          <cell r="H3504" t="str">
            <v xml:space="preserve">Intervención integral en brotes, alertas y situaciones de emergencia en salud pública
</v>
          </cell>
          <cell r="I3504" t="str">
            <v>GSP</v>
          </cell>
          <cell r="J3504" t="str">
            <v>No aplica</v>
          </cell>
          <cell r="K3504" t="str">
            <v>Plan de acción</v>
          </cell>
          <cell r="L3504" t="str">
            <v>Zonal</v>
          </cell>
          <cell r="M3504" t="str">
            <v>6_TEUSAQUILLO</v>
          </cell>
          <cell r="N3504" t="str">
            <v>2_FEBRERO_2026</v>
          </cell>
          <cell r="O3504" t="str">
            <v>18810. Proceso integral e integrado de la Vigilancia de la Salud PúblicaVigilancia en salud pública20266_TEUSAQUILLO2_FEBRERO_2026</v>
          </cell>
          <cell r="P3504">
            <v>33280669</v>
          </cell>
          <cell r="S3504">
            <v>0</v>
          </cell>
          <cell r="T3504">
            <v>0</v>
          </cell>
        </row>
        <row r="3505">
          <cell r="F3505" t="str">
            <v>18910. Proceso integral e integrado de la Vigilancia de la Salud PúblicaVigilancia en salud pública2026</v>
          </cell>
          <cell r="G3505" t="str">
            <v xml:space="preserve">Investigaciones epidemiológicas de campo de alto impacto para eventos transmisibles Subred Centro Oriente y Sur </v>
          </cell>
          <cell r="H3505" t="str">
            <v xml:space="preserve">Intervención integral en brotes, alertas y situaciones de emergencia en salud pública
</v>
          </cell>
          <cell r="I3505" t="str">
            <v>GSP</v>
          </cell>
          <cell r="J3505" t="str">
            <v>No aplica</v>
          </cell>
          <cell r="K3505" t="str">
            <v>Plan de acción</v>
          </cell>
          <cell r="L3505" t="str">
            <v>Zonal</v>
          </cell>
          <cell r="M3505" t="str">
            <v>6_TEUSAQUILLO</v>
          </cell>
          <cell r="N3505" t="str">
            <v>2_FEBRERO_2026</v>
          </cell>
          <cell r="O3505" t="str">
            <v>18910. Proceso integral e integrado de la Vigilancia de la Salud PúblicaVigilancia en salud pública20266_TEUSAQUILLO2_FEBRERO_2026</v>
          </cell>
          <cell r="P3505">
            <v>25933181</v>
          </cell>
          <cell r="S3505">
            <v>0</v>
          </cell>
          <cell r="T3505">
            <v>0</v>
          </cell>
        </row>
        <row r="3506">
          <cell r="F3506" t="str">
            <v>19010. Proceso integral e integrado de la Vigilancia de la Salud PúblicaVigilancia en salud pública2026</v>
          </cell>
          <cell r="G3506" t="str">
            <v>Investigaciones epidemiológicas de campo de control para eventos transmisibles Subred Norte, Sur Occidente, Centro Oriente y Sur</v>
          </cell>
          <cell r="H3506" t="str">
            <v xml:space="preserve">Intervención integral en brotes, alertas y situaciones de emergencia en salud pública
</v>
          </cell>
          <cell r="I3506" t="str">
            <v>GSP</v>
          </cell>
          <cell r="J3506" t="str">
            <v>No aplica</v>
          </cell>
          <cell r="K3506" t="str">
            <v>Plan de acción</v>
          </cell>
          <cell r="L3506" t="str">
            <v>Zonal</v>
          </cell>
          <cell r="M3506" t="str">
            <v>6_TEUSAQUILLO</v>
          </cell>
          <cell r="N3506" t="str">
            <v>2_FEBRERO_2026</v>
          </cell>
          <cell r="O3506" t="str">
            <v>19010. Proceso integral e integrado de la Vigilancia de la Salud PúblicaVigilancia en salud pública20266_TEUSAQUILLO2_FEBRERO_2026</v>
          </cell>
          <cell r="P3506">
            <v>8432352</v>
          </cell>
          <cell r="S3506">
            <v>0</v>
          </cell>
          <cell r="T3506">
            <v>0</v>
          </cell>
        </row>
        <row r="3507">
          <cell r="F3507" t="str">
            <v>19110. Proceso integral e integrado de la Vigilancia de la Salud PúblicaVigilancia en salud pública2026</v>
          </cell>
          <cell r="G3507" t="str">
            <v>Unidades de analisis de eventos de interes en salud Pública Norte y Centro Oriente _ Transmisibles</v>
          </cell>
          <cell r="H3507" t="str">
            <v>Gestión, análisis y divulgación  de información de la vigilancia en salud pública</v>
          </cell>
          <cell r="I3507" t="str">
            <v>GSP</v>
          </cell>
          <cell r="J3507" t="str">
            <v>No aplica</v>
          </cell>
          <cell r="K3507" t="str">
            <v>Plan de acción</v>
          </cell>
          <cell r="L3507" t="str">
            <v>Zonal</v>
          </cell>
          <cell r="M3507" t="str">
            <v>6_TEUSAQUILLO</v>
          </cell>
          <cell r="N3507" t="str">
            <v>2_FEBRERO_2026</v>
          </cell>
          <cell r="O3507" t="str">
            <v>19110. Proceso integral e integrado de la Vigilancia de la Salud PúblicaVigilancia en salud pública20266_TEUSAQUILLO2_FEBRERO_2026</v>
          </cell>
          <cell r="P3507">
            <v>7347488</v>
          </cell>
          <cell r="S3507">
            <v>0</v>
          </cell>
          <cell r="T3507">
            <v>0</v>
          </cell>
        </row>
        <row r="3508">
          <cell r="F3508" t="str">
            <v>19210. Proceso integral e integrado de la Vigilancia de la Salud PúblicaVigilancia en salud pública2026</v>
          </cell>
          <cell r="G3508" t="str">
            <v>Unidades de analisis de eventos de interes en salud Pública Sur y Sur Occidente _ Transmisibles</v>
          </cell>
          <cell r="H3508" t="str">
            <v>Gestión, análisis y divulgación  de información de la vigilancia en salud pública</v>
          </cell>
          <cell r="I3508" t="str">
            <v>GSP</v>
          </cell>
          <cell r="J3508" t="str">
            <v>No aplica</v>
          </cell>
          <cell r="K3508" t="str">
            <v>Plan de acción</v>
          </cell>
          <cell r="L3508" t="str">
            <v>Zonal</v>
          </cell>
          <cell r="M3508" t="str">
            <v>6_TEUSAQUILLO</v>
          </cell>
          <cell r="N3508" t="str">
            <v>2_FEBRERO_2026</v>
          </cell>
          <cell r="O3508" t="str">
            <v>19210. Proceso integral e integrado de la Vigilancia de la Salud PúblicaVigilancia en salud pública20266_TEUSAQUILLO2_FEBRERO_2026</v>
          </cell>
          <cell r="P3508">
            <v>3673744</v>
          </cell>
          <cell r="S3508">
            <v>0</v>
          </cell>
          <cell r="T3508">
            <v>0</v>
          </cell>
        </row>
        <row r="3509">
          <cell r="F3509" t="str">
            <v>19310. Proceso integral e integrado de la Vigilancia de la Salud PúblicaVigilancia en salud pública2026</v>
          </cell>
          <cell r="G3509" t="str">
            <v>Plan de acción para el Monitoreo rapido de cobertura: Operativo en campo y Documento de análisis Norte y Centro Oriente</v>
          </cell>
          <cell r="H3509" t="str">
            <v xml:space="preserve">Intervención integral en brotes, alertas y situaciones de emergencia en salud pública
</v>
          </cell>
          <cell r="I3509" t="str">
            <v>GSP</v>
          </cell>
          <cell r="J3509" t="str">
            <v>No aplica</v>
          </cell>
          <cell r="K3509" t="str">
            <v>Plan de acción</v>
          </cell>
          <cell r="L3509" t="str">
            <v>Zonal</v>
          </cell>
          <cell r="M3509" t="str">
            <v>6_TEUSAQUILLO</v>
          </cell>
          <cell r="N3509" t="str">
            <v>2_FEBRERO_2026</v>
          </cell>
          <cell r="O3509" t="str">
            <v>19310. Proceso integral e integrado de la Vigilancia de la Salud PúblicaVigilancia en salud pública20266_TEUSAQUILLO2_FEBRERO_2026</v>
          </cell>
          <cell r="P3509">
            <v>42556256</v>
          </cell>
          <cell r="S3509">
            <v>0</v>
          </cell>
          <cell r="T3509">
            <v>0</v>
          </cell>
        </row>
        <row r="3510">
          <cell r="F3510" t="str">
            <v>19410. Proceso integral e integrado de la Vigilancia de la Salud PúblicaVigilancia en salud pública2026</v>
          </cell>
          <cell r="G3510" t="str">
            <v>Plan de acción para el Monitoreo rapido de cobertura: Operativo en campo y Documento de análisis Sur Occidente y Sur</v>
          </cell>
          <cell r="H3510" t="str">
            <v xml:space="preserve">Intervención integral en brotes, alertas y situaciones de emergencia en salud pública
</v>
          </cell>
          <cell r="I3510" t="str">
            <v>GSP</v>
          </cell>
          <cell r="J3510" t="str">
            <v>No aplica</v>
          </cell>
          <cell r="K3510" t="str">
            <v>Plan de acción</v>
          </cell>
          <cell r="L3510" t="str">
            <v>Zonal</v>
          </cell>
          <cell r="M3510" t="str">
            <v>6_TEUSAQUILLO</v>
          </cell>
          <cell r="N3510" t="str">
            <v>2_FEBRERO_2026</v>
          </cell>
          <cell r="O3510" t="str">
            <v>19410. Proceso integral e integrado de la Vigilancia de la Salud PúblicaVigilancia en salud pública20266_TEUSAQUILLO2_FEBRERO_2026</v>
          </cell>
          <cell r="P3510">
            <v>38561984</v>
          </cell>
          <cell r="S3510">
            <v>0</v>
          </cell>
          <cell r="T3510">
            <v>0</v>
          </cell>
        </row>
        <row r="3511">
          <cell r="F3511" t="str">
            <v>19510. Proceso integral e integrado de la Vigilancia de la Salud PúblicaVigilancia en salud pública2026</v>
          </cell>
          <cell r="G3511" t="str">
            <v xml:space="preserve"> Gestión de la información  del  componente SIVIGILA -  Subred Norte </v>
          </cell>
          <cell r="H3511" t="str">
            <v>Gestión, análisis y divulgación  de información de la vigilancia en salud pública</v>
          </cell>
          <cell r="I3511" t="str">
            <v>GSP</v>
          </cell>
          <cell r="J3511" t="str">
            <v>No aplica</v>
          </cell>
          <cell r="K3511" t="str">
            <v>Plan de acción</v>
          </cell>
          <cell r="L3511" t="str">
            <v>Zonal</v>
          </cell>
          <cell r="M3511" t="str">
            <v>6_TEUSAQUILLO</v>
          </cell>
          <cell r="N3511" t="str">
            <v>2_FEBRERO_2026</v>
          </cell>
          <cell r="O3511" t="str">
            <v>19510. Proceso integral e integrado de la Vigilancia de la Salud PúblicaVigilancia en salud pública20266_TEUSAQUILLO2_FEBRERO_2026</v>
          </cell>
          <cell r="P3511">
            <v>125967504</v>
          </cell>
          <cell r="S3511">
            <v>0</v>
          </cell>
          <cell r="T3511">
            <v>0</v>
          </cell>
        </row>
        <row r="3512">
          <cell r="F3512" t="str">
            <v>19610. Proceso integral e integrado de la Vigilancia de la Salud PúblicaVigilancia en salud pública2026</v>
          </cell>
          <cell r="G3512" t="str">
            <v xml:space="preserve"> Gestión de la información  del  componente SIVIGILA -  Subred  Sur Occidente y Centro Oriente</v>
          </cell>
          <cell r="H3512" t="str">
            <v>Gestión, análisis y divulgación  de información de la vigilancia en salud pública</v>
          </cell>
          <cell r="I3512" t="str">
            <v>GSP</v>
          </cell>
          <cell r="J3512" t="str">
            <v>No aplica</v>
          </cell>
          <cell r="K3512" t="str">
            <v>Plan de acción</v>
          </cell>
          <cell r="L3512" t="str">
            <v>Zonal</v>
          </cell>
          <cell r="M3512" t="str">
            <v>6_TEUSAQUILLO</v>
          </cell>
          <cell r="N3512" t="str">
            <v>2_FEBRERO_2026</v>
          </cell>
          <cell r="O3512" t="str">
            <v>19610. Proceso integral e integrado de la Vigilancia de la Salud PúblicaVigilancia en salud pública20266_TEUSAQUILLO2_FEBRERO_2026</v>
          </cell>
          <cell r="P3512">
            <v>59199056</v>
          </cell>
          <cell r="S3512">
            <v>0</v>
          </cell>
          <cell r="T3512">
            <v>0</v>
          </cell>
        </row>
        <row r="3513">
          <cell r="F3513" t="str">
            <v>19710. Proceso integral e integrado de la Vigilancia de la Salud PúblicaVigilancia en salud pública2026</v>
          </cell>
          <cell r="G3513" t="str">
            <v xml:space="preserve"> Gestión de la información  del  componente SIVIGILA -  Subred  Sur </v>
          </cell>
          <cell r="H3513" t="str">
            <v>Gestión, análisis y divulgación  de información de la vigilancia en salud pública</v>
          </cell>
          <cell r="I3513" t="str">
            <v>GSP</v>
          </cell>
          <cell r="J3513" t="str">
            <v>No aplica</v>
          </cell>
          <cell r="K3513" t="str">
            <v>Plan de acción</v>
          </cell>
          <cell r="L3513" t="str">
            <v>Zonal</v>
          </cell>
          <cell r="M3513" t="str">
            <v>6_TEUSAQUILLO</v>
          </cell>
          <cell r="N3513" t="str">
            <v>2_FEBRERO_2026</v>
          </cell>
          <cell r="O3513" t="str">
            <v>19710. Proceso integral e integrado de la Vigilancia de la Salud PúblicaVigilancia en salud pública20266_TEUSAQUILLO2_FEBRERO_2026</v>
          </cell>
          <cell r="P3513">
            <v>34888240</v>
          </cell>
          <cell r="S3513">
            <v>0</v>
          </cell>
          <cell r="T3513">
            <v>0</v>
          </cell>
        </row>
        <row r="3514">
          <cell r="F3514" t="str">
            <v>19810. Proceso integral e integrado de la Vigilancia de la Salud PúblicaVigilancia en salud pública2026</v>
          </cell>
          <cell r="G3514" t="str">
            <v>Gestión de la información  del  componente No Transmisibles - Subred Norte</v>
          </cell>
          <cell r="H3514" t="str">
            <v>Gestión, análisis y divulgación  de información de la vigilancia en salud pública</v>
          </cell>
          <cell r="I3514" t="str">
            <v>GSP</v>
          </cell>
          <cell r="J3514" t="str">
            <v>No aplica</v>
          </cell>
          <cell r="K3514" t="str">
            <v>Plan de acción</v>
          </cell>
          <cell r="L3514" t="str">
            <v>Zonal</v>
          </cell>
          <cell r="M3514" t="str">
            <v>6_TEUSAQUILLO</v>
          </cell>
          <cell r="N3514" t="str">
            <v>2_FEBRERO_2026</v>
          </cell>
          <cell r="O3514" t="str">
            <v>19810. Proceso integral e integrado de la Vigilancia de la Salud PúblicaVigilancia en salud pública20266_TEUSAQUILLO2_FEBRERO_2026</v>
          </cell>
          <cell r="P3514">
            <v>73252976</v>
          </cell>
          <cell r="S3514">
            <v>0</v>
          </cell>
          <cell r="T3514">
            <v>0</v>
          </cell>
        </row>
        <row r="3515">
          <cell r="F3515" t="str">
            <v>19910. Proceso integral e integrado de la Vigilancia de la Salud PúblicaVigilancia en salud pública2026</v>
          </cell>
          <cell r="G3515" t="str">
            <v>Gestión de la información  del  componente No Transmisibles - Subred Centro Oriente y Sur Occidente</v>
          </cell>
          <cell r="H3515" t="str">
            <v>Gestión, análisis y divulgación  de información de la vigilancia en salud pública</v>
          </cell>
          <cell r="I3515" t="str">
            <v>GSP</v>
          </cell>
          <cell r="J3515" t="str">
            <v>No aplica</v>
          </cell>
          <cell r="K3515" t="str">
            <v>Plan de acción</v>
          </cell>
          <cell r="L3515" t="str">
            <v>Zonal</v>
          </cell>
          <cell r="M3515" t="str">
            <v>6_TEUSAQUILLO</v>
          </cell>
          <cell r="N3515" t="str">
            <v>2_FEBRERO_2026</v>
          </cell>
          <cell r="O3515" t="str">
            <v>19910. Proceso integral e integrado de la Vigilancia de la Salud PúblicaVigilancia en salud pública20266_TEUSAQUILLO2_FEBRERO_2026</v>
          </cell>
          <cell r="P3515">
            <v>67631408</v>
          </cell>
          <cell r="S3515">
            <v>0</v>
          </cell>
          <cell r="T3515">
            <v>0</v>
          </cell>
        </row>
        <row r="3516">
          <cell r="F3516" t="str">
            <v>20010. Proceso integral e integrado de la Vigilancia de la Salud PúblicaVigilancia en salud pública2026</v>
          </cell>
          <cell r="G3516" t="str">
            <v>Gestión de la información  del  componente No Transmisibles  Sur</v>
          </cell>
          <cell r="H3516" t="str">
            <v>Gestión, análisis y divulgación  de información de la vigilancia en salud pública</v>
          </cell>
          <cell r="I3516" t="str">
            <v>GSP</v>
          </cell>
          <cell r="J3516" t="str">
            <v>No aplica</v>
          </cell>
          <cell r="K3516" t="str">
            <v>Plan de acción</v>
          </cell>
          <cell r="L3516" t="str">
            <v>Zonal</v>
          </cell>
          <cell r="M3516" t="str">
            <v>6_TEUSAQUILLO</v>
          </cell>
          <cell r="N3516" t="str">
            <v>2_FEBRERO_2026</v>
          </cell>
          <cell r="O3516" t="str">
            <v>20010. Proceso integral e integrado de la Vigilancia de la Salud PúblicaVigilancia en salud pública20266_TEUSAQUILLO2_FEBRERO_2026</v>
          </cell>
          <cell r="P3516">
            <v>62009840</v>
          </cell>
          <cell r="S3516">
            <v>0</v>
          </cell>
          <cell r="T3516">
            <v>0</v>
          </cell>
        </row>
        <row r="3517">
          <cell r="F3517" t="str">
            <v>20110. Proceso integral e integrado de la Vigilancia de la Salud PúblicaVigilancia en salud pública2026</v>
          </cell>
          <cell r="G3517" t="str">
            <v>Investigaciones epidemiológicas de campo -No Transmisibles</v>
          </cell>
          <cell r="H3517" t="str">
            <v xml:space="preserve">Intervención integral en brotes, alertas y situaciones de emergencia en salud pública
</v>
          </cell>
          <cell r="I3517" t="str">
            <v>GSP</v>
          </cell>
          <cell r="J3517" t="str">
            <v>No aplica</v>
          </cell>
          <cell r="K3517" t="str">
            <v xml:space="preserve">Investigaciones Epidemiológicas de campo realizadas </v>
          </cell>
          <cell r="L3517" t="str">
            <v>Zonal</v>
          </cell>
          <cell r="M3517" t="str">
            <v>6_TEUSAQUILLO</v>
          </cell>
          <cell r="N3517" t="str">
            <v>2_FEBRERO_2026</v>
          </cell>
          <cell r="O3517" t="str">
            <v>20110. Proceso integral e integrado de la Vigilancia de la Salud PúblicaVigilancia en salud pública20266_TEUSAQUILLO2_FEBRERO_2026</v>
          </cell>
          <cell r="P3517">
            <v>152760</v>
          </cell>
          <cell r="S3517">
            <v>0</v>
          </cell>
          <cell r="T3517">
            <v>0</v>
          </cell>
        </row>
        <row r="3518">
          <cell r="F3518" t="str">
            <v>20210. Proceso integral e integrado de la Vigilancia de la Salud PúblicaVigilancia en salud pública2026</v>
          </cell>
          <cell r="G3518" t="str">
            <v>Gestión de la información  del  componente SISVAN - Subred Norte</v>
          </cell>
          <cell r="H3518" t="str">
            <v>Gestión, análisis y divulgación  de información de la vigilancia en salud pública</v>
          </cell>
          <cell r="I3518" t="str">
            <v>GSP</v>
          </cell>
          <cell r="J3518" t="str">
            <v>No aplica</v>
          </cell>
          <cell r="K3518" t="str">
            <v>Plan de acción</v>
          </cell>
          <cell r="L3518" t="str">
            <v>Zonal</v>
          </cell>
          <cell r="M3518" t="str">
            <v>6_TEUSAQUILLO</v>
          </cell>
          <cell r="N3518" t="str">
            <v>2_FEBRERO_2026</v>
          </cell>
          <cell r="O3518" t="str">
            <v>20210. Proceso integral e integrado de la Vigilancia de la Salud PúblicaVigilancia en salud pública20266_TEUSAQUILLO2_FEBRERO_2026</v>
          </cell>
          <cell r="P3518">
            <v>41150864</v>
          </cell>
          <cell r="S3518">
            <v>0</v>
          </cell>
          <cell r="T3518">
            <v>0</v>
          </cell>
        </row>
        <row r="3519">
          <cell r="F3519" t="str">
            <v>20310. Proceso integral e integrado de la Vigilancia de la Salud PúblicaVigilancia en salud pública2026</v>
          </cell>
          <cell r="G3519" t="str">
            <v xml:space="preserve">Gestión de información del componente SISVAN Subred Occidente </v>
          </cell>
          <cell r="H3519" t="str">
            <v>Gestión, análisis y divulgación  de información de la vigilancia en salud pública</v>
          </cell>
          <cell r="I3519" t="str">
            <v>GSP</v>
          </cell>
          <cell r="J3519" t="str">
            <v>No aplica</v>
          </cell>
          <cell r="K3519" t="str">
            <v>Plan de acción</v>
          </cell>
          <cell r="L3519" t="str">
            <v>Zonal</v>
          </cell>
          <cell r="M3519" t="str">
            <v>6_TEUSAQUILLO</v>
          </cell>
          <cell r="N3519" t="str">
            <v>2_FEBRERO_2026</v>
          </cell>
          <cell r="O3519" t="str">
            <v>20310. Proceso integral e integrado de la Vigilancia de la Salud PúblicaVigilancia en salud pública20266_TEUSAQUILLO2_FEBRERO_2026</v>
          </cell>
          <cell r="P3519">
            <v>37156592</v>
          </cell>
          <cell r="S3519">
            <v>0</v>
          </cell>
          <cell r="T3519">
            <v>0</v>
          </cell>
        </row>
        <row r="3520">
          <cell r="F3520" t="str">
            <v>20410. Proceso integral e integrado de la Vigilancia de la Salud PúblicaVigilancia en salud pública2026</v>
          </cell>
          <cell r="G3520" t="str">
            <v>Gestión de información del componente SISVAN Centro Oriente y Sur</v>
          </cell>
          <cell r="H3520" t="str">
            <v>Gestión, análisis y divulgación  de información de la vigilancia en salud pública</v>
          </cell>
          <cell r="I3520" t="str">
            <v>GSP</v>
          </cell>
          <cell r="J3520" t="str">
            <v>No aplica</v>
          </cell>
          <cell r="K3520" t="str">
            <v>Plan de acción</v>
          </cell>
          <cell r="L3520" t="str">
            <v>Zonal</v>
          </cell>
          <cell r="M3520" t="str">
            <v>6_TEUSAQUILLO</v>
          </cell>
          <cell r="N3520" t="str">
            <v>2_FEBRERO_2026</v>
          </cell>
          <cell r="O3520" t="str">
            <v>20410. Proceso integral e integrado de la Vigilancia de la Salud PúblicaVigilancia en salud pública20266_TEUSAQUILLO2_FEBRERO_2026</v>
          </cell>
          <cell r="P3520">
            <v>33162320</v>
          </cell>
          <cell r="S3520">
            <v>0</v>
          </cell>
          <cell r="T3520">
            <v>0</v>
          </cell>
        </row>
        <row r="3521">
          <cell r="F3521" t="str">
            <v>20510. Proceso integral e integrado de la Vigilancia de la Salud PúblicaVigilancia en salud pública2026</v>
          </cell>
          <cell r="G3521" t="str">
            <v>Seguimiento a las atenciones brindadas y orientaciones en alimentación a los menores de 5 años con diagnósticos de RIESGO DE DNT AGUDA y DNT AGUDA y  caracterizaciones a las gestantes notificadas al SISVAN en las Subredes</v>
          </cell>
          <cell r="H3521" t="str">
            <v>Gestión, análisis y divulgación  de información de la vigilancia en salud pública</v>
          </cell>
          <cell r="I3521" t="str">
            <v>GSP</v>
          </cell>
          <cell r="J3521" t="str">
            <v>No aplica</v>
          </cell>
          <cell r="K3521" t="str">
            <v>Plan de acción</v>
          </cell>
          <cell r="L3521" t="str">
            <v>Zonal</v>
          </cell>
          <cell r="M3521" t="str">
            <v>6_TEUSAQUILLO</v>
          </cell>
          <cell r="N3521" t="str">
            <v>2_FEBRERO_2026</v>
          </cell>
          <cell r="O3521" t="str">
            <v>20510. Proceso integral e integrado de la Vigilancia de la Salud PúblicaVigilancia en salud pública20266_TEUSAQUILLO2_FEBRERO_2026</v>
          </cell>
          <cell r="P3521">
            <v>11243136</v>
          </cell>
          <cell r="S3521">
            <v>0</v>
          </cell>
          <cell r="T3521">
            <v>0</v>
          </cell>
        </row>
        <row r="3522">
          <cell r="F3522" t="str">
            <v>20610. Proceso integral e integrado de la Vigilancia de la Salud PúblicaVigilancia en salud pública2026</v>
          </cell>
          <cell r="G3522" t="str">
            <v>Caracterización de la situación alimentaria y nutricional de población menor de 5 años y recien nacidos.</v>
          </cell>
          <cell r="H3522" t="str">
            <v>Gestión, análisis y divulgación  de información de la vigilancia en salud pública</v>
          </cell>
          <cell r="I3522" t="str">
            <v>GSP</v>
          </cell>
          <cell r="J3522" t="str">
            <v>No aplica</v>
          </cell>
          <cell r="K3522" t="str">
            <v>Plan de acción</v>
          </cell>
          <cell r="L3522" t="str">
            <v>Zonal</v>
          </cell>
          <cell r="M3522" t="str">
            <v>6_TEUSAQUILLO</v>
          </cell>
          <cell r="N3522" t="str">
            <v>2_FEBRERO_2026</v>
          </cell>
          <cell r="O3522" t="str">
            <v>20610. Proceso integral e integrado de la Vigilancia de la Salud PúblicaVigilancia en salud pública20266_TEUSAQUILLO2_FEBRERO_2026</v>
          </cell>
          <cell r="P3522">
            <v>7347488</v>
          </cell>
          <cell r="S3522">
            <v>0</v>
          </cell>
          <cell r="T3522">
            <v>0</v>
          </cell>
        </row>
        <row r="3523">
          <cell r="F3523" t="str">
            <v>20710. Proceso integral e integrado de la Vigilancia de la Salud PúblicaVigilancia en salud pública2026</v>
          </cell>
          <cell r="G3523" t="str">
            <v>Gestión de la información  del  componente de Urgencias y Emergencias  - Subred Norte, Centro Oriente, Sur Occidente y Sur</v>
          </cell>
          <cell r="H3523" t="str">
            <v>Gestión, análisis y divulgación  de información de la vigilancia en salud pública</v>
          </cell>
          <cell r="I3523" t="str">
            <v>GSP</v>
          </cell>
          <cell r="J3523" t="str">
            <v>No aplica</v>
          </cell>
          <cell r="K3523" t="str">
            <v>Plan de acción</v>
          </cell>
          <cell r="L3523" t="str">
            <v>Zonal</v>
          </cell>
          <cell r="M3523" t="str">
            <v>6_TEUSAQUILLO</v>
          </cell>
          <cell r="N3523" t="str">
            <v>2_FEBRERO_2026</v>
          </cell>
          <cell r="O3523" t="str">
            <v>20710. Proceso integral e integrado de la Vigilancia de la Salud PúblicaVigilancia en salud pública20266_TEUSAQUILLO2_FEBRERO_2026</v>
          </cell>
          <cell r="P3523">
            <v>8210448</v>
          </cell>
          <cell r="S3523">
            <v>0</v>
          </cell>
          <cell r="T3523">
            <v>0</v>
          </cell>
        </row>
        <row r="3524">
          <cell r="F3524" t="str">
            <v>20810. Proceso integral e integrado de la Vigilancia de la Salud PúblicaVigilancia en salud pública2026</v>
          </cell>
          <cell r="G3524" t="str">
            <v xml:space="preserve">Atención de urgencias y emergencias en Salud Pública por parte del equipo profesional de respuesta inmediata - ERI
</v>
          </cell>
          <cell r="H3524" t="str">
            <v xml:space="preserve">Intervención integral en brotes, alertas y situaciones de emergencia en salud pública
</v>
          </cell>
          <cell r="I3524" t="str">
            <v>GSP</v>
          </cell>
          <cell r="J3524" t="str">
            <v>No aplica</v>
          </cell>
          <cell r="K3524" t="str">
            <v>Plan de acción</v>
          </cell>
          <cell r="L3524" t="str">
            <v>Zonal</v>
          </cell>
          <cell r="M3524" t="str">
            <v>6_TEUSAQUILLO</v>
          </cell>
          <cell r="N3524" t="str">
            <v>2_FEBRERO_2026</v>
          </cell>
          <cell r="O3524" t="str">
            <v>20810. Proceso integral e integrado de la Vigilancia de la Salud PúblicaVigilancia en salud pública20266_TEUSAQUILLO2_FEBRERO_2026</v>
          </cell>
          <cell r="P3524">
            <v>12969056</v>
          </cell>
          <cell r="S3524">
            <v>0</v>
          </cell>
          <cell r="T3524">
            <v>0</v>
          </cell>
        </row>
        <row r="3525">
          <cell r="F3525" t="str">
            <v>20910. Proceso integral e integrado de la Vigilancia de la Salud PúblicaVigilancia en salud pública2026</v>
          </cell>
          <cell r="G3525" t="str">
            <v xml:space="preserve">Atención de urgencias y emergencias en Salud Pública por parte del equipo técnico de respuesta inmediata - ERI
</v>
          </cell>
          <cell r="H3525" t="str">
            <v xml:space="preserve">Intervención integral en brotes, alertas y situaciones de emergencia en salud pública
</v>
          </cell>
          <cell r="I3525" t="str">
            <v>GSP</v>
          </cell>
          <cell r="J3525" t="str">
            <v>No aplica</v>
          </cell>
          <cell r="K3525" t="str">
            <v>Plan de acción</v>
          </cell>
          <cell r="L3525" t="str">
            <v>Zonal</v>
          </cell>
          <cell r="M3525" t="str">
            <v>6_TEUSAQUILLO</v>
          </cell>
          <cell r="N3525" t="str">
            <v>2_FEBRERO_2026</v>
          </cell>
          <cell r="O3525" t="str">
            <v>20910. Proceso integral e integrado de la Vigilancia de la Salud PúblicaVigilancia en salud pública20266_TEUSAQUILLO2_FEBRERO_2026</v>
          </cell>
          <cell r="P3525">
            <v>7988544</v>
          </cell>
          <cell r="S3525">
            <v>0</v>
          </cell>
          <cell r="T3525">
            <v>0</v>
          </cell>
        </row>
        <row r="3526">
          <cell r="F3526" t="str">
            <v>21010. Proceso integral e integrado de la Vigilancia de la Salud PúblicaVigilancia en salud pública2026</v>
          </cell>
          <cell r="G3526" t="str">
            <v>Mantenimiento, seguimiento y  fortalecimiento de  la estrategia Vigilancia Epidemiológica  Portuaria- Subred  Suroccidente</v>
          </cell>
          <cell r="H3526" t="str">
            <v xml:space="preserve">Intervención integral en brotes, alertas y situaciones de emergencia en salud pública
</v>
          </cell>
          <cell r="I3526" t="str">
            <v>GSP</v>
          </cell>
          <cell r="J3526" t="str">
            <v>No aplica</v>
          </cell>
          <cell r="K3526" t="str">
            <v>Plan de acción</v>
          </cell>
          <cell r="L3526" t="str">
            <v>Distrito</v>
          </cell>
          <cell r="M3526" t="str">
            <v>6_TEUSAQUILLO</v>
          </cell>
          <cell r="N3526" t="str">
            <v>2_FEBRERO_2026</v>
          </cell>
          <cell r="O3526" t="str">
            <v>21010. Proceso integral e integrado de la Vigilancia de la Salud PúblicaVigilancia en salud pública20266_TEUSAQUILLO2_FEBRERO_2026</v>
          </cell>
          <cell r="P3526">
            <v>70836688</v>
          </cell>
          <cell r="S3526">
            <v>0</v>
          </cell>
          <cell r="T3526">
            <v>0</v>
          </cell>
        </row>
        <row r="3527">
          <cell r="F3527" t="str">
            <v>21110. Proceso integral e integrado de la Vigilancia de la Salud PúblicaVigilancia en salud pública2026</v>
          </cell>
          <cell r="G3527" t="str">
            <v>Seguimiento al fortalecimiento de los eventos de interes internacional en salud pública ESPII</v>
          </cell>
          <cell r="H3527" t="str">
            <v xml:space="preserve">Intervención integral en brotes, alertas y situaciones de emergencia en salud pública
</v>
          </cell>
          <cell r="I3527" t="str">
            <v>GSP</v>
          </cell>
          <cell r="J3527" t="str">
            <v>No aplica</v>
          </cell>
          <cell r="K3527" t="str">
            <v>Plan de acción</v>
          </cell>
          <cell r="L3527" t="str">
            <v>Distrito</v>
          </cell>
          <cell r="M3527" t="str">
            <v>6_TEUSAQUILLO</v>
          </cell>
          <cell r="N3527" t="str">
            <v>2_FEBRERO_2026</v>
          </cell>
          <cell r="O3527" t="str">
            <v>21110. Proceso integral e integrado de la Vigilancia de la Salud PúblicaVigilancia en salud pública20266_TEUSAQUILLO2_FEBRERO_2026</v>
          </cell>
          <cell r="P3527">
            <v>25938112</v>
          </cell>
          <cell r="S3527">
            <v>0</v>
          </cell>
          <cell r="T3527">
            <v>0</v>
          </cell>
        </row>
        <row r="3528">
          <cell r="F3528" t="str">
            <v>21210. Proceso integral e integrado de la Vigilancia de la Salud PúblicaVigilancia en salud pública2026</v>
          </cell>
          <cell r="G3528" t="str">
            <v>Simulacro ESPII</v>
          </cell>
          <cell r="H3528" t="str">
            <v xml:space="preserve">Intervención integral en brotes, alertas y situaciones de emergencia en salud pública
</v>
          </cell>
          <cell r="I3528" t="str">
            <v>GSP</v>
          </cell>
          <cell r="J3528" t="str">
            <v>No aplica</v>
          </cell>
          <cell r="K3528" t="str">
            <v>Plan de acción</v>
          </cell>
          <cell r="L3528" t="str">
            <v>Distrito</v>
          </cell>
          <cell r="M3528" t="str">
            <v>6_TEUSAQUILLO</v>
          </cell>
          <cell r="N3528" t="str">
            <v>2_FEBRERO_2026</v>
          </cell>
          <cell r="O3528" t="str">
            <v>21210. Proceso integral e integrado de la Vigilancia de la Salud PúblicaVigilancia en salud pública20266_TEUSAQUILLO2_FEBRERO_2026</v>
          </cell>
          <cell r="P3528">
            <v>100000000</v>
          </cell>
          <cell r="S3528">
            <v>0</v>
          </cell>
          <cell r="T3528">
            <v>0</v>
          </cell>
        </row>
        <row r="3529">
          <cell r="F3529" t="str">
            <v>21310. Proceso integral e integrado de la Vigilancia de la Salud PúblicaVigilancia en salud pública2026</v>
          </cell>
          <cell r="G3529" t="str">
            <v xml:space="preserve">Gestión  de la información  del Componente de Salud Mental - Subred Norte y Sur Occidente </v>
          </cell>
          <cell r="H3529" t="str">
            <v>Gestión, análisis y divulgación  de información de la vigilancia en salud pública</v>
          </cell>
          <cell r="I3529" t="str">
            <v>GSP</v>
          </cell>
          <cell r="J3529" t="str">
            <v>No aplica</v>
          </cell>
          <cell r="K3529" t="str">
            <v>Plan de acción</v>
          </cell>
          <cell r="L3529" t="str">
            <v>Zonal</v>
          </cell>
          <cell r="M3529" t="str">
            <v>6_TEUSAQUILLO</v>
          </cell>
          <cell r="N3529" t="str">
            <v>2_FEBRERO_2026</v>
          </cell>
          <cell r="O3529" t="str">
            <v>21310. Proceso integral e integrado de la Vigilancia de la Salud PúblicaVigilancia en salud pública20266_TEUSAQUILLO2_FEBRERO_2026</v>
          </cell>
          <cell r="P3529">
            <v>92953120</v>
          </cell>
          <cell r="S3529">
            <v>0</v>
          </cell>
          <cell r="T3529">
            <v>0</v>
          </cell>
        </row>
        <row r="3530">
          <cell r="F3530" t="str">
            <v>21410. Proceso integral e integrado de la Vigilancia de la Salud PúblicaVigilancia en salud pública2026</v>
          </cell>
          <cell r="G3530" t="str">
            <v xml:space="preserve">Gestión  de la información  del Componente de Salud Mental - Subred Centro Oriente y Sur </v>
          </cell>
          <cell r="H3530" t="str">
            <v>Gestión, análisis y divulgación  de información de la vigilancia en salud pública</v>
          </cell>
          <cell r="I3530" t="str">
            <v>GSP</v>
          </cell>
          <cell r="J3530" t="str">
            <v>No aplica</v>
          </cell>
          <cell r="K3530" t="str">
            <v>Plan de acción</v>
          </cell>
          <cell r="L3530" t="str">
            <v>Zonal</v>
          </cell>
          <cell r="M3530" t="str">
            <v>6_TEUSAQUILLO</v>
          </cell>
          <cell r="N3530" t="str">
            <v>2_FEBRERO_2026</v>
          </cell>
          <cell r="O3530" t="str">
            <v>21410. Proceso integral e integrado de la Vigilancia de la Salud PúblicaVigilancia en salud pública20266_TEUSAQUILLO2_FEBRERO_2026</v>
          </cell>
          <cell r="P3530">
            <v>72587264</v>
          </cell>
          <cell r="S3530">
            <v>0</v>
          </cell>
          <cell r="T3530">
            <v>0</v>
          </cell>
        </row>
        <row r="3531">
          <cell r="F3531" t="str">
            <v>21510. Proceso integral e integrado de la Vigilancia de la Salud PúblicaVigilancia en salud pública2026</v>
          </cell>
          <cell r="G3531" t="str">
            <v>Investigaciones epidemiológicas de eventos prioritarios en salud mental</v>
          </cell>
          <cell r="H3531" t="str">
            <v xml:space="preserve">Intervención integral en brotes, alertas y situaciones de emergencia en salud pública
</v>
          </cell>
          <cell r="I3531" t="str">
            <v>GSP</v>
          </cell>
          <cell r="J3531" t="str">
            <v>No aplica</v>
          </cell>
          <cell r="K3531" t="str">
            <v>Investigaciones Epidemiológicas de campo realizadas</v>
          </cell>
          <cell r="L3531" t="str">
            <v>Zonal</v>
          </cell>
          <cell r="M3531" t="str">
            <v>6_TEUSAQUILLO</v>
          </cell>
          <cell r="N3531" t="str">
            <v>2_FEBRERO_2026</v>
          </cell>
          <cell r="O3531" t="str">
            <v>21510. Proceso integral e integrado de la Vigilancia de la Salud PúblicaVigilancia en salud pública20266_TEUSAQUILLO2_FEBRERO_2026</v>
          </cell>
          <cell r="P3531">
            <v>211452</v>
          </cell>
          <cell r="S3531">
            <v>0</v>
          </cell>
          <cell r="T3531">
            <v>0</v>
          </cell>
        </row>
        <row r="3532">
          <cell r="F3532" t="str">
            <v>21610. Proceso integral e integrado de la Vigilancia de la Salud PúblicaVigilancia en salud pública2026</v>
          </cell>
          <cell r="G3532" t="str">
            <v>Implementación de los componentes delito asociado, morbimortalidad, consumo de SPA, respuesta social del Centro Distrital de Monitoreo de las Drogas- CEMID)</v>
          </cell>
          <cell r="H3532" t="str">
            <v>Gestión, análisis y divulgación  de información de la vigilancia en salud pública</v>
          </cell>
          <cell r="I3532" t="str">
            <v>GSP</v>
          </cell>
          <cell r="J3532" t="str">
            <v>No aplica</v>
          </cell>
          <cell r="K3532" t="str">
            <v>Plan de acción</v>
          </cell>
          <cell r="L3532" t="str">
            <v>Distrito</v>
          </cell>
          <cell r="M3532" t="str">
            <v>6_TEUSAQUILLO</v>
          </cell>
          <cell r="N3532" t="str">
            <v>2_FEBRERO_2026</v>
          </cell>
          <cell r="O3532" t="str">
            <v>21610. Proceso integral e integrado de la Vigilancia de la Salud PúblicaVigilancia en salud pública20266_TEUSAQUILLO2_FEBRERO_2026</v>
          </cell>
          <cell r="P3532">
            <v>30252912</v>
          </cell>
          <cell r="S3532">
            <v>0</v>
          </cell>
          <cell r="T3532">
            <v>0</v>
          </cell>
        </row>
        <row r="3533">
          <cell r="F3533" t="str">
            <v>21710. Proceso integral e integrado de la Vigilancia de la Salud PúblicaVigilancia en salud pública2026</v>
          </cell>
          <cell r="G3533" t="str">
            <v>Gestión de la información  del  componente Estadísticas Vitales  - Subred Norte, Centro Oriente, Sur Occidente y Sur</v>
          </cell>
          <cell r="H3533" t="str">
            <v>Gestión, análisis y divulgación  de información de la vigilancia en salud pública</v>
          </cell>
          <cell r="I3533" t="str">
            <v>GSP</v>
          </cell>
          <cell r="J3533" t="str">
            <v>No aplica</v>
          </cell>
          <cell r="K3533" t="str">
            <v>Plan de acción</v>
          </cell>
          <cell r="L3533" t="str">
            <v>Zonal</v>
          </cell>
          <cell r="M3533" t="str">
            <v>6_TEUSAQUILLO</v>
          </cell>
          <cell r="N3533" t="str">
            <v>2_FEBRERO_2026</v>
          </cell>
          <cell r="O3533" t="str">
            <v>21710. Proceso integral e integrado de la Vigilancia de la Salud PúblicaVigilancia en salud pública20266_TEUSAQUILLO2_FEBRERO_2026</v>
          </cell>
          <cell r="P3533">
            <v>3994272</v>
          </cell>
          <cell r="S3533">
            <v>0</v>
          </cell>
          <cell r="T3533">
            <v>0</v>
          </cell>
        </row>
        <row r="3534">
          <cell r="F3534" t="str">
            <v>21810. Proceso integral e integrado de la Vigilancia de la Salud PúblicaVigilancia en salud pública2026</v>
          </cell>
          <cell r="G3534" t="str">
            <v>Asistencia técnica de las UPGD que conforman la red de  Estadísticas Vitales</v>
          </cell>
          <cell r="H3534" t="str">
            <v>Gestión, análisis y divulgación  de información de la vigilancia en salud pública</v>
          </cell>
          <cell r="I3534" t="str">
            <v>GSP</v>
          </cell>
          <cell r="J3534" t="str">
            <v>No aplica</v>
          </cell>
          <cell r="K3534" t="str">
            <v>Plan de acción</v>
          </cell>
          <cell r="L3534" t="str">
            <v>Zonal</v>
          </cell>
          <cell r="M3534" t="str">
            <v>6_TEUSAQUILLO</v>
          </cell>
          <cell r="N3534" t="str">
            <v>2_FEBRERO_2026</v>
          </cell>
          <cell r="O3534" t="str">
            <v>21810. Proceso integral e integrado de la Vigilancia de la Salud PúblicaVigilancia en salud pública20266_TEUSAQUILLO2_FEBRERO_2026</v>
          </cell>
          <cell r="P3534">
            <v>7347488</v>
          </cell>
          <cell r="S3534">
            <v>0</v>
          </cell>
          <cell r="T3534">
            <v>0</v>
          </cell>
        </row>
        <row r="3535">
          <cell r="F3535" t="str">
            <v>21910. Proceso integral e integrado de la Vigilancia de la Salud PúblicaVigilancia en salud pública2026</v>
          </cell>
          <cell r="G3535" t="str">
            <v>Evaluación y verificación en las asistencias técnicas de la Cabalidad y los diferentes procesos de EEVV</v>
          </cell>
          <cell r="H3535" t="str">
            <v>Gestión, análisis y divulgación  de información de la vigilancia en salud pública</v>
          </cell>
          <cell r="I3535" t="str">
            <v>GSP</v>
          </cell>
          <cell r="J3535" t="str">
            <v>No aplica</v>
          </cell>
          <cell r="K3535" t="str">
            <v>Plan de acción</v>
          </cell>
          <cell r="L3535" t="str">
            <v>Zonal</v>
          </cell>
          <cell r="M3535" t="str">
            <v>6_TEUSAQUILLO</v>
          </cell>
          <cell r="N3535" t="str">
            <v>2_FEBRERO_2026</v>
          </cell>
          <cell r="O3535" t="str">
            <v>21910. Proceso integral e integrado de la Vigilancia de la Salud PúblicaVigilancia en salud pública20266_TEUSAQUILLO2_FEBRERO_2026</v>
          </cell>
          <cell r="P3535">
            <v>6484528</v>
          </cell>
          <cell r="S3535">
            <v>0</v>
          </cell>
          <cell r="T3535">
            <v>0</v>
          </cell>
        </row>
        <row r="3536">
          <cell r="F3536" t="str">
            <v>22010. Proceso integral e integrado de la Vigilancia de la Salud PúblicaVigilancia en salud pública2026</v>
          </cell>
          <cell r="G3536" t="str">
            <v>Apoyo en las asistencias técnicas de los procesos de EEVV</v>
          </cell>
          <cell r="H3536" t="str">
            <v>Gestión, análisis y divulgación  de información de la vigilancia en salud pública</v>
          </cell>
          <cell r="I3536" t="str">
            <v>GSP</v>
          </cell>
          <cell r="J3536" t="str">
            <v>No aplica</v>
          </cell>
          <cell r="K3536" t="str">
            <v>Plan de acción</v>
          </cell>
          <cell r="L3536" t="str">
            <v>Zonal</v>
          </cell>
          <cell r="M3536" t="str">
            <v>6_TEUSAQUILLO</v>
          </cell>
          <cell r="N3536" t="str">
            <v>2_FEBRERO_2026</v>
          </cell>
          <cell r="O3536" t="str">
            <v>22010. Proceso integral e integrado de la Vigilancia de la Salud PúblicaVigilancia en salud pública20266_TEUSAQUILLO2_FEBRERO_2026</v>
          </cell>
          <cell r="P3536">
            <v>5621568</v>
          </cell>
          <cell r="S3536">
            <v>0</v>
          </cell>
          <cell r="T3536">
            <v>0</v>
          </cell>
        </row>
        <row r="3537">
          <cell r="F3537" t="str">
            <v>22110. Proceso integral e integrado de la Vigilancia de la Salud PúblicaVigilancia en salud pública2026</v>
          </cell>
          <cell r="G3537" t="str">
            <v>Seguimiento de muertes consideradas como no violentas (manera de muerte no violenta) y que ocurren extra institucionalmente (por fuera de las instituciones prestadoras de servicios de salud “IPS”) para población pobre vulnerable - no asegurada GAHD</v>
          </cell>
          <cell r="H3537" t="str">
            <v xml:space="preserve">Intervención integral en brotes, alertas y situaciones de emergencia en salud pública
</v>
          </cell>
          <cell r="I3537" t="str">
            <v>GSP</v>
          </cell>
          <cell r="J3537" t="str">
            <v>No aplica</v>
          </cell>
          <cell r="K3537" t="str">
            <v>Plan de acción</v>
          </cell>
          <cell r="L3537" t="str">
            <v>Distrito</v>
          </cell>
          <cell r="M3537" t="str">
            <v>6_TEUSAQUILLO</v>
          </cell>
          <cell r="N3537" t="str">
            <v>2_FEBRERO_2026</v>
          </cell>
          <cell r="O3537" t="str">
            <v>22110. Proceso integral e integrado de la Vigilancia de la Salud PúblicaVigilancia en salud pública20266_TEUSAQUILLO2_FEBRERO_2026</v>
          </cell>
          <cell r="P3537">
            <v>149094832</v>
          </cell>
          <cell r="S3537">
            <v>0</v>
          </cell>
          <cell r="T3537">
            <v>0</v>
          </cell>
        </row>
        <row r="3538">
          <cell r="F3538" t="str">
            <v>22210. Proceso integral e integrado de la Vigilancia de la Salud PúblicaVigilancia en salud pública2026</v>
          </cell>
          <cell r="G3538" t="str">
            <v>Georreferenciación y análisis de información cartográfica de eventos de interés en salud pública</v>
          </cell>
          <cell r="H3538" t="str">
            <v>Gestión, análisis y divulgación  de información de la vigilancia en salud pública</v>
          </cell>
          <cell r="I3538" t="str">
            <v>GSP</v>
          </cell>
          <cell r="J3538" t="str">
            <v>No aplica</v>
          </cell>
          <cell r="K3538" t="str">
            <v>Plan de acción</v>
          </cell>
          <cell r="L3538" t="str">
            <v>Zonal</v>
          </cell>
          <cell r="M3538" t="str">
            <v>6_TEUSAQUILLO</v>
          </cell>
          <cell r="N3538" t="str">
            <v>2_FEBRERO_2026</v>
          </cell>
          <cell r="O3538" t="str">
            <v>22210. Proceso integral e integrado de la Vigilancia de la Salud PúblicaVigilancia en salud pública20266_TEUSAQUILLO2_FEBRERO_2026</v>
          </cell>
          <cell r="P3538">
            <v>18590624</v>
          </cell>
          <cell r="S3538">
            <v>0</v>
          </cell>
          <cell r="T3538">
            <v>0</v>
          </cell>
        </row>
        <row r="3539">
          <cell r="F3539" t="str">
            <v>22310. Proceso integral e integrado de la Vigilancia de la Salud PúblicaVigilancia en salud pública2026</v>
          </cell>
          <cell r="G3539" t="str">
            <v>Gestión de la Vigilancia  centinela por exposición a contaminación ambiental en zonas aledañas parque de innovación Doña Juana</v>
          </cell>
          <cell r="H3539" t="str">
            <v>Gestión, análisis y divulgación  de información de la vigilancia en salud pública</v>
          </cell>
          <cell r="I3539" t="str">
            <v>GSP</v>
          </cell>
          <cell r="J3539" t="str">
            <v>No aplica</v>
          </cell>
          <cell r="K3539" t="str">
            <v>Plan de acción</v>
          </cell>
          <cell r="L3539" t="str">
            <v>Zonal</v>
          </cell>
          <cell r="M3539" t="str">
            <v>6_TEUSAQUILLO</v>
          </cell>
          <cell r="N3539" t="str">
            <v>2_FEBRERO_2026</v>
          </cell>
          <cell r="O3539" t="str">
            <v>22310. Proceso integral e integrado de la Vigilancia de la Salud PúblicaVigilancia en salud pública20266_TEUSAQUILLO2_FEBRERO_2026</v>
          </cell>
          <cell r="P3539">
            <v>29488576</v>
          </cell>
          <cell r="S3539">
            <v>0</v>
          </cell>
          <cell r="T3539">
            <v>0</v>
          </cell>
        </row>
        <row r="3540">
          <cell r="F3540" t="str">
            <v>22410. Proceso integral e integrado de la Vigilancia de la Salud PúblicaVigilancia en salud pública2026</v>
          </cell>
          <cell r="G3540" t="str">
            <v>Seguimiento y monitoreo de los instrumentos de canalizaciones de Vigilancia en Salud  pública. Subred Norte, Sur Occidente,  Centro oriente y Sur</v>
          </cell>
          <cell r="H3540" t="str">
            <v xml:space="preserve">Intervención integral en brotes, alertas y situaciones de emergencia en salud pública
</v>
          </cell>
          <cell r="I3540" t="str">
            <v>GSP</v>
          </cell>
          <cell r="J3540" t="str">
            <v>No aplica</v>
          </cell>
          <cell r="K3540" t="str">
            <v>Plan de acción</v>
          </cell>
          <cell r="L3540" t="str">
            <v>Zonal</v>
          </cell>
          <cell r="M3540" t="str">
            <v>6_TEUSAQUILLO</v>
          </cell>
          <cell r="N3540" t="str">
            <v>2_FEBRERO_2026</v>
          </cell>
          <cell r="O3540" t="str">
            <v>22410. Proceso integral e integrado de la Vigilancia de la Salud PúblicaVigilancia en salud pública20266_TEUSAQUILLO2_FEBRERO_2026</v>
          </cell>
          <cell r="P3540">
            <v>3994272</v>
          </cell>
          <cell r="S3540">
            <v>0</v>
          </cell>
          <cell r="T3540">
            <v>0</v>
          </cell>
        </row>
        <row r="3541">
          <cell r="F3541" t="str">
            <v>22510. Proceso integral e integrado de la Vigilancia de la Salud PúblicaVigilancia en salud pública2026</v>
          </cell>
          <cell r="G3541" t="str">
            <v>Gestión  de la información  del Componente de IAAS</v>
          </cell>
          <cell r="H3541" t="str">
            <v>Gestión, análisis y divulgación  de información de la vigilancia en salud pública</v>
          </cell>
          <cell r="I3541" t="str">
            <v>GSP</v>
          </cell>
          <cell r="J3541" t="str">
            <v>No aplica</v>
          </cell>
          <cell r="K3541" t="str">
            <v>Plan de acción</v>
          </cell>
          <cell r="L3541" t="str">
            <v>Zonal</v>
          </cell>
          <cell r="M3541" t="str">
            <v>6_TEUSAQUILLO</v>
          </cell>
          <cell r="N3541" t="str">
            <v>2_FEBRERO_2026</v>
          </cell>
          <cell r="O3541" t="str">
            <v>22510. Proceso integral e integrado de la Vigilancia de la Salud PúblicaVigilancia en salud pública20266_TEUSAQUILLO2_FEBRERO_2026</v>
          </cell>
          <cell r="P3541">
            <v>7347488</v>
          </cell>
          <cell r="S3541">
            <v>0</v>
          </cell>
          <cell r="T3541">
            <v>0</v>
          </cell>
        </row>
        <row r="3542">
          <cell r="F3542" t="str">
            <v>22610. Proceso integral e integrado de la Vigilancia de la Salud PúblicaVigilancia en salud pública2026</v>
          </cell>
          <cell r="G3542" t="str">
            <v>Gestión administrativa y operativa de seguimiento y monitoreo AT integrales-</v>
          </cell>
          <cell r="H3542" t="str">
            <v>Gestión, análisis y divulgación  de información de la vigilancia en salud pública</v>
          </cell>
          <cell r="I3542" t="str">
            <v>GSP</v>
          </cell>
          <cell r="J3542" t="str">
            <v>No aplica</v>
          </cell>
          <cell r="K3542" t="str">
            <v>Plan de acción</v>
          </cell>
          <cell r="L3542" t="str">
            <v>Distrito</v>
          </cell>
          <cell r="M3542" t="str">
            <v>6_TEUSAQUILLO</v>
          </cell>
          <cell r="N3542" t="str">
            <v>2_FEBRERO_2026</v>
          </cell>
          <cell r="O3542" t="str">
            <v>22610. Proceso integral e integrado de la Vigilancia de la Salud PúblicaVigilancia en salud pública20266_TEUSAQUILLO2_FEBRERO_2026</v>
          </cell>
          <cell r="P3542">
            <v>95295440</v>
          </cell>
          <cell r="S3542">
            <v>0</v>
          </cell>
          <cell r="T3542">
            <v>0</v>
          </cell>
        </row>
        <row r="3543">
          <cell r="F3543" t="str">
            <v>22710. Proceso integral e integrado de la Vigilancia de la Salud PúblicaVigilancia en salud pública2026</v>
          </cell>
          <cell r="G3543" t="str">
            <v>Gestión operativa de seguimiento y monitoreo AT integrales</v>
          </cell>
          <cell r="H3543" t="str">
            <v>Gestión, análisis y divulgación  de información de la vigilancia en salud pública</v>
          </cell>
          <cell r="I3543" t="str">
            <v>GSP</v>
          </cell>
          <cell r="J3543" t="str">
            <v>No aplica</v>
          </cell>
          <cell r="K3543" t="str">
            <v>Plan de acción</v>
          </cell>
          <cell r="L3543" t="str">
            <v>Distrito</v>
          </cell>
          <cell r="M3543" t="str">
            <v>6_TEUSAQUILLO</v>
          </cell>
          <cell r="N3543" t="str">
            <v>2_FEBRERO_2026</v>
          </cell>
          <cell r="O3543" t="str">
            <v>22710. Proceso integral e integrado de la Vigilancia de la Salud PúblicaVigilancia en salud pública20266_TEUSAQUILLO2_FEBRERO_2026</v>
          </cell>
          <cell r="P3543">
            <v>53602144</v>
          </cell>
          <cell r="S3543">
            <v>0</v>
          </cell>
          <cell r="T3543">
            <v>0</v>
          </cell>
        </row>
        <row r="3544">
          <cell r="F3544" t="str">
            <v>22810. Proceso integral e integrado de la Vigilancia de la Salud PúblicaVigilancia en salud pública2026</v>
          </cell>
          <cell r="G3544" t="str">
            <v>Investigaciones epidemiológicas de eventos prioritarios en salud mental- Ruralidad</v>
          </cell>
          <cell r="H3544" t="str">
            <v xml:space="preserve">Intervención integral en brotes, alertas y situaciones de emergencia en salud pública
</v>
          </cell>
          <cell r="I3544" t="str">
            <v>GSP</v>
          </cell>
          <cell r="J3544" t="str">
            <v>No aplica</v>
          </cell>
          <cell r="K3544" t="str">
            <v>Plan de acción</v>
          </cell>
          <cell r="L3544" t="str">
            <v>Local</v>
          </cell>
          <cell r="M3544" t="str">
            <v>6_TEUSAQUILLO</v>
          </cell>
          <cell r="N3544" t="str">
            <v>2_FEBRERO_2026</v>
          </cell>
          <cell r="O3544" t="str">
            <v>22810. Proceso integral e integrado de la Vigilancia de la Salud PúblicaVigilancia en salud pública20266_TEUSAQUILLO2_FEBRERO_2026</v>
          </cell>
          <cell r="P3544">
            <v>3513480</v>
          </cell>
          <cell r="S3544">
            <v>0</v>
          </cell>
          <cell r="T3544">
            <v>0</v>
          </cell>
        </row>
        <row r="3545">
          <cell r="F3545" t="str">
            <v>22910. Proceso integral e integrado de la Vigilancia de la Salud PúblicaVigilancia en salud pública2026</v>
          </cell>
          <cell r="G3545" t="str">
            <v xml:space="preserve">Fortalecimiento de capacidades IEC Salud mental </v>
          </cell>
          <cell r="H3545" t="str">
            <v xml:space="preserve">Intervención integral en brotes, alertas y situaciones de emergencia en salud pública
</v>
          </cell>
          <cell r="I3545" t="str">
            <v>GSP</v>
          </cell>
          <cell r="J3545" t="str">
            <v>No aplica</v>
          </cell>
          <cell r="K3545" t="str">
            <v>Plan de Fortalecimiento</v>
          </cell>
          <cell r="L3545" t="str">
            <v>Zonal</v>
          </cell>
          <cell r="M3545" t="str">
            <v>6_TEUSAQUILLO</v>
          </cell>
          <cell r="N3545" t="str">
            <v>2_FEBRERO_2026</v>
          </cell>
          <cell r="O3545" t="str">
            <v>22910. Proceso integral e integrado de la Vigilancia de la Salud PúblicaVigilancia en salud pública20266_TEUSAQUILLO2_FEBRERO_2026</v>
          </cell>
          <cell r="P3545">
            <v>281936</v>
          </cell>
          <cell r="S3545">
            <v>0</v>
          </cell>
          <cell r="T3545">
            <v>0</v>
          </cell>
        </row>
        <row r="3546">
          <cell r="F3546" t="str">
            <v>23010. Proceso integral e integrado de la Vigilancia de la Salud PúblicaVigilancia en salud pública2026</v>
          </cell>
          <cell r="G3546" t="str">
            <v xml:space="preserve">Fortalecimiento de capacidades IEC No trasmisibles </v>
          </cell>
          <cell r="H3546" t="str">
            <v xml:space="preserve">Intervención integral en brotes, alertas y situaciones de emergencia en salud pública
</v>
          </cell>
          <cell r="I3546" t="str">
            <v>GSP</v>
          </cell>
          <cell r="J3546" t="str">
            <v>No aplica</v>
          </cell>
          <cell r="K3546" t="str">
            <v>Plan de Fortalecimiento</v>
          </cell>
          <cell r="L3546" t="str">
            <v>Zonal</v>
          </cell>
          <cell r="M3546" t="str">
            <v>6_TEUSAQUILLO</v>
          </cell>
          <cell r="N3546" t="str">
            <v>2_FEBRERO_2026</v>
          </cell>
          <cell r="O3546" t="str">
            <v>23010. Proceso integral e integrado de la Vigilancia de la Salud PúblicaVigilancia en salud pública20266_TEUSAQUILLO2_FEBRERO_2026</v>
          </cell>
          <cell r="P3546">
            <v>244416</v>
          </cell>
          <cell r="S3546">
            <v>0</v>
          </cell>
          <cell r="T3546">
            <v>0</v>
          </cell>
        </row>
        <row r="3547">
          <cell r="F3547" t="str">
            <v>23111. Proceso integral e integrado de la Vigilancia basada en ComunidadVigilancia en salud pública2026</v>
          </cell>
          <cell r="G3547" t="str">
            <v>Gestión Estrategica territorial en el contexto de la VBC</v>
          </cell>
          <cell r="H3547" t="str">
            <v>Gestión Estrategica territorial en el contexto de la VBC</v>
          </cell>
          <cell r="I3547" t="str">
            <v>GSP</v>
          </cell>
          <cell r="J3547" t="str">
            <v>No aplica</v>
          </cell>
          <cell r="K3547" t="str">
            <v>Plan de acción</v>
          </cell>
          <cell r="L3547" t="str">
            <v>Zonal</v>
          </cell>
          <cell r="M3547" t="str">
            <v>6_TEUSAQUILLO</v>
          </cell>
          <cell r="N3547" t="str">
            <v>2_FEBRERO_2026</v>
          </cell>
          <cell r="O3547" t="str">
            <v>23111. Proceso integral e integrado de la Vigilancia basada en ComunidadVigilancia en salud pública20266_TEUSAQUILLO2_FEBRERO_2026</v>
          </cell>
          <cell r="P3547">
            <v>25173776</v>
          </cell>
          <cell r="S3547">
            <v>0</v>
          </cell>
          <cell r="T3547">
            <v>0</v>
          </cell>
        </row>
        <row r="3548">
          <cell r="F3548" t="str">
            <v>23211. Proceso integral e integrado de la Vigilancia basada en ComunidadVigilancia en salud pública2026</v>
          </cell>
          <cell r="G3548" t="str">
            <v>Gestión Operativa para el Fortalecmiento de la REVCOM</v>
          </cell>
          <cell r="H3548" t="str">
            <v>Gestión Operativa para el Fortalecmiento de la REVCOM</v>
          </cell>
          <cell r="I3548" t="str">
            <v>GSP</v>
          </cell>
          <cell r="J3548" t="str">
            <v>No aplica</v>
          </cell>
          <cell r="K3548" t="str">
            <v>Plan de acción</v>
          </cell>
          <cell r="L3548" t="str">
            <v>Local</v>
          </cell>
          <cell r="M3548" t="str">
            <v>6_TEUSAQUILLO</v>
          </cell>
          <cell r="N3548" t="str">
            <v>2_FEBRERO_2026</v>
          </cell>
          <cell r="O3548" t="str">
            <v>23211. Proceso integral e integrado de la Vigilancia basada en ComunidadVigilancia en salud pública20266_TEUSAQUILLO2_FEBRERO_2026</v>
          </cell>
          <cell r="P3548">
            <v>5621568</v>
          </cell>
          <cell r="S3548">
            <v>0</v>
          </cell>
          <cell r="T3548">
            <v>0</v>
          </cell>
        </row>
        <row r="3549">
          <cell r="F3549" t="str">
            <v>23311. Proceso integral e integrado de la Vigilancia basada en ComunidadVigilancia en salud pública2026</v>
          </cell>
          <cell r="G3549" t="str">
            <v>Gestión estratégica y  operativa para el Fortalecimiento de la RevCom - en la Ruralidad de Sumapaz</v>
          </cell>
          <cell r="H3549" t="str">
            <v>Gestión Operativa para el Fortalecmiento de la REVCOM</v>
          </cell>
          <cell r="I3549" t="str">
            <v>GSP</v>
          </cell>
          <cell r="J3549" t="str">
            <v>No aplica</v>
          </cell>
          <cell r="K3549" t="str">
            <v>Plan de acción</v>
          </cell>
          <cell r="L3549" t="str">
            <v>Local</v>
          </cell>
          <cell r="M3549" t="str">
            <v>6_TEUSAQUILLO</v>
          </cell>
          <cell r="N3549" t="str">
            <v>2_FEBRERO_2026</v>
          </cell>
          <cell r="O3549" t="str">
            <v>23311. Proceso integral e integrado de la Vigilancia basada en ComunidadVigilancia en salud pública20266_TEUSAQUILLO2_FEBRERO_2026</v>
          </cell>
          <cell r="P3549">
            <v>7026960</v>
          </cell>
          <cell r="S3549">
            <v>0</v>
          </cell>
          <cell r="T3549">
            <v>0</v>
          </cell>
        </row>
        <row r="3550">
          <cell r="F3550" t="str">
            <v>23413. Proceso integral e integrado de gestión y análisis de políticas para el bienestarAnálisis de Politicas2026</v>
          </cell>
          <cell r="G3550" t="str">
            <v>Participación y gestión intersectorial  para la formulación, implementación, seguimiento o evaluación de las políticas públicas en los territorios</v>
          </cell>
          <cell r="H3550" t="str">
            <v>Gestión Intersectorial de Políticas Públicas en los Territorios</v>
          </cell>
          <cell r="I3550" t="str">
            <v>GSP</v>
          </cell>
          <cell r="J3550" t="str">
            <v>No aplica</v>
          </cell>
          <cell r="K3550" t="str">
            <v>Plan de acción</v>
          </cell>
          <cell r="L3550" t="str">
            <v>Local</v>
          </cell>
          <cell r="M3550" t="str">
            <v>6_TEUSAQUILLO</v>
          </cell>
          <cell r="N3550" t="str">
            <v>2_FEBRERO_2026</v>
          </cell>
          <cell r="O3550" t="str">
            <v>23413. Proceso integral e integrado de gestión y análisis de políticas para el bienestarAnálisis de Politicas20266_TEUSAQUILLO2_FEBRERO_2026</v>
          </cell>
          <cell r="P3550">
            <v>24853248</v>
          </cell>
          <cell r="S3550">
            <v>1</v>
          </cell>
          <cell r="T3550">
            <v>24853248</v>
          </cell>
        </row>
        <row r="3551">
          <cell r="F3551" t="str">
            <v>23513. Proceso integral e integrado de gestión y análisis de políticas para el bienestarAnálisis de Politicas2026</v>
          </cell>
          <cell r="G3551" t="e">
            <v>#VALUE!</v>
          </cell>
          <cell r="H3551" t="str">
            <v>Gestión Intersectorial de Políticas Públicas en los Territorios</v>
          </cell>
          <cell r="I3551" t="str">
            <v>GSP</v>
          </cell>
          <cell r="J3551" t="str">
            <v>No aplica</v>
          </cell>
          <cell r="K3551" t="str">
            <v>Plan de acción</v>
          </cell>
          <cell r="L3551" t="str">
            <v>Zonal</v>
          </cell>
          <cell r="M3551" t="str">
            <v>6_TEUSAQUILLO</v>
          </cell>
          <cell r="N3551" t="str">
            <v>2_FEBRERO_2026</v>
          </cell>
          <cell r="O3551" t="str">
            <v>23513. Proceso integral e integrado de gestión y análisis de políticas para el bienestarAnálisis de Politicas20266_TEUSAQUILLO2_FEBRERO_2026</v>
          </cell>
          <cell r="P3551">
            <v>7332480</v>
          </cell>
          <cell r="S3551">
            <v>0</v>
          </cell>
          <cell r="T3551">
            <v>0</v>
          </cell>
        </row>
        <row r="3552">
          <cell r="F3552" t="str">
            <v>23613. Proceso integral e integrado de gestión y análisis de políticas para el bienestarAnálisis de Politicas2026</v>
          </cell>
          <cell r="G3552" t="str">
            <v>Participación y gestión intersectorial local con los diferentes actores para la formulación, implementación, seguimiento o evaluación de la política pública de Ruralidad, exceptuando Sumapaz</v>
          </cell>
          <cell r="H3552" t="str">
            <v>Gestión Intersectorial de Políticas Públicas en los Territorios</v>
          </cell>
          <cell r="I3552" t="str">
            <v>GSP</v>
          </cell>
          <cell r="J3552" t="str">
            <v>No aplica</v>
          </cell>
          <cell r="K3552" t="str">
            <v>Plan de acción</v>
          </cell>
          <cell r="L3552" t="str">
            <v>Distrito</v>
          </cell>
          <cell r="M3552" t="str">
            <v>6_TEUSAQUILLO</v>
          </cell>
          <cell r="N3552" t="str">
            <v>2_FEBRERO_2026</v>
          </cell>
          <cell r="O3552" t="str">
            <v>23613. Proceso integral e integrado de gestión y análisis de políticas para el bienestarAnálisis de Politicas20266_TEUSAQUILLO2_FEBRERO_2026</v>
          </cell>
          <cell r="P3552">
            <v>7332480</v>
          </cell>
          <cell r="S3552">
            <v>0</v>
          </cell>
          <cell r="T3552">
            <v>0</v>
          </cell>
        </row>
        <row r="3553">
          <cell r="F3553" t="str">
            <v>23713. Proceso integral e integrado de gestión y análisis de políticas para el bienestarAnálisis de Politicas2026</v>
          </cell>
          <cell r="G3553" t="str">
            <v>Participación y gestión intersectorial local con los diferentes actores para la formulación, implementación, seguimiento o evaluación de las políticas públicas priorizadas en Sumapaz</v>
          </cell>
          <cell r="H3553" t="str">
            <v>Gestión Intersectorial de Políticas Públicas en los Territorios</v>
          </cell>
          <cell r="I3553" t="str">
            <v>GSP</v>
          </cell>
          <cell r="J3553" t="str">
            <v>No aplica</v>
          </cell>
          <cell r="K3553" t="str">
            <v>Plan de acción</v>
          </cell>
          <cell r="L3553" t="str">
            <v>Local</v>
          </cell>
          <cell r="M3553" t="str">
            <v>6_TEUSAQUILLO</v>
          </cell>
          <cell r="N3553" t="str">
            <v>2_FEBRERO_2026</v>
          </cell>
          <cell r="O3553" t="str">
            <v>23713. Proceso integral e integrado de gestión y análisis de políticas para el bienestarAnálisis de Politicas20266_TEUSAQUILLO2_FEBRERO_2026</v>
          </cell>
          <cell r="P3553">
            <v>22914000</v>
          </cell>
          <cell r="S3553">
            <v>0</v>
          </cell>
          <cell r="T3553">
            <v>0</v>
          </cell>
        </row>
        <row r="3554">
          <cell r="F3554" t="str">
            <v>23813. Proceso integral e integrado de gestión y análisis de políticas para el bienestarAnálisis de Politicas2026</v>
          </cell>
          <cell r="G3554" t="str">
            <v>Participación y gestión intersectorial local con los diferentes actores para la formulación, implementación, seguimiento o evaluación de las políticas públicas étnicas en los territorios</v>
          </cell>
          <cell r="H3554" t="str">
            <v>Gestión Intersectorial de Políticas Públicas en los Territorios</v>
          </cell>
          <cell r="I3554" t="str">
            <v>GSP</v>
          </cell>
          <cell r="J3554" t="str">
            <v>No aplica</v>
          </cell>
          <cell r="K3554" t="str">
            <v>Plan de acción</v>
          </cell>
          <cell r="L3554" t="str">
            <v>Distrito</v>
          </cell>
          <cell r="M3554" t="str">
            <v>6_TEUSAQUILLO</v>
          </cell>
          <cell r="N3554" t="str">
            <v>2_FEBRERO_2026</v>
          </cell>
          <cell r="O3554" t="str">
            <v>23813. Proceso integral e integrado de gestión y análisis de políticas para el bienestarAnálisis de Politicas20266_TEUSAQUILLO2_FEBRERO_2026</v>
          </cell>
          <cell r="P3554">
            <v>29329920</v>
          </cell>
          <cell r="S3554">
            <v>0</v>
          </cell>
          <cell r="T3554">
            <v>0</v>
          </cell>
        </row>
        <row r="3555">
          <cell r="F3555" t="str">
            <v>23913. Proceso integral e integrado de gestión y análisis de políticas para el bienestarAnálisis de Politicas2026</v>
          </cell>
          <cell r="G3555" t="str">
            <v>Coordinación de la respuesta sectorial a las prioridades en salud y situaciones emergentes en el marco de la gestión de las políticas públicas</v>
          </cell>
          <cell r="H3555" t="str">
            <v>Gestión Sectorial de Políticas Públicas en los Territorios</v>
          </cell>
          <cell r="I3555" t="str">
            <v>GSP</v>
          </cell>
          <cell r="J3555" t="str">
            <v>No aplica</v>
          </cell>
          <cell r="K3555" t="str">
            <v>Plan de acción</v>
          </cell>
          <cell r="L3555" t="str">
            <v>Local</v>
          </cell>
          <cell r="M3555" t="str">
            <v>6_TEUSAQUILLO</v>
          </cell>
          <cell r="N3555" t="str">
            <v>2_FEBRERO_2026</v>
          </cell>
          <cell r="O3555" t="str">
            <v>23913. Proceso integral e integrado de gestión y análisis de políticas para el bienestarAnálisis de Politicas20266_TEUSAQUILLO2_FEBRERO_2026</v>
          </cell>
          <cell r="P3555">
            <v>17086608</v>
          </cell>
          <cell r="S3555">
            <v>1</v>
          </cell>
          <cell r="T3555">
            <v>17086608</v>
          </cell>
        </row>
        <row r="3556">
          <cell r="F3556" t="str">
            <v>24013. Proceso integral e integrado de gestión y análisis de políticas para el bienestarAnálisis de Politicas2026</v>
          </cell>
          <cell r="G3556" t="str">
            <v>Coordinación de la respuesta sectorial a las prioridades en salud y situaciones emergentes en el marco de la gestión de las políticas públicas de adultez, trabajo,  salud oral, Acogida, Inclusión y Desarrollo de los Nuevos Bogotanos</v>
          </cell>
          <cell r="H3556" t="str">
            <v>Gestión Sectorial de Políticas Públicas en los Territorios</v>
          </cell>
          <cell r="I3556" t="str">
            <v>GSP</v>
          </cell>
          <cell r="J3556" t="str">
            <v>No aplica</v>
          </cell>
          <cell r="K3556" t="str">
            <v>Plan de acción</v>
          </cell>
          <cell r="L3556" t="str">
            <v>Zonal</v>
          </cell>
          <cell r="M3556" t="str">
            <v>6_TEUSAQUILLO</v>
          </cell>
          <cell r="N3556" t="str">
            <v>2_FEBRERO_2026</v>
          </cell>
          <cell r="O3556" t="str">
            <v>24013. Proceso integral e integrado de gestión y análisis de políticas para el bienestarAnálisis de Politicas20266_TEUSAQUILLO2_FEBRERO_2026</v>
          </cell>
          <cell r="P3556">
            <v>3910656</v>
          </cell>
          <cell r="S3556">
            <v>0</v>
          </cell>
          <cell r="T3556">
            <v>0</v>
          </cell>
        </row>
        <row r="3557">
          <cell r="F3557" t="str">
            <v>24113. Proceso integral e integrado de gestión y análisis de políticas para el bienestarAnálisis de Politicas2026</v>
          </cell>
          <cell r="G3557" t="str">
            <v>Coordinación de la respuesta sectorial a las prioridades en salud y situaciones emergentes en el marco de la gestión de la política pública de ruralidad exceptuando Sumapaz</v>
          </cell>
          <cell r="H3557" t="str">
            <v>Gestión Sectorial de Políticas Públicas en los Territorios</v>
          </cell>
          <cell r="I3557" t="str">
            <v>GSP</v>
          </cell>
          <cell r="J3557" t="str">
            <v>No aplica</v>
          </cell>
          <cell r="K3557" t="str">
            <v>Plan de acción</v>
          </cell>
          <cell r="L3557" t="str">
            <v>Distrito</v>
          </cell>
          <cell r="M3557" t="str">
            <v>6_TEUSAQUILLO</v>
          </cell>
          <cell r="N3557" t="str">
            <v>2_FEBRERO_2026</v>
          </cell>
          <cell r="O3557" t="str">
            <v>24113. Proceso integral e integrado de gestión y análisis de políticas para el bienestarAnálisis de Politicas20266_TEUSAQUILLO2_FEBRERO_2026</v>
          </cell>
          <cell r="P3557">
            <v>3910656</v>
          </cell>
          <cell r="S3557">
            <v>0</v>
          </cell>
          <cell r="T3557">
            <v>0</v>
          </cell>
        </row>
        <row r="3558">
          <cell r="F3558" t="str">
            <v>24213. Proceso integral e integrado de gestión y análisis de políticas para el bienestarAnálisis de Politicas2026</v>
          </cell>
          <cell r="G3558" t="str">
            <v>Coordinación de la respuesta sectorial a las prioridades en salud y situaciones emergentes en el marco de la gestión de las políticas públicas priorizadas en Sumapaz</v>
          </cell>
          <cell r="H3558" t="str">
            <v>Gestión Sectorial de Políticas Públicas en los Territorios</v>
          </cell>
          <cell r="I3558" t="str">
            <v>GSP</v>
          </cell>
          <cell r="J3558" t="str">
            <v>No aplica</v>
          </cell>
          <cell r="K3558" t="str">
            <v>Plan de acción</v>
          </cell>
          <cell r="L3558" t="str">
            <v>Local</v>
          </cell>
          <cell r="M3558" t="str">
            <v>6_TEUSAQUILLO</v>
          </cell>
          <cell r="N3558" t="str">
            <v>2_FEBRERO_2026</v>
          </cell>
          <cell r="O3558" t="str">
            <v>24213. Proceso integral e integrado de gestión y análisis de políticas para el bienestarAnálisis de Politicas20266_TEUSAQUILLO2_FEBRERO_2026</v>
          </cell>
          <cell r="P3558">
            <v>12220800</v>
          </cell>
          <cell r="S3558">
            <v>0</v>
          </cell>
          <cell r="T3558">
            <v>0</v>
          </cell>
        </row>
        <row r="3559">
          <cell r="F3559" t="str">
            <v>24313. Proceso integral e integrado de gestión y análisis de políticas para el bienestarAnálisis de Politicas2026</v>
          </cell>
          <cell r="G3559" t="str">
            <v>Coordinación de la respuesta sectorial a las prioridades en salud y situaciones emergentes en el marco de la gestión de las políticas públicas étnicas</v>
          </cell>
          <cell r="H3559" t="str">
            <v>Gestión Sectorial de Políticas Públicas en los Territorios</v>
          </cell>
          <cell r="I3559" t="str">
            <v>GSP</v>
          </cell>
          <cell r="J3559" t="str">
            <v>No aplica</v>
          </cell>
          <cell r="K3559" t="str">
            <v>Plan de análisis</v>
          </cell>
          <cell r="L3559" t="str">
            <v>Distrito</v>
          </cell>
          <cell r="M3559" t="str">
            <v>6_TEUSAQUILLO</v>
          </cell>
          <cell r="N3559" t="str">
            <v>2_FEBRERO_2026</v>
          </cell>
          <cell r="O3559" t="str">
            <v>24313. Proceso integral e integrado de gestión y análisis de políticas para el bienestarAnálisis de Politicas20266_TEUSAQUILLO2_FEBRERO_2026</v>
          </cell>
          <cell r="P3559">
            <v>15642624</v>
          </cell>
          <cell r="S3559">
            <v>0</v>
          </cell>
          <cell r="T3559">
            <v>0</v>
          </cell>
        </row>
        <row r="3560">
          <cell r="F3560" t="str">
            <v>24413. Proceso integral e integrado de gestión y análisis de políticas para el bienestarAnálisis de Politicas2026</v>
          </cell>
          <cell r="G3560" t="str">
            <v>Análisis sociales de la salud en el marco de las políticas</v>
          </cell>
          <cell r="H3560" t="str">
            <v>Gestión y Generación de Conocimiento en el Marco de las Políticas Públicas</v>
          </cell>
          <cell r="I3560" t="str">
            <v>GSP</v>
          </cell>
          <cell r="J3560" t="str">
            <v>No aplica</v>
          </cell>
          <cell r="K3560" t="str">
            <v>Plan de análisis</v>
          </cell>
          <cell r="L3560" t="str">
            <v>Zonal</v>
          </cell>
          <cell r="M3560" t="str">
            <v>6_TEUSAQUILLO</v>
          </cell>
          <cell r="N3560" t="str">
            <v>2_FEBRERO_2026</v>
          </cell>
          <cell r="O3560" t="str">
            <v>24413. Proceso integral e integrado de gestión y análisis de políticas para el bienestarAnálisis de Politicas20266_TEUSAQUILLO2_FEBRERO_2026</v>
          </cell>
          <cell r="P3560">
            <v>20316544</v>
          </cell>
          <cell r="S3560">
            <v>0</v>
          </cell>
          <cell r="T3560">
            <v>0</v>
          </cell>
        </row>
        <row r="3561">
          <cell r="F3561" t="str">
            <v>24513. Proceso integral e integrado de gestión y análisis de políticas para el bienestarAnálisis de Politicas2026</v>
          </cell>
          <cell r="G3561" t="str">
            <v>Análisis diferenciales de la salud en el marco de productos de políticas públicas étnicas</v>
          </cell>
          <cell r="H3561" t="str">
            <v>Gestión y Generación de Conocimiento en el Marco de las Políticas Públicas</v>
          </cell>
          <cell r="I3561" t="str">
            <v>GSP</v>
          </cell>
          <cell r="J3561" t="str">
            <v>No aplica</v>
          </cell>
          <cell r="K3561" t="str">
            <v>Plan de análisis</v>
          </cell>
          <cell r="L3561" t="str">
            <v>Distrito</v>
          </cell>
          <cell r="M3561" t="str">
            <v>6_TEUSAQUILLO</v>
          </cell>
          <cell r="N3561" t="str">
            <v>2_FEBRERO_2026</v>
          </cell>
          <cell r="O3561" t="str">
            <v>24513. Proceso integral e integrado de gestión y análisis de políticas para el bienestarAnálisis de Politicas20266_TEUSAQUILLO2_FEBRERO_2026</v>
          </cell>
          <cell r="P3561">
            <v>24729968</v>
          </cell>
          <cell r="S3561">
            <v>0</v>
          </cell>
          <cell r="T3561">
            <v>0</v>
          </cell>
        </row>
        <row r="3562">
          <cell r="F3562" t="str">
            <v>24613. Proceso integral e integrado de gestión y análisis de políticas para el bienestarAnálisis de Politicas2026</v>
          </cell>
          <cell r="G3562" t="e">
            <v>#VALUE!</v>
          </cell>
          <cell r="H3562" t="str">
            <v>Gestión Intersectorial de Políticas Públicas en los Territorios</v>
          </cell>
          <cell r="I3562" t="str">
            <v>GSP</v>
          </cell>
          <cell r="J3562" t="str">
            <v>No aplica</v>
          </cell>
          <cell r="K3562" t="str">
            <v xml:space="preserve"> Plan de Fortalecimiento </v>
          </cell>
          <cell r="L3562" t="str">
            <v>Distrito</v>
          </cell>
          <cell r="M3562" t="str">
            <v>6_TEUSAQUILLO</v>
          </cell>
          <cell r="N3562" t="str">
            <v>2_FEBRERO_2026</v>
          </cell>
          <cell r="O3562" t="str">
            <v>24613. Proceso integral e integrado de gestión y análisis de políticas para el bienestarAnálisis de Politicas20266_TEUSAQUILLO2_FEBRERO_2026</v>
          </cell>
          <cell r="P3562">
            <v>67458816</v>
          </cell>
          <cell r="S3562">
            <v>0</v>
          </cell>
          <cell r="T3562">
            <v>0</v>
          </cell>
        </row>
        <row r="3563">
          <cell r="F3563" t="str">
            <v>11. Gestión Territorial para la Atención Primaria Social de los procesos de Gestión de la Salud Pública (GSP) y el Plan de Salud Pública de Intervenciones Colectivas (PSPIC)Gestión Territorial2026</v>
          </cell>
          <cell r="G3563" t="str">
            <v>Coordinación Territorial Zonal GSP-PSPIC</v>
          </cell>
          <cell r="H3563" t="str">
            <v>Coordinación y seguimiento de la gestión territorial</v>
          </cell>
          <cell r="I3563" t="str">
            <v>GSP - PSPIC</v>
          </cell>
          <cell r="J3563" t="str">
            <v>No aplica</v>
          </cell>
          <cell r="K3563" t="str">
            <v>Plan de acción</v>
          </cell>
          <cell r="L3563" t="str">
            <v>Zonal</v>
          </cell>
          <cell r="M3563" t="str">
            <v>7_SUBRED</v>
          </cell>
          <cell r="N3563" t="str">
            <v>2_FEBRERO_2026</v>
          </cell>
          <cell r="O3563" t="str">
            <v>11. Gestión Territorial para la Atención Primaria Social de los procesos de Gestión de la Salud Pública (GSP) y el Plan de Salud Pública de Intervenciones Colectivas (PSPIC)Gestión Territorial20267_SUBRED2_FEBRERO_2026</v>
          </cell>
          <cell r="P3563">
            <v>30277568</v>
          </cell>
          <cell r="S3563">
            <v>1</v>
          </cell>
          <cell r="T3563">
            <v>30277568</v>
          </cell>
        </row>
        <row r="3564">
          <cell r="F3564" t="str">
            <v>31. Gestión Territorial para la Atención Primaria Social de los procesos de Gestión de la Salud Pública (GSP) y el Plan de Salud Pública de Intervenciones Colectivas (PSPIC)Gestión Territorial2026</v>
          </cell>
          <cell r="G3564" t="str">
            <v>Gestión local del GSP-PSPIC (Monitoreo y Seguimiento)</v>
          </cell>
          <cell r="H3564" t="str">
            <v>Coordinación y seguimiento de la gestión territorial</v>
          </cell>
          <cell r="I3564" t="str">
            <v>GSP-PSPIC</v>
          </cell>
          <cell r="J3564" t="str">
            <v>No aplica</v>
          </cell>
          <cell r="K3564" t="str">
            <v>Plan de acción</v>
          </cell>
          <cell r="L3564" t="str">
            <v>Local</v>
          </cell>
          <cell r="M3564" t="str">
            <v>7_SUBRED</v>
          </cell>
          <cell r="N3564" t="str">
            <v>2_FEBRERO_2026</v>
          </cell>
          <cell r="O3564" t="str">
            <v>31. Gestión Territorial para la Atención Primaria Social de los procesos de Gestión de la Salud Pública (GSP) y el Plan de Salud Pública de Intervenciones Colectivas (PSPIC)Gestión Territorial20267_SUBRED2_FEBRERO_2026</v>
          </cell>
          <cell r="P3564">
            <v>12204720</v>
          </cell>
          <cell r="S3564">
            <v>0</v>
          </cell>
          <cell r="T3564">
            <v>0</v>
          </cell>
        </row>
        <row r="3565">
          <cell r="F3565" t="str">
            <v>41. Gestión Territorial para la Atención Primaria Social de los procesos de Gestión de la Salud Pública (GSP) y el Plan de Salud Pública de Intervenciones Colectivas (PSPIC)Gestión Territorial2026</v>
          </cell>
          <cell r="G3565" t="str">
            <v>Gestión local del GSP-PSPIC (Soporte operativo)</v>
          </cell>
          <cell r="H3565" t="str">
            <v>Coordinación y seguimiento de la gestión territorial</v>
          </cell>
          <cell r="I3565" t="str">
            <v>GSP-PSPIC</v>
          </cell>
          <cell r="J3565" t="str">
            <v>No aplica</v>
          </cell>
          <cell r="K3565" t="str">
            <v>Plan de acción</v>
          </cell>
          <cell r="L3565" t="str">
            <v>Local</v>
          </cell>
          <cell r="M3565" t="str">
            <v>7_SUBRED</v>
          </cell>
          <cell r="N3565" t="str">
            <v>2_FEBRERO_2026</v>
          </cell>
          <cell r="O3565" t="str">
            <v>41. Gestión Territorial para la Atención Primaria Social de los procesos de Gestión de la Salud Pública (GSP) y el Plan de Salud Pública de Intervenciones Colectivas (PSPIC)Gestión Territorial20267_SUBRED2_FEBRERO_2026</v>
          </cell>
          <cell r="P3565">
            <v>6484528</v>
          </cell>
          <cell r="S3565">
            <v>0</v>
          </cell>
          <cell r="T3565">
            <v>0</v>
          </cell>
        </row>
        <row r="3566">
          <cell r="F3566" t="str">
            <v>51. Gestión Territorial para la Atención Primaria Social de los procesos de Gestión de la Salud Pública (GSP) y el Plan de Salud Pública de Intervenciones Colectivas (PSPIC)Gestión Territorial2026</v>
          </cell>
          <cell r="G3566" t="str">
            <v>Gestión local del GSP-PSPIC (prescripción social)</v>
          </cell>
          <cell r="H3566" t="str">
            <v>Coordinación y seguimiento de la gestión territorial</v>
          </cell>
          <cell r="I3566" t="str">
            <v>GSP-PSPIC</v>
          </cell>
          <cell r="J3566" t="str">
            <v>No aplica</v>
          </cell>
          <cell r="K3566" t="str">
            <v>Plan de acción</v>
          </cell>
          <cell r="L3566" t="str">
            <v>Local</v>
          </cell>
          <cell r="M3566" t="str">
            <v>7_SUBRED</v>
          </cell>
          <cell r="N3566" t="str">
            <v>2_FEBRERO_2026</v>
          </cell>
          <cell r="O3566" t="str">
            <v>51. Gestión Territorial para la Atención Primaria Social de los procesos de Gestión de la Salud Pública (GSP) y el Plan de Salud Pública de Intervenciones Colectivas (PSPIC)Gestión Territorial20267_SUBRED2_FEBRERO_2026</v>
          </cell>
          <cell r="P3566">
            <v>5621568</v>
          </cell>
          <cell r="S3566">
            <v>0</v>
          </cell>
          <cell r="T3566">
            <v>0</v>
          </cell>
        </row>
        <row r="3567">
          <cell r="F3567" t="str">
            <v>61. Gestión Territorial para la Atención Primaria Social de los procesos de Gestión de la Salud Pública (GSP) y el Plan de Salud Pública de Intervenciones Colectivas (PSPIC)Gestión Territorial2026</v>
          </cell>
          <cell r="G3567" t="str">
            <v>Gestión local del GSP-PSPIC (Sumapaz)</v>
          </cell>
          <cell r="H3567" t="str">
            <v>Coordinación y seguimiento de la gestión territorial</v>
          </cell>
          <cell r="I3567" t="str">
            <v>GSP-PSPIC</v>
          </cell>
          <cell r="J3567" t="str">
            <v>No aplica</v>
          </cell>
          <cell r="K3567" t="str">
            <v>Plan de acción</v>
          </cell>
          <cell r="L3567" t="str">
            <v>Local</v>
          </cell>
          <cell r="M3567" t="str">
            <v>7_SUBRED</v>
          </cell>
          <cell r="N3567" t="str">
            <v>2_FEBRERO_2026</v>
          </cell>
          <cell r="O3567" t="str">
            <v>61. Gestión Territorial para la Atención Primaria Social de los procesos de Gestión de la Salud Pública (GSP) y el Plan de Salud Pública de Intervenciones Colectivas (PSPIC)Gestión Territorial20267_SUBRED2_FEBRERO_2026</v>
          </cell>
          <cell r="P3567">
            <v>15132712</v>
          </cell>
          <cell r="S3567">
            <v>0</v>
          </cell>
          <cell r="T3567">
            <v>0</v>
          </cell>
        </row>
        <row r="3568">
          <cell r="F3568" t="str">
            <v>71. Gestión Territorial para la Atención Primaria Social de los procesos de Gestión de la Salud Pública (GSP) y el Plan de Salud Pública de Intervenciones Colectivas (PSPIC)Gestión Territorial2026</v>
          </cell>
          <cell r="G3568" t="str">
            <v>Gestión zonal  VSP</v>
          </cell>
          <cell r="H3568" t="str">
            <v>Coordinación y seguimiento de la gestión territorial</v>
          </cell>
          <cell r="I3568" t="str">
            <v>GSP</v>
          </cell>
          <cell r="J3568" t="str">
            <v>No aplica</v>
          </cell>
          <cell r="K3568" t="str">
            <v>Plan de acción</v>
          </cell>
          <cell r="L3568" t="str">
            <v>Zonal</v>
          </cell>
          <cell r="M3568" t="str">
            <v>7_SUBRED</v>
          </cell>
          <cell r="N3568" t="str">
            <v>2_FEBRERO_2026</v>
          </cell>
          <cell r="O3568" t="str">
            <v>71. Gestión Territorial para la Atención Primaria Social de los procesos de Gestión de la Salud Pública (GSP) y el Plan de Salud Pública de Intervenciones Colectivas (PSPIC)Gestión Territorial20267_SUBRED2_FEBRERO_2026</v>
          </cell>
          <cell r="P3568">
            <v>25617584</v>
          </cell>
          <cell r="S3568">
            <v>1</v>
          </cell>
          <cell r="T3568">
            <v>25617584</v>
          </cell>
        </row>
        <row r="3569">
          <cell r="F3569" t="str">
            <v>81. Gestión Territorial para la Atención Primaria Social de los procesos de Gestión de la Salud Pública (GSP) y el Plan de Salud Pública de Intervenciones Colectivas (PSPIC)Gestión Territorial2026</v>
          </cell>
          <cell r="G3569" t="str">
            <v>Gestión zonal  VSA</v>
          </cell>
          <cell r="H3569" t="str">
            <v>Coordinación y seguimiento de la gestión territorial</v>
          </cell>
          <cell r="I3569" t="str">
            <v>GSP</v>
          </cell>
          <cell r="J3569" t="str">
            <v>No aplica</v>
          </cell>
          <cell r="K3569" t="str">
            <v>Plan de acción</v>
          </cell>
          <cell r="L3569" t="str">
            <v>Zonal</v>
          </cell>
          <cell r="M3569" t="str">
            <v>7_SUBRED</v>
          </cell>
          <cell r="N3569" t="str">
            <v>2_FEBRERO_2026</v>
          </cell>
          <cell r="O3569" t="str">
            <v>81. Gestión Territorial para la Atención Primaria Social de los procesos de Gestión de la Salud Pública (GSP) y el Plan de Salud Pública de Intervenciones Colectivas (PSPIC)Gestión Territorial20267_SUBRED2_FEBRERO_2026</v>
          </cell>
          <cell r="P3569">
            <v>9098064</v>
          </cell>
          <cell r="S3569">
            <v>1</v>
          </cell>
          <cell r="T3569">
            <v>9098064</v>
          </cell>
        </row>
        <row r="3570">
          <cell r="F3570" t="str">
            <v>91. Gestión Territorial para la Atención Primaria Social de los procesos de Gestión de la Salud Pública (GSP) y el Plan de Salud Pública de Intervenciones Colectivas (PSPIC)Gestión Territorial2026</v>
          </cell>
          <cell r="G3570" t="str">
            <v>Gestión zonal  GPEPB - PAI</v>
          </cell>
          <cell r="H3570" t="str">
            <v>Coordinación y seguimiento de la gestión territorial</v>
          </cell>
          <cell r="I3570" t="str">
            <v>GSP</v>
          </cell>
          <cell r="J3570" t="str">
            <v>No aplica</v>
          </cell>
          <cell r="K3570" t="str">
            <v>Plan de acción</v>
          </cell>
          <cell r="L3570" t="str">
            <v>Zonal</v>
          </cell>
          <cell r="M3570" t="str">
            <v>7_SUBRED</v>
          </cell>
          <cell r="N3570" t="str">
            <v>2_FEBRERO_2026</v>
          </cell>
          <cell r="O3570" t="str">
            <v>91. Gestión Territorial para la Atención Primaria Social de los procesos de Gestión de la Salud Pública (GSP) y el Plan de Salud Pública de Intervenciones Colectivas (PSPIC)Gestión Territorial20267_SUBRED2_FEBRERO_2026</v>
          </cell>
          <cell r="P3570">
            <v>28674928</v>
          </cell>
          <cell r="S3570">
            <v>1</v>
          </cell>
          <cell r="T3570">
            <v>28674928</v>
          </cell>
        </row>
        <row r="3571">
          <cell r="F3571" t="str">
            <v>101. Gestión Territorial para la Atención Primaria Social de los procesos de Gestión de la Salud Pública (GSP) y el Plan de Salud Pública de Intervenciones Colectivas (PSPIC)Gestión Territorial2026</v>
          </cell>
          <cell r="G3571" t="str">
            <v>Gestión zonal  POLÍTICAS</v>
          </cell>
          <cell r="H3571" t="str">
            <v>Coordinación y seguimiento de la gestión territorial</v>
          </cell>
          <cell r="I3571" t="str">
            <v>GSP</v>
          </cell>
          <cell r="J3571" t="str">
            <v>No aplica</v>
          </cell>
          <cell r="K3571" t="str">
            <v>Plan de acción</v>
          </cell>
          <cell r="L3571" t="str">
            <v>Zonal</v>
          </cell>
          <cell r="M3571" t="str">
            <v>7_SUBRED</v>
          </cell>
          <cell r="N3571" t="str">
            <v>2_FEBRERO_2026</v>
          </cell>
          <cell r="O3571" t="str">
            <v>101. Gestión Territorial para la Atención Primaria Social de los procesos de Gestión de la Salud Pública (GSP) y el Plan de Salud Pública de Intervenciones Colectivas (PSPIC)Gestión Territorial20267_SUBRED2_FEBRERO_2026</v>
          </cell>
          <cell r="P3571">
            <v>13092336</v>
          </cell>
          <cell r="S3571">
            <v>1</v>
          </cell>
          <cell r="T3571">
            <v>13092336</v>
          </cell>
        </row>
        <row r="3572">
          <cell r="F3572" t="str">
            <v>111. Gestión Territorial para la Atención Primaria Social de los procesos de Gestión de la Salud Pública (GSP) y el Plan de Salud Pública de Intervenciones Colectivas (PSPIC)Gestión Territorial2026</v>
          </cell>
          <cell r="G3572" t="str">
            <v>Entornos de MAS Bienestar</v>
          </cell>
          <cell r="H3572" t="str">
            <v>Coordinación y seguimiento de la gestión territorial</v>
          </cell>
          <cell r="I3572" t="str">
            <v>GSP</v>
          </cell>
          <cell r="J3572" t="str">
            <v>No aplica</v>
          </cell>
          <cell r="K3572" t="str">
            <v>Plan de acción</v>
          </cell>
          <cell r="L3572" t="str">
            <v>Zonal</v>
          </cell>
          <cell r="M3572" t="str">
            <v>7_SUBRED</v>
          </cell>
          <cell r="N3572" t="str">
            <v>2_FEBRERO_2026</v>
          </cell>
          <cell r="O3572" t="str">
            <v>111. Gestión Territorial para la Atención Primaria Social de los procesos de Gestión de la Salud Pública (GSP) y el Plan de Salud Pública de Intervenciones Colectivas (PSPIC)Gestión Territorial20267_SUBRED2_FEBRERO_2026</v>
          </cell>
          <cell r="P3572">
            <v>29389952</v>
          </cell>
          <cell r="S3572">
            <v>1</v>
          </cell>
          <cell r="T3572">
            <v>29389952</v>
          </cell>
        </row>
        <row r="3573">
          <cell r="F3573" t="str">
            <v>121. Gestión Territorial para la Atención Primaria Social de los procesos de Gestión de la Salud Pública (GSP) y el Plan de Salud Pública de Intervenciones Colectivas (PSPIC)Gestión Territorial2026</v>
          </cell>
          <cell r="G3573" t="str">
            <v>Gestión de la información de acciones colectivas en salud pública - GESI</v>
          </cell>
          <cell r="H3573" t="str">
            <v>Soporte estratégico para la GSP-PSPIC</v>
          </cell>
          <cell r="I3573" t="str">
            <v>GSP</v>
          </cell>
          <cell r="J3573" t="str">
            <v>No aplica</v>
          </cell>
          <cell r="K3573" t="str">
            <v>Plan de acción</v>
          </cell>
          <cell r="L3573" t="str">
            <v>Zonal</v>
          </cell>
          <cell r="M3573" t="str">
            <v>7_SUBRED</v>
          </cell>
          <cell r="N3573" t="str">
            <v>2_FEBRERO_2026</v>
          </cell>
          <cell r="O3573" t="str">
            <v>121. Gestión Territorial para la Atención Primaria Social de los procesos de Gestión de la Salud Pública (GSP) y el Plan de Salud Pública de Intervenciones Colectivas (PSPIC)Gestión Territorial20267_SUBRED2_FEBRERO_2026</v>
          </cell>
          <cell r="P3573">
            <v>100029392</v>
          </cell>
          <cell r="S3573">
            <v>0.90695898661465402</v>
          </cell>
          <cell r="T3573">
            <v>90722555.999999985</v>
          </cell>
        </row>
        <row r="3574">
          <cell r="F3574" t="str">
            <v>131. Gestión Territorial para la Atención Primaria Social de los procesos de Gestión de la Salud Pública (GSP) y el Plan de Salud Pública de Intervenciones Colectivas (PSPIC)Gestión Territorial2026</v>
          </cell>
          <cell r="G3574" t="str">
            <v>Educación para la salud pública - ESP</v>
          </cell>
          <cell r="H3574" t="str">
            <v>Soporte estratégico para la GSP-PSPIC</v>
          </cell>
          <cell r="I3574" t="str">
            <v>GSP</v>
          </cell>
          <cell r="J3574" t="str">
            <v>No aplica</v>
          </cell>
          <cell r="K3574" t="str">
            <v>Plan de acción</v>
          </cell>
          <cell r="L3574" t="str">
            <v>Zonal</v>
          </cell>
          <cell r="M3574" t="str">
            <v>7_SUBRED</v>
          </cell>
          <cell r="N3574" t="str">
            <v>2_FEBRERO_2026</v>
          </cell>
          <cell r="O3574" t="str">
            <v>131. Gestión Territorial para la Atención Primaria Social de los procesos de Gestión de la Salud Pública (GSP) y el Plan de Salud Pública de Intervenciones Colectivas (PSPIC)Gestión Territorial20267_SUBRED2_FEBRERO_2026</v>
          </cell>
          <cell r="P3574">
            <v>29833760</v>
          </cell>
          <cell r="S3574">
            <v>1</v>
          </cell>
          <cell r="T3574">
            <v>29833760</v>
          </cell>
        </row>
        <row r="3575">
          <cell r="F3575" t="str">
            <v>141. Gestión Territorial para la Atención Primaria Social de los procesos de Gestión de la Salud Pública (GSP) y el Plan de Salud Pública de Intervenciones Colectivas (PSPIC)Gestión Territorial2026</v>
          </cell>
          <cell r="G3575" t="str">
            <v>Prescripción social - Activación de rutas</v>
          </cell>
          <cell r="H3575" t="str">
            <v>Soporte estratégico para la GSP-PSPIC</v>
          </cell>
          <cell r="I3575" t="str">
            <v>GSP</v>
          </cell>
          <cell r="J3575" t="str">
            <v>No aplica</v>
          </cell>
          <cell r="K3575" t="str">
            <v>Plan de acción</v>
          </cell>
          <cell r="L3575" t="str">
            <v>Zonal</v>
          </cell>
          <cell r="M3575" t="str">
            <v>7_SUBRED</v>
          </cell>
          <cell r="N3575" t="str">
            <v>2_FEBRERO_2026</v>
          </cell>
          <cell r="O3575" t="str">
            <v>141. Gestión Territorial para la Atención Primaria Social de los procesos de Gestión de la Salud Pública (GSP) y el Plan de Salud Pública de Intervenciones Colectivas (PSPIC)Gestión Territorial20267_SUBRED2_FEBRERO_2026</v>
          </cell>
          <cell r="P3575">
            <v>54021296</v>
          </cell>
          <cell r="S3575">
            <v>1</v>
          </cell>
          <cell r="T3575">
            <v>54021296</v>
          </cell>
        </row>
        <row r="3576">
          <cell r="F3576" t="str">
            <v>151. Gestión Territorial para la Atención Primaria Social de los procesos de Gestión de la Salud Pública (GSP) y el Plan de Salud Pública de Intervenciones Colectivas (PSPIC)Gestión Territorial2026</v>
          </cell>
          <cell r="G3576" t="str">
            <v>Prescripción social - Activación de rutas (Salud Mental)</v>
          </cell>
          <cell r="H3576" t="str">
            <v>Soporte estratégico para la GSP-PSPIC</v>
          </cell>
          <cell r="I3576" t="str">
            <v>GSP</v>
          </cell>
          <cell r="J3576" t="str">
            <v>No aplica</v>
          </cell>
          <cell r="K3576" t="str">
            <v>Plan de acción</v>
          </cell>
          <cell r="L3576" t="str">
            <v>Zonal</v>
          </cell>
          <cell r="M3576" t="str">
            <v>7_SUBRED</v>
          </cell>
          <cell r="N3576" t="str">
            <v>2_FEBRERO_2026</v>
          </cell>
          <cell r="O3576" t="str">
            <v>151. Gestión Territorial para la Atención Primaria Social de los procesos de Gestión de la Salud Pública (GSP) y el Plan de Salud Pública de Intervenciones Colectivas (PSPIC)Gestión Territorial20267_SUBRED2_FEBRERO_2026</v>
          </cell>
          <cell r="P3576">
            <v>5621568</v>
          </cell>
          <cell r="S3576">
            <v>1</v>
          </cell>
          <cell r="T3576">
            <v>5621568</v>
          </cell>
        </row>
        <row r="3577">
          <cell r="F3577" t="str">
            <v>161. Gestión Territorial para la Atención Primaria Social de los procesos de Gestión de la Salud Pública (GSP) y el Plan de Salud Pública de Intervenciones Colectivas (PSPIC)Gestión Territorial2026</v>
          </cell>
          <cell r="G3577" t="str">
            <v>Prescripción social - Activación de rutas (Sur - Centro Oriente)</v>
          </cell>
          <cell r="H3577" t="str">
            <v>Soporte estratégico para la GSP-PSPIC</v>
          </cell>
          <cell r="I3577" t="str">
            <v>GSP</v>
          </cell>
          <cell r="J3577" t="str">
            <v>No aplica</v>
          </cell>
          <cell r="K3577" t="str">
            <v>Plan de acción</v>
          </cell>
          <cell r="L3577" t="str">
            <v>Distrito</v>
          </cell>
          <cell r="M3577" t="str">
            <v>7_SUBRED</v>
          </cell>
          <cell r="N3577" t="str">
            <v>2_FEBRERO_2026</v>
          </cell>
          <cell r="O3577" t="str">
            <v>161. Gestión Territorial para la Atención Primaria Social de los procesos de Gestión de la Salud Pública (GSP) y el Plan de Salud Pública de Intervenciones Colectivas (PSPIC)Gestión Territorial20267_SUBRED2_FEBRERO_2026</v>
          </cell>
          <cell r="P3577">
            <v>3994272</v>
          </cell>
          <cell r="S3577">
            <v>0</v>
          </cell>
          <cell r="T3577">
            <v>0</v>
          </cell>
        </row>
        <row r="3578">
          <cell r="F3578" t="str">
            <v>171. Gestión Territorial para la Atención Primaria Social de los procesos de Gestión de la Salud Pública (GSP) y el Plan de Salud Pública de Intervenciones Colectivas (PSPIC)Gestión Territorial2026</v>
          </cell>
          <cell r="G3578" t="str">
            <v>Análisis de condiciones, calidad de vida, salud y enfermedad - ACCVSyE-DC (Sur Occidente)</v>
          </cell>
          <cell r="H3578" t="str">
            <v>Análisis de la gestión territorial de la salud pública</v>
          </cell>
          <cell r="I3578" t="str">
            <v>GSP</v>
          </cell>
          <cell r="J3578" t="str">
            <v>No aplica</v>
          </cell>
          <cell r="K3578" t="str">
            <v>Plan de análisis</v>
          </cell>
          <cell r="L3578" t="str">
            <v>Distrito</v>
          </cell>
          <cell r="M3578" t="str">
            <v>7_SUBRED</v>
          </cell>
          <cell r="N3578" t="str">
            <v>2_FEBRERO_2026</v>
          </cell>
          <cell r="O3578" t="str">
            <v>171. Gestión Territorial para la Atención Primaria Social de los procesos de Gestión de la Salud Pública (GSP) y el Plan de Salud Pública de Intervenciones Colectivas (PSPIC)Gestión Territorial20267_SUBRED2_FEBRERO_2026</v>
          </cell>
          <cell r="P3578">
            <v>5621568</v>
          </cell>
          <cell r="S3578">
            <v>0</v>
          </cell>
          <cell r="T3578">
            <v>0</v>
          </cell>
        </row>
        <row r="3579">
          <cell r="F3579" t="str">
            <v>181. Gestión Territorial para la Atención Primaria Social de los procesos de Gestión de la Salud Pública (GSP) y el Plan de Salud Pública de Intervenciones Colectivas (PSPIC)Gestión Territorial2026</v>
          </cell>
          <cell r="G3579" t="str">
            <v>Análisis de condiciones, calidad de vida, salud y enfermedad - ACCVSyE</v>
          </cell>
          <cell r="H3579" t="str">
            <v>Análisis de la gestión territorial de la salud pública</v>
          </cell>
          <cell r="I3579" t="str">
            <v>GSP</v>
          </cell>
          <cell r="J3579" t="str">
            <v>No aplica</v>
          </cell>
          <cell r="K3579" t="str">
            <v>Plan de análisis</v>
          </cell>
          <cell r="L3579" t="str">
            <v>Zonal</v>
          </cell>
          <cell r="M3579" t="str">
            <v>7_SUBRED</v>
          </cell>
          <cell r="N3579" t="str">
            <v>2_FEBRERO_2026</v>
          </cell>
          <cell r="O3579" t="str">
            <v>181. Gestión Territorial para la Atención Primaria Social de los procesos de Gestión de la Salud Pública (GSP) y el Plan de Salud Pública de Intervenciones Colectivas (PSPIC)Gestión Territorial20267_SUBRED2_FEBRERO_2026</v>
          </cell>
          <cell r="P3579">
            <v>32422640</v>
          </cell>
          <cell r="S3579">
            <v>1</v>
          </cell>
          <cell r="T3579">
            <v>32422640</v>
          </cell>
        </row>
        <row r="3580">
          <cell r="F3580" t="str">
            <v>191. Gestión Territorial para la Atención Primaria Social de los procesos de Gestión de la Salud Pública (GSP) y el Plan de Salud Pública de Intervenciones Colectivas (PSPIC)Gestión Territorial2026</v>
          </cell>
          <cell r="G3580" t="str">
            <v>Análisis de las políticas y acciones para la salud pública en el marco de la gestión territorial</v>
          </cell>
          <cell r="H3580" t="str">
            <v>Análisis de la gestión territorial de la salud pública</v>
          </cell>
          <cell r="I3580" t="str">
            <v>GSP</v>
          </cell>
          <cell r="J3580" t="str">
            <v>No aplica</v>
          </cell>
          <cell r="K3580" t="str">
            <v>Plan de análisis</v>
          </cell>
          <cell r="L3580" t="str">
            <v>Zonal</v>
          </cell>
          <cell r="M3580" t="str">
            <v>7_SUBRED</v>
          </cell>
          <cell r="N3580" t="str">
            <v>2_FEBRERO_2026</v>
          </cell>
          <cell r="O3580" t="str">
            <v>191. Gestión Territorial para la Atención Primaria Social de los procesos de Gestión de la Salud Pública (GSP) y el Plan de Salud Pública de Intervenciones Colectivas (PSPIC)Gestión Territorial20267_SUBRED2_FEBRERO_2026</v>
          </cell>
          <cell r="P3580">
            <v>20316544</v>
          </cell>
          <cell r="S3580">
            <v>1</v>
          </cell>
          <cell r="T3580">
            <v>20316544</v>
          </cell>
        </row>
        <row r="3581">
          <cell r="F3581" t="str">
            <v>202. Cuidado Continuo por una vida con bienestarComunitario2026</v>
          </cell>
          <cell r="G3581" t="str">
            <v xml:space="preserve">Sesiones educativas para MAS bienestar </v>
          </cell>
          <cell r="H3581" t="str">
            <v xml:space="preserve">Promoción de la salud y bienestar </v>
          </cell>
          <cell r="I3581" t="str">
            <v>PSPIC</v>
          </cell>
          <cell r="J3581" t="str">
            <v>No aplica</v>
          </cell>
          <cell r="K3581" t="str">
            <v>Sesión</v>
          </cell>
          <cell r="L3581" t="str">
            <v>Local</v>
          </cell>
          <cell r="M3581" t="str">
            <v>7_SUBRED</v>
          </cell>
          <cell r="N3581" t="str">
            <v>2_FEBRERO_2026</v>
          </cell>
          <cell r="O3581" t="str">
            <v>202. Cuidado Continuo por una vida con bienestarComunitario20267_SUBRED2_FEBRERO_2026</v>
          </cell>
          <cell r="P3581">
            <v>105404</v>
          </cell>
          <cell r="S3581">
            <v>0</v>
          </cell>
          <cell r="T3581">
            <v>0</v>
          </cell>
        </row>
        <row r="3582">
          <cell r="F3582" t="str">
            <v>202. Cuidado Continuo por una vida con bienestarEducativo 2026</v>
          </cell>
          <cell r="G3582" t="str">
            <v xml:space="preserve">Sesiones educativas para MAS bienestar </v>
          </cell>
          <cell r="H3582" t="str">
            <v xml:space="preserve">Promoción de la salud y bienestar </v>
          </cell>
          <cell r="I3582" t="str">
            <v>PSPIC</v>
          </cell>
          <cell r="J3582" t="str">
            <v>No aplica</v>
          </cell>
          <cell r="K3582" t="str">
            <v>Sesión</v>
          </cell>
          <cell r="L3582" t="str">
            <v>Local</v>
          </cell>
          <cell r="M3582" t="str">
            <v>7_SUBRED</v>
          </cell>
          <cell r="N3582" t="str">
            <v>2_FEBRERO_2026</v>
          </cell>
          <cell r="O3582" t="str">
            <v>202. Cuidado Continuo por una vida con bienestarEducativo 20267_SUBRED2_FEBRERO_2026</v>
          </cell>
          <cell r="P3582">
            <v>105404</v>
          </cell>
          <cell r="S3582">
            <v>0</v>
          </cell>
          <cell r="T3582">
            <v>0</v>
          </cell>
        </row>
        <row r="3583">
          <cell r="F3583" t="str">
            <v>202. Cuidado Continuo por una vida con bienestarInstitucional2026</v>
          </cell>
          <cell r="G3583" t="str">
            <v xml:space="preserve">Sesiones educativas para MAS bienestar </v>
          </cell>
          <cell r="H3583" t="str">
            <v xml:space="preserve">Promoción de la salud y bienestar </v>
          </cell>
          <cell r="I3583" t="str">
            <v>PSPIC</v>
          </cell>
          <cell r="J3583" t="str">
            <v>No aplica</v>
          </cell>
          <cell r="K3583" t="str">
            <v>Sesión</v>
          </cell>
          <cell r="L3583" t="str">
            <v>Local</v>
          </cell>
          <cell r="M3583" t="str">
            <v>7_SUBRED</v>
          </cell>
          <cell r="N3583" t="str">
            <v>2_FEBRERO_2026</v>
          </cell>
          <cell r="O3583" t="str">
            <v>202. Cuidado Continuo por una vida con bienestarInstitucional20267_SUBRED2_FEBRERO_2026</v>
          </cell>
          <cell r="P3583">
            <v>105404</v>
          </cell>
          <cell r="S3583">
            <v>0</v>
          </cell>
          <cell r="T3583">
            <v>0</v>
          </cell>
        </row>
        <row r="3584">
          <cell r="F3584" t="str">
            <v>212. Cuidado Continuo por una vida con bienestarComunitario2026</v>
          </cell>
          <cell r="G3584" t="str">
            <v>Sesiones educativas para MAS bienestar en nuestras comunidades - Gestión territorial</v>
          </cell>
          <cell r="H3584" t="str">
            <v xml:space="preserve">Promoción de la salud y bienestar </v>
          </cell>
          <cell r="I3584" t="str">
            <v>PSPIC</v>
          </cell>
          <cell r="J3584" t="str">
            <v>No aplica</v>
          </cell>
          <cell r="K3584" t="str">
            <v>Sesión</v>
          </cell>
          <cell r="L3584" t="str">
            <v>Local</v>
          </cell>
          <cell r="M3584" t="str">
            <v>7_SUBRED</v>
          </cell>
          <cell r="N3584" t="str">
            <v>2_FEBRERO_2026</v>
          </cell>
          <cell r="O3584" t="str">
            <v>212. Cuidado Continuo por una vida con bienestarComunitario20267_SUBRED2_FEBRERO_2026</v>
          </cell>
          <cell r="P3584">
            <v>55938</v>
          </cell>
          <cell r="S3584">
            <v>0</v>
          </cell>
          <cell r="T3584">
            <v>0</v>
          </cell>
        </row>
        <row r="3585">
          <cell r="F3585" t="str">
            <v>222. Cuidado Continuo por una vida con bienestarComunitario2026</v>
          </cell>
          <cell r="G3585" t="str">
            <v>Sesiones educativas para el bienestar en las  barras futboleras</v>
          </cell>
          <cell r="H3585" t="str">
            <v xml:space="preserve">Promoción de la salud y bienestar </v>
          </cell>
          <cell r="I3585" t="str">
            <v>PSPIC</v>
          </cell>
          <cell r="J3585" t="str">
            <v>No aplica</v>
          </cell>
          <cell r="K3585" t="str">
            <v>Sesión</v>
          </cell>
          <cell r="L3585" t="str">
            <v>Distrito</v>
          </cell>
          <cell r="M3585" t="str">
            <v>7_SUBRED</v>
          </cell>
          <cell r="N3585" t="str">
            <v>2_FEBRERO_2026</v>
          </cell>
          <cell r="O3585" t="str">
            <v>222. Cuidado Continuo por una vida con bienestarComunitario20267_SUBRED2_FEBRERO_2026</v>
          </cell>
          <cell r="P3585">
            <v>105404</v>
          </cell>
          <cell r="S3585">
            <v>0</v>
          </cell>
          <cell r="T3585">
            <v>0</v>
          </cell>
        </row>
        <row r="3586">
          <cell r="F3586" t="str">
            <v>232. Cuidado Continuo por una vida con bienestarComunitario2026</v>
          </cell>
          <cell r="G3586" t="str">
            <v>Sesiones educativas para el bienestar con los gestores en las  barras futboleras</v>
          </cell>
          <cell r="H3586" t="str">
            <v xml:space="preserve">Promoción de la salud y bienestar </v>
          </cell>
          <cell r="I3586" t="str">
            <v>PSPIC</v>
          </cell>
          <cell r="J3586" t="str">
            <v>No aplica</v>
          </cell>
          <cell r="K3586" t="str">
            <v>Sesión</v>
          </cell>
          <cell r="L3586" t="str">
            <v>Distrito</v>
          </cell>
          <cell r="M3586" t="str">
            <v>7_SUBRED</v>
          </cell>
          <cell r="N3586" t="str">
            <v>2_FEBRERO_2026</v>
          </cell>
          <cell r="O3586" t="str">
            <v>232. Cuidado Continuo por una vida con bienestarComunitario20267_SUBRED2_FEBRERO_2026</v>
          </cell>
          <cell r="P3586">
            <v>55938</v>
          </cell>
          <cell r="S3586">
            <v>0</v>
          </cell>
          <cell r="T3586">
            <v>0</v>
          </cell>
        </row>
        <row r="3587">
          <cell r="F3587" t="str">
            <v>242. Cuidado Continuo por una vida con bienestarEducativo 2026</v>
          </cell>
          <cell r="G3587" t="str">
            <v>Sesiones educativas para la promoción de la salud oral</v>
          </cell>
          <cell r="H3587" t="str">
            <v xml:space="preserve">Promoción de la salud y bienestar </v>
          </cell>
          <cell r="I3587" t="str">
            <v>PSPIC</v>
          </cell>
          <cell r="J3587" t="str">
            <v>No aplica</v>
          </cell>
          <cell r="K3587" t="str">
            <v>Sesión</v>
          </cell>
          <cell r="L3587" t="str">
            <v>Local</v>
          </cell>
          <cell r="M3587" t="str">
            <v>7_SUBRED</v>
          </cell>
          <cell r="N3587" t="str">
            <v>2_FEBRERO_2026</v>
          </cell>
          <cell r="O3587" t="str">
            <v>242. Cuidado Continuo por una vida con bienestarEducativo 20267_SUBRED2_FEBRERO_2026</v>
          </cell>
          <cell r="P3587">
            <v>180297</v>
          </cell>
          <cell r="S3587">
            <v>0</v>
          </cell>
          <cell r="T3587">
            <v>0</v>
          </cell>
        </row>
        <row r="3588">
          <cell r="F3588" t="str">
            <v>252. Cuidado Continuo por una vida con bienestarLaboral2026</v>
          </cell>
          <cell r="G3588" t="str">
            <v xml:space="preserve">Sesiones educativas para la prevención y erradicación del trabajo infantil </v>
          </cell>
          <cell r="H3588" t="str">
            <v xml:space="preserve">Promoción de la salud y bienestar </v>
          </cell>
          <cell r="I3588" t="str">
            <v>PSPIC</v>
          </cell>
          <cell r="J3588" t="str">
            <v>No aplica</v>
          </cell>
          <cell r="K3588" t="str">
            <v>Sesión</v>
          </cell>
          <cell r="L3588" t="str">
            <v>Local</v>
          </cell>
          <cell r="M3588" t="str">
            <v>7_SUBRED</v>
          </cell>
          <cell r="N3588" t="str">
            <v>2_FEBRERO_2026</v>
          </cell>
          <cell r="O3588" t="str">
            <v>252. Cuidado Continuo por una vida con bienestarLaboral20267_SUBRED2_FEBRERO_2026</v>
          </cell>
          <cell r="P3588">
            <v>210809</v>
          </cell>
          <cell r="S3588">
            <v>0</v>
          </cell>
          <cell r="T3588">
            <v>0</v>
          </cell>
        </row>
        <row r="3589">
          <cell r="F3589" t="str">
            <v>262. Cuidado Continuo por una vida con bienestarComunitario2026</v>
          </cell>
          <cell r="G3589" t="str">
            <v xml:space="preserve">Grupos socioeducativos para MAS bienestar en nuestras comunidades </v>
          </cell>
          <cell r="H3589" t="str">
            <v xml:space="preserve">Promoción de la salud y bienestar </v>
          </cell>
          <cell r="I3589" t="str">
            <v>PSPIC</v>
          </cell>
          <cell r="J3589" t="str">
            <v>No aplica</v>
          </cell>
          <cell r="K3589" t="str">
            <v>Sesión</v>
          </cell>
          <cell r="L3589" t="str">
            <v>Local</v>
          </cell>
          <cell r="M3589" t="str">
            <v>7_SUBRED</v>
          </cell>
          <cell r="N3589" t="str">
            <v>2_FEBRERO_2026</v>
          </cell>
          <cell r="O3589" t="str">
            <v>262. Cuidado Continuo por una vida con bienestarComunitario20267_SUBRED2_FEBRERO_2026</v>
          </cell>
          <cell r="P3589">
            <v>140539</v>
          </cell>
          <cell r="S3589">
            <v>0</v>
          </cell>
          <cell r="T3589">
            <v>0</v>
          </cell>
        </row>
        <row r="3590">
          <cell r="F3590" t="str">
            <v>272. Cuidado Continuo por una vida con bienestarComunitario2026</v>
          </cell>
          <cell r="G3590" t="str">
            <v>Grupos socioeducativos para MAS bienestar en nuestras comunidades - Gestión territorial</v>
          </cell>
          <cell r="H3590" t="str">
            <v xml:space="preserve">Promoción de la salud y bienestar </v>
          </cell>
          <cell r="I3590" t="str">
            <v>PSPIC</v>
          </cell>
          <cell r="J3590" t="str">
            <v>No aplica</v>
          </cell>
          <cell r="K3590" t="str">
            <v>Sesión</v>
          </cell>
          <cell r="L3590" t="str">
            <v>Local</v>
          </cell>
          <cell r="M3590" t="str">
            <v>7_SUBRED</v>
          </cell>
          <cell r="N3590" t="str">
            <v>2_FEBRERO_2026</v>
          </cell>
          <cell r="O3590" t="str">
            <v>272. Cuidado Continuo por una vida con bienestarComunitario20267_SUBRED2_FEBRERO_2026</v>
          </cell>
          <cell r="P3590">
            <v>74584</v>
          </cell>
          <cell r="S3590">
            <v>0</v>
          </cell>
          <cell r="T3590">
            <v>0</v>
          </cell>
        </row>
        <row r="3591">
          <cell r="F3591" t="str">
            <v>282. Cuidado Continuo por una vida con bienestarComunitario2026</v>
          </cell>
          <cell r="G3591" t="str">
            <v>Grupos socieducativas para MAS bienestar en salud mental de la RBC</v>
          </cell>
          <cell r="H3591" t="str">
            <v xml:space="preserve">Promoción de la salud y bienestar </v>
          </cell>
          <cell r="I3591" t="str">
            <v>PSPIC</v>
          </cell>
          <cell r="J3591" t="str">
            <v>No aplica</v>
          </cell>
          <cell r="K3591" t="str">
            <v>Sesión</v>
          </cell>
          <cell r="L3591" t="str">
            <v>Local</v>
          </cell>
          <cell r="M3591" t="str">
            <v>7_SUBRED</v>
          </cell>
          <cell r="N3591" t="str">
            <v>2_FEBRERO_2026</v>
          </cell>
          <cell r="O3591" t="str">
            <v>282. Cuidado Continuo por una vida con bienestarComunitario20267_SUBRED2_FEBRERO_2026</v>
          </cell>
          <cell r="P3591">
            <v>215123</v>
          </cell>
          <cell r="S3591">
            <v>0</v>
          </cell>
          <cell r="T3591">
            <v>0</v>
          </cell>
        </row>
        <row r="3592">
          <cell r="F3592" t="str">
            <v>292. Cuidado Continuo por una vida con bienestarComunitario2026</v>
          </cell>
          <cell r="G3592" t="str">
            <v>Grupos socioeducativos para el bienestar en  barras futboleras</v>
          </cell>
          <cell r="H3592" t="str">
            <v xml:space="preserve">Promoción de la salud y bienestar </v>
          </cell>
          <cell r="I3592" t="str">
            <v>PSPIC</v>
          </cell>
          <cell r="J3592" t="str">
            <v>No aplica</v>
          </cell>
          <cell r="K3592" t="str">
            <v>Sesión</v>
          </cell>
          <cell r="L3592" t="str">
            <v>Distrito</v>
          </cell>
          <cell r="M3592" t="str">
            <v>7_SUBRED</v>
          </cell>
          <cell r="N3592" t="str">
            <v>2_FEBRERO_2026</v>
          </cell>
          <cell r="O3592" t="str">
            <v>292. Cuidado Continuo por una vida con bienestarComunitario20267_SUBRED2_FEBRERO_2026</v>
          </cell>
          <cell r="P3592">
            <v>140539</v>
          </cell>
          <cell r="S3592">
            <v>0</v>
          </cell>
          <cell r="T3592">
            <v>0</v>
          </cell>
        </row>
        <row r="3593">
          <cell r="F3593" t="str">
            <v>302. Cuidado Continuo por una vida con bienestarComunitario2026</v>
          </cell>
          <cell r="G3593" t="str">
            <v xml:space="preserve">Grupos socioeducativos para el bienestar en  barras futboleras - Gestión territorial </v>
          </cell>
          <cell r="H3593" t="str">
            <v xml:space="preserve">Promoción de la salud y bienestar </v>
          </cell>
          <cell r="I3593" t="str">
            <v>PSPIC</v>
          </cell>
          <cell r="J3593" t="str">
            <v>No aplica</v>
          </cell>
          <cell r="K3593" t="str">
            <v>Sesión</v>
          </cell>
          <cell r="L3593" t="str">
            <v>Distrito</v>
          </cell>
          <cell r="M3593" t="str">
            <v>7_SUBRED</v>
          </cell>
          <cell r="N3593" t="str">
            <v>2_FEBRERO_2026</v>
          </cell>
          <cell r="O3593" t="str">
            <v>302. Cuidado Continuo por una vida con bienestarComunitario20267_SUBRED2_FEBRERO_2026</v>
          </cell>
          <cell r="P3593">
            <v>74584</v>
          </cell>
          <cell r="S3593">
            <v>0</v>
          </cell>
          <cell r="T3593">
            <v>0</v>
          </cell>
        </row>
        <row r="3594">
          <cell r="F3594" t="str">
            <v>312. Cuidado Continuo por una vida con bienestarComunitario2026</v>
          </cell>
          <cell r="G3594" t="str">
            <v>Grupos socioeducativos para el bienestar (AIEPI)</v>
          </cell>
          <cell r="H3594" t="str">
            <v xml:space="preserve">Promoción de la salud y bienestar </v>
          </cell>
          <cell r="I3594" t="str">
            <v>PSPIC</v>
          </cell>
          <cell r="J3594" t="str">
            <v>No aplica</v>
          </cell>
          <cell r="K3594" t="str">
            <v>Sesión</v>
          </cell>
          <cell r="L3594" t="str">
            <v>Local</v>
          </cell>
          <cell r="M3594" t="str">
            <v>7_SUBRED</v>
          </cell>
          <cell r="N3594" t="str">
            <v>2_FEBRERO_2026</v>
          </cell>
          <cell r="O3594" t="str">
            <v>312. Cuidado Continuo por una vida con bienestarComunitario20267_SUBRED2_FEBRERO_2026</v>
          </cell>
          <cell r="P3594">
            <v>215123</v>
          </cell>
          <cell r="S3594">
            <v>0</v>
          </cell>
          <cell r="T3594">
            <v>0</v>
          </cell>
        </row>
        <row r="3595">
          <cell r="F3595" t="str">
            <v>312. Cuidado Continuo por una vida con bienestarEducativo 2026</v>
          </cell>
          <cell r="G3595" t="str">
            <v>Grupos socioeducativos para el bienestar (AIEPI)</v>
          </cell>
          <cell r="H3595" t="str">
            <v xml:space="preserve">Promoción de la salud y bienestar </v>
          </cell>
          <cell r="I3595" t="str">
            <v>PSPIC</v>
          </cell>
          <cell r="J3595" t="str">
            <v>No aplica</v>
          </cell>
          <cell r="K3595" t="str">
            <v>Sesión</v>
          </cell>
          <cell r="L3595" t="str">
            <v>Local</v>
          </cell>
          <cell r="M3595" t="str">
            <v>7_SUBRED</v>
          </cell>
          <cell r="N3595" t="str">
            <v>2_FEBRERO_2026</v>
          </cell>
          <cell r="O3595" t="str">
            <v>312. Cuidado Continuo por una vida con bienestarEducativo 20267_SUBRED2_FEBRERO_2026</v>
          </cell>
          <cell r="P3595">
            <v>215123</v>
          </cell>
          <cell r="S3595">
            <v>0</v>
          </cell>
          <cell r="T3595">
            <v>0</v>
          </cell>
        </row>
        <row r="3596">
          <cell r="F3596" t="str">
            <v>312. Cuidado Continuo por una vida con bienestarLaboral2026</v>
          </cell>
          <cell r="G3596" t="str">
            <v>Grupos socioeducativos para el bienestar (AIEPI)</v>
          </cell>
          <cell r="H3596" t="str">
            <v xml:space="preserve">Promoción de la salud y bienestar </v>
          </cell>
          <cell r="I3596" t="str">
            <v>PSPIC</v>
          </cell>
          <cell r="J3596" t="str">
            <v>No aplica</v>
          </cell>
          <cell r="K3596" t="str">
            <v>Sesión</v>
          </cell>
          <cell r="L3596" t="str">
            <v>Local</v>
          </cell>
          <cell r="M3596" t="str">
            <v>7_SUBRED</v>
          </cell>
          <cell r="N3596" t="str">
            <v>2_FEBRERO_2026</v>
          </cell>
          <cell r="O3596" t="str">
            <v>312. Cuidado Continuo por una vida con bienestarLaboral20267_SUBRED2_FEBRERO_2026</v>
          </cell>
          <cell r="P3596">
            <v>215123</v>
          </cell>
          <cell r="S3596">
            <v>0</v>
          </cell>
          <cell r="T3596">
            <v>0</v>
          </cell>
        </row>
        <row r="3597">
          <cell r="F3597" t="str">
            <v>312. Cuidado Continuo por una vida con bienestarInstitucional2026</v>
          </cell>
          <cell r="G3597" t="str">
            <v>Grupos socioeducativos para el bienestar (AIEPI)</v>
          </cell>
          <cell r="H3597" t="str">
            <v xml:space="preserve">Promoción de la salud y bienestar </v>
          </cell>
          <cell r="I3597" t="str">
            <v>PSPIC</v>
          </cell>
          <cell r="J3597" t="str">
            <v>No aplica</v>
          </cell>
          <cell r="K3597" t="str">
            <v>Sesión</v>
          </cell>
          <cell r="L3597" t="str">
            <v>Local</v>
          </cell>
          <cell r="M3597" t="str">
            <v>7_SUBRED</v>
          </cell>
          <cell r="N3597" t="str">
            <v>2_FEBRERO_2026</v>
          </cell>
          <cell r="O3597" t="str">
            <v>312. Cuidado Continuo por una vida con bienestarInstitucional20267_SUBRED2_FEBRERO_2026</v>
          </cell>
          <cell r="P3597">
            <v>215123</v>
          </cell>
          <cell r="S3597">
            <v>0</v>
          </cell>
          <cell r="T3597">
            <v>0</v>
          </cell>
        </row>
        <row r="3598">
          <cell r="F3598" t="str">
            <v>322. Cuidado Continuo por una vida con bienestarEducativo 2026</v>
          </cell>
          <cell r="G3598" t="str">
            <v>Grupos socioeducativos de  vacaciones con MAS Bienestar</v>
          </cell>
          <cell r="H3598" t="str">
            <v xml:space="preserve">Promoción de la salud y bienestar </v>
          </cell>
          <cell r="I3598" t="str">
            <v>PSPIC</v>
          </cell>
          <cell r="J3598" t="str">
            <v>No aplica</v>
          </cell>
          <cell r="K3598" t="str">
            <v>Sesión</v>
          </cell>
          <cell r="L3598" t="str">
            <v>Local</v>
          </cell>
          <cell r="M3598" t="str">
            <v>7_SUBRED</v>
          </cell>
          <cell r="N3598" t="str">
            <v>2_FEBRERO_2026</v>
          </cell>
          <cell r="O3598" t="str">
            <v>322. Cuidado Continuo por una vida con bienestarEducativo 20267_SUBRED2_FEBRERO_2026</v>
          </cell>
          <cell r="P3598">
            <v>281078</v>
          </cell>
          <cell r="S3598">
            <v>0</v>
          </cell>
          <cell r="T3598">
            <v>0</v>
          </cell>
        </row>
        <row r="3599">
          <cell r="F3599" t="str">
            <v>332. Cuidado Continuo por una vida con bienestarLaboral2026</v>
          </cell>
          <cell r="G3599" t="str">
            <v>Grupos socioeducativos para el bienestar de trabajadores y trabajadoras en la economía informal</v>
          </cell>
          <cell r="H3599" t="str">
            <v xml:space="preserve">Promoción de la salud y bienestar </v>
          </cell>
          <cell r="I3599" t="str">
            <v>PSPIC</v>
          </cell>
          <cell r="J3599" t="str">
            <v>No aplica</v>
          </cell>
          <cell r="K3599" t="str">
            <v>Grupo</v>
          </cell>
          <cell r="L3599" t="str">
            <v>Local</v>
          </cell>
          <cell r="M3599" t="str">
            <v>7_SUBRED</v>
          </cell>
          <cell r="N3599" t="str">
            <v>2_FEBRERO_2026</v>
          </cell>
          <cell r="O3599" t="str">
            <v>332. Cuidado Continuo por una vida con bienestarLaboral20267_SUBRED2_FEBRERO_2026</v>
          </cell>
          <cell r="P3599">
            <v>1094110</v>
          </cell>
          <cell r="S3599">
            <v>0</v>
          </cell>
          <cell r="T3599">
            <v>0</v>
          </cell>
        </row>
        <row r="3600">
          <cell r="F3600" t="str">
            <v>342. Cuidado Continuo por una vida con bienestarComunitario2026</v>
          </cell>
          <cell r="G3600" t="str">
            <v>Acompañamiento amigable - Salud mental RBC</v>
          </cell>
          <cell r="H3600" t="str">
            <v>Gestión del Riesgo para el Bienestar Colectivo en los Territorios</v>
          </cell>
          <cell r="I3600" t="str">
            <v>PSPIC</v>
          </cell>
          <cell r="J3600" t="str">
            <v>No aplica</v>
          </cell>
          <cell r="K3600" t="str">
            <v>Sesión</v>
          </cell>
          <cell r="L3600" t="str">
            <v>Local</v>
          </cell>
          <cell r="M3600" t="str">
            <v>7_SUBRED</v>
          </cell>
          <cell r="N3600" t="str">
            <v>2_FEBRERO_2026</v>
          </cell>
          <cell r="O3600" t="str">
            <v>342. Cuidado Continuo por una vida con bienestarComunitario20267_SUBRED2_FEBRERO_2026</v>
          </cell>
          <cell r="P3600">
            <v>161342</v>
          </cell>
          <cell r="S3600">
            <v>0</v>
          </cell>
          <cell r="T3600">
            <v>0</v>
          </cell>
        </row>
        <row r="3601">
          <cell r="F3601" t="str">
            <v>352. Cuidado Continuo por una vida con bienestarComunitario2026</v>
          </cell>
          <cell r="G3601" t="str">
            <v>Escuelas de liderazgo - Salud mental RBC</v>
          </cell>
          <cell r="H3601" t="str">
            <v xml:space="preserve">Promoción de la salud y bienestar </v>
          </cell>
          <cell r="I3601" t="str">
            <v>PSPIC</v>
          </cell>
          <cell r="J3601" t="str">
            <v>No aplica</v>
          </cell>
          <cell r="K3601" t="str">
            <v>Sesión</v>
          </cell>
          <cell r="L3601" t="str">
            <v>Local</v>
          </cell>
          <cell r="M3601" t="str">
            <v>7_SUBRED</v>
          </cell>
          <cell r="N3601" t="str">
            <v>2_FEBRERO_2026</v>
          </cell>
          <cell r="O3601" t="str">
            <v>352. Cuidado Continuo por una vida con bienestarComunitario20267_SUBRED2_FEBRERO_2026</v>
          </cell>
          <cell r="P3601">
            <v>215123</v>
          </cell>
          <cell r="S3601">
            <v>0</v>
          </cell>
          <cell r="T3601">
            <v>0</v>
          </cell>
        </row>
        <row r="3602">
          <cell r="F3602" t="str">
            <v>362. Cuidado Continuo por una vida con bienestarComunitario2026</v>
          </cell>
          <cell r="G3602" t="str">
            <v>Escuelas de liderazgo desde el barrismo social</v>
          </cell>
          <cell r="H3602" t="str">
            <v xml:space="preserve">Promoción de la salud y bienestar </v>
          </cell>
          <cell r="I3602" t="str">
            <v>PSPIC</v>
          </cell>
          <cell r="J3602" t="str">
            <v>No aplica</v>
          </cell>
          <cell r="K3602" t="str">
            <v>Sesión</v>
          </cell>
          <cell r="L3602" t="str">
            <v>Distrito</v>
          </cell>
          <cell r="M3602" t="str">
            <v>7_SUBRED</v>
          </cell>
          <cell r="N3602" t="str">
            <v>2_FEBRERO_2026</v>
          </cell>
          <cell r="O3602" t="str">
            <v>362. Cuidado Continuo por una vida con bienestarComunitario20267_SUBRED2_FEBRERO_2026</v>
          </cell>
          <cell r="P3602">
            <v>140539</v>
          </cell>
          <cell r="S3602">
            <v>0</v>
          </cell>
          <cell r="T3602">
            <v>0</v>
          </cell>
        </row>
        <row r="3603">
          <cell r="F3603" t="str">
            <v>372. Cuidado Continuo por una vida con bienestarComunitario2026</v>
          </cell>
          <cell r="G3603" t="str">
            <v xml:space="preserve">Escuelas de liderazgo desde el barrismo social - Gestión territorial </v>
          </cell>
          <cell r="H3603" t="str">
            <v xml:space="preserve">Promoción de la salud y bienestar </v>
          </cell>
          <cell r="I3603" t="str">
            <v>PSPIC</v>
          </cell>
          <cell r="J3603" t="str">
            <v>No aplica</v>
          </cell>
          <cell r="K3603" t="str">
            <v>Sesión</v>
          </cell>
          <cell r="L3603" t="str">
            <v>Distrito</v>
          </cell>
          <cell r="M3603" t="str">
            <v>7_SUBRED</v>
          </cell>
          <cell r="N3603" t="str">
            <v>2_FEBRERO_2026</v>
          </cell>
          <cell r="O3603" t="str">
            <v>372. Cuidado Continuo por una vida con bienestarComunitario20267_SUBRED2_FEBRERO_2026</v>
          </cell>
          <cell r="P3603">
            <v>74584</v>
          </cell>
          <cell r="S3603">
            <v>0</v>
          </cell>
          <cell r="T3603">
            <v>0</v>
          </cell>
        </row>
        <row r="3604">
          <cell r="F3604" t="str">
            <v>382. Cuidado Continuo por una vida con bienestarComunitario2026</v>
          </cell>
          <cell r="G3604" t="str">
            <v>Escuela para Comunidades activas construyendo bienestar y seguridad vial</v>
          </cell>
          <cell r="H3604" t="str">
            <v xml:space="preserve">Promoción de la salud y bienestar </v>
          </cell>
          <cell r="I3604" t="str">
            <v>PSPIC</v>
          </cell>
          <cell r="J3604" t="str">
            <v>No aplica</v>
          </cell>
          <cell r="K3604" t="str">
            <v>Sesión</v>
          </cell>
          <cell r="L3604" t="str">
            <v>Local</v>
          </cell>
          <cell r="M3604" t="str">
            <v>7_SUBRED</v>
          </cell>
          <cell r="N3604" t="str">
            <v>2_FEBRERO_2026</v>
          </cell>
          <cell r="O3604" t="str">
            <v>382. Cuidado Continuo por una vida con bienestarComunitario20267_SUBRED2_FEBRERO_2026</v>
          </cell>
          <cell r="P3604">
            <v>355662</v>
          </cell>
          <cell r="S3604">
            <v>0</v>
          </cell>
          <cell r="T3604">
            <v>0</v>
          </cell>
        </row>
        <row r="3605">
          <cell r="F3605" t="str">
            <v>392. Cuidado Continuo por una vida con bienestarComunitario2026</v>
          </cell>
          <cell r="G3605" t="str">
            <v>Fortalecimiento de redes desde el barrismo social</v>
          </cell>
          <cell r="H3605" t="str">
            <v xml:space="preserve">Promoción de la salud y bienestar </v>
          </cell>
          <cell r="I3605" t="str">
            <v>PSPIC</v>
          </cell>
          <cell r="J3605" t="str">
            <v>No aplica</v>
          </cell>
          <cell r="K3605" t="str">
            <v>Sesión</v>
          </cell>
          <cell r="L3605" t="str">
            <v>Local</v>
          </cell>
          <cell r="M3605" t="str">
            <v>7_SUBRED</v>
          </cell>
          <cell r="N3605" t="str">
            <v>2_FEBRERO_2026</v>
          </cell>
          <cell r="O3605" t="str">
            <v>392. Cuidado Continuo por una vida con bienestarComunitario20267_SUBRED2_FEBRERO_2026</v>
          </cell>
          <cell r="P3605">
            <v>140539</v>
          </cell>
          <cell r="S3605">
            <v>0</v>
          </cell>
          <cell r="T3605">
            <v>0</v>
          </cell>
        </row>
        <row r="3606">
          <cell r="F3606" t="str">
            <v>402. Cuidado Continuo por una vida con bienestarComunitario2026</v>
          </cell>
          <cell r="G3606" t="str">
            <v xml:space="preserve">Fortalecimiento de redes desde el barrismo social - Gestión territorial </v>
          </cell>
          <cell r="H3606" t="str">
            <v xml:space="preserve">Promoción de la salud y bienestar </v>
          </cell>
          <cell r="I3606" t="str">
            <v>PSPIC</v>
          </cell>
          <cell r="J3606" t="str">
            <v>No aplica</v>
          </cell>
          <cell r="K3606" t="str">
            <v>Sesión</v>
          </cell>
          <cell r="L3606" t="str">
            <v>Local</v>
          </cell>
          <cell r="M3606" t="str">
            <v>7_SUBRED</v>
          </cell>
          <cell r="N3606" t="str">
            <v>2_FEBRERO_2026</v>
          </cell>
          <cell r="O3606" t="str">
            <v>402. Cuidado Continuo por una vida con bienestarComunitario20267_SUBRED2_FEBRERO_2026</v>
          </cell>
          <cell r="P3606">
            <v>74584</v>
          </cell>
          <cell r="S3606">
            <v>0</v>
          </cell>
          <cell r="T3606">
            <v>0</v>
          </cell>
        </row>
        <row r="3607">
          <cell r="F3607" t="str">
            <v>412. Cuidado Continuo por una vida con bienestarComunitario2026</v>
          </cell>
          <cell r="G3607" t="str">
            <v>Jornadas de tamizaje para la salud publica _Cuidate se feliz</v>
          </cell>
          <cell r="H3607" t="str">
            <v>Alta externalidad</v>
          </cell>
          <cell r="I3607" t="str">
            <v>PSPIC</v>
          </cell>
          <cell r="J3607" t="str">
            <v>No aplica</v>
          </cell>
          <cell r="K3607" t="str">
            <v>Jornada</v>
          </cell>
          <cell r="L3607" t="str">
            <v>Local</v>
          </cell>
          <cell r="M3607" t="str">
            <v>7_SUBRED</v>
          </cell>
          <cell r="N3607" t="str">
            <v>2_FEBRERO_2026</v>
          </cell>
          <cell r="O3607" t="str">
            <v>412. Cuidado Continuo por una vida con bienestarComunitario20267_SUBRED2_FEBRERO_2026</v>
          </cell>
          <cell r="P3607">
            <v>621332</v>
          </cell>
          <cell r="S3607">
            <v>0</v>
          </cell>
          <cell r="T3607">
            <v>0</v>
          </cell>
        </row>
        <row r="3608">
          <cell r="F3608" t="str">
            <v>422. Cuidado Continuo por una vida con bienestarComunitario2026</v>
          </cell>
          <cell r="G3608" t="str">
            <v>Jornadas de educación para la salud publica _Cuidate se feliz</v>
          </cell>
          <cell r="H3608" t="str">
            <v xml:space="preserve">Promoción de la salud y bienestar </v>
          </cell>
          <cell r="I3608" t="str">
            <v>PSPIC</v>
          </cell>
          <cell r="J3608" t="str">
            <v>No aplica</v>
          </cell>
          <cell r="K3608" t="str">
            <v>Jornada</v>
          </cell>
          <cell r="L3608" t="str">
            <v>Local</v>
          </cell>
          <cell r="M3608" t="str">
            <v>7_SUBRED</v>
          </cell>
          <cell r="N3608" t="str">
            <v>2_FEBRERO_2026</v>
          </cell>
          <cell r="O3608" t="str">
            <v>422. Cuidado Continuo por una vida con bienestarComunitario20267_SUBRED2_FEBRERO_2026</v>
          </cell>
          <cell r="P3608">
            <v>340253</v>
          </cell>
          <cell r="S3608">
            <v>0</v>
          </cell>
          <cell r="T3608">
            <v>0</v>
          </cell>
        </row>
        <row r="3609">
          <cell r="F3609" t="str">
            <v>432. Cuidado Continuo por una vida con bienestarComunitario2026</v>
          </cell>
          <cell r="G3609" t="str">
            <v>Jornadas de tamizaje de Prevención y detección temprana de factores de riesgo ITS</v>
          </cell>
          <cell r="H3609" t="str">
            <v>Alta externalidad</v>
          </cell>
          <cell r="I3609" t="str">
            <v>PSPIC</v>
          </cell>
          <cell r="J3609" t="str">
            <v>No aplica</v>
          </cell>
          <cell r="K3609" t="str">
            <v>Jornada</v>
          </cell>
          <cell r="L3609" t="str">
            <v>Local</v>
          </cell>
          <cell r="M3609" t="str">
            <v>7_SUBRED</v>
          </cell>
          <cell r="N3609" t="str">
            <v>2_FEBRERO_2026</v>
          </cell>
          <cell r="O3609" t="str">
            <v>432. Cuidado Continuo por una vida con bienestarComunitario20267_SUBRED2_FEBRERO_2026</v>
          </cell>
          <cell r="P3609">
            <v>548596</v>
          </cell>
          <cell r="S3609">
            <v>0</v>
          </cell>
          <cell r="T3609">
            <v>0</v>
          </cell>
        </row>
        <row r="3610">
          <cell r="F3610" t="str">
            <v>442. Cuidado Continuo por una vida con bienestarComunitario2026</v>
          </cell>
          <cell r="G3610" t="str">
            <v>Jornadas SPAcios de cuidado</v>
          </cell>
          <cell r="H3610" t="str">
            <v xml:space="preserve">Promoción de la salud y bienestar </v>
          </cell>
          <cell r="I3610" t="str">
            <v>PSPIC</v>
          </cell>
          <cell r="J3610" t="str">
            <v>No aplica</v>
          </cell>
          <cell r="K3610" t="str">
            <v>Jornada</v>
          </cell>
          <cell r="L3610" t="str">
            <v>Local</v>
          </cell>
          <cell r="M3610" t="str">
            <v>7_SUBRED</v>
          </cell>
          <cell r="N3610" t="str">
            <v>2_FEBRERO_2026</v>
          </cell>
          <cell r="O3610" t="str">
            <v>442. Cuidado Continuo por una vida con bienestarComunitario20267_SUBRED2_FEBRERO_2026</v>
          </cell>
          <cell r="P3610">
            <v>711326</v>
          </cell>
          <cell r="S3610">
            <v>0</v>
          </cell>
          <cell r="T3610">
            <v>0</v>
          </cell>
        </row>
        <row r="3611">
          <cell r="F3611" t="str">
            <v>452. Cuidado Continuo por una vida con bienestarComunitario2026</v>
          </cell>
          <cell r="G3611" t="str">
            <v>Jornadas SPAcios de cuidado-tamizaje de Prevención y detección temprana de factores de riesgo ITS_SPA</v>
          </cell>
          <cell r="H3611" t="str">
            <v>Alta externalidad</v>
          </cell>
          <cell r="I3611" t="str">
            <v>PSPIC</v>
          </cell>
          <cell r="J3611" t="str">
            <v>No aplica</v>
          </cell>
          <cell r="K3611" t="str">
            <v>Jornada</v>
          </cell>
          <cell r="L3611" t="str">
            <v>Local</v>
          </cell>
          <cell r="M3611" t="str">
            <v>7_SUBRED</v>
          </cell>
          <cell r="N3611" t="str">
            <v>2_FEBRERO_2026</v>
          </cell>
          <cell r="O3611" t="str">
            <v>452. Cuidado Continuo por una vida con bienestarComunitario20267_SUBRED2_FEBRERO_2026</v>
          </cell>
          <cell r="P3611">
            <v>281078</v>
          </cell>
          <cell r="S3611">
            <v>0</v>
          </cell>
          <cell r="T3611">
            <v>0</v>
          </cell>
        </row>
        <row r="3612">
          <cell r="F3612" t="str">
            <v>462. Cuidado Continuo por una vida con bienestarEducativo 2026</v>
          </cell>
          <cell r="G3612" t="str">
            <v>Jornadas de educación para la Salud y Bienestar</v>
          </cell>
          <cell r="H3612" t="str">
            <v xml:space="preserve">Promoción de la salud y bienestar </v>
          </cell>
          <cell r="I3612" t="str">
            <v>PSPIC</v>
          </cell>
          <cell r="J3612" t="str">
            <v>No aplica</v>
          </cell>
          <cell r="K3612" t="str">
            <v>Jornada</v>
          </cell>
          <cell r="L3612" t="str">
            <v>Local</v>
          </cell>
          <cell r="M3612" t="str">
            <v>7_SUBRED</v>
          </cell>
          <cell r="N3612" t="str">
            <v>2_FEBRERO_2026</v>
          </cell>
          <cell r="O3612" t="str">
            <v>462. Cuidado Continuo por una vida con bienestarEducativo 20267_SUBRED2_FEBRERO_2026</v>
          </cell>
          <cell r="P3612">
            <v>2366976</v>
          </cell>
          <cell r="S3612">
            <v>0</v>
          </cell>
          <cell r="T3612">
            <v>0</v>
          </cell>
        </row>
        <row r="3613">
          <cell r="F3613" t="str">
            <v>472. Cuidado Continuo por una vida con bienestarLaboral2026</v>
          </cell>
          <cell r="G3613" t="str">
            <v>Jornadas para el bienestar y cuidado  de los trabajadores informales</v>
          </cell>
          <cell r="H3613" t="str">
            <v xml:space="preserve">Promoción de la salud y bienestar </v>
          </cell>
          <cell r="I3613" t="str">
            <v>PSPIC</v>
          </cell>
          <cell r="J3613" t="str">
            <v>No aplica</v>
          </cell>
          <cell r="K3613" t="str">
            <v>Jornada</v>
          </cell>
          <cell r="L3613" t="str">
            <v>Local</v>
          </cell>
          <cell r="M3613" t="str">
            <v>7_SUBRED</v>
          </cell>
          <cell r="N3613" t="str">
            <v>2_FEBRERO_2026</v>
          </cell>
          <cell r="O3613" t="str">
            <v>472. Cuidado Continuo por una vida con bienestarLaboral20267_SUBRED2_FEBRERO_2026</v>
          </cell>
          <cell r="P3613">
            <v>110336</v>
          </cell>
          <cell r="S3613">
            <v>0</v>
          </cell>
          <cell r="T3613">
            <v>0</v>
          </cell>
        </row>
        <row r="3614">
          <cell r="F3614" t="str">
            <v>482. Cuidado Continuo por una vida con bienestarComunitario2026</v>
          </cell>
          <cell r="G3614" t="str">
            <v>Sesiones Cuidate se feliz kids y gestion integral de la infancia y adolescencia en el espacio publico.</v>
          </cell>
          <cell r="H3614" t="str">
            <v xml:space="preserve">Promoción de la salud y bienestar </v>
          </cell>
          <cell r="I3614" t="str">
            <v>PSPIC</v>
          </cell>
          <cell r="J3614" t="str">
            <v>No aplica</v>
          </cell>
          <cell r="K3614" t="str">
            <v>Jornada</v>
          </cell>
          <cell r="L3614" t="str">
            <v>Local</v>
          </cell>
          <cell r="M3614" t="str">
            <v>7_SUBRED</v>
          </cell>
          <cell r="N3614" t="str">
            <v>2_FEBRERO_2026</v>
          </cell>
          <cell r="O3614" t="str">
            <v>482. Cuidado Continuo por una vida con bienestarComunitario20267_SUBRED2_FEBRERO_2026</v>
          </cell>
          <cell r="P3614">
            <v>430247</v>
          </cell>
          <cell r="S3614">
            <v>0</v>
          </cell>
          <cell r="T3614">
            <v>0</v>
          </cell>
        </row>
        <row r="3615">
          <cell r="F3615" t="str">
            <v>492. Cuidado Continuo por una vida con bienestarComunitario2026</v>
          </cell>
          <cell r="G3615" t="str">
            <v>Comunidades saludables: vive la noche con bienestar y seguridad vial</v>
          </cell>
          <cell r="H3615" t="str">
            <v xml:space="preserve">Promoción de la salud y bienestar </v>
          </cell>
          <cell r="I3615" t="str">
            <v>PSPIC</v>
          </cell>
          <cell r="J3615" t="str">
            <v>No aplica</v>
          </cell>
          <cell r="K3615" t="str">
            <v>Jornada</v>
          </cell>
          <cell r="L3615" t="str">
            <v>Local</v>
          </cell>
          <cell r="M3615" t="str">
            <v>7_SUBRED</v>
          </cell>
          <cell r="N3615" t="str">
            <v>2_FEBRERO_2026</v>
          </cell>
          <cell r="O3615" t="str">
            <v>492. Cuidado Continuo por una vida con bienestarComunitario20267_SUBRED2_FEBRERO_2026</v>
          </cell>
          <cell r="P3615">
            <v>711326</v>
          </cell>
          <cell r="S3615">
            <v>0</v>
          </cell>
          <cell r="T3615">
            <v>0</v>
          </cell>
        </row>
        <row r="3616">
          <cell r="F3616" t="str">
            <v>502. Cuidado Continuo por una vida con bienestarComunitario2026</v>
          </cell>
          <cell r="G3616" t="str">
            <v xml:space="preserve">Sesiones para Comunidades activas construyendo bienestar y seguridad vial </v>
          </cell>
          <cell r="H3616" t="str">
            <v xml:space="preserve">Promoción de la salud y bienestar </v>
          </cell>
          <cell r="I3616" t="str">
            <v>PSPIC</v>
          </cell>
          <cell r="J3616" t="str">
            <v>No aplica</v>
          </cell>
          <cell r="K3616" t="str">
            <v>Sesión</v>
          </cell>
          <cell r="L3616" t="str">
            <v>Local</v>
          </cell>
          <cell r="M3616" t="str">
            <v>7_SUBRED</v>
          </cell>
          <cell r="N3616" t="str">
            <v>2_FEBRERO_2026</v>
          </cell>
          <cell r="O3616" t="str">
            <v>502. Cuidado Continuo por una vida con bienestarComunitario20267_SUBRED2_FEBRERO_2026</v>
          </cell>
          <cell r="P3616">
            <v>266747</v>
          </cell>
          <cell r="S3616">
            <v>0</v>
          </cell>
          <cell r="T3616">
            <v>0</v>
          </cell>
        </row>
        <row r="3617">
          <cell r="F3617" t="str">
            <v>512. Cuidado Continuo por una vida con bienestarComunitario2026</v>
          </cell>
          <cell r="G3617" t="str">
            <v>Gestion y seguimiento de acciones de educacion para la salud publica promocion bienestar emocional la cultura ciudadana y prevencion consumo nocivo de alcohol_seguridad vial</v>
          </cell>
          <cell r="H3617" t="str">
            <v xml:space="preserve">Promoción de la salud y bienestar </v>
          </cell>
          <cell r="I3617" t="str">
            <v>PSPIC</v>
          </cell>
          <cell r="J3617" t="str">
            <v>No aplica</v>
          </cell>
          <cell r="K3617" t="str">
            <v>Plan de acción</v>
          </cell>
          <cell r="L3617" t="str">
            <v>Distrito</v>
          </cell>
          <cell r="M3617" t="str">
            <v>7_SUBRED</v>
          </cell>
          <cell r="N3617" t="str">
            <v>2_FEBRERO_2026</v>
          </cell>
          <cell r="O3617" t="str">
            <v>512. Cuidado Continuo por una vida con bienestarComunitario20267_SUBRED2_FEBRERO_2026</v>
          </cell>
          <cell r="P3617">
            <v>5621568</v>
          </cell>
          <cell r="S3617">
            <v>0</v>
          </cell>
          <cell r="T3617">
            <v>0</v>
          </cell>
        </row>
        <row r="3618">
          <cell r="F3618" t="str">
            <v>522. Cuidado Continuo por una vida con bienestarComunitario2026</v>
          </cell>
          <cell r="G3618" t="str">
            <v xml:space="preserve">Escucha activa: conectando con el bienestar </v>
          </cell>
          <cell r="H3618" t="str">
            <v>Gestión del Riesgo para el Bienestar Colectivo en los Territorios</v>
          </cell>
          <cell r="I3618" t="str">
            <v>PSPIC</v>
          </cell>
          <cell r="J3618" t="str">
            <v>No aplica</v>
          </cell>
          <cell r="K3618" t="str">
            <v>Jornada</v>
          </cell>
          <cell r="L3618" t="str">
            <v>Local</v>
          </cell>
          <cell r="M3618" t="str">
            <v>7_SUBRED</v>
          </cell>
          <cell r="N3618" t="str">
            <v>2_FEBRERO_2026</v>
          </cell>
          <cell r="O3618" t="str">
            <v>522. Cuidado Continuo por una vida con bienestarComunitario20267_SUBRED2_FEBRERO_2026</v>
          </cell>
          <cell r="P3618">
            <v>711326</v>
          </cell>
          <cell r="S3618">
            <v>0</v>
          </cell>
          <cell r="T3618">
            <v>0</v>
          </cell>
        </row>
        <row r="3619">
          <cell r="F3619" t="str">
            <v>532. Cuidado Continuo por una vida con bienestarComunitario2026</v>
          </cell>
          <cell r="G3619" t="str">
            <v xml:space="preserve">Cuentero en  educacion para la salud publica _CuidArte_ Cuidandonos a traves del arte </v>
          </cell>
          <cell r="H3619" t="str">
            <v xml:space="preserve">Promoción de la salud y bienestar </v>
          </cell>
          <cell r="I3619" t="str">
            <v>PSPIC</v>
          </cell>
          <cell r="J3619" t="str">
            <v>No aplica</v>
          </cell>
          <cell r="K3619" t="str">
            <v>Plan de acción</v>
          </cell>
          <cell r="L3619" t="str">
            <v>Zonal</v>
          </cell>
          <cell r="M3619" t="str">
            <v>7_SUBRED</v>
          </cell>
          <cell r="N3619" t="str">
            <v>2_FEBRERO_2026</v>
          </cell>
          <cell r="O3619" t="str">
            <v>532. Cuidado Continuo por una vida con bienestarComunitario20267_SUBRED2_FEBRERO_2026</v>
          </cell>
          <cell r="P3619">
            <v>5621568</v>
          </cell>
          <cell r="S3619">
            <v>0</v>
          </cell>
          <cell r="T3619">
            <v>0</v>
          </cell>
        </row>
        <row r="3620">
          <cell r="F3620" t="str">
            <v>542. Cuidado Continuo por una vida con bienestarComunitario2026</v>
          </cell>
          <cell r="G3620" t="str">
            <v xml:space="preserve">Sesiones cuidarte_ cuidandonos a traves del arte </v>
          </cell>
          <cell r="H3620" t="str">
            <v xml:space="preserve">Promoción de la salud y bienestar </v>
          </cell>
          <cell r="I3620" t="str">
            <v>PSPIC</v>
          </cell>
          <cell r="J3620" t="str">
            <v>No aplica</v>
          </cell>
          <cell r="K3620" t="str">
            <v>Sesión</v>
          </cell>
          <cell r="L3620" t="str">
            <v>Local</v>
          </cell>
          <cell r="M3620" t="str">
            <v>7_SUBRED</v>
          </cell>
          <cell r="N3620" t="str">
            <v>2_FEBRERO_2026</v>
          </cell>
          <cell r="O3620" t="str">
            <v>542. Cuidado Continuo por una vida con bienestarComunitario20267_SUBRED2_FEBRERO_2026</v>
          </cell>
          <cell r="P3620">
            <v>285702</v>
          </cell>
          <cell r="S3620">
            <v>0</v>
          </cell>
          <cell r="T3620">
            <v>0</v>
          </cell>
        </row>
        <row r="3621">
          <cell r="F3621" t="str">
            <v>552. Cuidado Continuo por una vida con bienestarComunitario2026</v>
          </cell>
          <cell r="G3621" t="str">
            <v>Reconocimiento del cuerpo a traves del arte _ Circuito de la salud para mas bienestar _ Cuidarte</v>
          </cell>
          <cell r="H3621" t="str">
            <v xml:space="preserve">Promoción de la salud y bienestar </v>
          </cell>
          <cell r="I3621" t="str">
            <v>PSPIC</v>
          </cell>
          <cell r="J3621" t="str">
            <v>No aplica</v>
          </cell>
          <cell r="K3621" t="str">
            <v>Sesión</v>
          </cell>
          <cell r="L3621" t="str">
            <v>Local</v>
          </cell>
          <cell r="M3621" t="str">
            <v>7_SUBRED</v>
          </cell>
          <cell r="N3621" t="str">
            <v>2_FEBRERO_2026</v>
          </cell>
          <cell r="O3621" t="str">
            <v>552. Cuidado Continuo por una vida con bienestarComunitario20267_SUBRED2_FEBRERO_2026</v>
          </cell>
          <cell r="P3621">
            <v>380935</v>
          </cell>
          <cell r="S3621">
            <v>0</v>
          </cell>
          <cell r="T3621">
            <v>0</v>
          </cell>
        </row>
        <row r="3622">
          <cell r="F3622" t="str">
            <v>562. Cuidado Continuo por una vida con bienestarComunitario2026</v>
          </cell>
          <cell r="G3622" t="str">
            <v>SPAcios educativos de bienestar (jóvenes, alcohol, población especial (PPL-SRPA)</v>
          </cell>
          <cell r="H3622" t="str">
            <v xml:space="preserve">Promoción de la salud y bienestar </v>
          </cell>
          <cell r="I3622" t="str">
            <v>PSPIC</v>
          </cell>
          <cell r="J3622" t="str">
            <v>No aplica</v>
          </cell>
          <cell r="K3622" t="str">
            <v>Sesión</v>
          </cell>
          <cell r="L3622" t="str">
            <v>Local</v>
          </cell>
          <cell r="M3622" t="str">
            <v>7_SUBRED</v>
          </cell>
          <cell r="N3622" t="str">
            <v>2_FEBRERO_2026</v>
          </cell>
          <cell r="O3622" t="str">
            <v>562. Cuidado Continuo por una vida con bienestarComunitario20267_SUBRED2_FEBRERO_2026</v>
          </cell>
          <cell r="P3622">
            <v>266747</v>
          </cell>
          <cell r="S3622">
            <v>0</v>
          </cell>
          <cell r="T3622">
            <v>0</v>
          </cell>
        </row>
        <row r="3623">
          <cell r="F3623" t="str">
            <v>572. Cuidado Continuo por una vida con bienestarComunitario2026</v>
          </cell>
          <cell r="G3623" t="str">
            <v>SPAcios breves de bienestar (jóvenes, alcohol, población especial (PPL-SRPA)</v>
          </cell>
          <cell r="H3623" t="str">
            <v>Gestión del Riesgo para el Bienestar Colectivo en los Territorios</v>
          </cell>
          <cell r="I3623" t="str">
            <v>PSPIC</v>
          </cell>
          <cell r="J3623" t="str">
            <v>No aplica</v>
          </cell>
          <cell r="K3623" t="str">
            <v>Sesión</v>
          </cell>
          <cell r="L3623" t="str">
            <v>Local</v>
          </cell>
          <cell r="M3623" t="str">
            <v>7_SUBRED</v>
          </cell>
          <cell r="N3623" t="str">
            <v>2_FEBRERO_2026</v>
          </cell>
          <cell r="O3623" t="str">
            <v>572. Cuidado Continuo por una vida con bienestarComunitario20267_SUBRED2_FEBRERO_2026</v>
          </cell>
          <cell r="P3623">
            <v>88916</v>
          </cell>
          <cell r="S3623">
            <v>0</v>
          </cell>
          <cell r="T3623">
            <v>0</v>
          </cell>
        </row>
        <row r="3624">
          <cell r="F3624" t="str">
            <v>582. Cuidado Continuo por una vida con bienestarEducativo 2026</v>
          </cell>
          <cell r="G3624" t="str">
            <v>Guardianes de la Salud</v>
          </cell>
          <cell r="H3624" t="str">
            <v xml:space="preserve">Promoción de la salud y bienestar </v>
          </cell>
          <cell r="I3624" t="str">
            <v>PSPIC</v>
          </cell>
          <cell r="J3624" t="str">
            <v>No aplica</v>
          </cell>
          <cell r="K3624" t="str">
            <v xml:space="preserve"> Jornadas</v>
          </cell>
          <cell r="L3624" t="str">
            <v>Local</v>
          </cell>
          <cell r="M3624" t="str">
            <v>7_SUBRED</v>
          </cell>
          <cell r="N3624" t="str">
            <v>2_FEBRERO_2026</v>
          </cell>
          <cell r="O3624" t="str">
            <v>582. Cuidado Continuo por una vida con bienestarEducativo 20267_SUBRED2_FEBRERO_2026</v>
          </cell>
          <cell r="P3624">
            <v>562157</v>
          </cell>
          <cell r="S3624">
            <v>0</v>
          </cell>
          <cell r="T3624">
            <v>0</v>
          </cell>
        </row>
        <row r="3625">
          <cell r="F3625" t="str">
            <v>592. Cuidado Continuo por una vida con bienestarEducativo 2026</v>
          </cell>
          <cell r="G3625" t="str">
            <v>Entornos Inspiradores son MAS Bienestar</v>
          </cell>
          <cell r="H3625" t="str">
            <v xml:space="preserve">Promoción de la salud y bienestar </v>
          </cell>
          <cell r="I3625" t="str">
            <v>PSPIC</v>
          </cell>
          <cell r="J3625" t="str">
            <v>No aplica</v>
          </cell>
          <cell r="K3625" t="str">
            <v>Plan de acción</v>
          </cell>
          <cell r="L3625" t="str">
            <v>Zonal</v>
          </cell>
          <cell r="M3625" t="str">
            <v>7_SUBRED</v>
          </cell>
          <cell r="N3625" t="str">
            <v>2_FEBRERO_2026</v>
          </cell>
          <cell r="O3625" t="str">
            <v>592. Cuidado Continuo por una vida con bienestarEducativo 20267_SUBRED2_FEBRERO_2026</v>
          </cell>
          <cell r="P3625">
            <v>14226512</v>
          </cell>
          <cell r="S3625">
            <v>0</v>
          </cell>
          <cell r="T3625">
            <v>0</v>
          </cell>
        </row>
        <row r="3626">
          <cell r="F3626" t="str">
            <v>602. Cuidado Continuo por una vida con bienestarEducativo 2026</v>
          </cell>
          <cell r="G3626" t="str">
            <v>Embajadores del Bienestar</v>
          </cell>
          <cell r="H3626" t="str">
            <v xml:space="preserve">Promoción de la salud y bienestar </v>
          </cell>
          <cell r="I3626" t="str">
            <v>PSPIC</v>
          </cell>
          <cell r="J3626" t="str">
            <v>No aplica</v>
          </cell>
          <cell r="K3626" t="str">
            <v>Sesión</v>
          </cell>
          <cell r="L3626" t="str">
            <v>Local</v>
          </cell>
          <cell r="M3626" t="str">
            <v>7_SUBRED</v>
          </cell>
          <cell r="N3626" t="str">
            <v>2_FEBRERO_2026</v>
          </cell>
          <cell r="O3626" t="str">
            <v>602. Cuidado Continuo por una vida con bienestarEducativo 20267_SUBRED2_FEBRERO_2026</v>
          </cell>
          <cell r="P3626">
            <v>105404</v>
          </cell>
          <cell r="S3626">
            <v>0</v>
          </cell>
          <cell r="T3626">
            <v>0</v>
          </cell>
        </row>
        <row r="3627">
          <cell r="F3627" t="str">
            <v>612. Cuidado Continuo por una vida con bienestarEducativo 2026</v>
          </cell>
          <cell r="G3627" t="str">
            <v>SPAcios educativos de bienestar - ZOE -ZOU</v>
          </cell>
          <cell r="H3627" t="str">
            <v xml:space="preserve">Promoción de la salud y bienestar </v>
          </cell>
          <cell r="I3627" t="str">
            <v>PSPIC</v>
          </cell>
          <cell r="J3627" t="str">
            <v>No aplica</v>
          </cell>
          <cell r="K3627" t="str">
            <v>Sesión</v>
          </cell>
          <cell r="L3627" t="str">
            <v>Local</v>
          </cell>
          <cell r="M3627" t="str">
            <v>7_SUBRED</v>
          </cell>
          <cell r="N3627" t="str">
            <v>2_FEBRERO_2026</v>
          </cell>
          <cell r="O3627" t="str">
            <v>612. Cuidado Continuo por una vida con bienestarEducativo 20267_SUBRED2_FEBRERO_2026</v>
          </cell>
          <cell r="P3627">
            <v>266747</v>
          </cell>
          <cell r="S3627">
            <v>0</v>
          </cell>
          <cell r="T3627">
            <v>0</v>
          </cell>
        </row>
        <row r="3628">
          <cell r="F3628" t="str">
            <v>622. Cuidado Continuo por una vida con bienestarEducativo 2026</v>
          </cell>
          <cell r="G3628" t="str">
            <v>Identificación del riesgo nutricional visual y auditivo</v>
          </cell>
          <cell r="H3628" t="str">
            <v>Alta externalidad</v>
          </cell>
          <cell r="I3628" t="str">
            <v>PSPIC</v>
          </cell>
          <cell r="J3628" t="str">
            <v>No aplica</v>
          </cell>
          <cell r="K3628" t="str">
            <v>Plan de acción</v>
          </cell>
          <cell r="L3628" t="str">
            <v>Zonal</v>
          </cell>
          <cell r="M3628" t="str">
            <v>7_SUBRED</v>
          </cell>
          <cell r="N3628" t="str">
            <v>2_FEBRERO_2026</v>
          </cell>
          <cell r="O3628" t="str">
            <v>622. Cuidado Continuo por una vida con bienestarEducativo 20267_SUBRED2_FEBRERO_2026</v>
          </cell>
          <cell r="P3628">
            <v>13610112</v>
          </cell>
          <cell r="S3628">
            <v>0</v>
          </cell>
          <cell r="T3628">
            <v>0</v>
          </cell>
        </row>
        <row r="3629">
          <cell r="F3629" t="str">
            <v>632. Cuidado Continuo por una vida con bienestarEducativo 2026</v>
          </cell>
          <cell r="G3629" t="str">
            <v>Sexualidad hablar sin incomodidad</v>
          </cell>
          <cell r="H3629" t="str">
            <v>Alta externalidad</v>
          </cell>
          <cell r="I3629" t="str">
            <v>PSPIC</v>
          </cell>
          <cell r="J3629" t="str">
            <v>No aplica</v>
          </cell>
          <cell r="K3629" t="str">
            <v>Sesión</v>
          </cell>
          <cell r="L3629" t="str">
            <v>Local</v>
          </cell>
          <cell r="M3629" t="str">
            <v>7_SUBRED</v>
          </cell>
          <cell r="N3629" t="str">
            <v>2_FEBRERO_2026</v>
          </cell>
          <cell r="O3629" t="str">
            <v>632. Cuidado Continuo por una vida con bienestarEducativo 20267_SUBRED2_FEBRERO_2026</v>
          </cell>
          <cell r="P3629">
            <v>105404</v>
          </cell>
          <cell r="S3629">
            <v>0</v>
          </cell>
          <cell r="T3629">
            <v>0</v>
          </cell>
        </row>
        <row r="3630">
          <cell r="F3630" t="str">
            <v>642. Cuidado Continuo por una vida con bienestarEducativo 2026</v>
          </cell>
          <cell r="G3630" t="str">
            <v>Salud mental es MAS Bienestar</v>
          </cell>
          <cell r="H3630" t="str">
            <v>Gestión del Riesgo para el Bienestar Colectivo en los Territorios</v>
          </cell>
          <cell r="I3630" t="str">
            <v>PSPIC</v>
          </cell>
          <cell r="J3630" t="str">
            <v>No aplica</v>
          </cell>
          <cell r="K3630" t="str">
            <v>Sesión</v>
          </cell>
          <cell r="L3630" t="str">
            <v>Local</v>
          </cell>
          <cell r="M3630" t="str">
            <v>7_SUBRED</v>
          </cell>
          <cell r="N3630" t="str">
            <v>2_FEBRERO_2026</v>
          </cell>
          <cell r="O3630" t="str">
            <v>642. Cuidado Continuo por una vida con bienestarEducativo 20267_SUBRED2_FEBRERO_2026</v>
          </cell>
          <cell r="P3630">
            <v>137765</v>
          </cell>
          <cell r="S3630">
            <v>0</v>
          </cell>
          <cell r="T3630">
            <v>0</v>
          </cell>
        </row>
        <row r="3631">
          <cell r="F3631" t="str">
            <v>652. Cuidado Continuo por una vida con bienestarEducativo 2026</v>
          </cell>
          <cell r="G3631" t="str">
            <v>Conectando con el cuidado emocional</v>
          </cell>
          <cell r="H3631" t="str">
            <v>Gestión del Riesgo para el Bienestar Colectivo en los Territorios</v>
          </cell>
          <cell r="I3631" t="str">
            <v>PSPIC</v>
          </cell>
          <cell r="J3631" t="str">
            <v>No aplica</v>
          </cell>
          <cell r="K3631" t="str">
            <v>Sesión</v>
          </cell>
          <cell r="L3631" t="str">
            <v>Local</v>
          </cell>
          <cell r="M3631" t="str">
            <v>7_SUBRED</v>
          </cell>
          <cell r="N3631" t="str">
            <v>2_FEBRERO_2026</v>
          </cell>
          <cell r="O3631" t="str">
            <v>652. Cuidado Continuo por una vida con bienestarEducativo 20267_SUBRED2_FEBRERO_2026</v>
          </cell>
          <cell r="P3631">
            <v>105404</v>
          </cell>
          <cell r="S3631">
            <v>0</v>
          </cell>
          <cell r="T3631">
            <v>0</v>
          </cell>
        </row>
        <row r="3632">
          <cell r="F3632" t="str">
            <v>662. Cuidado Continuo por una vida con bienestarEducativo 2026</v>
          </cell>
          <cell r="G3632" t="str">
            <v>Prevención y detección temprana de factores de riesgo ITS</v>
          </cell>
          <cell r="H3632" t="str">
            <v>Gestión del Riesgo para el Bienestar Colectivo en los Territorios</v>
          </cell>
          <cell r="I3632" t="str">
            <v>PSPIC</v>
          </cell>
          <cell r="J3632" t="str">
            <v>No aplica</v>
          </cell>
          <cell r="K3632" t="str">
            <v>Jornada</v>
          </cell>
          <cell r="L3632" t="str">
            <v>Local</v>
          </cell>
          <cell r="M3632" t="str">
            <v>7_SUBRED</v>
          </cell>
          <cell r="N3632" t="str">
            <v>2_FEBRERO_2026</v>
          </cell>
          <cell r="O3632" t="str">
            <v>662. Cuidado Continuo por una vida con bienestarEducativo 20267_SUBRED2_FEBRERO_2026</v>
          </cell>
          <cell r="P3632">
            <v>199714</v>
          </cell>
          <cell r="S3632">
            <v>0</v>
          </cell>
          <cell r="T3632">
            <v>0</v>
          </cell>
        </row>
        <row r="3633">
          <cell r="F3633" t="str">
            <v>672. Cuidado Continuo por una vida con bienestarEducativo 2026</v>
          </cell>
          <cell r="G3633" t="str">
            <v xml:space="preserve">SPAcios breves de bienestar ZOU -ZOE </v>
          </cell>
          <cell r="H3633" t="str">
            <v>Gestión del Riesgo para el Bienestar Colectivo en los Territorios</v>
          </cell>
          <cell r="I3633" t="str">
            <v>PSPIC</v>
          </cell>
          <cell r="J3633" t="str">
            <v>No aplica</v>
          </cell>
          <cell r="K3633" t="str">
            <v>Sesión</v>
          </cell>
          <cell r="L3633" t="str">
            <v>Local</v>
          </cell>
          <cell r="M3633" t="str">
            <v>7_SUBRED</v>
          </cell>
          <cell r="N3633" t="str">
            <v>2_FEBRERO_2026</v>
          </cell>
          <cell r="O3633" t="str">
            <v>672. Cuidado Continuo por una vida con bienestarEducativo 20267_SUBRED2_FEBRERO_2026</v>
          </cell>
          <cell r="P3633">
            <v>88916</v>
          </cell>
          <cell r="S3633">
            <v>0</v>
          </cell>
          <cell r="T3633">
            <v>0</v>
          </cell>
        </row>
        <row r="3634">
          <cell r="F3634" t="str">
            <v>682. Cuidado Continuo por una vida con bienestarInstitucional2026</v>
          </cell>
          <cell r="G3634" t="str">
            <v>Seguimiento a condiciones de salud en casos prioritarios en Instituciones de protección y atención</v>
          </cell>
          <cell r="H3634" t="str">
            <v>Gestión del Riesgo para el Bienestar Colectivo en los Territorios</v>
          </cell>
          <cell r="I3634" t="str">
            <v>PSPIC</v>
          </cell>
          <cell r="J3634" t="str">
            <v>No aplica</v>
          </cell>
          <cell r="K3634" t="str">
            <v>Sesión</v>
          </cell>
          <cell r="L3634" t="str">
            <v>Local</v>
          </cell>
          <cell r="M3634" t="str">
            <v>7_SUBRED</v>
          </cell>
          <cell r="N3634" t="str">
            <v>2_FEBRERO_2026</v>
          </cell>
          <cell r="O3634" t="str">
            <v>682. Cuidado Continuo por una vida con bienestarInstitucional20267_SUBRED2_FEBRERO_2026</v>
          </cell>
          <cell r="P3634">
            <v>105404</v>
          </cell>
          <cell r="S3634">
            <v>0</v>
          </cell>
          <cell r="T3634">
            <v>0</v>
          </cell>
        </row>
        <row r="3635">
          <cell r="F3635" t="str">
            <v>692. Cuidado Continuo por una vida con bienestarInstitucional2026</v>
          </cell>
          <cell r="G3635" t="str">
            <v>Identificación de riesgos a través de aplicación de tamizajes en Instituciones de protección y atención</v>
          </cell>
          <cell r="H3635" t="str">
            <v>Alta externalidad</v>
          </cell>
          <cell r="I3635" t="str">
            <v>PSPIC</v>
          </cell>
          <cell r="J3635" t="str">
            <v>No aplica</v>
          </cell>
          <cell r="K3635" t="str">
            <v>Sesión</v>
          </cell>
          <cell r="L3635" t="str">
            <v>Local</v>
          </cell>
          <cell r="M3635" t="str">
            <v>7_SUBRED</v>
          </cell>
          <cell r="N3635" t="str">
            <v>2_FEBRERO_2026</v>
          </cell>
          <cell r="O3635" t="str">
            <v>692. Cuidado Continuo por una vida con bienestarInstitucional20267_SUBRED2_FEBRERO_2026</v>
          </cell>
          <cell r="P3635">
            <v>105404</v>
          </cell>
          <cell r="S3635">
            <v>0</v>
          </cell>
          <cell r="T3635">
            <v>0</v>
          </cell>
        </row>
        <row r="3636">
          <cell r="F3636" t="str">
            <v>702. Cuidado Continuo por una vida con bienestarInstitucional2026</v>
          </cell>
          <cell r="G3636" t="str">
            <v>Instituciones sostenibles por la Salud Ambiental</v>
          </cell>
          <cell r="H3636" t="str">
            <v xml:space="preserve">Promoción de la salud y bienestar </v>
          </cell>
          <cell r="I3636" t="str">
            <v>PSPIC</v>
          </cell>
          <cell r="J3636" t="str">
            <v>No aplica</v>
          </cell>
          <cell r="K3636" t="str">
            <v>Sesión</v>
          </cell>
          <cell r="L3636" t="str">
            <v>Local</v>
          </cell>
          <cell r="M3636" t="str">
            <v>7_SUBRED</v>
          </cell>
          <cell r="N3636" t="str">
            <v>2_FEBRERO_2026</v>
          </cell>
          <cell r="O3636" t="str">
            <v>702. Cuidado Continuo por una vida con bienestarInstitucional20267_SUBRED2_FEBRERO_2026</v>
          </cell>
          <cell r="P3636">
            <v>74893</v>
          </cell>
          <cell r="S3636">
            <v>0</v>
          </cell>
          <cell r="T3636">
            <v>0</v>
          </cell>
        </row>
        <row r="3637">
          <cell r="F3637" t="str">
            <v>712. Cuidado Continuo por una vida con bienestarLaboral2026</v>
          </cell>
          <cell r="G3637" t="str">
            <v>Caracterización de las unidades de trabajo informal de mediano y bajo impacto</v>
          </cell>
          <cell r="H3637" t="str">
            <v>Gestión del Riesgo para el Bienestar Colectivo en los Territorios</v>
          </cell>
          <cell r="I3637" t="str">
            <v>PSPIC</v>
          </cell>
          <cell r="J3637" t="str">
            <v>No aplica</v>
          </cell>
          <cell r="K3637" t="str">
            <v>Caracterización</v>
          </cell>
          <cell r="L3637" t="str">
            <v>Local</v>
          </cell>
          <cell r="M3637" t="str">
            <v>7_SUBRED</v>
          </cell>
          <cell r="N3637" t="str">
            <v>2_FEBRERO_2026</v>
          </cell>
          <cell r="O3637" t="str">
            <v>712. Cuidado Continuo por una vida con bienestarLaboral20267_SUBRED2_FEBRERO_2026</v>
          </cell>
          <cell r="P3637">
            <v>59965</v>
          </cell>
          <cell r="S3637">
            <v>0</v>
          </cell>
          <cell r="T3637">
            <v>0</v>
          </cell>
        </row>
        <row r="3638">
          <cell r="F3638" t="str">
            <v>722. Cuidado Continuo por una vida con bienestarLaboral2026</v>
          </cell>
          <cell r="G3638" t="str">
            <v>Caracterización de las unidades de trabajo informal de alto impacto</v>
          </cell>
          <cell r="H3638" t="str">
            <v>Gestión del Riesgo para el Bienestar Colectivo en los Territorios</v>
          </cell>
          <cell r="I3638" t="str">
            <v>PSPIC</v>
          </cell>
          <cell r="J3638" t="str">
            <v>No aplica</v>
          </cell>
          <cell r="K3638" t="str">
            <v>Caracterización</v>
          </cell>
          <cell r="L3638" t="str">
            <v>Local</v>
          </cell>
          <cell r="M3638" t="str">
            <v>7_SUBRED</v>
          </cell>
          <cell r="N3638" t="str">
            <v>2_FEBRERO_2026</v>
          </cell>
          <cell r="O3638" t="str">
            <v>722. Cuidado Continuo por una vida con bienestarLaboral20267_SUBRED2_FEBRERO_2026</v>
          </cell>
          <cell r="P3638">
            <v>99830</v>
          </cell>
          <cell r="S3638">
            <v>0</v>
          </cell>
          <cell r="T3638">
            <v>0</v>
          </cell>
        </row>
        <row r="3639">
          <cell r="F3639" t="str">
            <v>732. Cuidado Continuo por una vida con bienestarLaboral2026</v>
          </cell>
          <cell r="G3639" t="str">
            <v>Asesoría para el mejoramiento de las condiciones de salud y trabajo en las unidades de trabajo informal de mediano y bajo impacto</v>
          </cell>
          <cell r="H3639" t="str">
            <v>Gestión del Riesgo para el Bienestar Colectivo en los Territorios</v>
          </cell>
          <cell r="I3639" t="str">
            <v>PSPIC</v>
          </cell>
          <cell r="J3639" t="str">
            <v>No aplica</v>
          </cell>
          <cell r="K3639" t="str">
            <v>Unidad de trabajo informal</v>
          </cell>
          <cell r="L3639" t="str">
            <v>Local</v>
          </cell>
          <cell r="M3639" t="str">
            <v>7_SUBRED</v>
          </cell>
          <cell r="N3639" t="str">
            <v>2_FEBRERO_2026</v>
          </cell>
          <cell r="O3639" t="str">
            <v>732. Cuidado Continuo por una vida con bienestarLaboral20267_SUBRED2_FEBRERO_2026</v>
          </cell>
          <cell r="P3639">
            <v>220671</v>
          </cell>
          <cell r="S3639">
            <v>0</v>
          </cell>
          <cell r="T3639">
            <v>0</v>
          </cell>
        </row>
        <row r="3640">
          <cell r="F3640" t="str">
            <v>742. Cuidado Continuo por una vida con bienestarLaboral2026</v>
          </cell>
          <cell r="G3640" t="str">
            <v>Asesoría para el mejoramiento de las condiciones de salud y trabajo en las unidades de trabajo informal de alto impacto</v>
          </cell>
          <cell r="H3640" t="str">
            <v>Gestión del Riesgo para el Bienestar Colectivo en los Territorios</v>
          </cell>
          <cell r="I3640" t="str">
            <v>PSPIC</v>
          </cell>
          <cell r="J3640" t="str">
            <v>No aplica</v>
          </cell>
          <cell r="K3640" t="str">
            <v>Unidad de trabajo informal</v>
          </cell>
          <cell r="L3640" t="str">
            <v>Local</v>
          </cell>
          <cell r="M3640" t="str">
            <v>7_SUBRED</v>
          </cell>
          <cell r="N3640" t="str">
            <v>2_FEBRERO_2026</v>
          </cell>
          <cell r="O3640" t="str">
            <v>742. Cuidado Continuo por una vida con bienestarLaboral20267_SUBRED2_FEBRERO_2026</v>
          </cell>
          <cell r="P3640">
            <v>367374</v>
          </cell>
          <cell r="S3640">
            <v>0</v>
          </cell>
          <cell r="T3640">
            <v>0</v>
          </cell>
        </row>
        <row r="3641">
          <cell r="F3641" t="str">
            <v>752. Cuidado Continuo por una vida con bienestarLaboral2026</v>
          </cell>
          <cell r="G3641" t="str">
            <v xml:space="preserve">Asesoría para el mejoramiento de las condiciones de salud en los trabajadores y trabajadoras de las unidades de trabajo informal </v>
          </cell>
          <cell r="H3641" t="str">
            <v>Gestión del Riesgo para el Bienestar Colectivo en los Territorios</v>
          </cell>
          <cell r="I3641" t="str">
            <v>PSPIC</v>
          </cell>
          <cell r="J3641" t="str">
            <v>No aplica</v>
          </cell>
          <cell r="K3641" t="str">
            <v>Asesoría</v>
          </cell>
          <cell r="L3641" t="str">
            <v>Local</v>
          </cell>
          <cell r="M3641" t="str">
            <v>7_SUBRED</v>
          </cell>
          <cell r="N3641" t="str">
            <v>2_FEBRERO_2026</v>
          </cell>
          <cell r="O3641" t="str">
            <v>752. Cuidado Continuo por una vida con bienestarLaboral20267_SUBRED2_FEBRERO_2026</v>
          </cell>
          <cell r="P3641">
            <v>210809</v>
          </cell>
          <cell r="S3641">
            <v>0</v>
          </cell>
          <cell r="T3641">
            <v>0</v>
          </cell>
        </row>
        <row r="3642">
          <cell r="F3642" t="str">
            <v>762. Cuidado Continuo por una vida con bienestarLaboral2026</v>
          </cell>
          <cell r="G3642" t="str">
            <v>Asesoría de seguimiento para unidades de trabajo informal intervenidas en vigencias anteriores</v>
          </cell>
          <cell r="H3642" t="str">
            <v>Gestión del Riesgo para el Bienestar Colectivo en los Territorios</v>
          </cell>
          <cell r="I3642" t="str">
            <v>PSPIC</v>
          </cell>
          <cell r="J3642" t="str">
            <v>No aplica</v>
          </cell>
          <cell r="K3642" t="str">
            <v>Asesoría</v>
          </cell>
          <cell r="L3642" t="str">
            <v>Local</v>
          </cell>
          <cell r="M3642" t="str">
            <v>7_SUBRED</v>
          </cell>
          <cell r="N3642" t="str">
            <v>2_FEBRERO_2026</v>
          </cell>
          <cell r="O3642" t="str">
            <v>762. Cuidado Continuo por una vida con bienestarLaboral20267_SUBRED2_FEBRERO_2026</v>
          </cell>
          <cell r="P3642">
            <v>55168</v>
          </cell>
          <cell r="S3642">
            <v>0</v>
          </cell>
          <cell r="T3642">
            <v>0</v>
          </cell>
        </row>
        <row r="3643">
          <cell r="F3643" t="str">
            <v>772. Cuidado Continuo por una vida con bienestarLaboral2026</v>
          </cell>
          <cell r="G3643" t="str">
            <v>Asesoría en Salud para trabajadores y trabajadoras en Empresas del Sector Formal</v>
          </cell>
          <cell r="H3643" t="str">
            <v>Gestión del Riesgo para el Bienestar Colectivo en los Territorios</v>
          </cell>
          <cell r="I3643" t="str">
            <v>PSPIC</v>
          </cell>
          <cell r="J3643" t="str">
            <v>No aplica</v>
          </cell>
          <cell r="K3643" t="str">
            <v>Asesoría</v>
          </cell>
          <cell r="L3643" t="str">
            <v>Distrito</v>
          </cell>
          <cell r="M3643" t="str">
            <v>7_SUBRED</v>
          </cell>
          <cell r="N3643" t="str">
            <v>2_FEBRERO_2026</v>
          </cell>
          <cell r="O3643" t="str">
            <v>772. Cuidado Continuo por una vida con bienestarLaboral20267_SUBRED2_FEBRERO_2026</v>
          </cell>
          <cell r="P3643">
            <v>91844</v>
          </cell>
          <cell r="S3643">
            <v>0</v>
          </cell>
          <cell r="T3643">
            <v>0</v>
          </cell>
        </row>
        <row r="3644">
          <cell r="F3644" t="str">
            <v>782. Cuidado Continuo por una vida con bienestarLaboral2026</v>
          </cell>
          <cell r="G3644" t="str">
            <v>Espacios Amigos para Más Bienestar materno infantil</v>
          </cell>
          <cell r="H3644" t="str">
            <v>Gestión del Riesgo para el Bienestar Colectivo en los Territorios</v>
          </cell>
          <cell r="I3644" t="str">
            <v>PSPIC</v>
          </cell>
          <cell r="J3644" t="str">
            <v>No aplica</v>
          </cell>
          <cell r="K3644" t="str">
            <v>Asesoría</v>
          </cell>
          <cell r="L3644" t="str">
            <v>Distrito</v>
          </cell>
          <cell r="M3644" t="str">
            <v>7_SUBRED</v>
          </cell>
          <cell r="N3644" t="str">
            <v>2_FEBRERO_2026</v>
          </cell>
          <cell r="O3644" t="str">
            <v>782. Cuidado Continuo por una vida con bienestarLaboral20267_SUBRED2_FEBRERO_2026</v>
          </cell>
          <cell r="P3644">
            <v>121585</v>
          </cell>
          <cell r="S3644">
            <v>0</v>
          </cell>
          <cell r="T3644">
            <v>0</v>
          </cell>
        </row>
        <row r="3645">
          <cell r="F3645" t="str">
            <v>792. Cuidado Continuo por una vida con bienestarLaboral2026</v>
          </cell>
          <cell r="G3645" t="str">
            <v>Conexión nocturna: Bienestar, trabajo y cuidado</v>
          </cell>
          <cell r="H3645" t="str">
            <v>Gestión del Riesgo para el Bienestar Colectivo en los Territorios</v>
          </cell>
          <cell r="I3645" t="str">
            <v>PSPIC</v>
          </cell>
          <cell r="J3645" t="str">
            <v>No aplica</v>
          </cell>
          <cell r="K3645" t="str">
            <v>Asesoría</v>
          </cell>
          <cell r="L3645" t="str">
            <v>Local</v>
          </cell>
          <cell r="M3645" t="str">
            <v>7_SUBRED</v>
          </cell>
          <cell r="N3645" t="str">
            <v>2_FEBRERO_2026</v>
          </cell>
          <cell r="O3645" t="str">
            <v>792. Cuidado Continuo por una vida con bienestarLaboral20267_SUBRED2_FEBRERO_2026</v>
          </cell>
          <cell r="P3645">
            <v>125438</v>
          </cell>
          <cell r="S3645">
            <v>0</v>
          </cell>
          <cell r="T3645">
            <v>0</v>
          </cell>
        </row>
        <row r="3646">
          <cell r="F3646" t="str">
            <v>802. Cuidado Continuo por una vida con bienestarLaboral2026</v>
          </cell>
          <cell r="G3646" t="str">
            <v>Acciones de orientación a la población para la efectividad del mejoramiento de las condiciones de salud y sociales en los trabajadores y trabajadoras de las unidades de trabajo informal</v>
          </cell>
          <cell r="H3646" t="str">
            <v>Gestión del Riesgo para el Bienestar Colectivo en los Territorios</v>
          </cell>
          <cell r="I3646" t="str">
            <v>PSPIC</v>
          </cell>
          <cell r="J3646" t="str">
            <v>No aplica</v>
          </cell>
          <cell r="K3646" t="str">
            <v>Orientación</v>
          </cell>
          <cell r="L3646" t="str">
            <v>Zonal</v>
          </cell>
          <cell r="M3646" t="str">
            <v>7_SUBRED</v>
          </cell>
          <cell r="N3646" t="str">
            <v>2_FEBRERO_2026</v>
          </cell>
          <cell r="O3646" t="str">
            <v>802. Cuidado Continuo por una vida con bienestarLaboral20267_SUBRED2_FEBRERO_2026</v>
          </cell>
          <cell r="P3646">
            <v>53781</v>
          </cell>
          <cell r="S3646">
            <v>0</v>
          </cell>
          <cell r="T3646">
            <v>0</v>
          </cell>
        </row>
        <row r="3647">
          <cell r="F3647" t="str">
            <v>812. Cuidado Continuo por una vida con bienestarLaboral2026</v>
          </cell>
          <cell r="G3647" t="str">
            <v xml:space="preserve">Caracterización de las condiciones de salud y trabajo de los niños, niñas y adolescentes identificados en trabajo infantil </v>
          </cell>
          <cell r="H3647" t="str">
            <v>Gestión del Riesgo para el Bienestar Colectivo en los Territorios</v>
          </cell>
          <cell r="I3647" t="str">
            <v>PSPIC</v>
          </cell>
          <cell r="J3647" t="str">
            <v>No aplica</v>
          </cell>
          <cell r="K3647" t="str">
            <v>Caracterización</v>
          </cell>
          <cell r="L3647" t="str">
            <v>Local</v>
          </cell>
          <cell r="M3647" t="str">
            <v>7_SUBRED</v>
          </cell>
          <cell r="N3647" t="str">
            <v>2_FEBRERO_2026</v>
          </cell>
          <cell r="O3647" t="str">
            <v>812. Cuidado Continuo por una vida con bienestarLaboral20267_SUBRED2_FEBRERO_2026</v>
          </cell>
          <cell r="P3647">
            <v>82752</v>
          </cell>
          <cell r="S3647">
            <v>0</v>
          </cell>
          <cell r="T3647">
            <v>0</v>
          </cell>
        </row>
        <row r="3648">
          <cell r="F3648" t="str">
            <v>822. Cuidado Continuo por una vida con bienestarLaboral2026</v>
          </cell>
          <cell r="G3648" t="str">
            <v xml:space="preserve">Asesorías para promover la desvinculación laboral de los niños, niñas y adolescentes identificados en trabajo infantil </v>
          </cell>
          <cell r="H3648" t="str">
            <v>Gestión del Riesgo para el Bienestar Colectivo en los Territorios</v>
          </cell>
          <cell r="I3648" t="str">
            <v>PSPIC</v>
          </cell>
          <cell r="J3648" t="str">
            <v>No aplica</v>
          </cell>
          <cell r="K3648" t="str">
            <v>Niño niña adolescente intervenido</v>
          </cell>
          <cell r="L3648" t="str">
            <v>Local</v>
          </cell>
          <cell r="M3648" t="str">
            <v>7_SUBRED</v>
          </cell>
          <cell r="N3648" t="str">
            <v>2_FEBRERO_2026</v>
          </cell>
          <cell r="O3648" t="str">
            <v>822. Cuidado Continuo por una vida con bienestarLaboral20267_SUBRED2_FEBRERO_2026</v>
          </cell>
          <cell r="P3648">
            <v>281078</v>
          </cell>
          <cell r="S3648">
            <v>0</v>
          </cell>
          <cell r="T3648">
            <v>0</v>
          </cell>
        </row>
        <row r="3649">
          <cell r="F3649" t="str">
            <v>832. Cuidado Continuo por una vida con bienestarLaboral2026</v>
          </cell>
          <cell r="G3649" t="str">
            <v>Asesoría de seguimiento al efecto para niños, niñas y adolescentes identificados en trabajo infantil e  intervenidos en vigencias anteriores</v>
          </cell>
          <cell r="H3649" t="str">
            <v>Gestión del Riesgo para el Bienestar Colectivo en los Territorios</v>
          </cell>
          <cell r="I3649" t="str">
            <v>PSPIC</v>
          </cell>
          <cell r="J3649" t="str">
            <v>No aplica</v>
          </cell>
          <cell r="K3649" t="str">
            <v>Asesoría</v>
          </cell>
          <cell r="L3649" t="str">
            <v>Local</v>
          </cell>
          <cell r="M3649" t="str">
            <v>7_SUBRED</v>
          </cell>
          <cell r="N3649" t="str">
            <v>2_FEBRERO_2026</v>
          </cell>
          <cell r="O3649" t="str">
            <v>832. Cuidado Continuo por una vida con bienestarLaboral20267_SUBRED2_FEBRERO_2026</v>
          </cell>
          <cell r="P3649">
            <v>70270</v>
          </cell>
          <cell r="S3649">
            <v>0</v>
          </cell>
          <cell r="T3649">
            <v>0</v>
          </cell>
        </row>
        <row r="3650">
          <cell r="F3650" t="str">
            <v>842. Cuidado Continuo por una vida con bienestarLaboral2026</v>
          </cell>
          <cell r="G3650" t="str">
            <v xml:space="preserve">Asesorias en salud de los niños, niñas y adolescentes identificados en trabajo infantil </v>
          </cell>
          <cell r="H3650" t="str">
            <v>Gestión del Riesgo para el Bienestar Colectivo en los Territorios</v>
          </cell>
          <cell r="I3650" t="str">
            <v>PSPIC</v>
          </cell>
          <cell r="J3650" t="str">
            <v>No aplica</v>
          </cell>
          <cell r="K3650" t="str">
            <v>Asesoría</v>
          </cell>
          <cell r="L3650" t="str">
            <v>Local</v>
          </cell>
          <cell r="M3650" t="str">
            <v>7_SUBRED</v>
          </cell>
          <cell r="N3650" t="str">
            <v>2_FEBRERO_2026</v>
          </cell>
          <cell r="O3650" t="str">
            <v>842. Cuidado Continuo por una vida con bienestarLaboral20267_SUBRED2_FEBRERO_2026</v>
          </cell>
          <cell r="P3650">
            <v>105404</v>
          </cell>
          <cell r="S3650">
            <v>0</v>
          </cell>
          <cell r="T3650">
            <v>0</v>
          </cell>
        </row>
        <row r="3651">
          <cell r="F3651" t="str">
            <v>852. Cuidado Continuo por una vida con bienestarLaboral2026</v>
          </cell>
          <cell r="G3651" t="str">
            <v>Acciones de orientación a la población para la efectividad a la desvinculación laboral de niños, niñas y adolescentes identificados en trabajo infanti desde el secfor salud</v>
          </cell>
          <cell r="H3651" t="str">
            <v>Gestión del Riesgo para el Bienestar Colectivo en los Territorios</v>
          </cell>
          <cell r="I3651" t="str">
            <v>PSPIC</v>
          </cell>
          <cell r="J3651" t="str">
            <v>No aplica</v>
          </cell>
          <cell r="K3651" t="str">
            <v>Orientación</v>
          </cell>
          <cell r="L3651" t="str">
            <v>Zonal</v>
          </cell>
          <cell r="M3651" t="str">
            <v>7_SUBRED</v>
          </cell>
          <cell r="N3651" t="str">
            <v>2_FEBRERO_2026</v>
          </cell>
          <cell r="O3651" t="str">
            <v>852. Cuidado Continuo por una vida con bienestarLaboral20267_SUBRED2_FEBRERO_2026</v>
          </cell>
          <cell r="P3651">
            <v>35135</v>
          </cell>
          <cell r="S3651">
            <v>0</v>
          </cell>
          <cell r="T3651">
            <v>0</v>
          </cell>
        </row>
        <row r="3652">
          <cell r="F3652" t="str">
            <v>873. Cuidado Continuo por una vida con bienestar con enfoque diferencial étnicoComunitario2026</v>
          </cell>
          <cell r="G3652" t="str">
            <v>Abordaje socioeducativo diferencial para el bienestar del pueblo Raizal</v>
          </cell>
          <cell r="H3652" t="str">
            <v xml:space="preserve">Promoción de la salud y bienestar </v>
          </cell>
          <cell r="I3652" t="str">
            <v>PSPIC</v>
          </cell>
          <cell r="J3652" t="str">
            <v>No aplica</v>
          </cell>
          <cell r="K3652" t="str">
            <v>Plan de acción</v>
          </cell>
          <cell r="L3652" t="str">
            <v>Distrito</v>
          </cell>
          <cell r="M3652" t="str">
            <v>7_SUBRED</v>
          </cell>
          <cell r="N3652" t="str">
            <v>2_FEBRERO_2026</v>
          </cell>
          <cell r="O3652" t="str">
            <v>873. Cuidado Continuo por una vida con bienestar con enfoque diferencial étnicoComunitario20267_SUBRED2_FEBRERO_2026</v>
          </cell>
          <cell r="P3652">
            <v>25814832</v>
          </cell>
          <cell r="S3652">
            <v>0</v>
          </cell>
          <cell r="T3652">
            <v>0</v>
          </cell>
        </row>
        <row r="3653">
          <cell r="F3653" t="str">
            <v>883. Cuidado Continuo por una vida con bienestar con enfoque diferencial étnicoComunitario2026</v>
          </cell>
          <cell r="G3653" t="str">
            <v xml:space="preserve">MAS Bienestar para la comunidad Raizal </v>
          </cell>
          <cell r="H3653" t="str">
            <v xml:space="preserve">Promoción de la salud y bienestar </v>
          </cell>
          <cell r="I3653" t="str">
            <v>PSPIC</v>
          </cell>
          <cell r="J3653" t="str">
            <v>No aplica</v>
          </cell>
          <cell r="K3653" t="str">
            <v>Plan de acción</v>
          </cell>
          <cell r="L3653" t="str">
            <v>Distrito</v>
          </cell>
          <cell r="M3653" t="str">
            <v>7_SUBRED</v>
          </cell>
          <cell r="N3653" t="str">
            <v>2_FEBRERO_2026</v>
          </cell>
          <cell r="O3653" t="str">
            <v>883. Cuidado Continuo por una vida con bienestar con enfoque diferencial étnicoComunitario20267_SUBRED2_FEBRERO_2026</v>
          </cell>
          <cell r="P3653">
            <v>19848080</v>
          </cell>
          <cell r="S3653">
            <v>0</v>
          </cell>
          <cell r="T3653">
            <v>0</v>
          </cell>
        </row>
        <row r="3654">
          <cell r="F3654" t="str">
            <v>893. Cuidado Continuo por una vida con bienestar con enfoque diferencial étnicoComunitario2026</v>
          </cell>
          <cell r="G3654" t="str">
            <v>MAS Bienestar para la comunidad negra y afrocolombiana.</v>
          </cell>
          <cell r="H3654" t="str">
            <v xml:space="preserve">Promoción de la salud y bienestar </v>
          </cell>
          <cell r="I3654" t="str">
            <v>PSPIC</v>
          </cell>
          <cell r="J3654" t="str">
            <v>No aplica</v>
          </cell>
          <cell r="K3654" t="str">
            <v>Plan de acción</v>
          </cell>
          <cell r="L3654" t="str">
            <v>Distrito</v>
          </cell>
          <cell r="M3654" t="str">
            <v>7_SUBRED</v>
          </cell>
          <cell r="N3654" t="str">
            <v>2_FEBRERO_2026</v>
          </cell>
          <cell r="O3654" t="str">
            <v>893. Cuidado Continuo por una vida con bienestar con enfoque diferencial étnicoComunitario20267_SUBRED2_FEBRERO_2026</v>
          </cell>
          <cell r="P3654">
            <v>33729408</v>
          </cell>
          <cell r="S3654">
            <v>0</v>
          </cell>
          <cell r="T3654">
            <v>0</v>
          </cell>
        </row>
        <row r="3655">
          <cell r="F3655" t="str">
            <v>903. Cuidado Continuo por una vida con bienestar con enfoque diferencial étnicoComunitario2026</v>
          </cell>
          <cell r="G3655" t="str">
            <v>MAS Bienestar para la comunidad Palenquero</v>
          </cell>
          <cell r="H3655" t="str">
            <v xml:space="preserve">Promoción de la salud y bienestar </v>
          </cell>
          <cell r="I3655" t="str">
            <v>PSPIC</v>
          </cell>
          <cell r="J3655" t="str">
            <v>No aplica</v>
          </cell>
          <cell r="K3655" t="str">
            <v>Plan de acción</v>
          </cell>
          <cell r="L3655" t="str">
            <v>Distrito</v>
          </cell>
          <cell r="M3655" t="str">
            <v>7_SUBRED</v>
          </cell>
          <cell r="N3655" t="str">
            <v>2_FEBRERO_2026</v>
          </cell>
          <cell r="O3655" t="str">
            <v>903. Cuidado Continuo por una vida con bienestar con enfoque diferencial étnicoComunitario20267_SUBRED2_FEBRERO_2026</v>
          </cell>
          <cell r="P3655">
            <v>11243136</v>
          </cell>
          <cell r="S3655">
            <v>0</v>
          </cell>
          <cell r="T3655">
            <v>0</v>
          </cell>
        </row>
        <row r="3656">
          <cell r="F3656" t="str">
            <v>913. Cuidado Continuo por una vida con bienestar con enfoque diferencial étnicoComunitario2026</v>
          </cell>
          <cell r="G3656" t="str">
            <v xml:space="preserve">Mas bienestar para el pueblo Rrom gitano </v>
          </cell>
          <cell r="H3656" t="str">
            <v xml:space="preserve">Promoción de la salud y bienestar </v>
          </cell>
          <cell r="I3656" t="str">
            <v>PSPIC</v>
          </cell>
          <cell r="J3656" t="str">
            <v>No aplica</v>
          </cell>
          <cell r="K3656" t="str">
            <v>Plan de acción</v>
          </cell>
          <cell r="L3656" t="str">
            <v>Distrito</v>
          </cell>
          <cell r="M3656" t="str">
            <v>7_SUBRED</v>
          </cell>
          <cell r="N3656" t="str">
            <v>2_FEBRERO_2026</v>
          </cell>
          <cell r="O3656" t="str">
            <v>913. Cuidado Continuo por una vida con bienestar con enfoque diferencial étnicoComunitario20267_SUBRED2_FEBRERO_2026</v>
          </cell>
          <cell r="P3656">
            <v>19305648</v>
          </cell>
          <cell r="S3656">
            <v>0</v>
          </cell>
          <cell r="T3656">
            <v>0</v>
          </cell>
        </row>
        <row r="3657">
          <cell r="F3657" t="str">
            <v>924. Cuidado Continuo por una vida con bienestar con enfoque GéneroComunitario2026</v>
          </cell>
          <cell r="G3657" t="str">
            <v>Sesion educativa para MAS Bienestar, dirigida a mujeres y LGBTI</v>
          </cell>
          <cell r="H3657" t="str">
            <v xml:space="preserve">Promoción de la salud y bienestar </v>
          </cell>
          <cell r="I3657" t="str">
            <v>PSPIC</v>
          </cell>
          <cell r="J3657" t="str">
            <v>No aplica</v>
          </cell>
          <cell r="K3657" t="str">
            <v>Sesión</v>
          </cell>
          <cell r="L3657" t="str">
            <v>Local</v>
          </cell>
          <cell r="M3657" t="str">
            <v>7_SUBRED</v>
          </cell>
          <cell r="N3657" t="str">
            <v>2_FEBRERO_2026</v>
          </cell>
          <cell r="O3657" t="str">
            <v>924. Cuidado Continuo por una vida con bienestar con enfoque GéneroComunitario20267_SUBRED2_FEBRERO_2026</v>
          </cell>
          <cell r="P3657">
            <v>372151</v>
          </cell>
          <cell r="S3657">
            <v>0</v>
          </cell>
          <cell r="T3657">
            <v>0</v>
          </cell>
        </row>
        <row r="3658">
          <cell r="F3658" t="str">
            <v>934. Cuidado Continuo por una vida con bienestar con enfoque GéneroComunitario2026</v>
          </cell>
          <cell r="G3658" t="str">
            <v xml:space="preserve">Recorriendo tu barrio para MAS bienestar </v>
          </cell>
          <cell r="H3658" t="str">
            <v>Gestión del Riesgo para el Bienestar Colectivo en los Territorios</v>
          </cell>
          <cell r="I3658" t="str">
            <v>PSPIC</v>
          </cell>
          <cell r="J3658" t="str">
            <v>No aplica</v>
          </cell>
          <cell r="K3658" t="str">
            <v>Sesión</v>
          </cell>
          <cell r="L3658" t="str">
            <v>Local</v>
          </cell>
          <cell r="M3658" t="str">
            <v>7_SUBRED</v>
          </cell>
          <cell r="N3658" t="str">
            <v>2_FEBRERO_2026</v>
          </cell>
          <cell r="O3658" t="str">
            <v>934. Cuidado Continuo por una vida con bienestar con enfoque GéneroComunitario20267_SUBRED2_FEBRERO_2026</v>
          </cell>
          <cell r="P3658">
            <v>372151</v>
          </cell>
          <cell r="S3658">
            <v>0</v>
          </cell>
          <cell r="T3658">
            <v>0</v>
          </cell>
        </row>
        <row r="3659">
          <cell r="F3659" t="str">
            <v>944. Cuidado Continuo por una vida con bienestar con enfoque GéneroComunitario2026</v>
          </cell>
          <cell r="G3659" t="str">
            <v xml:space="preserve">Tejiendo redes para MAS bienestar </v>
          </cell>
          <cell r="H3659" t="str">
            <v xml:space="preserve">Promoción de la salud y bienestar </v>
          </cell>
          <cell r="I3659" t="str">
            <v>PSPIC</v>
          </cell>
          <cell r="J3659" t="str">
            <v>No aplica</v>
          </cell>
          <cell r="K3659" t="str">
            <v>Sesión</v>
          </cell>
          <cell r="L3659" t="str">
            <v>Local</v>
          </cell>
          <cell r="M3659" t="str">
            <v>7_SUBRED</v>
          </cell>
          <cell r="N3659" t="str">
            <v>2_FEBRERO_2026</v>
          </cell>
          <cell r="O3659" t="str">
            <v>944. Cuidado Continuo por una vida con bienestar con enfoque GéneroComunitario20267_SUBRED2_FEBRERO_2026</v>
          </cell>
          <cell r="P3659">
            <v>372151</v>
          </cell>
          <cell r="S3659">
            <v>0</v>
          </cell>
          <cell r="T3659">
            <v>0</v>
          </cell>
        </row>
        <row r="3660">
          <cell r="F3660" t="str">
            <v>954. Cuidado Continuo por una vida con bienestar con enfoque GéneroComunitario2026</v>
          </cell>
          <cell r="G3660" t="str">
            <v>Asesoria Psicosocial</v>
          </cell>
          <cell r="H3660" t="str">
            <v>Gestión del Riesgo para el Bienestar Colectivo en los Territorios</v>
          </cell>
          <cell r="I3660" t="str">
            <v>PSPIC</v>
          </cell>
          <cell r="J3660" t="str">
            <v>No aplica</v>
          </cell>
          <cell r="K3660" t="str">
            <v>Sesión</v>
          </cell>
          <cell r="L3660" t="str">
            <v>Local</v>
          </cell>
          <cell r="M3660" t="str">
            <v>7_SUBRED</v>
          </cell>
          <cell r="N3660" t="str">
            <v>2_FEBRERO_2026</v>
          </cell>
          <cell r="O3660" t="str">
            <v>954. Cuidado Continuo por una vida con bienestar con enfoque GéneroComunitario20267_SUBRED2_FEBRERO_2026</v>
          </cell>
          <cell r="P3660">
            <v>70270</v>
          </cell>
          <cell r="S3660">
            <v>0</v>
          </cell>
          <cell r="T3660">
            <v>0</v>
          </cell>
        </row>
        <row r="3661">
          <cell r="F3661" t="str">
            <v>964. Cuidado Continuo por una vida con bienestar con enfoque GéneroComunitario2026</v>
          </cell>
          <cell r="G3661" t="str">
            <v>Asesoria en Salud</v>
          </cell>
          <cell r="H3661" t="str">
            <v>Gestión del Riesgo para el Bienestar Colectivo en los Territorios</v>
          </cell>
          <cell r="I3661" t="str">
            <v>PSPIC</v>
          </cell>
          <cell r="J3661" t="str">
            <v>No aplica</v>
          </cell>
          <cell r="K3661" t="str">
            <v>Sesión</v>
          </cell>
          <cell r="L3661" t="str">
            <v>Local</v>
          </cell>
          <cell r="M3661" t="str">
            <v>7_SUBRED</v>
          </cell>
          <cell r="N3661" t="str">
            <v>2_FEBRERO_2026</v>
          </cell>
          <cell r="O3661" t="str">
            <v>964. Cuidado Continuo por una vida con bienestar con enfoque GéneroComunitario20267_SUBRED2_FEBRERO_2026</v>
          </cell>
          <cell r="P3661">
            <v>70270</v>
          </cell>
          <cell r="S3661">
            <v>0</v>
          </cell>
          <cell r="T3661">
            <v>0</v>
          </cell>
        </row>
        <row r="3662">
          <cell r="F3662" t="str">
            <v>974. Cuidado Continuo por una vida con bienestar con enfoque GéneroComunitario2026</v>
          </cell>
          <cell r="G3662" t="str">
            <v xml:space="preserve">Circula del cuidado </v>
          </cell>
          <cell r="H3662" t="str">
            <v xml:space="preserve">Promoción de la salud y bienestar </v>
          </cell>
          <cell r="I3662" t="str">
            <v>PSPIC</v>
          </cell>
          <cell r="J3662" t="str">
            <v>No aplica</v>
          </cell>
          <cell r="K3662" t="str">
            <v>Sesión</v>
          </cell>
          <cell r="L3662" t="str">
            <v>Local</v>
          </cell>
          <cell r="M3662" t="str">
            <v>7_SUBRED</v>
          </cell>
          <cell r="N3662" t="str">
            <v>2_FEBRERO_2026</v>
          </cell>
          <cell r="O3662" t="str">
            <v>974. Cuidado Continuo por una vida con bienestar con enfoque GéneroComunitario20267_SUBRED2_FEBRERO_2026</v>
          </cell>
          <cell r="P3662">
            <v>215123</v>
          </cell>
          <cell r="S3662">
            <v>0</v>
          </cell>
          <cell r="T3662">
            <v>0</v>
          </cell>
        </row>
        <row r="3663">
          <cell r="F3663" t="str">
            <v>984. Cuidado Continuo por una vida con bienestar con enfoque GéneroComunitario2026</v>
          </cell>
          <cell r="G3663" t="str">
            <v>Acompañamiento para Mas Bienestar</v>
          </cell>
          <cell r="H3663" t="str">
            <v>Gestión del Riesgo para el Bienestar Colectivo en los Territorios</v>
          </cell>
          <cell r="I3663" t="str">
            <v>PSPIC</v>
          </cell>
          <cell r="J3663" t="str">
            <v>No aplica</v>
          </cell>
          <cell r="K3663" t="str">
            <v>Sesión</v>
          </cell>
          <cell r="L3663" t="str">
            <v>Local</v>
          </cell>
          <cell r="M3663" t="str">
            <v>7_SUBRED</v>
          </cell>
          <cell r="N3663" t="str">
            <v>2_FEBRERO_2026</v>
          </cell>
          <cell r="O3663" t="str">
            <v>984. Cuidado Continuo por una vida con bienestar con enfoque GéneroComunitario20267_SUBRED2_FEBRERO_2026</v>
          </cell>
          <cell r="P3663">
            <v>161342</v>
          </cell>
          <cell r="S3663">
            <v>0</v>
          </cell>
          <cell r="T3663">
            <v>0</v>
          </cell>
        </row>
        <row r="3664">
          <cell r="F3664" t="str">
            <v>994. Cuidado Continuo por una vida con bienestar con enfoque GéneroComunitario2026</v>
          </cell>
          <cell r="G3664" t="str">
            <v>Acompañamiento personas Trans</v>
          </cell>
          <cell r="H3664" t="str">
            <v>Gestión del Riesgo para el Bienestar Colectivo en los Territorios</v>
          </cell>
          <cell r="I3664" t="str">
            <v>PSPIC</v>
          </cell>
          <cell r="J3664" t="str">
            <v>No aplica</v>
          </cell>
          <cell r="K3664" t="str">
            <v>Plan de acción</v>
          </cell>
          <cell r="L3664" t="str">
            <v>Distrito</v>
          </cell>
          <cell r="M3664" t="str">
            <v>7_SUBRED</v>
          </cell>
          <cell r="N3664" t="str">
            <v>2_FEBRERO_2026</v>
          </cell>
          <cell r="O3664" t="str">
            <v>994. Cuidado Continuo por una vida con bienestar con enfoque GéneroComunitario20267_SUBRED2_FEBRERO_2026</v>
          </cell>
          <cell r="P3664">
            <v>5621568</v>
          </cell>
          <cell r="S3664">
            <v>0</v>
          </cell>
          <cell r="T3664">
            <v>0</v>
          </cell>
        </row>
        <row r="3665">
          <cell r="F3665" t="str">
            <v>1004. Cuidado Continuo por una vida con bienestar con enfoque GéneroComunitario2026</v>
          </cell>
          <cell r="G3665" t="str">
            <v>Prevención y detección temprana de factores de riesgo ITS (Mujer_LGBTI)</v>
          </cell>
          <cell r="H3665" t="str">
            <v>Alta externalidad</v>
          </cell>
          <cell r="I3665" t="str">
            <v>PSPIC</v>
          </cell>
          <cell r="J3665" t="str">
            <v>No aplica</v>
          </cell>
          <cell r="K3665" t="str">
            <v>Jornada</v>
          </cell>
          <cell r="L3665" t="str">
            <v>Local</v>
          </cell>
          <cell r="M3665" t="str">
            <v>7_SUBRED</v>
          </cell>
          <cell r="N3665" t="str">
            <v>2_FEBRERO_2026</v>
          </cell>
          <cell r="O3665" t="str">
            <v>1004. Cuidado Continuo por una vida con bienestar con enfoque GéneroComunitario20267_SUBRED2_FEBRERO_2026</v>
          </cell>
          <cell r="P3665">
            <v>199714</v>
          </cell>
          <cell r="S3665">
            <v>0</v>
          </cell>
          <cell r="T3665">
            <v>0</v>
          </cell>
        </row>
        <row r="3666">
          <cell r="F3666" t="str">
            <v>1015. Cuidado Continuo por una vida con bienestar con enfoque Población para formas extremas de exclusión:Comunitario2026</v>
          </cell>
          <cell r="G3666" t="str">
            <v>SPAcios educativos para la reducción del daño:  Personas que se inyectan drogas (PID)</v>
          </cell>
          <cell r="H3666" t="str">
            <v xml:space="preserve">Promoción de la salud y bienestar </v>
          </cell>
          <cell r="I3666" t="str">
            <v>PSPIC</v>
          </cell>
          <cell r="J3666" t="str">
            <v>No aplica</v>
          </cell>
          <cell r="K3666" t="str">
            <v>Sesión</v>
          </cell>
          <cell r="L3666" t="str">
            <v>Distrito</v>
          </cell>
          <cell r="M3666" t="str">
            <v>7_SUBRED</v>
          </cell>
          <cell r="N3666" t="str">
            <v>2_FEBRERO_2026</v>
          </cell>
          <cell r="O3666" t="str">
            <v>1015. Cuidado Continuo por una vida con bienestar con enfoque Población para formas extremas de exclusión:Comunitario20267_SUBRED2_FEBRERO_2026</v>
          </cell>
          <cell r="P3666">
            <v>322686</v>
          </cell>
          <cell r="S3666">
            <v>0</v>
          </cell>
          <cell r="T3666">
            <v>0</v>
          </cell>
        </row>
        <row r="3667">
          <cell r="F3667" t="str">
            <v>1025. Cuidado Continuo por una vida con bienestar con enfoque Población para formas extremas de exclusión:Comunitario2026</v>
          </cell>
          <cell r="G3667" t="str">
            <v>SPAcios para la reducción del daño: acompañamiento solidario a personas que se inyectan drogas (PID)</v>
          </cell>
          <cell r="H3667" t="str">
            <v>Gestión del Riesgo para el Bienestar Colectivo en los Territorios</v>
          </cell>
          <cell r="I3667" t="str">
            <v>PSPIC</v>
          </cell>
          <cell r="J3667" t="str">
            <v>No aplica</v>
          </cell>
          <cell r="K3667" t="str">
            <v>Sesión</v>
          </cell>
          <cell r="L3667" t="str">
            <v>Distrito</v>
          </cell>
          <cell r="M3667" t="str">
            <v>7_SUBRED</v>
          </cell>
          <cell r="N3667" t="str">
            <v>2_FEBRERO_2026</v>
          </cell>
          <cell r="O3667" t="str">
            <v>1025. Cuidado Continuo por una vida con bienestar con enfoque Población para formas extremas de exclusión:Comunitario20267_SUBRED2_FEBRERO_2026</v>
          </cell>
          <cell r="P3667">
            <v>322686</v>
          </cell>
          <cell r="S3667">
            <v>0</v>
          </cell>
          <cell r="T3667">
            <v>0</v>
          </cell>
        </row>
        <row r="3668">
          <cell r="F3668" t="str">
            <v>1035. Cuidado Continuo por una vida con bienestar con enfoque Población para formas extremas de exclusión:Comunitario2026</v>
          </cell>
          <cell r="G3668" t="str">
            <v>SPAcios breves para la reducción del daño con personas que se inyectan drogas (PID)</v>
          </cell>
          <cell r="H3668" t="str">
            <v>Alta externalidad</v>
          </cell>
          <cell r="I3668" t="str">
            <v>PSPIC</v>
          </cell>
          <cell r="J3668" t="str">
            <v>No aplica</v>
          </cell>
          <cell r="K3668" t="str">
            <v>Sesión</v>
          </cell>
          <cell r="L3668" t="str">
            <v>Distrito</v>
          </cell>
          <cell r="M3668" t="str">
            <v>7_SUBRED</v>
          </cell>
          <cell r="N3668" t="str">
            <v>2_FEBRERO_2026</v>
          </cell>
          <cell r="O3668" t="str">
            <v>1035. Cuidado Continuo por una vida con bienestar con enfoque Población para formas extremas de exclusión:Comunitario20267_SUBRED2_FEBRERO_2026</v>
          </cell>
          <cell r="P3668">
            <v>53781</v>
          </cell>
          <cell r="S3668">
            <v>0</v>
          </cell>
          <cell r="T3668">
            <v>0</v>
          </cell>
        </row>
        <row r="3669">
          <cell r="F3669" t="str">
            <v>1045. Cuidado Continuo por una vida con bienestar con enfoque Población para formas extremas de exclusión:Comunitario2026</v>
          </cell>
          <cell r="G3669" t="str">
            <v xml:space="preserve">SPAcios para la reduccion del daño en poblacion diferencial  </v>
          </cell>
          <cell r="H3669" t="str">
            <v xml:space="preserve">Promoción de la salud y bienestar </v>
          </cell>
          <cell r="I3669" t="str">
            <v>PSPIC</v>
          </cell>
          <cell r="J3669" t="str">
            <v>No aplica</v>
          </cell>
          <cell r="K3669" t="str">
            <v>Sesión</v>
          </cell>
          <cell r="L3669" t="str">
            <v>Distrito</v>
          </cell>
          <cell r="M3669" t="str">
            <v>7_SUBRED</v>
          </cell>
          <cell r="N3669" t="str">
            <v>2_FEBRERO_2026</v>
          </cell>
          <cell r="O3669" t="str">
            <v>1045. Cuidado Continuo por una vida con bienestar con enfoque Población para formas extremas de exclusión:Comunitario20267_SUBRED2_FEBRERO_2026</v>
          </cell>
          <cell r="P3669">
            <v>210809</v>
          </cell>
          <cell r="S3669">
            <v>0</v>
          </cell>
          <cell r="T3669">
            <v>0</v>
          </cell>
        </row>
        <row r="3670">
          <cell r="F3670" t="str">
            <v>1055. Cuidado Continuo por una vida con bienestar con enfoque Población para formas extremas de exclusión:Comunitario2026</v>
          </cell>
          <cell r="G3670" t="str">
            <v>SPAcios de prevención y detección temprana de factores de riesgo ITS - SPA (PID)</v>
          </cell>
          <cell r="H3670" t="str">
            <v>Alta externalidad</v>
          </cell>
          <cell r="I3670" t="str">
            <v>PSPIC</v>
          </cell>
          <cell r="J3670" t="str">
            <v>No aplica</v>
          </cell>
          <cell r="K3670" t="str">
            <v>Jornada</v>
          </cell>
          <cell r="L3670" t="str">
            <v>Distrito</v>
          </cell>
          <cell r="M3670" t="str">
            <v>7_SUBRED</v>
          </cell>
          <cell r="N3670" t="str">
            <v>2_FEBRERO_2026</v>
          </cell>
          <cell r="O3670" t="str">
            <v>1055. Cuidado Continuo por una vida con bienestar con enfoque Población para formas extremas de exclusión:Comunitario20267_SUBRED2_FEBRERO_2026</v>
          </cell>
          <cell r="P3670">
            <v>281078</v>
          </cell>
          <cell r="S3670">
            <v>0</v>
          </cell>
          <cell r="T3670">
            <v>0</v>
          </cell>
        </row>
        <row r="3671">
          <cell r="F3671" t="str">
            <v>1065. Cuidado Continuo por una vida con bienestar con enfoque Población para formas extremas de exclusión:Comunitario2026</v>
          </cell>
          <cell r="G3671" t="str">
            <v>Sesion educativa para MAS Bienestar, dirigida la poblacion habitanza en calle</v>
          </cell>
          <cell r="H3671" t="str">
            <v xml:space="preserve">Promoción de la salud y bienestar </v>
          </cell>
          <cell r="I3671" t="str">
            <v>PSPIC</v>
          </cell>
          <cell r="J3671" t="str">
            <v>No aplica</v>
          </cell>
          <cell r="K3671" t="str">
            <v>Sesión</v>
          </cell>
          <cell r="L3671" t="str">
            <v>Local</v>
          </cell>
          <cell r="M3671" t="str">
            <v>7_SUBRED</v>
          </cell>
          <cell r="N3671" t="str">
            <v>2_FEBRERO_2026</v>
          </cell>
          <cell r="O3671" t="str">
            <v>1065. Cuidado Continuo por una vida con bienestar con enfoque Población para formas extremas de exclusión:Comunitario20267_SUBRED2_FEBRERO_2026</v>
          </cell>
          <cell r="P3671">
            <v>210809</v>
          </cell>
          <cell r="S3671">
            <v>0</v>
          </cell>
          <cell r="T3671">
            <v>0</v>
          </cell>
        </row>
        <row r="3672">
          <cell r="F3672" t="str">
            <v>1075. Cuidado Continuo por una vida con bienestar con enfoque Población para formas extremas de exclusión:Comunitario2026</v>
          </cell>
          <cell r="G3672" t="str">
            <v>Acompañamiento solidarios (HC)</v>
          </cell>
          <cell r="H3672" t="str">
            <v>Gestión del Riesgo para el Bienestar Colectivo en los Territorios</v>
          </cell>
          <cell r="I3672" t="str">
            <v>PSPIC</v>
          </cell>
          <cell r="J3672" t="str">
            <v>No aplica</v>
          </cell>
          <cell r="K3672" t="str">
            <v>Sesión</v>
          </cell>
          <cell r="L3672" t="str">
            <v>Local</v>
          </cell>
          <cell r="M3672" t="str">
            <v>7_SUBRED</v>
          </cell>
          <cell r="N3672" t="str">
            <v>2_FEBRERO_2026</v>
          </cell>
          <cell r="O3672" t="str">
            <v>1075. Cuidado Continuo por una vida con bienestar con enfoque Población para formas extremas de exclusión:Comunitario20267_SUBRED2_FEBRERO_2026</v>
          </cell>
          <cell r="P3672">
            <v>55938</v>
          </cell>
          <cell r="S3672">
            <v>0</v>
          </cell>
          <cell r="T3672">
            <v>0</v>
          </cell>
        </row>
        <row r="3673">
          <cell r="F3673" t="str">
            <v>1085. Cuidado Continuo por una vida con bienestar con enfoque Población para formas extremas de exclusión:Comunitario2026</v>
          </cell>
          <cell r="G3673" t="str">
            <v>Asesorias prevención y detección temprana de factores Psicosocial y en salud (HC)</v>
          </cell>
          <cell r="H3673" t="str">
            <v>Gestión del Riesgo para el Bienestar Colectivo en los Territorios</v>
          </cell>
          <cell r="I3673" t="str">
            <v>PSPIC</v>
          </cell>
          <cell r="J3673" t="str">
            <v>No aplica</v>
          </cell>
          <cell r="K3673" t="str">
            <v>Sesión</v>
          </cell>
          <cell r="L3673" t="str">
            <v>Local</v>
          </cell>
          <cell r="M3673" t="str">
            <v>7_SUBRED</v>
          </cell>
          <cell r="N3673" t="str">
            <v>2_FEBRERO_2026</v>
          </cell>
          <cell r="O3673" t="str">
            <v>1085. Cuidado Continuo por una vida con bienestar con enfoque Población para formas extremas de exclusión:Comunitario20267_SUBRED2_FEBRERO_2026</v>
          </cell>
          <cell r="P3673">
            <v>210809</v>
          </cell>
          <cell r="S3673">
            <v>0</v>
          </cell>
          <cell r="T3673">
            <v>0</v>
          </cell>
        </row>
        <row r="3674">
          <cell r="F3674" t="str">
            <v>1095. Cuidado Continuo por una vida con bienestar con enfoque Población para formas extremas de exclusión:Comunitario2026</v>
          </cell>
          <cell r="G3674" t="str">
            <v>Prevención y detección temprana de factores de riesgo ITS (HC)</v>
          </cell>
          <cell r="H3674" t="str">
            <v>Alta externalidad</v>
          </cell>
          <cell r="I3674" t="str">
            <v>PSPIC</v>
          </cell>
          <cell r="J3674" t="str">
            <v>No aplica</v>
          </cell>
          <cell r="K3674" t="str">
            <v>Jornada</v>
          </cell>
          <cell r="L3674" t="str">
            <v>Local</v>
          </cell>
          <cell r="M3674" t="str">
            <v>7_SUBRED</v>
          </cell>
          <cell r="N3674" t="str">
            <v>2_FEBRERO_2026</v>
          </cell>
          <cell r="O3674" t="str">
            <v>1095. Cuidado Continuo por una vida con bienestar con enfoque Población para formas extremas de exclusión:Comunitario20267_SUBRED2_FEBRERO_2026</v>
          </cell>
          <cell r="P3674">
            <v>199714</v>
          </cell>
          <cell r="S3674">
            <v>0</v>
          </cell>
          <cell r="T3674">
            <v>0</v>
          </cell>
        </row>
        <row r="3675">
          <cell r="F3675" t="str">
            <v>1105. Cuidado Continuo por una vida con bienestar con enfoque Población para formas extremas de exclusión:Laboral2026</v>
          </cell>
          <cell r="G3675" t="str">
            <v>Sesion educativa para población diferencial - Actividades Sexuales Pagadas (ASP)</v>
          </cell>
          <cell r="H3675" t="str">
            <v xml:space="preserve">Promoción de la salud y bienestar </v>
          </cell>
          <cell r="I3675" t="str">
            <v>PSPIC</v>
          </cell>
          <cell r="J3675" t="str">
            <v>No aplica</v>
          </cell>
          <cell r="K3675" t="str">
            <v>Sesión</v>
          </cell>
          <cell r="L3675" t="str">
            <v>Local</v>
          </cell>
          <cell r="M3675" t="str">
            <v>7_SUBRED</v>
          </cell>
          <cell r="N3675" t="str">
            <v>2_FEBRERO_2026</v>
          </cell>
          <cell r="O3675" t="str">
            <v>1105. Cuidado Continuo por una vida con bienestar con enfoque Población para formas extremas de exclusión:Laboral20267_SUBRED2_FEBRERO_2026</v>
          </cell>
          <cell r="P3675">
            <v>316213</v>
          </cell>
          <cell r="S3675">
            <v>0</v>
          </cell>
          <cell r="T3675">
            <v>0</v>
          </cell>
        </row>
        <row r="3676">
          <cell r="F3676" t="str">
            <v>1115. Cuidado Continuo por una vida con bienestar con enfoque Población para formas extremas de exclusión:Laboral2026</v>
          </cell>
          <cell r="G3676" t="str">
            <v>Recorridos en calle - Actividades Sexuales Pagadas (ASP)</v>
          </cell>
          <cell r="H3676" t="str">
            <v>Gestión del Riesgo para el Bienestar Colectivo en los Territorios</v>
          </cell>
          <cell r="I3676" t="str">
            <v>PSPIC</v>
          </cell>
          <cell r="J3676" t="str">
            <v>No aplica</v>
          </cell>
          <cell r="K3676" t="str">
            <v>Recorrido</v>
          </cell>
          <cell r="L3676" t="str">
            <v>Local</v>
          </cell>
          <cell r="M3676" t="str">
            <v>7_SUBRED</v>
          </cell>
          <cell r="N3676" t="str">
            <v>2_FEBRERO_2026</v>
          </cell>
          <cell r="O3676" t="str">
            <v>1115. Cuidado Continuo por una vida con bienestar con enfoque Población para formas extremas de exclusión:Laboral20267_SUBRED2_FEBRERO_2026</v>
          </cell>
          <cell r="P3676">
            <v>421618</v>
          </cell>
          <cell r="S3676">
            <v>0</v>
          </cell>
          <cell r="T3676">
            <v>0</v>
          </cell>
        </row>
        <row r="3677">
          <cell r="F3677" t="str">
            <v>1125. Cuidado Continuo por una vida con bienestar con enfoque Población para formas extremas de exclusión:Laboral2026</v>
          </cell>
          <cell r="G3677" t="str">
            <v xml:space="preserve">Red para ciudad </v>
          </cell>
          <cell r="H3677" t="str">
            <v xml:space="preserve">Promoción de la salud y bienestar </v>
          </cell>
          <cell r="I3677" t="str">
            <v>PSPIC</v>
          </cell>
          <cell r="J3677" t="str">
            <v>No aplica</v>
          </cell>
          <cell r="K3677" t="str">
            <v>Sesión</v>
          </cell>
          <cell r="L3677" t="str">
            <v>Local</v>
          </cell>
          <cell r="M3677" t="str">
            <v>7_SUBRED</v>
          </cell>
          <cell r="N3677" t="str">
            <v>2_FEBRERO_2026</v>
          </cell>
          <cell r="O3677" t="str">
            <v>1125. Cuidado Continuo por una vida con bienestar con enfoque Población para formas extremas de exclusión:Laboral20267_SUBRED2_FEBRERO_2026</v>
          </cell>
          <cell r="P3677">
            <v>140539</v>
          </cell>
          <cell r="S3677">
            <v>0</v>
          </cell>
          <cell r="T3677">
            <v>0</v>
          </cell>
        </row>
        <row r="3678">
          <cell r="F3678" t="str">
            <v>1135. Cuidado Continuo por una vida con bienestar con enfoque Población para formas extremas de exclusión:Laboral2026</v>
          </cell>
          <cell r="G3678" t="str">
            <v>Asesorias prevención y detección temprana de factores de riesgo  psicosocial y en salud</v>
          </cell>
          <cell r="H3678" t="str">
            <v>Gestión del Riesgo para el Bienestar Colectivo en los Territorios</v>
          </cell>
          <cell r="I3678" t="str">
            <v>PSPIC</v>
          </cell>
          <cell r="J3678" t="str">
            <v>No aplica</v>
          </cell>
          <cell r="K3678" t="str">
            <v>Asesoría</v>
          </cell>
          <cell r="L3678" t="str">
            <v>Local</v>
          </cell>
          <cell r="M3678" t="str">
            <v>7_SUBRED</v>
          </cell>
          <cell r="N3678" t="str">
            <v>2_FEBRERO_2026</v>
          </cell>
          <cell r="O3678" t="str">
            <v>1135. Cuidado Continuo por una vida con bienestar con enfoque Población para formas extremas de exclusión:Laboral20267_SUBRED2_FEBRERO_2026</v>
          </cell>
          <cell r="P3678">
            <v>70270</v>
          </cell>
          <cell r="S3678">
            <v>0</v>
          </cell>
          <cell r="T3678">
            <v>0</v>
          </cell>
        </row>
        <row r="3679">
          <cell r="F3679" t="str">
            <v>1145. Cuidado Continuo por una vida con bienestar con enfoque Población para formas extremas de exclusión:Laboral2026</v>
          </cell>
          <cell r="G3679" t="str">
            <v>Tamizajes para la prevención y detección temprana de factores de riesgo ITS (ASP)</v>
          </cell>
          <cell r="H3679" t="str">
            <v>Alta externalidad</v>
          </cell>
          <cell r="I3679" t="str">
            <v>PSPIC</v>
          </cell>
          <cell r="J3679" t="str">
            <v>No aplica</v>
          </cell>
          <cell r="K3679" t="str">
            <v>Tamizaje</v>
          </cell>
          <cell r="L3679" t="str">
            <v>Local</v>
          </cell>
          <cell r="M3679" t="str">
            <v>7_SUBRED</v>
          </cell>
          <cell r="N3679" t="str">
            <v>2_FEBRERO_2026</v>
          </cell>
          <cell r="O3679" t="str">
            <v>1145. Cuidado Continuo por una vida con bienestar con enfoque Población para formas extremas de exclusión:Laboral20267_SUBRED2_FEBRERO_2026</v>
          </cell>
          <cell r="P3679">
            <v>19971</v>
          </cell>
          <cell r="S3679">
            <v>0</v>
          </cell>
          <cell r="T3679">
            <v>0</v>
          </cell>
        </row>
        <row r="3680">
          <cell r="F3680" t="str">
            <v>1155. Cuidado Continuo por una vida con bienestar con enfoque Población para formas extremas de exclusión:Laboral2026</v>
          </cell>
          <cell r="G3680" t="str">
            <v xml:space="preserve">Acciones de acompañamiento  a la población para la efectividad a las canalizaciones </v>
          </cell>
          <cell r="H3680" t="str">
            <v>Gestión del Riesgo para el Bienestar Colectivo en los Territorios</v>
          </cell>
          <cell r="I3680" t="str">
            <v>PSPIC</v>
          </cell>
          <cell r="J3680" t="str">
            <v>No aplica</v>
          </cell>
          <cell r="K3680" t="str">
            <v>Acompañamiento</v>
          </cell>
          <cell r="L3680" t="str">
            <v>Local</v>
          </cell>
          <cell r="M3680" t="str">
            <v>7_SUBRED</v>
          </cell>
          <cell r="N3680" t="str">
            <v>2_FEBRERO_2026</v>
          </cell>
          <cell r="O3680" t="str">
            <v>1155. Cuidado Continuo por una vida con bienestar con enfoque Población para formas extremas de exclusión:Laboral20267_SUBRED2_FEBRERO_2026</v>
          </cell>
          <cell r="P3680">
            <v>70270</v>
          </cell>
          <cell r="S3680">
            <v>0</v>
          </cell>
          <cell r="T3680">
            <v>0</v>
          </cell>
        </row>
        <row r="3681">
          <cell r="F3681" t="str">
            <v>1166. Cuidado Continuo por una vida con bienestar para la población migrante internacional de BogotáEducativo 2026</v>
          </cell>
          <cell r="G3681" t="str">
            <v>Gestión para el bienestar en instituciones  educativas con alta presencia de población migrante internacional</v>
          </cell>
          <cell r="H3681" t="str">
            <v xml:space="preserve">Promoción de la salud y bienestar </v>
          </cell>
          <cell r="I3681" t="str">
            <v>PSPIC</v>
          </cell>
          <cell r="J3681" t="str">
            <v>No aplica</v>
          </cell>
          <cell r="K3681" t="str">
            <v>Sesión</v>
          </cell>
          <cell r="L3681" t="str">
            <v>Local</v>
          </cell>
          <cell r="M3681" t="str">
            <v>7_SUBRED</v>
          </cell>
          <cell r="N3681" t="str">
            <v>2_FEBRERO_2026</v>
          </cell>
          <cell r="O3681" t="str">
            <v>1166. Cuidado Continuo por una vida con bienestar para la población migrante internacional de BogotáEducativo 20267_SUBRED2_FEBRERO_2026</v>
          </cell>
          <cell r="P3681">
            <v>105404</v>
          </cell>
          <cell r="S3681">
            <v>0</v>
          </cell>
          <cell r="T3681">
            <v>0</v>
          </cell>
        </row>
        <row r="3682">
          <cell r="F3682" t="str">
            <v>1177. Cuidado Continuo por una vida con bienestar para la población con discapacidadEducativo 2026</v>
          </cell>
          <cell r="G3682" t="str">
            <v xml:space="preserve">*Bienestar e inclusión educativa de niños, niñas y adolescentes en el entorno educativo y de población con discapacidad en las UTIS, mediante sesiones educativas de la Rehabilitación Basada en Comunidad – RBC. 
</v>
          </cell>
          <cell r="H3682" t="str">
            <v xml:space="preserve">Promoción de la salud y bienestar </v>
          </cell>
          <cell r="I3682" t="str">
            <v>PSPIC</v>
          </cell>
          <cell r="J3682" t="str">
            <v>No aplica</v>
          </cell>
          <cell r="K3682" t="str">
            <v>Sesión</v>
          </cell>
          <cell r="L3682" t="str">
            <v>Local</v>
          </cell>
          <cell r="M3682" t="str">
            <v>7_SUBRED</v>
          </cell>
          <cell r="N3682" t="str">
            <v>2_FEBRERO_2026</v>
          </cell>
          <cell r="O3682" t="str">
            <v>1177. Cuidado Continuo por una vida con bienestar para la población con discapacidadEducativo 20267_SUBRED2_FEBRERO_2026</v>
          </cell>
          <cell r="P3682">
            <v>161342</v>
          </cell>
          <cell r="S3682">
            <v>0</v>
          </cell>
          <cell r="T3682">
            <v>0</v>
          </cell>
        </row>
        <row r="3683">
          <cell r="F3683" t="str">
            <v>1177. Cuidado Continuo por una vida con bienestar para la población con discapacidadLaboral2026</v>
          </cell>
          <cell r="G3683" t="str">
            <v xml:space="preserve">*Bienestar e inclusión educativa de niños, niñas y adolescentes en el entorno educativo y de población con discapacidad en las UTIS, mediante sesiones educativas de la Rehabilitación Basada en Comunidad – RBC. 
</v>
          </cell>
          <cell r="H3683" t="str">
            <v xml:space="preserve">Promoción de la salud y bienestar </v>
          </cell>
          <cell r="I3683" t="str">
            <v>PSPIC</v>
          </cell>
          <cell r="J3683" t="str">
            <v>No aplica</v>
          </cell>
          <cell r="K3683" t="str">
            <v>Sesión</v>
          </cell>
          <cell r="L3683" t="str">
            <v>Zonal</v>
          </cell>
          <cell r="M3683" t="str">
            <v>7_SUBRED</v>
          </cell>
          <cell r="N3683" t="str">
            <v>2_FEBRERO_2026</v>
          </cell>
          <cell r="O3683" t="str">
            <v>1177. Cuidado Continuo por una vida con bienestar para la población con discapacidadLaboral20267_SUBRED2_FEBRERO_2026</v>
          </cell>
          <cell r="P3683">
            <v>161342</v>
          </cell>
          <cell r="S3683">
            <v>0</v>
          </cell>
          <cell r="T3683">
            <v>0</v>
          </cell>
        </row>
        <row r="3684">
          <cell r="F3684" t="str">
            <v>1187. Cuidado Continuo por una vida con bienestar para la población con discapacidadComunitario2026</v>
          </cell>
          <cell r="G3684" t="str">
            <v>Fortalecimiento de prácticas de cuidado en nodos de familias y personas cuidadoras de personas con discapacidad por curso de vida a través de grupos Socioeducativos de Rehabilitación Basada en Comunidad - RBC</v>
          </cell>
          <cell r="H3684" t="str">
            <v xml:space="preserve">Promoción de la salud y bienestar </v>
          </cell>
          <cell r="I3684" t="str">
            <v>PSPIC</v>
          </cell>
          <cell r="J3684" t="str">
            <v>No aplica</v>
          </cell>
          <cell r="K3684" t="str">
            <v>Grupo</v>
          </cell>
          <cell r="L3684" t="str">
            <v>Local</v>
          </cell>
          <cell r="M3684" t="str">
            <v>7_SUBRED</v>
          </cell>
          <cell r="N3684" t="str">
            <v>2_FEBRERO_2026</v>
          </cell>
          <cell r="O3684" t="str">
            <v>1187. Cuidado Continuo por una vida con bienestar para la población con discapacidadComunitario20267_SUBRED2_FEBRERO_2026</v>
          </cell>
          <cell r="P3684">
            <v>992404</v>
          </cell>
          <cell r="S3684">
            <v>0</v>
          </cell>
          <cell r="T3684">
            <v>0</v>
          </cell>
        </row>
        <row r="3685">
          <cell r="F3685" t="str">
            <v>1197. Cuidado Continuo por una vida con bienestar para la población con discapacidadComunitario2026</v>
          </cell>
          <cell r="G3685" t="str">
            <v>Fortalecimiento de agentes de cambio promotores de inclusión social y bienestar colectivo a través de escuelas de liderazgo en entorno comunitario</v>
          </cell>
          <cell r="H3685" t="str">
            <v xml:space="preserve">Promoción de la salud y bienestar </v>
          </cell>
          <cell r="I3685" t="str">
            <v>PSPIC</v>
          </cell>
          <cell r="J3685" t="str">
            <v>No aplica</v>
          </cell>
          <cell r="K3685" t="str">
            <v>Sesión</v>
          </cell>
          <cell r="L3685" t="str">
            <v>Local</v>
          </cell>
          <cell r="M3685" t="str">
            <v>7_SUBRED</v>
          </cell>
          <cell r="N3685" t="str">
            <v>2_FEBRERO_2026</v>
          </cell>
          <cell r="O3685" t="str">
            <v>1197. Cuidado Continuo por una vida con bienestar para la población con discapacidadComunitario20267_SUBRED2_FEBRERO_2026</v>
          </cell>
          <cell r="P3685">
            <v>355662</v>
          </cell>
          <cell r="S3685">
            <v>0</v>
          </cell>
          <cell r="T3685">
            <v>0</v>
          </cell>
        </row>
        <row r="3686">
          <cell r="F3686" t="str">
            <v>1207. Cuidado Continuo por una vida con bienestar para la población con discapacidadComunitario2026</v>
          </cell>
          <cell r="G3686" t="str">
            <v>Fortalecimiento de redes de personas cuidadoras de personas con discapacidad para el apoyo y cuidado colectivo en entorno comunitario (local, Interlocal y distrital).</v>
          </cell>
          <cell r="H3686" t="str">
            <v xml:space="preserve">Promoción de la salud y bienestar </v>
          </cell>
          <cell r="I3686" t="str">
            <v>PSPIC</v>
          </cell>
          <cell r="J3686" t="str">
            <v>No aplica</v>
          </cell>
          <cell r="K3686" t="str">
            <v>Red</v>
          </cell>
          <cell r="L3686" t="str">
            <v>Local</v>
          </cell>
          <cell r="M3686" t="str">
            <v>7_SUBRED</v>
          </cell>
          <cell r="N3686" t="str">
            <v>2_FEBRERO_2026</v>
          </cell>
          <cell r="O3686" t="str">
            <v>1207. Cuidado Continuo por una vida con bienestar para la población con discapacidadComunitario20267_SUBRED2_FEBRERO_2026</v>
          </cell>
          <cell r="P3686">
            <v>1422652</v>
          </cell>
          <cell r="S3686">
            <v>0</v>
          </cell>
          <cell r="T3686">
            <v>0</v>
          </cell>
        </row>
        <row r="3687">
          <cell r="F3687" t="str">
            <v>1217. Cuidado Continuo por una vida con bienestar para la población con discapacidadComunitario2026</v>
          </cell>
          <cell r="G3687" t="str">
            <v>Asesoría en bienestar e inclusión para la población con discapacidad mediante la intervención breve</v>
          </cell>
          <cell r="H3687" t="str">
            <v>Alta externalidad</v>
          </cell>
          <cell r="I3687" t="str">
            <v>PSPIC</v>
          </cell>
          <cell r="J3687" t="str">
            <v>No aplica</v>
          </cell>
          <cell r="K3687" t="str">
            <v>Asesoría</v>
          </cell>
          <cell r="L3687" t="str">
            <v>Local</v>
          </cell>
          <cell r="M3687" t="str">
            <v>7_SUBRED</v>
          </cell>
          <cell r="N3687" t="str">
            <v>2_FEBRERO_2026</v>
          </cell>
          <cell r="O3687" t="str">
            <v>1217. Cuidado Continuo por una vida con bienestar para la población con discapacidadComunitario20267_SUBRED2_FEBRERO_2026</v>
          </cell>
          <cell r="P3687">
            <v>35135</v>
          </cell>
          <cell r="S3687">
            <v>0</v>
          </cell>
          <cell r="T3687">
            <v>0</v>
          </cell>
        </row>
        <row r="3688">
          <cell r="F3688" t="str">
            <v>1227. Cuidado Continuo por una vida con bienestar para la población con discapacidadComunitario2026</v>
          </cell>
          <cell r="G3688" t="str">
            <v>Mejoramiento de los procesos de inclusión social para la población con discapacidad mediante la activación de rutas y gestión de casos en el territorio.</v>
          </cell>
          <cell r="H3688" t="str">
            <v>Gestión del Riesgo para el Bienestar Colectivo en los Territorios</v>
          </cell>
          <cell r="I3688" t="str">
            <v>PSPIC</v>
          </cell>
          <cell r="J3688" t="str">
            <v>No aplica</v>
          </cell>
          <cell r="K3688" t="str">
            <v>Caso</v>
          </cell>
          <cell r="L3688" t="str">
            <v>Local</v>
          </cell>
          <cell r="M3688" t="str">
            <v>7_SUBRED</v>
          </cell>
          <cell r="N3688" t="str">
            <v>2_FEBRERO_2026</v>
          </cell>
          <cell r="O3688" t="str">
            <v>1227. Cuidado Continuo por una vida con bienestar para la población con discapacidadComunitario20267_SUBRED2_FEBRERO_2026</v>
          </cell>
          <cell r="P3688">
            <v>53781</v>
          </cell>
          <cell r="S3688">
            <v>0</v>
          </cell>
          <cell r="T3688">
            <v>0</v>
          </cell>
        </row>
        <row r="3689">
          <cell r="F3689" t="str">
            <v>1237. Cuidado Continuo por una vida con bienestar para la población con discapacidadInstitucional2026</v>
          </cell>
          <cell r="G3689" t="str">
            <v>Instituciones Promotoras de la inclusión a través de sesiones educativas en entorno institucional</v>
          </cell>
          <cell r="H3689" t="str">
            <v xml:space="preserve">Promoción de la salud y bienestar </v>
          </cell>
          <cell r="I3689" t="str">
            <v>PSPIC</v>
          </cell>
          <cell r="J3689" t="str">
            <v>No aplica</v>
          </cell>
          <cell r="K3689" t="str">
            <v>Sesión</v>
          </cell>
          <cell r="L3689" t="str">
            <v>Local</v>
          </cell>
          <cell r="M3689" t="str">
            <v>7_SUBRED</v>
          </cell>
          <cell r="N3689" t="str">
            <v>2_FEBRERO_2026</v>
          </cell>
          <cell r="O3689" t="str">
            <v>1237. Cuidado Continuo por una vida con bienestar para la población con discapacidadInstitucional20267_SUBRED2_FEBRERO_2026</v>
          </cell>
          <cell r="P3689">
            <v>266747</v>
          </cell>
          <cell r="S3689">
            <v>0</v>
          </cell>
          <cell r="T3689">
            <v>0</v>
          </cell>
        </row>
        <row r="3690">
          <cell r="F3690" t="str">
            <v>1247. Cuidado Continuo por una vida con bienestar para la población con discapacidadComunitario2026</v>
          </cell>
          <cell r="G3690" t="str">
            <v>Encuentros interlocales de actores de RBC
 Encuentros locales y distritales de personas cuidadoras de personas con discapacidad 
Jornada conmemorativa mes de la discapacidad</v>
          </cell>
          <cell r="H3690" t="str">
            <v xml:space="preserve">Promoción de la salud y bienestar </v>
          </cell>
          <cell r="I3690" t="str">
            <v>PSPIC</v>
          </cell>
          <cell r="J3690" t="str">
            <v>No aplica</v>
          </cell>
          <cell r="K3690" t="str">
            <v>Encuentro</v>
          </cell>
          <cell r="L3690" t="str">
            <v>Local</v>
          </cell>
          <cell r="M3690" t="str">
            <v>7_SUBRED</v>
          </cell>
          <cell r="N3690" t="str">
            <v>2_FEBRERO_2026</v>
          </cell>
          <cell r="O3690" t="str">
            <v>1247. Cuidado Continuo por una vida con bienestar para la población con discapacidadComunitario20267_SUBRED2_FEBRERO_2026</v>
          </cell>
          <cell r="P3690">
            <v>851865</v>
          </cell>
          <cell r="S3690">
            <v>1</v>
          </cell>
          <cell r="T3690">
            <v>851865</v>
          </cell>
        </row>
        <row r="3691">
          <cell r="F3691" t="str">
            <v>1257. Cuidado Continuo por una vida con bienestar para la población con discapacidadComunitario2026</v>
          </cell>
          <cell r="G3691" t="str">
            <v xml:space="preserve">Fortalecimiento de capacidades del talento humano para implementar la estrategia rehabilitación basada en comunidad en los territorios </v>
          </cell>
          <cell r="H3691" t="str">
            <v xml:space="preserve">Promoción de la salud y bienestar </v>
          </cell>
          <cell r="I3691" t="str">
            <v>PSPIC</v>
          </cell>
          <cell r="J3691" t="str">
            <v>No aplica</v>
          </cell>
          <cell r="K3691" t="str">
            <v>Plan de acción</v>
          </cell>
          <cell r="L3691" t="str">
            <v>Distrito</v>
          </cell>
          <cell r="M3691" t="str">
            <v>7_SUBRED</v>
          </cell>
          <cell r="N3691" t="str">
            <v>2_FEBRERO_2026</v>
          </cell>
          <cell r="O3691" t="str">
            <v>1257. Cuidado Continuo por una vida con bienestar para la población con discapacidadComunitario20267_SUBRED2_FEBRERO_2026</v>
          </cell>
          <cell r="P3691">
            <v>12879544</v>
          </cell>
          <cell r="S3691">
            <v>0</v>
          </cell>
          <cell r="T3691">
            <v>0</v>
          </cell>
        </row>
        <row r="3692">
          <cell r="F3692" t="str">
            <v>1268. Cuidado Continuo por una vida con bienestar para la ruralidad de BogotáComunitario2026</v>
          </cell>
          <cell r="G3692" t="str">
            <v>Grupos socioeducativos para el bienestar en la ruralidad cercana - salud ambiental</v>
          </cell>
          <cell r="H3692" t="str">
            <v xml:space="preserve">Promoción de la salud y bienestar </v>
          </cell>
          <cell r="I3692" t="str">
            <v>PSPIC</v>
          </cell>
          <cell r="J3692" t="str">
            <v>No aplica</v>
          </cell>
          <cell r="K3692" t="str">
            <v>Sesión</v>
          </cell>
          <cell r="L3692" t="str">
            <v>Distrito</v>
          </cell>
          <cell r="M3692" t="str">
            <v>7_SUBRED</v>
          </cell>
          <cell r="N3692" t="str">
            <v>2_FEBRERO_2026</v>
          </cell>
          <cell r="O3692" t="str">
            <v>1268. Cuidado Continuo por una vida con bienestar para la ruralidad de BogotáComunitario20267_SUBRED2_FEBRERO_2026</v>
          </cell>
          <cell r="P3692">
            <v>175674</v>
          </cell>
          <cell r="S3692">
            <v>0</v>
          </cell>
          <cell r="T3692">
            <v>0</v>
          </cell>
        </row>
        <row r="3693">
          <cell r="F3693" t="str">
            <v>1278. Cuidado Continuo por una vida con bienestar para la ruralidad de BogotáComunitario2026</v>
          </cell>
          <cell r="G3693" t="str">
            <v>Sesiones educativas para el bienestar en la ruralidad lejana (salud ambiental, salud mental, salud sexual y reproductiva, discapacidad, seguridad alimentaria y nutricional, salud materna y salud infantil)</v>
          </cell>
          <cell r="H3693" t="str">
            <v xml:space="preserve">Promoción de la salud y bienestar </v>
          </cell>
          <cell r="I3693" t="str">
            <v>PSPIC</v>
          </cell>
          <cell r="J3693" t="str">
            <v>No aplica</v>
          </cell>
          <cell r="K3693" t="str">
            <v>Sesión</v>
          </cell>
          <cell r="L3693" t="str">
            <v>Local</v>
          </cell>
          <cell r="M3693" t="str">
            <v>7_SUBRED</v>
          </cell>
          <cell r="N3693" t="str">
            <v>2_FEBRERO_2026</v>
          </cell>
          <cell r="O3693" t="str">
            <v>1278. Cuidado Continuo por una vida con bienestar para la ruralidad de BogotáComunitario20267_SUBRED2_FEBRERO_2026</v>
          </cell>
          <cell r="P3693">
            <v>468320</v>
          </cell>
          <cell r="S3693">
            <v>0</v>
          </cell>
          <cell r="T3693">
            <v>0</v>
          </cell>
        </row>
        <row r="3694">
          <cell r="F3694" t="str">
            <v>1278. Cuidado Continuo por una vida con bienestar para la ruralidad de BogotáEducativo 2026</v>
          </cell>
          <cell r="G3694" t="str">
            <v>Sesiones educativas para el bienestar en la ruralidad lejana (salud ambiental, salud mental, salud sexual y reproductiva, discapacidad, seguridad alimentaria y nutricional, salud materna y salud infantil)</v>
          </cell>
          <cell r="H3694" t="str">
            <v xml:space="preserve">Promoción de la salud y bienestar </v>
          </cell>
          <cell r="I3694" t="str">
            <v>PSPIC</v>
          </cell>
          <cell r="J3694" t="str">
            <v>No aplica</v>
          </cell>
          <cell r="K3694" t="str">
            <v>Sesión</v>
          </cell>
          <cell r="L3694" t="str">
            <v>Local</v>
          </cell>
          <cell r="M3694" t="str">
            <v>7_SUBRED</v>
          </cell>
          <cell r="N3694" t="str">
            <v>2_FEBRERO_2026</v>
          </cell>
          <cell r="O3694" t="str">
            <v>1278. Cuidado Continuo por una vida con bienestar para la ruralidad de BogotáEducativo 20267_SUBRED2_FEBRERO_2026</v>
          </cell>
          <cell r="P3694">
            <v>468320</v>
          </cell>
          <cell r="S3694">
            <v>0</v>
          </cell>
          <cell r="T3694">
            <v>0</v>
          </cell>
        </row>
        <row r="3695">
          <cell r="F3695" t="str">
            <v>1278. Cuidado Continuo por una vida con bienestar para la ruralidad de BogotáInstitucional2026</v>
          </cell>
          <cell r="G3695" t="str">
            <v>Sesiones educativas para el bienestar en la ruralidad lejana (salud ambiental, salud mental, salud sexual y reproductiva, discapacidad, seguridad alimentaria y nutricional, salud materna y salud infantil)</v>
          </cell>
          <cell r="H3695" t="str">
            <v xml:space="preserve">Promoción de la salud y bienestar </v>
          </cell>
          <cell r="I3695" t="str">
            <v>PSPIC</v>
          </cell>
          <cell r="J3695" t="str">
            <v>No aplica</v>
          </cell>
          <cell r="K3695" t="str">
            <v>Sesión</v>
          </cell>
          <cell r="L3695" t="str">
            <v>Local</v>
          </cell>
          <cell r="M3695" t="str">
            <v>7_SUBRED</v>
          </cell>
          <cell r="N3695" t="str">
            <v>2_FEBRERO_2026</v>
          </cell>
          <cell r="O3695" t="str">
            <v>1278. Cuidado Continuo por una vida con bienestar para la ruralidad de BogotáInstitucional20267_SUBRED2_FEBRERO_2026</v>
          </cell>
          <cell r="P3695">
            <v>468320</v>
          </cell>
          <cell r="S3695">
            <v>0</v>
          </cell>
          <cell r="T3695">
            <v>0</v>
          </cell>
        </row>
        <row r="3696">
          <cell r="F3696" t="str">
            <v>1288. Cuidado Continuo por una vida con bienestar para la ruralidad de BogotáComunitario2026</v>
          </cell>
          <cell r="G3696" t="str">
            <v>Sesiones educativas para el bienestar en la ruralidad cercana (salud ambiental, salud mental, salud sexual y reproductiva, discapacidad, seguridad alimentaria y nutricional, salud materna y salud infantil)</v>
          </cell>
          <cell r="H3696" t="str">
            <v xml:space="preserve">Promoción de la salud y bienestar </v>
          </cell>
          <cell r="I3696" t="str">
            <v>PSPIC</v>
          </cell>
          <cell r="J3696" t="str">
            <v>No aplica</v>
          </cell>
          <cell r="K3696" t="str">
            <v>Sesión</v>
          </cell>
          <cell r="L3696" t="str">
            <v>Distrito</v>
          </cell>
          <cell r="M3696" t="str">
            <v>7_SUBRED</v>
          </cell>
          <cell r="N3696" t="str">
            <v>2_FEBRERO_2026</v>
          </cell>
          <cell r="O3696" t="str">
            <v>1288. Cuidado Continuo por una vida con bienestar para la ruralidad de BogotáComunitario20267_SUBRED2_FEBRERO_2026</v>
          </cell>
          <cell r="P3696">
            <v>140539</v>
          </cell>
          <cell r="S3696">
            <v>0</v>
          </cell>
          <cell r="T3696">
            <v>0</v>
          </cell>
        </row>
        <row r="3697">
          <cell r="F3697" t="str">
            <v>1288. Cuidado Continuo por una vida con bienestar para la ruralidad de BogotáEducativo 2026</v>
          </cell>
          <cell r="G3697" t="str">
            <v>Sesiones educativas para el bienestar en la ruralidad cercana (salud ambiental, salud mental, salud sexual y reproductiva, discapacidad, seguridad alimentaria y nutricional, salud materna y salud infantil)</v>
          </cell>
          <cell r="H3697" t="str">
            <v xml:space="preserve">Promoción de la salud y bienestar </v>
          </cell>
          <cell r="I3697" t="str">
            <v>PSPIC</v>
          </cell>
          <cell r="J3697" t="str">
            <v>No aplica</v>
          </cell>
          <cell r="K3697" t="str">
            <v>Sesión</v>
          </cell>
          <cell r="L3697" t="str">
            <v>Distrito</v>
          </cell>
          <cell r="M3697" t="str">
            <v>7_SUBRED</v>
          </cell>
          <cell r="N3697" t="str">
            <v>2_FEBRERO_2026</v>
          </cell>
          <cell r="O3697" t="str">
            <v>1288. Cuidado Continuo por una vida con bienestar para la ruralidad de BogotáEducativo 20267_SUBRED2_FEBRERO_2026</v>
          </cell>
          <cell r="P3697">
            <v>140539</v>
          </cell>
          <cell r="S3697">
            <v>0</v>
          </cell>
          <cell r="T3697">
            <v>0</v>
          </cell>
        </row>
        <row r="3698">
          <cell r="F3698" t="str">
            <v>1298. Cuidado Continuo por una vida con bienestar para la ruralidad de BogotáComunitario2026</v>
          </cell>
          <cell r="G3698" t="str">
            <v>Escuelas para el bienestar y cuidado de la salud rural y nodos para promoción de la salud rural (redes sociales y comunitarias) en la ruralidad lejana</v>
          </cell>
          <cell r="H3698" t="str">
            <v xml:space="preserve">Promoción de la salud y bienestar </v>
          </cell>
          <cell r="I3698" t="str">
            <v>PSPIC</v>
          </cell>
          <cell r="J3698" t="str">
            <v>No aplica</v>
          </cell>
          <cell r="K3698" t="str">
            <v>Sesión</v>
          </cell>
          <cell r="L3698" t="str">
            <v>Local</v>
          </cell>
          <cell r="M3698" t="str">
            <v>7_SUBRED</v>
          </cell>
          <cell r="N3698" t="str">
            <v>2_FEBRERO_2026</v>
          </cell>
          <cell r="O3698" t="str">
            <v>1298. Cuidado Continuo por una vida con bienestar para la ruralidad de BogotáComunitario20267_SUBRED2_FEBRERO_2026</v>
          </cell>
          <cell r="P3698">
            <v>175674</v>
          </cell>
          <cell r="S3698">
            <v>0</v>
          </cell>
          <cell r="T3698">
            <v>0</v>
          </cell>
        </row>
        <row r="3699">
          <cell r="F3699" t="str">
            <v>1308. Cuidado Continuo por una vida con bienestar para la ruralidad de BogotáComunitario2026</v>
          </cell>
          <cell r="G3699" t="str">
            <v>Escuelas para el bienestar y cuidado de la salud y nodos para promoción de la salud rural (redes sociales y comunitarias) en la ruralidad cercana</v>
          </cell>
          <cell r="H3699" t="str">
            <v xml:space="preserve">Promoción de la salud y bienestar </v>
          </cell>
          <cell r="I3699" t="str">
            <v>PSPIC</v>
          </cell>
          <cell r="J3699" t="str">
            <v>No aplica</v>
          </cell>
          <cell r="K3699" t="str">
            <v>Sesión</v>
          </cell>
          <cell r="L3699" t="str">
            <v>Distrito</v>
          </cell>
          <cell r="M3699" t="str">
            <v>7_SUBRED</v>
          </cell>
          <cell r="N3699" t="str">
            <v>2_FEBRERO_2026</v>
          </cell>
          <cell r="O3699" t="str">
            <v>1308. Cuidado Continuo por una vida con bienestar para la ruralidad de BogotáComunitario20267_SUBRED2_FEBRERO_2026</v>
          </cell>
          <cell r="P3699">
            <v>140539</v>
          </cell>
          <cell r="S3699">
            <v>0</v>
          </cell>
          <cell r="T3699">
            <v>0</v>
          </cell>
        </row>
        <row r="3700">
          <cell r="F3700" t="str">
            <v>1318. Cuidado Continuo por una vida con bienestar para la ruralidad de BogotáLaboral2026</v>
          </cell>
          <cell r="G3700" t="str">
            <v>Asesoría para el mejoramiento de las condiciones de salud y trabajo en las unidades de trabajo informal de alto impacto en la ruralidad lejana</v>
          </cell>
          <cell r="H3700" t="str">
            <v>Gestión del Riesgo para el Bienestar Colectivo en los Territorios</v>
          </cell>
          <cell r="I3700" t="str">
            <v>PSPIC</v>
          </cell>
          <cell r="J3700" t="str">
            <v>No aplica</v>
          </cell>
          <cell r="K3700" t="str">
            <v>Unidad de trabajo informal</v>
          </cell>
          <cell r="L3700" t="str">
            <v>Local</v>
          </cell>
          <cell r="M3700" t="str">
            <v>7_SUBRED</v>
          </cell>
          <cell r="N3700" t="str">
            <v>2_FEBRERO_2026</v>
          </cell>
          <cell r="O3700" t="str">
            <v>1318. Cuidado Continuo por una vida con bienestar para la ruralidad de BogotáLaboral20267_SUBRED2_FEBRERO_2026</v>
          </cell>
          <cell r="P3700">
            <v>940787</v>
          </cell>
          <cell r="S3700">
            <v>0</v>
          </cell>
          <cell r="T3700">
            <v>0</v>
          </cell>
        </row>
        <row r="3701">
          <cell r="F3701" t="str">
            <v>1328. Cuidado Continuo por una vida con bienestar para la ruralidad de BogotáLaboral2026</v>
          </cell>
          <cell r="G3701" t="str">
            <v>Asesoría para el mejoramiento de las condiciones de salud y trabajo en las unidades de trabajo informal de alto impacto en la ruralidad cercana</v>
          </cell>
          <cell r="H3701" t="str">
            <v>Gestión del Riesgo para el Bienestar Colectivo en los Territorios</v>
          </cell>
          <cell r="I3701" t="str">
            <v>PSPIC</v>
          </cell>
          <cell r="J3701" t="str">
            <v>No aplica</v>
          </cell>
          <cell r="K3701" t="str">
            <v>Asesoria</v>
          </cell>
          <cell r="L3701" t="str">
            <v>Distrito</v>
          </cell>
          <cell r="M3701" t="str">
            <v>7_SUBRED</v>
          </cell>
          <cell r="N3701" t="str">
            <v>2_FEBRERO_2026</v>
          </cell>
          <cell r="O3701" t="str">
            <v>1328. Cuidado Continuo por una vida con bienestar para la ruralidad de BogotáLaboral20267_SUBRED2_FEBRERO_2026</v>
          </cell>
          <cell r="P3701">
            <v>250875</v>
          </cell>
          <cell r="S3701">
            <v>0</v>
          </cell>
          <cell r="T3701">
            <v>0</v>
          </cell>
        </row>
        <row r="3702">
          <cell r="F3702" t="str">
            <v>1338. Cuidado Continuo por una vida con bienestar para la ruralidad de BogotáLaboral2026</v>
          </cell>
          <cell r="G3702" t="str">
            <v>Asesoría para el mejoramiento de las condiciones de salud y trabajo en las unidades de trabajo informal de alto impacto en la ruralidad cercana - especialista</v>
          </cell>
          <cell r="H3702" t="str">
            <v>Gestión del Riesgo para el Bienestar Colectivo en los Territorios</v>
          </cell>
          <cell r="I3702" t="str">
            <v>PSPIC</v>
          </cell>
          <cell r="J3702" t="str">
            <v>No aplica</v>
          </cell>
          <cell r="K3702" t="str">
            <v>Asesoria</v>
          </cell>
          <cell r="L3702" t="str">
            <v>Distrito</v>
          </cell>
          <cell r="M3702" t="str">
            <v>7_SUBRED</v>
          </cell>
          <cell r="N3702" t="str">
            <v>2_FEBRERO_2026</v>
          </cell>
          <cell r="O3702" t="str">
            <v>1338. Cuidado Continuo por una vida con bienestar para la ruralidad de BogotáLaboral20267_SUBRED2_FEBRERO_2026</v>
          </cell>
          <cell r="P3702">
            <v>183687</v>
          </cell>
          <cell r="S3702">
            <v>0</v>
          </cell>
          <cell r="T3702">
            <v>0</v>
          </cell>
        </row>
        <row r="3703">
          <cell r="F3703" t="str">
            <v>1348. Cuidado Continuo por una vida con bienestar para la ruralidad de BogotáLaboral2026</v>
          </cell>
          <cell r="G3703" t="str">
            <v>Caracterización de las unidades de trabajo informal de alto impacto en la ruralidad cercana</v>
          </cell>
          <cell r="H3703" t="str">
            <v>Gestión del Riesgo para el Bienestar Colectivo en los Territorios</v>
          </cell>
          <cell r="I3703" t="str">
            <v>PSPIC</v>
          </cell>
          <cell r="J3703" t="str">
            <v>No aplica</v>
          </cell>
          <cell r="K3703" t="str">
            <v>Caracterización</v>
          </cell>
          <cell r="L3703" t="str">
            <v>Distrito</v>
          </cell>
          <cell r="M3703" t="str">
            <v>7_SUBRED</v>
          </cell>
          <cell r="N3703" t="str">
            <v>2_FEBRERO_2026</v>
          </cell>
          <cell r="O3703" t="str">
            <v>1348. Cuidado Continuo por una vida con bienestar para la ruralidad de BogotáLaboral20267_SUBRED2_FEBRERO_2026</v>
          </cell>
          <cell r="P3703">
            <v>110336</v>
          </cell>
          <cell r="S3703">
            <v>0</v>
          </cell>
          <cell r="T3703">
            <v>0</v>
          </cell>
        </row>
        <row r="3704">
          <cell r="F3704" t="str">
            <v>1358. Cuidado Continuo por una vida con bienestar para la ruralidad de BogotáLaboral2026</v>
          </cell>
          <cell r="G3704" t="str">
            <v>Caracterización de las unidades de trabajo informal de alto impacto en la ruralidad lejana</v>
          </cell>
          <cell r="H3704" t="str">
            <v>Gestión del Riesgo para el Bienestar Colectivo en los Territorios</v>
          </cell>
          <cell r="I3704" t="str">
            <v>PSPIC</v>
          </cell>
          <cell r="J3704" t="str">
            <v>No aplica</v>
          </cell>
          <cell r="K3704" t="str">
            <v>Caracterización</v>
          </cell>
          <cell r="L3704" t="str">
            <v>Local</v>
          </cell>
          <cell r="M3704" t="str">
            <v>7_SUBRED</v>
          </cell>
          <cell r="N3704" t="str">
            <v>2_FEBRERO_2026</v>
          </cell>
          <cell r="O3704" t="str">
            <v>1358. Cuidado Continuo por una vida con bienestar para la ruralidad de BogotáLaboral20267_SUBRED2_FEBRERO_2026</v>
          </cell>
          <cell r="P3704">
            <v>137922</v>
          </cell>
          <cell r="S3704">
            <v>0</v>
          </cell>
          <cell r="T3704">
            <v>0</v>
          </cell>
        </row>
        <row r="3705">
          <cell r="F3705" t="str">
            <v>869. Gestión de Programas Estrategias y Planes para el BienestarGestión Integral Estrategias y Programas2026</v>
          </cell>
          <cell r="G3705" t="str">
            <v xml:space="preserve">Encuentro Redes Intersectoriales y Comunitarias de Salud Ambiental Locales REDSAL </v>
          </cell>
          <cell r="H3705" t="str">
            <v>Plan</v>
          </cell>
          <cell r="I3705" t="str">
            <v>PSPIC</v>
          </cell>
          <cell r="J3705" t="str">
            <v>No aplica</v>
          </cell>
          <cell r="K3705" t="str">
            <v>Encuentro</v>
          </cell>
          <cell r="L3705" t="str">
            <v>Zonal</v>
          </cell>
          <cell r="M3705" t="str">
            <v>7_SUBRED</v>
          </cell>
          <cell r="N3705" t="str">
            <v>2_FEBRERO_2026</v>
          </cell>
          <cell r="O3705" t="str">
            <v>869. Gestión de Programas Estrategias y Planes para el BienestarGestión Integral Estrategias y Programas20267_SUBRED2_FEBRERO_2026</v>
          </cell>
          <cell r="P3705">
            <v>73474880</v>
          </cell>
          <cell r="S3705">
            <v>0</v>
          </cell>
          <cell r="T3705">
            <v>0</v>
          </cell>
        </row>
        <row r="3706">
          <cell r="F3706" t="str">
            <v>1369. Gestión de Programas Estrategias y Planes para el BienestarGestión Integral Estrategias y Programas2026</v>
          </cell>
          <cell r="G3706" t="str">
            <v>Desarrollo de capacidades institucionales para el manejo integral de la Tuberculosis y lepra.</v>
          </cell>
          <cell r="H3706" t="str">
            <v>Programa</v>
          </cell>
          <cell r="I3706" t="str">
            <v>GSP</v>
          </cell>
          <cell r="J3706" t="str">
            <v>No aplica</v>
          </cell>
          <cell r="K3706" t="str">
            <v>Plan de acción</v>
          </cell>
          <cell r="L3706" t="str">
            <v>Zonal</v>
          </cell>
          <cell r="M3706" t="str">
            <v>7_SUBRED</v>
          </cell>
          <cell r="N3706" t="str">
            <v>2_FEBRERO_2026</v>
          </cell>
          <cell r="O3706" t="str">
            <v>1369. Gestión de Programas Estrategias y Planes para el BienestarGestión Integral Estrategias y Programas20267_SUBRED2_FEBRERO_2026</v>
          </cell>
          <cell r="P3706">
            <v>5621568</v>
          </cell>
          <cell r="S3706">
            <v>5</v>
          </cell>
          <cell r="T3706">
            <v>28107840</v>
          </cell>
        </row>
        <row r="3707">
          <cell r="F3707" t="str">
            <v>1379. Gestión de Programas Estrategias y Planes para el BienestarGestión Integral Estrategias y Programas2026</v>
          </cell>
          <cell r="G3707" t="str">
            <v>Monitoreo de indicadores de los Programas locales de Tuberculosis y Lepra.</v>
          </cell>
          <cell r="H3707" t="str">
            <v>Programa</v>
          </cell>
          <cell r="I3707" t="str">
            <v>GSP</v>
          </cell>
          <cell r="J3707" t="str">
            <v>No aplica</v>
          </cell>
          <cell r="K3707" t="str">
            <v>Plan de acción</v>
          </cell>
          <cell r="L3707" t="str">
            <v>Zonal</v>
          </cell>
          <cell r="M3707" t="str">
            <v>7_SUBRED</v>
          </cell>
          <cell r="N3707" t="str">
            <v>2_FEBRERO_2026</v>
          </cell>
          <cell r="O3707" t="str">
            <v>1379. Gestión de Programas Estrategias y Planes para el BienestarGestión Integral Estrategias y Programas20267_SUBRED2_FEBRERO_2026</v>
          </cell>
          <cell r="P3707">
            <v>3994272</v>
          </cell>
          <cell r="S3707">
            <v>1</v>
          </cell>
          <cell r="T3707">
            <v>3994272</v>
          </cell>
        </row>
        <row r="3708">
          <cell r="F3708" t="str">
            <v>1389. Gestión de Programas Estrategias y Planes para el BienestarGestión Integral Estrategias y Programas2026</v>
          </cell>
          <cell r="G3708" t="str">
            <v>Gestion del cuidado (participacion de instancias sectoriales) en Tuberculosis y Lepra.</v>
          </cell>
          <cell r="H3708" t="str">
            <v>Programa</v>
          </cell>
          <cell r="I3708" t="str">
            <v>GSP</v>
          </cell>
          <cell r="J3708" t="str">
            <v>No aplica</v>
          </cell>
          <cell r="K3708" t="str">
            <v>Plan de acción</v>
          </cell>
          <cell r="L3708" t="str">
            <v>Zonal</v>
          </cell>
          <cell r="M3708" t="str">
            <v>7_SUBRED</v>
          </cell>
          <cell r="N3708" t="str">
            <v>2_FEBRERO_2026</v>
          </cell>
          <cell r="O3708" t="str">
            <v>1389. Gestión de Programas Estrategias y Planes para el BienestarGestión Integral Estrategias y Programas20267_SUBRED2_FEBRERO_2026</v>
          </cell>
          <cell r="P3708">
            <v>12969056</v>
          </cell>
          <cell r="S3708">
            <v>1</v>
          </cell>
          <cell r="T3708">
            <v>12969056</v>
          </cell>
        </row>
        <row r="3709">
          <cell r="F3709" t="str">
            <v>1399. Gestión de Programas Estrategias y Planes para el BienestarGestión Integral Estrategias y Programas2026</v>
          </cell>
          <cell r="G3709" t="str">
            <v>Gestion de medicamentos para los programas locales de Tuberculosis y Lepra.</v>
          </cell>
          <cell r="H3709" t="str">
            <v>Programa</v>
          </cell>
          <cell r="I3709" t="str">
            <v>GSP</v>
          </cell>
          <cell r="J3709" t="str">
            <v>No aplica</v>
          </cell>
          <cell r="K3709" t="str">
            <v>Plan de acción</v>
          </cell>
          <cell r="L3709" t="str">
            <v>Zonal</v>
          </cell>
          <cell r="M3709" t="str">
            <v>7_SUBRED</v>
          </cell>
          <cell r="N3709" t="str">
            <v>2_FEBRERO_2026</v>
          </cell>
          <cell r="O3709" t="str">
            <v>1399. Gestión de Programas Estrategias y Planes para el BienestarGestión Integral Estrategias y Programas20267_SUBRED2_FEBRERO_2026</v>
          </cell>
          <cell r="P3709">
            <v>3994272</v>
          </cell>
          <cell r="S3709">
            <v>5</v>
          </cell>
          <cell r="T3709">
            <v>19971360</v>
          </cell>
        </row>
        <row r="3710">
          <cell r="F3710" t="str">
            <v>1409. Gestión de Programas Estrategias y Planes para el BienestarGestión Integral Estrategias y Programas2026</v>
          </cell>
          <cell r="G3710" t="str">
            <v>Desarrollo de capacidades personales e institucionales para el manejo integral de ETV</v>
          </cell>
          <cell r="H3710" t="str">
            <v>Programa</v>
          </cell>
          <cell r="I3710" t="str">
            <v>GSP</v>
          </cell>
          <cell r="J3710" t="str">
            <v>No aplica</v>
          </cell>
          <cell r="K3710" t="str">
            <v>Plan de acción</v>
          </cell>
          <cell r="L3710" t="str">
            <v>Zonal</v>
          </cell>
          <cell r="M3710" t="str">
            <v>7_SUBRED</v>
          </cell>
          <cell r="N3710" t="str">
            <v>2_FEBRERO_2026</v>
          </cell>
          <cell r="O3710" t="str">
            <v>1409. Gestión de Programas Estrategias y Planes para el BienestarGestión Integral Estrategias y Programas20267_SUBRED2_FEBRERO_2026</v>
          </cell>
          <cell r="P3710">
            <v>5621568</v>
          </cell>
          <cell r="S3710">
            <v>1</v>
          </cell>
          <cell r="T3710">
            <v>5621568</v>
          </cell>
        </row>
        <row r="3711">
          <cell r="F3711" t="str">
            <v>1419. Gestión de Programas Estrategias y Planes para el BienestarGestión Integral Estrategias y Programas2026</v>
          </cell>
          <cell r="G3711" t="str">
            <v>Gestión y control de medicamentos del Programa de ETV</v>
          </cell>
          <cell r="H3711" t="str">
            <v>Programa</v>
          </cell>
          <cell r="I3711" t="str">
            <v>GSP</v>
          </cell>
          <cell r="J3711" t="str">
            <v>No aplica</v>
          </cell>
          <cell r="K3711" t="str">
            <v>Plan de acción</v>
          </cell>
          <cell r="L3711" t="str">
            <v>Zonal</v>
          </cell>
          <cell r="M3711" t="str">
            <v>7_SUBRED</v>
          </cell>
          <cell r="N3711" t="str">
            <v>2_FEBRERO_2026</v>
          </cell>
          <cell r="O3711" t="str">
            <v>1419. Gestión de Programas Estrategias y Planes para el BienestarGestión Integral Estrategias y Programas20267_SUBRED2_FEBRERO_2026</v>
          </cell>
          <cell r="P3711">
            <v>3994272</v>
          </cell>
          <cell r="S3711">
            <v>1</v>
          </cell>
          <cell r="T3711">
            <v>3994272</v>
          </cell>
        </row>
        <row r="3712">
          <cell r="F3712" t="str">
            <v>1429. Gestión de Programas Estrategias y Planes para el BienestarGestión Integral Estrategias y Programas2026</v>
          </cell>
          <cell r="G3712" t="str">
            <v>Bases de datos de ETV a nivel distrital actualizadas y con criterios de calidad</v>
          </cell>
          <cell r="H3712" t="str">
            <v>Programa</v>
          </cell>
          <cell r="I3712" t="str">
            <v>GSP</v>
          </cell>
          <cell r="J3712" t="str">
            <v>No aplica</v>
          </cell>
          <cell r="K3712" t="str">
            <v>Plan de acción</v>
          </cell>
          <cell r="L3712" t="str">
            <v>Distrito</v>
          </cell>
          <cell r="M3712" t="str">
            <v>7_SUBRED</v>
          </cell>
          <cell r="N3712" t="str">
            <v>2_FEBRERO_2026</v>
          </cell>
          <cell r="O3712" t="str">
            <v>1429. Gestión de Programas Estrategias y Planes para el BienestarGestión Integral Estrategias y Programas20267_SUBRED2_FEBRERO_2026</v>
          </cell>
          <cell r="P3712">
            <v>3994272</v>
          </cell>
          <cell r="S3712">
            <v>0</v>
          </cell>
          <cell r="T3712">
            <v>0</v>
          </cell>
        </row>
        <row r="3713">
          <cell r="F3713" t="str">
            <v>1439. Gestión de Programas Estrategias y Planes para el BienestarGestión Integral Estrategias y Programas2026</v>
          </cell>
          <cell r="G3713" t="str">
            <v xml:space="preserve">Desarrollo de capacidades personales e institucionales orientadas a la seguridad alimentaria y nutricional </v>
          </cell>
          <cell r="H3713" t="str">
            <v>Estrategia</v>
          </cell>
          <cell r="I3713" t="str">
            <v>GSP</v>
          </cell>
          <cell r="J3713" t="str">
            <v>No aplica</v>
          </cell>
          <cell r="K3713" t="str">
            <v>Plan de acción</v>
          </cell>
          <cell r="L3713" t="str">
            <v>Zonal</v>
          </cell>
          <cell r="M3713" t="str">
            <v>7_SUBRED</v>
          </cell>
          <cell r="N3713" t="str">
            <v>2_FEBRERO_2026</v>
          </cell>
          <cell r="O3713" t="str">
            <v>1439. Gestión de Programas Estrategias y Planes para el BienestarGestión Integral Estrategias y Programas20267_SUBRED2_FEBRERO_2026</v>
          </cell>
          <cell r="P3713">
            <v>7508288</v>
          </cell>
          <cell r="S3713">
            <v>1</v>
          </cell>
          <cell r="T3713">
            <v>7508288</v>
          </cell>
        </row>
        <row r="3714">
          <cell r="F3714" t="str">
            <v>1449. Gestión de Programas Estrategias y Planes para el BienestarGestión Integral Estrategias y Programas2026</v>
          </cell>
          <cell r="G3714" t="str">
            <v xml:space="preserve">Seguimiento individual para la atención integral en salud de la malnutrición </v>
          </cell>
          <cell r="H3714" t="str">
            <v>Estrategia</v>
          </cell>
          <cell r="I3714" t="str">
            <v>GSP</v>
          </cell>
          <cell r="J3714" t="str">
            <v>No aplica</v>
          </cell>
          <cell r="K3714" t="str">
            <v>Plan de acción</v>
          </cell>
          <cell r="L3714" t="str">
            <v>Zonal</v>
          </cell>
          <cell r="M3714" t="str">
            <v>7_SUBRED</v>
          </cell>
          <cell r="N3714" t="str">
            <v>2_FEBRERO_2026</v>
          </cell>
          <cell r="O3714" t="str">
            <v>1449. Gestión de Programas Estrategias y Planes para el BienestarGestión Integral Estrategias y Programas20267_SUBRED2_FEBRERO_2026</v>
          </cell>
          <cell r="P3714">
            <v>7508288</v>
          </cell>
          <cell r="S3714">
            <v>1</v>
          </cell>
          <cell r="T3714">
            <v>7508288</v>
          </cell>
        </row>
        <row r="3715">
          <cell r="F3715" t="str">
            <v>1459. Gestión de Programas Estrategias y Planes para el BienestarGestión Integral Estrategias y Programas2026</v>
          </cell>
          <cell r="G3715" t="str">
            <v>Gestión sectorial e intersectorial para la movilización  de acciones que impacten en los determinantes sociales de la seguridad alimentaria y nutricional</v>
          </cell>
          <cell r="H3715" t="str">
            <v>Estrategia</v>
          </cell>
          <cell r="I3715" t="str">
            <v>GSP</v>
          </cell>
          <cell r="J3715" t="str">
            <v>No aplica</v>
          </cell>
          <cell r="K3715" t="str">
            <v>Plan de acción</v>
          </cell>
          <cell r="L3715" t="str">
            <v>Zonal</v>
          </cell>
          <cell r="M3715" t="str">
            <v>7_SUBRED</v>
          </cell>
          <cell r="N3715" t="str">
            <v>2_FEBRERO_2026</v>
          </cell>
          <cell r="O3715" t="str">
            <v>1459. Gestión de Programas Estrategias y Planes para el BienestarGestión Integral Estrategias y Programas20267_SUBRED2_FEBRERO_2026</v>
          </cell>
          <cell r="P3715">
            <v>5299968</v>
          </cell>
          <cell r="S3715">
            <v>1</v>
          </cell>
          <cell r="T3715">
            <v>5299968</v>
          </cell>
        </row>
        <row r="3716">
          <cell r="F3716" t="str">
            <v>1469. Gestión de Programas Estrategias y Planes para el BienestarGestión Integral Estrategias y Programas2026</v>
          </cell>
          <cell r="G3716" t="str">
            <v>Desarrollo de capacidades personales e institucionales para el manejo integral de la primera infancia</v>
          </cell>
          <cell r="H3716" t="str">
            <v>Estrategia</v>
          </cell>
          <cell r="I3716" t="str">
            <v>GSP</v>
          </cell>
          <cell r="J3716" t="str">
            <v>No aplica</v>
          </cell>
          <cell r="K3716" t="str">
            <v>Sesión</v>
          </cell>
          <cell r="L3716" t="str">
            <v>Distrito</v>
          </cell>
          <cell r="M3716" t="str">
            <v>7_SUBRED</v>
          </cell>
          <cell r="N3716" t="str">
            <v>2_FEBRERO_2026</v>
          </cell>
          <cell r="O3716" t="str">
            <v>1469. Gestión de Programas Estrategias y Planes para el BienestarGestión Integral Estrategias y Programas20267_SUBRED2_FEBRERO_2026</v>
          </cell>
          <cell r="P3716">
            <v>122208</v>
          </cell>
          <cell r="S3716">
            <v>0</v>
          </cell>
          <cell r="T3716">
            <v>0</v>
          </cell>
        </row>
        <row r="3717">
          <cell r="F3717" t="str">
            <v>1479. Gestión de Programas Estrategias y Planes para el BienestarGestión Integral Estrategias y Programas2026</v>
          </cell>
          <cell r="G3717" t="str">
            <v>Seguimiento Nominal  de la primera infancia</v>
          </cell>
          <cell r="H3717" t="str">
            <v>Estrategia</v>
          </cell>
          <cell r="I3717" t="str">
            <v>GSP</v>
          </cell>
          <cell r="J3717" t="str">
            <v>No aplica</v>
          </cell>
          <cell r="K3717" t="str">
            <v>Caso</v>
          </cell>
          <cell r="L3717" t="str">
            <v>Distrito</v>
          </cell>
          <cell r="M3717" t="str">
            <v>7_SUBRED</v>
          </cell>
          <cell r="N3717" t="str">
            <v>2_FEBRERO_2026</v>
          </cell>
          <cell r="O3717" t="str">
            <v>1479. Gestión de Programas Estrategias y Planes para el BienestarGestión Integral Estrategias y Programas20267_SUBRED2_FEBRERO_2026</v>
          </cell>
          <cell r="P3717">
            <v>30552</v>
          </cell>
          <cell r="S3717">
            <v>0</v>
          </cell>
          <cell r="T3717">
            <v>0</v>
          </cell>
        </row>
        <row r="3718">
          <cell r="F3718" t="str">
            <v>1489. Gestión de Programas Estrategias y Planes para el BienestarGestión Integral Estrategias y Programas2026</v>
          </cell>
          <cell r="G3718" t="str">
            <v>Gestión sectorial e intersectorial de la primera infancia</v>
          </cell>
          <cell r="H3718" t="str">
            <v>Estrategia</v>
          </cell>
          <cell r="I3718" t="str">
            <v>GSP</v>
          </cell>
          <cell r="J3718" t="str">
            <v>No aplica</v>
          </cell>
          <cell r="K3718" t="str">
            <v>Sesión</v>
          </cell>
          <cell r="L3718" t="str">
            <v>Distrito</v>
          </cell>
          <cell r="M3718" t="str">
            <v>7_SUBRED</v>
          </cell>
          <cell r="N3718" t="str">
            <v>2_FEBRERO_2026</v>
          </cell>
          <cell r="O3718" t="str">
            <v>1489. Gestión de Programas Estrategias y Planes para el BienestarGestión Integral Estrategias y Programas20267_SUBRED2_FEBRERO_2026</v>
          </cell>
          <cell r="P3718">
            <v>122208</v>
          </cell>
          <cell r="S3718">
            <v>0</v>
          </cell>
          <cell r="T3718">
            <v>0</v>
          </cell>
        </row>
        <row r="3719">
          <cell r="F3719" t="str">
            <v>1499. Gestión de Programas Estrategias y Planes para el BienestarGestión Integral Estrategias y Programas2026</v>
          </cell>
          <cell r="G3719" t="str">
            <v>Desarrollo de capacidades personales e institucionales para  la implementación, seguimiento y monitoreo de la estrategia distrital de bienestar en Salud Sexual, Reproductiva y Materno perinatal  para la población del Distrito</v>
          </cell>
          <cell r="H3719" t="str">
            <v>Estrategia</v>
          </cell>
          <cell r="I3719" t="str">
            <v>GSP</v>
          </cell>
          <cell r="J3719" t="str">
            <v>No aplica</v>
          </cell>
          <cell r="K3719" t="str">
            <v>Plan de acción</v>
          </cell>
          <cell r="L3719" t="str">
            <v>Zonal</v>
          </cell>
          <cell r="M3719" t="str">
            <v>7_SUBRED</v>
          </cell>
          <cell r="N3719" t="str">
            <v>2_FEBRERO_2026</v>
          </cell>
          <cell r="O3719" t="str">
            <v>1499. Gestión de Programas Estrategias y Planes para el BienestarGestión Integral Estrategias y Programas20267_SUBRED2_FEBRERO_2026</v>
          </cell>
          <cell r="P3719">
            <v>3665168</v>
          </cell>
          <cell r="S3719">
            <v>1</v>
          </cell>
          <cell r="T3719">
            <v>3665168</v>
          </cell>
        </row>
        <row r="3720">
          <cell r="F3720" t="str">
            <v>1509. Gestión de Programas Estrategias y Planes para el BienestarGestión Integral Estrategias y Programas2026</v>
          </cell>
          <cell r="G3720" t="str">
            <v>Seguimiento Individual para el cuidado colectivo a partir de la gestión y seguimiento nominal a casos identificados para salud sexual, reproductiva y Maternoperinatal para la reducción de riesgos y desenlaces negativos en salud.</v>
          </cell>
          <cell r="H3720" t="str">
            <v>Estrategia</v>
          </cell>
          <cell r="I3720" t="str">
            <v>GSP</v>
          </cell>
          <cell r="J3720" t="str">
            <v>No aplica</v>
          </cell>
          <cell r="K3720" t="str">
            <v>Plan de acción</v>
          </cell>
          <cell r="L3720" t="str">
            <v>Zonal</v>
          </cell>
          <cell r="M3720" t="str">
            <v>7_SUBRED</v>
          </cell>
          <cell r="N3720" t="str">
            <v>2_FEBRERO_2026</v>
          </cell>
          <cell r="O3720" t="str">
            <v>1509. Gestión de Programas Estrategias y Planes para el BienestarGestión Integral Estrategias y Programas20267_SUBRED2_FEBRERO_2026</v>
          </cell>
          <cell r="P3720">
            <v>1057260</v>
          </cell>
          <cell r="S3720">
            <v>1</v>
          </cell>
          <cell r="T3720">
            <v>1057260</v>
          </cell>
        </row>
        <row r="3721">
          <cell r="F3721" t="str">
            <v>1519. Gestión de Programas Estrategias y Planes para el BienestarGestión Integral Estrategias y Programas2026</v>
          </cell>
          <cell r="G3721" t="str">
            <v>Gestión sectorial e intersectorial para la movilización  de acciones sinérgicas que impacten determinantes sociales relacionados con la salud sexual, reproductiva y materno perinatal.</v>
          </cell>
          <cell r="H3721" t="str">
            <v>Estrategia</v>
          </cell>
          <cell r="I3721" t="str">
            <v>GSP</v>
          </cell>
          <cell r="J3721" t="str">
            <v>No aplica</v>
          </cell>
          <cell r="K3721" t="str">
            <v>Plan de acción</v>
          </cell>
          <cell r="L3721" t="str">
            <v>Zonal</v>
          </cell>
          <cell r="M3721" t="str">
            <v>7_SUBRED</v>
          </cell>
          <cell r="N3721" t="str">
            <v>2_FEBRERO_2026</v>
          </cell>
          <cell r="O3721" t="str">
            <v>1519. Gestión de Programas Estrategias y Planes para el BienestarGestión Integral Estrategias y Programas20267_SUBRED2_FEBRERO_2026</v>
          </cell>
          <cell r="P3721">
            <v>1409680</v>
          </cell>
          <cell r="S3721">
            <v>1</v>
          </cell>
          <cell r="T3721">
            <v>1409680</v>
          </cell>
        </row>
        <row r="3722">
          <cell r="F3722" t="str">
            <v>1529. Gestión de Programas Estrategias y Planes para el BienestarGestión Integral Estrategias y Programas2026</v>
          </cell>
          <cell r="G3722" t="str">
            <v>Gestión de dispositivos médicos de Salud Sexual  para fortalecer prácticas de autocuidado en población de riesgo y población general en acciones de prevención combinada. SUBREDES</v>
          </cell>
          <cell r="H3722" t="str">
            <v>Estrategia</v>
          </cell>
          <cell r="I3722" t="str">
            <v>GSP</v>
          </cell>
          <cell r="J3722" t="str">
            <v>No aplica</v>
          </cell>
          <cell r="K3722" t="str">
            <v>Plan de acción</v>
          </cell>
          <cell r="L3722" t="str">
            <v>Zonal</v>
          </cell>
          <cell r="M3722" t="str">
            <v>7_SUBRED</v>
          </cell>
          <cell r="N3722" t="str">
            <v>2_FEBRERO_2026</v>
          </cell>
          <cell r="O3722" t="str">
            <v>1529. Gestión de Programas Estrategias y Planes para el BienestarGestión Integral Estrategias y Programas20267_SUBRED2_FEBRERO_2026</v>
          </cell>
          <cell r="P3722">
            <v>352420</v>
          </cell>
          <cell r="S3722">
            <v>1</v>
          </cell>
          <cell r="T3722">
            <v>352420</v>
          </cell>
        </row>
        <row r="3723">
          <cell r="F3723" t="str">
            <v>1539. Gestión de Programas Estrategias y Planes para el BienestarGestión Integral Estrategias y Programas2026</v>
          </cell>
          <cell r="G3723" t="str">
            <v>Desarrollo de capacidades sociales para la movilización de actores comunitarios en  la abogacia de la Salud Ambiental</v>
          </cell>
          <cell r="H3723" t="str">
            <v>Plan</v>
          </cell>
          <cell r="I3723" t="str">
            <v>GSP</v>
          </cell>
          <cell r="J3723" t="str">
            <v>No aplica</v>
          </cell>
          <cell r="K3723" t="str">
            <v>Plan de acción</v>
          </cell>
          <cell r="L3723" t="str">
            <v>Zonal</v>
          </cell>
          <cell r="M3723" t="str">
            <v>7_SUBRED</v>
          </cell>
          <cell r="N3723" t="str">
            <v>2_FEBRERO_2026</v>
          </cell>
          <cell r="O3723" t="str">
            <v>1539. Gestión de Programas Estrategias y Planes para el BienestarGestión Integral Estrategias y Programas20267_SUBRED2_FEBRERO_2026</v>
          </cell>
          <cell r="P3723">
            <v>7347488</v>
          </cell>
          <cell r="S3723">
            <v>1</v>
          </cell>
          <cell r="T3723">
            <v>7347488</v>
          </cell>
        </row>
        <row r="3724">
          <cell r="F3724" t="str">
            <v>1549. Gestión de Programas Estrategias y Planes para el BienestarGestión Integral Estrategias y Programas2026</v>
          </cell>
          <cell r="G3724" t="str">
            <v xml:space="preserve">Gestión institucional para liderar el cambio climático en salud para Hospitales verdes y saludables </v>
          </cell>
          <cell r="H3724" t="str">
            <v>Plan</v>
          </cell>
          <cell r="I3724" t="str">
            <v>GSP</v>
          </cell>
          <cell r="J3724" t="str">
            <v>No aplica</v>
          </cell>
          <cell r="K3724" t="str">
            <v>Plan de acción</v>
          </cell>
          <cell r="L3724" t="str">
            <v>Zonal</v>
          </cell>
          <cell r="M3724" t="str">
            <v>7_SUBRED</v>
          </cell>
          <cell r="N3724" t="str">
            <v>2_FEBRERO_2026</v>
          </cell>
          <cell r="O3724" t="str">
            <v>1549. Gestión de Programas Estrategias y Planes para el BienestarGestión Integral Estrategias y Programas20267_SUBRED2_FEBRERO_2026</v>
          </cell>
          <cell r="P3724">
            <v>7347488</v>
          </cell>
          <cell r="S3724">
            <v>1</v>
          </cell>
          <cell r="T3724">
            <v>7347488</v>
          </cell>
        </row>
        <row r="3725">
          <cell r="F3725" t="str">
            <v>1559. Gestión de Programas Estrategias y Planes para el BienestarGestión Integral Estrategias y Programas2026</v>
          </cell>
          <cell r="G3725" t="str">
            <v>Gestión sectorial e intersectorial para la movilización  de acciones que impacten en los determinantes sociales de la Salud Ambiental</v>
          </cell>
          <cell r="H3725" t="str">
            <v>Plan</v>
          </cell>
          <cell r="I3725" t="str">
            <v>GSP</v>
          </cell>
          <cell r="J3725" t="str">
            <v>No aplica</v>
          </cell>
          <cell r="K3725" t="str">
            <v>Plan de acción</v>
          </cell>
          <cell r="L3725" t="str">
            <v>Zonal</v>
          </cell>
          <cell r="M3725" t="str">
            <v>7_SUBRED</v>
          </cell>
          <cell r="N3725" t="str">
            <v>2_FEBRERO_2026</v>
          </cell>
          <cell r="O3725" t="str">
            <v>1559. Gestión de Programas Estrategias y Planes para el BienestarGestión Integral Estrategias y Programas20267_SUBRED2_FEBRERO_2026</v>
          </cell>
          <cell r="P3725">
            <v>7347488</v>
          </cell>
          <cell r="S3725">
            <v>1</v>
          </cell>
          <cell r="T3725">
            <v>7347488</v>
          </cell>
        </row>
        <row r="3726">
          <cell r="F3726" t="str">
            <v>1569. Gestión de Programas Estrategias y Planes para el BienestarGestión Integral Estrategias y Programas2026</v>
          </cell>
          <cell r="G3726" t="str">
            <v>Fortalecimiento de capacidades personales e institucionales para la implementación, seguimiento y monitoreo del plan de salud mental y sus diferentes componentes (humanización, prevención de la conducta suicida, violencias, seguridad vial)</v>
          </cell>
          <cell r="H3726" t="str">
            <v>Plan</v>
          </cell>
          <cell r="I3726" t="str">
            <v>GSP</v>
          </cell>
          <cell r="J3726" t="str">
            <v>No aplica</v>
          </cell>
          <cell r="K3726" t="str">
            <v>Plan de acción</v>
          </cell>
          <cell r="L3726" t="str">
            <v>Zonal</v>
          </cell>
          <cell r="M3726" t="str">
            <v>7_SUBRED</v>
          </cell>
          <cell r="N3726" t="str">
            <v>2_FEBRERO_2026</v>
          </cell>
          <cell r="O3726" t="str">
            <v>1569. Gestión de Programas Estrategias y Planes para el BienestarGestión Integral Estrategias y Programas20267_SUBRED2_FEBRERO_2026</v>
          </cell>
          <cell r="P3726">
            <v>13832016</v>
          </cell>
          <cell r="S3726">
            <v>0.79679144385026734</v>
          </cell>
          <cell r="T3726">
            <v>11021232</v>
          </cell>
        </row>
        <row r="3727">
          <cell r="F3727" t="str">
            <v>1579. Gestión de Programas Estrategias y Planes para el BienestarGestión Integral Estrategias y Programas2026</v>
          </cell>
          <cell r="G3727" t="str">
            <v xml:space="preserve">Desarrollo de espacios de autocuidado con talento humano del sector salud que desarrolla acciones con salud mental, violencias y seguridad vial. </v>
          </cell>
          <cell r="H3727" t="str">
            <v>Plan</v>
          </cell>
          <cell r="I3727" t="str">
            <v>GSP</v>
          </cell>
          <cell r="J3727" t="str">
            <v>No aplica</v>
          </cell>
          <cell r="K3727" t="str">
            <v>Plan de acción</v>
          </cell>
          <cell r="L3727" t="str">
            <v>Zonal</v>
          </cell>
          <cell r="M3727" t="str">
            <v>7_SUBRED</v>
          </cell>
          <cell r="N3727" t="str">
            <v>2_FEBRERO_2026</v>
          </cell>
          <cell r="O3727" t="str">
            <v>1579. Gestión de Programas Estrategias y Planes para el BienestarGestión Integral Estrategias y Programas20267_SUBRED2_FEBRERO_2026</v>
          </cell>
          <cell r="P3727">
            <v>13832016</v>
          </cell>
          <cell r="S3727">
            <v>0.79679144385026734</v>
          </cell>
          <cell r="T3727">
            <v>11021232</v>
          </cell>
        </row>
        <row r="3728">
          <cell r="F3728" t="str">
            <v>1589. Gestión de Programas Estrategias y Planes para el BienestarGestión Integral Estrategias y Programas2026</v>
          </cell>
          <cell r="G3728" t="str">
            <v>Desarrollar capacidades personales, sociales e institucionales para el abordaje integral de las condiciones crónicas no transmisibles con actores del sector salud y otros sectores</v>
          </cell>
          <cell r="H3728" t="str">
            <v>Plan</v>
          </cell>
          <cell r="I3728" t="str">
            <v>GSP</v>
          </cell>
          <cell r="J3728" t="str">
            <v>No aplica</v>
          </cell>
          <cell r="K3728" t="str">
            <v>Sesión</v>
          </cell>
          <cell r="L3728" t="str">
            <v>Zonal</v>
          </cell>
          <cell r="M3728" t="str">
            <v>7_SUBRED</v>
          </cell>
          <cell r="N3728" t="str">
            <v>2_FEBRERO_2026</v>
          </cell>
          <cell r="O3728" t="str">
            <v>1589. Gestión de Programas Estrategias y Planes para el BienestarGestión Integral Estrategias y Programas20267_SUBRED2_FEBRERO_2026</v>
          </cell>
          <cell r="P3728">
            <v>2114520</v>
          </cell>
          <cell r="S3728">
            <v>1</v>
          </cell>
          <cell r="T3728">
            <v>2114520</v>
          </cell>
        </row>
        <row r="3729">
          <cell r="F3729" t="str">
            <v>1599. Gestión de Programas Estrategias y Planes para el BienestarGestión Integral Estrategias y Programas2026</v>
          </cell>
          <cell r="G3729" t="str">
            <v>Gestion sectorial e intersectorial para el abordaje integral de las condiciones crónicas no transmisibles. (Profesional)</v>
          </cell>
          <cell r="H3729" t="str">
            <v>Plan</v>
          </cell>
          <cell r="I3729" t="str">
            <v>GSP</v>
          </cell>
          <cell r="J3729" t="str">
            <v>No aplica</v>
          </cell>
          <cell r="K3729" t="str">
            <v>Plan de acción</v>
          </cell>
          <cell r="L3729" t="str">
            <v>Zonal</v>
          </cell>
          <cell r="M3729" t="str">
            <v>7_SUBRED</v>
          </cell>
          <cell r="N3729" t="str">
            <v>2_FEBRERO_2026</v>
          </cell>
          <cell r="O3729" t="str">
            <v>1599. Gestión de Programas Estrategias y Planes para el BienestarGestión Integral Estrategias y Programas20267_SUBRED2_FEBRERO_2026</v>
          </cell>
          <cell r="P3729">
            <v>4370008</v>
          </cell>
          <cell r="S3729">
            <v>1</v>
          </cell>
          <cell r="T3729">
            <v>4370008</v>
          </cell>
        </row>
        <row r="3730">
          <cell r="F3730" t="str">
            <v>1609. Gestión de Programas Estrategias y Planes para el BienestarGestión Integral Estrategias y Programas2026</v>
          </cell>
          <cell r="G3730" t="str">
            <v>Gestion sectorial e intersectorial para el abordaje integral de las condiciones crónicas no transmisibles. (Técnico)</v>
          </cell>
          <cell r="H3730" t="str">
            <v>Plan</v>
          </cell>
          <cell r="I3730" t="str">
            <v>GSP</v>
          </cell>
          <cell r="J3730" t="str">
            <v>No aplica</v>
          </cell>
          <cell r="K3730" t="str">
            <v>Plan de acción</v>
          </cell>
          <cell r="L3730" t="str">
            <v>Zonal</v>
          </cell>
          <cell r="M3730" t="str">
            <v>7_SUBRED</v>
          </cell>
          <cell r="N3730" t="str">
            <v>2_FEBRERO_2026</v>
          </cell>
          <cell r="O3730" t="str">
            <v>1609. Gestión de Programas Estrategias y Planes para el BienestarGestión Integral Estrategias y Programas20267_SUBRED2_FEBRERO_2026</v>
          </cell>
          <cell r="P3730">
            <v>3994272</v>
          </cell>
          <cell r="S3730">
            <v>1</v>
          </cell>
          <cell r="T3730">
            <v>3994272</v>
          </cell>
        </row>
        <row r="3731">
          <cell r="F3731" t="str">
            <v>1619. Gestión de Programas Estrategias y Planes para el BienestarGestión Integral Estrategias y Programas2026</v>
          </cell>
          <cell r="G3731" t="str">
            <v>Gestion sectorial e intersectorial local del Programa Ampliado de Inmunizaciones</v>
          </cell>
          <cell r="H3731" t="str">
            <v>Programa</v>
          </cell>
          <cell r="I3731" t="str">
            <v>GSP</v>
          </cell>
          <cell r="J3731" t="str">
            <v>No aplica</v>
          </cell>
          <cell r="K3731" t="str">
            <v>Plan de acción</v>
          </cell>
          <cell r="L3731" t="str">
            <v>Zonal</v>
          </cell>
          <cell r="M3731" t="str">
            <v>7_SUBRED</v>
          </cell>
          <cell r="N3731" t="str">
            <v>2_FEBRERO_2026</v>
          </cell>
          <cell r="O3731" t="str">
            <v>1619. Gestión de Programas Estrategias y Planes para el BienestarGestión Integral Estrategias y Programas20267_SUBRED2_FEBRERO_2026</v>
          </cell>
          <cell r="P3731">
            <v>7347488</v>
          </cell>
          <cell r="S3731">
            <v>3</v>
          </cell>
          <cell r="T3731">
            <v>22042464</v>
          </cell>
        </row>
        <row r="3732">
          <cell r="F3732" t="str">
            <v>1629. Gestión de Programas Estrategias y Planes para el BienestarGestión Integral Estrategias y Programas2026</v>
          </cell>
          <cell r="G3732" t="str">
            <v xml:space="preserve">Desarrollo de capacidades institucionales para la gestión de la implementación y operación del PAI en la IPS públicas, privadas. </v>
          </cell>
          <cell r="H3732" t="str">
            <v>Programa</v>
          </cell>
          <cell r="I3732" t="str">
            <v>GSP</v>
          </cell>
          <cell r="J3732" t="str">
            <v>No aplica</v>
          </cell>
          <cell r="K3732" t="str">
            <v>Plan de acción</v>
          </cell>
          <cell r="L3732" t="str">
            <v>Zonal</v>
          </cell>
          <cell r="M3732" t="str">
            <v>7_SUBRED</v>
          </cell>
          <cell r="N3732" t="str">
            <v>2_FEBRERO_2026</v>
          </cell>
          <cell r="O3732" t="str">
            <v>1629. Gestión de Programas Estrategias y Planes para el BienestarGestión Integral Estrategias y Programas20267_SUBRED2_FEBRERO_2026</v>
          </cell>
          <cell r="P3732">
            <v>10478800</v>
          </cell>
          <cell r="S3732">
            <v>4.7255434782608692</v>
          </cell>
          <cell r="T3732">
            <v>49518024.999999993</v>
          </cell>
        </row>
        <row r="3733">
          <cell r="F3733" t="str">
            <v>1639. Gestión de Programas Estrategias y Planes para el BienestarGestión Integral Estrategias y Programas2026</v>
          </cell>
          <cell r="G3733" t="str">
            <v>Desarrollo de capacidades Institucionales para la gestión de la implementación y operación del PAI en sistemas de información</v>
          </cell>
          <cell r="H3733" t="str">
            <v>Programa</v>
          </cell>
          <cell r="I3733" t="str">
            <v>GSP</v>
          </cell>
          <cell r="J3733" t="str">
            <v>No aplica</v>
          </cell>
          <cell r="K3733" t="str">
            <v>Plan de acción</v>
          </cell>
          <cell r="L3733" t="str">
            <v>Zonal</v>
          </cell>
          <cell r="M3733" t="str">
            <v>7_SUBRED</v>
          </cell>
          <cell r="N3733" t="str">
            <v>2_FEBRERO_2026</v>
          </cell>
          <cell r="O3733" t="str">
            <v>1639. Gestión de Programas Estrategias y Planes para el BienestarGestión Integral Estrategias y Programas20267_SUBRED2_FEBRERO_2026</v>
          </cell>
          <cell r="P3733">
            <v>3994272</v>
          </cell>
          <cell r="S3733">
            <v>0.96195652173913049</v>
          </cell>
          <cell r="T3733">
            <v>3842316</v>
          </cell>
        </row>
        <row r="3734">
          <cell r="F3734" t="str">
            <v>1649. Gestión de Programas Estrategias y Planes para el BienestarGestión Integral Estrategias y Programas2026</v>
          </cell>
          <cell r="G3734" t="str">
            <v xml:space="preserve">Gestión Sectorial e Intersectorial para la implementación y operación de estrategias del PAI para MAS Bienestar </v>
          </cell>
          <cell r="H3734" t="str">
            <v>Programa</v>
          </cell>
          <cell r="I3734" t="str">
            <v>GSP</v>
          </cell>
          <cell r="J3734" t="str">
            <v>No aplica</v>
          </cell>
          <cell r="K3734" t="str">
            <v>Plan de acción</v>
          </cell>
          <cell r="L3734" t="str">
            <v>Zonal</v>
          </cell>
          <cell r="M3734" t="str">
            <v>7_SUBRED</v>
          </cell>
          <cell r="N3734" t="str">
            <v>2_FEBRERO_2026</v>
          </cell>
          <cell r="O3734" t="str">
            <v>1649. Gestión de Programas Estrategias y Planes para el BienestarGestión Integral Estrategias y Programas20267_SUBRED2_FEBRERO_2026</v>
          </cell>
          <cell r="P3734">
            <v>6484528</v>
          </cell>
          <cell r="S3734">
            <v>3.5217391304347827</v>
          </cell>
          <cell r="T3734">
            <v>22836816</v>
          </cell>
        </row>
        <row r="3735">
          <cell r="F3735" t="str">
            <v>1659. Gestión de Programas Estrategias y Planes para el BienestarGestión Integral Estrategias y Programas2026</v>
          </cell>
          <cell r="G3735" t="str">
            <v xml:space="preserve">Gestión Sectorial e Intersectorial para la operación de estrategias del PAI para MAS Bienestar </v>
          </cell>
          <cell r="H3735" t="str">
            <v>Programa</v>
          </cell>
          <cell r="I3735" t="str">
            <v>GSP</v>
          </cell>
          <cell r="J3735" t="str">
            <v>No aplica</v>
          </cell>
          <cell r="K3735" t="str">
            <v>Plan de acción</v>
          </cell>
          <cell r="L3735" t="str">
            <v>Zonal</v>
          </cell>
          <cell r="M3735" t="str">
            <v>7_SUBRED</v>
          </cell>
          <cell r="N3735" t="str">
            <v>2_FEBRERO_2026</v>
          </cell>
          <cell r="O3735" t="str">
            <v>1659. Gestión de Programas Estrategias y Planes para el BienestarGestión Integral Estrategias y Programas20267_SUBRED2_FEBRERO_2026</v>
          </cell>
          <cell r="P3735">
            <v>3994272</v>
          </cell>
          <cell r="S3735">
            <v>58.4836956521739</v>
          </cell>
          <cell r="T3735">
            <v>233599787.99999994</v>
          </cell>
        </row>
        <row r="3736">
          <cell r="F3736" t="str">
            <v>1669. Gestión de Programas Estrategias y Planes para el BienestarGestión Integral Estrategias y Programas2026</v>
          </cell>
          <cell r="G3736" t="str">
            <v xml:space="preserve">Gestión Sectorial e Intersectorial para la operación y registro de estrategias del PAI para MAS Bienestar </v>
          </cell>
          <cell r="H3736" t="str">
            <v>Programa</v>
          </cell>
          <cell r="I3736" t="str">
            <v>GSP</v>
          </cell>
          <cell r="J3736" t="str">
            <v>No aplica</v>
          </cell>
          <cell r="K3736" t="str">
            <v>Plan de acción</v>
          </cell>
          <cell r="L3736" t="str">
            <v>Zonal</v>
          </cell>
          <cell r="M3736" t="str">
            <v>7_SUBRED</v>
          </cell>
          <cell r="N3736" t="str">
            <v>2_FEBRERO_2026</v>
          </cell>
          <cell r="O3736" t="str">
            <v>1669. Gestión de Programas Estrategias y Planes para el BienestarGestión Integral Estrategias y Programas20267_SUBRED2_FEBRERO_2026</v>
          </cell>
          <cell r="P3736">
            <v>2983376</v>
          </cell>
          <cell r="S3736">
            <v>5.9619565217391308</v>
          </cell>
          <cell r="T3736">
            <v>17786758</v>
          </cell>
        </row>
        <row r="3737">
          <cell r="F3737" t="str">
            <v>1679. Gestión de Programas Estrategias y Planes para el BienestarGestión Integral Estrategias y Programas2026</v>
          </cell>
          <cell r="G3737" t="str">
            <v>Gestión  Sectorial e Intersectorial para la implementación y operación de estrategias del PAI para MAS Bienestar  - en el entorno educativo</v>
          </cell>
          <cell r="H3737" t="str">
            <v>Programa</v>
          </cell>
          <cell r="I3737" t="str">
            <v>GSP</v>
          </cell>
          <cell r="J3737" t="str">
            <v>No aplica</v>
          </cell>
          <cell r="K3737" t="str">
            <v>Plan de acción</v>
          </cell>
          <cell r="L3737" t="str">
            <v>Zonal</v>
          </cell>
          <cell r="M3737" t="str">
            <v>7_SUBRED</v>
          </cell>
          <cell r="N3737" t="str">
            <v>2_FEBRERO_2026</v>
          </cell>
          <cell r="O3737" t="str">
            <v>1679. Gestión de Programas Estrategias y Planes para el BienestarGestión Integral Estrategias y Programas20267_SUBRED2_FEBRERO_2026</v>
          </cell>
          <cell r="P3737">
            <v>6484528</v>
          </cell>
          <cell r="S3737">
            <v>1</v>
          </cell>
          <cell r="T3737">
            <v>6484528</v>
          </cell>
        </row>
        <row r="3738">
          <cell r="F3738" t="str">
            <v>1689. Gestión de Programas Estrategias y Planes para el BienestarGestión Integral Estrategias y Programas2026</v>
          </cell>
          <cell r="G3738" t="str">
            <v>Gestión  Sectorial e Intersectorial para la operación de estrategias del PAI para MAS Bienestar  en el entorno educativo</v>
          </cell>
          <cell r="H3738" t="str">
            <v>Programa</v>
          </cell>
          <cell r="I3738" t="str">
            <v>GSP</v>
          </cell>
          <cell r="J3738" t="str">
            <v>No aplica</v>
          </cell>
          <cell r="K3738" t="str">
            <v>Plan de acción</v>
          </cell>
          <cell r="L3738" t="str">
            <v>Zonal</v>
          </cell>
          <cell r="M3738" t="str">
            <v>7_SUBRED</v>
          </cell>
          <cell r="N3738" t="str">
            <v>2_FEBRERO_2026</v>
          </cell>
          <cell r="O3738" t="str">
            <v>1689. Gestión de Programas Estrategias y Planes para el BienestarGestión Integral Estrategias y Programas20267_SUBRED2_FEBRERO_2026</v>
          </cell>
          <cell r="P3738">
            <v>3994272</v>
          </cell>
          <cell r="S3738">
            <v>8</v>
          </cell>
          <cell r="T3738">
            <v>31954176</v>
          </cell>
        </row>
        <row r="3739">
          <cell r="F3739" t="str">
            <v>1699. Gestión de Programas Estrategias y Planes para el BienestarGestión Integral Estrategias y Programas2026</v>
          </cell>
          <cell r="G3739" t="str">
            <v>Gestión de medicamentos e insumos para la operación de la cadena de frío del PAI</v>
          </cell>
          <cell r="H3739" t="str">
            <v>Programa</v>
          </cell>
          <cell r="I3739" t="str">
            <v>GSP</v>
          </cell>
          <cell r="J3739" t="str">
            <v>No aplica</v>
          </cell>
          <cell r="K3739" t="str">
            <v>Plan de acción</v>
          </cell>
          <cell r="L3739" t="str">
            <v>Zonal</v>
          </cell>
          <cell r="M3739" t="str">
            <v>7_SUBRED</v>
          </cell>
          <cell r="N3739" t="str">
            <v>2_FEBRERO_2026</v>
          </cell>
          <cell r="O3739" t="str">
            <v>1699. Gestión de Programas Estrategias y Planes para el BienestarGestión Integral Estrategias y Programas20267_SUBRED2_FEBRERO_2026</v>
          </cell>
          <cell r="P3739">
            <v>3994272</v>
          </cell>
          <cell r="S3739">
            <v>5</v>
          </cell>
          <cell r="T3739">
            <v>19971360</v>
          </cell>
        </row>
        <row r="3740">
          <cell r="F3740" t="str">
            <v>1709. Gestión de Programas Estrategias y Planes para el BienestarGestión Integral Estrategias y Programas2026</v>
          </cell>
          <cell r="G3740" t="str">
            <v>Gestión de medicamentos e insumos para la operación logística del PAI</v>
          </cell>
          <cell r="H3740" t="str">
            <v>Programa</v>
          </cell>
          <cell r="I3740" t="str">
            <v>GSP</v>
          </cell>
          <cell r="J3740" t="str">
            <v>No aplica</v>
          </cell>
          <cell r="K3740" t="str">
            <v xml:space="preserve"> Vehículos  </v>
          </cell>
          <cell r="L3740" t="str">
            <v>Zonal</v>
          </cell>
          <cell r="M3740" t="str">
            <v>7_SUBRED</v>
          </cell>
          <cell r="N3740" t="str">
            <v>2_FEBRERO_2026</v>
          </cell>
          <cell r="O3740" t="str">
            <v>1709. Gestión de Programas Estrategias y Planes para el BienestarGestión Integral Estrategias y Programas20267_SUBRED2_FEBRERO_2026</v>
          </cell>
          <cell r="P3740">
            <v>19450000</v>
          </cell>
          <cell r="S3740">
            <v>1.1808055012853471</v>
          </cell>
          <cell r="T3740">
            <v>22966667</v>
          </cell>
        </row>
        <row r="3741">
          <cell r="F3741" t="str">
            <v>1719. Gestión de Programas Estrategias y Planes para el BienestarGestión Integral Estrategias y Programas2026</v>
          </cell>
          <cell r="G3741" t="str">
            <v>Gestión Sectorial e Intersectorial para la operación vacunación punto viajero</v>
          </cell>
          <cell r="H3741" t="str">
            <v>Programa</v>
          </cell>
          <cell r="I3741" t="str">
            <v>GSP</v>
          </cell>
          <cell r="J3741" t="str">
            <v>No aplica</v>
          </cell>
          <cell r="K3741" t="str">
            <v>Cronograma de actividades</v>
          </cell>
          <cell r="L3741" t="str">
            <v>Zonal</v>
          </cell>
          <cell r="M3741" t="str">
            <v>7_SUBRED</v>
          </cell>
          <cell r="N3741" t="str">
            <v>2_FEBRERO_2026</v>
          </cell>
          <cell r="O3741" t="str">
            <v>1719. Gestión de Programas Estrategias y Planes para el BienestarGestión Integral Estrategias y Programas20267_SUBRED2_FEBRERO_2026</v>
          </cell>
          <cell r="P3741">
            <v>3994272</v>
          </cell>
          <cell r="S3741">
            <v>0</v>
          </cell>
          <cell r="T3741">
            <v>0</v>
          </cell>
        </row>
        <row r="3742">
          <cell r="F3742" t="str">
            <v>1729. Gestión de Programas Estrategias y Planes para el BienestarGestión Integral Estrategias y Programas2026</v>
          </cell>
          <cell r="G3742" t="str">
            <v>Operación de la estrategia extramural del Programa Ampliado de Imnunizaciones para la ruralidad lejana</v>
          </cell>
          <cell r="H3742" t="str">
            <v>Programa</v>
          </cell>
          <cell r="I3742" t="str">
            <v>GSP</v>
          </cell>
          <cell r="J3742" t="str">
            <v>No aplica</v>
          </cell>
          <cell r="K3742" t="str">
            <v>Plan de acción</v>
          </cell>
          <cell r="L3742" t="str">
            <v>Zonal</v>
          </cell>
          <cell r="M3742" t="str">
            <v>7_SUBRED</v>
          </cell>
          <cell r="N3742" t="str">
            <v>2_FEBRERO_2026</v>
          </cell>
          <cell r="O3742" t="str">
            <v>1729. Gestión de Programas Estrategias y Planes para el BienestarGestión Integral Estrategias y Programas20267_SUBRED2_FEBRERO_2026</v>
          </cell>
          <cell r="P3742">
            <v>9985680</v>
          </cell>
          <cell r="S3742">
            <v>0</v>
          </cell>
          <cell r="T3742">
            <v>0</v>
          </cell>
        </row>
        <row r="3743">
          <cell r="F3743" t="str">
            <v>1739. Gestión de Programas Estrategias y Planes para el BienestarGestión Integral Estrategias y Programas2026</v>
          </cell>
          <cell r="G3743" t="str">
            <v>Gestión Sectorial e intersectrial para la operación y registros de estrategias del PAI para MAS Bienestar</v>
          </cell>
          <cell r="H3743" t="str">
            <v>Programa</v>
          </cell>
          <cell r="I3743" t="str">
            <v>GSP</v>
          </cell>
          <cell r="J3743" t="str">
            <v>No aplica</v>
          </cell>
          <cell r="K3743" t="str">
            <v>Plan de acción</v>
          </cell>
          <cell r="L3743" t="str">
            <v>Zonal</v>
          </cell>
          <cell r="M3743" t="str">
            <v>7_SUBRED</v>
          </cell>
          <cell r="N3743" t="str">
            <v>2_FEBRERO_2026</v>
          </cell>
          <cell r="O3743" t="str">
            <v>1739. Gestión de Programas Estrategias y Planes para el BienestarGestión Integral Estrategias y Programas20267_SUBRED2_FEBRERO_2026</v>
          </cell>
          <cell r="P3743">
            <v>2983376</v>
          </cell>
          <cell r="S3743">
            <v>0</v>
          </cell>
          <cell r="T3743">
            <v>0</v>
          </cell>
        </row>
        <row r="3744">
          <cell r="F3744" t="str">
            <v>17410. Proceso integral e integrado de la Vigilancia de la Salud PúblicaVigilancia en salud pública2026</v>
          </cell>
          <cell r="G3744" t="str">
            <v>Gestión y seguimiento de la información  del  componente SSR Y SMI - Subred Norte y Sur Occidente</v>
          </cell>
          <cell r="H3744" t="str">
            <v>Gestión, análisis y divulgación  de información de la vigilancia en salud pública</v>
          </cell>
          <cell r="I3744" t="str">
            <v>GSP</v>
          </cell>
          <cell r="J3744" t="str">
            <v>No aplica</v>
          </cell>
          <cell r="K3744" t="str">
            <v>Plan de acción</v>
          </cell>
          <cell r="L3744" t="str">
            <v>Zonal</v>
          </cell>
          <cell r="M3744" t="str">
            <v>7_SUBRED</v>
          </cell>
          <cell r="N3744" t="str">
            <v>2_FEBRERO_2026</v>
          </cell>
          <cell r="O3744" t="str">
            <v>17410. Proceso integral e integrado de la Vigilancia de la Salud PúblicaVigilancia en salud pública20267_SUBRED2_FEBRERO_2026</v>
          </cell>
          <cell r="P3744">
            <v>37920928</v>
          </cell>
          <cell r="S3744">
            <v>1</v>
          </cell>
          <cell r="T3744">
            <v>37920928</v>
          </cell>
        </row>
        <row r="3745">
          <cell r="F3745" t="str">
            <v>17510. Proceso integral e integrado de la Vigilancia de la Salud PúblicaVigilancia en salud pública2026</v>
          </cell>
          <cell r="G3745" t="str">
            <v>Gestión y seguimiento de la información  del  componente SSR Y SMI - Subred centro Oriente y Sur</v>
          </cell>
          <cell r="H3745" t="str">
            <v>Gestión, análisis y divulgación  de información de la vigilancia en salud pública</v>
          </cell>
          <cell r="I3745" t="str">
            <v>GSP</v>
          </cell>
          <cell r="J3745" t="str">
            <v>No aplica</v>
          </cell>
          <cell r="K3745" t="str">
            <v>Plan de acción</v>
          </cell>
          <cell r="L3745" t="str">
            <v>Zonal</v>
          </cell>
          <cell r="M3745" t="str">
            <v>7_SUBRED</v>
          </cell>
          <cell r="N3745" t="str">
            <v>2_FEBRERO_2026</v>
          </cell>
          <cell r="O3745" t="str">
            <v>17510. Proceso integral e integrado de la Vigilancia de la Salud PúblicaVigilancia en salud pública20267_SUBRED2_FEBRERO_2026</v>
          </cell>
          <cell r="P3745">
            <v>26899696</v>
          </cell>
          <cell r="S3745">
            <v>0</v>
          </cell>
          <cell r="T3745">
            <v>0</v>
          </cell>
        </row>
        <row r="3746">
          <cell r="F3746" t="str">
            <v>17610. Proceso integral e integrado de la Vigilancia de la Salud PúblicaVigilancia en salud pública2026</v>
          </cell>
          <cell r="G3746" t="str">
            <v>Monitoreo de la Vigilancia Intensificada de gestantes  con alto riesgo de morbilidad y mortalidad materna "Angeles Guardianes"</v>
          </cell>
          <cell r="H3746" t="str">
            <v>Gestión, análisis y divulgación  de información de la vigilancia en salud pública</v>
          </cell>
          <cell r="I3746" t="str">
            <v>GSP</v>
          </cell>
          <cell r="J3746" t="str">
            <v>No aplica</v>
          </cell>
          <cell r="K3746" t="str">
            <v>Plan de acción</v>
          </cell>
          <cell r="L3746" t="str">
            <v>Distrito</v>
          </cell>
          <cell r="M3746" t="str">
            <v>7_SUBRED</v>
          </cell>
          <cell r="N3746" t="str">
            <v>2_FEBRERO_2026</v>
          </cell>
          <cell r="O3746" t="str">
            <v>17610. Proceso integral e integrado de la Vigilancia de la Salud PúblicaVigilancia en salud pública20267_SUBRED2_FEBRERO_2026</v>
          </cell>
          <cell r="P3746">
            <v>28206464</v>
          </cell>
          <cell r="S3746">
            <v>0</v>
          </cell>
          <cell r="T3746">
            <v>0</v>
          </cell>
        </row>
        <row r="3747">
          <cell r="F3747" t="str">
            <v>17710. Proceso integral e integrado de la Vigilancia de la Salud PúblicaVigilancia en salud pública2026</v>
          </cell>
          <cell r="G3747" t="str">
            <v xml:space="preserve"> Monitoreo de la Vigilancia intensificada Neonatal y Defectos Congenitos</v>
          </cell>
          <cell r="H3747" t="str">
            <v>Gestión, análisis y divulgación  de información de la vigilancia en salud pública</v>
          </cell>
          <cell r="I3747" t="str">
            <v>GSP</v>
          </cell>
          <cell r="J3747" t="str">
            <v>No aplica</v>
          </cell>
          <cell r="K3747" t="str">
            <v>Plan de acción</v>
          </cell>
          <cell r="L3747" t="str">
            <v>Distrito</v>
          </cell>
          <cell r="M3747" t="str">
            <v>7_SUBRED</v>
          </cell>
          <cell r="N3747" t="str">
            <v>2_FEBRERO_2026</v>
          </cell>
          <cell r="O3747" t="str">
            <v>17710. Proceso integral e integrado de la Vigilancia de la Salud PúblicaVigilancia en salud pública20267_SUBRED2_FEBRERO_2026</v>
          </cell>
          <cell r="P3747">
            <v>37181248</v>
          </cell>
          <cell r="S3747">
            <v>0</v>
          </cell>
          <cell r="T3747">
            <v>0</v>
          </cell>
        </row>
        <row r="3748">
          <cell r="F3748" t="str">
            <v>17810. Proceso integral e integrado de la Vigilancia de la Salud PúblicaVigilancia en salud pública2026</v>
          </cell>
          <cell r="G3748" t="str">
            <v xml:space="preserve">Investigaciones epidemiológicas de campo de alto impacto para eventos de salud materno-perinatal en la Subred Norte, Centro Oriente, Sur y Sur Occidente </v>
          </cell>
          <cell r="H3748" t="str">
            <v>Gestión, análisis y divulgación  de información de la vigilancia en salud pública</v>
          </cell>
          <cell r="I3748" t="str">
            <v>GSP</v>
          </cell>
          <cell r="J3748" t="str">
            <v>No aplica</v>
          </cell>
          <cell r="K3748" t="str">
            <v>Plan de acción</v>
          </cell>
          <cell r="L3748" t="str">
            <v>Zonal</v>
          </cell>
          <cell r="M3748" t="str">
            <v>7_SUBRED</v>
          </cell>
          <cell r="N3748" t="str">
            <v>2_FEBRERO_2026</v>
          </cell>
          <cell r="O3748" t="str">
            <v>17810. Proceso integral e integrado de la Vigilancia de la Salud PúblicaVigilancia en salud pública20267_SUBRED2_FEBRERO_2026</v>
          </cell>
          <cell r="P3748">
            <v>7347488</v>
          </cell>
          <cell r="S3748">
            <v>1</v>
          </cell>
          <cell r="T3748">
            <v>7347488</v>
          </cell>
        </row>
        <row r="3749">
          <cell r="F3749" t="str">
            <v>17910. Proceso integral e integrado de la Vigilancia de la Salud PúblicaVigilancia en salud pública2026</v>
          </cell>
          <cell r="G3749" t="str">
            <v xml:space="preserve">Unidades de análisis de eventos de interés en salud pública de SSR en la Subred Norte y Sur Occidente </v>
          </cell>
          <cell r="H3749" t="str">
            <v>Gestión, análisis y divulgación  de información de la vigilancia en salud pública</v>
          </cell>
          <cell r="I3749" t="str">
            <v>GSP</v>
          </cell>
          <cell r="J3749" t="str">
            <v>No aplica</v>
          </cell>
          <cell r="K3749" t="str">
            <v>Plan de acción</v>
          </cell>
          <cell r="L3749" t="str">
            <v>Zonal</v>
          </cell>
          <cell r="M3749" t="str">
            <v>7_SUBRED</v>
          </cell>
          <cell r="N3749" t="str">
            <v>2_FEBRERO_2026</v>
          </cell>
          <cell r="O3749" t="str">
            <v>17910. Proceso integral e integrado de la Vigilancia de la Salud PúblicaVigilancia en salud pública20267_SUBRED2_FEBRERO_2026</v>
          </cell>
          <cell r="P3749">
            <v>3673744</v>
          </cell>
          <cell r="S3749">
            <v>1</v>
          </cell>
          <cell r="T3749">
            <v>3673744</v>
          </cell>
        </row>
        <row r="3750">
          <cell r="F3750" t="str">
            <v>18010. Proceso integral e integrado de la Vigilancia de la Salud PúblicaVigilancia en salud pública2026</v>
          </cell>
          <cell r="G3750" t="str">
            <v xml:space="preserve">Unidades de análisis de eventos de interés en salud pública de SSR en la Subred  Centro Oriente y Sur </v>
          </cell>
          <cell r="H3750" t="str">
            <v>Gestión, análisis y divulgación  de información de la vigilancia en salud pública</v>
          </cell>
          <cell r="I3750" t="str">
            <v>GSP</v>
          </cell>
          <cell r="J3750" t="str">
            <v>No aplica</v>
          </cell>
          <cell r="K3750" t="str">
            <v>Plan de acción</v>
          </cell>
          <cell r="L3750" t="str">
            <v>Zonal</v>
          </cell>
          <cell r="M3750" t="str">
            <v>7_SUBRED</v>
          </cell>
          <cell r="N3750" t="str">
            <v>2_FEBRERO_2026</v>
          </cell>
          <cell r="O3750" t="str">
            <v>18010. Proceso integral e integrado de la Vigilancia de la Salud PúblicaVigilancia en salud pública20267_SUBRED2_FEBRERO_2026</v>
          </cell>
          <cell r="P3750">
            <v>3673744</v>
          </cell>
          <cell r="S3750">
            <v>0</v>
          </cell>
          <cell r="T3750">
            <v>0</v>
          </cell>
        </row>
        <row r="3751">
          <cell r="F3751" t="str">
            <v>18110. Proceso integral e integrado de la Vigilancia de la Salud PúblicaVigilancia en salud pública2026</v>
          </cell>
          <cell r="G3751" t="str">
            <v>Gestión de la información  del  componente Transmisibles - Subred Norte y Sur Occidente</v>
          </cell>
          <cell r="H3751" t="str">
            <v>Gestión, análisis y divulgación  de información de la vigilancia en salud pública</v>
          </cell>
          <cell r="I3751" t="str">
            <v>GSP</v>
          </cell>
          <cell r="J3751" t="str">
            <v>No aplica</v>
          </cell>
          <cell r="K3751" t="str">
            <v>Plan de acción</v>
          </cell>
          <cell r="L3751" t="str">
            <v>Zonal</v>
          </cell>
          <cell r="M3751" t="str">
            <v>7_SUBRED</v>
          </cell>
          <cell r="N3751" t="str">
            <v>2_FEBRERO_2026</v>
          </cell>
          <cell r="O3751" t="str">
            <v>18110. Proceso integral e integrado de la Vigilancia de la Salud PúblicaVigilancia en salud pública20267_SUBRED2_FEBRERO_2026</v>
          </cell>
          <cell r="P3751">
            <v>87405520</v>
          </cell>
          <cell r="S3751">
            <v>1</v>
          </cell>
          <cell r="T3751">
            <v>87405520</v>
          </cell>
        </row>
        <row r="3752">
          <cell r="F3752" t="str">
            <v>18210. Proceso integral e integrado de la Vigilancia de la Salud PúblicaVigilancia en salud pública2026</v>
          </cell>
          <cell r="G3752" t="str">
            <v>Fortalecimiento y capacitación a UPGD Transmisibles Norte y Sur Occidente</v>
          </cell>
          <cell r="H3752" t="str">
            <v>Gestión, análisis y divulgación  de información de la vigilancia en salud pública</v>
          </cell>
          <cell r="I3752" t="str">
            <v>GSP</v>
          </cell>
          <cell r="J3752" t="str">
            <v>No aplica</v>
          </cell>
          <cell r="K3752" t="str">
            <v>Plan de acción</v>
          </cell>
          <cell r="L3752" t="str">
            <v>Zonal</v>
          </cell>
          <cell r="M3752" t="str">
            <v>7_SUBRED</v>
          </cell>
          <cell r="N3752" t="str">
            <v>2_FEBRERO_2026</v>
          </cell>
          <cell r="O3752" t="str">
            <v>18210. Proceso integral e integrado de la Vigilancia de la Salud PúblicaVigilancia en salud pública20267_SUBRED2_FEBRERO_2026</v>
          </cell>
          <cell r="P3752">
            <v>17288787</v>
          </cell>
          <cell r="S3752">
            <v>1</v>
          </cell>
          <cell r="T3752">
            <v>17288787</v>
          </cell>
        </row>
        <row r="3753">
          <cell r="F3753" t="str">
            <v>18310. Proceso integral e integrado de la Vigilancia de la Salud PúblicaVigilancia en salud pública2026</v>
          </cell>
          <cell r="G3753" t="str">
            <v>Gestión de la información  del  componente Transmisibles - Subred Centro Oriente</v>
          </cell>
          <cell r="H3753" t="str">
            <v>Gestión, análisis y divulgación  de información de la vigilancia en salud pública</v>
          </cell>
          <cell r="I3753" t="str">
            <v>GSP</v>
          </cell>
          <cell r="J3753" t="str">
            <v>No aplica</v>
          </cell>
          <cell r="K3753" t="str">
            <v>Plan de acción</v>
          </cell>
          <cell r="L3753" t="str">
            <v>Zonal</v>
          </cell>
          <cell r="M3753" t="str">
            <v>7_SUBRED</v>
          </cell>
          <cell r="N3753" t="str">
            <v>2_FEBRERO_2026</v>
          </cell>
          <cell r="O3753" t="str">
            <v>18310. Proceso integral e integrado de la Vigilancia de la Salud PúblicaVigilancia en salud pública20267_SUBRED2_FEBRERO_2026</v>
          </cell>
          <cell r="P3753">
            <v>61146880</v>
          </cell>
          <cell r="S3753">
            <v>0</v>
          </cell>
          <cell r="T3753">
            <v>0</v>
          </cell>
        </row>
        <row r="3754">
          <cell r="F3754" t="str">
            <v>18410. Proceso integral e integrado de la Vigilancia de la Salud PúblicaVigilancia en salud pública2026</v>
          </cell>
          <cell r="G3754" t="str">
            <v>Fortalecimiento y capacitación a UPGD Transmisibles Centro oriente y SUR</v>
          </cell>
          <cell r="H3754" t="str">
            <v>Gestión, análisis y divulgación  de información de la vigilancia en salud pública</v>
          </cell>
          <cell r="I3754" t="str">
            <v>GSP</v>
          </cell>
          <cell r="J3754" t="str">
            <v>No aplica</v>
          </cell>
          <cell r="K3754" t="str">
            <v>Plan de acción</v>
          </cell>
          <cell r="L3754" t="str">
            <v>Zonal</v>
          </cell>
          <cell r="M3754" t="str">
            <v>7_SUBRED</v>
          </cell>
          <cell r="N3754" t="str">
            <v>2_FEBRERO_2026</v>
          </cell>
          <cell r="O3754" t="str">
            <v>18410. Proceso integral e integrado de la Vigilancia de la Salud PúblicaVigilancia en salud pública20267_SUBRED2_FEBRERO_2026</v>
          </cell>
          <cell r="P3754">
            <v>9941299</v>
          </cell>
          <cell r="S3754">
            <v>0</v>
          </cell>
          <cell r="T3754">
            <v>0</v>
          </cell>
        </row>
        <row r="3755">
          <cell r="F3755" t="str">
            <v>18510. Proceso integral e integrado de la Vigilancia de la Salud PúblicaVigilancia en salud pública2026</v>
          </cell>
          <cell r="G3755" t="str">
            <v>Gestión de la información  del  componente Transmisibles - Subred Sur</v>
          </cell>
          <cell r="H3755" t="str">
            <v>Gestión, análisis y divulgación  de información de la vigilancia en salud pública</v>
          </cell>
          <cell r="I3755" t="str">
            <v>GSP</v>
          </cell>
          <cell r="J3755" t="str">
            <v>No aplica</v>
          </cell>
          <cell r="K3755" t="str">
            <v>Plan de acción</v>
          </cell>
          <cell r="L3755" t="str">
            <v>Zonal</v>
          </cell>
          <cell r="M3755" t="str">
            <v>7_SUBRED</v>
          </cell>
          <cell r="N3755" t="str">
            <v>2_FEBRERO_2026</v>
          </cell>
          <cell r="O3755" t="str">
            <v>18510. Proceso integral e integrado de la Vigilancia de la Salud PúblicaVigilancia en salud pública20267_SUBRED2_FEBRERO_2026</v>
          </cell>
          <cell r="P3755">
            <v>40189280</v>
          </cell>
          <cell r="S3755">
            <v>0</v>
          </cell>
          <cell r="T3755">
            <v>0</v>
          </cell>
        </row>
        <row r="3756">
          <cell r="F3756" t="str">
            <v>18610. Proceso integral e integrado de la Vigilancia de la Salud PúblicaVigilancia en salud pública2026</v>
          </cell>
          <cell r="G3756" t="str">
            <v>Mantenimiento y fortalecimiento del sistema de  Vigilancia Centinela Meningitis, neumonía bacteriana</v>
          </cell>
          <cell r="H3756" t="str">
            <v>Gestión, análisis y divulgación  de información de la vigilancia en salud pública</v>
          </cell>
          <cell r="I3756" t="str">
            <v>GSP</v>
          </cell>
          <cell r="J3756" t="str">
            <v>No aplica</v>
          </cell>
          <cell r="K3756" t="str">
            <v>Plan de acción</v>
          </cell>
          <cell r="L3756" t="str">
            <v>Distrito</v>
          </cell>
          <cell r="M3756" t="str">
            <v>7_SUBRED</v>
          </cell>
          <cell r="N3756" t="str">
            <v>2_FEBRERO_2026</v>
          </cell>
          <cell r="O3756" t="str">
            <v>18610. Proceso integral e integrado de la Vigilancia de la Salud PúblicaVigilancia en salud pública20267_SUBRED2_FEBRERO_2026</v>
          </cell>
          <cell r="P3756">
            <v>7347488</v>
          </cell>
          <cell r="S3756">
            <v>0</v>
          </cell>
          <cell r="T3756">
            <v>0</v>
          </cell>
        </row>
        <row r="3757">
          <cell r="F3757" t="str">
            <v>18710. Proceso integral e integrado de la Vigilancia de la Salud PúblicaVigilancia en salud pública2026</v>
          </cell>
          <cell r="G3757" t="str">
            <v>Acciones de contención mediante bloqueos</v>
          </cell>
          <cell r="H3757" t="str">
            <v xml:space="preserve">Intervención integral en brotes, alertas y situaciones de emergencia en salud pública
</v>
          </cell>
          <cell r="I3757" t="str">
            <v>GSP</v>
          </cell>
          <cell r="J3757" t="str">
            <v>No aplica</v>
          </cell>
          <cell r="K3757" t="str">
            <v>Plan de acción</v>
          </cell>
          <cell r="L3757" t="str">
            <v>Zonal</v>
          </cell>
          <cell r="M3757" t="str">
            <v>7_SUBRED</v>
          </cell>
          <cell r="N3757" t="str">
            <v>2_FEBRERO_2026</v>
          </cell>
          <cell r="O3757" t="str">
            <v>18710. Proceso integral e integrado de la Vigilancia de la Salud PúblicaVigilancia en salud pública20267_SUBRED2_FEBRERO_2026</v>
          </cell>
          <cell r="P3757">
            <v>3994272</v>
          </cell>
          <cell r="S3757">
            <v>15</v>
          </cell>
          <cell r="T3757">
            <v>59914080</v>
          </cell>
        </row>
        <row r="3758">
          <cell r="F3758" t="str">
            <v>18810. Proceso integral e integrado de la Vigilancia de la Salud PúblicaVigilancia en salud pública2026</v>
          </cell>
          <cell r="G3758" t="str">
            <v>Investigaciones epidemiológicas de campo de alto impacto para eventos transmisibles Subred Norte y Sur Occidente</v>
          </cell>
          <cell r="H3758" t="str">
            <v xml:space="preserve">Intervención integral en brotes, alertas y situaciones de emergencia en salud pública
</v>
          </cell>
          <cell r="I3758" t="str">
            <v>GSP</v>
          </cell>
          <cell r="J3758" t="str">
            <v>No aplica</v>
          </cell>
          <cell r="K3758" t="str">
            <v>Plan de acción</v>
          </cell>
          <cell r="L3758" t="str">
            <v>Zonal</v>
          </cell>
          <cell r="M3758" t="str">
            <v>7_SUBRED</v>
          </cell>
          <cell r="N3758" t="str">
            <v>2_FEBRERO_2026</v>
          </cell>
          <cell r="O3758" t="str">
            <v>18810. Proceso integral e integrado de la Vigilancia de la Salud PúblicaVigilancia en salud pública20267_SUBRED2_FEBRERO_2026</v>
          </cell>
          <cell r="P3758">
            <v>33280669</v>
          </cell>
          <cell r="S3758">
            <v>0.836405967899299</v>
          </cell>
          <cell r="T3758">
            <v>27836150.167281196</v>
          </cell>
        </row>
        <row r="3759">
          <cell r="F3759" t="str">
            <v>18910. Proceso integral e integrado de la Vigilancia de la Salud PúblicaVigilancia en salud pública2026</v>
          </cell>
          <cell r="G3759" t="str">
            <v xml:space="preserve">Investigaciones epidemiológicas de campo de alto impacto para eventos transmisibles Subred Centro Oriente y Sur </v>
          </cell>
          <cell r="H3759" t="str">
            <v xml:space="preserve">Intervención integral en brotes, alertas y situaciones de emergencia en salud pública
</v>
          </cell>
          <cell r="I3759" t="str">
            <v>GSP</v>
          </cell>
          <cell r="J3759" t="str">
            <v>No aplica</v>
          </cell>
          <cell r="K3759" t="str">
            <v>Plan de acción</v>
          </cell>
          <cell r="L3759" t="str">
            <v>Zonal</v>
          </cell>
          <cell r="M3759" t="str">
            <v>7_SUBRED</v>
          </cell>
          <cell r="N3759" t="str">
            <v>2_FEBRERO_2026</v>
          </cell>
          <cell r="O3759" t="str">
            <v>18910. Proceso integral e integrado de la Vigilancia de la Salud PúblicaVigilancia en salud pública20267_SUBRED2_FEBRERO_2026</v>
          </cell>
          <cell r="P3759">
            <v>25933181</v>
          </cell>
          <cell r="S3759">
            <v>0</v>
          </cell>
          <cell r="T3759">
            <v>0</v>
          </cell>
        </row>
        <row r="3760">
          <cell r="F3760" t="str">
            <v>19010. Proceso integral e integrado de la Vigilancia de la Salud PúblicaVigilancia en salud pública2026</v>
          </cell>
          <cell r="G3760" t="str">
            <v>Investigaciones epidemiológicas de campo de control para eventos transmisibles Subred Norte, Sur Occidente, Centro Oriente y Sur</v>
          </cell>
          <cell r="H3760" t="str">
            <v xml:space="preserve">Intervención integral en brotes, alertas y situaciones de emergencia en salud pública
</v>
          </cell>
          <cell r="I3760" t="str">
            <v>GSP</v>
          </cell>
          <cell r="J3760" t="str">
            <v>No aplica</v>
          </cell>
          <cell r="K3760" t="str">
            <v>Plan de acción</v>
          </cell>
          <cell r="L3760" t="str">
            <v>Zonal</v>
          </cell>
          <cell r="M3760" t="str">
            <v>7_SUBRED</v>
          </cell>
          <cell r="N3760" t="str">
            <v>2_FEBRERO_2026</v>
          </cell>
          <cell r="O3760" t="str">
            <v>19010. Proceso integral e integrado de la Vigilancia de la Salud PúblicaVigilancia en salud pública20267_SUBRED2_FEBRERO_2026</v>
          </cell>
          <cell r="P3760">
            <v>8432352</v>
          </cell>
          <cell r="S3760">
            <v>1</v>
          </cell>
          <cell r="T3760">
            <v>8432352</v>
          </cell>
        </row>
        <row r="3761">
          <cell r="F3761" t="str">
            <v>19110. Proceso integral e integrado de la Vigilancia de la Salud PúblicaVigilancia en salud pública2026</v>
          </cell>
          <cell r="G3761" t="str">
            <v>Unidades de analisis de eventos de interes en salud Pública Norte y Centro Oriente _ Transmisibles</v>
          </cell>
          <cell r="H3761" t="str">
            <v>Gestión, análisis y divulgación  de información de la vigilancia en salud pública</v>
          </cell>
          <cell r="I3761" t="str">
            <v>GSP</v>
          </cell>
          <cell r="J3761" t="str">
            <v>No aplica</v>
          </cell>
          <cell r="K3761" t="str">
            <v>Plan de acción</v>
          </cell>
          <cell r="L3761" t="str">
            <v>Zonal</v>
          </cell>
          <cell r="M3761" t="str">
            <v>7_SUBRED</v>
          </cell>
          <cell r="N3761" t="str">
            <v>2_FEBRERO_2026</v>
          </cell>
          <cell r="O3761" t="str">
            <v>19110. Proceso integral e integrado de la Vigilancia de la Salud PúblicaVigilancia en salud pública20267_SUBRED2_FEBRERO_2026</v>
          </cell>
          <cell r="P3761">
            <v>7347488</v>
          </cell>
          <cell r="S3761">
            <v>1</v>
          </cell>
          <cell r="T3761">
            <v>7347488</v>
          </cell>
        </row>
        <row r="3762">
          <cell r="F3762" t="str">
            <v>19210. Proceso integral e integrado de la Vigilancia de la Salud PúblicaVigilancia en salud pública2026</v>
          </cell>
          <cell r="G3762" t="str">
            <v>Unidades de analisis de eventos de interes en salud Pública Sur y Sur Occidente _ Transmisibles</v>
          </cell>
          <cell r="H3762" t="str">
            <v>Gestión, análisis y divulgación  de información de la vigilancia en salud pública</v>
          </cell>
          <cell r="I3762" t="str">
            <v>GSP</v>
          </cell>
          <cell r="J3762" t="str">
            <v>No aplica</v>
          </cell>
          <cell r="K3762" t="str">
            <v>Plan de acción</v>
          </cell>
          <cell r="L3762" t="str">
            <v>Zonal</v>
          </cell>
          <cell r="M3762" t="str">
            <v>7_SUBRED</v>
          </cell>
          <cell r="N3762" t="str">
            <v>2_FEBRERO_2026</v>
          </cell>
          <cell r="O3762" t="str">
            <v>19210. Proceso integral e integrado de la Vigilancia de la Salud PúblicaVigilancia en salud pública20267_SUBRED2_FEBRERO_2026</v>
          </cell>
          <cell r="P3762">
            <v>3673744</v>
          </cell>
          <cell r="S3762">
            <v>0</v>
          </cell>
          <cell r="T3762">
            <v>0</v>
          </cell>
        </row>
        <row r="3763">
          <cell r="F3763" t="str">
            <v>19310. Proceso integral e integrado de la Vigilancia de la Salud PúblicaVigilancia en salud pública2026</v>
          </cell>
          <cell r="G3763" t="str">
            <v>Plan de acción para el Monitoreo rapido de cobertura: Operativo en campo y Documento de análisis Norte y Centro Oriente</v>
          </cell>
          <cell r="H3763" t="str">
            <v xml:space="preserve">Intervención integral en brotes, alertas y situaciones de emergencia en salud pública
</v>
          </cell>
          <cell r="I3763" t="str">
            <v>GSP</v>
          </cell>
          <cell r="J3763" t="str">
            <v>No aplica</v>
          </cell>
          <cell r="K3763" t="str">
            <v>Plan de acción</v>
          </cell>
          <cell r="L3763" t="str">
            <v>Zonal</v>
          </cell>
          <cell r="M3763" t="str">
            <v>7_SUBRED</v>
          </cell>
          <cell r="N3763" t="str">
            <v>2_FEBRERO_2026</v>
          </cell>
          <cell r="O3763" t="str">
            <v>19310. Proceso integral e integrado de la Vigilancia de la Salud PúblicaVigilancia en salud pública20267_SUBRED2_FEBRERO_2026</v>
          </cell>
          <cell r="P3763">
            <v>42556256</v>
          </cell>
          <cell r="S3763">
            <v>0</v>
          </cell>
          <cell r="T3763">
            <v>0</v>
          </cell>
        </row>
        <row r="3764">
          <cell r="F3764" t="str">
            <v>19410. Proceso integral e integrado de la Vigilancia de la Salud PúblicaVigilancia en salud pública2026</v>
          </cell>
          <cell r="G3764" t="str">
            <v>Plan de acción para el Monitoreo rapido de cobertura: Operativo en campo y Documento de análisis Sur Occidente y Sur</v>
          </cell>
          <cell r="H3764" t="str">
            <v xml:space="preserve">Intervención integral en brotes, alertas y situaciones de emergencia en salud pública
</v>
          </cell>
          <cell r="I3764" t="str">
            <v>GSP</v>
          </cell>
          <cell r="J3764" t="str">
            <v>No aplica</v>
          </cell>
          <cell r="K3764" t="str">
            <v>Plan de acción</v>
          </cell>
          <cell r="L3764" t="str">
            <v>Zonal</v>
          </cell>
          <cell r="M3764" t="str">
            <v>7_SUBRED</v>
          </cell>
          <cell r="N3764" t="str">
            <v>2_FEBRERO_2026</v>
          </cell>
          <cell r="O3764" t="str">
            <v>19410. Proceso integral e integrado de la Vigilancia de la Salud PúblicaVigilancia en salud pública20267_SUBRED2_FEBRERO_2026</v>
          </cell>
          <cell r="P3764">
            <v>38561984</v>
          </cell>
          <cell r="S3764">
            <v>0</v>
          </cell>
          <cell r="T3764">
            <v>0</v>
          </cell>
        </row>
        <row r="3765">
          <cell r="F3765" t="str">
            <v>19510. Proceso integral e integrado de la Vigilancia de la Salud PúblicaVigilancia en salud pública2026</v>
          </cell>
          <cell r="G3765" t="str">
            <v xml:space="preserve"> Gestión de la información  del  componente SIVIGILA -  Subred Norte </v>
          </cell>
          <cell r="H3765" t="str">
            <v>Gestión, análisis y divulgación  de información de la vigilancia en salud pública</v>
          </cell>
          <cell r="I3765" t="str">
            <v>GSP</v>
          </cell>
          <cell r="J3765" t="str">
            <v>No aplica</v>
          </cell>
          <cell r="K3765" t="str">
            <v>Plan de acción</v>
          </cell>
          <cell r="L3765" t="str">
            <v>Zonal</v>
          </cell>
          <cell r="M3765" t="str">
            <v>7_SUBRED</v>
          </cell>
          <cell r="N3765" t="str">
            <v>2_FEBRERO_2026</v>
          </cell>
          <cell r="O3765" t="str">
            <v>19510. Proceso integral e integrado de la Vigilancia de la Salud PúblicaVigilancia en salud pública20267_SUBRED2_FEBRERO_2026</v>
          </cell>
          <cell r="P3765">
            <v>125967504</v>
          </cell>
          <cell r="S3765">
            <v>0.88082412111618902</v>
          </cell>
          <cell r="T3765">
            <v>110955216.00000003</v>
          </cell>
        </row>
        <row r="3766">
          <cell r="F3766" t="str">
            <v>19610. Proceso integral e integrado de la Vigilancia de la Salud PúblicaVigilancia en salud pública2026</v>
          </cell>
          <cell r="G3766" t="str">
            <v xml:space="preserve"> Gestión de la información  del  componente SIVIGILA -  Subred  Sur Occidente y Centro Oriente</v>
          </cell>
          <cell r="H3766" t="str">
            <v>Gestión, análisis y divulgación  de información de la vigilancia en salud pública</v>
          </cell>
          <cell r="I3766" t="str">
            <v>GSP</v>
          </cell>
          <cell r="J3766" t="str">
            <v>No aplica</v>
          </cell>
          <cell r="K3766" t="str">
            <v>Plan de acción</v>
          </cell>
          <cell r="L3766" t="str">
            <v>Zonal</v>
          </cell>
          <cell r="M3766" t="str">
            <v>7_SUBRED</v>
          </cell>
          <cell r="N3766" t="str">
            <v>2_FEBRERO_2026</v>
          </cell>
          <cell r="O3766" t="str">
            <v>19610. Proceso integral e integrado de la Vigilancia de la Salud PúblicaVigilancia en salud pública20267_SUBRED2_FEBRERO_2026</v>
          </cell>
          <cell r="P3766">
            <v>59199056</v>
          </cell>
          <cell r="S3766">
            <v>0</v>
          </cell>
          <cell r="T3766">
            <v>0</v>
          </cell>
        </row>
        <row r="3767">
          <cell r="F3767" t="str">
            <v>19710. Proceso integral e integrado de la Vigilancia de la Salud PúblicaVigilancia en salud pública2026</v>
          </cell>
          <cell r="G3767" t="str">
            <v xml:space="preserve"> Gestión de la información  del  componente SIVIGILA -  Subred  Sur </v>
          </cell>
          <cell r="H3767" t="str">
            <v>Gestión, análisis y divulgación  de información de la vigilancia en salud pública</v>
          </cell>
          <cell r="I3767" t="str">
            <v>GSP</v>
          </cell>
          <cell r="J3767" t="str">
            <v>No aplica</v>
          </cell>
          <cell r="K3767" t="str">
            <v>Plan de acción</v>
          </cell>
          <cell r="L3767" t="str">
            <v>Zonal</v>
          </cell>
          <cell r="M3767" t="str">
            <v>7_SUBRED</v>
          </cell>
          <cell r="N3767" t="str">
            <v>2_FEBRERO_2026</v>
          </cell>
          <cell r="O3767" t="str">
            <v>19710. Proceso integral e integrado de la Vigilancia de la Salud PúblicaVigilancia en salud pública20267_SUBRED2_FEBRERO_2026</v>
          </cell>
          <cell r="P3767">
            <v>34888240</v>
          </cell>
          <cell r="S3767">
            <v>0</v>
          </cell>
          <cell r="T3767">
            <v>0</v>
          </cell>
        </row>
        <row r="3768">
          <cell r="F3768" t="str">
            <v>19810. Proceso integral e integrado de la Vigilancia de la Salud PúblicaVigilancia en salud pública2026</v>
          </cell>
          <cell r="G3768" t="str">
            <v>Gestión de la información  del  componente No Transmisibles - Subred Norte</v>
          </cell>
          <cell r="H3768" t="str">
            <v>Gestión, análisis y divulgación  de información de la vigilancia en salud pública</v>
          </cell>
          <cell r="I3768" t="str">
            <v>GSP</v>
          </cell>
          <cell r="J3768" t="str">
            <v>No aplica</v>
          </cell>
          <cell r="K3768" t="str">
            <v>Plan de acción</v>
          </cell>
          <cell r="L3768" t="str">
            <v>Zonal</v>
          </cell>
          <cell r="M3768" t="str">
            <v>7_SUBRED</v>
          </cell>
          <cell r="N3768" t="str">
            <v>2_FEBRERO_2026</v>
          </cell>
          <cell r="O3768" t="str">
            <v>19810. Proceso integral e integrado de la Vigilancia de la Salud PúblicaVigilancia en salud pública20267_SUBRED2_FEBRERO_2026</v>
          </cell>
          <cell r="P3768">
            <v>73252976</v>
          </cell>
          <cell r="S3768">
            <v>1</v>
          </cell>
          <cell r="T3768">
            <v>73252976</v>
          </cell>
        </row>
        <row r="3769">
          <cell r="F3769" t="str">
            <v>19910. Proceso integral e integrado de la Vigilancia de la Salud PúblicaVigilancia en salud pública2026</v>
          </cell>
          <cell r="G3769" t="str">
            <v>Gestión de la información  del  componente No Transmisibles - Subred Centro Oriente y Sur Occidente</v>
          </cell>
          <cell r="H3769" t="str">
            <v>Gestión, análisis y divulgación  de información de la vigilancia en salud pública</v>
          </cell>
          <cell r="I3769" t="str">
            <v>GSP</v>
          </cell>
          <cell r="J3769" t="str">
            <v>No aplica</v>
          </cell>
          <cell r="K3769" t="str">
            <v>Plan de acción</v>
          </cell>
          <cell r="L3769" t="str">
            <v>Zonal</v>
          </cell>
          <cell r="M3769" t="str">
            <v>7_SUBRED</v>
          </cell>
          <cell r="N3769" t="str">
            <v>2_FEBRERO_2026</v>
          </cell>
          <cell r="O3769" t="str">
            <v>19910. Proceso integral e integrado de la Vigilancia de la Salud PúblicaVigilancia en salud pública20267_SUBRED2_FEBRERO_2026</v>
          </cell>
          <cell r="P3769">
            <v>67631408</v>
          </cell>
          <cell r="S3769">
            <v>0</v>
          </cell>
          <cell r="T3769">
            <v>0</v>
          </cell>
        </row>
        <row r="3770">
          <cell r="F3770" t="str">
            <v>20010. Proceso integral e integrado de la Vigilancia de la Salud PúblicaVigilancia en salud pública2026</v>
          </cell>
          <cell r="G3770" t="str">
            <v>Gestión de la información  del  componente No Transmisibles  Sur</v>
          </cell>
          <cell r="H3770" t="str">
            <v>Gestión, análisis y divulgación  de información de la vigilancia en salud pública</v>
          </cell>
          <cell r="I3770" t="str">
            <v>GSP</v>
          </cell>
          <cell r="J3770" t="str">
            <v>No aplica</v>
          </cell>
          <cell r="K3770" t="str">
            <v>Plan de acción</v>
          </cell>
          <cell r="L3770" t="str">
            <v>Zonal</v>
          </cell>
          <cell r="M3770" t="str">
            <v>7_SUBRED</v>
          </cell>
          <cell r="N3770" t="str">
            <v>2_FEBRERO_2026</v>
          </cell>
          <cell r="O3770" t="str">
            <v>20010. Proceso integral e integrado de la Vigilancia de la Salud PúblicaVigilancia en salud pública20267_SUBRED2_FEBRERO_2026</v>
          </cell>
          <cell r="P3770">
            <v>62009840</v>
          </cell>
          <cell r="S3770">
            <v>0</v>
          </cell>
          <cell r="T3770">
            <v>0</v>
          </cell>
        </row>
        <row r="3771">
          <cell r="F3771" t="str">
            <v>20110. Proceso integral e integrado de la Vigilancia de la Salud PúblicaVigilancia en salud pública2026</v>
          </cell>
          <cell r="G3771" t="str">
            <v>Investigaciones epidemiológicas de campo -No Transmisibles</v>
          </cell>
          <cell r="H3771" t="str">
            <v xml:space="preserve">Intervención integral en brotes, alertas y situaciones de emergencia en salud pública
</v>
          </cell>
          <cell r="I3771" t="str">
            <v>GSP</v>
          </cell>
          <cell r="J3771" t="str">
            <v>No aplica</v>
          </cell>
          <cell r="K3771" t="str">
            <v xml:space="preserve">Investigaciones Epidemiológicas de campo realizadas </v>
          </cell>
          <cell r="L3771" t="str">
            <v>Zonal</v>
          </cell>
          <cell r="M3771" t="str">
            <v>7_SUBRED</v>
          </cell>
          <cell r="N3771" t="str">
            <v>2_FEBRERO_2026</v>
          </cell>
          <cell r="O3771" t="str">
            <v>20110. Proceso integral e integrado de la Vigilancia de la Salud PúblicaVigilancia en salud pública20267_SUBRED2_FEBRERO_2026</v>
          </cell>
          <cell r="P3771">
            <v>152760</v>
          </cell>
          <cell r="S3771">
            <v>131</v>
          </cell>
          <cell r="T3771">
            <v>20011560</v>
          </cell>
        </row>
        <row r="3772">
          <cell r="F3772" t="str">
            <v>20210. Proceso integral e integrado de la Vigilancia de la Salud PúblicaVigilancia en salud pública2026</v>
          </cell>
          <cell r="G3772" t="str">
            <v>Gestión de la información  del  componente SISVAN - Subred Norte</v>
          </cell>
          <cell r="H3772" t="str">
            <v>Gestión, análisis y divulgación  de información de la vigilancia en salud pública</v>
          </cell>
          <cell r="I3772" t="str">
            <v>GSP</v>
          </cell>
          <cell r="J3772" t="str">
            <v>No aplica</v>
          </cell>
          <cell r="K3772" t="str">
            <v>Plan de acción</v>
          </cell>
          <cell r="L3772" t="str">
            <v>Zonal</v>
          </cell>
          <cell r="M3772" t="str">
            <v>7_SUBRED</v>
          </cell>
          <cell r="N3772" t="str">
            <v>2_FEBRERO_2026</v>
          </cell>
          <cell r="O3772" t="str">
            <v>20210. Proceso integral e integrado de la Vigilancia de la Salud PúblicaVigilancia en salud pública20267_SUBRED2_FEBRERO_2026</v>
          </cell>
          <cell r="P3772">
            <v>41150864</v>
          </cell>
          <cell r="S3772">
            <v>1</v>
          </cell>
          <cell r="T3772">
            <v>41150864</v>
          </cell>
        </row>
        <row r="3773">
          <cell r="F3773" t="str">
            <v>20310. Proceso integral e integrado de la Vigilancia de la Salud PúblicaVigilancia en salud pública2026</v>
          </cell>
          <cell r="G3773" t="str">
            <v xml:space="preserve">Gestión de información del componente SISVAN Subred Occidente </v>
          </cell>
          <cell r="H3773" t="str">
            <v>Gestión, análisis y divulgación  de información de la vigilancia en salud pública</v>
          </cell>
          <cell r="I3773" t="str">
            <v>GSP</v>
          </cell>
          <cell r="J3773" t="str">
            <v>No aplica</v>
          </cell>
          <cell r="K3773" t="str">
            <v>Plan de acción</v>
          </cell>
          <cell r="L3773" t="str">
            <v>Zonal</v>
          </cell>
          <cell r="M3773" t="str">
            <v>7_SUBRED</v>
          </cell>
          <cell r="N3773" t="str">
            <v>2_FEBRERO_2026</v>
          </cell>
          <cell r="O3773" t="str">
            <v>20310. Proceso integral e integrado de la Vigilancia de la Salud PúblicaVigilancia en salud pública20267_SUBRED2_FEBRERO_2026</v>
          </cell>
          <cell r="P3773">
            <v>37156592</v>
          </cell>
          <cell r="S3773">
            <v>0</v>
          </cell>
          <cell r="T3773">
            <v>0</v>
          </cell>
        </row>
        <row r="3774">
          <cell r="F3774" t="str">
            <v>20410. Proceso integral e integrado de la Vigilancia de la Salud PúblicaVigilancia en salud pública2026</v>
          </cell>
          <cell r="G3774" t="str">
            <v>Gestión de información del componente SISVAN Centro Oriente y Sur</v>
          </cell>
          <cell r="H3774" t="str">
            <v>Gestión, análisis y divulgación  de información de la vigilancia en salud pública</v>
          </cell>
          <cell r="I3774" t="str">
            <v>GSP</v>
          </cell>
          <cell r="J3774" t="str">
            <v>No aplica</v>
          </cell>
          <cell r="K3774" t="str">
            <v>Plan de acción</v>
          </cell>
          <cell r="L3774" t="str">
            <v>Zonal</v>
          </cell>
          <cell r="M3774" t="str">
            <v>7_SUBRED</v>
          </cell>
          <cell r="N3774" t="str">
            <v>2_FEBRERO_2026</v>
          </cell>
          <cell r="O3774" t="str">
            <v>20410. Proceso integral e integrado de la Vigilancia de la Salud PúblicaVigilancia en salud pública20267_SUBRED2_FEBRERO_2026</v>
          </cell>
          <cell r="P3774">
            <v>33162320</v>
          </cell>
          <cell r="S3774">
            <v>0</v>
          </cell>
          <cell r="T3774">
            <v>0</v>
          </cell>
        </row>
        <row r="3775">
          <cell r="F3775" t="str">
            <v>20510. Proceso integral e integrado de la Vigilancia de la Salud PúblicaVigilancia en salud pública2026</v>
          </cell>
          <cell r="G3775" t="str">
            <v>Seguimiento a las atenciones brindadas y orientaciones en alimentación a los menores de 5 años con diagnósticos de RIESGO DE DNT AGUDA y DNT AGUDA y  caracterizaciones a las gestantes notificadas al SISVAN en las Subredes</v>
          </cell>
          <cell r="H3775" t="str">
            <v>Gestión, análisis y divulgación  de información de la vigilancia en salud pública</v>
          </cell>
          <cell r="I3775" t="str">
            <v>GSP</v>
          </cell>
          <cell r="J3775" t="str">
            <v>No aplica</v>
          </cell>
          <cell r="K3775" t="str">
            <v>Plan de acción</v>
          </cell>
          <cell r="L3775" t="str">
            <v>Zonal</v>
          </cell>
          <cell r="M3775" t="str">
            <v>7_SUBRED</v>
          </cell>
          <cell r="N3775" t="str">
            <v>2_FEBRERO_2026</v>
          </cell>
          <cell r="O3775" t="str">
            <v>20510. Proceso integral e integrado de la Vigilancia de la Salud PúblicaVigilancia en salud pública20267_SUBRED2_FEBRERO_2026</v>
          </cell>
          <cell r="P3775">
            <v>11243136</v>
          </cell>
          <cell r="S3775">
            <v>1</v>
          </cell>
          <cell r="T3775">
            <v>11243136</v>
          </cell>
        </row>
        <row r="3776">
          <cell r="F3776" t="str">
            <v>20610. Proceso integral e integrado de la Vigilancia de la Salud PúblicaVigilancia en salud pública2026</v>
          </cell>
          <cell r="G3776" t="str">
            <v>Caracterización de la situación alimentaria y nutricional de población menor de 5 años y recien nacidos.</v>
          </cell>
          <cell r="H3776" t="str">
            <v>Gestión, análisis y divulgación  de información de la vigilancia en salud pública</v>
          </cell>
          <cell r="I3776" t="str">
            <v>GSP</v>
          </cell>
          <cell r="J3776" t="str">
            <v>No aplica</v>
          </cell>
          <cell r="K3776" t="str">
            <v>Plan de acción</v>
          </cell>
          <cell r="L3776" t="str">
            <v>Zonal</v>
          </cell>
          <cell r="M3776" t="str">
            <v>7_SUBRED</v>
          </cell>
          <cell r="N3776" t="str">
            <v>2_FEBRERO_2026</v>
          </cell>
          <cell r="O3776" t="str">
            <v>20610. Proceso integral e integrado de la Vigilancia de la Salud PúblicaVigilancia en salud pública20267_SUBRED2_FEBRERO_2026</v>
          </cell>
          <cell r="P3776">
            <v>7347488</v>
          </cell>
          <cell r="S3776">
            <v>1</v>
          </cell>
          <cell r="T3776">
            <v>7347488</v>
          </cell>
        </row>
        <row r="3777">
          <cell r="F3777" t="str">
            <v>20710. Proceso integral e integrado de la Vigilancia de la Salud PúblicaVigilancia en salud pública2026</v>
          </cell>
          <cell r="G3777" t="str">
            <v>Gestión de la información  del  componente de Urgencias y Emergencias  - Subred Norte, Centro Oriente, Sur Occidente y Sur</v>
          </cell>
          <cell r="H3777" t="str">
            <v>Gestión, análisis y divulgación  de información de la vigilancia en salud pública</v>
          </cell>
          <cell r="I3777" t="str">
            <v>GSP</v>
          </cell>
          <cell r="J3777" t="str">
            <v>No aplica</v>
          </cell>
          <cell r="K3777" t="str">
            <v>Plan de acción</v>
          </cell>
          <cell r="L3777" t="str">
            <v>Zonal</v>
          </cell>
          <cell r="M3777" t="str">
            <v>7_SUBRED</v>
          </cell>
          <cell r="N3777" t="str">
            <v>2_FEBRERO_2026</v>
          </cell>
          <cell r="O3777" t="str">
            <v>20710. Proceso integral e integrado de la Vigilancia de la Salud PúblicaVigilancia en salud pública20267_SUBRED2_FEBRERO_2026</v>
          </cell>
          <cell r="P3777">
            <v>8210448</v>
          </cell>
          <cell r="S3777">
            <v>1</v>
          </cell>
          <cell r="T3777">
            <v>8210448</v>
          </cell>
        </row>
        <row r="3778">
          <cell r="F3778" t="str">
            <v>20810. Proceso integral e integrado de la Vigilancia de la Salud PúblicaVigilancia en salud pública2026</v>
          </cell>
          <cell r="G3778" t="str">
            <v xml:space="preserve">Atención de urgencias y emergencias en Salud Pública por parte del equipo profesional de respuesta inmediata - ERI
</v>
          </cell>
          <cell r="H3778" t="str">
            <v xml:space="preserve">Intervención integral en brotes, alertas y situaciones de emergencia en salud pública
</v>
          </cell>
          <cell r="I3778" t="str">
            <v>GSP</v>
          </cell>
          <cell r="J3778" t="str">
            <v>No aplica</v>
          </cell>
          <cell r="K3778" t="str">
            <v>Plan de acción</v>
          </cell>
          <cell r="L3778" t="str">
            <v>Zonal</v>
          </cell>
          <cell r="M3778" t="str">
            <v>7_SUBRED</v>
          </cell>
          <cell r="N3778" t="str">
            <v>2_FEBRERO_2026</v>
          </cell>
          <cell r="O3778" t="str">
            <v>20810. Proceso integral e integrado de la Vigilancia de la Salud PúblicaVigilancia en salud pública20267_SUBRED2_FEBRERO_2026</v>
          </cell>
          <cell r="P3778">
            <v>12969056</v>
          </cell>
          <cell r="S3778">
            <v>3</v>
          </cell>
          <cell r="T3778">
            <v>38907168</v>
          </cell>
        </row>
        <row r="3779">
          <cell r="F3779" t="str">
            <v>20910. Proceso integral e integrado de la Vigilancia de la Salud PúblicaVigilancia en salud pública2026</v>
          </cell>
          <cell r="G3779" t="str">
            <v xml:space="preserve">Atención de urgencias y emergencias en Salud Pública por parte del equipo técnico de respuesta inmediata - ERI
</v>
          </cell>
          <cell r="H3779" t="str">
            <v xml:space="preserve">Intervención integral en brotes, alertas y situaciones de emergencia en salud pública
</v>
          </cell>
          <cell r="I3779" t="str">
            <v>GSP</v>
          </cell>
          <cell r="J3779" t="str">
            <v>No aplica</v>
          </cell>
          <cell r="K3779" t="str">
            <v>Plan de acción</v>
          </cell>
          <cell r="L3779" t="str">
            <v>Zonal</v>
          </cell>
          <cell r="M3779" t="str">
            <v>7_SUBRED</v>
          </cell>
          <cell r="N3779" t="str">
            <v>2_FEBRERO_2026</v>
          </cell>
          <cell r="O3779" t="str">
            <v>20910. Proceso integral e integrado de la Vigilancia de la Salud PúblicaVigilancia en salud pública20267_SUBRED2_FEBRERO_2026</v>
          </cell>
          <cell r="P3779">
            <v>7988544</v>
          </cell>
          <cell r="S3779">
            <v>1</v>
          </cell>
          <cell r="T3779">
            <v>7988544</v>
          </cell>
        </row>
        <row r="3780">
          <cell r="F3780" t="str">
            <v>21010. Proceso integral e integrado de la Vigilancia de la Salud PúblicaVigilancia en salud pública2026</v>
          </cell>
          <cell r="G3780" t="str">
            <v>Mantenimiento, seguimiento y  fortalecimiento de  la estrategia Vigilancia Epidemiológica  Portuaria- Subred  Suroccidente</v>
          </cell>
          <cell r="H3780" t="str">
            <v xml:space="preserve">Intervención integral en brotes, alertas y situaciones de emergencia en salud pública
</v>
          </cell>
          <cell r="I3780" t="str">
            <v>GSP</v>
          </cell>
          <cell r="J3780" t="str">
            <v>No aplica</v>
          </cell>
          <cell r="K3780" t="str">
            <v>Plan de acción</v>
          </cell>
          <cell r="L3780" t="str">
            <v>Distrito</v>
          </cell>
          <cell r="M3780" t="str">
            <v>7_SUBRED</v>
          </cell>
          <cell r="N3780" t="str">
            <v>2_FEBRERO_2026</v>
          </cell>
          <cell r="O3780" t="str">
            <v>21010. Proceso integral e integrado de la Vigilancia de la Salud PúblicaVigilancia en salud pública20267_SUBRED2_FEBRERO_2026</v>
          </cell>
          <cell r="P3780">
            <v>70836688</v>
          </cell>
          <cell r="S3780">
            <v>0</v>
          </cell>
          <cell r="T3780">
            <v>0</v>
          </cell>
        </row>
        <row r="3781">
          <cell r="F3781" t="str">
            <v>21110. Proceso integral e integrado de la Vigilancia de la Salud PúblicaVigilancia en salud pública2026</v>
          </cell>
          <cell r="G3781" t="str">
            <v>Seguimiento al fortalecimiento de los eventos de interes internacional en salud pública ESPII</v>
          </cell>
          <cell r="H3781" t="str">
            <v xml:space="preserve">Intervención integral en brotes, alertas y situaciones de emergencia en salud pública
</v>
          </cell>
          <cell r="I3781" t="str">
            <v>GSP</v>
          </cell>
          <cell r="J3781" t="str">
            <v>No aplica</v>
          </cell>
          <cell r="K3781" t="str">
            <v>Plan de acción</v>
          </cell>
          <cell r="L3781" t="str">
            <v>Distrito</v>
          </cell>
          <cell r="M3781" t="str">
            <v>7_SUBRED</v>
          </cell>
          <cell r="N3781" t="str">
            <v>2_FEBRERO_2026</v>
          </cell>
          <cell r="O3781" t="str">
            <v>21110. Proceso integral e integrado de la Vigilancia de la Salud PúblicaVigilancia en salud pública20267_SUBRED2_FEBRERO_2026</v>
          </cell>
          <cell r="P3781">
            <v>25938112</v>
          </cell>
          <cell r="S3781">
            <v>0</v>
          </cell>
          <cell r="T3781">
            <v>0</v>
          </cell>
        </row>
        <row r="3782">
          <cell r="F3782" t="str">
            <v>21210. Proceso integral e integrado de la Vigilancia de la Salud PúblicaVigilancia en salud pública2026</v>
          </cell>
          <cell r="G3782" t="str">
            <v>Simulacro ESPII</v>
          </cell>
          <cell r="H3782" t="str">
            <v xml:space="preserve">Intervención integral en brotes, alertas y situaciones de emergencia en salud pública
</v>
          </cell>
          <cell r="I3782" t="str">
            <v>GSP</v>
          </cell>
          <cell r="J3782" t="str">
            <v>No aplica</v>
          </cell>
          <cell r="K3782" t="str">
            <v>Plan de acción</v>
          </cell>
          <cell r="L3782" t="str">
            <v>Distrito</v>
          </cell>
          <cell r="M3782" t="str">
            <v>7_SUBRED</v>
          </cell>
          <cell r="N3782" t="str">
            <v>2_FEBRERO_2026</v>
          </cell>
          <cell r="O3782" t="str">
            <v>21210. Proceso integral e integrado de la Vigilancia de la Salud PúblicaVigilancia en salud pública20267_SUBRED2_FEBRERO_2026</v>
          </cell>
          <cell r="P3782">
            <v>100000000</v>
          </cell>
          <cell r="S3782">
            <v>0</v>
          </cell>
          <cell r="T3782">
            <v>0</v>
          </cell>
        </row>
        <row r="3783">
          <cell r="F3783" t="str">
            <v>21310. Proceso integral e integrado de la Vigilancia de la Salud PúblicaVigilancia en salud pública2026</v>
          </cell>
          <cell r="G3783" t="str">
            <v xml:space="preserve">Gestión  de la información  del Componente de Salud Mental - Subred Norte y Sur Occidente </v>
          </cell>
          <cell r="H3783" t="str">
            <v>Gestión, análisis y divulgación  de información de la vigilancia en salud pública</v>
          </cell>
          <cell r="I3783" t="str">
            <v>GSP</v>
          </cell>
          <cell r="J3783" t="str">
            <v>No aplica</v>
          </cell>
          <cell r="K3783" t="str">
            <v>Plan de acción</v>
          </cell>
          <cell r="L3783" t="str">
            <v>Zonal</v>
          </cell>
          <cell r="M3783" t="str">
            <v>7_SUBRED</v>
          </cell>
          <cell r="N3783" t="str">
            <v>2_FEBRERO_2026</v>
          </cell>
          <cell r="O3783" t="str">
            <v>21310. Proceso integral e integrado de la Vigilancia de la Salud PúblicaVigilancia en salud pública20267_SUBRED2_FEBRERO_2026</v>
          </cell>
          <cell r="P3783">
            <v>92953120</v>
          </cell>
          <cell r="S3783">
            <v>1</v>
          </cell>
          <cell r="T3783">
            <v>92953120</v>
          </cell>
        </row>
        <row r="3784">
          <cell r="F3784" t="str">
            <v>21410. Proceso integral e integrado de la Vigilancia de la Salud PúblicaVigilancia en salud pública2026</v>
          </cell>
          <cell r="G3784" t="str">
            <v xml:space="preserve">Gestión  de la información  del Componente de Salud Mental - Subred Centro Oriente y Sur </v>
          </cell>
          <cell r="H3784" t="str">
            <v>Gestión, análisis y divulgación  de información de la vigilancia en salud pública</v>
          </cell>
          <cell r="I3784" t="str">
            <v>GSP</v>
          </cell>
          <cell r="J3784" t="str">
            <v>No aplica</v>
          </cell>
          <cell r="K3784" t="str">
            <v>Plan de acción</v>
          </cell>
          <cell r="L3784" t="str">
            <v>Zonal</v>
          </cell>
          <cell r="M3784" t="str">
            <v>7_SUBRED</v>
          </cell>
          <cell r="N3784" t="str">
            <v>2_FEBRERO_2026</v>
          </cell>
          <cell r="O3784" t="str">
            <v>21410. Proceso integral e integrado de la Vigilancia de la Salud PúblicaVigilancia en salud pública20267_SUBRED2_FEBRERO_2026</v>
          </cell>
          <cell r="P3784">
            <v>72587264</v>
          </cell>
          <cell r="S3784">
            <v>0</v>
          </cell>
          <cell r="T3784">
            <v>0</v>
          </cell>
        </row>
        <row r="3785">
          <cell r="F3785" t="str">
            <v>21510. Proceso integral e integrado de la Vigilancia de la Salud PúblicaVigilancia en salud pública2026</v>
          </cell>
          <cell r="G3785" t="str">
            <v>Investigaciones epidemiológicas de eventos prioritarios en salud mental</v>
          </cell>
          <cell r="H3785" t="str">
            <v xml:space="preserve">Intervención integral en brotes, alertas y situaciones de emergencia en salud pública
</v>
          </cell>
          <cell r="I3785" t="str">
            <v>GSP</v>
          </cell>
          <cell r="J3785" t="str">
            <v>No aplica</v>
          </cell>
          <cell r="K3785" t="str">
            <v>Investigaciones Epidemiológicas de campo realizadas</v>
          </cell>
          <cell r="L3785" t="str">
            <v>Zonal</v>
          </cell>
          <cell r="M3785" t="str">
            <v>7_SUBRED</v>
          </cell>
          <cell r="N3785" t="str">
            <v>2_FEBRERO_2026</v>
          </cell>
          <cell r="O3785" t="str">
            <v>21510. Proceso integral e integrado de la Vigilancia de la Salud PúblicaVigilancia en salud pública20267_SUBRED2_FEBRERO_2026</v>
          </cell>
          <cell r="P3785">
            <v>211452</v>
          </cell>
          <cell r="S3785">
            <v>912</v>
          </cell>
          <cell r="T3785">
            <v>192844224</v>
          </cell>
        </row>
        <row r="3786">
          <cell r="F3786" t="str">
            <v>21610. Proceso integral e integrado de la Vigilancia de la Salud PúblicaVigilancia en salud pública2026</v>
          </cell>
          <cell r="G3786" t="str">
            <v>Implementación de los componentes delito asociado, morbimortalidad, consumo de SPA, respuesta social del Centro Distrital de Monitoreo de las Drogas- CEMID)</v>
          </cell>
          <cell r="H3786" t="str">
            <v>Gestión, análisis y divulgación  de información de la vigilancia en salud pública</v>
          </cell>
          <cell r="I3786" t="str">
            <v>GSP</v>
          </cell>
          <cell r="J3786" t="str">
            <v>No aplica</v>
          </cell>
          <cell r="K3786" t="str">
            <v>Plan de acción</v>
          </cell>
          <cell r="L3786" t="str">
            <v>Distrito</v>
          </cell>
          <cell r="M3786" t="str">
            <v>7_SUBRED</v>
          </cell>
          <cell r="N3786" t="str">
            <v>2_FEBRERO_2026</v>
          </cell>
          <cell r="O3786" t="str">
            <v>21610. Proceso integral e integrado de la Vigilancia de la Salud PúblicaVigilancia en salud pública20267_SUBRED2_FEBRERO_2026</v>
          </cell>
          <cell r="P3786">
            <v>30252912</v>
          </cell>
          <cell r="S3786">
            <v>0</v>
          </cell>
          <cell r="T3786">
            <v>0</v>
          </cell>
        </row>
        <row r="3787">
          <cell r="F3787" t="str">
            <v>21710. Proceso integral e integrado de la Vigilancia de la Salud PúblicaVigilancia en salud pública2026</v>
          </cell>
          <cell r="G3787" t="str">
            <v>Gestión de la información  del  componente Estadísticas Vitales  - Subred Norte, Centro Oriente, Sur Occidente y Sur</v>
          </cell>
          <cell r="H3787" t="str">
            <v>Gestión, análisis y divulgación  de información de la vigilancia en salud pública</v>
          </cell>
          <cell r="I3787" t="str">
            <v>GSP</v>
          </cell>
          <cell r="J3787" t="str">
            <v>No aplica</v>
          </cell>
          <cell r="K3787" t="str">
            <v>Plan de acción</v>
          </cell>
          <cell r="L3787" t="str">
            <v>Zonal</v>
          </cell>
          <cell r="M3787" t="str">
            <v>7_SUBRED</v>
          </cell>
          <cell r="N3787" t="str">
            <v>2_FEBRERO_2026</v>
          </cell>
          <cell r="O3787" t="str">
            <v>21710. Proceso integral e integrado de la Vigilancia de la Salud PúblicaVigilancia en salud pública20267_SUBRED2_FEBRERO_2026</v>
          </cell>
          <cell r="P3787">
            <v>3994272</v>
          </cell>
          <cell r="S3787">
            <v>2</v>
          </cell>
          <cell r="T3787">
            <v>7988544</v>
          </cell>
        </row>
        <row r="3788">
          <cell r="F3788" t="str">
            <v>21810. Proceso integral e integrado de la Vigilancia de la Salud PúblicaVigilancia en salud pública2026</v>
          </cell>
          <cell r="G3788" t="str">
            <v>Asistencia técnica de las UPGD que conforman la red de  Estadísticas Vitales</v>
          </cell>
          <cell r="H3788" t="str">
            <v>Gestión, análisis y divulgación  de información de la vigilancia en salud pública</v>
          </cell>
          <cell r="I3788" t="str">
            <v>GSP</v>
          </cell>
          <cell r="J3788" t="str">
            <v>No aplica</v>
          </cell>
          <cell r="K3788" t="str">
            <v>Plan de acción</v>
          </cell>
          <cell r="L3788" t="str">
            <v>Zonal</v>
          </cell>
          <cell r="M3788" t="str">
            <v>7_SUBRED</v>
          </cell>
          <cell r="N3788" t="str">
            <v>2_FEBRERO_2026</v>
          </cell>
          <cell r="O3788" t="str">
            <v>21810. Proceso integral e integrado de la Vigilancia de la Salud PúblicaVigilancia en salud pública20267_SUBRED2_FEBRERO_2026</v>
          </cell>
          <cell r="P3788">
            <v>7347488</v>
          </cell>
          <cell r="S3788">
            <v>1</v>
          </cell>
          <cell r="T3788">
            <v>7347488</v>
          </cell>
        </row>
        <row r="3789">
          <cell r="F3789" t="str">
            <v>21910. Proceso integral e integrado de la Vigilancia de la Salud PúblicaVigilancia en salud pública2026</v>
          </cell>
          <cell r="G3789" t="str">
            <v>Evaluación y verificación en las asistencias técnicas de la Cabalidad y los diferentes procesos de EEVV</v>
          </cell>
          <cell r="H3789" t="str">
            <v>Gestión, análisis y divulgación  de información de la vigilancia en salud pública</v>
          </cell>
          <cell r="I3789" t="str">
            <v>GSP</v>
          </cell>
          <cell r="J3789" t="str">
            <v>No aplica</v>
          </cell>
          <cell r="K3789" t="str">
            <v>Plan de acción</v>
          </cell>
          <cell r="L3789" t="str">
            <v>Zonal</v>
          </cell>
          <cell r="M3789" t="str">
            <v>7_SUBRED</v>
          </cell>
          <cell r="N3789" t="str">
            <v>2_FEBRERO_2026</v>
          </cell>
          <cell r="O3789" t="str">
            <v>21910. Proceso integral e integrado de la Vigilancia de la Salud PúblicaVigilancia en salud pública20267_SUBRED2_FEBRERO_2026</v>
          </cell>
          <cell r="P3789">
            <v>6484528</v>
          </cell>
          <cell r="S3789">
            <v>3</v>
          </cell>
          <cell r="T3789">
            <v>19453584</v>
          </cell>
        </row>
        <row r="3790">
          <cell r="F3790" t="str">
            <v>22010. Proceso integral e integrado de la Vigilancia de la Salud PúblicaVigilancia en salud pública2026</v>
          </cell>
          <cell r="G3790" t="str">
            <v>Apoyo en las asistencias técnicas de los procesos de EEVV</v>
          </cell>
          <cell r="H3790" t="str">
            <v>Gestión, análisis y divulgación  de información de la vigilancia en salud pública</v>
          </cell>
          <cell r="I3790" t="str">
            <v>GSP</v>
          </cell>
          <cell r="J3790" t="str">
            <v>No aplica</v>
          </cell>
          <cell r="K3790" t="str">
            <v>Plan de acción</v>
          </cell>
          <cell r="L3790" t="str">
            <v>Zonal</v>
          </cell>
          <cell r="M3790" t="str">
            <v>7_SUBRED</v>
          </cell>
          <cell r="N3790" t="str">
            <v>2_FEBRERO_2026</v>
          </cell>
          <cell r="O3790" t="str">
            <v>22010. Proceso integral e integrado de la Vigilancia de la Salud PúblicaVigilancia en salud pública20267_SUBRED2_FEBRERO_2026</v>
          </cell>
          <cell r="P3790">
            <v>5621568</v>
          </cell>
          <cell r="S3790">
            <v>1</v>
          </cell>
          <cell r="T3790">
            <v>5621568</v>
          </cell>
        </row>
        <row r="3791">
          <cell r="F3791" t="str">
            <v>22110. Proceso integral e integrado de la Vigilancia de la Salud PúblicaVigilancia en salud pública2026</v>
          </cell>
          <cell r="G3791" t="str">
            <v>Seguimiento de muertes consideradas como no violentas (manera de muerte no violenta) y que ocurren extra institucionalmente (por fuera de las instituciones prestadoras de servicios de salud “IPS”) para población pobre vulnerable - no asegurada GAHD</v>
          </cell>
          <cell r="H3791" t="str">
            <v xml:space="preserve">Intervención integral en brotes, alertas y situaciones de emergencia en salud pública
</v>
          </cell>
          <cell r="I3791" t="str">
            <v>GSP</v>
          </cell>
          <cell r="J3791" t="str">
            <v>No aplica</v>
          </cell>
          <cell r="K3791" t="str">
            <v>Plan de acción</v>
          </cell>
          <cell r="L3791" t="str">
            <v>Distrito</v>
          </cell>
          <cell r="M3791" t="str">
            <v>7_SUBRED</v>
          </cell>
          <cell r="N3791" t="str">
            <v>2_FEBRERO_2026</v>
          </cell>
          <cell r="O3791" t="str">
            <v>22110. Proceso integral e integrado de la Vigilancia de la Salud PúblicaVigilancia en salud pública20267_SUBRED2_FEBRERO_2026</v>
          </cell>
          <cell r="P3791">
            <v>149094832</v>
          </cell>
          <cell r="S3791">
            <v>0</v>
          </cell>
          <cell r="T3791">
            <v>0</v>
          </cell>
        </row>
        <row r="3792">
          <cell r="F3792" t="str">
            <v>22210. Proceso integral e integrado de la Vigilancia de la Salud PúblicaVigilancia en salud pública2026</v>
          </cell>
          <cell r="G3792" t="str">
            <v>Georreferenciación y análisis de información cartográfica de eventos de interés en salud pública</v>
          </cell>
          <cell r="H3792" t="str">
            <v>Gestión, análisis y divulgación  de información de la vigilancia en salud pública</v>
          </cell>
          <cell r="I3792" t="str">
            <v>GSP</v>
          </cell>
          <cell r="J3792" t="str">
            <v>No aplica</v>
          </cell>
          <cell r="K3792" t="str">
            <v>Plan de acción</v>
          </cell>
          <cell r="L3792" t="str">
            <v>Zonal</v>
          </cell>
          <cell r="M3792" t="str">
            <v>7_SUBRED</v>
          </cell>
          <cell r="N3792" t="str">
            <v>2_FEBRERO_2026</v>
          </cell>
          <cell r="O3792" t="str">
            <v>22210. Proceso integral e integrado de la Vigilancia de la Salud PúblicaVigilancia en salud pública20267_SUBRED2_FEBRERO_2026</v>
          </cell>
          <cell r="P3792">
            <v>18590624</v>
          </cell>
          <cell r="S3792">
            <v>1</v>
          </cell>
          <cell r="T3792">
            <v>18590624</v>
          </cell>
        </row>
        <row r="3793">
          <cell r="F3793" t="str">
            <v>22310. Proceso integral e integrado de la Vigilancia de la Salud PúblicaVigilancia en salud pública2026</v>
          </cell>
          <cell r="G3793" t="str">
            <v>Gestión de la Vigilancia  centinela por exposición a contaminación ambiental en zonas aledañas parque de innovación Doña Juana</v>
          </cell>
          <cell r="H3793" t="str">
            <v>Gestión, análisis y divulgación  de información de la vigilancia en salud pública</v>
          </cell>
          <cell r="I3793" t="str">
            <v>GSP</v>
          </cell>
          <cell r="J3793" t="str">
            <v>No aplica</v>
          </cell>
          <cell r="K3793" t="str">
            <v>Plan de acción</v>
          </cell>
          <cell r="L3793" t="str">
            <v>Zonal</v>
          </cell>
          <cell r="M3793" t="str">
            <v>7_SUBRED</v>
          </cell>
          <cell r="N3793" t="str">
            <v>2_FEBRERO_2026</v>
          </cell>
          <cell r="O3793" t="str">
            <v>22310. Proceso integral e integrado de la Vigilancia de la Salud PúblicaVigilancia en salud pública20267_SUBRED2_FEBRERO_2026</v>
          </cell>
          <cell r="P3793">
            <v>29488576</v>
          </cell>
          <cell r="S3793">
            <v>0</v>
          </cell>
          <cell r="T3793">
            <v>0</v>
          </cell>
        </row>
        <row r="3794">
          <cell r="F3794" t="str">
            <v>22410. Proceso integral e integrado de la Vigilancia de la Salud PúblicaVigilancia en salud pública2026</v>
          </cell>
          <cell r="G3794" t="str">
            <v>Seguimiento y monitoreo de los instrumentos de canalizaciones de Vigilancia en Salud  pública. Subred Norte, Sur Occidente,  Centro oriente y Sur</v>
          </cell>
          <cell r="H3794" t="str">
            <v xml:space="preserve">Intervención integral en brotes, alertas y situaciones de emergencia en salud pública
</v>
          </cell>
          <cell r="I3794" t="str">
            <v>GSP</v>
          </cell>
          <cell r="J3794" t="str">
            <v>No aplica</v>
          </cell>
          <cell r="K3794" t="str">
            <v>Plan de acción</v>
          </cell>
          <cell r="L3794" t="str">
            <v>Zonal</v>
          </cell>
          <cell r="M3794" t="str">
            <v>7_SUBRED</v>
          </cell>
          <cell r="N3794" t="str">
            <v>2_FEBRERO_2026</v>
          </cell>
          <cell r="O3794" t="str">
            <v>22410. Proceso integral e integrado de la Vigilancia de la Salud PúblicaVigilancia en salud pública20267_SUBRED2_FEBRERO_2026</v>
          </cell>
          <cell r="P3794">
            <v>3994272</v>
          </cell>
          <cell r="S3794">
            <v>1</v>
          </cell>
          <cell r="T3794">
            <v>3994272</v>
          </cell>
        </row>
        <row r="3795">
          <cell r="F3795" t="str">
            <v>22510. Proceso integral e integrado de la Vigilancia de la Salud PúblicaVigilancia en salud pública2026</v>
          </cell>
          <cell r="G3795" t="str">
            <v>Gestión  de la información  del Componente de IAAS</v>
          </cell>
          <cell r="H3795" t="str">
            <v>Gestión, análisis y divulgación  de información de la vigilancia en salud pública</v>
          </cell>
          <cell r="I3795" t="str">
            <v>GSP</v>
          </cell>
          <cell r="J3795" t="str">
            <v>No aplica</v>
          </cell>
          <cell r="K3795" t="str">
            <v>Plan de acción</v>
          </cell>
          <cell r="L3795" t="str">
            <v>Zonal</v>
          </cell>
          <cell r="M3795" t="str">
            <v>7_SUBRED</v>
          </cell>
          <cell r="N3795" t="str">
            <v>2_FEBRERO_2026</v>
          </cell>
          <cell r="O3795" t="str">
            <v>22510. Proceso integral e integrado de la Vigilancia de la Salud PúblicaVigilancia en salud pública20267_SUBRED2_FEBRERO_2026</v>
          </cell>
          <cell r="P3795">
            <v>7347488</v>
          </cell>
          <cell r="S3795">
            <v>2</v>
          </cell>
          <cell r="T3795">
            <v>14694976</v>
          </cell>
        </row>
        <row r="3796">
          <cell r="F3796" t="str">
            <v>22610. Proceso integral e integrado de la Vigilancia de la Salud PúblicaVigilancia en salud pública2026</v>
          </cell>
          <cell r="G3796" t="str">
            <v>Gestión administrativa y operativa de seguimiento y monitoreo AT integrales-</v>
          </cell>
          <cell r="H3796" t="str">
            <v>Gestión, análisis y divulgación  de información de la vigilancia en salud pública</v>
          </cell>
          <cell r="I3796" t="str">
            <v>GSP</v>
          </cell>
          <cell r="J3796" t="str">
            <v>No aplica</v>
          </cell>
          <cell r="K3796" t="str">
            <v>Plan de acción</v>
          </cell>
          <cell r="L3796" t="str">
            <v>Distrito</v>
          </cell>
          <cell r="M3796" t="str">
            <v>7_SUBRED</v>
          </cell>
          <cell r="N3796" t="str">
            <v>2_FEBRERO_2026</v>
          </cell>
          <cell r="O3796" t="str">
            <v>22610. Proceso integral e integrado de la Vigilancia de la Salud PúblicaVigilancia en salud pública20267_SUBRED2_FEBRERO_2026</v>
          </cell>
          <cell r="P3796">
            <v>95295440</v>
          </cell>
          <cell r="S3796">
            <v>0</v>
          </cell>
          <cell r="T3796">
            <v>0</v>
          </cell>
        </row>
        <row r="3797">
          <cell r="F3797" t="str">
            <v>22710. Proceso integral e integrado de la Vigilancia de la Salud PúblicaVigilancia en salud pública2026</v>
          </cell>
          <cell r="G3797" t="str">
            <v>Gestión operativa de seguimiento y monitoreo AT integrales</v>
          </cell>
          <cell r="H3797" t="str">
            <v>Gestión, análisis y divulgación  de información de la vigilancia en salud pública</v>
          </cell>
          <cell r="I3797" t="str">
            <v>GSP</v>
          </cell>
          <cell r="J3797" t="str">
            <v>No aplica</v>
          </cell>
          <cell r="K3797" t="str">
            <v>Plan de acción</v>
          </cell>
          <cell r="L3797" t="str">
            <v>Distrito</v>
          </cell>
          <cell r="M3797" t="str">
            <v>7_SUBRED</v>
          </cell>
          <cell r="N3797" t="str">
            <v>2_FEBRERO_2026</v>
          </cell>
          <cell r="O3797" t="str">
            <v>22710. Proceso integral e integrado de la Vigilancia de la Salud PúblicaVigilancia en salud pública20267_SUBRED2_FEBRERO_2026</v>
          </cell>
          <cell r="P3797">
            <v>53602144</v>
          </cell>
          <cell r="S3797">
            <v>0</v>
          </cell>
          <cell r="T3797">
            <v>0</v>
          </cell>
        </row>
        <row r="3798">
          <cell r="F3798" t="str">
            <v>22810. Proceso integral e integrado de la Vigilancia de la Salud PúblicaVigilancia en salud pública2026</v>
          </cell>
          <cell r="G3798" t="str">
            <v>Investigaciones epidemiológicas de eventos prioritarios en salud mental- Ruralidad</v>
          </cell>
          <cell r="H3798" t="str">
            <v xml:space="preserve">Intervención integral en brotes, alertas y situaciones de emergencia en salud pública
</v>
          </cell>
          <cell r="I3798" t="str">
            <v>GSP</v>
          </cell>
          <cell r="J3798" t="str">
            <v>No aplica</v>
          </cell>
          <cell r="K3798" t="str">
            <v>Plan de acción</v>
          </cell>
          <cell r="L3798" t="str">
            <v>Local</v>
          </cell>
          <cell r="M3798" t="str">
            <v>7_SUBRED</v>
          </cell>
          <cell r="N3798" t="str">
            <v>2_FEBRERO_2026</v>
          </cell>
          <cell r="O3798" t="str">
            <v>22810. Proceso integral e integrado de la Vigilancia de la Salud PúblicaVigilancia en salud pública20267_SUBRED2_FEBRERO_2026</v>
          </cell>
          <cell r="P3798">
            <v>3513480</v>
          </cell>
          <cell r="S3798">
            <v>0</v>
          </cell>
          <cell r="T3798">
            <v>0</v>
          </cell>
        </row>
        <row r="3799">
          <cell r="F3799" t="str">
            <v>22910. Proceso integral e integrado de la Vigilancia de la Salud PúblicaVigilancia en salud pública2026</v>
          </cell>
          <cell r="G3799" t="str">
            <v xml:space="preserve">Fortalecimiento de capacidades IEC Salud mental </v>
          </cell>
          <cell r="H3799" t="str">
            <v xml:space="preserve">Intervención integral en brotes, alertas y situaciones de emergencia en salud pública
</v>
          </cell>
          <cell r="I3799" t="str">
            <v>GSP</v>
          </cell>
          <cell r="J3799" t="str">
            <v>No aplica</v>
          </cell>
          <cell r="K3799" t="str">
            <v>Plan de Fortalecimiento</v>
          </cell>
          <cell r="L3799" t="str">
            <v>Zonal</v>
          </cell>
          <cell r="M3799" t="str">
            <v>7_SUBRED</v>
          </cell>
          <cell r="N3799" t="str">
            <v>2_FEBRERO_2026</v>
          </cell>
          <cell r="O3799" t="str">
            <v>22910. Proceso integral e integrado de la Vigilancia de la Salud PúblicaVigilancia en salud pública20267_SUBRED2_FEBRERO_2026</v>
          </cell>
          <cell r="P3799">
            <v>281936</v>
          </cell>
          <cell r="S3799">
            <v>30</v>
          </cell>
          <cell r="T3799">
            <v>8458080</v>
          </cell>
        </row>
        <row r="3800">
          <cell r="F3800" t="str">
            <v>23010. Proceso integral e integrado de la Vigilancia de la Salud PúblicaVigilancia en salud pública2026</v>
          </cell>
          <cell r="G3800" t="str">
            <v xml:space="preserve">Fortalecimiento de capacidades IEC No trasmisibles </v>
          </cell>
          <cell r="H3800" t="str">
            <v xml:space="preserve">Intervención integral en brotes, alertas y situaciones de emergencia en salud pública
</v>
          </cell>
          <cell r="I3800" t="str">
            <v>GSP</v>
          </cell>
          <cell r="J3800" t="str">
            <v>No aplica</v>
          </cell>
          <cell r="K3800" t="str">
            <v>Plan de Fortalecimiento</v>
          </cell>
          <cell r="L3800" t="str">
            <v>Zonal</v>
          </cell>
          <cell r="M3800" t="str">
            <v>7_SUBRED</v>
          </cell>
          <cell r="N3800" t="str">
            <v>2_FEBRERO_2026</v>
          </cell>
          <cell r="O3800" t="str">
            <v>23010. Proceso integral e integrado de la Vigilancia de la Salud PúblicaVigilancia en salud pública20267_SUBRED2_FEBRERO_2026</v>
          </cell>
          <cell r="P3800">
            <v>244416</v>
          </cell>
          <cell r="S3800">
            <v>3.5</v>
          </cell>
          <cell r="T3800">
            <v>855456</v>
          </cell>
        </row>
        <row r="3801">
          <cell r="F3801" t="str">
            <v>23111. Proceso integral e integrado de la Vigilancia basada en ComunidadVigilancia en salud pública2026</v>
          </cell>
          <cell r="G3801" t="str">
            <v>Gestión Estrategica territorial en el contexto de la VBC</v>
          </cell>
          <cell r="H3801" t="str">
            <v>Gestión Estrategica territorial en el contexto de la VBC</v>
          </cell>
          <cell r="I3801" t="str">
            <v>GSP</v>
          </cell>
          <cell r="J3801" t="str">
            <v>No aplica</v>
          </cell>
          <cell r="K3801" t="str">
            <v>Plan de acción</v>
          </cell>
          <cell r="L3801" t="str">
            <v>Zonal</v>
          </cell>
          <cell r="M3801" t="str">
            <v>7_SUBRED</v>
          </cell>
          <cell r="N3801" t="str">
            <v>2_FEBRERO_2026</v>
          </cell>
          <cell r="O3801" t="str">
            <v>23111. Proceso integral e integrado de la Vigilancia basada en ComunidadVigilancia en salud pública20267_SUBRED2_FEBRERO_2026</v>
          </cell>
          <cell r="P3801">
            <v>25173776</v>
          </cell>
          <cell r="S3801">
            <v>1</v>
          </cell>
          <cell r="T3801">
            <v>25173776</v>
          </cell>
        </row>
        <row r="3802">
          <cell r="F3802" t="str">
            <v>23211. Proceso integral e integrado de la Vigilancia basada en ComunidadVigilancia en salud pública2026</v>
          </cell>
          <cell r="G3802" t="str">
            <v>Gestión Operativa para el Fortalecmiento de la REVCOM</v>
          </cell>
          <cell r="H3802" t="str">
            <v>Gestión Operativa para el Fortalecmiento de la REVCOM</v>
          </cell>
          <cell r="I3802" t="str">
            <v>GSP</v>
          </cell>
          <cell r="J3802" t="str">
            <v>No aplica</v>
          </cell>
          <cell r="K3802" t="str">
            <v>Plan de acción</v>
          </cell>
          <cell r="L3802" t="str">
            <v>Local</v>
          </cell>
          <cell r="M3802" t="str">
            <v>7_SUBRED</v>
          </cell>
          <cell r="N3802" t="str">
            <v>2_FEBRERO_2026</v>
          </cell>
          <cell r="O3802" t="str">
            <v>23211. Proceso integral e integrado de la Vigilancia basada en ComunidadVigilancia en salud pública20267_SUBRED2_FEBRERO_2026</v>
          </cell>
          <cell r="P3802">
            <v>5621568</v>
          </cell>
          <cell r="S3802">
            <v>0</v>
          </cell>
          <cell r="T3802">
            <v>0</v>
          </cell>
        </row>
        <row r="3803">
          <cell r="F3803" t="str">
            <v>23311. Proceso integral e integrado de la Vigilancia basada en ComunidadVigilancia en salud pública2026</v>
          </cell>
          <cell r="G3803" t="str">
            <v>Gestión estratégica y  operativa para el Fortalecimiento de la RevCom - en la Ruralidad de Sumapaz</v>
          </cell>
          <cell r="H3803" t="str">
            <v>Gestión Operativa para el Fortalecmiento de la REVCOM</v>
          </cell>
          <cell r="I3803" t="str">
            <v>GSP</v>
          </cell>
          <cell r="J3803" t="str">
            <v>No aplica</v>
          </cell>
          <cell r="K3803" t="str">
            <v>Plan de acción</v>
          </cell>
          <cell r="L3803" t="str">
            <v>Local</v>
          </cell>
          <cell r="M3803" t="str">
            <v>7_SUBRED</v>
          </cell>
          <cell r="N3803" t="str">
            <v>2_FEBRERO_2026</v>
          </cell>
          <cell r="O3803" t="str">
            <v>23311. Proceso integral e integrado de la Vigilancia basada en ComunidadVigilancia en salud pública20267_SUBRED2_FEBRERO_2026</v>
          </cell>
          <cell r="P3803">
            <v>7026960</v>
          </cell>
          <cell r="S3803">
            <v>0</v>
          </cell>
          <cell r="T3803">
            <v>0</v>
          </cell>
        </row>
        <row r="3804">
          <cell r="F3804" t="str">
            <v>23413. Proceso integral e integrado de gestión y análisis de políticas para el bienestarAnálisis de Politicas2026</v>
          </cell>
          <cell r="G3804" t="str">
            <v>Participación y gestión intersectorial  para la formulación, implementación, seguimiento o evaluación de las políticas públicas en los territorios</v>
          </cell>
          <cell r="H3804" t="str">
            <v>Gestión Intersectorial de Políticas Públicas en los Territorios</v>
          </cell>
          <cell r="I3804" t="str">
            <v>GSP</v>
          </cell>
          <cell r="J3804" t="str">
            <v>No aplica</v>
          </cell>
          <cell r="K3804" t="str">
            <v>Plan de acción</v>
          </cell>
          <cell r="L3804" t="str">
            <v>Local</v>
          </cell>
          <cell r="M3804" t="str">
            <v>7_SUBRED</v>
          </cell>
          <cell r="N3804" t="str">
            <v>2_FEBRERO_2026</v>
          </cell>
          <cell r="O3804" t="str">
            <v>23413. Proceso integral e integrado de gestión y análisis de políticas para el bienestarAnálisis de Politicas20267_SUBRED2_FEBRERO_2026</v>
          </cell>
          <cell r="P3804">
            <v>24853248</v>
          </cell>
          <cell r="S3804">
            <v>0</v>
          </cell>
          <cell r="T3804">
            <v>0</v>
          </cell>
        </row>
        <row r="3805">
          <cell r="F3805" t="str">
            <v>23513. Proceso integral e integrado de gestión y análisis de políticas para el bienestarAnálisis de Politicas2026</v>
          </cell>
          <cell r="G3805" t="e">
            <v>#VALUE!</v>
          </cell>
          <cell r="H3805" t="str">
            <v>Gestión Intersectorial de Políticas Públicas en los Territorios</v>
          </cell>
          <cell r="I3805" t="str">
            <v>GSP</v>
          </cell>
          <cell r="J3805" t="str">
            <v>No aplica</v>
          </cell>
          <cell r="K3805" t="str">
            <v>Plan de acción</v>
          </cell>
          <cell r="L3805" t="str">
            <v>Zonal</v>
          </cell>
          <cell r="M3805" t="str">
            <v>7_SUBRED</v>
          </cell>
          <cell r="N3805" t="str">
            <v>2_FEBRERO_2026</v>
          </cell>
          <cell r="O3805" t="str">
            <v>23513. Proceso integral e integrado de gestión y análisis de políticas para el bienestarAnálisis de Politicas20267_SUBRED2_FEBRERO_2026</v>
          </cell>
          <cell r="P3805">
            <v>7332480</v>
          </cell>
          <cell r="S3805">
            <v>1</v>
          </cell>
          <cell r="T3805">
            <v>7332480</v>
          </cell>
        </row>
        <row r="3806">
          <cell r="F3806" t="str">
            <v>23613. Proceso integral e integrado de gestión y análisis de políticas para el bienestarAnálisis de Politicas2026</v>
          </cell>
          <cell r="G3806" t="str">
            <v>Participación y gestión intersectorial local con los diferentes actores para la formulación, implementación, seguimiento o evaluación de la política pública de Ruralidad, exceptuando Sumapaz</v>
          </cell>
          <cell r="H3806" t="str">
            <v>Gestión Intersectorial de Políticas Públicas en los Territorios</v>
          </cell>
          <cell r="I3806" t="str">
            <v>GSP</v>
          </cell>
          <cell r="J3806" t="str">
            <v>No aplica</v>
          </cell>
          <cell r="K3806" t="str">
            <v>Plan de acción</v>
          </cell>
          <cell r="L3806" t="str">
            <v>Distrito</v>
          </cell>
          <cell r="M3806" t="str">
            <v>7_SUBRED</v>
          </cell>
          <cell r="N3806" t="str">
            <v>2_FEBRERO_2026</v>
          </cell>
          <cell r="O3806" t="str">
            <v>23613. Proceso integral e integrado de gestión y análisis de políticas para el bienestarAnálisis de Politicas20267_SUBRED2_FEBRERO_2026</v>
          </cell>
          <cell r="P3806">
            <v>7332480</v>
          </cell>
          <cell r="S3806">
            <v>0</v>
          </cell>
          <cell r="T3806">
            <v>0</v>
          </cell>
        </row>
        <row r="3807">
          <cell r="F3807" t="str">
            <v>23713. Proceso integral e integrado de gestión y análisis de políticas para el bienestarAnálisis de Politicas2026</v>
          </cell>
          <cell r="G3807" t="str">
            <v>Participación y gestión intersectorial local con los diferentes actores para la formulación, implementación, seguimiento o evaluación de las políticas públicas priorizadas en Sumapaz</v>
          </cell>
          <cell r="H3807" t="str">
            <v>Gestión Intersectorial de Políticas Públicas en los Territorios</v>
          </cell>
          <cell r="I3807" t="str">
            <v>GSP</v>
          </cell>
          <cell r="J3807" t="str">
            <v>No aplica</v>
          </cell>
          <cell r="K3807" t="str">
            <v>Plan de acción</v>
          </cell>
          <cell r="L3807" t="str">
            <v>Local</v>
          </cell>
          <cell r="M3807" t="str">
            <v>7_SUBRED</v>
          </cell>
          <cell r="N3807" t="str">
            <v>2_FEBRERO_2026</v>
          </cell>
          <cell r="O3807" t="str">
            <v>23713. Proceso integral e integrado de gestión y análisis de políticas para el bienestarAnálisis de Politicas20267_SUBRED2_FEBRERO_2026</v>
          </cell>
          <cell r="P3807">
            <v>22914000</v>
          </cell>
          <cell r="S3807">
            <v>0</v>
          </cell>
          <cell r="T3807">
            <v>0</v>
          </cell>
        </row>
        <row r="3808">
          <cell r="F3808" t="str">
            <v>23813. Proceso integral e integrado de gestión y análisis de políticas para el bienestarAnálisis de Politicas2026</v>
          </cell>
          <cell r="G3808" t="str">
            <v>Participación y gestión intersectorial local con los diferentes actores para la formulación, implementación, seguimiento o evaluación de las políticas públicas étnicas en los territorios</v>
          </cell>
          <cell r="H3808" t="str">
            <v>Gestión Intersectorial de Políticas Públicas en los Territorios</v>
          </cell>
          <cell r="I3808" t="str">
            <v>GSP</v>
          </cell>
          <cell r="J3808" t="str">
            <v>No aplica</v>
          </cell>
          <cell r="K3808" t="str">
            <v>Plan de acción</v>
          </cell>
          <cell r="L3808" t="str">
            <v>Distrito</v>
          </cell>
          <cell r="M3808" t="str">
            <v>7_SUBRED</v>
          </cell>
          <cell r="N3808" t="str">
            <v>2_FEBRERO_2026</v>
          </cell>
          <cell r="O3808" t="str">
            <v>23813. Proceso integral e integrado de gestión y análisis de políticas para el bienestarAnálisis de Politicas20267_SUBRED2_FEBRERO_2026</v>
          </cell>
          <cell r="P3808">
            <v>29329920</v>
          </cell>
          <cell r="S3808">
            <v>0</v>
          </cell>
          <cell r="T3808">
            <v>0</v>
          </cell>
        </row>
        <row r="3809">
          <cell r="F3809" t="str">
            <v>23913. Proceso integral e integrado de gestión y análisis de políticas para el bienestarAnálisis de Politicas2026</v>
          </cell>
          <cell r="G3809" t="str">
            <v>Coordinación de la respuesta sectorial a las prioridades en salud y situaciones emergentes en el marco de la gestión de las políticas públicas</v>
          </cell>
          <cell r="H3809" t="str">
            <v>Gestión Sectorial de Políticas Públicas en los Territorios</v>
          </cell>
          <cell r="I3809" t="str">
            <v>GSP</v>
          </cell>
          <cell r="J3809" t="str">
            <v>No aplica</v>
          </cell>
          <cell r="K3809" t="str">
            <v>Plan de acción</v>
          </cell>
          <cell r="L3809" t="str">
            <v>Local</v>
          </cell>
          <cell r="M3809" t="str">
            <v>7_SUBRED</v>
          </cell>
          <cell r="N3809" t="str">
            <v>2_FEBRERO_2026</v>
          </cell>
          <cell r="O3809" t="str">
            <v>23913. Proceso integral e integrado de gestión y análisis de políticas para el bienestarAnálisis de Politicas20267_SUBRED2_FEBRERO_2026</v>
          </cell>
          <cell r="P3809">
            <v>17086608</v>
          </cell>
          <cell r="S3809">
            <v>0</v>
          </cell>
          <cell r="T3809">
            <v>0</v>
          </cell>
        </row>
        <row r="3810">
          <cell r="F3810" t="str">
            <v>24013. Proceso integral e integrado de gestión y análisis de políticas para el bienestarAnálisis de Politicas2026</v>
          </cell>
          <cell r="G3810" t="str">
            <v>Coordinación de la respuesta sectorial a las prioridades en salud y situaciones emergentes en el marco de la gestión de las políticas públicas de adultez, trabajo,  salud oral, Acogida, Inclusión y Desarrollo de los Nuevos Bogotanos</v>
          </cell>
          <cell r="H3810" t="str">
            <v>Gestión Sectorial de Políticas Públicas en los Territorios</v>
          </cell>
          <cell r="I3810" t="str">
            <v>GSP</v>
          </cell>
          <cell r="J3810" t="str">
            <v>No aplica</v>
          </cell>
          <cell r="K3810" t="str">
            <v>Plan de acción</v>
          </cell>
          <cell r="L3810" t="str">
            <v>Zonal</v>
          </cell>
          <cell r="M3810" t="str">
            <v>7_SUBRED</v>
          </cell>
          <cell r="N3810" t="str">
            <v>2_FEBRERO_2026</v>
          </cell>
          <cell r="O3810" t="str">
            <v>24013. Proceso integral e integrado de gestión y análisis de políticas para el bienestarAnálisis de Politicas20267_SUBRED2_FEBRERO_2026</v>
          </cell>
          <cell r="P3810">
            <v>3910656</v>
          </cell>
          <cell r="S3810">
            <v>1</v>
          </cell>
          <cell r="T3810">
            <v>3910656</v>
          </cell>
        </row>
        <row r="3811">
          <cell r="F3811" t="str">
            <v>24113. Proceso integral e integrado de gestión y análisis de políticas para el bienestarAnálisis de Politicas2026</v>
          </cell>
          <cell r="G3811" t="str">
            <v>Coordinación de la respuesta sectorial a las prioridades en salud y situaciones emergentes en el marco de la gestión de la política pública de ruralidad exceptuando Sumapaz</v>
          </cell>
          <cell r="H3811" t="str">
            <v>Gestión Sectorial de Políticas Públicas en los Territorios</v>
          </cell>
          <cell r="I3811" t="str">
            <v>GSP</v>
          </cell>
          <cell r="J3811" t="str">
            <v>No aplica</v>
          </cell>
          <cell r="K3811" t="str">
            <v>Plan de acción</v>
          </cell>
          <cell r="L3811" t="str">
            <v>Distrito</v>
          </cell>
          <cell r="M3811" t="str">
            <v>7_SUBRED</v>
          </cell>
          <cell r="N3811" t="str">
            <v>2_FEBRERO_2026</v>
          </cell>
          <cell r="O3811" t="str">
            <v>24113. Proceso integral e integrado de gestión y análisis de políticas para el bienestarAnálisis de Politicas20267_SUBRED2_FEBRERO_2026</v>
          </cell>
          <cell r="P3811">
            <v>3910656</v>
          </cell>
          <cell r="S3811">
            <v>0</v>
          </cell>
          <cell r="T3811">
            <v>0</v>
          </cell>
        </row>
        <row r="3812">
          <cell r="F3812" t="str">
            <v>24213. Proceso integral e integrado de gestión y análisis de políticas para el bienestarAnálisis de Politicas2026</v>
          </cell>
          <cell r="G3812" t="str">
            <v>Coordinación de la respuesta sectorial a las prioridades en salud y situaciones emergentes en el marco de la gestión de las políticas públicas priorizadas en Sumapaz</v>
          </cell>
          <cell r="H3812" t="str">
            <v>Gestión Sectorial de Políticas Públicas en los Territorios</v>
          </cell>
          <cell r="I3812" t="str">
            <v>GSP</v>
          </cell>
          <cell r="J3812" t="str">
            <v>No aplica</v>
          </cell>
          <cell r="K3812" t="str">
            <v>Plan de acción</v>
          </cell>
          <cell r="L3812" t="str">
            <v>Local</v>
          </cell>
          <cell r="M3812" t="str">
            <v>7_SUBRED</v>
          </cell>
          <cell r="N3812" t="str">
            <v>2_FEBRERO_2026</v>
          </cell>
          <cell r="O3812" t="str">
            <v>24213. Proceso integral e integrado de gestión y análisis de políticas para el bienestarAnálisis de Politicas20267_SUBRED2_FEBRERO_2026</v>
          </cell>
          <cell r="P3812">
            <v>12220800</v>
          </cell>
          <cell r="S3812">
            <v>0</v>
          </cell>
          <cell r="T3812">
            <v>0</v>
          </cell>
        </row>
        <row r="3813">
          <cell r="F3813" t="str">
            <v>24313. Proceso integral e integrado de gestión y análisis de políticas para el bienestarAnálisis de Politicas2026</v>
          </cell>
          <cell r="G3813" t="str">
            <v>Coordinación de la respuesta sectorial a las prioridades en salud y situaciones emergentes en el marco de la gestión de las políticas públicas étnicas</v>
          </cell>
          <cell r="H3813" t="str">
            <v>Gestión Sectorial de Políticas Públicas en los Territorios</v>
          </cell>
          <cell r="I3813" t="str">
            <v>GSP</v>
          </cell>
          <cell r="J3813" t="str">
            <v>No aplica</v>
          </cell>
          <cell r="K3813" t="str">
            <v>Plan de análisis</v>
          </cell>
          <cell r="L3813" t="str">
            <v>Distrito</v>
          </cell>
          <cell r="M3813" t="str">
            <v>7_SUBRED</v>
          </cell>
          <cell r="N3813" t="str">
            <v>2_FEBRERO_2026</v>
          </cell>
          <cell r="O3813" t="str">
            <v>24313. Proceso integral e integrado de gestión y análisis de políticas para el bienestarAnálisis de Politicas20267_SUBRED2_FEBRERO_2026</v>
          </cell>
          <cell r="P3813">
            <v>15642624</v>
          </cell>
          <cell r="S3813">
            <v>0</v>
          </cell>
          <cell r="T3813">
            <v>0</v>
          </cell>
        </row>
        <row r="3814">
          <cell r="F3814" t="str">
            <v>24413. Proceso integral e integrado de gestión y análisis de políticas para el bienestarAnálisis de Politicas2026</v>
          </cell>
          <cell r="G3814" t="str">
            <v>Análisis sociales de la salud en el marco de las políticas</v>
          </cell>
          <cell r="H3814" t="str">
            <v>Gestión y Generación de Conocimiento en el Marco de las Políticas Públicas</v>
          </cell>
          <cell r="I3814" t="str">
            <v>GSP</v>
          </cell>
          <cell r="J3814" t="str">
            <v>No aplica</v>
          </cell>
          <cell r="K3814" t="str">
            <v>Plan de análisis</v>
          </cell>
          <cell r="L3814" t="str">
            <v>Zonal</v>
          </cell>
          <cell r="M3814" t="str">
            <v>7_SUBRED</v>
          </cell>
          <cell r="N3814" t="str">
            <v>2_FEBRERO_2026</v>
          </cell>
          <cell r="O3814" t="str">
            <v>24413. Proceso integral e integrado de gestión y análisis de políticas para el bienestarAnálisis de Politicas20267_SUBRED2_FEBRERO_2026</v>
          </cell>
          <cell r="P3814">
            <v>20316544</v>
          </cell>
          <cell r="S3814">
            <v>1</v>
          </cell>
          <cell r="T3814">
            <v>20316544</v>
          </cell>
        </row>
        <row r="3815">
          <cell r="F3815" t="str">
            <v>24513. Proceso integral e integrado de gestión y análisis de políticas para el bienestarAnálisis de Politicas2026</v>
          </cell>
          <cell r="G3815" t="str">
            <v>Análisis diferenciales de la salud en el marco de productos de políticas públicas étnicas</v>
          </cell>
          <cell r="H3815" t="str">
            <v>Gestión y Generación de Conocimiento en el Marco de las Políticas Públicas</v>
          </cell>
          <cell r="I3815" t="str">
            <v>GSP</v>
          </cell>
          <cell r="J3815" t="str">
            <v>No aplica</v>
          </cell>
          <cell r="K3815" t="str">
            <v>Plan de análisis</v>
          </cell>
          <cell r="L3815" t="str">
            <v>Distrito</v>
          </cell>
          <cell r="M3815" t="str">
            <v>7_SUBRED</v>
          </cell>
          <cell r="N3815" t="str">
            <v>2_FEBRERO_2026</v>
          </cell>
          <cell r="O3815" t="str">
            <v>24513. Proceso integral e integrado de gestión y análisis de políticas para el bienestarAnálisis de Politicas20267_SUBRED2_FEBRERO_2026</v>
          </cell>
          <cell r="P3815">
            <v>24729968</v>
          </cell>
          <cell r="S3815">
            <v>0</v>
          </cell>
          <cell r="T3815">
            <v>0</v>
          </cell>
        </row>
        <row r="3816">
          <cell r="F3816" t="str">
            <v>24613. Proceso integral e integrado de gestión y análisis de políticas para el bienestarAnálisis de Politicas2026</v>
          </cell>
          <cell r="G3816" t="e">
            <v>#VALUE!</v>
          </cell>
          <cell r="H3816" t="str">
            <v>Gestión Intersectorial de Políticas Públicas en los Territorios</v>
          </cell>
          <cell r="I3816" t="str">
            <v>GSP</v>
          </cell>
          <cell r="J3816" t="str">
            <v>No aplica</v>
          </cell>
          <cell r="K3816" t="str">
            <v xml:space="preserve"> Plan de Fortalecimiento </v>
          </cell>
          <cell r="L3816" t="str">
            <v>Distrito</v>
          </cell>
          <cell r="M3816" t="str">
            <v>7_SUBRED</v>
          </cell>
          <cell r="N3816" t="str">
            <v>2_FEBRERO_2026</v>
          </cell>
          <cell r="O3816" t="str">
            <v>24613. Proceso integral e integrado de gestión y análisis de políticas para el bienestarAnálisis de Politicas20267_SUBRED2_FEBRERO_2026</v>
          </cell>
          <cell r="P3816">
            <v>67458816</v>
          </cell>
          <cell r="S3816">
            <v>0</v>
          </cell>
          <cell r="T3816">
            <v>0</v>
          </cell>
        </row>
        <row r="3817">
          <cell r="F3817" t="str">
            <v>11. Gestión Territorial para la Atención Primaria Social de los procesos de Gestión de la Salud Pública (GSP) y el Plan de Salud Pública de Intervenciones Colectivas (PSPIC)Gestión Territorial2026</v>
          </cell>
          <cell r="G3817" t="str">
            <v>Coordinación Territorial Zonal GSP-PSPIC</v>
          </cell>
          <cell r="H3817" t="str">
            <v>Coordinación y seguimiento de la gestión territorial</v>
          </cell>
          <cell r="I3817" t="str">
            <v>GSP - PSPIC</v>
          </cell>
          <cell r="J3817" t="str">
            <v>No aplica</v>
          </cell>
          <cell r="K3817" t="str">
            <v>Plan de acción</v>
          </cell>
          <cell r="L3817" t="str">
            <v>Zonal</v>
          </cell>
          <cell r="M3817" t="str">
            <v>8_DISTRITO</v>
          </cell>
          <cell r="N3817" t="str">
            <v>2_FEBRERO_2026</v>
          </cell>
          <cell r="O3817" t="str">
            <v>11. Gestión Territorial para la Atención Primaria Social de los procesos de Gestión de la Salud Pública (GSP) y el Plan de Salud Pública de Intervenciones Colectivas (PSPIC)Gestión Territorial20268_DISTRITO2_FEBRERO_2026</v>
          </cell>
          <cell r="P3817">
            <v>30277568</v>
          </cell>
          <cell r="S3817">
            <v>0</v>
          </cell>
          <cell r="T3817">
            <v>0</v>
          </cell>
        </row>
        <row r="3818">
          <cell r="F3818" t="str">
            <v>31. Gestión Territorial para la Atención Primaria Social de los procesos de Gestión de la Salud Pública (GSP) y el Plan de Salud Pública de Intervenciones Colectivas (PSPIC)Gestión Territorial2026</v>
          </cell>
          <cell r="G3818" t="str">
            <v>Gestión local del GSP-PSPIC (Monitoreo y Seguimiento)</v>
          </cell>
          <cell r="H3818" t="str">
            <v>Coordinación y seguimiento de la gestión territorial</v>
          </cell>
          <cell r="I3818" t="str">
            <v>GSP-PSPIC</v>
          </cell>
          <cell r="J3818" t="str">
            <v>No aplica</v>
          </cell>
          <cell r="K3818" t="str">
            <v>Plan de acción</v>
          </cell>
          <cell r="L3818" t="str">
            <v>Local</v>
          </cell>
          <cell r="M3818" t="str">
            <v>8_DISTRITO</v>
          </cell>
          <cell r="N3818" t="str">
            <v>2_FEBRERO_2026</v>
          </cell>
          <cell r="O3818" t="str">
            <v>31. Gestión Territorial para la Atención Primaria Social de los procesos de Gestión de la Salud Pública (GSP) y el Plan de Salud Pública de Intervenciones Colectivas (PSPIC)Gestión Territorial20268_DISTRITO2_FEBRERO_2026</v>
          </cell>
          <cell r="P3818">
            <v>12204720</v>
          </cell>
          <cell r="S3818">
            <v>0</v>
          </cell>
          <cell r="T3818">
            <v>0</v>
          </cell>
        </row>
        <row r="3819">
          <cell r="F3819" t="str">
            <v>41. Gestión Territorial para la Atención Primaria Social de los procesos de Gestión de la Salud Pública (GSP) y el Plan de Salud Pública de Intervenciones Colectivas (PSPIC)Gestión Territorial2026</v>
          </cell>
          <cell r="G3819" t="str">
            <v>Gestión local del GSP-PSPIC (Soporte operativo)</v>
          </cell>
          <cell r="H3819" t="str">
            <v>Coordinación y seguimiento de la gestión territorial</v>
          </cell>
          <cell r="I3819" t="str">
            <v>GSP-PSPIC</v>
          </cell>
          <cell r="J3819" t="str">
            <v>No aplica</v>
          </cell>
          <cell r="K3819" t="str">
            <v>Plan de acción</v>
          </cell>
          <cell r="L3819" t="str">
            <v>Local</v>
          </cell>
          <cell r="M3819" t="str">
            <v>8_DISTRITO</v>
          </cell>
          <cell r="N3819" t="str">
            <v>2_FEBRERO_2026</v>
          </cell>
          <cell r="O3819" t="str">
            <v>41. Gestión Territorial para la Atención Primaria Social de los procesos de Gestión de la Salud Pública (GSP) y el Plan de Salud Pública de Intervenciones Colectivas (PSPIC)Gestión Territorial20268_DISTRITO2_FEBRERO_2026</v>
          </cell>
          <cell r="P3819">
            <v>6484528</v>
          </cell>
          <cell r="S3819">
            <v>0</v>
          </cell>
          <cell r="T3819">
            <v>0</v>
          </cell>
        </row>
        <row r="3820">
          <cell r="F3820" t="str">
            <v>51. Gestión Territorial para la Atención Primaria Social de los procesos de Gestión de la Salud Pública (GSP) y el Plan de Salud Pública de Intervenciones Colectivas (PSPIC)Gestión Territorial2026</v>
          </cell>
          <cell r="G3820" t="str">
            <v>Gestión local del GSP-PSPIC (prescripción social)</v>
          </cell>
          <cell r="H3820" t="str">
            <v>Coordinación y seguimiento de la gestión territorial</v>
          </cell>
          <cell r="I3820" t="str">
            <v>GSP-PSPIC</v>
          </cell>
          <cell r="J3820" t="str">
            <v>No aplica</v>
          </cell>
          <cell r="K3820" t="str">
            <v>Plan de acción</v>
          </cell>
          <cell r="L3820" t="str">
            <v>Local</v>
          </cell>
          <cell r="M3820" t="str">
            <v>8_DISTRITO</v>
          </cell>
          <cell r="N3820" t="str">
            <v>2_FEBRERO_2026</v>
          </cell>
          <cell r="O3820" t="str">
            <v>51. Gestión Territorial para la Atención Primaria Social de los procesos de Gestión de la Salud Pública (GSP) y el Plan de Salud Pública de Intervenciones Colectivas (PSPIC)Gestión Territorial20268_DISTRITO2_FEBRERO_2026</v>
          </cell>
          <cell r="P3820">
            <v>5621568</v>
          </cell>
          <cell r="S3820">
            <v>0</v>
          </cell>
          <cell r="T3820">
            <v>0</v>
          </cell>
        </row>
        <row r="3821">
          <cell r="F3821" t="str">
            <v>61. Gestión Territorial para la Atención Primaria Social de los procesos de Gestión de la Salud Pública (GSP) y el Plan de Salud Pública de Intervenciones Colectivas (PSPIC)Gestión Territorial2026</v>
          </cell>
          <cell r="G3821" t="str">
            <v>Gestión local del GSP-PSPIC (Sumapaz)</v>
          </cell>
          <cell r="H3821" t="str">
            <v>Coordinación y seguimiento de la gestión territorial</v>
          </cell>
          <cell r="I3821" t="str">
            <v>GSP-PSPIC</v>
          </cell>
          <cell r="J3821" t="str">
            <v>No aplica</v>
          </cell>
          <cell r="K3821" t="str">
            <v>Plan de acción</v>
          </cell>
          <cell r="L3821" t="str">
            <v>Local</v>
          </cell>
          <cell r="M3821" t="str">
            <v>8_DISTRITO</v>
          </cell>
          <cell r="N3821" t="str">
            <v>2_FEBRERO_2026</v>
          </cell>
          <cell r="O3821" t="str">
            <v>61. Gestión Territorial para la Atención Primaria Social de los procesos de Gestión de la Salud Pública (GSP) y el Plan de Salud Pública de Intervenciones Colectivas (PSPIC)Gestión Territorial20268_DISTRITO2_FEBRERO_2026</v>
          </cell>
          <cell r="P3821">
            <v>15132712</v>
          </cell>
          <cell r="S3821">
            <v>0</v>
          </cell>
          <cell r="T3821">
            <v>0</v>
          </cell>
        </row>
        <row r="3822">
          <cell r="F3822" t="str">
            <v>71. Gestión Territorial para la Atención Primaria Social de los procesos de Gestión de la Salud Pública (GSP) y el Plan de Salud Pública de Intervenciones Colectivas (PSPIC)Gestión Territorial2026</v>
          </cell>
          <cell r="G3822" t="str">
            <v>Gestión zonal  VSP</v>
          </cell>
          <cell r="H3822" t="str">
            <v>Coordinación y seguimiento de la gestión territorial</v>
          </cell>
          <cell r="I3822" t="str">
            <v>GSP</v>
          </cell>
          <cell r="J3822" t="str">
            <v>No aplica</v>
          </cell>
          <cell r="K3822" t="str">
            <v>Plan de acción</v>
          </cell>
          <cell r="L3822" t="str">
            <v>Zonal</v>
          </cell>
          <cell r="M3822" t="str">
            <v>8_DISTRITO</v>
          </cell>
          <cell r="N3822" t="str">
            <v>2_FEBRERO_2026</v>
          </cell>
          <cell r="O3822" t="str">
            <v>71. Gestión Territorial para la Atención Primaria Social de los procesos de Gestión de la Salud Pública (GSP) y el Plan de Salud Pública de Intervenciones Colectivas (PSPIC)Gestión Territorial20268_DISTRITO2_FEBRERO_2026</v>
          </cell>
          <cell r="P3822">
            <v>25617584</v>
          </cell>
          <cell r="S3822">
            <v>0</v>
          </cell>
          <cell r="T3822">
            <v>0</v>
          </cell>
        </row>
        <row r="3823">
          <cell r="F3823" t="str">
            <v>81. Gestión Territorial para la Atención Primaria Social de los procesos de Gestión de la Salud Pública (GSP) y el Plan de Salud Pública de Intervenciones Colectivas (PSPIC)Gestión Territorial2026</v>
          </cell>
          <cell r="G3823" t="str">
            <v>Gestión zonal  VSA</v>
          </cell>
          <cell r="H3823" t="str">
            <v>Coordinación y seguimiento de la gestión territorial</v>
          </cell>
          <cell r="I3823" t="str">
            <v>GSP</v>
          </cell>
          <cell r="J3823" t="str">
            <v>No aplica</v>
          </cell>
          <cell r="K3823" t="str">
            <v>Plan de acción</v>
          </cell>
          <cell r="L3823" t="str">
            <v>Zonal</v>
          </cell>
          <cell r="M3823" t="str">
            <v>8_DISTRITO</v>
          </cell>
          <cell r="N3823" t="str">
            <v>2_FEBRERO_2026</v>
          </cell>
          <cell r="O3823" t="str">
            <v>81. Gestión Territorial para la Atención Primaria Social de los procesos de Gestión de la Salud Pública (GSP) y el Plan de Salud Pública de Intervenciones Colectivas (PSPIC)Gestión Territorial20268_DISTRITO2_FEBRERO_2026</v>
          </cell>
          <cell r="P3823">
            <v>9098064</v>
          </cell>
          <cell r="S3823">
            <v>0</v>
          </cell>
          <cell r="T3823">
            <v>0</v>
          </cell>
        </row>
        <row r="3824">
          <cell r="F3824" t="str">
            <v>91. Gestión Territorial para la Atención Primaria Social de los procesos de Gestión de la Salud Pública (GSP) y el Plan de Salud Pública de Intervenciones Colectivas (PSPIC)Gestión Territorial2026</v>
          </cell>
          <cell r="G3824" t="str">
            <v>Gestión zonal  GPEPB - PAI</v>
          </cell>
          <cell r="H3824" t="str">
            <v>Coordinación y seguimiento de la gestión territorial</v>
          </cell>
          <cell r="I3824" t="str">
            <v>GSP</v>
          </cell>
          <cell r="J3824" t="str">
            <v>No aplica</v>
          </cell>
          <cell r="K3824" t="str">
            <v>Plan de acción</v>
          </cell>
          <cell r="L3824" t="str">
            <v>Zonal</v>
          </cell>
          <cell r="M3824" t="str">
            <v>8_DISTRITO</v>
          </cell>
          <cell r="N3824" t="str">
            <v>2_FEBRERO_2026</v>
          </cell>
          <cell r="O3824" t="str">
            <v>91. Gestión Territorial para la Atención Primaria Social de los procesos de Gestión de la Salud Pública (GSP) y el Plan de Salud Pública de Intervenciones Colectivas (PSPIC)Gestión Territorial20268_DISTRITO2_FEBRERO_2026</v>
          </cell>
          <cell r="P3824">
            <v>28674928</v>
          </cell>
          <cell r="S3824">
            <v>0</v>
          </cell>
          <cell r="T3824">
            <v>0</v>
          </cell>
        </row>
        <row r="3825">
          <cell r="F3825" t="str">
            <v>101. Gestión Territorial para la Atención Primaria Social de los procesos de Gestión de la Salud Pública (GSP) y el Plan de Salud Pública de Intervenciones Colectivas (PSPIC)Gestión Territorial2026</v>
          </cell>
          <cell r="G3825" t="str">
            <v>Gestión zonal  POLÍTICAS</v>
          </cell>
          <cell r="H3825" t="str">
            <v>Coordinación y seguimiento de la gestión territorial</v>
          </cell>
          <cell r="I3825" t="str">
            <v>GSP</v>
          </cell>
          <cell r="J3825" t="str">
            <v>No aplica</v>
          </cell>
          <cell r="K3825" t="str">
            <v>Plan de acción</v>
          </cell>
          <cell r="L3825" t="str">
            <v>Zonal</v>
          </cell>
          <cell r="M3825" t="str">
            <v>8_DISTRITO</v>
          </cell>
          <cell r="N3825" t="str">
            <v>2_FEBRERO_2026</v>
          </cell>
          <cell r="O3825" t="str">
            <v>101. Gestión Territorial para la Atención Primaria Social de los procesos de Gestión de la Salud Pública (GSP) y el Plan de Salud Pública de Intervenciones Colectivas (PSPIC)Gestión Territorial20268_DISTRITO2_FEBRERO_2026</v>
          </cell>
          <cell r="P3825">
            <v>13092336</v>
          </cell>
          <cell r="S3825">
            <v>0</v>
          </cell>
          <cell r="T3825">
            <v>0</v>
          </cell>
        </row>
        <row r="3826">
          <cell r="F3826" t="str">
            <v>111. Gestión Territorial para la Atención Primaria Social de los procesos de Gestión de la Salud Pública (GSP) y el Plan de Salud Pública de Intervenciones Colectivas (PSPIC)Gestión Territorial2026</v>
          </cell>
          <cell r="G3826" t="str">
            <v>Entornos de MAS Bienestar</v>
          </cell>
          <cell r="H3826" t="str">
            <v>Coordinación y seguimiento de la gestión territorial</v>
          </cell>
          <cell r="I3826" t="str">
            <v>GSP</v>
          </cell>
          <cell r="J3826" t="str">
            <v>No aplica</v>
          </cell>
          <cell r="K3826" t="str">
            <v>Plan de acción</v>
          </cell>
          <cell r="L3826" t="str">
            <v>Zonal</v>
          </cell>
          <cell r="M3826" t="str">
            <v>8_DISTRITO</v>
          </cell>
          <cell r="N3826" t="str">
            <v>2_FEBRERO_2026</v>
          </cell>
          <cell r="O3826" t="str">
            <v>111. Gestión Territorial para la Atención Primaria Social de los procesos de Gestión de la Salud Pública (GSP) y el Plan de Salud Pública de Intervenciones Colectivas (PSPIC)Gestión Territorial20268_DISTRITO2_FEBRERO_2026</v>
          </cell>
          <cell r="P3826">
            <v>29389952</v>
          </cell>
          <cell r="S3826">
            <v>0</v>
          </cell>
          <cell r="T3826">
            <v>0</v>
          </cell>
        </row>
        <row r="3827">
          <cell r="F3827" t="str">
            <v>121. Gestión Territorial para la Atención Primaria Social de los procesos de Gestión de la Salud Pública (GSP) y el Plan de Salud Pública de Intervenciones Colectivas (PSPIC)Gestión Territorial2026</v>
          </cell>
          <cell r="G3827" t="str">
            <v>Gestión de la información de acciones colectivas en salud pública - GESI</v>
          </cell>
          <cell r="H3827" t="str">
            <v>Soporte estratégico para la GSP-PSPIC</v>
          </cell>
          <cell r="I3827" t="str">
            <v>GSP</v>
          </cell>
          <cell r="J3827" t="str">
            <v>No aplica</v>
          </cell>
          <cell r="K3827" t="str">
            <v>Plan de acción</v>
          </cell>
          <cell r="L3827" t="str">
            <v>Zonal</v>
          </cell>
          <cell r="M3827" t="str">
            <v>8_DISTRITO</v>
          </cell>
          <cell r="N3827" t="str">
            <v>2_FEBRERO_2026</v>
          </cell>
          <cell r="O3827" t="str">
            <v>121. Gestión Territorial para la Atención Primaria Social de los procesos de Gestión de la Salud Pública (GSP) y el Plan de Salud Pública de Intervenciones Colectivas (PSPIC)Gestión Territorial20268_DISTRITO2_FEBRERO_2026</v>
          </cell>
          <cell r="P3827">
            <v>100029392</v>
          </cell>
          <cell r="S3827">
            <v>0</v>
          </cell>
          <cell r="T3827">
            <v>0</v>
          </cell>
        </row>
        <row r="3828">
          <cell r="F3828" t="str">
            <v>131. Gestión Territorial para la Atención Primaria Social de los procesos de Gestión de la Salud Pública (GSP) y el Plan de Salud Pública de Intervenciones Colectivas (PSPIC)Gestión Territorial2026</v>
          </cell>
          <cell r="G3828" t="str">
            <v>Educación para la salud pública - ESP</v>
          </cell>
          <cell r="H3828" t="str">
            <v>Soporte estratégico para la GSP-PSPIC</v>
          </cell>
          <cell r="I3828" t="str">
            <v>GSP</v>
          </cell>
          <cell r="J3828" t="str">
            <v>No aplica</v>
          </cell>
          <cell r="K3828" t="str">
            <v>Plan de acción</v>
          </cell>
          <cell r="L3828" t="str">
            <v>Zonal</v>
          </cell>
          <cell r="M3828" t="str">
            <v>8_DISTRITO</v>
          </cell>
          <cell r="N3828" t="str">
            <v>2_FEBRERO_2026</v>
          </cell>
          <cell r="O3828" t="str">
            <v>131. Gestión Territorial para la Atención Primaria Social de los procesos de Gestión de la Salud Pública (GSP) y el Plan de Salud Pública de Intervenciones Colectivas (PSPIC)Gestión Territorial20268_DISTRITO2_FEBRERO_2026</v>
          </cell>
          <cell r="P3828">
            <v>29833760</v>
          </cell>
          <cell r="S3828">
            <v>0</v>
          </cell>
          <cell r="T3828">
            <v>0</v>
          </cell>
        </row>
        <row r="3829">
          <cell r="F3829" t="str">
            <v>141. Gestión Territorial para la Atención Primaria Social de los procesos de Gestión de la Salud Pública (GSP) y el Plan de Salud Pública de Intervenciones Colectivas (PSPIC)Gestión Territorial2026</v>
          </cell>
          <cell r="G3829" t="str">
            <v>Prescripción social - Activación de rutas</v>
          </cell>
          <cell r="H3829" t="str">
            <v>Soporte estratégico para la GSP-PSPIC</v>
          </cell>
          <cell r="I3829" t="str">
            <v>GSP</v>
          </cell>
          <cell r="J3829" t="str">
            <v>No aplica</v>
          </cell>
          <cell r="K3829" t="str">
            <v>Plan de acción</v>
          </cell>
          <cell r="L3829" t="str">
            <v>Zonal</v>
          </cell>
          <cell r="M3829" t="str">
            <v>8_DISTRITO</v>
          </cell>
          <cell r="N3829" t="str">
            <v>2_FEBRERO_2026</v>
          </cell>
          <cell r="O3829" t="str">
            <v>141. Gestión Territorial para la Atención Primaria Social de los procesos de Gestión de la Salud Pública (GSP) y el Plan de Salud Pública de Intervenciones Colectivas (PSPIC)Gestión Territorial20268_DISTRITO2_FEBRERO_2026</v>
          </cell>
          <cell r="P3829">
            <v>54021296</v>
          </cell>
          <cell r="S3829">
            <v>0</v>
          </cell>
          <cell r="T3829">
            <v>0</v>
          </cell>
        </row>
        <row r="3830">
          <cell r="F3830" t="str">
            <v>151. Gestión Territorial para la Atención Primaria Social de los procesos de Gestión de la Salud Pública (GSP) y el Plan de Salud Pública de Intervenciones Colectivas (PSPIC)Gestión Territorial2026</v>
          </cell>
          <cell r="G3830" t="str">
            <v>Prescripción social - Activación de rutas (Salud Mental)</v>
          </cell>
          <cell r="H3830" t="str">
            <v>Soporte estratégico para la GSP-PSPIC</v>
          </cell>
          <cell r="I3830" t="str">
            <v>GSP</v>
          </cell>
          <cell r="J3830" t="str">
            <v>No aplica</v>
          </cell>
          <cell r="K3830" t="str">
            <v>Plan de acción</v>
          </cell>
          <cell r="L3830" t="str">
            <v>Zonal</v>
          </cell>
          <cell r="M3830" t="str">
            <v>8_DISTRITO</v>
          </cell>
          <cell r="N3830" t="str">
            <v>2_FEBRERO_2026</v>
          </cell>
          <cell r="O3830" t="str">
            <v>151. Gestión Territorial para la Atención Primaria Social de los procesos de Gestión de la Salud Pública (GSP) y el Plan de Salud Pública de Intervenciones Colectivas (PSPIC)Gestión Territorial20268_DISTRITO2_FEBRERO_2026</v>
          </cell>
          <cell r="P3830">
            <v>5621568</v>
          </cell>
          <cell r="S3830">
            <v>0</v>
          </cell>
          <cell r="T3830">
            <v>0</v>
          </cell>
        </row>
        <row r="3831">
          <cell r="F3831" t="str">
            <v>161. Gestión Territorial para la Atención Primaria Social de los procesos de Gestión de la Salud Pública (GSP) y el Plan de Salud Pública de Intervenciones Colectivas (PSPIC)Gestión Territorial2026</v>
          </cell>
          <cell r="G3831" t="str">
            <v>Prescripción social - Activación de rutas (Sur - Centro Oriente)</v>
          </cell>
          <cell r="H3831" t="str">
            <v>Soporte estratégico para la GSP-PSPIC</v>
          </cell>
          <cell r="I3831" t="str">
            <v>GSP</v>
          </cell>
          <cell r="J3831" t="str">
            <v>No aplica</v>
          </cell>
          <cell r="K3831" t="str">
            <v>Plan de acción</v>
          </cell>
          <cell r="L3831" t="str">
            <v>Distrito</v>
          </cell>
          <cell r="M3831" t="str">
            <v>8_DISTRITO</v>
          </cell>
          <cell r="N3831" t="str">
            <v>2_FEBRERO_2026</v>
          </cell>
          <cell r="O3831" t="str">
            <v>161. Gestión Territorial para la Atención Primaria Social de los procesos de Gestión de la Salud Pública (GSP) y el Plan de Salud Pública de Intervenciones Colectivas (PSPIC)Gestión Territorial20268_DISTRITO2_FEBRERO_2026</v>
          </cell>
          <cell r="P3831">
            <v>3994272</v>
          </cell>
          <cell r="S3831">
            <v>0</v>
          </cell>
          <cell r="T3831">
            <v>0</v>
          </cell>
        </row>
        <row r="3832">
          <cell r="F3832" t="str">
            <v>171. Gestión Territorial para la Atención Primaria Social de los procesos de Gestión de la Salud Pública (GSP) y el Plan de Salud Pública de Intervenciones Colectivas (PSPIC)Gestión Territorial2026</v>
          </cell>
          <cell r="G3832" t="str">
            <v>Análisis de condiciones, calidad de vida, salud y enfermedad - ACCVSyE-DC (Sur Occidente)</v>
          </cell>
          <cell r="H3832" t="str">
            <v>Análisis de la gestión territorial de la salud pública</v>
          </cell>
          <cell r="I3832" t="str">
            <v>GSP</v>
          </cell>
          <cell r="J3832" t="str">
            <v>No aplica</v>
          </cell>
          <cell r="K3832" t="str">
            <v>Plan de análisis</v>
          </cell>
          <cell r="L3832" t="str">
            <v>Distrito</v>
          </cell>
          <cell r="M3832" t="str">
            <v>8_DISTRITO</v>
          </cell>
          <cell r="N3832" t="str">
            <v>2_FEBRERO_2026</v>
          </cell>
          <cell r="O3832" t="str">
            <v>171. Gestión Territorial para la Atención Primaria Social de los procesos de Gestión de la Salud Pública (GSP) y el Plan de Salud Pública de Intervenciones Colectivas (PSPIC)Gestión Territorial20268_DISTRITO2_FEBRERO_2026</v>
          </cell>
          <cell r="P3832">
            <v>5621568</v>
          </cell>
          <cell r="S3832">
            <v>0</v>
          </cell>
          <cell r="T3832">
            <v>0</v>
          </cell>
        </row>
        <row r="3833">
          <cell r="F3833" t="str">
            <v>181. Gestión Territorial para la Atención Primaria Social de los procesos de Gestión de la Salud Pública (GSP) y el Plan de Salud Pública de Intervenciones Colectivas (PSPIC)Gestión Territorial2026</v>
          </cell>
          <cell r="G3833" t="str">
            <v>Análisis de condiciones, calidad de vida, salud y enfermedad - ACCVSyE</v>
          </cell>
          <cell r="H3833" t="str">
            <v>Análisis de la gestión territorial de la salud pública</v>
          </cell>
          <cell r="I3833" t="str">
            <v>GSP</v>
          </cell>
          <cell r="J3833" t="str">
            <v>No aplica</v>
          </cell>
          <cell r="K3833" t="str">
            <v>Plan de análisis</v>
          </cell>
          <cell r="L3833" t="str">
            <v>Zonal</v>
          </cell>
          <cell r="M3833" t="str">
            <v>8_DISTRITO</v>
          </cell>
          <cell r="N3833" t="str">
            <v>2_FEBRERO_2026</v>
          </cell>
          <cell r="O3833" t="str">
            <v>181. Gestión Territorial para la Atención Primaria Social de los procesos de Gestión de la Salud Pública (GSP) y el Plan de Salud Pública de Intervenciones Colectivas (PSPIC)Gestión Territorial20268_DISTRITO2_FEBRERO_2026</v>
          </cell>
          <cell r="P3833">
            <v>32422640</v>
          </cell>
          <cell r="S3833">
            <v>0</v>
          </cell>
          <cell r="T3833">
            <v>0</v>
          </cell>
        </row>
        <row r="3834">
          <cell r="F3834" t="str">
            <v>191. Gestión Territorial para la Atención Primaria Social de los procesos de Gestión de la Salud Pública (GSP) y el Plan de Salud Pública de Intervenciones Colectivas (PSPIC)Gestión Territorial2026</v>
          </cell>
          <cell r="G3834" t="str">
            <v>Análisis de las políticas y acciones para la salud pública en el marco de la gestión territorial</v>
          </cell>
          <cell r="H3834" t="str">
            <v>Análisis de la gestión territorial de la salud pública</v>
          </cell>
          <cell r="I3834" t="str">
            <v>GSP</v>
          </cell>
          <cell r="J3834" t="str">
            <v>No aplica</v>
          </cell>
          <cell r="K3834" t="str">
            <v>Plan de análisis</v>
          </cell>
          <cell r="L3834" t="str">
            <v>Zonal</v>
          </cell>
          <cell r="M3834" t="str">
            <v>8_DISTRITO</v>
          </cell>
          <cell r="N3834" t="str">
            <v>2_FEBRERO_2026</v>
          </cell>
          <cell r="O3834" t="str">
            <v>191. Gestión Territorial para la Atención Primaria Social de los procesos de Gestión de la Salud Pública (GSP) y el Plan de Salud Pública de Intervenciones Colectivas (PSPIC)Gestión Territorial20268_DISTRITO2_FEBRERO_2026</v>
          </cell>
          <cell r="P3834">
            <v>20316544</v>
          </cell>
          <cell r="S3834">
            <v>0</v>
          </cell>
          <cell r="T3834">
            <v>0</v>
          </cell>
        </row>
        <row r="3835">
          <cell r="F3835" t="str">
            <v>202. Cuidado Continuo por una vida con bienestarComunitario2026</v>
          </cell>
          <cell r="G3835" t="str">
            <v xml:space="preserve">Sesiones educativas para MAS bienestar </v>
          </cell>
          <cell r="H3835" t="str">
            <v xml:space="preserve">Promoción de la salud y bienestar </v>
          </cell>
          <cell r="I3835" t="str">
            <v>PSPIC</v>
          </cell>
          <cell r="J3835" t="str">
            <v>No aplica</v>
          </cell>
          <cell r="K3835" t="str">
            <v>Sesión</v>
          </cell>
          <cell r="L3835" t="str">
            <v>Local</v>
          </cell>
          <cell r="M3835" t="str">
            <v>8_DISTRITO</v>
          </cell>
          <cell r="N3835" t="str">
            <v>2_FEBRERO_2026</v>
          </cell>
          <cell r="O3835" t="str">
            <v>202. Cuidado Continuo por una vida con bienestarComunitario20268_DISTRITO2_FEBRERO_2026</v>
          </cell>
          <cell r="P3835">
            <v>105404</v>
          </cell>
          <cell r="S3835">
            <v>0</v>
          </cell>
          <cell r="T3835">
            <v>0</v>
          </cell>
        </row>
        <row r="3836">
          <cell r="F3836" t="str">
            <v>202. Cuidado Continuo por una vida con bienestarEducativo 2026</v>
          </cell>
          <cell r="G3836" t="str">
            <v xml:space="preserve">Sesiones educativas para MAS bienestar </v>
          </cell>
          <cell r="H3836" t="str">
            <v xml:space="preserve">Promoción de la salud y bienestar </v>
          </cell>
          <cell r="I3836" t="str">
            <v>PSPIC</v>
          </cell>
          <cell r="J3836" t="str">
            <v>No aplica</v>
          </cell>
          <cell r="K3836" t="str">
            <v>Sesión</v>
          </cell>
          <cell r="L3836" t="str">
            <v>Local</v>
          </cell>
          <cell r="M3836" t="str">
            <v>8_DISTRITO</v>
          </cell>
          <cell r="N3836" t="str">
            <v>2_FEBRERO_2026</v>
          </cell>
          <cell r="O3836" t="str">
            <v>202. Cuidado Continuo por una vida con bienestarEducativo 20268_DISTRITO2_FEBRERO_2026</v>
          </cell>
          <cell r="P3836">
            <v>105404</v>
          </cell>
          <cell r="S3836">
            <v>0</v>
          </cell>
          <cell r="T3836">
            <v>0</v>
          </cell>
        </row>
        <row r="3837">
          <cell r="F3837" t="str">
            <v>202. Cuidado Continuo por una vida con bienestarInstitucional2026</v>
          </cell>
          <cell r="G3837" t="str">
            <v xml:space="preserve">Sesiones educativas para MAS bienestar </v>
          </cell>
          <cell r="H3837" t="str">
            <v xml:space="preserve">Promoción de la salud y bienestar </v>
          </cell>
          <cell r="I3837" t="str">
            <v>PSPIC</v>
          </cell>
          <cell r="J3837" t="str">
            <v>No aplica</v>
          </cell>
          <cell r="K3837" t="str">
            <v>Sesión</v>
          </cell>
          <cell r="L3837" t="str">
            <v>Local</v>
          </cell>
          <cell r="M3837" t="str">
            <v>8_DISTRITO</v>
          </cell>
          <cell r="N3837" t="str">
            <v>2_FEBRERO_2026</v>
          </cell>
          <cell r="O3837" t="str">
            <v>202. Cuidado Continuo por una vida con bienestarInstitucional20268_DISTRITO2_FEBRERO_2026</v>
          </cell>
          <cell r="P3837">
            <v>105404</v>
          </cell>
          <cell r="S3837">
            <v>0</v>
          </cell>
          <cell r="T3837">
            <v>0</v>
          </cell>
        </row>
        <row r="3838">
          <cell r="F3838" t="str">
            <v>212. Cuidado Continuo por una vida con bienestarComunitario2026</v>
          </cell>
          <cell r="G3838" t="str">
            <v>Sesiones educativas para MAS bienestar en nuestras comunidades - Gestión territorial</v>
          </cell>
          <cell r="H3838" t="str">
            <v xml:space="preserve">Promoción de la salud y bienestar </v>
          </cell>
          <cell r="I3838" t="str">
            <v>PSPIC</v>
          </cell>
          <cell r="J3838" t="str">
            <v>No aplica</v>
          </cell>
          <cell r="K3838" t="str">
            <v>Sesión</v>
          </cell>
          <cell r="L3838" t="str">
            <v>Local</v>
          </cell>
          <cell r="M3838" t="str">
            <v>8_DISTRITO</v>
          </cell>
          <cell r="N3838" t="str">
            <v>2_FEBRERO_2026</v>
          </cell>
          <cell r="O3838" t="str">
            <v>212. Cuidado Continuo por una vida con bienestarComunitario20268_DISTRITO2_FEBRERO_2026</v>
          </cell>
          <cell r="P3838">
            <v>55938</v>
          </cell>
          <cell r="S3838">
            <v>0</v>
          </cell>
          <cell r="T3838">
            <v>0</v>
          </cell>
        </row>
        <row r="3839">
          <cell r="F3839" t="str">
            <v>222. Cuidado Continuo por una vida con bienestarComunitario2026</v>
          </cell>
          <cell r="G3839" t="str">
            <v>Sesiones educativas para el bienestar en las  barras futboleras</v>
          </cell>
          <cell r="H3839" t="str">
            <v xml:space="preserve">Promoción de la salud y bienestar </v>
          </cell>
          <cell r="I3839" t="str">
            <v>PSPIC</v>
          </cell>
          <cell r="J3839" t="str">
            <v>No aplica</v>
          </cell>
          <cell r="K3839" t="str">
            <v>Sesión</v>
          </cell>
          <cell r="L3839" t="str">
            <v>Distrito</v>
          </cell>
          <cell r="M3839" t="str">
            <v>8_DISTRITO</v>
          </cell>
          <cell r="N3839" t="str">
            <v>2_FEBRERO_2026</v>
          </cell>
          <cell r="O3839" t="str">
            <v>222. Cuidado Continuo por una vida con bienestarComunitario20268_DISTRITO2_FEBRERO_2026</v>
          </cell>
          <cell r="P3839">
            <v>105404</v>
          </cell>
          <cell r="S3839">
            <v>0</v>
          </cell>
          <cell r="T3839">
            <v>0</v>
          </cell>
        </row>
        <row r="3840">
          <cell r="F3840" t="str">
            <v>232. Cuidado Continuo por una vida con bienestarComunitario2026</v>
          </cell>
          <cell r="G3840" t="str">
            <v>Sesiones educativas para el bienestar con los gestores en las  barras futboleras</v>
          </cell>
          <cell r="H3840" t="str">
            <v xml:space="preserve">Promoción de la salud y bienestar </v>
          </cell>
          <cell r="I3840" t="str">
            <v>PSPIC</v>
          </cell>
          <cell r="J3840" t="str">
            <v>No aplica</v>
          </cell>
          <cell r="K3840" t="str">
            <v>Sesión</v>
          </cell>
          <cell r="L3840" t="str">
            <v>Distrito</v>
          </cell>
          <cell r="M3840" t="str">
            <v>8_DISTRITO</v>
          </cell>
          <cell r="N3840" t="str">
            <v>2_FEBRERO_2026</v>
          </cell>
          <cell r="O3840" t="str">
            <v>232. Cuidado Continuo por una vida con bienestarComunitario20268_DISTRITO2_FEBRERO_2026</v>
          </cell>
          <cell r="P3840">
            <v>55938</v>
          </cell>
          <cell r="S3840">
            <v>0</v>
          </cell>
          <cell r="T3840">
            <v>0</v>
          </cell>
        </row>
        <row r="3841">
          <cell r="F3841" t="str">
            <v>242. Cuidado Continuo por una vida con bienestarEducativo 2026</v>
          </cell>
          <cell r="G3841" t="str">
            <v>Sesiones educativas para la promoción de la salud oral</v>
          </cell>
          <cell r="H3841" t="str">
            <v xml:space="preserve">Promoción de la salud y bienestar </v>
          </cell>
          <cell r="I3841" t="str">
            <v>PSPIC</v>
          </cell>
          <cell r="J3841" t="str">
            <v>No aplica</v>
          </cell>
          <cell r="K3841" t="str">
            <v>Sesión</v>
          </cell>
          <cell r="L3841" t="str">
            <v>Local</v>
          </cell>
          <cell r="M3841" t="str">
            <v>8_DISTRITO</v>
          </cell>
          <cell r="N3841" t="str">
            <v>2_FEBRERO_2026</v>
          </cell>
          <cell r="O3841" t="str">
            <v>242. Cuidado Continuo por una vida con bienestarEducativo 20268_DISTRITO2_FEBRERO_2026</v>
          </cell>
          <cell r="P3841">
            <v>180297</v>
          </cell>
          <cell r="S3841">
            <v>0</v>
          </cell>
          <cell r="T3841">
            <v>0</v>
          </cell>
        </row>
        <row r="3842">
          <cell r="F3842" t="str">
            <v>252. Cuidado Continuo por una vida con bienestarLaboral2026</v>
          </cell>
          <cell r="G3842" t="str">
            <v xml:space="preserve">Sesiones educativas para la prevención y erradicación del trabajo infantil </v>
          </cell>
          <cell r="H3842" t="str">
            <v xml:space="preserve">Promoción de la salud y bienestar </v>
          </cell>
          <cell r="I3842" t="str">
            <v>PSPIC</v>
          </cell>
          <cell r="J3842" t="str">
            <v>No aplica</v>
          </cell>
          <cell r="K3842" t="str">
            <v>Sesión</v>
          </cell>
          <cell r="L3842" t="str">
            <v>Local</v>
          </cell>
          <cell r="M3842" t="str">
            <v>8_DISTRITO</v>
          </cell>
          <cell r="N3842" t="str">
            <v>2_FEBRERO_2026</v>
          </cell>
          <cell r="O3842" t="str">
            <v>252. Cuidado Continuo por una vida con bienestarLaboral20268_DISTRITO2_FEBRERO_2026</v>
          </cell>
          <cell r="P3842">
            <v>210809</v>
          </cell>
          <cell r="S3842">
            <v>0</v>
          </cell>
          <cell r="T3842">
            <v>0</v>
          </cell>
        </row>
        <row r="3843">
          <cell r="F3843" t="str">
            <v>262. Cuidado Continuo por una vida con bienestarComunitario2026</v>
          </cell>
          <cell r="G3843" t="str">
            <v xml:space="preserve">Grupos socioeducativos para MAS bienestar en nuestras comunidades </v>
          </cell>
          <cell r="H3843" t="str">
            <v xml:space="preserve">Promoción de la salud y bienestar </v>
          </cell>
          <cell r="I3843" t="str">
            <v>PSPIC</v>
          </cell>
          <cell r="J3843" t="str">
            <v>No aplica</v>
          </cell>
          <cell r="K3843" t="str">
            <v>Sesión</v>
          </cell>
          <cell r="L3843" t="str">
            <v>Local</v>
          </cell>
          <cell r="M3843" t="str">
            <v>8_DISTRITO</v>
          </cell>
          <cell r="N3843" t="str">
            <v>2_FEBRERO_2026</v>
          </cell>
          <cell r="O3843" t="str">
            <v>262. Cuidado Continuo por una vida con bienestarComunitario20268_DISTRITO2_FEBRERO_2026</v>
          </cell>
          <cell r="P3843">
            <v>140539</v>
          </cell>
          <cell r="S3843">
            <v>0</v>
          </cell>
          <cell r="T3843">
            <v>0</v>
          </cell>
        </row>
        <row r="3844">
          <cell r="F3844" t="str">
            <v>272. Cuidado Continuo por una vida con bienestarComunitario2026</v>
          </cell>
          <cell r="G3844" t="str">
            <v>Grupos socioeducativos para MAS bienestar en nuestras comunidades - Gestión territorial</v>
          </cell>
          <cell r="H3844" t="str">
            <v xml:space="preserve">Promoción de la salud y bienestar </v>
          </cell>
          <cell r="I3844" t="str">
            <v>PSPIC</v>
          </cell>
          <cell r="J3844" t="str">
            <v>No aplica</v>
          </cell>
          <cell r="K3844" t="str">
            <v>Sesión</v>
          </cell>
          <cell r="L3844" t="str">
            <v>Local</v>
          </cell>
          <cell r="M3844" t="str">
            <v>8_DISTRITO</v>
          </cell>
          <cell r="N3844" t="str">
            <v>2_FEBRERO_2026</v>
          </cell>
          <cell r="O3844" t="str">
            <v>272. Cuidado Continuo por una vida con bienestarComunitario20268_DISTRITO2_FEBRERO_2026</v>
          </cell>
          <cell r="P3844">
            <v>74584</v>
          </cell>
          <cell r="S3844">
            <v>0</v>
          </cell>
          <cell r="T3844">
            <v>0</v>
          </cell>
        </row>
        <row r="3845">
          <cell r="F3845" t="str">
            <v>282. Cuidado Continuo por una vida con bienestarComunitario2026</v>
          </cell>
          <cell r="G3845" t="str">
            <v>Grupos socieducativas para MAS bienestar en salud mental de la RBC</v>
          </cell>
          <cell r="H3845" t="str">
            <v xml:space="preserve">Promoción de la salud y bienestar </v>
          </cell>
          <cell r="I3845" t="str">
            <v>PSPIC</v>
          </cell>
          <cell r="J3845" t="str">
            <v>No aplica</v>
          </cell>
          <cell r="K3845" t="str">
            <v>Sesión</v>
          </cell>
          <cell r="L3845" t="str">
            <v>Local</v>
          </cell>
          <cell r="M3845" t="str">
            <v>8_DISTRITO</v>
          </cell>
          <cell r="N3845" t="str">
            <v>2_FEBRERO_2026</v>
          </cell>
          <cell r="O3845" t="str">
            <v>282. Cuidado Continuo por una vida con bienestarComunitario20268_DISTRITO2_FEBRERO_2026</v>
          </cell>
          <cell r="P3845">
            <v>215123</v>
          </cell>
          <cell r="S3845">
            <v>0</v>
          </cell>
          <cell r="T3845">
            <v>0</v>
          </cell>
        </row>
        <row r="3846">
          <cell r="F3846" t="str">
            <v>292. Cuidado Continuo por una vida con bienestarComunitario2026</v>
          </cell>
          <cell r="G3846" t="str">
            <v>Grupos socioeducativos para el bienestar en  barras futboleras</v>
          </cell>
          <cell r="H3846" t="str">
            <v xml:space="preserve">Promoción de la salud y bienestar </v>
          </cell>
          <cell r="I3846" t="str">
            <v>PSPIC</v>
          </cell>
          <cell r="J3846" t="str">
            <v>No aplica</v>
          </cell>
          <cell r="K3846" t="str">
            <v>Sesión</v>
          </cell>
          <cell r="L3846" t="str">
            <v>Distrito</v>
          </cell>
          <cell r="M3846" t="str">
            <v>8_DISTRITO</v>
          </cell>
          <cell r="N3846" t="str">
            <v>2_FEBRERO_2026</v>
          </cell>
          <cell r="O3846" t="str">
            <v>292. Cuidado Continuo por una vida con bienestarComunitario20268_DISTRITO2_FEBRERO_2026</v>
          </cell>
          <cell r="P3846">
            <v>140539</v>
          </cell>
          <cell r="S3846">
            <v>0</v>
          </cell>
          <cell r="T3846">
            <v>0</v>
          </cell>
        </row>
        <row r="3847">
          <cell r="F3847" t="str">
            <v>302. Cuidado Continuo por una vida con bienestarComunitario2026</v>
          </cell>
          <cell r="G3847" t="str">
            <v xml:space="preserve">Grupos socioeducativos para el bienestar en  barras futboleras - Gestión territorial </v>
          </cell>
          <cell r="H3847" t="str">
            <v xml:space="preserve">Promoción de la salud y bienestar </v>
          </cell>
          <cell r="I3847" t="str">
            <v>PSPIC</v>
          </cell>
          <cell r="J3847" t="str">
            <v>No aplica</v>
          </cell>
          <cell r="K3847" t="str">
            <v>Sesión</v>
          </cell>
          <cell r="L3847" t="str">
            <v>Distrito</v>
          </cell>
          <cell r="M3847" t="str">
            <v>8_DISTRITO</v>
          </cell>
          <cell r="N3847" t="str">
            <v>2_FEBRERO_2026</v>
          </cell>
          <cell r="O3847" t="str">
            <v>302. Cuidado Continuo por una vida con bienestarComunitario20268_DISTRITO2_FEBRERO_2026</v>
          </cell>
          <cell r="P3847">
            <v>74584</v>
          </cell>
          <cell r="S3847">
            <v>0</v>
          </cell>
          <cell r="T3847">
            <v>0</v>
          </cell>
        </row>
        <row r="3848">
          <cell r="F3848" t="str">
            <v>312. Cuidado Continuo por una vida con bienestarComunitario2026</v>
          </cell>
          <cell r="G3848" t="str">
            <v>Grupos socioeducativos para el bienestar (AIEPI)</v>
          </cell>
          <cell r="H3848" t="str">
            <v xml:space="preserve">Promoción de la salud y bienestar </v>
          </cell>
          <cell r="I3848" t="str">
            <v>PSPIC</v>
          </cell>
          <cell r="J3848" t="str">
            <v>No aplica</v>
          </cell>
          <cell r="K3848" t="str">
            <v>Sesión</v>
          </cell>
          <cell r="L3848" t="str">
            <v>Local</v>
          </cell>
          <cell r="M3848" t="str">
            <v>8_DISTRITO</v>
          </cell>
          <cell r="N3848" t="str">
            <v>2_FEBRERO_2026</v>
          </cell>
          <cell r="O3848" t="str">
            <v>312. Cuidado Continuo por una vida con bienestarComunitario20268_DISTRITO2_FEBRERO_2026</v>
          </cell>
          <cell r="P3848">
            <v>215123</v>
          </cell>
          <cell r="S3848">
            <v>0</v>
          </cell>
          <cell r="T3848">
            <v>0</v>
          </cell>
        </row>
        <row r="3849">
          <cell r="F3849" t="str">
            <v>312. Cuidado Continuo por una vida con bienestarEducativo 2026</v>
          </cell>
          <cell r="G3849" t="str">
            <v>Grupos socioeducativos para el bienestar (AIEPI)</v>
          </cell>
          <cell r="H3849" t="str">
            <v xml:space="preserve">Promoción de la salud y bienestar </v>
          </cell>
          <cell r="I3849" t="str">
            <v>PSPIC</v>
          </cell>
          <cell r="J3849" t="str">
            <v>No aplica</v>
          </cell>
          <cell r="K3849" t="str">
            <v>Sesión</v>
          </cell>
          <cell r="L3849" t="str">
            <v>Local</v>
          </cell>
          <cell r="M3849" t="str">
            <v>8_DISTRITO</v>
          </cell>
          <cell r="N3849" t="str">
            <v>2_FEBRERO_2026</v>
          </cell>
          <cell r="O3849" t="str">
            <v>312. Cuidado Continuo por una vida con bienestarEducativo 20268_DISTRITO2_FEBRERO_2026</v>
          </cell>
          <cell r="P3849">
            <v>215123</v>
          </cell>
          <cell r="S3849">
            <v>0</v>
          </cell>
          <cell r="T3849">
            <v>0</v>
          </cell>
        </row>
        <row r="3850">
          <cell r="F3850" t="str">
            <v>312. Cuidado Continuo por una vida con bienestarLaboral2026</v>
          </cell>
          <cell r="G3850" t="str">
            <v>Grupos socioeducativos para el bienestar (AIEPI)</v>
          </cell>
          <cell r="H3850" t="str">
            <v xml:space="preserve">Promoción de la salud y bienestar </v>
          </cell>
          <cell r="I3850" t="str">
            <v>PSPIC</v>
          </cell>
          <cell r="J3850" t="str">
            <v>No aplica</v>
          </cell>
          <cell r="K3850" t="str">
            <v>Sesión</v>
          </cell>
          <cell r="L3850" t="str">
            <v>Local</v>
          </cell>
          <cell r="M3850" t="str">
            <v>8_DISTRITO</v>
          </cell>
          <cell r="N3850" t="str">
            <v>2_FEBRERO_2026</v>
          </cell>
          <cell r="O3850" t="str">
            <v>312. Cuidado Continuo por una vida con bienestarLaboral20268_DISTRITO2_FEBRERO_2026</v>
          </cell>
          <cell r="P3850">
            <v>215123</v>
          </cell>
          <cell r="S3850">
            <v>0</v>
          </cell>
          <cell r="T3850">
            <v>0</v>
          </cell>
        </row>
        <row r="3851">
          <cell r="F3851" t="str">
            <v>312. Cuidado Continuo por una vida con bienestarInstitucional2026</v>
          </cell>
          <cell r="G3851" t="str">
            <v>Grupos socioeducativos para el bienestar (AIEPI)</v>
          </cell>
          <cell r="H3851" t="str">
            <v xml:space="preserve">Promoción de la salud y bienestar </v>
          </cell>
          <cell r="I3851" t="str">
            <v>PSPIC</v>
          </cell>
          <cell r="J3851" t="str">
            <v>No aplica</v>
          </cell>
          <cell r="K3851" t="str">
            <v>Sesión</v>
          </cell>
          <cell r="L3851" t="str">
            <v>Local</v>
          </cell>
          <cell r="M3851" t="str">
            <v>8_DISTRITO</v>
          </cell>
          <cell r="N3851" t="str">
            <v>2_FEBRERO_2026</v>
          </cell>
          <cell r="O3851" t="str">
            <v>312. Cuidado Continuo por una vida con bienestarInstitucional20268_DISTRITO2_FEBRERO_2026</v>
          </cell>
          <cell r="P3851">
            <v>215123</v>
          </cell>
          <cell r="S3851">
            <v>0</v>
          </cell>
          <cell r="T3851">
            <v>0</v>
          </cell>
        </row>
        <row r="3852">
          <cell r="F3852" t="str">
            <v>322. Cuidado Continuo por una vida con bienestarEducativo 2026</v>
          </cell>
          <cell r="G3852" t="str">
            <v>Grupos socioeducativos de  vacaciones con MAS Bienestar</v>
          </cell>
          <cell r="H3852" t="str">
            <v xml:space="preserve">Promoción de la salud y bienestar </v>
          </cell>
          <cell r="I3852" t="str">
            <v>PSPIC</v>
          </cell>
          <cell r="J3852" t="str">
            <v>No aplica</v>
          </cell>
          <cell r="K3852" t="str">
            <v>Sesión</v>
          </cell>
          <cell r="L3852" t="str">
            <v>Local</v>
          </cell>
          <cell r="M3852" t="str">
            <v>8_DISTRITO</v>
          </cell>
          <cell r="N3852" t="str">
            <v>2_FEBRERO_2026</v>
          </cell>
          <cell r="O3852" t="str">
            <v>322. Cuidado Continuo por una vida con bienestarEducativo 20268_DISTRITO2_FEBRERO_2026</v>
          </cell>
          <cell r="P3852">
            <v>281078</v>
          </cell>
          <cell r="S3852">
            <v>0</v>
          </cell>
          <cell r="T3852">
            <v>0</v>
          </cell>
        </row>
        <row r="3853">
          <cell r="F3853" t="str">
            <v>332. Cuidado Continuo por una vida con bienestarLaboral2026</v>
          </cell>
          <cell r="G3853" t="str">
            <v>Grupos socioeducativos para el bienestar de trabajadores y trabajadoras en la economía informal</v>
          </cell>
          <cell r="H3853" t="str">
            <v xml:space="preserve">Promoción de la salud y bienestar </v>
          </cell>
          <cell r="I3853" t="str">
            <v>PSPIC</v>
          </cell>
          <cell r="J3853" t="str">
            <v>No aplica</v>
          </cell>
          <cell r="K3853" t="str">
            <v>Grupo</v>
          </cell>
          <cell r="L3853" t="str">
            <v>Local</v>
          </cell>
          <cell r="M3853" t="str">
            <v>8_DISTRITO</v>
          </cell>
          <cell r="N3853" t="str">
            <v>2_FEBRERO_2026</v>
          </cell>
          <cell r="O3853" t="str">
            <v>332. Cuidado Continuo por una vida con bienestarLaboral20268_DISTRITO2_FEBRERO_2026</v>
          </cell>
          <cell r="P3853">
            <v>1094110</v>
          </cell>
          <cell r="S3853">
            <v>0</v>
          </cell>
          <cell r="T3853">
            <v>0</v>
          </cell>
        </row>
        <row r="3854">
          <cell r="F3854" t="str">
            <v>342. Cuidado Continuo por una vida con bienestarComunitario2026</v>
          </cell>
          <cell r="G3854" t="str">
            <v>Acompañamiento amigable - Salud mental RBC</v>
          </cell>
          <cell r="H3854" t="str">
            <v>Gestión del Riesgo para el Bienestar Colectivo en los Territorios</v>
          </cell>
          <cell r="I3854" t="str">
            <v>PSPIC</v>
          </cell>
          <cell r="J3854" t="str">
            <v>No aplica</v>
          </cell>
          <cell r="K3854" t="str">
            <v>Sesión</v>
          </cell>
          <cell r="L3854" t="str">
            <v>Local</v>
          </cell>
          <cell r="M3854" t="str">
            <v>8_DISTRITO</v>
          </cell>
          <cell r="N3854" t="str">
            <v>2_FEBRERO_2026</v>
          </cell>
          <cell r="O3854" t="str">
            <v>342. Cuidado Continuo por una vida con bienestarComunitario20268_DISTRITO2_FEBRERO_2026</v>
          </cell>
          <cell r="P3854">
            <v>161342</v>
          </cell>
          <cell r="S3854">
            <v>0</v>
          </cell>
          <cell r="T3854">
            <v>0</v>
          </cell>
        </row>
        <row r="3855">
          <cell r="F3855" t="str">
            <v>352. Cuidado Continuo por una vida con bienestarComunitario2026</v>
          </cell>
          <cell r="G3855" t="str">
            <v>Escuelas de liderazgo - Salud mental RBC</v>
          </cell>
          <cell r="H3855" t="str">
            <v xml:space="preserve">Promoción de la salud y bienestar </v>
          </cell>
          <cell r="I3855" t="str">
            <v>PSPIC</v>
          </cell>
          <cell r="J3855" t="str">
            <v>No aplica</v>
          </cell>
          <cell r="K3855" t="str">
            <v>Sesión</v>
          </cell>
          <cell r="L3855" t="str">
            <v>Local</v>
          </cell>
          <cell r="M3855" t="str">
            <v>8_DISTRITO</v>
          </cell>
          <cell r="N3855" t="str">
            <v>2_FEBRERO_2026</v>
          </cell>
          <cell r="O3855" t="str">
            <v>352. Cuidado Continuo por una vida con bienestarComunitario20268_DISTRITO2_FEBRERO_2026</v>
          </cell>
          <cell r="P3855">
            <v>215123</v>
          </cell>
          <cell r="S3855">
            <v>0</v>
          </cell>
          <cell r="T3855">
            <v>0</v>
          </cell>
        </row>
        <row r="3856">
          <cell r="F3856" t="str">
            <v>362. Cuidado Continuo por una vida con bienestarComunitario2026</v>
          </cell>
          <cell r="G3856" t="str">
            <v>Escuelas de liderazgo desde el barrismo social</v>
          </cell>
          <cell r="H3856" t="str">
            <v xml:space="preserve">Promoción de la salud y bienestar </v>
          </cell>
          <cell r="I3856" t="str">
            <v>PSPIC</v>
          </cell>
          <cell r="J3856" t="str">
            <v>No aplica</v>
          </cell>
          <cell r="K3856" t="str">
            <v>Sesión</v>
          </cell>
          <cell r="L3856" t="str">
            <v>Distrito</v>
          </cell>
          <cell r="M3856" t="str">
            <v>8_DISTRITO</v>
          </cell>
          <cell r="N3856" t="str">
            <v>2_FEBRERO_2026</v>
          </cell>
          <cell r="O3856" t="str">
            <v>362. Cuidado Continuo por una vida con bienestarComunitario20268_DISTRITO2_FEBRERO_2026</v>
          </cell>
          <cell r="P3856">
            <v>140539</v>
          </cell>
          <cell r="S3856">
            <v>0</v>
          </cell>
          <cell r="T3856">
            <v>0</v>
          </cell>
        </row>
        <row r="3857">
          <cell r="F3857" t="str">
            <v>372. Cuidado Continuo por una vida con bienestarComunitario2026</v>
          </cell>
          <cell r="G3857" t="str">
            <v xml:space="preserve">Escuelas de liderazgo desde el barrismo social - Gestión territorial </v>
          </cell>
          <cell r="H3857" t="str">
            <v xml:space="preserve">Promoción de la salud y bienestar </v>
          </cell>
          <cell r="I3857" t="str">
            <v>PSPIC</v>
          </cell>
          <cell r="J3857" t="str">
            <v>No aplica</v>
          </cell>
          <cell r="K3857" t="str">
            <v>Sesión</v>
          </cell>
          <cell r="L3857" t="str">
            <v>Distrito</v>
          </cell>
          <cell r="M3857" t="str">
            <v>8_DISTRITO</v>
          </cell>
          <cell r="N3857" t="str">
            <v>2_FEBRERO_2026</v>
          </cell>
          <cell r="O3857" t="str">
            <v>372. Cuidado Continuo por una vida con bienestarComunitario20268_DISTRITO2_FEBRERO_2026</v>
          </cell>
          <cell r="P3857">
            <v>74584</v>
          </cell>
          <cell r="S3857">
            <v>0</v>
          </cell>
          <cell r="T3857">
            <v>0</v>
          </cell>
        </row>
        <row r="3858">
          <cell r="F3858" t="str">
            <v>382. Cuidado Continuo por una vida con bienestarComunitario2026</v>
          </cell>
          <cell r="G3858" t="str">
            <v>Escuela para Comunidades activas construyendo bienestar y seguridad vial</v>
          </cell>
          <cell r="H3858" t="str">
            <v xml:space="preserve">Promoción de la salud y bienestar </v>
          </cell>
          <cell r="I3858" t="str">
            <v>PSPIC</v>
          </cell>
          <cell r="J3858" t="str">
            <v>No aplica</v>
          </cell>
          <cell r="K3858" t="str">
            <v>Sesión</v>
          </cell>
          <cell r="L3858" t="str">
            <v>Local</v>
          </cell>
          <cell r="M3858" t="str">
            <v>8_DISTRITO</v>
          </cell>
          <cell r="N3858" t="str">
            <v>2_FEBRERO_2026</v>
          </cell>
          <cell r="O3858" t="str">
            <v>382. Cuidado Continuo por una vida con bienestarComunitario20268_DISTRITO2_FEBRERO_2026</v>
          </cell>
          <cell r="P3858">
            <v>355662</v>
          </cell>
          <cell r="S3858">
            <v>0</v>
          </cell>
          <cell r="T3858">
            <v>0</v>
          </cell>
        </row>
        <row r="3859">
          <cell r="F3859" t="str">
            <v>392. Cuidado Continuo por una vida con bienestarComunitario2026</v>
          </cell>
          <cell r="G3859" t="str">
            <v>Fortalecimiento de redes desde el barrismo social</v>
          </cell>
          <cell r="H3859" t="str">
            <v xml:space="preserve">Promoción de la salud y bienestar </v>
          </cell>
          <cell r="I3859" t="str">
            <v>PSPIC</v>
          </cell>
          <cell r="J3859" t="str">
            <v>No aplica</v>
          </cell>
          <cell r="K3859" t="str">
            <v>Sesión</v>
          </cell>
          <cell r="L3859" t="str">
            <v>Local</v>
          </cell>
          <cell r="M3859" t="str">
            <v>8_DISTRITO</v>
          </cell>
          <cell r="N3859" t="str">
            <v>2_FEBRERO_2026</v>
          </cell>
          <cell r="O3859" t="str">
            <v>392. Cuidado Continuo por una vida con bienestarComunitario20268_DISTRITO2_FEBRERO_2026</v>
          </cell>
          <cell r="P3859">
            <v>140539</v>
          </cell>
          <cell r="S3859">
            <v>0</v>
          </cell>
          <cell r="T3859">
            <v>0</v>
          </cell>
        </row>
        <row r="3860">
          <cell r="F3860" t="str">
            <v>402. Cuidado Continuo por una vida con bienestarComunitario2026</v>
          </cell>
          <cell r="G3860" t="str">
            <v xml:space="preserve">Fortalecimiento de redes desde el barrismo social - Gestión territorial </v>
          </cell>
          <cell r="H3860" t="str">
            <v xml:space="preserve">Promoción de la salud y bienestar </v>
          </cell>
          <cell r="I3860" t="str">
            <v>PSPIC</v>
          </cell>
          <cell r="J3860" t="str">
            <v>No aplica</v>
          </cell>
          <cell r="K3860" t="str">
            <v>Sesión</v>
          </cell>
          <cell r="L3860" t="str">
            <v>Local</v>
          </cell>
          <cell r="M3860" t="str">
            <v>8_DISTRITO</v>
          </cell>
          <cell r="N3860" t="str">
            <v>2_FEBRERO_2026</v>
          </cell>
          <cell r="O3860" t="str">
            <v>402. Cuidado Continuo por una vida con bienestarComunitario20268_DISTRITO2_FEBRERO_2026</v>
          </cell>
          <cell r="P3860">
            <v>74584</v>
          </cell>
          <cell r="S3860">
            <v>0</v>
          </cell>
          <cell r="T3860">
            <v>0</v>
          </cell>
        </row>
        <row r="3861">
          <cell r="F3861" t="str">
            <v>412. Cuidado Continuo por una vida con bienestarComunitario2026</v>
          </cell>
          <cell r="G3861" t="str">
            <v>Jornadas de tamizaje para la salud publica _Cuidate se feliz</v>
          </cell>
          <cell r="H3861" t="str">
            <v>Alta externalidad</v>
          </cell>
          <cell r="I3861" t="str">
            <v>PSPIC</v>
          </cell>
          <cell r="J3861" t="str">
            <v>No aplica</v>
          </cell>
          <cell r="K3861" t="str">
            <v>Jornada</v>
          </cell>
          <cell r="L3861" t="str">
            <v>Local</v>
          </cell>
          <cell r="M3861" t="str">
            <v>8_DISTRITO</v>
          </cell>
          <cell r="N3861" t="str">
            <v>2_FEBRERO_2026</v>
          </cell>
          <cell r="O3861" t="str">
            <v>412. Cuidado Continuo por una vida con bienestarComunitario20268_DISTRITO2_FEBRERO_2026</v>
          </cell>
          <cell r="P3861">
            <v>621332</v>
          </cell>
          <cell r="S3861">
            <v>0</v>
          </cell>
          <cell r="T3861">
            <v>0</v>
          </cell>
        </row>
        <row r="3862">
          <cell r="F3862" t="str">
            <v>422. Cuidado Continuo por una vida con bienestarComunitario2026</v>
          </cell>
          <cell r="G3862" t="str">
            <v>Jornadas de educación para la salud publica _Cuidate se feliz</v>
          </cell>
          <cell r="H3862" t="str">
            <v xml:space="preserve">Promoción de la salud y bienestar </v>
          </cell>
          <cell r="I3862" t="str">
            <v>PSPIC</v>
          </cell>
          <cell r="J3862" t="str">
            <v>No aplica</v>
          </cell>
          <cell r="K3862" t="str">
            <v>Jornada</v>
          </cell>
          <cell r="L3862" t="str">
            <v>Local</v>
          </cell>
          <cell r="M3862" t="str">
            <v>8_DISTRITO</v>
          </cell>
          <cell r="N3862" t="str">
            <v>2_FEBRERO_2026</v>
          </cell>
          <cell r="O3862" t="str">
            <v>422. Cuidado Continuo por una vida con bienestarComunitario20268_DISTRITO2_FEBRERO_2026</v>
          </cell>
          <cell r="P3862">
            <v>340253</v>
          </cell>
          <cell r="S3862">
            <v>0</v>
          </cell>
          <cell r="T3862">
            <v>0</v>
          </cell>
        </row>
        <row r="3863">
          <cell r="F3863" t="str">
            <v>432. Cuidado Continuo por una vida con bienestarComunitario2026</v>
          </cell>
          <cell r="G3863" t="str">
            <v>Jornadas de tamizaje de Prevención y detección temprana de factores de riesgo ITS</v>
          </cell>
          <cell r="H3863" t="str">
            <v>Alta externalidad</v>
          </cell>
          <cell r="I3863" t="str">
            <v>PSPIC</v>
          </cell>
          <cell r="J3863" t="str">
            <v>No aplica</v>
          </cell>
          <cell r="K3863" t="str">
            <v>Jornada</v>
          </cell>
          <cell r="L3863" t="str">
            <v>Local</v>
          </cell>
          <cell r="M3863" t="str">
            <v>8_DISTRITO</v>
          </cell>
          <cell r="N3863" t="str">
            <v>2_FEBRERO_2026</v>
          </cell>
          <cell r="O3863" t="str">
            <v>432. Cuidado Continuo por una vida con bienestarComunitario20268_DISTRITO2_FEBRERO_2026</v>
          </cell>
          <cell r="P3863">
            <v>548596</v>
          </cell>
          <cell r="S3863">
            <v>0</v>
          </cell>
          <cell r="T3863">
            <v>0</v>
          </cell>
        </row>
        <row r="3864">
          <cell r="F3864" t="str">
            <v>442. Cuidado Continuo por una vida con bienestarComunitario2026</v>
          </cell>
          <cell r="G3864" t="str">
            <v>Jornadas SPAcios de cuidado</v>
          </cell>
          <cell r="H3864" t="str">
            <v xml:space="preserve">Promoción de la salud y bienestar </v>
          </cell>
          <cell r="I3864" t="str">
            <v>PSPIC</v>
          </cell>
          <cell r="J3864" t="str">
            <v>No aplica</v>
          </cell>
          <cell r="K3864" t="str">
            <v>Jornada</v>
          </cell>
          <cell r="L3864" t="str">
            <v>Local</v>
          </cell>
          <cell r="M3864" t="str">
            <v>8_DISTRITO</v>
          </cell>
          <cell r="N3864" t="str">
            <v>2_FEBRERO_2026</v>
          </cell>
          <cell r="O3864" t="str">
            <v>442. Cuidado Continuo por una vida con bienestarComunitario20268_DISTRITO2_FEBRERO_2026</v>
          </cell>
          <cell r="P3864">
            <v>711326</v>
          </cell>
          <cell r="S3864">
            <v>0</v>
          </cell>
          <cell r="T3864">
            <v>0</v>
          </cell>
        </row>
        <row r="3865">
          <cell r="F3865" t="str">
            <v>452. Cuidado Continuo por una vida con bienestarComunitario2026</v>
          </cell>
          <cell r="G3865" t="str">
            <v>Jornadas SPAcios de cuidado-tamizaje de Prevención y detección temprana de factores de riesgo ITS_SPA</v>
          </cell>
          <cell r="H3865" t="str">
            <v>Alta externalidad</v>
          </cell>
          <cell r="I3865" t="str">
            <v>PSPIC</v>
          </cell>
          <cell r="J3865" t="str">
            <v>No aplica</v>
          </cell>
          <cell r="K3865" t="str">
            <v>Jornada</v>
          </cell>
          <cell r="L3865" t="str">
            <v>Local</v>
          </cell>
          <cell r="M3865" t="str">
            <v>8_DISTRITO</v>
          </cell>
          <cell r="N3865" t="str">
            <v>2_FEBRERO_2026</v>
          </cell>
          <cell r="O3865" t="str">
            <v>452. Cuidado Continuo por una vida con bienestarComunitario20268_DISTRITO2_FEBRERO_2026</v>
          </cell>
          <cell r="P3865">
            <v>281078</v>
          </cell>
          <cell r="S3865">
            <v>0</v>
          </cell>
          <cell r="T3865">
            <v>0</v>
          </cell>
        </row>
        <row r="3866">
          <cell r="F3866" t="str">
            <v>462. Cuidado Continuo por una vida con bienestarEducativo 2026</v>
          </cell>
          <cell r="G3866" t="str">
            <v>Jornadas de educación para la Salud y Bienestar</v>
          </cell>
          <cell r="H3866" t="str">
            <v xml:space="preserve">Promoción de la salud y bienestar </v>
          </cell>
          <cell r="I3866" t="str">
            <v>PSPIC</v>
          </cell>
          <cell r="J3866" t="str">
            <v>No aplica</v>
          </cell>
          <cell r="K3866" t="str">
            <v>Jornada</v>
          </cell>
          <cell r="L3866" t="str">
            <v>Local</v>
          </cell>
          <cell r="M3866" t="str">
            <v>8_DISTRITO</v>
          </cell>
          <cell r="N3866" t="str">
            <v>2_FEBRERO_2026</v>
          </cell>
          <cell r="O3866" t="str">
            <v>462. Cuidado Continuo por una vida con bienestarEducativo 20268_DISTRITO2_FEBRERO_2026</v>
          </cell>
          <cell r="P3866">
            <v>2366976</v>
          </cell>
          <cell r="S3866">
            <v>0</v>
          </cell>
          <cell r="T3866">
            <v>0</v>
          </cell>
        </row>
        <row r="3867">
          <cell r="F3867" t="str">
            <v>472. Cuidado Continuo por una vida con bienestarLaboral2026</v>
          </cell>
          <cell r="G3867" t="str">
            <v>Jornadas para el bienestar y cuidado  de los trabajadores informales</v>
          </cell>
          <cell r="H3867" t="str">
            <v xml:space="preserve">Promoción de la salud y bienestar </v>
          </cell>
          <cell r="I3867" t="str">
            <v>PSPIC</v>
          </cell>
          <cell r="J3867" t="str">
            <v>No aplica</v>
          </cell>
          <cell r="K3867" t="str">
            <v>Jornada</v>
          </cell>
          <cell r="L3867" t="str">
            <v>Local</v>
          </cell>
          <cell r="M3867" t="str">
            <v>8_DISTRITO</v>
          </cell>
          <cell r="N3867" t="str">
            <v>2_FEBRERO_2026</v>
          </cell>
          <cell r="O3867" t="str">
            <v>472. Cuidado Continuo por una vida con bienestarLaboral20268_DISTRITO2_FEBRERO_2026</v>
          </cell>
          <cell r="P3867">
            <v>110336</v>
          </cell>
          <cell r="S3867">
            <v>0</v>
          </cell>
          <cell r="T3867">
            <v>0</v>
          </cell>
        </row>
        <row r="3868">
          <cell r="F3868" t="str">
            <v>482. Cuidado Continuo por una vida con bienestarComunitario2026</v>
          </cell>
          <cell r="G3868" t="str">
            <v>Sesiones Cuidate se feliz kids y gestion integral de la infancia y adolescencia en el espacio publico.</v>
          </cell>
          <cell r="H3868" t="str">
            <v xml:space="preserve">Promoción de la salud y bienestar </v>
          </cell>
          <cell r="I3868" t="str">
            <v>PSPIC</v>
          </cell>
          <cell r="J3868" t="str">
            <v>No aplica</v>
          </cell>
          <cell r="K3868" t="str">
            <v>Jornada</v>
          </cell>
          <cell r="L3868" t="str">
            <v>Local</v>
          </cell>
          <cell r="M3868" t="str">
            <v>8_DISTRITO</v>
          </cell>
          <cell r="N3868" t="str">
            <v>2_FEBRERO_2026</v>
          </cell>
          <cell r="O3868" t="str">
            <v>482. Cuidado Continuo por una vida con bienestarComunitario20268_DISTRITO2_FEBRERO_2026</v>
          </cell>
          <cell r="P3868">
            <v>430247</v>
          </cell>
          <cell r="S3868">
            <v>0</v>
          </cell>
          <cell r="T3868">
            <v>0</v>
          </cell>
        </row>
        <row r="3869">
          <cell r="F3869" t="str">
            <v>492. Cuidado Continuo por una vida con bienestarComunitario2026</v>
          </cell>
          <cell r="G3869" t="str">
            <v>Comunidades saludables: vive la noche con bienestar y seguridad vial</v>
          </cell>
          <cell r="H3869" t="str">
            <v xml:space="preserve">Promoción de la salud y bienestar </v>
          </cell>
          <cell r="I3869" t="str">
            <v>PSPIC</v>
          </cell>
          <cell r="J3869" t="str">
            <v>No aplica</v>
          </cell>
          <cell r="K3869" t="str">
            <v>Jornada</v>
          </cell>
          <cell r="L3869" t="str">
            <v>Local</v>
          </cell>
          <cell r="M3869" t="str">
            <v>8_DISTRITO</v>
          </cell>
          <cell r="N3869" t="str">
            <v>2_FEBRERO_2026</v>
          </cell>
          <cell r="O3869" t="str">
            <v>492. Cuidado Continuo por una vida con bienestarComunitario20268_DISTRITO2_FEBRERO_2026</v>
          </cell>
          <cell r="P3869">
            <v>711326</v>
          </cell>
          <cell r="S3869">
            <v>0</v>
          </cell>
          <cell r="T3869">
            <v>0</v>
          </cell>
        </row>
        <row r="3870">
          <cell r="F3870" t="str">
            <v>502. Cuidado Continuo por una vida con bienestarComunitario2026</v>
          </cell>
          <cell r="G3870" t="str">
            <v xml:space="preserve">Sesiones para Comunidades activas construyendo bienestar y seguridad vial </v>
          </cell>
          <cell r="H3870" t="str">
            <v xml:space="preserve">Promoción de la salud y bienestar </v>
          </cell>
          <cell r="I3870" t="str">
            <v>PSPIC</v>
          </cell>
          <cell r="J3870" t="str">
            <v>No aplica</v>
          </cell>
          <cell r="K3870" t="str">
            <v>Sesión</v>
          </cell>
          <cell r="L3870" t="str">
            <v>Local</v>
          </cell>
          <cell r="M3870" t="str">
            <v>8_DISTRITO</v>
          </cell>
          <cell r="N3870" t="str">
            <v>2_FEBRERO_2026</v>
          </cell>
          <cell r="O3870" t="str">
            <v>502. Cuidado Continuo por una vida con bienestarComunitario20268_DISTRITO2_FEBRERO_2026</v>
          </cell>
          <cell r="P3870">
            <v>266747</v>
          </cell>
          <cell r="S3870">
            <v>0</v>
          </cell>
          <cell r="T3870">
            <v>0</v>
          </cell>
        </row>
        <row r="3871">
          <cell r="F3871" t="str">
            <v>512. Cuidado Continuo por una vida con bienestarComunitario2026</v>
          </cell>
          <cell r="G3871" t="str">
            <v>Gestion y seguimiento de acciones de educacion para la salud publica promocion bienestar emocional la cultura ciudadana y prevencion consumo nocivo de alcohol_seguridad vial</v>
          </cell>
          <cell r="H3871" t="str">
            <v xml:space="preserve">Promoción de la salud y bienestar </v>
          </cell>
          <cell r="I3871" t="str">
            <v>PSPIC</v>
          </cell>
          <cell r="J3871" t="str">
            <v>No aplica</v>
          </cell>
          <cell r="K3871" t="str">
            <v>Plan de acción</v>
          </cell>
          <cell r="L3871" t="str">
            <v>Distrito</v>
          </cell>
          <cell r="M3871" t="str">
            <v>8_DISTRITO</v>
          </cell>
          <cell r="N3871" t="str">
            <v>2_FEBRERO_2026</v>
          </cell>
          <cell r="O3871" t="str">
            <v>512. Cuidado Continuo por una vida con bienestarComunitario20268_DISTRITO2_FEBRERO_2026</v>
          </cell>
          <cell r="P3871">
            <v>5621568</v>
          </cell>
          <cell r="S3871">
            <v>0</v>
          </cell>
          <cell r="T3871">
            <v>0</v>
          </cell>
        </row>
        <row r="3872">
          <cell r="F3872" t="str">
            <v>522. Cuidado Continuo por una vida con bienestarComunitario2026</v>
          </cell>
          <cell r="G3872" t="str">
            <v xml:space="preserve">Escucha activa: conectando con el bienestar </v>
          </cell>
          <cell r="H3872" t="str">
            <v>Gestión del Riesgo para el Bienestar Colectivo en los Territorios</v>
          </cell>
          <cell r="I3872" t="str">
            <v>PSPIC</v>
          </cell>
          <cell r="J3872" t="str">
            <v>No aplica</v>
          </cell>
          <cell r="K3872" t="str">
            <v>Jornada</v>
          </cell>
          <cell r="L3872" t="str">
            <v>Local</v>
          </cell>
          <cell r="M3872" t="str">
            <v>8_DISTRITO</v>
          </cell>
          <cell r="N3872" t="str">
            <v>2_FEBRERO_2026</v>
          </cell>
          <cell r="O3872" t="str">
            <v>522. Cuidado Continuo por una vida con bienestarComunitario20268_DISTRITO2_FEBRERO_2026</v>
          </cell>
          <cell r="P3872">
            <v>711326</v>
          </cell>
          <cell r="S3872">
            <v>0</v>
          </cell>
          <cell r="T3872">
            <v>0</v>
          </cell>
        </row>
        <row r="3873">
          <cell r="F3873" t="str">
            <v>532. Cuidado Continuo por una vida con bienestarComunitario2026</v>
          </cell>
          <cell r="G3873" t="str">
            <v xml:space="preserve">Cuentero en  educacion para la salud publica _CuidArte_ Cuidandonos a traves del arte </v>
          </cell>
          <cell r="H3873" t="str">
            <v xml:space="preserve">Promoción de la salud y bienestar </v>
          </cell>
          <cell r="I3873" t="str">
            <v>PSPIC</v>
          </cell>
          <cell r="J3873" t="str">
            <v>No aplica</v>
          </cell>
          <cell r="K3873" t="str">
            <v>Plan de acción</v>
          </cell>
          <cell r="L3873" t="str">
            <v>Zonal</v>
          </cell>
          <cell r="M3873" t="str">
            <v>8_DISTRITO</v>
          </cell>
          <cell r="N3873" t="str">
            <v>2_FEBRERO_2026</v>
          </cell>
          <cell r="O3873" t="str">
            <v>532. Cuidado Continuo por una vida con bienestarComunitario20268_DISTRITO2_FEBRERO_2026</v>
          </cell>
          <cell r="P3873">
            <v>5621568</v>
          </cell>
          <cell r="S3873">
            <v>0</v>
          </cell>
          <cell r="T3873">
            <v>0</v>
          </cell>
        </row>
        <row r="3874">
          <cell r="F3874" t="str">
            <v>542. Cuidado Continuo por una vida con bienestarComunitario2026</v>
          </cell>
          <cell r="G3874" t="str">
            <v xml:space="preserve">Sesiones cuidarte_ cuidandonos a traves del arte </v>
          </cell>
          <cell r="H3874" t="str">
            <v xml:space="preserve">Promoción de la salud y bienestar </v>
          </cell>
          <cell r="I3874" t="str">
            <v>PSPIC</v>
          </cell>
          <cell r="J3874" t="str">
            <v>No aplica</v>
          </cell>
          <cell r="K3874" t="str">
            <v>Sesión</v>
          </cell>
          <cell r="L3874" t="str">
            <v>Local</v>
          </cell>
          <cell r="M3874" t="str">
            <v>8_DISTRITO</v>
          </cell>
          <cell r="N3874" t="str">
            <v>2_FEBRERO_2026</v>
          </cell>
          <cell r="O3874" t="str">
            <v>542. Cuidado Continuo por una vida con bienestarComunitario20268_DISTRITO2_FEBRERO_2026</v>
          </cell>
          <cell r="P3874">
            <v>285702</v>
          </cell>
          <cell r="S3874">
            <v>0</v>
          </cell>
          <cell r="T3874">
            <v>0</v>
          </cell>
        </row>
        <row r="3875">
          <cell r="F3875" t="str">
            <v>552. Cuidado Continuo por una vida con bienestarComunitario2026</v>
          </cell>
          <cell r="G3875" t="str">
            <v>Reconocimiento del cuerpo a traves del arte _ Circuito de la salud para mas bienestar _ Cuidarte</v>
          </cell>
          <cell r="H3875" t="str">
            <v xml:space="preserve">Promoción de la salud y bienestar </v>
          </cell>
          <cell r="I3875" t="str">
            <v>PSPIC</v>
          </cell>
          <cell r="J3875" t="str">
            <v>No aplica</v>
          </cell>
          <cell r="K3875" t="str">
            <v>Sesión</v>
          </cell>
          <cell r="L3875" t="str">
            <v>Local</v>
          </cell>
          <cell r="M3875" t="str">
            <v>8_DISTRITO</v>
          </cell>
          <cell r="N3875" t="str">
            <v>2_FEBRERO_2026</v>
          </cell>
          <cell r="O3875" t="str">
            <v>552. Cuidado Continuo por una vida con bienestarComunitario20268_DISTRITO2_FEBRERO_2026</v>
          </cell>
          <cell r="P3875">
            <v>380935</v>
          </cell>
          <cell r="S3875">
            <v>0</v>
          </cell>
          <cell r="T3875">
            <v>0</v>
          </cell>
        </row>
        <row r="3876">
          <cell r="F3876" t="str">
            <v>562. Cuidado Continuo por una vida con bienestarComunitario2026</v>
          </cell>
          <cell r="G3876" t="str">
            <v>SPAcios educativos de bienestar (jóvenes, alcohol, población especial (PPL-SRPA)</v>
          </cell>
          <cell r="H3876" t="str">
            <v xml:space="preserve">Promoción de la salud y bienestar </v>
          </cell>
          <cell r="I3876" t="str">
            <v>PSPIC</v>
          </cell>
          <cell r="J3876" t="str">
            <v>No aplica</v>
          </cell>
          <cell r="K3876" t="str">
            <v>Sesión</v>
          </cell>
          <cell r="L3876" t="str">
            <v>Local</v>
          </cell>
          <cell r="M3876" t="str">
            <v>8_DISTRITO</v>
          </cell>
          <cell r="N3876" t="str">
            <v>2_FEBRERO_2026</v>
          </cell>
          <cell r="O3876" t="str">
            <v>562. Cuidado Continuo por una vida con bienestarComunitario20268_DISTRITO2_FEBRERO_2026</v>
          </cell>
          <cell r="P3876">
            <v>266747</v>
          </cell>
          <cell r="S3876">
            <v>0</v>
          </cell>
          <cell r="T3876">
            <v>0</v>
          </cell>
        </row>
        <row r="3877">
          <cell r="F3877" t="str">
            <v>572. Cuidado Continuo por una vida con bienestarComunitario2026</v>
          </cell>
          <cell r="G3877" t="str">
            <v>SPAcios breves de bienestar (jóvenes, alcohol, población especial (PPL-SRPA)</v>
          </cell>
          <cell r="H3877" t="str">
            <v>Gestión del Riesgo para el Bienestar Colectivo en los Territorios</v>
          </cell>
          <cell r="I3877" t="str">
            <v>PSPIC</v>
          </cell>
          <cell r="J3877" t="str">
            <v>No aplica</v>
          </cell>
          <cell r="K3877" t="str">
            <v>Sesión</v>
          </cell>
          <cell r="L3877" t="str">
            <v>Local</v>
          </cell>
          <cell r="M3877" t="str">
            <v>8_DISTRITO</v>
          </cell>
          <cell r="N3877" t="str">
            <v>2_FEBRERO_2026</v>
          </cell>
          <cell r="O3877" t="str">
            <v>572. Cuidado Continuo por una vida con bienestarComunitario20268_DISTRITO2_FEBRERO_2026</v>
          </cell>
          <cell r="P3877">
            <v>88916</v>
          </cell>
          <cell r="S3877">
            <v>0</v>
          </cell>
          <cell r="T3877">
            <v>0</v>
          </cell>
        </row>
        <row r="3878">
          <cell r="F3878" t="str">
            <v>582. Cuidado Continuo por una vida con bienestarEducativo 2026</v>
          </cell>
          <cell r="G3878" t="str">
            <v>Guardianes de la Salud</v>
          </cell>
          <cell r="H3878" t="str">
            <v xml:space="preserve">Promoción de la salud y bienestar </v>
          </cell>
          <cell r="I3878" t="str">
            <v>PSPIC</v>
          </cell>
          <cell r="J3878" t="str">
            <v>No aplica</v>
          </cell>
          <cell r="K3878" t="str">
            <v xml:space="preserve"> Jornadas</v>
          </cell>
          <cell r="L3878" t="str">
            <v>Local</v>
          </cell>
          <cell r="M3878" t="str">
            <v>8_DISTRITO</v>
          </cell>
          <cell r="N3878" t="str">
            <v>2_FEBRERO_2026</v>
          </cell>
          <cell r="O3878" t="str">
            <v>582. Cuidado Continuo por una vida con bienestarEducativo 20268_DISTRITO2_FEBRERO_2026</v>
          </cell>
          <cell r="P3878">
            <v>562157</v>
          </cell>
          <cell r="S3878">
            <v>0</v>
          </cell>
          <cell r="T3878">
            <v>0</v>
          </cell>
        </row>
        <row r="3879">
          <cell r="F3879" t="str">
            <v>592. Cuidado Continuo por una vida con bienestarEducativo 2026</v>
          </cell>
          <cell r="G3879" t="str">
            <v>Entornos Inspiradores son MAS Bienestar</v>
          </cell>
          <cell r="H3879" t="str">
            <v xml:space="preserve">Promoción de la salud y bienestar </v>
          </cell>
          <cell r="I3879" t="str">
            <v>PSPIC</v>
          </cell>
          <cell r="J3879" t="str">
            <v>No aplica</v>
          </cell>
          <cell r="K3879" t="str">
            <v>Plan de acción</v>
          </cell>
          <cell r="L3879" t="str">
            <v>Zonal</v>
          </cell>
          <cell r="M3879" t="str">
            <v>8_DISTRITO</v>
          </cell>
          <cell r="N3879" t="str">
            <v>2_FEBRERO_2026</v>
          </cell>
          <cell r="O3879" t="str">
            <v>592. Cuidado Continuo por una vida con bienestarEducativo 20268_DISTRITO2_FEBRERO_2026</v>
          </cell>
          <cell r="P3879">
            <v>14226512</v>
          </cell>
          <cell r="S3879">
            <v>0</v>
          </cell>
          <cell r="T3879">
            <v>0</v>
          </cell>
        </row>
        <row r="3880">
          <cell r="F3880" t="str">
            <v>602. Cuidado Continuo por una vida con bienestarEducativo 2026</v>
          </cell>
          <cell r="G3880" t="str">
            <v>Embajadores del Bienestar</v>
          </cell>
          <cell r="H3880" t="str">
            <v xml:space="preserve">Promoción de la salud y bienestar </v>
          </cell>
          <cell r="I3880" t="str">
            <v>PSPIC</v>
          </cell>
          <cell r="J3880" t="str">
            <v>No aplica</v>
          </cell>
          <cell r="K3880" t="str">
            <v>Sesión</v>
          </cell>
          <cell r="L3880" t="str">
            <v>Local</v>
          </cell>
          <cell r="M3880" t="str">
            <v>8_DISTRITO</v>
          </cell>
          <cell r="N3880" t="str">
            <v>2_FEBRERO_2026</v>
          </cell>
          <cell r="O3880" t="str">
            <v>602. Cuidado Continuo por una vida con bienestarEducativo 20268_DISTRITO2_FEBRERO_2026</v>
          </cell>
          <cell r="P3880">
            <v>105404</v>
          </cell>
          <cell r="S3880">
            <v>0</v>
          </cell>
          <cell r="T3880">
            <v>0</v>
          </cell>
        </row>
        <row r="3881">
          <cell r="F3881" t="str">
            <v>612. Cuidado Continuo por una vida con bienestarEducativo 2026</v>
          </cell>
          <cell r="G3881" t="str">
            <v>SPAcios educativos de bienestar - ZOE -ZOU</v>
          </cell>
          <cell r="H3881" t="str">
            <v xml:space="preserve">Promoción de la salud y bienestar </v>
          </cell>
          <cell r="I3881" t="str">
            <v>PSPIC</v>
          </cell>
          <cell r="J3881" t="str">
            <v>No aplica</v>
          </cell>
          <cell r="K3881" t="str">
            <v>Sesión</v>
          </cell>
          <cell r="L3881" t="str">
            <v>Local</v>
          </cell>
          <cell r="M3881" t="str">
            <v>8_DISTRITO</v>
          </cell>
          <cell r="N3881" t="str">
            <v>2_FEBRERO_2026</v>
          </cell>
          <cell r="O3881" t="str">
            <v>612. Cuidado Continuo por una vida con bienestarEducativo 20268_DISTRITO2_FEBRERO_2026</v>
          </cell>
          <cell r="P3881">
            <v>266747</v>
          </cell>
          <cell r="S3881">
            <v>0</v>
          </cell>
          <cell r="T3881">
            <v>0</v>
          </cell>
        </row>
        <row r="3882">
          <cell r="F3882" t="str">
            <v>622. Cuidado Continuo por una vida con bienestarEducativo 2026</v>
          </cell>
          <cell r="G3882" t="str">
            <v>Identificación del riesgo nutricional visual y auditivo</v>
          </cell>
          <cell r="H3882" t="str">
            <v>Alta externalidad</v>
          </cell>
          <cell r="I3882" t="str">
            <v>PSPIC</v>
          </cell>
          <cell r="J3882" t="str">
            <v>No aplica</v>
          </cell>
          <cell r="K3882" t="str">
            <v>Plan de acción</v>
          </cell>
          <cell r="L3882" t="str">
            <v>Zonal</v>
          </cell>
          <cell r="M3882" t="str">
            <v>8_DISTRITO</v>
          </cell>
          <cell r="N3882" t="str">
            <v>2_FEBRERO_2026</v>
          </cell>
          <cell r="O3882" t="str">
            <v>622. Cuidado Continuo por una vida con bienestarEducativo 20268_DISTRITO2_FEBRERO_2026</v>
          </cell>
          <cell r="P3882">
            <v>13610112</v>
          </cell>
          <cell r="S3882">
            <v>0</v>
          </cell>
          <cell r="T3882">
            <v>0</v>
          </cell>
        </row>
        <row r="3883">
          <cell r="F3883" t="str">
            <v>632. Cuidado Continuo por una vida con bienestarEducativo 2026</v>
          </cell>
          <cell r="G3883" t="str">
            <v>Sexualidad hablar sin incomodidad</v>
          </cell>
          <cell r="H3883" t="str">
            <v>Alta externalidad</v>
          </cell>
          <cell r="I3883" t="str">
            <v>PSPIC</v>
          </cell>
          <cell r="J3883" t="str">
            <v>No aplica</v>
          </cell>
          <cell r="K3883" t="str">
            <v>Sesión</v>
          </cell>
          <cell r="L3883" t="str">
            <v>Local</v>
          </cell>
          <cell r="M3883" t="str">
            <v>8_DISTRITO</v>
          </cell>
          <cell r="N3883" t="str">
            <v>2_FEBRERO_2026</v>
          </cell>
          <cell r="O3883" t="str">
            <v>632. Cuidado Continuo por una vida con bienestarEducativo 20268_DISTRITO2_FEBRERO_2026</v>
          </cell>
          <cell r="P3883">
            <v>105404</v>
          </cell>
          <cell r="S3883">
            <v>0</v>
          </cell>
          <cell r="T3883">
            <v>0</v>
          </cell>
        </row>
        <row r="3884">
          <cell r="F3884" t="str">
            <v>642. Cuidado Continuo por una vida con bienestarEducativo 2026</v>
          </cell>
          <cell r="G3884" t="str">
            <v>Salud mental es MAS Bienestar</v>
          </cell>
          <cell r="H3884" t="str">
            <v>Gestión del Riesgo para el Bienestar Colectivo en los Territorios</v>
          </cell>
          <cell r="I3884" t="str">
            <v>PSPIC</v>
          </cell>
          <cell r="J3884" t="str">
            <v>No aplica</v>
          </cell>
          <cell r="K3884" t="str">
            <v>Sesión</v>
          </cell>
          <cell r="L3884" t="str">
            <v>Local</v>
          </cell>
          <cell r="M3884" t="str">
            <v>8_DISTRITO</v>
          </cell>
          <cell r="N3884" t="str">
            <v>2_FEBRERO_2026</v>
          </cell>
          <cell r="O3884" t="str">
            <v>642. Cuidado Continuo por una vida con bienestarEducativo 20268_DISTRITO2_FEBRERO_2026</v>
          </cell>
          <cell r="P3884">
            <v>137765</v>
          </cell>
          <cell r="S3884">
            <v>0</v>
          </cell>
          <cell r="T3884">
            <v>0</v>
          </cell>
        </row>
        <row r="3885">
          <cell r="F3885" t="str">
            <v>652. Cuidado Continuo por una vida con bienestarEducativo 2026</v>
          </cell>
          <cell r="G3885" t="str">
            <v>Conectando con el cuidado emocional</v>
          </cell>
          <cell r="H3885" t="str">
            <v>Gestión del Riesgo para el Bienestar Colectivo en los Territorios</v>
          </cell>
          <cell r="I3885" t="str">
            <v>PSPIC</v>
          </cell>
          <cell r="J3885" t="str">
            <v>No aplica</v>
          </cell>
          <cell r="K3885" t="str">
            <v>Sesión</v>
          </cell>
          <cell r="L3885" t="str">
            <v>Local</v>
          </cell>
          <cell r="M3885" t="str">
            <v>8_DISTRITO</v>
          </cell>
          <cell r="N3885" t="str">
            <v>2_FEBRERO_2026</v>
          </cell>
          <cell r="O3885" t="str">
            <v>652. Cuidado Continuo por una vida con bienestarEducativo 20268_DISTRITO2_FEBRERO_2026</v>
          </cell>
          <cell r="P3885">
            <v>105404</v>
          </cell>
          <cell r="S3885">
            <v>0</v>
          </cell>
          <cell r="T3885">
            <v>0</v>
          </cell>
        </row>
        <row r="3886">
          <cell r="F3886" t="str">
            <v>662. Cuidado Continuo por una vida con bienestarEducativo 2026</v>
          </cell>
          <cell r="G3886" t="str">
            <v>Prevención y detección temprana de factores de riesgo ITS</v>
          </cell>
          <cell r="H3886" t="str">
            <v>Gestión del Riesgo para el Bienestar Colectivo en los Territorios</v>
          </cell>
          <cell r="I3886" t="str">
            <v>PSPIC</v>
          </cell>
          <cell r="J3886" t="str">
            <v>No aplica</v>
          </cell>
          <cell r="K3886" t="str">
            <v>Jornada</v>
          </cell>
          <cell r="L3886" t="str">
            <v>Local</v>
          </cell>
          <cell r="M3886" t="str">
            <v>8_DISTRITO</v>
          </cell>
          <cell r="N3886" t="str">
            <v>2_FEBRERO_2026</v>
          </cell>
          <cell r="O3886" t="str">
            <v>662. Cuidado Continuo por una vida con bienestarEducativo 20268_DISTRITO2_FEBRERO_2026</v>
          </cell>
          <cell r="P3886">
            <v>199714</v>
          </cell>
          <cell r="S3886">
            <v>0</v>
          </cell>
          <cell r="T3886">
            <v>0</v>
          </cell>
        </row>
        <row r="3887">
          <cell r="F3887" t="str">
            <v>672. Cuidado Continuo por una vida con bienestarEducativo 2026</v>
          </cell>
          <cell r="G3887" t="str">
            <v xml:space="preserve">SPAcios breves de bienestar ZOU -ZOE </v>
          </cell>
          <cell r="H3887" t="str">
            <v>Gestión del Riesgo para el Bienestar Colectivo en los Territorios</v>
          </cell>
          <cell r="I3887" t="str">
            <v>PSPIC</v>
          </cell>
          <cell r="J3887" t="str">
            <v>No aplica</v>
          </cell>
          <cell r="K3887" t="str">
            <v>Sesión</v>
          </cell>
          <cell r="L3887" t="str">
            <v>Local</v>
          </cell>
          <cell r="M3887" t="str">
            <v>8_DISTRITO</v>
          </cell>
          <cell r="N3887" t="str">
            <v>2_FEBRERO_2026</v>
          </cell>
          <cell r="O3887" t="str">
            <v>672. Cuidado Continuo por una vida con bienestarEducativo 20268_DISTRITO2_FEBRERO_2026</v>
          </cell>
          <cell r="P3887">
            <v>88916</v>
          </cell>
          <cell r="S3887">
            <v>0</v>
          </cell>
          <cell r="T3887">
            <v>0</v>
          </cell>
        </row>
        <row r="3888">
          <cell r="F3888" t="str">
            <v>682. Cuidado Continuo por una vida con bienestarInstitucional2026</v>
          </cell>
          <cell r="G3888" t="str">
            <v>Seguimiento a condiciones de salud en casos prioritarios en Instituciones de protección y atención</v>
          </cell>
          <cell r="H3888" t="str">
            <v>Gestión del Riesgo para el Bienestar Colectivo en los Territorios</v>
          </cell>
          <cell r="I3888" t="str">
            <v>PSPIC</v>
          </cell>
          <cell r="J3888" t="str">
            <v>No aplica</v>
          </cell>
          <cell r="K3888" t="str">
            <v>Sesión</v>
          </cell>
          <cell r="L3888" t="str">
            <v>Local</v>
          </cell>
          <cell r="M3888" t="str">
            <v>8_DISTRITO</v>
          </cell>
          <cell r="N3888" t="str">
            <v>2_FEBRERO_2026</v>
          </cell>
          <cell r="O3888" t="str">
            <v>682. Cuidado Continuo por una vida con bienestarInstitucional20268_DISTRITO2_FEBRERO_2026</v>
          </cell>
          <cell r="P3888">
            <v>105404</v>
          </cell>
          <cell r="S3888">
            <v>0</v>
          </cell>
          <cell r="T3888">
            <v>0</v>
          </cell>
        </row>
        <row r="3889">
          <cell r="F3889" t="str">
            <v>692. Cuidado Continuo por una vida con bienestarInstitucional2026</v>
          </cell>
          <cell r="G3889" t="str">
            <v>Identificación de riesgos a través de aplicación de tamizajes en Instituciones de protección y atención</v>
          </cell>
          <cell r="H3889" t="str">
            <v>Alta externalidad</v>
          </cell>
          <cell r="I3889" t="str">
            <v>PSPIC</v>
          </cell>
          <cell r="J3889" t="str">
            <v>No aplica</v>
          </cell>
          <cell r="K3889" t="str">
            <v>Sesión</v>
          </cell>
          <cell r="L3889" t="str">
            <v>Local</v>
          </cell>
          <cell r="M3889" t="str">
            <v>8_DISTRITO</v>
          </cell>
          <cell r="N3889" t="str">
            <v>2_FEBRERO_2026</v>
          </cell>
          <cell r="O3889" t="str">
            <v>692. Cuidado Continuo por una vida con bienestarInstitucional20268_DISTRITO2_FEBRERO_2026</v>
          </cell>
          <cell r="P3889">
            <v>105404</v>
          </cell>
          <cell r="S3889">
            <v>0</v>
          </cell>
          <cell r="T3889">
            <v>0</v>
          </cell>
        </row>
        <row r="3890">
          <cell r="F3890" t="str">
            <v>702. Cuidado Continuo por una vida con bienestarInstitucional2026</v>
          </cell>
          <cell r="G3890" t="str">
            <v>Instituciones sostenibles por la Salud Ambiental</v>
          </cell>
          <cell r="H3890" t="str">
            <v xml:space="preserve">Promoción de la salud y bienestar </v>
          </cell>
          <cell r="I3890" t="str">
            <v>PSPIC</v>
          </cell>
          <cell r="J3890" t="str">
            <v>No aplica</v>
          </cell>
          <cell r="K3890" t="str">
            <v>Sesión</v>
          </cell>
          <cell r="L3890" t="str">
            <v>Local</v>
          </cell>
          <cell r="M3890" t="str">
            <v>8_DISTRITO</v>
          </cell>
          <cell r="N3890" t="str">
            <v>2_FEBRERO_2026</v>
          </cell>
          <cell r="O3890" t="str">
            <v>702. Cuidado Continuo por una vida con bienestarInstitucional20268_DISTRITO2_FEBRERO_2026</v>
          </cell>
          <cell r="P3890">
            <v>74893</v>
          </cell>
          <cell r="S3890">
            <v>0</v>
          </cell>
          <cell r="T3890">
            <v>0</v>
          </cell>
        </row>
        <row r="3891">
          <cell r="F3891" t="str">
            <v>712. Cuidado Continuo por una vida con bienestarLaboral2026</v>
          </cell>
          <cell r="G3891" t="str">
            <v>Caracterización de las unidades de trabajo informal de mediano y bajo impacto</v>
          </cell>
          <cell r="H3891" t="str">
            <v>Gestión del Riesgo para el Bienestar Colectivo en los Territorios</v>
          </cell>
          <cell r="I3891" t="str">
            <v>PSPIC</v>
          </cell>
          <cell r="J3891" t="str">
            <v>No aplica</v>
          </cell>
          <cell r="K3891" t="str">
            <v>Caracterización</v>
          </cell>
          <cell r="L3891" t="str">
            <v>Local</v>
          </cell>
          <cell r="M3891" t="str">
            <v>8_DISTRITO</v>
          </cell>
          <cell r="N3891" t="str">
            <v>2_FEBRERO_2026</v>
          </cell>
          <cell r="O3891" t="str">
            <v>712. Cuidado Continuo por una vida con bienestarLaboral20268_DISTRITO2_FEBRERO_2026</v>
          </cell>
          <cell r="P3891">
            <v>59965</v>
          </cell>
          <cell r="S3891">
            <v>0</v>
          </cell>
          <cell r="T3891">
            <v>0</v>
          </cell>
        </row>
        <row r="3892">
          <cell r="F3892" t="str">
            <v>722. Cuidado Continuo por una vida con bienestarLaboral2026</v>
          </cell>
          <cell r="G3892" t="str">
            <v>Caracterización de las unidades de trabajo informal de alto impacto</v>
          </cell>
          <cell r="H3892" t="str">
            <v>Gestión del Riesgo para el Bienestar Colectivo en los Territorios</v>
          </cell>
          <cell r="I3892" t="str">
            <v>PSPIC</v>
          </cell>
          <cell r="J3892" t="str">
            <v>No aplica</v>
          </cell>
          <cell r="K3892" t="str">
            <v>Caracterización</v>
          </cell>
          <cell r="L3892" t="str">
            <v>Local</v>
          </cell>
          <cell r="M3892" t="str">
            <v>8_DISTRITO</v>
          </cell>
          <cell r="N3892" t="str">
            <v>2_FEBRERO_2026</v>
          </cell>
          <cell r="O3892" t="str">
            <v>722. Cuidado Continuo por una vida con bienestarLaboral20268_DISTRITO2_FEBRERO_2026</v>
          </cell>
          <cell r="P3892">
            <v>99830</v>
          </cell>
          <cell r="S3892">
            <v>0</v>
          </cell>
          <cell r="T3892">
            <v>0</v>
          </cell>
        </row>
        <row r="3893">
          <cell r="F3893" t="str">
            <v>732. Cuidado Continuo por una vida con bienestarLaboral2026</v>
          </cell>
          <cell r="G3893" t="str">
            <v>Asesoría para el mejoramiento de las condiciones de salud y trabajo en las unidades de trabajo informal de mediano y bajo impacto</v>
          </cell>
          <cell r="H3893" t="str">
            <v>Gestión del Riesgo para el Bienestar Colectivo en los Territorios</v>
          </cell>
          <cell r="I3893" t="str">
            <v>PSPIC</v>
          </cell>
          <cell r="J3893" t="str">
            <v>No aplica</v>
          </cell>
          <cell r="K3893" t="str">
            <v>Unidad de trabajo informal</v>
          </cell>
          <cell r="L3893" t="str">
            <v>Local</v>
          </cell>
          <cell r="M3893" t="str">
            <v>8_DISTRITO</v>
          </cell>
          <cell r="N3893" t="str">
            <v>2_FEBRERO_2026</v>
          </cell>
          <cell r="O3893" t="str">
            <v>732. Cuidado Continuo por una vida con bienestarLaboral20268_DISTRITO2_FEBRERO_2026</v>
          </cell>
          <cell r="P3893">
            <v>220671</v>
          </cell>
          <cell r="S3893">
            <v>0</v>
          </cell>
          <cell r="T3893">
            <v>0</v>
          </cell>
        </row>
        <row r="3894">
          <cell r="F3894" t="str">
            <v>742. Cuidado Continuo por una vida con bienestarLaboral2026</v>
          </cell>
          <cell r="G3894" t="str">
            <v>Asesoría para el mejoramiento de las condiciones de salud y trabajo en las unidades de trabajo informal de alto impacto</v>
          </cell>
          <cell r="H3894" t="str">
            <v>Gestión del Riesgo para el Bienestar Colectivo en los Territorios</v>
          </cell>
          <cell r="I3894" t="str">
            <v>PSPIC</v>
          </cell>
          <cell r="J3894" t="str">
            <v>No aplica</v>
          </cell>
          <cell r="K3894" t="str">
            <v>Unidad de trabajo informal</v>
          </cell>
          <cell r="L3894" t="str">
            <v>Local</v>
          </cell>
          <cell r="M3894" t="str">
            <v>8_DISTRITO</v>
          </cell>
          <cell r="N3894" t="str">
            <v>2_FEBRERO_2026</v>
          </cell>
          <cell r="O3894" t="str">
            <v>742. Cuidado Continuo por una vida con bienestarLaboral20268_DISTRITO2_FEBRERO_2026</v>
          </cell>
          <cell r="P3894">
            <v>367374</v>
          </cell>
          <cell r="S3894">
            <v>0</v>
          </cell>
          <cell r="T3894">
            <v>0</v>
          </cell>
        </row>
        <row r="3895">
          <cell r="F3895" t="str">
            <v>752. Cuidado Continuo por una vida con bienestarLaboral2026</v>
          </cell>
          <cell r="G3895" t="str">
            <v xml:space="preserve">Asesoría para el mejoramiento de las condiciones de salud en los trabajadores y trabajadoras de las unidades de trabajo informal </v>
          </cell>
          <cell r="H3895" t="str">
            <v>Gestión del Riesgo para el Bienestar Colectivo en los Territorios</v>
          </cell>
          <cell r="I3895" t="str">
            <v>PSPIC</v>
          </cell>
          <cell r="J3895" t="str">
            <v>No aplica</v>
          </cell>
          <cell r="K3895" t="str">
            <v>Asesoría</v>
          </cell>
          <cell r="L3895" t="str">
            <v>Local</v>
          </cell>
          <cell r="M3895" t="str">
            <v>8_DISTRITO</v>
          </cell>
          <cell r="N3895" t="str">
            <v>2_FEBRERO_2026</v>
          </cell>
          <cell r="O3895" t="str">
            <v>752. Cuidado Continuo por una vida con bienestarLaboral20268_DISTRITO2_FEBRERO_2026</v>
          </cell>
          <cell r="P3895">
            <v>210809</v>
          </cell>
          <cell r="S3895">
            <v>0</v>
          </cell>
          <cell r="T3895">
            <v>0</v>
          </cell>
        </row>
        <row r="3896">
          <cell r="F3896" t="str">
            <v>762. Cuidado Continuo por una vida con bienestarLaboral2026</v>
          </cell>
          <cell r="G3896" t="str">
            <v>Asesoría de seguimiento para unidades de trabajo informal intervenidas en vigencias anteriores</v>
          </cell>
          <cell r="H3896" t="str">
            <v>Gestión del Riesgo para el Bienestar Colectivo en los Territorios</v>
          </cell>
          <cell r="I3896" t="str">
            <v>PSPIC</v>
          </cell>
          <cell r="J3896" t="str">
            <v>No aplica</v>
          </cell>
          <cell r="K3896" t="str">
            <v>Asesoría</v>
          </cell>
          <cell r="L3896" t="str">
            <v>Local</v>
          </cell>
          <cell r="M3896" t="str">
            <v>8_DISTRITO</v>
          </cell>
          <cell r="N3896" t="str">
            <v>2_FEBRERO_2026</v>
          </cell>
          <cell r="O3896" t="str">
            <v>762. Cuidado Continuo por una vida con bienestarLaboral20268_DISTRITO2_FEBRERO_2026</v>
          </cell>
          <cell r="P3896">
            <v>55168</v>
          </cell>
          <cell r="S3896">
            <v>0</v>
          </cell>
          <cell r="T3896">
            <v>0</v>
          </cell>
        </row>
        <row r="3897">
          <cell r="F3897" t="str">
            <v>772. Cuidado Continuo por una vida con bienestarLaboral2026</v>
          </cell>
          <cell r="G3897" t="str">
            <v>Asesoría en Salud para trabajadores y trabajadoras en Empresas del Sector Formal</v>
          </cell>
          <cell r="H3897" t="str">
            <v>Gestión del Riesgo para el Bienestar Colectivo en los Territorios</v>
          </cell>
          <cell r="I3897" t="str">
            <v>PSPIC</v>
          </cell>
          <cell r="J3897" t="str">
            <v>No aplica</v>
          </cell>
          <cell r="K3897" t="str">
            <v>Asesoría</v>
          </cell>
          <cell r="L3897" t="str">
            <v>Distrito</v>
          </cell>
          <cell r="M3897" t="str">
            <v>8_DISTRITO</v>
          </cell>
          <cell r="N3897" t="str">
            <v>2_FEBRERO_2026</v>
          </cell>
          <cell r="O3897" t="str">
            <v>772. Cuidado Continuo por una vida con bienestarLaboral20268_DISTRITO2_FEBRERO_2026</v>
          </cell>
          <cell r="P3897">
            <v>91844</v>
          </cell>
          <cell r="S3897">
            <v>0</v>
          </cell>
          <cell r="T3897">
            <v>0</v>
          </cell>
        </row>
        <row r="3898">
          <cell r="F3898" t="str">
            <v>782. Cuidado Continuo por una vida con bienestarLaboral2026</v>
          </cell>
          <cell r="G3898" t="str">
            <v>Espacios Amigos para Más Bienestar materno infantil</v>
          </cell>
          <cell r="H3898" t="str">
            <v>Gestión del Riesgo para el Bienestar Colectivo en los Territorios</v>
          </cell>
          <cell r="I3898" t="str">
            <v>PSPIC</v>
          </cell>
          <cell r="J3898" t="str">
            <v>No aplica</v>
          </cell>
          <cell r="K3898" t="str">
            <v>Asesoría</v>
          </cell>
          <cell r="L3898" t="str">
            <v>Distrito</v>
          </cell>
          <cell r="M3898" t="str">
            <v>8_DISTRITO</v>
          </cell>
          <cell r="N3898" t="str">
            <v>2_FEBRERO_2026</v>
          </cell>
          <cell r="O3898" t="str">
            <v>782. Cuidado Continuo por una vida con bienestarLaboral20268_DISTRITO2_FEBRERO_2026</v>
          </cell>
          <cell r="P3898">
            <v>121585</v>
          </cell>
          <cell r="S3898">
            <v>0</v>
          </cell>
          <cell r="T3898">
            <v>0</v>
          </cell>
        </row>
        <row r="3899">
          <cell r="F3899" t="str">
            <v>792. Cuidado Continuo por una vida con bienestarLaboral2026</v>
          </cell>
          <cell r="G3899" t="str">
            <v>Conexión nocturna: Bienestar, trabajo y cuidado</v>
          </cell>
          <cell r="H3899" t="str">
            <v>Gestión del Riesgo para el Bienestar Colectivo en los Territorios</v>
          </cell>
          <cell r="I3899" t="str">
            <v>PSPIC</v>
          </cell>
          <cell r="J3899" t="str">
            <v>No aplica</v>
          </cell>
          <cell r="K3899" t="str">
            <v>Asesoría</v>
          </cell>
          <cell r="L3899" t="str">
            <v>Local</v>
          </cell>
          <cell r="M3899" t="str">
            <v>8_DISTRITO</v>
          </cell>
          <cell r="N3899" t="str">
            <v>2_FEBRERO_2026</v>
          </cell>
          <cell r="O3899" t="str">
            <v>792. Cuidado Continuo por una vida con bienestarLaboral20268_DISTRITO2_FEBRERO_2026</v>
          </cell>
          <cell r="P3899">
            <v>125438</v>
          </cell>
          <cell r="S3899">
            <v>0</v>
          </cell>
          <cell r="T3899">
            <v>0</v>
          </cell>
        </row>
        <row r="3900">
          <cell r="F3900" t="str">
            <v>802. Cuidado Continuo por una vida con bienestarLaboral2026</v>
          </cell>
          <cell r="G3900" t="str">
            <v>Acciones de orientación a la población para la efectividad del mejoramiento de las condiciones de salud y sociales en los trabajadores y trabajadoras de las unidades de trabajo informal</v>
          </cell>
          <cell r="H3900" t="str">
            <v>Gestión del Riesgo para el Bienestar Colectivo en los Territorios</v>
          </cell>
          <cell r="I3900" t="str">
            <v>PSPIC</v>
          </cell>
          <cell r="J3900" t="str">
            <v>No aplica</v>
          </cell>
          <cell r="K3900" t="str">
            <v>Orientación</v>
          </cell>
          <cell r="L3900" t="str">
            <v>Zonal</v>
          </cell>
          <cell r="M3900" t="str">
            <v>8_DISTRITO</v>
          </cell>
          <cell r="N3900" t="str">
            <v>2_FEBRERO_2026</v>
          </cell>
          <cell r="O3900" t="str">
            <v>802. Cuidado Continuo por una vida con bienestarLaboral20268_DISTRITO2_FEBRERO_2026</v>
          </cell>
          <cell r="P3900">
            <v>53781</v>
          </cell>
          <cell r="S3900">
            <v>0</v>
          </cell>
          <cell r="T3900">
            <v>0</v>
          </cell>
        </row>
        <row r="3901">
          <cell r="F3901" t="str">
            <v>812. Cuidado Continuo por una vida con bienestarLaboral2026</v>
          </cell>
          <cell r="G3901" t="str">
            <v xml:space="preserve">Caracterización de las condiciones de salud y trabajo de los niños, niñas y adolescentes identificados en trabajo infantil </v>
          </cell>
          <cell r="H3901" t="str">
            <v>Gestión del Riesgo para el Bienestar Colectivo en los Territorios</v>
          </cell>
          <cell r="I3901" t="str">
            <v>PSPIC</v>
          </cell>
          <cell r="J3901" t="str">
            <v>No aplica</v>
          </cell>
          <cell r="K3901" t="str">
            <v>Caracterización</v>
          </cell>
          <cell r="L3901" t="str">
            <v>Local</v>
          </cell>
          <cell r="M3901" t="str">
            <v>8_DISTRITO</v>
          </cell>
          <cell r="N3901" t="str">
            <v>2_FEBRERO_2026</v>
          </cell>
          <cell r="O3901" t="str">
            <v>812. Cuidado Continuo por una vida con bienestarLaboral20268_DISTRITO2_FEBRERO_2026</v>
          </cell>
          <cell r="P3901">
            <v>82752</v>
          </cell>
          <cell r="S3901">
            <v>0</v>
          </cell>
          <cell r="T3901">
            <v>0</v>
          </cell>
        </row>
        <row r="3902">
          <cell r="F3902" t="str">
            <v>822. Cuidado Continuo por una vida con bienestarLaboral2026</v>
          </cell>
          <cell r="G3902" t="str">
            <v xml:space="preserve">Asesorías para promover la desvinculación laboral de los niños, niñas y adolescentes identificados en trabajo infantil </v>
          </cell>
          <cell r="H3902" t="str">
            <v>Gestión del Riesgo para el Bienestar Colectivo en los Territorios</v>
          </cell>
          <cell r="I3902" t="str">
            <v>PSPIC</v>
          </cell>
          <cell r="J3902" t="str">
            <v>No aplica</v>
          </cell>
          <cell r="K3902" t="str">
            <v>Niño niña adolescente intervenido</v>
          </cell>
          <cell r="L3902" t="str">
            <v>Local</v>
          </cell>
          <cell r="M3902" t="str">
            <v>8_DISTRITO</v>
          </cell>
          <cell r="N3902" t="str">
            <v>2_FEBRERO_2026</v>
          </cell>
          <cell r="O3902" t="str">
            <v>822. Cuidado Continuo por una vida con bienestarLaboral20268_DISTRITO2_FEBRERO_2026</v>
          </cell>
          <cell r="P3902">
            <v>281078</v>
          </cell>
          <cell r="S3902">
            <v>0</v>
          </cell>
          <cell r="T3902">
            <v>0</v>
          </cell>
        </row>
        <row r="3903">
          <cell r="F3903" t="str">
            <v>832. Cuidado Continuo por una vida con bienestarLaboral2026</v>
          </cell>
          <cell r="G3903" t="str">
            <v>Asesoría de seguimiento al efecto para niños, niñas y adolescentes identificados en trabajo infantil e  intervenidos en vigencias anteriores</v>
          </cell>
          <cell r="H3903" t="str">
            <v>Gestión del Riesgo para el Bienestar Colectivo en los Territorios</v>
          </cell>
          <cell r="I3903" t="str">
            <v>PSPIC</v>
          </cell>
          <cell r="J3903" t="str">
            <v>No aplica</v>
          </cell>
          <cell r="K3903" t="str">
            <v>Asesoría</v>
          </cell>
          <cell r="L3903" t="str">
            <v>Local</v>
          </cell>
          <cell r="M3903" t="str">
            <v>8_DISTRITO</v>
          </cell>
          <cell r="N3903" t="str">
            <v>2_FEBRERO_2026</v>
          </cell>
          <cell r="O3903" t="str">
            <v>832. Cuidado Continuo por una vida con bienestarLaboral20268_DISTRITO2_FEBRERO_2026</v>
          </cell>
          <cell r="P3903">
            <v>70270</v>
          </cell>
          <cell r="S3903">
            <v>0</v>
          </cell>
          <cell r="T3903">
            <v>0</v>
          </cell>
        </row>
        <row r="3904">
          <cell r="F3904" t="str">
            <v>842. Cuidado Continuo por una vida con bienestarLaboral2026</v>
          </cell>
          <cell r="G3904" t="str">
            <v xml:space="preserve">Asesorias en salud de los niños, niñas y adolescentes identificados en trabajo infantil </v>
          </cell>
          <cell r="H3904" t="str">
            <v>Gestión del Riesgo para el Bienestar Colectivo en los Territorios</v>
          </cell>
          <cell r="I3904" t="str">
            <v>PSPIC</v>
          </cell>
          <cell r="J3904" t="str">
            <v>No aplica</v>
          </cell>
          <cell r="K3904" t="str">
            <v>Asesoría</v>
          </cell>
          <cell r="L3904" t="str">
            <v>Local</v>
          </cell>
          <cell r="M3904" t="str">
            <v>8_DISTRITO</v>
          </cell>
          <cell r="N3904" t="str">
            <v>2_FEBRERO_2026</v>
          </cell>
          <cell r="O3904" t="str">
            <v>842. Cuidado Continuo por una vida con bienestarLaboral20268_DISTRITO2_FEBRERO_2026</v>
          </cell>
          <cell r="P3904">
            <v>105404</v>
          </cell>
          <cell r="S3904">
            <v>0</v>
          </cell>
          <cell r="T3904">
            <v>0</v>
          </cell>
        </row>
        <row r="3905">
          <cell r="F3905" t="str">
            <v>852. Cuidado Continuo por una vida con bienestarLaboral2026</v>
          </cell>
          <cell r="G3905" t="str">
            <v>Acciones de orientación a la población para la efectividad a la desvinculación laboral de niños, niñas y adolescentes identificados en trabajo infanti desde el secfor salud</v>
          </cell>
          <cell r="H3905" t="str">
            <v>Gestión del Riesgo para el Bienestar Colectivo en los Territorios</v>
          </cell>
          <cell r="I3905" t="str">
            <v>PSPIC</v>
          </cell>
          <cell r="J3905" t="str">
            <v>No aplica</v>
          </cell>
          <cell r="K3905" t="str">
            <v>Orientación</v>
          </cell>
          <cell r="L3905" t="str">
            <v>Zonal</v>
          </cell>
          <cell r="M3905" t="str">
            <v>8_DISTRITO</v>
          </cell>
          <cell r="N3905" t="str">
            <v>2_FEBRERO_2026</v>
          </cell>
          <cell r="O3905" t="str">
            <v>852. Cuidado Continuo por una vida con bienestarLaboral20268_DISTRITO2_FEBRERO_2026</v>
          </cell>
          <cell r="P3905">
            <v>35135</v>
          </cell>
          <cell r="S3905">
            <v>0</v>
          </cell>
          <cell r="T3905">
            <v>0</v>
          </cell>
        </row>
        <row r="3906">
          <cell r="F3906" t="str">
            <v>873. Cuidado Continuo por una vida con bienestar con enfoque diferencial étnicoComunitario2026</v>
          </cell>
          <cell r="G3906" t="str">
            <v>Abordaje socioeducativo diferencial para el bienestar del pueblo Raizal</v>
          </cell>
          <cell r="H3906" t="str">
            <v xml:space="preserve">Promoción de la salud y bienestar </v>
          </cell>
          <cell r="I3906" t="str">
            <v>PSPIC</v>
          </cell>
          <cell r="J3906" t="str">
            <v>No aplica</v>
          </cell>
          <cell r="K3906" t="str">
            <v>Plan de acción</v>
          </cell>
          <cell r="L3906" t="str">
            <v>Distrito</v>
          </cell>
          <cell r="M3906" t="str">
            <v>8_DISTRITO</v>
          </cell>
          <cell r="N3906" t="str">
            <v>2_FEBRERO_2026</v>
          </cell>
          <cell r="O3906" t="str">
            <v>873. Cuidado Continuo por una vida con bienestar con enfoque diferencial étnicoComunitario20268_DISTRITO2_FEBRERO_2026</v>
          </cell>
          <cell r="P3906">
            <v>25814832</v>
          </cell>
          <cell r="S3906">
            <v>0</v>
          </cell>
          <cell r="T3906">
            <v>0</v>
          </cell>
        </row>
        <row r="3907">
          <cell r="F3907" t="str">
            <v>883. Cuidado Continuo por una vida con bienestar con enfoque diferencial étnicoComunitario2026</v>
          </cell>
          <cell r="G3907" t="str">
            <v xml:space="preserve">MAS Bienestar para la comunidad Raizal </v>
          </cell>
          <cell r="H3907" t="str">
            <v xml:space="preserve">Promoción de la salud y bienestar </v>
          </cell>
          <cell r="I3907" t="str">
            <v>PSPIC</v>
          </cell>
          <cell r="J3907" t="str">
            <v>No aplica</v>
          </cell>
          <cell r="K3907" t="str">
            <v>Plan de acción</v>
          </cell>
          <cell r="L3907" t="str">
            <v>Distrito</v>
          </cell>
          <cell r="M3907" t="str">
            <v>8_DISTRITO</v>
          </cell>
          <cell r="N3907" t="str">
            <v>2_FEBRERO_2026</v>
          </cell>
          <cell r="O3907" t="str">
            <v>883. Cuidado Continuo por una vida con bienestar con enfoque diferencial étnicoComunitario20268_DISTRITO2_FEBRERO_2026</v>
          </cell>
          <cell r="P3907">
            <v>19848080</v>
          </cell>
          <cell r="S3907">
            <v>0</v>
          </cell>
          <cell r="T3907">
            <v>0</v>
          </cell>
        </row>
        <row r="3908">
          <cell r="F3908" t="str">
            <v>893. Cuidado Continuo por una vida con bienestar con enfoque diferencial étnicoComunitario2026</v>
          </cell>
          <cell r="G3908" t="str">
            <v>MAS Bienestar para la comunidad negra y afrocolombiana.</v>
          </cell>
          <cell r="H3908" t="str">
            <v xml:space="preserve">Promoción de la salud y bienestar </v>
          </cell>
          <cell r="I3908" t="str">
            <v>PSPIC</v>
          </cell>
          <cell r="J3908" t="str">
            <v>No aplica</v>
          </cell>
          <cell r="K3908" t="str">
            <v>Plan de acción</v>
          </cell>
          <cell r="L3908" t="str">
            <v>Distrito</v>
          </cell>
          <cell r="M3908" t="str">
            <v>8_DISTRITO</v>
          </cell>
          <cell r="N3908" t="str">
            <v>2_FEBRERO_2026</v>
          </cell>
          <cell r="O3908" t="str">
            <v>893. Cuidado Continuo por una vida con bienestar con enfoque diferencial étnicoComunitario20268_DISTRITO2_FEBRERO_2026</v>
          </cell>
          <cell r="P3908">
            <v>33729408</v>
          </cell>
          <cell r="S3908">
            <v>0</v>
          </cell>
          <cell r="T3908">
            <v>0</v>
          </cell>
        </row>
        <row r="3909">
          <cell r="F3909" t="str">
            <v>903. Cuidado Continuo por una vida con bienestar con enfoque diferencial étnicoComunitario2026</v>
          </cell>
          <cell r="G3909" t="str">
            <v>MAS Bienestar para la comunidad Palenquero</v>
          </cell>
          <cell r="H3909" t="str">
            <v xml:space="preserve">Promoción de la salud y bienestar </v>
          </cell>
          <cell r="I3909" t="str">
            <v>PSPIC</v>
          </cell>
          <cell r="J3909" t="str">
            <v>No aplica</v>
          </cell>
          <cell r="K3909" t="str">
            <v>Plan de acción</v>
          </cell>
          <cell r="L3909" t="str">
            <v>Distrito</v>
          </cell>
          <cell r="M3909" t="str">
            <v>8_DISTRITO</v>
          </cell>
          <cell r="N3909" t="str">
            <v>2_FEBRERO_2026</v>
          </cell>
          <cell r="O3909" t="str">
            <v>903. Cuidado Continuo por una vida con bienestar con enfoque diferencial étnicoComunitario20268_DISTRITO2_FEBRERO_2026</v>
          </cell>
          <cell r="P3909">
            <v>11243136</v>
          </cell>
          <cell r="S3909">
            <v>0</v>
          </cell>
          <cell r="T3909">
            <v>0</v>
          </cell>
        </row>
        <row r="3910">
          <cell r="F3910" t="str">
            <v>913. Cuidado Continuo por una vida con bienestar con enfoque diferencial étnicoComunitario2026</v>
          </cell>
          <cell r="G3910" t="str">
            <v xml:space="preserve">Mas bienestar para el pueblo Rrom gitano </v>
          </cell>
          <cell r="H3910" t="str">
            <v xml:space="preserve">Promoción de la salud y bienestar </v>
          </cell>
          <cell r="I3910" t="str">
            <v>PSPIC</v>
          </cell>
          <cell r="J3910" t="str">
            <v>No aplica</v>
          </cell>
          <cell r="K3910" t="str">
            <v>Plan de acción</v>
          </cell>
          <cell r="L3910" t="str">
            <v>Distrito</v>
          </cell>
          <cell r="M3910" t="str">
            <v>8_DISTRITO</v>
          </cell>
          <cell r="N3910" t="str">
            <v>2_FEBRERO_2026</v>
          </cell>
          <cell r="O3910" t="str">
            <v>913. Cuidado Continuo por una vida con bienestar con enfoque diferencial étnicoComunitario20268_DISTRITO2_FEBRERO_2026</v>
          </cell>
          <cell r="P3910">
            <v>19305648</v>
          </cell>
          <cell r="S3910">
            <v>0</v>
          </cell>
          <cell r="T3910">
            <v>0</v>
          </cell>
        </row>
        <row r="3911">
          <cell r="F3911" t="str">
            <v>924. Cuidado Continuo por una vida con bienestar con enfoque GéneroComunitario2026</v>
          </cell>
          <cell r="G3911" t="str">
            <v>Sesion educativa para MAS Bienestar, dirigida a mujeres y LGBTI</v>
          </cell>
          <cell r="H3911" t="str">
            <v xml:space="preserve">Promoción de la salud y bienestar </v>
          </cell>
          <cell r="I3911" t="str">
            <v>PSPIC</v>
          </cell>
          <cell r="J3911" t="str">
            <v>No aplica</v>
          </cell>
          <cell r="K3911" t="str">
            <v>Sesión</v>
          </cell>
          <cell r="L3911" t="str">
            <v>Local</v>
          </cell>
          <cell r="M3911" t="str">
            <v>8_DISTRITO</v>
          </cell>
          <cell r="N3911" t="str">
            <v>2_FEBRERO_2026</v>
          </cell>
          <cell r="O3911" t="str">
            <v>924. Cuidado Continuo por una vida con bienestar con enfoque GéneroComunitario20268_DISTRITO2_FEBRERO_2026</v>
          </cell>
          <cell r="P3911">
            <v>372151</v>
          </cell>
          <cell r="S3911">
            <v>0</v>
          </cell>
          <cell r="T3911">
            <v>0</v>
          </cell>
        </row>
        <row r="3912">
          <cell r="F3912" t="str">
            <v>934. Cuidado Continuo por una vida con bienestar con enfoque GéneroComunitario2026</v>
          </cell>
          <cell r="G3912" t="str">
            <v xml:space="preserve">Recorriendo tu barrio para MAS bienestar </v>
          </cell>
          <cell r="H3912" t="str">
            <v>Gestión del Riesgo para el Bienestar Colectivo en los Territorios</v>
          </cell>
          <cell r="I3912" t="str">
            <v>PSPIC</v>
          </cell>
          <cell r="J3912" t="str">
            <v>No aplica</v>
          </cell>
          <cell r="K3912" t="str">
            <v>Sesión</v>
          </cell>
          <cell r="L3912" t="str">
            <v>Local</v>
          </cell>
          <cell r="M3912" t="str">
            <v>8_DISTRITO</v>
          </cell>
          <cell r="N3912" t="str">
            <v>2_FEBRERO_2026</v>
          </cell>
          <cell r="O3912" t="str">
            <v>934. Cuidado Continuo por una vida con bienestar con enfoque GéneroComunitario20268_DISTRITO2_FEBRERO_2026</v>
          </cell>
          <cell r="P3912">
            <v>372151</v>
          </cell>
          <cell r="S3912">
            <v>0</v>
          </cell>
          <cell r="T3912">
            <v>0</v>
          </cell>
        </row>
        <row r="3913">
          <cell r="F3913" t="str">
            <v>944. Cuidado Continuo por una vida con bienestar con enfoque GéneroComunitario2026</v>
          </cell>
          <cell r="G3913" t="str">
            <v xml:space="preserve">Tejiendo redes para MAS bienestar </v>
          </cell>
          <cell r="H3913" t="str">
            <v xml:space="preserve">Promoción de la salud y bienestar </v>
          </cell>
          <cell r="I3913" t="str">
            <v>PSPIC</v>
          </cell>
          <cell r="J3913" t="str">
            <v>No aplica</v>
          </cell>
          <cell r="K3913" t="str">
            <v>Sesión</v>
          </cell>
          <cell r="L3913" t="str">
            <v>Local</v>
          </cell>
          <cell r="M3913" t="str">
            <v>8_DISTRITO</v>
          </cell>
          <cell r="N3913" t="str">
            <v>2_FEBRERO_2026</v>
          </cell>
          <cell r="O3913" t="str">
            <v>944. Cuidado Continuo por una vida con bienestar con enfoque GéneroComunitario20268_DISTRITO2_FEBRERO_2026</v>
          </cell>
          <cell r="P3913">
            <v>372151</v>
          </cell>
          <cell r="S3913">
            <v>0</v>
          </cell>
          <cell r="T3913">
            <v>0</v>
          </cell>
        </row>
        <row r="3914">
          <cell r="F3914" t="str">
            <v>954. Cuidado Continuo por una vida con bienestar con enfoque GéneroComunitario2026</v>
          </cell>
          <cell r="G3914" t="str">
            <v>Asesoria Psicosocial</v>
          </cell>
          <cell r="H3914" t="str">
            <v>Gestión del Riesgo para el Bienestar Colectivo en los Territorios</v>
          </cell>
          <cell r="I3914" t="str">
            <v>PSPIC</v>
          </cell>
          <cell r="J3914" t="str">
            <v>No aplica</v>
          </cell>
          <cell r="K3914" t="str">
            <v>Sesión</v>
          </cell>
          <cell r="L3914" t="str">
            <v>Local</v>
          </cell>
          <cell r="M3914" t="str">
            <v>8_DISTRITO</v>
          </cell>
          <cell r="N3914" t="str">
            <v>2_FEBRERO_2026</v>
          </cell>
          <cell r="O3914" t="str">
            <v>954. Cuidado Continuo por una vida con bienestar con enfoque GéneroComunitario20268_DISTRITO2_FEBRERO_2026</v>
          </cell>
          <cell r="P3914">
            <v>70270</v>
          </cell>
          <cell r="S3914">
            <v>0</v>
          </cell>
          <cell r="T3914">
            <v>0</v>
          </cell>
        </row>
        <row r="3915">
          <cell r="F3915" t="str">
            <v>964. Cuidado Continuo por una vida con bienestar con enfoque GéneroComunitario2026</v>
          </cell>
          <cell r="G3915" t="str">
            <v>Asesoria en Salud</v>
          </cell>
          <cell r="H3915" t="str">
            <v>Gestión del Riesgo para el Bienestar Colectivo en los Territorios</v>
          </cell>
          <cell r="I3915" t="str">
            <v>PSPIC</v>
          </cell>
          <cell r="J3915" t="str">
            <v>No aplica</v>
          </cell>
          <cell r="K3915" t="str">
            <v>Sesión</v>
          </cell>
          <cell r="L3915" t="str">
            <v>Local</v>
          </cell>
          <cell r="M3915" t="str">
            <v>8_DISTRITO</v>
          </cell>
          <cell r="N3915" t="str">
            <v>2_FEBRERO_2026</v>
          </cell>
          <cell r="O3915" t="str">
            <v>964. Cuidado Continuo por una vida con bienestar con enfoque GéneroComunitario20268_DISTRITO2_FEBRERO_2026</v>
          </cell>
          <cell r="P3915">
            <v>70270</v>
          </cell>
          <cell r="S3915">
            <v>0</v>
          </cell>
          <cell r="T3915">
            <v>0</v>
          </cell>
        </row>
        <row r="3916">
          <cell r="F3916" t="str">
            <v>974. Cuidado Continuo por una vida con bienestar con enfoque GéneroComunitario2026</v>
          </cell>
          <cell r="G3916" t="str">
            <v xml:space="preserve">Circula del cuidado </v>
          </cell>
          <cell r="H3916" t="str">
            <v xml:space="preserve">Promoción de la salud y bienestar </v>
          </cell>
          <cell r="I3916" t="str">
            <v>PSPIC</v>
          </cell>
          <cell r="J3916" t="str">
            <v>No aplica</v>
          </cell>
          <cell r="K3916" t="str">
            <v>Sesión</v>
          </cell>
          <cell r="L3916" t="str">
            <v>Local</v>
          </cell>
          <cell r="M3916" t="str">
            <v>8_DISTRITO</v>
          </cell>
          <cell r="N3916" t="str">
            <v>2_FEBRERO_2026</v>
          </cell>
          <cell r="O3916" t="str">
            <v>974. Cuidado Continuo por una vida con bienestar con enfoque GéneroComunitario20268_DISTRITO2_FEBRERO_2026</v>
          </cell>
          <cell r="P3916">
            <v>215123</v>
          </cell>
          <cell r="S3916">
            <v>0</v>
          </cell>
          <cell r="T3916">
            <v>0</v>
          </cell>
        </row>
        <row r="3917">
          <cell r="F3917" t="str">
            <v>984. Cuidado Continuo por una vida con bienestar con enfoque GéneroComunitario2026</v>
          </cell>
          <cell r="G3917" t="str">
            <v>Acompañamiento para Mas Bienestar</v>
          </cell>
          <cell r="H3917" t="str">
            <v>Gestión del Riesgo para el Bienestar Colectivo en los Territorios</v>
          </cell>
          <cell r="I3917" t="str">
            <v>PSPIC</v>
          </cell>
          <cell r="J3917" t="str">
            <v>No aplica</v>
          </cell>
          <cell r="K3917" t="str">
            <v>Sesión</v>
          </cell>
          <cell r="L3917" t="str">
            <v>Local</v>
          </cell>
          <cell r="M3917" t="str">
            <v>8_DISTRITO</v>
          </cell>
          <cell r="N3917" t="str">
            <v>2_FEBRERO_2026</v>
          </cell>
          <cell r="O3917" t="str">
            <v>984. Cuidado Continuo por una vida con bienestar con enfoque GéneroComunitario20268_DISTRITO2_FEBRERO_2026</v>
          </cell>
          <cell r="P3917">
            <v>161342</v>
          </cell>
          <cell r="S3917">
            <v>0</v>
          </cell>
          <cell r="T3917">
            <v>0</v>
          </cell>
        </row>
        <row r="3918">
          <cell r="F3918" t="str">
            <v>994. Cuidado Continuo por una vida con bienestar con enfoque GéneroComunitario2026</v>
          </cell>
          <cell r="G3918" t="str">
            <v>Acompañamiento personas Trans</v>
          </cell>
          <cell r="H3918" t="str">
            <v>Gestión del Riesgo para el Bienestar Colectivo en los Territorios</v>
          </cell>
          <cell r="I3918" t="str">
            <v>PSPIC</v>
          </cell>
          <cell r="J3918" t="str">
            <v>No aplica</v>
          </cell>
          <cell r="K3918" t="str">
            <v>Plan de acción</v>
          </cell>
          <cell r="L3918" t="str">
            <v>Distrito</v>
          </cell>
          <cell r="M3918" t="str">
            <v>8_DISTRITO</v>
          </cell>
          <cell r="N3918" t="str">
            <v>2_FEBRERO_2026</v>
          </cell>
          <cell r="O3918" t="str">
            <v>994. Cuidado Continuo por una vida con bienestar con enfoque GéneroComunitario20268_DISTRITO2_FEBRERO_2026</v>
          </cell>
          <cell r="P3918">
            <v>5621568</v>
          </cell>
          <cell r="S3918">
            <v>0</v>
          </cell>
          <cell r="T3918">
            <v>0</v>
          </cell>
        </row>
        <row r="3919">
          <cell r="F3919" t="str">
            <v>1004. Cuidado Continuo por una vida con bienestar con enfoque GéneroComunitario2026</v>
          </cell>
          <cell r="G3919" t="str">
            <v>Prevención y detección temprana de factores de riesgo ITS (Mujer_LGBTI)</v>
          </cell>
          <cell r="H3919" t="str">
            <v>Alta externalidad</v>
          </cell>
          <cell r="I3919" t="str">
            <v>PSPIC</v>
          </cell>
          <cell r="J3919" t="str">
            <v>No aplica</v>
          </cell>
          <cell r="K3919" t="str">
            <v>Jornada</v>
          </cell>
          <cell r="L3919" t="str">
            <v>Local</v>
          </cell>
          <cell r="M3919" t="str">
            <v>8_DISTRITO</v>
          </cell>
          <cell r="N3919" t="str">
            <v>2_FEBRERO_2026</v>
          </cell>
          <cell r="O3919" t="str">
            <v>1004. Cuidado Continuo por una vida con bienestar con enfoque GéneroComunitario20268_DISTRITO2_FEBRERO_2026</v>
          </cell>
          <cell r="P3919">
            <v>199714</v>
          </cell>
          <cell r="S3919">
            <v>0</v>
          </cell>
          <cell r="T3919">
            <v>0</v>
          </cell>
        </row>
        <row r="3920">
          <cell r="F3920" t="str">
            <v>1015. Cuidado Continuo por una vida con bienestar con enfoque Población para formas extremas de exclusión:Comunitario2026</v>
          </cell>
          <cell r="G3920" t="str">
            <v>SPAcios educativos para la reducción del daño:  Personas que se inyectan drogas (PID)</v>
          </cell>
          <cell r="H3920" t="str">
            <v xml:space="preserve">Promoción de la salud y bienestar </v>
          </cell>
          <cell r="I3920" t="str">
            <v>PSPIC</v>
          </cell>
          <cell r="J3920" t="str">
            <v>No aplica</v>
          </cell>
          <cell r="K3920" t="str">
            <v>Sesión</v>
          </cell>
          <cell r="L3920" t="str">
            <v>Distrito</v>
          </cell>
          <cell r="M3920" t="str">
            <v>8_DISTRITO</v>
          </cell>
          <cell r="N3920" t="str">
            <v>2_FEBRERO_2026</v>
          </cell>
          <cell r="O3920" t="str">
            <v>1015. Cuidado Continuo por una vida con bienestar con enfoque Población para formas extremas de exclusión:Comunitario20268_DISTRITO2_FEBRERO_2026</v>
          </cell>
          <cell r="P3920">
            <v>322686</v>
          </cell>
          <cell r="S3920">
            <v>0</v>
          </cell>
          <cell r="T3920">
            <v>0</v>
          </cell>
        </row>
        <row r="3921">
          <cell r="F3921" t="str">
            <v>1025. Cuidado Continuo por una vida con bienestar con enfoque Población para formas extremas de exclusión:Comunitario2026</v>
          </cell>
          <cell r="G3921" t="str">
            <v>SPAcios para la reducción del daño: acompañamiento solidario a personas que se inyectan drogas (PID)</v>
          </cell>
          <cell r="H3921" t="str">
            <v>Gestión del Riesgo para el Bienestar Colectivo en los Territorios</v>
          </cell>
          <cell r="I3921" t="str">
            <v>PSPIC</v>
          </cell>
          <cell r="J3921" t="str">
            <v>No aplica</v>
          </cell>
          <cell r="K3921" t="str">
            <v>Sesión</v>
          </cell>
          <cell r="L3921" t="str">
            <v>Distrito</v>
          </cell>
          <cell r="M3921" t="str">
            <v>8_DISTRITO</v>
          </cell>
          <cell r="N3921" t="str">
            <v>2_FEBRERO_2026</v>
          </cell>
          <cell r="O3921" t="str">
            <v>1025. Cuidado Continuo por una vida con bienestar con enfoque Población para formas extremas de exclusión:Comunitario20268_DISTRITO2_FEBRERO_2026</v>
          </cell>
          <cell r="P3921">
            <v>322686</v>
          </cell>
          <cell r="S3921">
            <v>0</v>
          </cell>
          <cell r="T3921">
            <v>0</v>
          </cell>
        </row>
        <row r="3922">
          <cell r="F3922" t="str">
            <v>1035. Cuidado Continuo por una vida con bienestar con enfoque Población para formas extremas de exclusión:Comunitario2026</v>
          </cell>
          <cell r="G3922" t="str">
            <v>SPAcios breves para la reducción del daño con personas que se inyectan drogas (PID)</v>
          </cell>
          <cell r="H3922" t="str">
            <v>Alta externalidad</v>
          </cell>
          <cell r="I3922" t="str">
            <v>PSPIC</v>
          </cell>
          <cell r="J3922" t="str">
            <v>No aplica</v>
          </cell>
          <cell r="K3922" t="str">
            <v>Sesión</v>
          </cell>
          <cell r="L3922" t="str">
            <v>Distrito</v>
          </cell>
          <cell r="M3922" t="str">
            <v>8_DISTRITO</v>
          </cell>
          <cell r="N3922" t="str">
            <v>2_FEBRERO_2026</v>
          </cell>
          <cell r="O3922" t="str">
            <v>1035. Cuidado Continuo por una vida con bienestar con enfoque Población para formas extremas de exclusión:Comunitario20268_DISTRITO2_FEBRERO_2026</v>
          </cell>
          <cell r="P3922">
            <v>53781</v>
          </cell>
          <cell r="S3922">
            <v>0</v>
          </cell>
          <cell r="T3922">
            <v>0</v>
          </cell>
        </row>
        <row r="3923">
          <cell r="F3923" t="str">
            <v>1045. Cuidado Continuo por una vida con bienestar con enfoque Población para formas extremas de exclusión:Comunitario2026</v>
          </cell>
          <cell r="G3923" t="str">
            <v xml:space="preserve">SPAcios para la reduccion del daño en poblacion diferencial  </v>
          </cell>
          <cell r="H3923" t="str">
            <v xml:space="preserve">Promoción de la salud y bienestar </v>
          </cell>
          <cell r="I3923" t="str">
            <v>PSPIC</v>
          </cell>
          <cell r="J3923" t="str">
            <v>No aplica</v>
          </cell>
          <cell r="K3923" t="str">
            <v>Sesión</v>
          </cell>
          <cell r="L3923" t="str">
            <v>Distrito</v>
          </cell>
          <cell r="M3923" t="str">
            <v>8_DISTRITO</v>
          </cell>
          <cell r="N3923" t="str">
            <v>2_FEBRERO_2026</v>
          </cell>
          <cell r="O3923" t="str">
            <v>1045. Cuidado Continuo por una vida con bienestar con enfoque Población para formas extremas de exclusión:Comunitario20268_DISTRITO2_FEBRERO_2026</v>
          </cell>
          <cell r="P3923">
            <v>210809</v>
          </cell>
          <cell r="S3923">
            <v>0</v>
          </cell>
          <cell r="T3923">
            <v>0</v>
          </cell>
        </row>
        <row r="3924">
          <cell r="F3924" t="str">
            <v>1055. Cuidado Continuo por una vida con bienestar con enfoque Población para formas extremas de exclusión:Comunitario2026</v>
          </cell>
          <cell r="G3924" t="str">
            <v>SPAcios de prevención y detección temprana de factores de riesgo ITS - SPA (PID)</v>
          </cell>
          <cell r="H3924" t="str">
            <v>Alta externalidad</v>
          </cell>
          <cell r="I3924" t="str">
            <v>PSPIC</v>
          </cell>
          <cell r="J3924" t="str">
            <v>No aplica</v>
          </cell>
          <cell r="K3924" t="str">
            <v>Jornada</v>
          </cell>
          <cell r="L3924" t="str">
            <v>Distrito</v>
          </cell>
          <cell r="M3924" t="str">
            <v>8_DISTRITO</v>
          </cell>
          <cell r="N3924" t="str">
            <v>2_FEBRERO_2026</v>
          </cell>
          <cell r="O3924" t="str">
            <v>1055. Cuidado Continuo por una vida con bienestar con enfoque Población para formas extremas de exclusión:Comunitario20268_DISTRITO2_FEBRERO_2026</v>
          </cell>
          <cell r="P3924">
            <v>281078</v>
          </cell>
          <cell r="S3924">
            <v>0</v>
          </cell>
          <cell r="T3924">
            <v>0</v>
          </cell>
        </row>
        <row r="3925">
          <cell r="F3925" t="str">
            <v>1065. Cuidado Continuo por una vida con bienestar con enfoque Población para formas extremas de exclusión:Comunitario2026</v>
          </cell>
          <cell r="G3925" t="str">
            <v>Sesion educativa para MAS Bienestar, dirigida la poblacion habitanza en calle</v>
          </cell>
          <cell r="H3925" t="str">
            <v xml:space="preserve">Promoción de la salud y bienestar </v>
          </cell>
          <cell r="I3925" t="str">
            <v>PSPIC</v>
          </cell>
          <cell r="J3925" t="str">
            <v>No aplica</v>
          </cell>
          <cell r="K3925" t="str">
            <v>Sesión</v>
          </cell>
          <cell r="L3925" t="str">
            <v>Local</v>
          </cell>
          <cell r="M3925" t="str">
            <v>8_DISTRITO</v>
          </cell>
          <cell r="N3925" t="str">
            <v>2_FEBRERO_2026</v>
          </cell>
          <cell r="O3925" t="str">
            <v>1065. Cuidado Continuo por una vida con bienestar con enfoque Población para formas extremas de exclusión:Comunitario20268_DISTRITO2_FEBRERO_2026</v>
          </cell>
          <cell r="P3925">
            <v>210809</v>
          </cell>
          <cell r="S3925">
            <v>0</v>
          </cell>
          <cell r="T3925">
            <v>0</v>
          </cell>
        </row>
        <row r="3926">
          <cell r="F3926" t="str">
            <v>1075. Cuidado Continuo por una vida con bienestar con enfoque Población para formas extremas de exclusión:Comunitario2026</v>
          </cell>
          <cell r="G3926" t="str">
            <v>Acompañamiento solidarios (HC)</v>
          </cell>
          <cell r="H3926" t="str">
            <v>Gestión del Riesgo para el Bienestar Colectivo en los Territorios</v>
          </cell>
          <cell r="I3926" t="str">
            <v>PSPIC</v>
          </cell>
          <cell r="J3926" t="str">
            <v>No aplica</v>
          </cell>
          <cell r="K3926" t="str">
            <v>Sesión</v>
          </cell>
          <cell r="L3926" t="str">
            <v>Local</v>
          </cell>
          <cell r="M3926" t="str">
            <v>8_DISTRITO</v>
          </cell>
          <cell r="N3926" t="str">
            <v>2_FEBRERO_2026</v>
          </cell>
          <cell r="O3926" t="str">
            <v>1075. Cuidado Continuo por una vida con bienestar con enfoque Población para formas extremas de exclusión:Comunitario20268_DISTRITO2_FEBRERO_2026</v>
          </cell>
          <cell r="P3926">
            <v>55938</v>
          </cell>
          <cell r="S3926">
            <v>0</v>
          </cell>
          <cell r="T3926">
            <v>0</v>
          </cell>
        </row>
        <row r="3927">
          <cell r="F3927" t="str">
            <v>1085. Cuidado Continuo por una vida con bienestar con enfoque Población para formas extremas de exclusión:Comunitario2026</v>
          </cell>
          <cell r="G3927" t="str">
            <v>Asesorias prevención y detección temprana de factores Psicosocial y en salud (HC)</v>
          </cell>
          <cell r="H3927" t="str">
            <v>Gestión del Riesgo para el Bienestar Colectivo en los Territorios</v>
          </cell>
          <cell r="I3927" t="str">
            <v>PSPIC</v>
          </cell>
          <cell r="J3927" t="str">
            <v>No aplica</v>
          </cell>
          <cell r="K3927" t="str">
            <v>Sesión</v>
          </cell>
          <cell r="L3927" t="str">
            <v>Local</v>
          </cell>
          <cell r="M3927" t="str">
            <v>8_DISTRITO</v>
          </cell>
          <cell r="N3927" t="str">
            <v>2_FEBRERO_2026</v>
          </cell>
          <cell r="O3927" t="str">
            <v>1085. Cuidado Continuo por una vida con bienestar con enfoque Población para formas extremas de exclusión:Comunitario20268_DISTRITO2_FEBRERO_2026</v>
          </cell>
          <cell r="P3927">
            <v>210809</v>
          </cell>
          <cell r="S3927">
            <v>0</v>
          </cell>
          <cell r="T3927">
            <v>0</v>
          </cell>
        </row>
        <row r="3928">
          <cell r="F3928" t="str">
            <v>1095. Cuidado Continuo por una vida con bienestar con enfoque Población para formas extremas de exclusión:Comunitario2026</v>
          </cell>
          <cell r="G3928" t="str">
            <v>Prevención y detección temprana de factores de riesgo ITS (HC)</v>
          </cell>
          <cell r="H3928" t="str">
            <v>Alta externalidad</v>
          </cell>
          <cell r="I3928" t="str">
            <v>PSPIC</v>
          </cell>
          <cell r="J3928" t="str">
            <v>No aplica</v>
          </cell>
          <cell r="K3928" t="str">
            <v>Jornada</v>
          </cell>
          <cell r="L3928" t="str">
            <v>Local</v>
          </cell>
          <cell r="M3928" t="str">
            <v>8_DISTRITO</v>
          </cell>
          <cell r="N3928" t="str">
            <v>2_FEBRERO_2026</v>
          </cell>
          <cell r="O3928" t="str">
            <v>1095. Cuidado Continuo por una vida con bienestar con enfoque Población para formas extremas de exclusión:Comunitario20268_DISTRITO2_FEBRERO_2026</v>
          </cell>
          <cell r="P3928">
            <v>199714</v>
          </cell>
          <cell r="S3928">
            <v>0</v>
          </cell>
          <cell r="T3928">
            <v>0</v>
          </cell>
        </row>
        <row r="3929">
          <cell r="F3929" t="str">
            <v>1105. Cuidado Continuo por una vida con bienestar con enfoque Población para formas extremas de exclusión:Laboral2026</v>
          </cell>
          <cell r="G3929" t="str">
            <v>Sesion educativa para población diferencial - Actividades Sexuales Pagadas (ASP)</v>
          </cell>
          <cell r="H3929" t="str">
            <v xml:space="preserve">Promoción de la salud y bienestar </v>
          </cell>
          <cell r="I3929" t="str">
            <v>PSPIC</v>
          </cell>
          <cell r="J3929" t="str">
            <v>No aplica</v>
          </cell>
          <cell r="K3929" t="str">
            <v>Sesión</v>
          </cell>
          <cell r="L3929" t="str">
            <v>Local</v>
          </cell>
          <cell r="M3929" t="str">
            <v>8_DISTRITO</v>
          </cell>
          <cell r="N3929" t="str">
            <v>2_FEBRERO_2026</v>
          </cell>
          <cell r="O3929" t="str">
            <v>1105. Cuidado Continuo por una vida con bienestar con enfoque Población para formas extremas de exclusión:Laboral20268_DISTRITO2_FEBRERO_2026</v>
          </cell>
          <cell r="P3929">
            <v>316213</v>
          </cell>
          <cell r="S3929">
            <v>0</v>
          </cell>
          <cell r="T3929">
            <v>0</v>
          </cell>
        </row>
        <row r="3930">
          <cell r="F3930" t="str">
            <v>1115. Cuidado Continuo por una vida con bienestar con enfoque Población para formas extremas de exclusión:Laboral2026</v>
          </cell>
          <cell r="G3930" t="str">
            <v>Recorridos en calle - Actividades Sexuales Pagadas (ASP)</v>
          </cell>
          <cell r="H3930" t="str">
            <v>Gestión del Riesgo para el Bienestar Colectivo en los Territorios</v>
          </cell>
          <cell r="I3930" t="str">
            <v>PSPIC</v>
          </cell>
          <cell r="J3930" t="str">
            <v>No aplica</v>
          </cell>
          <cell r="K3930" t="str">
            <v>Recorrido</v>
          </cell>
          <cell r="L3930" t="str">
            <v>Local</v>
          </cell>
          <cell r="M3930" t="str">
            <v>8_DISTRITO</v>
          </cell>
          <cell r="N3930" t="str">
            <v>2_FEBRERO_2026</v>
          </cell>
          <cell r="O3930" t="str">
            <v>1115. Cuidado Continuo por una vida con bienestar con enfoque Población para formas extremas de exclusión:Laboral20268_DISTRITO2_FEBRERO_2026</v>
          </cell>
          <cell r="P3930">
            <v>421618</v>
          </cell>
          <cell r="S3930">
            <v>0</v>
          </cell>
          <cell r="T3930">
            <v>0</v>
          </cell>
        </row>
        <row r="3931">
          <cell r="F3931" t="str">
            <v>1125. Cuidado Continuo por una vida con bienestar con enfoque Población para formas extremas de exclusión:Laboral2026</v>
          </cell>
          <cell r="G3931" t="str">
            <v xml:space="preserve">Red para ciudad </v>
          </cell>
          <cell r="H3931" t="str">
            <v xml:space="preserve">Promoción de la salud y bienestar </v>
          </cell>
          <cell r="I3931" t="str">
            <v>PSPIC</v>
          </cell>
          <cell r="J3931" t="str">
            <v>No aplica</v>
          </cell>
          <cell r="K3931" t="str">
            <v>Sesión</v>
          </cell>
          <cell r="L3931" t="str">
            <v>Local</v>
          </cell>
          <cell r="M3931" t="str">
            <v>8_DISTRITO</v>
          </cell>
          <cell r="N3931" t="str">
            <v>2_FEBRERO_2026</v>
          </cell>
          <cell r="O3931" t="str">
            <v>1125. Cuidado Continuo por una vida con bienestar con enfoque Población para formas extremas de exclusión:Laboral20268_DISTRITO2_FEBRERO_2026</v>
          </cell>
          <cell r="P3931">
            <v>140539</v>
          </cell>
          <cell r="S3931">
            <v>0</v>
          </cell>
          <cell r="T3931">
            <v>0</v>
          </cell>
        </row>
        <row r="3932">
          <cell r="F3932" t="str">
            <v>1135. Cuidado Continuo por una vida con bienestar con enfoque Población para formas extremas de exclusión:Laboral2026</v>
          </cell>
          <cell r="G3932" t="str">
            <v>Asesorias prevención y detección temprana de factores de riesgo  psicosocial y en salud</v>
          </cell>
          <cell r="H3932" t="str">
            <v>Gestión del Riesgo para el Bienestar Colectivo en los Territorios</v>
          </cell>
          <cell r="I3932" t="str">
            <v>PSPIC</v>
          </cell>
          <cell r="J3932" t="str">
            <v>No aplica</v>
          </cell>
          <cell r="K3932" t="str">
            <v>Asesoría</v>
          </cell>
          <cell r="L3932" t="str">
            <v>Local</v>
          </cell>
          <cell r="M3932" t="str">
            <v>8_DISTRITO</v>
          </cell>
          <cell r="N3932" t="str">
            <v>2_FEBRERO_2026</v>
          </cell>
          <cell r="O3932" t="str">
            <v>1135. Cuidado Continuo por una vida con bienestar con enfoque Población para formas extremas de exclusión:Laboral20268_DISTRITO2_FEBRERO_2026</v>
          </cell>
          <cell r="P3932">
            <v>70270</v>
          </cell>
          <cell r="S3932">
            <v>0</v>
          </cell>
          <cell r="T3932">
            <v>0</v>
          </cell>
        </row>
        <row r="3933">
          <cell r="F3933" t="str">
            <v>1145. Cuidado Continuo por una vida con bienestar con enfoque Población para formas extremas de exclusión:Laboral2026</v>
          </cell>
          <cell r="G3933" t="str">
            <v>Tamizajes para la prevención y detección temprana de factores de riesgo ITS (ASP)</v>
          </cell>
          <cell r="H3933" t="str">
            <v>Alta externalidad</v>
          </cell>
          <cell r="I3933" t="str">
            <v>PSPIC</v>
          </cell>
          <cell r="J3933" t="str">
            <v>No aplica</v>
          </cell>
          <cell r="K3933" t="str">
            <v>Tamizaje</v>
          </cell>
          <cell r="L3933" t="str">
            <v>Local</v>
          </cell>
          <cell r="M3933" t="str">
            <v>8_DISTRITO</v>
          </cell>
          <cell r="N3933" t="str">
            <v>2_FEBRERO_2026</v>
          </cell>
          <cell r="O3933" t="str">
            <v>1145. Cuidado Continuo por una vida con bienestar con enfoque Población para formas extremas de exclusión:Laboral20268_DISTRITO2_FEBRERO_2026</v>
          </cell>
          <cell r="P3933">
            <v>19971</v>
          </cell>
          <cell r="S3933">
            <v>0</v>
          </cell>
          <cell r="T3933">
            <v>0</v>
          </cell>
        </row>
        <row r="3934">
          <cell r="F3934" t="str">
            <v>1155. Cuidado Continuo por una vida con bienestar con enfoque Población para formas extremas de exclusión:Laboral2026</v>
          </cell>
          <cell r="G3934" t="str">
            <v xml:space="preserve">Acciones de acompañamiento  a la población para la efectividad a las canalizaciones </v>
          </cell>
          <cell r="H3934" t="str">
            <v>Gestión del Riesgo para el Bienestar Colectivo en los Territorios</v>
          </cell>
          <cell r="I3934" t="str">
            <v>PSPIC</v>
          </cell>
          <cell r="J3934" t="str">
            <v>No aplica</v>
          </cell>
          <cell r="K3934" t="str">
            <v>Acompañamiento</v>
          </cell>
          <cell r="L3934" t="str">
            <v>Local</v>
          </cell>
          <cell r="M3934" t="str">
            <v>8_DISTRITO</v>
          </cell>
          <cell r="N3934" t="str">
            <v>2_FEBRERO_2026</v>
          </cell>
          <cell r="O3934" t="str">
            <v>1155. Cuidado Continuo por una vida con bienestar con enfoque Población para formas extremas de exclusión:Laboral20268_DISTRITO2_FEBRERO_2026</v>
          </cell>
          <cell r="P3934">
            <v>70270</v>
          </cell>
          <cell r="S3934">
            <v>0</v>
          </cell>
          <cell r="T3934">
            <v>0</v>
          </cell>
        </row>
        <row r="3935">
          <cell r="F3935" t="str">
            <v>1166. Cuidado Continuo por una vida con bienestar para la población migrante internacional de BogotáEducativo 2026</v>
          </cell>
          <cell r="G3935" t="str">
            <v>Gestión para el bienestar en instituciones  educativas con alta presencia de población migrante internacional</v>
          </cell>
          <cell r="H3935" t="str">
            <v xml:space="preserve">Promoción de la salud y bienestar </v>
          </cell>
          <cell r="I3935" t="str">
            <v>PSPIC</v>
          </cell>
          <cell r="J3935" t="str">
            <v>No aplica</v>
          </cell>
          <cell r="K3935" t="str">
            <v>Sesión</v>
          </cell>
          <cell r="L3935" t="str">
            <v>Local</v>
          </cell>
          <cell r="M3935" t="str">
            <v>8_DISTRITO</v>
          </cell>
          <cell r="N3935" t="str">
            <v>2_FEBRERO_2026</v>
          </cell>
          <cell r="O3935" t="str">
            <v>1166. Cuidado Continuo por una vida con bienestar para la población migrante internacional de BogotáEducativo 20268_DISTRITO2_FEBRERO_2026</v>
          </cell>
          <cell r="P3935">
            <v>105404</v>
          </cell>
          <cell r="S3935">
            <v>0</v>
          </cell>
          <cell r="T3935">
            <v>0</v>
          </cell>
        </row>
        <row r="3936">
          <cell r="F3936" t="str">
            <v>1177. Cuidado Continuo por una vida con bienestar para la población con discapacidadEducativo 2026</v>
          </cell>
          <cell r="G3936" t="str">
            <v xml:space="preserve">*Bienestar e inclusión educativa de niños, niñas y adolescentes en el entorno educativo y de población con discapacidad en las UTIS, mediante sesiones educativas de la Rehabilitación Basada en Comunidad – RBC. 
</v>
          </cell>
          <cell r="H3936" t="str">
            <v xml:space="preserve">Promoción de la salud y bienestar </v>
          </cell>
          <cell r="I3936" t="str">
            <v>PSPIC</v>
          </cell>
          <cell r="J3936" t="str">
            <v>No aplica</v>
          </cell>
          <cell r="K3936" t="str">
            <v>Sesión</v>
          </cell>
          <cell r="L3936" t="str">
            <v>Local</v>
          </cell>
          <cell r="M3936" t="str">
            <v>8_DISTRITO</v>
          </cell>
          <cell r="N3936" t="str">
            <v>2_FEBRERO_2026</v>
          </cell>
          <cell r="O3936" t="str">
            <v>1177. Cuidado Continuo por una vida con bienestar para la población con discapacidadEducativo 20268_DISTRITO2_FEBRERO_2026</v>
          </cell>
          <cell r="P3936">
            <v>161342</v>
          </cell>
          <cell r="S3936">
            <v>0</v>
          </cell>
          <cell r="T3936">
            <v>0</v>
          </cell>
        </row>
        <row r="3937">
          <cell r="F3937" t="str">
            <v>1177. Cuidado Continuo por una vida con bienestar para la población con discapacidadLaboral2026</v>
          </cell>
          <cell r="G3937" t="str">
            <v xml:space="preserve">*Bienestar e inclusión educativa de niños, niñas y adolescentes en el entorno educativo y de población con discapacidad en las UTIS, mediante sesiones educativas de la Rehabilitación Basada en Comunidad – RBC. 
</v>
          </cell>
          <cell r="H3937" t="str">
            <v xml:space="preserve">Promoción de la salud y bienestar </v>
          </cell>
          <cell r="I3937" t="str">
            <v>PSPIC</v>
          </cell>
          <cell r="J3937" t="str">
            <v>No aplica</v>
          </cell>
          <cell r="K3937" t="str">
            <v>Sesión</v>
          </cell>
          <cell r="L3937" t="str">
            <v>Zonal</v>
          </cell>
          <cell r="M3937" t="str">
            <v>8_DISTRITO</v>
          </cell>
          <cell r="N3937" t="str">
            <v>2_FEBRERO_2026</v>
          </cell>
          <cell r="O3937" t="str">
            <v>1177. Cuidado Continuo por una vida con bienestar para la población con discapacidadLaboral20268_DISTRITO2_FEBRERO_2026</v>
          </cell>
          <cell r="P3937">
            <v>161342</v>
          </cell>
          <cell r="S3937">
            <v>0</v>
          </cell>
          <cell r="T3937">
            <v>0</v>
          </cell>
        </row>
        <row r="3938">
          <cell r="F3938" t="str">
            <v>1187. Cuidado Continuo por una vida con bienestar para la población con discapacidadComunitario2026</v>
          </cell>
          <cell r="G3938" t="str">
            <v>Fortalecimiento de prácticas de cuidado en nodos de familias y personas cuidadoras de personas con discapacidad por curso de vida a través de grupos Socioeducativos de Rehabilitación Basada en Comunidad - RBC</v>
          </cell>
          <cell r="H3938" t="str">
            <v xml:space="preserve">Promoción de la salud y bienestar </v>
          </cell>
          <cell r="I3938" t="str">
            <v>PSPIC</v>
          </cell>
          <cell r="J3938" t="str">
            <v>No aplica</v>
          </cell>
          <cell r="K3938" t="str">
            <v>Grupo</v>
          </cell>
          <cell r="L3938" t="str">
            <v>Local</v>
          </cell>
          <cell r="M3938" t="str">
            <v>8_DISTRITO</v>
          </cell>
          <cell r="N3938" t="str">
            <v>2_FEBRERO_2026</v>
          </cell>
          <cell r="O3938" t="str">
            <v>1187. Cuidado Continuo por una vida con bienestar para la población con discapacidadComunitario20268_DISTRITO2_FEBRERO_2026</v>
          </cell>
          <cell r="P3938">
            <v>992404</v>
          </cell>
          <cell r="S3938">
            <v>0</v>
          </cell>
          <cell r="T3938">
            <v>0</v>
          </cell>
        </row>
        <row r="3939">
          <cell r="F3939" t="str">
            <v>1197. Cuidado Continuo por una vida con bienestar para la población con discapacidadComunitario2026</v>
          </cell>
          <cell r="G3939" t="str">
            <v>Fortalecimiento de agentes de cambio promotores de inclusión social y bienestar colectivo a través de escuelas de liderazgo en entorno comunitario</v>
          </cell>
          <cell r="H3939" t="str">
            <v xml:space="preserve">Promoción de la salud y bienestar </v>
          </cell>
          <cell r="I3939" t="str">
            <v>PSPIC</v>
          </cell>
          <cell r="J3939" t="str">
            <v>No aplica</v>
          </cell>
          <cell r="K3939" t="str">
            <v>Sesión</v>
          </cell>
          <cell r="L3939" t="str">
            <v>Local</v>
          </cell>
          <cell r="M3939" t="str">
            <v>8_DISTRITO</v>
          </cell>
          <cell r="N3939" t="str">
            <v>2_FEBRERO_2026</v>
          </cell>
          <cell r="O3939" t="str">
            <v>1197. Cuidado Continuo por una vida con bienestar para la población con discapacidadComunitario20268_DISTRITO2_FEBRERO_2026</v>
          </cell>
          <cell r="P3939">
            <v>355662</v>
          </cell>
          <cell r="S3939">
            <v>0</v>
          </cell>
          <cell r="T3939">
            <v>0</v>
          </cell>
        </row>
        <row r="3940">
          <cell r="F3940" t="str">
            <v>1207. Cuidado Continuo por una vida con bienestar para la población con discapacidadComunitario2026</v>
          </cell>
          <cell r="G3940" t="str">
            <v>Fortalecimiento de redes de personas cuidadoras de personas con discapacidad para el apoyo y cuidado colectivo en entorno comunitario (local, Interlocal y distrital).</v>
          </cell>
          <cell r="H3940" t="str">
            <v xml:space="preserve">Promoción de la salud y bienestar </v>
          </cell>
          <cell r="I3940" t="str">
            <v>PSPIC</v>
          </cell>
          <cell r="J3940" t="str">
            <v>No aplica</v>
          </cell>
          <cell r="K3940" t="str">
            <v>Red</v>
          </cell>
          <cell r="L3940" t="str">
            <v>Local</v>
          </cell>
          <cell r="M3940" t="str">
            <v>8_DISTRITO</v>
          </cell>
          <cell r="N3940" t="str">
            <v>2_FEBRERO_2026</v>
          </cell>
          <cell r="O3940" t="str">
            <v>1207. Cuidado Continuo por una vida con bienestar para la población con discapacidadComunitario20268_DISTRITO2_FEBRERO_2026</v>
          </cell>
          <cell r="P3940">
            <v>1422652</v>
          </cell>
          <cell r="S3940">
            <v>0</v>
          </cell>
          <cell r="T3940">
            <v>0</v>
          </cell>
        </row>
        <row r="3941">
          <cell r="F3941" t="str">
            <v>1217. Cuidado Continuo por una vida con bienestar para la población con discapacidadComunitario2026</v>
          </cell>
          <cell r="G3941" t="str">
            <v>Asesoría en bienestar e inclusión para la población con discapacidad mediante la intervención breve</v>
          </cell>
          <cell r="H3941" t="str">
            <v>Alta externalidad</v>
          </cell>
          <cell r="I3941" t="str">
            <v>PSPIC</v>
          </cell>
          <cell r="J3941" t="str">
            <v>No aplica</v>
          </cell>
          <cell r="K3941" t="str">
            <v>Asesoría</v>
          </cell>
          <cell r="L3941" t="str">
            <v>Local</v>
          </cell>
          <cell r="M3941" t="str">
            <v>8_DISTRITO</v>
          </cell>
          <cell r="N3941" t="str">
            <v>2_FEBRERO_2026</v>
          </cell>
          <cell r="O3941" t="str">
            <v>1217. Cuidado Continuo por una vida con bienestar para la población con discapacidadComunitario20268_DISTRITO2_FEBRERO_2026</v>
          </cell>
          <cell r="P3941">
            <v>35135</v>
          </cell>
          <cell r="S3941">
            <v>0</v>
          </cell>
          <cell r="T3941">
            <v>0</v>
          </cell>
        </row>
        <row r="3942">
          <cell r="F3942" t="str">
            <v>1227. Cuidado Continuo por una vida con bienestar para la población con discapacidadComunitario2026</v>
          </cell>
          <cell r="G3942" t="str">
            <v>Mejoramiento de los procesos de inclusión social para la población con discapacidad mediante la activación de rutas y gestión de casos en el territorio.</v>
          </cell>
          <cell r="H3942" t="str">
            <v>Gestión del Riesgo para el Bienestar Colectivo en los Territorios</v>
          </cell>
          <cell r="I3942" t="str">
            <v>PSPIC</v>
          </cell>
          <cell r="J3942" t="str">
            <v>No aplica</v>
          </cell>
          <cell r="K3942" t="str">
            <v>Caso</v>
          </cell>
          <cell r="L3942" t="str">
            <v>Local</v>
          </cell>
          <cell r="M3942" t="str">
            <v>8_DISTRITO</v>
          </cell>
          <cell r="N3942" t="str">
            <v>2_FEBRERO_2026</v>
          </cell>
          <cell r="O3942" t="str">
            <v>1227. Cuidado Continuo por una vida con bienestar para la población con discapacidadComunitario20268_DISTRITO2_FEBRERO_2026</v>
          </cell>
          <cell r="P3942">
            <v>53781</v>
          </cell>
          <cell r="S3942">
            <v>0</v>
          </cell>
          <cell r="T3942">
            <v>0</v>
          </cell>
        </row>
        <row r="3943">
          <cell r="F3943" t="str">
            <v>1237. Cuidado Continuo por una vida con bienestar para la población con discapacidadInstitucional2026</v>
          </cell>
          <cell r="G3943" t="str">
            <v>Instituciones Promotoras de la inclusión a través de sesiones educativas en entorno institucional</v>
          </cell>
          <cell r="H3943" t="str">
            <v xml:space="preserve">Promoción de la salud y bienestar </v>
          </cell>
          <cell r="I3943" t="str">
            <v>PSPIC</v>
          </cell>
          <cell r="J3943" t="str">
            <v>No aplica</v>
          </cell>
          <cell r="K3943" t="str">
            <v>Sesión</v>
          </cell>
          <cell r="L3943" t="str">
            <v>Local</v>
          </cell>
          <cell r="M3943" t="str">
            <v>8_DISTRITO</v>
          </cell>
          <cell r="N3943" t="str">
            <v>2_FEBRERO_2026</v>
          </cell>
          <cell r="O3943" t="str">
            <v>1237. Cuidado Continuo por una vida con bienestar para la población con discapacidadInstitucional20268_DISTRITO2_FEBRERO_2026</v>
          </cell>
          <cell r="P3943">
            <v>266747</v>
          </cell>
          <cell r="S3943">
            <v>0</v>
          </cell>
          <cell r="T3943">
            <v>0</v>
          </cell>
        </row>
        <row r="3944">
          <cell r="F3944" t="str">
            <v>1247. Cuidado Continuo por una vida con bienestar para la población con discapacidadComunitario2026</v>
          </cell>
          <cell r="G3944" t="str">
            <v>Encuentros interlocales de actores de RBC
 Encuentros locales y distritales de personas cuidadoras de personas con discapacidad 
Jornada conmemorativa mes de la discapacidad</v>
          </cell>
          <cell r="H3944" t="str">
            <v xml:space="preserve">Promoción de la salud y bienestar </v>
          </cell>
          <cell r="I3944" t="str">
            <v>PSPIC</v>
          </cell>
          <cell r="J3944" t="str">
            <v>No aplica</v>
          </cell>
          <cell r="K3944" t="str">
            <v>Encuentro</v>
          </cell>
          <cell r="L3944" t="str">
            <v>Local</v>
          </cell>
          <cell r="M3944" t="str">
            <v>8_DISTRITO</v>
          </cell>
          <cell r="N3944" t="str">
            <v>2_FEBRERO_2026</v>
          </cell>
          <cell r="O3944" t="str">
            <v>1247. Cuidado Continuo por una vida con bienestar para la población con discapacidadComunitario20268_DISTRITO2_FEBRERO_2026</v>
          </cell>
          <cell r="P3944">
            <v>851865</v>
          </cell>
          <cell r="S3944">
            <v>0</v>
          </cell>
          <cell r="T3944">
            <v>0</v>
          </cell>
        </row>
        <row r="3945">
          <cell r="F3945" t="str">
            <v>1257. Cuidado Continuo por una vida con bienestar para la población con discapacidadComunitario2026</v>
          </cell>
          <cell r="G3945" t="str">
            <v xml:space="preserve">Fortalecimiento de capacidades del talento humano para implementar la estrategia rehabilitación basada en comunidad en los territorios </v>
          </cell>
          <cell r="H3945" t="str">
            <v xml:space="preserve">Promoción de la salud y bienestar </v>
          </cell>
          <cell r="I3945" t="str">
            <v>PSPIC</v>
          </cell>
          <cell r="J3945" t="str">
            <v>No aplica</v>
          </cell>
          <cell r="K3945" t="str">
            <v>Plan de acción</v>
          </cell>
          <cell r="L3945" t="str">
            <v>Distrito</v>
          </cell>
          <cell r="M3945" t="str">
            <v>8_DISTRITO</v>
          </cell>
          <cell r="N3945" t="str">
            <v>2_FEBRERO_2026</v>
          </cell>
          <cell r="O3945" t="str">
            <v>1257. Cuidado Continuo por una vida con bienestar para la población con discapacidadComunitario20268_DISTRITO2_FEBRERO_2026</v>
          </cell>
          <cell r="P3945">
            <v>12879544</v>
          </cell>
          <cell r="S3945">
            <v>0</v>
          </cell>
          <cell r="T3945">
            <v>0</v>
          </cell>
        </row>
        <row r="3946">
          <cell r="F3946" t="str">
            <v>1268. Cuidado Continuo por una vida con bienestar para la ruralidad de BogotáComunitario2026</v>
          </cell>
          <cell r="G3946" t="str">
            <v>Grupos socioeducativos para el bienestar en la ruralidad cercana - salud ambiental</v>
          </cell>
          <cell r="H3946" t="str">
            <v xml:space="preserve">Promoción de la salud y bienestar </v>
          </cell>
          <cell r="I3946" t="str">
            <v>PSPIC</v>
          </cell>
          <cell r="J3946" t="str">
            <v>No aplica</v>
          </cell>
          <cell r="K3946" t="str">
            <v>Sesión</v>
          </cell>
          <cell r="L3946" t="str">
            <v>Distrito</v>
          </cell>
          <cell r="M3946" t="str">
            <v>8_DISTRITO</v>
          </cell>
          <cell r="N3946" t="str">
            <v>2_FEBRERO_2026</v>
          </cell>
          <cell r="O3946" t="str">
            <v>1268. Cuidado Continuo por una vida con bienestar para la ruralidad de BogotáComunitario20268_DISTRITO2_FEBRERO_2026</v>
          </cell>
          <cell r="P3946">
            <v>175674</v>
          </cell>
          <cell r="S3946">
            <v>0</v>
          </cell>
          <cell r="T3946">
            <v>0</v>
          </cell>
        </row>
        <row r="3947">
          <cell r="F3947" t="str">
            <v>1278. Cuidado Continuo por una vida con bienestar para la ruralidad de BogotáComunitario2026</v>
          </cell>
          <cell r="G3947" t="str">
            <v>Sesiones educativas para el bienestar en la ruralidad lejana (salud ambiental, salud mental, salud sexual y reproductiva, discapacidad, seguridad alimentaria y nutricional, salud materna y salud infantil)</v>
          </cell>
          <cell r="H3947" t="str">
            <v xml:space="preserve">Promoción de la salud y bienestar </v>
          </cell>
          <cell r="I3947" t="str">
            <v>PSPIC</v>
          </cell>
          <cell r="J3947" t="str">
            <v>No aplica</v>
          </cell>
          <cell r="K3947" t="str">
            <v>Sesión</v>
          </cell>
          <cell r="L3947" t="str">
            <v>Local</v>
          </cell>
          <cell r="M3947" t="str">
            <v>8_DISTRITO</v>
          </cell>
          <cell r="N3947" t="str">
            <v>2_FEBRERO_2026</v>
          </cell>
          <cell r="O3947" t="str">
            <v>1278. Cuidado Continuo por una vida con bienestar para la ruralidad de BogotáComunitario20268_DISTRITO2_FEBRERO_2026</v>
          </cell>
          <cell r="P3947">
            <v>468320</v>
          </cell>
          <cell r="S3947">
            <v>0</v>
          </cell>
          <cell r="T3947">
            <v>0</v>
          </cell>
        </row>
        <row r="3948">
          <cell r="F3948" t="str">
            <v>1278. Cuidado Continuo por una vida con bienestar para la ruralidad de BogotáEducativo 2026</v>
          </cell>
          <cell r="G3948" t="str">
            <v>Sesiones educativas para el bienestar en la ruralidad lejana (salud ambiental, salud mental, salud sexual y reproductiva, discapacidad, seguridad alimentaria y nutricional, salud materna y salud infantil)</v>
          </cell>
          <cell r="H3948" t="str">
            <v xml:space="preserve">Promoción de la salud y bienestar </v>
          </cell>
          <cell r="I3948" t="str">
            <v>PSPIC</v>
          </cell>
          <cell r="J3948" t="str">
            <v>No aplica</v>
          </cell>
          <cell r="K3948" t="str">
            <v>Sesión</v>
          </cell>
          <cell r="L3948" t="str">
            <v>Local</v>
          </cell>
          <cell r="M3948" t="str">
            <v>8_DISTRITO</v>
          </cell>
          <cell r="N3948" t="str">
            <v>2_FEBRERO_2026</v>
          </cell>
          <cell r="O3948" t="str">
            <v>1278. Cuidado Continuo por una vida con bienestar para la ruralidad de BogotáEducativo 20268_DISTRITO2_FEBRERO_2026</v>
          </cell>
          <cell r="P3948">
            <v>468320</v>
          </cell>
          <cell r="S3948">
            <v>0</v>
          </cell>
          <cell r="T3948">
            <v>0</v>
          </cell>
        </row>
        <row r="3949">
          <cell r="F3949" t="str">
            <v>1278. Cuidado Continuo por una vida con bienestar para la ruralidad de BogotáInstitucional2026</v>
          </cell>
          <cell r="G3949" t="str">
            <v>Sesiones educativas para el bienestar en la ruralidad lejana (salud ambiental, salud mental, salud sexual y reproductiva, discapacidad, seguridad alimentaria y nutricional, salud materna y salud infantil)</v>
          </cell>
          <cell r="H3949" t="str">
            <v xml:space="preserve">Promoción de la salud y bienestar </v>
          </cell>
          <cell r="I3949" t="str">
            <v>PSPIC</v>
          </cell>
          <cell r="J3949" t="str">
            <v>No aplica</v>
          </cell>
          <cell r="K3949" t="str">
            <v>Sesión</v>
          </cell>
          <cell r="L3949" t="str">
            <v>Local</v>
          </cell>
          <cell r="M3949" t="str">
            <v>8_DISTRITO</v>
          </cell>
          <cell r="N3949" t="str">
            <v>2_FEBRERO_2026</v>
          </cell>
          <cell r="O3949" t="str">
            <v>1278. Cuidado Continuo por una vida con bienestar para la ruralidad de BogotáInstitucional20268_DISTRITO2_FEBRERO_2026</v>
          </cell>
          <cell r="P3949">
            <v>468320</v>
          </cell>
          <cell r="S3949">
            <v>0</v>
          </cell>
          <cell r="T3949">
            <v>0</v>
          </cell>
        </row>
        <row r="3950">
          <cell r="F3950" t="str">
            <v>1288. Cuidado Continuo por una vida con bienestar para la ruralidad de BogotáComunitario2026</v>
          </cell>
          <cell r="G3950" t="str">
            <v>Sesiones educativas para el bienestar en la ruralidad cercana (salud ambiental, salud mental, salud sexual y reproductiva, discapacidad, seguridad alimentaria y nutricional, salud materna y salud infantil)</v>
          </cell>
          <cell r="H3950" t="str">
            <v xml:space="preserve">Promoción de la salud y bienestar </v>
          </cell>
          <cell r="I3950" t="str">
            <v>PSPIC</v>
          </cell>
          <cell r="J3950" t="str">
            <v>No aplica</v>
          </cell>
          <cell r="K3950" t="str">
            <v>Sesión</v>
          </cell>
          <cell r="L3950" t="str">
            <v>Distrito</v>
          </cell>
          <cell r="M3950" t="str">
            <v>8_DISTRITO</v>
          </cell>
          <cell r="N3950" t="str">
            <v>2_FEBRERO_2026</v>
          </cell>
          <cell r="O3950" t="str">
            <v>1288. Cuidado Continuo por una vida con bienestar para la ruralidad de BogotáComunitario20268_DISTRITO2_FEBRERO_2026</v>
          </cell>
          <cell r="P3950">
            <v>140539</v>
          </cell>
          <cell r="S3950">
            <v>0</v>
          </cell>
          <cell r="T3950">
            <v>0</v>
          </cell>
        </row>
        <row r="3951">
          <cell r="F3951" t="str">
            <v>1288. Cuidado Continuo por una vida con bienestar para la ruralidad de BogotáEducativo 2026</v>
          </cell>
          <cell r="G3951" t="str">
            <v>Sesiones educativas para el bienestar en la ruralidad cercana (salud ambiental, salud mental, salud sexual y reproductiva, discapacidad, seguridad alimentaria y nutricional, salud materna y salud infantil)</v>
          </cell>
          <cell r="H3951" t="str">
            <v xml:space="preserve">Promoción de la salud y bienestar </v>
          </cell>
          <cell r="I3951" t="str">
            <v>PSPIC</v>
          </cell>
          <cell r="J3951" t="str">
            <v>No aplica</v>
          </cell>
          <cell r="K3951" t="str">
            <v>Sesión</v>
          </cell>
          <cell r="L3951" t="str">
            <v>Distrito</v>
          </cell>
          <cell r="M3951" t="str">
            <v>8_DISTRITO</v>
          </cell>
          <cell r="N3951" t="str">
            <v>2_FEBRERO_2026</v>
          </cell>
          <cell r="O3951" t="str">
            <v>1288. Cuidado Continuo por una vida con bienestar para la ruralidad de BogotáEducativo 20268_DISTRITO2_FEBRERO_2026</v>
          </cell>
          <cell r="P3951">
            <v>140539</v>
          </cell>
          <cell r="S3951">
            <v>0</v>
          </cell>
          <cell r="T3951">
            <v>0</v>
          </cell>
        </row>
        <row r="3952">
          <cell r="F3952" t="str">
            <v>1298. Cuidado Continuo por una vida con bienestar para la ruralidad de BogotáComunitario2026</v>
          </cell>
          <cell r="G3952" t="str">
            <v>Escuelas para el bienestar y cuidado de la salud rural y nodos para promoción de la salud rural (redes sociales y comunitarias) en la ruralidad lejana</v>
          </cell>
          <cell r="H3952" t="str">
            <v xml:space="preserve">Promoción de la salud y bienestar </v>
          </cell>
          <cell r="I3952" t="str">
            <v>PSPIC</v>
          </cell>
          <cell r="J3952" t="str">
            <v>No aplica</v>
          </cell>
          <cell r="K3952" t="str">
            <v>Sesión</v>
          </cell>
          <cell r="L3952" t="str">
            <v>Local</v>
          </cell>
          <cell r="M3952" t="str">
            <v>8_DISTRITO</v>
          </cell>
          <cell r="N3952" t="str">
            <v>2_FEBRERO_2026</v>
          </cell>
          <cell r="O3952" t="str">
            <v>1298. Cuidado Continuo por una vida con bienestar para la ruralidad de BogotáComunitario20268_DISTRITO2_FEBRERO_2026</v>
          </cell>
          <cell r="P3952">
            <v>175674</v>
          </cell>
          <cell r="S3952">
            <v>0</v>
          </cell>
          <cell r="T3952">
            <v>0</v>
          </cell>
        </row>
        <row r="3953">
          <cell r="F3953" t="str">
            <v>1308. Cuidado Continuo por una vida con bienestar para la ruralidad de BogotáComunitario2026</v>
          </cell>
          <cell r="G3953" t="str">
            <v>Escuelas para el bienestar y cuidado de la salud y nodos para promoción de la salud rural (redes sociales y comunitarias) en la ruralidad cercana</v>
          </cell>
          <cell r="H3953" t="str">
            <v xml:space="preserve">Promoción de la salud y bienestar </v>
          </cell>
          <cell r="I3953" t="str">
            <v>PSPIC</v>
          </cell>
          <cell r="J3953" t="str">
            <v>No aplica</v>
          </cell>
          <cell r="K3953" t="str">
            <v>Sesión</v>
          </cell>
          <cell r="L3953" t="str">
            <v>Distrito</v>
          </cell>
          <cell r="M3953" t="str">
            <v>8_DISTRITO</v>
          </cell>
          <cell r="N3953" t="str">
            <v>2_FEBRERO_2026</v>
          </cell>
          <cell r="O3953" t="str">
            <v>1308. Cuidado Continuo por una vida con bienestar para la ruralidad de BogotáComunitario20268_DISTRITO2_FEBRERO_2026</v>
          </cell>
          <cell r="P3953">
            <v>140539</v>
          </cell>
          <cell r="S3953">
            <v>0</v>
          </cell>
          <cell r="T3953">
            <v>0</v>
          </cell>
        </row>
        <row r="3954">
          <cell r="F3954" t="str">
            <v>1318. Cuidado Continuo por una vida con bienestar para la ruralidad de BogotáLaboral2026</v>
          </cell>
          <cell r="G3954" t="str">
            <v>Asesoría para el mejoramiento de las condiciones de salud y trabajo en las unidades de trabajo informal de alto impacto en la ruralidad lejana</v>
          </cell>
          <cell r="H3954" t="str">
            <v>Gestión del Riesgo para el Bienestar Colectivo en los Territorios</v>
          </cell>
          <cell r="I3954" t="str">
            <v>PSPIC</v>
          </cell>
          <cell r="J3954" t="str">
            <v>No aplica</v>
          </cell>
          <cell r="K3954" t="str">
            <v>Unidad de trabajo informal</v>
          </cell>
          <cell r="L3954" t="str">
            <v>Local</v>
          </cell>
          <cell r="M3954" t="str">
            <v>8_DISTRITO</v>
          </cell>
          <cell r="N3954" t="str">
            <v>2_FEBRERO_2026</v>
          </cell>
          <cell r="O3954" t="str">
            <v>1318. Cuidado Continuo por una vida con bienestar para la ruralidad de BogotáLaboral20268_DISTRITO2_FEBRERO_2026</v>
          </cell>
          <cell r="P3954">
            <v>940787</v>
          </cell>
          <cell r="S3954">
            <v>0</v>
          </cell>
          <cell r="T3954">
            <v>0</v>
          </cell>
        </row>
        <row r="3955">
          <cell r="F3955" t="str">
            <v>1328. Cuidado Continuo por una vida con bienestar para la ruralidad de BogotáLaboral2026</v>
          </cell>
          <cell r="G3955" t="str">
            <v>Asesoría para el mejoramiento de las condiciones de salud y trabajo en las unidades de trabajo informal de alto impacto en la ruralidad cercana</v>
          </cell>
          <cell r="H3955" t="str">
            <v>Gestión del Riesgo para el Bienestar Colectivo en los Territorios</v>
          </cell>
          <cell r="I3955" t="str">
            <v>PSPIC</v>
          </cell>
          <cell r="J3955" t="str">
            <v>No aplica</v>
          </cell>
          <cell r="K3955" t="str">
            <v>Asesoria</v>
          </cell>
          <cell r="L3955" t="str">
            <v>Distrito</v>
          </cell>
          <cell r="M3955" t="str">
            <v>8_DISTRITO</v>
          </cell>
          <cell r="N3955" t="str">
            <v>2_FEBRERO_2026</v>
          </cell>
          <cell r="O3955" t="str">
            <v>1328. Cuidado Continuo por una vida con bienestar para la ruralidad de BogotáLaboral20268_DISTRITO2_FEBRERO_2026</v>
          </cell>
          <cell r="P3955">
            <v>250875</v>
          </cell>
          <cell r="S3955">
            <v>0</v>
          </cell>
          <cell r="T3955">
            <v>0</v>
          </cell>
        </row>
        <row r="3956">
          <cell r="F3956" t="str">
            <v>1338. Cuidado Continuo por una vida con bienestar para la ruralidad de BogotáLaboral2026</v>
          </cell>
          <cell r="G3956" t="str">
            <v>Asesoría para el mejoramiento de las condiciones de salud y trabajo en las unidades de trabajo informal de alto impacto en la ruralidad cercana - especialista</v>
          </cell>
          <cell r="H3956" t="str">
            <v>Gestión del Riesgo para el Bienestar Colectivo en los Territorios</v>
          </cell>
          <cell r="I3956" t="str">
            <v>PSPIC</v>
          </cell>
          <cell r="J3956" t="str">
            <v>No aplica</v>
          </cell>
          <cell r="K3956" t="str">
            <v>Asesoria</v>
          </cell>
          <cell r="L3956" t="str">
            <v>Distrito</v>
          </cell>
          <cell r="M3956" t="str">
            <v>8_DISTRITO</v>
          </cell>
          <cell r="N3956" t="str">
            <v>2_FEBRERO_2026</v>
          </cell>
          <cell r="O3956" t="str">
            <v>1338. Cuidado Continuo por una vida con bienestar para la ruralidad de BogotáLaboral20268_DISTRITO2_FEBRERO_2026</v>
          </cell>
          <cell r="P3956">
            <v>183687</v>
          </cell>
          <cell r="S3956">
            <v>0</v>
          </cell>
          <cell r="T3956">
            <v>0</v>
          </cell>
        </row>
        <row r="3957">
          <cell r="F3957" t="str">
            <v>1348. Cuidado Continuo por una vida con bienestar para la ruralidad de BogotáLaboral2026</v>
          </cell>
          <cell r="G3957" t="str">
            <v>Caracterización de las unidades de trabajo informal de alto impacto en la ruralidad cercana</v>
          </cell>
          <cell r="H3957" t="str">
            <v>Gestión del Riesgo para el Bienestar Colectivo en los Territorios</v>
          </cell>
          <cell r="I3957" t="str">
            <v>PSPIC</v>
          </cell>
          <cell r="J3957" t="str">
            <v>No aplica</v>
          </cell>
          <cell r="K3957" t="str">
            <v>Caracterización</v>
          </cell>
          <cell r="L3957" t="str">
            <v>Distrito</v>
          </cell>
          <cell r="M3957" t="str">
            <v>8_DISTRITO</v>
          </cell>
          <cell r="N3957" t="str">
            <v>2_FEBRERO_2026</v>
          </cell>
          <cell r="O3957" t="str">
            <v>1348. Cuidado Continuo por una vida con bienestar para la ruralidad de BogotáLaboral20268_DISTRITO2_FEBRERO_2026</v>
          </cell>
          <cell r="P3957">
            <v>110336</v>
          </cell>
          <cell r="S3957">
            <v>0</v>
          </cell>
          <cell r="T3957">
            <v>0</v>
          </cell>
        </row>
        <row r="3958">
          <cell r="F3958" t="str">
            <v>1358. Cuidado Continuo por una vida con bienestar para la ruralidad de BogotáLaboral2026</v>
          </cell>
          <cell r="G3958" t="str">
            <v>Caracterización de las unidades de trabajo informal de alto impacto en la ruralidad lejana</v>
          </cell>
          <cell r="H3958" t="str">
            <v>Gestión del Riesgo para el Bienestar Colectivo en los Territorios</v>
          </cell>
          <cell r="I3958" t="str">
            <v>PSPIC</v>
          </cell>
          <cell r="J3958" t="str">
            <v>No aplica</v>
          </cell>
          <cell r="K3958" t="str">
            <v>Caracterización</v>
          </cell>
          <cell r="L3958" t="str">
            <v>Local</v>
          </cell>
          <cell r="M3958" t="str">
            <v>8_DISTRITO</v>
          </cell>
          <cell r="N3958" t="str">
            <v>2_FEBRERO_2026</v>
          </cell>
          <cell r="O3958" t="str">
            <v>1358. Cuidado Continuo por una vida con bienestar para la ruralidad de BogotáLaboral20268_DISTRITO2_FEBRERO_2026</v>
          </cell>
          <cell r="P3958">
            <v>137922</v>
          </cell>
          <cell r="S3958">
            <v>0</v>
          </cell>
          <cell r="T3958">
            <v>0</v>
          </cell>
        </row>
        <row r="3959">
          <cell r="F3959" t="str">
            <v>869. Gestión de Programas Estrategias y Planes para el BienestarGestión Integral Estrategias y Programas2026</v>
          </cell>
          <cell r="G3959" t="str">
            <v xml:space="preserve">Encuentro Redes Intersectoriales y Comunitarias de Salud Ambiental Locales REDSAL </v>
          </cell>
          <cell r="H3959" t="str">
            <v>Plan</v>
          </cell>
          <cell r="I3959" t="str">
            <v>PSPIC</v>
          </cell>
          <cell r="J3959" t="str">
            <v>No aplica</v>
          </cell>
          <cell r="K3959" t="str">
            <v>Encuentro</v>
          </cell>
          <cell r="L3959" t="str">
            <v>Zonal</v>
          </cell>
          <cell r="M3959" t="str">
            <v>8_DISTRITO</v>
          </cell>
          <cell r="N3959" t="str">
            <v>2_FEBRERO_2026</v>
          </cell>
          <cell r="O3959" t="str">
            <v>869. Gestión de Programas Estrategias y Planes para el BienestarGestión Integral Estrategias y Programas20268_DISTRITO2_FEBRERO_2026</v>
          </cell>
          <cell r="P3959">
            <v>73474880</v>
          </cell>
          <cell r="S3959">
            <v>0</v>
          </cell>
          <cell r="T3959">
            <v>0</v>
          </cell>
        </row>
        <row r="3960">
          <cell r="F3960" t="str">
            <v>1369. Gestión de Programas Estrategias y Planes para el BienestarGestión Integral Estrategias y Programas2026</v>
          </cell>
          <cell r="G3960" t="str">
            <v>Desarrollo de capacidades institucionales para el manejo integral de la Tuberculosis y lepra.</v>
          </cell>
          <cell r="H3960" t="str">
            <v>Programa</v>
          </cell>
          <cell r="I3960" t="str">
            <v>GSP</v>
          </cell>
          <cell r="J3960" t="str">
            <v>No aplica</v>
          </cell>
          <cell r="K3960" t="str">
            <v>Plan de acción</v>
          </cell>
          <cell r="L3960" t="str">
            <v>Zonal</v>
          </cell>
          <cell r="M3960" t="str">
            <v>8_DISTRITO</v>
          </cell>
          <cell r="N3960" t="str">
            <v>2_FEBRERO_2026</v>
          </cell>
          <cell r="O3960" t="str">
            <v>1369. Gestión de Programas Estrategias y Planes para el BienestarGestión Integral Estrategias y Programas20268_DISTRITO2_FEBRERO_2026</v>
          </cell>
          <cell r="P3960">
            <v>5621568</v>
          </cell>
          <cell r="S3960">
            <v>0</v>
          </cell>
          <cell r="T3960">
            <v>0</v>
          </cell>
        </row>
        <row r="3961">
          <cell r="F3961" t="str">
            <v>1379. Gestión de Programas Estrategias y Planes para el BienestarGestión Integral Estrategias y Programas2026</v>
          </cell>
          <cell r="G3961" t="str">
            <v>Monitoreo de indicadores de los Programas locales de Tuberculosis y Lepra.</v>
          </cell>
          <cell r="H3961" t="str">
            <v>Programa</v>
          </cell>
          <cell r="I3961" t="str">
            <v>GSP</v>
          </cell>
          <cell r="J3961" t="str">
            <v>No aplica</v>
          </cell>
          <cell r="K3961" t="str">
            <v>Plan de acción</v>
          </cell>
          <cell r="L3961" t="str">
            <v>Zonal</v>
          </cell>
          <cell r="M3961" t="str">
            <v>8_DISTRITO</v>
          </cell>
          <cell r="N3961" t="str">
            <v>2_FEBRERO_2026</v>
          </cell>
          <cell r="O3961" t="str">
            <v>1379. Gestión de Programas Estrategias y Planes para el BienestarGestión Integral Estrategias y Programas20268_DISTRITO2_FEBRERO_2026</v>
          </cell>
          <cell r="P3961">
            <v>3994272</v>
          </cell>
          <cell r="S3961">
            <v>0</v>
          </cell>
          <cell r="T3961">
            <v>0</v>
          </cell>
        </row>
        <row r="3962">
          <cell r="F3962" t="str">
            <v>1389. Gestión de Programas Estrategias y Planes para el BienestarGestión Integral Estrategias y Programas2026</v>
          </cell>
          <cell r="G3962" t="str">
            <v>Gestion del cuidado (participacion de instancias sectoriales) en Tuberculosis y Lepra.</v>
          </cell>
          <cell r="H3962" t="str">
            <v>Programa</v>
          </cell>
          <cell r="I3962" t="str">
            <v>GSP</v>
          </cell>
          <cell r="J3962" t="str">
            <v>No aplica</v>
          </cell>
          <cell r="K3962" t="str">
            <v>Plan de acción</v>
          </cell>
          <cell r="L3962" t="str">
            <v>Zonal</v>
          </cell>
          <cell r="M3962" t="str">
            <v>8_DISTRITO</v>
          </cell>
          <cell r="N3962" t="str">
            <v>2_FEBRERO_2026</v>
          </cell>
          <cell r="O3962" t="str">
            <v>1389. Gestión de Programas Estrategias y Planes para el BienestarGestión Integral Estrategias y Programas20268_DISTRITO2_FEBRERO_2026</v>
          </cell>
          <cell r="P3962">
            <v>12969056</v>
          </cell>
          <cell r="S3962">
            <v>0</v>
          </cell>
          <cell r="T3962">
            <v>0</v>
          </cell>
        </row>
        <row r="3963">
          <cell r="F3963" t="str">
            <v>1399. Gestión de Programas Estrategias y Planes para el BienestarGestión Integral Estrategias y Programas2026</v>
          </cell>
          <cell r="G3963" t="str">
            <v>Gestion de medicamentos para los programas locales de Tuberculosis y Lepra.</v>
          </cell>
          <cell r="H3963" t="str">
            <v>Programa</v>
          </cell>
          <cell r="I3963" t="str">
            <v>GSP</v>
          </cell>
          <cell r="J3963" t="str">
            <v>No aplica</v>
          </cell>
          <cell r="K3963" t="str">
            <v>Plan de acción</v>
          </cell>
          <cell r="L3963" t="str">
            <v>Zonal</v>
          </cell>
          <cell r="M3963" t="str">
            <v>8_DISTRITO</v>
          </cell>
          <cell r="N3963" t="str">
            <v>2_FEBRERO_2026</v>
          </cell>
          <cell r="O3963" t="str">
            <v>1399. Gestión de Programas Estrategias y Planes para el BienestarGestión Integral Estrategias y Programas20268_DISTRITO2_FEBRERO_2026</v>
          </cell>
          <cell r="P3963">
            <v>3994272</v>
          </cell>
          <cell r="S3963">
            <v>0</v>
          </cell>
          <cell r="T3963">
            <v>0</v>
          </cell>
        </row>
        <row r="3964">
          <cell r="F3964" t="str">
            <v>1409. Gestión de Programas Estrategias y Planes para el BienestarGestión Integral Estrategias y Programas2026</v>
          </cell>
          <cell r="G3964" t="str">
            <v>Desarrollo de capacidades personales e institucionales para el manejo integral de ETV</v>
          </cell>
          <cell r="H3964" t="str">
            <v>Programa</v>
          </cell>
          <cell r="I3964" t="str">
            <v>GSP</v>
          </cell>
          <cell r="J3964" t="str">
            <v>No aplica</v>
          </cell>
          <cell r="K3964" t="str">
            <v>Plan de acción</v>
          </cell>
          <cell r="L3964" t="str">
            <v>Zonal</v>
          </cell>
          <cell r="M3964" t="str">
            <v>8_DISTRITO</v>
          </cell>
          <cell r="N3964" t="str">
            <v>2_FEBRERO_2026</v>
          </cell>
          <cell r="O3964" t="str">
            <v>1409. Gestión de Programas Estrategias y Planes para el BienestarGestión Integral Estrategias y Programas20268_DISTRITO2_FEBRERO_2026</v>
          </cell>
          <cell r="P3964">
            <v>5621568</v>
          </cell>
          <cell r="S3964">
            <v>0</v>
          </cell>
          <cell r="T3964">
            <v>0</v>
          </cell>
        </row>
        <row r="3965">
          <cell r="F3965" t="str">
            <v>1419. Gestión de Programas Estrategias y Planes para el BienestarGestión Integral Estrategias y Programas2026</v>
          </cell>
          <cell r="G3965" t="str">
            <v>Gestión y control de medicamentos del Programa de ETV</v>
          </cell>
          <cell r="H3965" t="str">
            <v>Programa</v>
          </cell>
          <cell r="I3965" t="str">
            <v>GSP</v>
          </cell>
          <cell r="J3965" t="str">
            <v>No aplica</v>
          </cell>
          <cell r="K3965" t="str">
            <v>Plan de acción</v>
          </cell>
          <cell r="L3965" t="str">
            <v>Zonal</v>
          </cell>
          <cell r="M3965" t="str">
            <v>8_DISTRITO</v>
          </cell>
          <cell r="N3965" t="str">
            <v>2_FEBRERO_2026</v>
          </cell>
          <cell r="O3965" t="str">
            <v>1419. Gestión de Programas Estrategias y Planes para el BienestarGestión Integral Estrategias y Programas20268_DISTRITO2_FEBRERO_2026</v>
          </cell>
          <cell r="P3965">
            <v>3994272</v>
          </cell>
          <cell r="S3965">
            <v>0</v>
          </cell>
          <cell r="T3965">
            <v>0</v>
          </cell>
        </row>
        <row r="3966">
          <cell r="F3966" t="str">
            <v>1429. Gestión de Programas Estrategias y Planes para el BienestarGestión Integral Estrategias y Programas2026</v>
          </cell>
          <cell r="G3966" t="str">
            <v>Bases de datos de ETV a nivel distrital actualizadas y con criterios de calidad</v>
          </cell>
          <cell r="H3966" t="str">
            <v>Programa</v>
          </cell>
          <cell r="I3966" t="str">
            <v>GSP</v>
          </cell>
          <cell r="J3966" t="str">
            <v>No aplica</v>
          </cell>
          <cell r="K3966" t="str">
            <v>Plan de acción</v>
          </cell>
          <cell r="L3966" t="str">
            <v>Distrito</v>
          </cell>
          <cell r="M3966" t="str">
            <v>8_DISTRITO</v>
          </cell>
          <cell r="N3966" t="str">
            <v>2_FEBRERO_2026</v>
          </cell>
          <cell r="O3966" t="str">
            <v>1429. Gestión de Programas Estrategias y Planes para el BienestarGestión Integral Estrategias y Programas20268_DISTRITO2_FEBRERO_2026</v>
          </cell>
          <cell r="P3966">
            <v>3994272</v>
          </cell>
          <cell r="S3966">
            <v>0</v>
          </cell>
          <cell r="T3966">
            <v>0</v>
          </cell>
        </row>
        <row r="3967">
          <cell r="F3967" t="str">
            <v>1439. Gestión de Programas Estrategias y Planes para el BienestarGestión Integral Estrategias y Programas2026</v>
          </cell>
          <cell r="G3967" t="str">
            <v xml:space="preserve">Desarrollo de capacidades personales e institucionales orientadas a la seguridad alimentaria y nutricional </v>
          </cell>
          <cell r="H3967" t="str">
            <v>Estrategia</v>
          </cell>
          <cell r="I3967" t="str">
            <v>GSP</v>
          </cell>
          <cell r="J3967" t="str">
            <v>No aplica</v>
          </cell>
          <cell r="K3967" t="str">
            <v>Plan de acción</v>
          </cell>
          <cell r="L3967" t="str">
            <v>Zonal</v>
          </cell>
          <cell r="M3967" t="str">
            <v>8_DISTRITO</v>
          </cell>
          <cell r="N3967" t="str">
            <v>2_FEBRERO_2026</v>
          </cell>
          <cell r="O3967" t="str">
            <v>1439. Gestión de Programas Estrategias y Planes para el BienestarGestión Integral Estrategias y Programas20268_DISTRITO2_FEBRERO_2026</v>
          </cell>
          <cell r="P3967">
            <v>7508288</v>
          </cell>
          <cell r="S3967">
            <v>0</v>
          </cell>
          <cell r="T3967">
            <v>0</v>
          </cell>
        </row>
        <row r="3968">
          <cell r="F3968" t="str">
            <v>1449. Gestión de Programas Estrategias y Planes para el BienestarGestión Integral Estrategias y Programas2026</v>
          </cell>
          <cell r="G3968" t="str">
            <v xml:space="preserve">Seguimiento individual para la atención integral en salud de la malnutrición </v>
          </cell>
          <cell r="H3968" t="str">
            <v>Estrategia</v>
          </cell>
          <cell r="I3968" t="str">
            <v>GSP</v>
          </cell>
          <cell r="J3968" t="str">
            <v>No aplica</v>
          </cell>
          <cell r="K3968" t="str">
            <v>Plan de acción</v>
          </cell>
          <cell r="L3968" t="str">
            <v>Zonal</v>
          </cell>
          <cell r="M3968" t="str">
            <v>8_DISTRITO</v>
          </cell>
          <cell r="N3968" t="str">
            <v>2_FEBRERO_2026</v>
          </cell>
          <cell r="O3968" t="str">
            <v>1449. Gestión de Programas Estrategias y Planes para el BienestarGestión Integral Estrategias y Programas20268_DISTRITO2_FEBRERO_2026</v>
          </cell>
          <cell r="P3968">
            <v>7508288</v>
          </cell>
          <cell r="S3968">
            <v>0</v>
          </cell>
          <cell r="T3968">
            <v>0</v>
          </cell>
        </row>
        <row r="3969">
          <cell r="F3969" t="str">
            <v>1459. Gestión de Programas Estrategias y Planes para el BienestarGestión Integral Estrategias y Programas2026</v>
          </cell>
          <cell r="G3969" t="str">
            <v>Gestión sectorial e intersectorial para la movilización  de acciones que impacten en los determinantes sociales de la seguridad alimentaria y nutricional</v>
          </cell>
          <cell r="H3969" t="str">
            <v>Estrategia</v>
          </cell>
          <cell r="I3969" t="str">
            <v>GSP</v>
          </cell>
          <cell r="J3969" t="str">
            <v>No aplica</v>
          </cell>
          <cell r="K3969" t="str">
            <v>Plan de acción</v>
          </cell>
          <cell r="L3969" t="str">
            <v>Zonal</v>
          </cell>
          <cell r="M3969" t="str">
            <v>8_DISTRITO</v>
          </cell>
          <cell r="N3969" t="str">
            <v>2_FEBRERO_2026</v>
          </cell>
          <cell r="O3969" t="str">
            <v>1459. Gestión de Programas Estrategias y Planes para el BienestarGestión Integral Estrategias y Programas20268_DISTRITO2_FEBRERO_2026</v>
          </cell>
          <cell r="P3969">
            <v>5299968</v>
          </cell>
          <cell r="S3969">
            <v>0</v>
          </cell>
          <cell r="T3969">
            <v>0</v>
          </cell>
        </row>
        <row r="3970">
          <cell r="F3970" t="str">
            <v>1469. Gestión de Programas Estrategias y Planes para el BienestarGestión Integral Estrategias y Programas2026</v>
          </cell>
          <cell r="G3970" t="str">
            <v>Desarrollo de capacidades personales e institucionales para el manejo integral de la primera infancia</v>
          </cell>
          <cell r="H3970" t="str">
            <v>Estrategia</v>
          </cell>
          <cell r="I3970" t="str">
            <v>GSP</v>
          </cell>
          <cell r="J3970" t="str">
            <v>No aplica</v>
          </cell>
          <cell r="K3970" t="str">
            <v>Sesión</v>
          </cell>
          <cell r="L3970" t="str">
            <v>Distrito</v>
          </cell>
          <cell r="M3970" t="str">
            <v>8_DISTRITO</v>
          </cell>
          <cell r="N3970" t="str">
            <v>2_FEBRERO_2026</v>
          </cell>
          <cell r="O3970" t="str">
            <v>1469. Gestión de Programas Estrategias y Planes para el BienestarGestión Integral Estrategias y Programas20268_DISTRITO2_FEBRERO_2026</v>
          </cell>
          <cell r="P3970">
            <v>122208</v>
          </cell>
          <cell r="S3970">
            <v>198</v>
          </cell>
          <cell r="T3970">
            <v>24197184</v>
          </cell>
        </row>
        <row r="3971">
          <cell r="F3971" t="str">
            <v>1479. Gestión de Programas Estrategias y Planes para el BienestarGestión Integral Estrategias y Programas2026</v>
          </cell>
          <cell r="G3971" t="str">
            <v>Seguimiento Nominal  de la primera infancia</v>
          </cell>
          <cell r="H3971" t="str">
            <v>Estrategia</v>
          </cell>
          <cell r="I3971" t="str">
            <v>GSP</v>
          </cell>
          <cell r="J3971" t="str">
            <v>No aplica</v>
          </cell>
          <cell r="K3971" t="str">
            <v>Caso</v>
          </cell>
          <cell r="L3971" t="str">
            <v>Distrito</v>
          </cell>
          <cell r="M3971" t="str">
            <v>8_DISTRITO</v>
          </cell>
          <cell r="N3971" t="str">
            <v>2_FEBRERO_2026</v>
          </cell>
          <cell r="O3971" t="str">
            <v>1479. Gestión de Programas Estrategias y Planes para el BienestarGestión Integral Estrategias y Programas20268_DISTRITO2_FEBRERO_2026</v>
          </cell>
          <cell r="P3971">
            <v>30552</v>
          </cell>
          <cell r="S3971">
            <v>236</v>
          </cell>
          <cell r="T3971">
            <v>7210272</v>
          </cell>
        </row>
        <row r="3972">
          <cell r="F3972" t="str">
            <v>1489. Gestión de Programas Estrategias y Planes para el BienestarGestión Integral Estrategias y Programas2026</v>
          </cell>
          <cell r="G3972" t="str">
            <v>Gestión sectorial e intersectorial de la primera infancia</v>
          </cell>
          <cell r="H3972" t="str">
            <v>Estrategia</v>
          </cell>
          <cell r="I3972" t="str">
            <v>GSP</v>
          </cell>
          <cell r="J3972" t="str">
            <v>No aplica</v>
          </cell>
          <cell r="K3972" t="str">
            <v>Sesión</v>
          </cell>
          <cell r="L3972" t="str">
            <v>Distrito</v>
          </cell>
          <cell r="M3972" t="str">
            <v>8_DISTRITO</v>
          </cell>
          <cell r="N3972" t="str">
            <v>2_FEBRERO_2026</v>
          </cell>
          <cell r="O3972" t="str">
            <v>1489. Gestión de Programas Estrategias y Planes para el BienestarGestión Integral Estrategias y Programas20268_DISTRITO2_FEBRERO_2026</v>
          </cell>
          <cell r="P3972">
            <v>122208</v>
          </cell>
          <cell r="S3972">
            <v>32</v>
          </cell>
          <cell r="T3972">
            <v>3910656</v>
          </cell>
        </row>
        <row r="3973">
          <cell r="F3973" t="str">
            <v>1499. Gestión de Programas Estrategias y Planes para el BienestarGestión Integral Estrategias y Programas2026</v>
          </cell>
          <cell r="G3973" t="str">
            <v>Desarrollo de capacidades personales e institucionales para  la implementación, seguimiento y monitoreo de la estrategia distrital de bienestar en Salud Sexual, Reproductiva y Materno perinatal  para la población del Distrito</v>
          </cell>
          <cell r="H3973" t="str">
            <v>Estrategia</v>
          </cell>
          <cell r="I3973" t="str">
            <v>GSP</v>
          </cell>
          <cell r="J3973" t="str">
            <v>No aplica</v>
          </cell>
          <cell r="K3973" t="str">
            <v>Plan de acción</v>
          </cell>
          <cell r="L3973" t="str">
            <v>Zonal</v>
          </cell>
          <cell r="M3973" t="str">
            <v>8_DISTRITO</v>
          </cell>
          <cell r="N3973" t="str">
            <v>2_FEBRERO_2026</v>
          </cell>
          <cell r="O3973" t="str">
            <v>1499. Gestión de Programas Estrategias y Planes para el BienestarGestión Integral Estrategias y Programas20268_DISTRITO2_FEBRERO_2026</v>
          </cell>
          <cell r="P3973">
            <v>3665168</v>
          </cell>
          <cell r="S3973">
            <v>0</v>
          </cell>
          <cell r="T3973">
            <v>0</v>
          </cell>
        </row>
        <row r="3974">
          <cell r="F3974" t="str">
            <v>1509. Gestión de Programas Estrategias y Planes para el BienestarGestión Integral Estrategias y Programas2026</v>
          </cell>
          <cell r="G3974" t="str">
            <v>Seguimiento Individual para el cuidado colectivo a partir de la gestión y seguimiento nominal a casos identificados para salud sexual, reproductiva y Maternoperinatal para la reducción de riesgos y desenlaces negativos en salud.</v>
          </cell>
          <cell r="H3974" t="str">
            <v>Estrategia</v>
          </cell>
          <cell r="I3974" t="str">
            <v>GSP</v>
          </cell>
          <cell r="J3974" t="str">
            <v>No aplica</v>
          </cell>
          <cell r="K3974" t="str">
            <v>Plan de acción</v>
          </cell>
          <cell r="L3974" t="str">
            <v>Zonal</v>
          </cell>
          <cell r="M3974" t="str">
            <v>8_DISTRITO</v>
          </cell>
          <cell r="N3974" t="str">
            <v>2_FEBRERO_2026</v>
          </cell>
          <cell r="O3974" t="str">
            <v>1509. Gestión de Programas Estrategias y Planes para el BienestarGestión Integral Estrategias y Programas20268_DISTRITO2_FEBRERO_2026</v>
          </cell>
          <cell r="P3974">
            <v>1057260</v>
          </cell>
          <cell r="S3974">
            <v>0</v>
          </cell>
          <cell r="T3974">
            <v>0</v>
          </cell>
        </row>
        <row r="3975">
          <cell r="F3975" t="str">
            <v>1519. Gestión de Programas Estrategias y Planes para el BienestarGestión Integral Estrategias y Programas2026</v>
          </cell>
          <cell r="G3975" t="str">
            <v>Gestión sectorial e intersectorial para la movilización  de acciones sinérgicas que impacten determinantes sociales relacionados con la salud sexual, reproductiva y materno perinatal.</v>
          </cell>
          <cell r="H3975" t="str">
            <v>Estrategia</v>
          </cell>
          <cell r="I3975" t="str">
            <v>GSP</v>
          </cell>
          <cell r="J3975" t="str">
            <v>No aplica</v>
          </cell>
          <cell r="K3975" t="str">
            <v>Plan de acción</v>
          </cell>
          <cell r="L3975" t="str">
            <v>Zonal</v>
          </cell>
          <cell r="M3975" t="str">
            <v>8_DISTRITO</v>
          </cell>
          <cell r="N3975" t="str">
            <v>2_FEBRERO_2026</v>
          </cell>
          <cell r="O3975" t="str">
            <v>1519. Gestión de Programas Estrategias y Planes para el BienestarGestión Integral Estrategias y Programas20268_DISTRITO2_FEBRERO_2026</v>
          </cell>
          <cell r="P3975">
            <v>1409680</v>
          </cell>
          <cell r="S3975">
            <v>0</v>
          </cell>
          <cell r="T3975">
            <v>0</v>
          </cell>
        </row>
        <row r="3976">
          <cell r="F3976" t="str">
            <v>1529. Gestión de Programas Estrategias y Planes para el BienestarGestión Integral Estrategias y Programas2026</v>
          </cell>
          <cell r="G3976" t="str">
            <v>Gestión de dispositivos médicos de Salud Sexual  para fortalecer prácticas de autocuidado en población de riesgo y población general en acciones de prevención combinada. SUBREDES</v>
          </cell>
          <cell r="H3976" t="str">
            <v>Estrategia</v>
          </cell>
          <cell r="I3976" t="str">
            <v>GSP</v>
          </cell>
          <cell r="J3976" t="str">
            <v>No aplica</v>
          </cell>
          <cell r="K3976" t="str">
            <v>Plan de acción</v>
          </cell>
          <cell r="L3976" t="str">
            <v>Zonal</v>
          </cell>
          <cell r="M3976" t="str">
            <v>8_DISTRITO</v>
          </cell>
          <cell r="N3976" t="str">
            <v>2_FEBRERO_2026</v>
          </cell>
          <cell r="O3976" t="str">
            <v>1529. Gestión de Programas Estrategias y Planes para el BienestarGestión Integral Estrategias y Programas20268_DISTRITO2_FEBRERO_2026</v>
          </cell>
          <cell r="P3976">
            <v>352420</v>
          </cell>
          <cell r="S3976">
            <v>0</v>
          </cell>
          <cell r="T3976">
            <v>0</v>
          </cell>
        </row>
        <row r="3977">
          <cell r="F3977" t="str">
            <v>1539. Gestión de Programas Estrategias y Planes para el BienestarGestión Integral Estrategias y Programas2026</v>
          </cell>
          <cell r="G3977" t="str">
            <v>Desarrollo de capacidades sociales para la movilización de actores comunitarios en  la abogacia de la Salud Ambiental</v>
          </cell>
          <cell r="H3977" t="str">
            <v>Plan</v>
          </cell>
          <cell r="I3977" t="str">
            <v>GSP</v>
          </cell>
          <cell r="J3977" t="str">
            <v>No aplica</v>
          </cell>
          <cell r="K3977" t="str">
            <v>Plan de acción</v>
          </cell>
          <cell r="L3977" t="str">
            <v>Zonal</v>
          </cell>
          <cell r="M3977" t="str">
            <v>8_DISTRITO</v>
          </cell>
          <cell r="N3977" t="str">
            <v>2_FEBRERO_2026</v>
          </cell>
          <cell r="O3977" t="str">
            <v>1539. Gestión de Programas Estrategias y Planes para el BienestarGestión Integral Estrategias y Programas20268_DISTRITO2_FEBRERO_2026</v>
          </cell>
          <cell r="P3977">
            <v>7347488</v>
          </cell>
          <cell r="S3977">
            <v>0</v>
          </cell>
          <cell r="T3977">
            <v>0</v>
          </cell>
        </row>
        <row r="3978">
          <cell r="F3978" t="str">
            <v>1549. Gestión de Programas Estrategias y Planes para el BienestarGestión Integral Estrategias y Programas2026</v>
          </cell>
          <cell r="G3978" t="str">
            <v xml:space="preserve">Gestión institucional para liderar el cambio climático en salud para Hospitales verdes y saludables </v>
          </cell>
          <cell r="H3978" t="str">
            <v>Plan</v>
          </cell>
          <cell r="I3978" t="str">
            <v>GSP</v>
          </cell>
          <cell r="J3978" t="str">
            <v>No aplica</v>
          </cell>
          <cell r="K3978" t="str">
            <v>Plan de acción</v>
          </cell>
          <cell r="L3978" t="str">
            <v>Zonal</v>
          </cell>
          <cell r="M3978" t="str">
            <v>8_DISTRITO</v>
          </cell>
          <cell r="N3978" t="str">
            <v>2_FEBRERO_2026</v>
          </cell>
          <cell r="O3978" t="str">
            <v>1549. Gestión de Programas Estrategias y Planes para el BienestarGestión Integral Estrategias y Programas20268_DISTRITO2_FEBRERO_2026</v>
          </cell>
          <cell r="P3978">
            <v>7347488</v>
          </cell>
          <cell r="S3978">
            <v>0</v>
          </cell>
          <cell r="T3978">
            <v>0</v>
          </cell>
        </row>
        <row r="3979">
          <cell r="F3979" t="str">
            <v>1559. Gestión de Programas Estrategias y Planes para el BienestarGestión Integral Estrategias y Programas2026</v>
          </cell>
          <cell r="G3979" t="str">
            <v>Gestión sectorial e intersectorial para la movilización  de acciones que impacten en los determinantes sociales de la Salud Ambiental</v>
          </cell>
          <cell r="H3979" t="str">
            <v>Plan</v>
          </cell>
          <cell r="I3979" t="str">
            <v>GSP</v>
          </cell>
          <cell r="J3979" t="str">
            <v>No aplica</v>
          </cell>
          <cell r="K3979" t="str">
            <v>Plan de acción</v>
          </cell>
          <cell r="L3979" t="str">
            <v>Zonal</v>
          </cell>
          <cell r="M3979" t="str">
            <v>8_DISTRITO</v>
          </cell>
          <cell r="N3979" t="str">
            <v>2_FEBRERO_2026</v>
          </cell>
          <cell r="O3979" t="str">
            <v>1559. Gestión de Programas Estrategias y Planes para el BienestarGestión Integral Estrategias y Programas20268_DISTRITO2_FEBRERO_2026</v>
          </cell>
          <cell r="P3979">
            <v>7347488</v>
          </cell>
          <cell r="S3979">
            <v>0</v>
          </cell>
          <cell r="T3979">
            <v>0</v>
          </cell>
        </row>
        <row r="3980">
          <cell r="F3980" t="str">
            <v>1569. Gestión de Programas Estrategias y Planes para el BienestarGestión Integral Estrategias y Programas2026</v>
          </cell>
          <cell r="G3980" t="str">
            <v>Fortalecimiento de capacidades personales e institucionales para la implementación, seguimiento y monitoreo del plan de salud mental y sus diferentes componentes (humanización, prevención de la conducta suicida, violencias, seguridad vial)</v>
          </cell>
          <cell r="H3980" t="str">
            <v>Plan</v>
          </cell>
          <cell r="I3980" t="str">
            <v>GSP</v>
          </cell>
          <cell r="J3980" t="str">
            <v>No aplica</v>
          </cell>
          <cell r="K3980" t="str">
            <v>Plan de acción</v>
          </cell>
          <cell r="L3980" t="str">
            <v>Zonal</v>
          </cell>
          <cell r="M3980" t="str">
            <v>8_DISTRITO</v>
          </cell>
          <cell r="N3980" t="str">
            <v>2_FEBRERO_2026</v>
          </cell>
          <cell r="O3980" t="str">
            <v>1569. Gestión de Programas Estrategias y Planes para el BienestarGestión Integral Estrategias y Programas20268_DISTRITO2_FEBRERO_2026</v>
          </cell>
          <cell r="P3980">
            <v>13832016</v>
          </cell>
          <cell r="S3980">
            <v>0</v>
          </cell>
          <cell r="T3980">
            <v>0</v>
          </cell>
        </row>
        <row r="3981">
          <cell r="F3981" t="str">
            <v>1579. Gestión de Programas Estrategias y Planes para el BienestarGestión Integral Estrategias y Programas2026</v>
          </cell>
          <cell r="G3981" t="str">
            <v xml:space="preserve">Desarrollo de espacios de autocuidado con talento humano del sector salud que desarrolla acciones con salud mental, violencias y seguridad vial. </v>
          </cell>
          <cell r="H3981" t="str">
            <v>Plan</v>
          </cell>
          <cell r="I3981" t="str">
            <v>GSP</v>
          </cell>
          <cell r="J3981" t="str">
            <v>No aplica</v>
          </cell>
          <cell r="K3981" t="str">
            <v>Plan de acción</v>
          </cell>
          <cell r="L3981" t="str">
            <v>Zonal</v>
          </cell>
          <cell r="M3981" t="str">
            <v>8_DISTRITO</v>
          </cell>
          <cell r="N3981" t="str">
            <v>2_FEBRERO_2026</v>
          </cell>
          <cell r="O3981" t="str">
            <v>1579. Gestión de Programas Estrategias y Planes para el BienestarGestión Integral Estrategias y Programas20268_DISTRITO2_FEBRERO_2026</v>
          </cell>
          <cell r="P3981">
            <v>13832016</v>
          </cell>
          <cell r="S3981">
            <v>0</v>
          </cell>
          <cell r="T3981">
            <v>0</v>
          </cell>
        </row>
        <row r="3982">
          <cell r="F3982" t="str">
            <v>1589. Gestión de Programas Estrategias y Planes para el BienestarGestión Integral Estrategias y Programas2026</v>
          </cell>
          <cell r="G3982" t="str">
            <v>Desarrollar capacidades personales, sociales e institucionales para el abordaje integral de las condiciones crónicas no transmisibles con actores del sector salud y otros sectores</v>
          </cell>
          <cell r="H3982" t="str">
            <v>Plan</v>
          </cell>
          <cell r="I3982" t="str">
            <v>GSP</v>
          </cell>
          <cell r="J3982" t="str">
            <v>No aplica</v>
          </cell>
          <cell r="K3982" t="str">
            <v>Sesión</v>
          </cell>
          <cell r="L3982" t="str">
            <v>Zonal</v>
          </cell>
          <cell r="M3982" t="str">
            <v>8_DISTRITO</v>
          </cell>
          <cell r="N3982" t="str">
            <v>2_FEBRERO_2026</v>
          </cell>
          <cell r="O3982" t="str">
            <v>1589. Gestión de Programas Estrategias y Planes para el BienestarGestión Integral Estrategias y Programas20268_DISTRITO2_FEBRERO_2026</v>
          </cell>
          <cell r="P3982">
            <v>2114520</v>
          </cell>
          <cell r="S3982">
            <v>0</v>
          </cell>
          <cell r="T3982">
            <v>0</v>
          </cell>
        </row>
        <row r="3983">
          <cell r="F3983" t="str">
            <v>1599. Gestión de Programas Estrategias y Planes para el BienestarGestión Integral Estrategias y Programas2026</v>
          </cell>
          <cell r="G3983" t="str">
            <v>Gestion sectorial e intersectorial para el abordaje integral de las condiciones crónicas no transmisibles. (Profesional)</v>
          </cell>
          <cell r="H3983" t="str">
            <v>Plan</v>
          </cell>
          <cell r="I3983" t="str">
            <v>GSP</v>
          </cell>
          <cell r="J3983" t="str">
            <v>No aplica</v>
          </cell>
          <cell r="K3983" t="str">
            <v>Plan de acción</v>
          </cell>
          <cell r="L3983" t="str">
            <v>Zonal</v>
          </cell>
          <cell r="M3983" t="str">
            <v>8_DISTRITO</v>
          </cell>
          <cell r="N3983" t="str">
            <v>2_FEBRERO_2026</v>
          </cell>
          <cell r="O3983" t="str">
            <v>1599. Gestión de Programas Estrategias y Planes para el BienestarGestión Integral Estrategias y Programas20268_DISTRITO2_FEBRERO_2026</v>
          </cell>
          <cell r="P3983">
            <v>4370008</v>
          </cell>
          <cell r="S3983">
            <v>0</v>
          </cell>
          <cell r="T3983">
            <v>0</v>
          </cell>
        </row>
        <row r="3984">
          <cell r="F3984" t="str">
            <v>1609. Gestión de Programas Estrategias y Planes para el BienestarGestión Integral Estrategias y Programas2026</v>
          </cell>
          <cell r="G3984" t="str">
            <v>Gestion sectorial e intersectorial para el abordaje integral de las condiciones crónicas no transmisibles. (Técnico)</v>
          </cell>
          <cell r="H3984" t="str">
            <v>Plan</v>
          </cell>
          <cell r="I3984" t="str">
            <v>GSP</v>
          </cell>
          <cell r="J3984" t="str">
            <v>No aplica</v>
          </cell>
          <cell r="K3984" t="str">
            <v>Plan de acción</v>
          </cell>
          <cell r="L3984" t="str">
            <v>Zonal</v>
          </cell>
          <cell r="M3984" t="str">
            <v>8_DISTRITO</v>
          </cell>
          <cell r="N3984" t="str">
            <v>2_FEBRERO_2026</v>
          </cell>
          <cell r="O3984" t="str">
            <v>1609. Gestión de Programas Estrategias y Planes para el BienestarGestión Integral Estrategias y Programas20268_DISTRITO2_FEBRERO_2026</v>
          </cell>
          <cell r="P3984">
            <v>3994272</v>
          </cell>
          <cell r="S3984">
            <v>0</v>
          </cell>
          <cell r="T3984">
            <v>0</v>
          </cell>
        </row>
        <row r="3985">
          <cell r="F3985" t="str">
            <v>1619. Gestión de Programas Estrategias y Planes para el BienestarGestión Integral Estrategias y Programas2026</v>
          </cell>
          <cell r="G3985" t="str">
            <v>Gestion sectorial e intersectorial local del Programa Ampliado de Inmunizaciones</v>
          </cell>
          <cell r="H3985" t="str">
            <v>Programa</v>
          </cell>
          <cell r="I3985" t="str">
            <v>GSP</v>
          </cell>
          <cell r="J3985" t="str">
            <v>No aplica</v>
          </cell>
          <cell r="K3985" t="str">
            <v>Plan de acción</v>
          </cell>
          <cell r="L3985" t="str">
            <v>Zonal</v>
          </cell>
          <cell r="M3985" t="str">
            <v>8_DISTRITO</v>
          </cell>
          <cell r="N3985" t="str">
            <v>2_FEBRERO_2026</v>
          </cell>
          <cell r="O3985" t="str">
            <v>1619. Gestión de Programas Estrategias y Planes para el BienestarGestión Integral Estrategias y Programas20268_DISTRITO2_FEBRERO_2026</v>
          </cell>
          <cell r="P3985">
            <v>7347488</v>
          </cell>
          <cell r="S3985">
            <v>0</v>
          </cell>
          <cell r="T3985">
            <v>0</v>
          </cell>
        </row>
        <row r="3986">
          <cell r="F3986" t="str">
            <v>1629. Gestión de Programas Estrategias y Planes para el BienestarGestión Integral Estrategias y Programas2026</v>
          </cell>
          <cell r="G3986" t="str">
            <v xml:space="preserve">Desarrollo de capacidades institucionales para la gestión de la implementación y operación del PAI en la IPS públicas, privadas. </v>
          </cell>
          <cell r="H3986" t="str">
            <v>Programa</v>
          </cell>
          <cell r="I3986" t="str">
            <v>GSP</v>
          </cell>
          <cell r="J3986" t="str">
            <v>No aplica</v>
          </cell>
          <cell r="K3986" t="str">
            <v>Plan de acción</v>
          </cell>
          <cell r="L3986" t="str">
            <v>Zonal</v>
          </cell>
          <cell r="M3986" t="str">
            <v>8_DISTRITO</v>
          </cell>
          <cell r="N3986" t="str">
            <v>2_FEBRERO_2026</v>
          </cell>
          <cell r="O3986" t="str">
            <v>1629. Gestión de Programas Estrategias y Planes para el BienestarGestión Integral Estrategias y Programas20268_DISTRITO2_FEBRERO_2026</v>
          </cell>
          <cell r="P3986">
            <v>10478800</v>
          </cell>
          <cell r="S3986">
            <v>0</v>
          </cell>
          <cell r="T3986">
            <v>0</v>
          </cell>
        </row>
        <row r="3987">
          <cell r="F3987" t="str">
            <v>1639. Gestión de Programas Estrategias y Planes para el BienestarGestión Integral Estrategias y Programas2026</v>
          </cell>
          <cell r="G3987" t="str">
            <v>Desarrollo de capacidades Institucionales para la gestión de la implementación y operación del PAI en sistemas de información</v>
          </cell>
          <cell r="H3987" t="str">
            <v>Programa</v>
          </cell>
          <cell r="I3987" t="str">
            <v>GSP</v>
          </cell>
          <cell r="J3987" t="str">
            <v>No aplica</v>
          </cell>
          <cell r="K3987" t="str">
            <v>Plan de acción</v>
          </cell>
          <cell r="L3987" t="str">
            <v>Zonal</v>
          </cell>
          <cell r="M3987" t="str">
            <v>8_DISTRITO</v>
          </cell>
          <cell r="N3987" t="str">
            <v>2_FEBRERO_2026</v>
          </cell>
          <cell r="O3987" t="str">
            <v>1639. Gestión de Programas Estrategias y Planes para el BienestarGestión Integral Estrategias y Programas20268_DISTRITO2_FEBRERO_2026</v>
          </cell>
          <cell r="P3987">
            <v>3994272</v>
          </cell>
          <cell r="S3987">
            <v>0</v>
          </cell>
          <cell r="T3987">
            <v>0</v>
          </cell>
        </row>
        <row r="3988">
          <cell r="F3988" t="str">
            <v>1649. Gestión de Programas Estrategias y Planes para el BienestarGestión Integral Estrategias y Programas2026</v>
          </cell>
          <cell r="G3988" t="str">
            <v xml:space="preserve">Gestión Sectorial e Intersectorial para la implementación y operación de estrategias del PAI para MAS Bienestar </v>
          </cell>
          <cell r="H3988" t="str">
            <v>Programa</v>
          </cell>
          <cell r="I3988" t="str">
            <v>GSP</v>
          </cell>
          <cell r="J3988" t="str">
            <v>No aplica</v>
          </cell>
          <cell r="K3988" t="str">
            <v>Plan de acción</v>
          </cell>
          <cell r="L3988" t="str">
            <v>Zonal</v>
          </cell>
          <cell r="M3988" t="str">
            <v>8_DISTRITO</v>
          </cell>
          <cell r="N3988" t="str">
            <v>2_FEBRERO_2026</v>
          </cell>
          <cell r="O3988" t="str">
            <v>1649. Gestión de Programas Estrategias y Planes para el BienestarGestión Integral Estrategias y Programas20268_DISTRITO2_FEBRERO_2026</v>
          </cell>
          <cell r="P3988">
            <v>6484528</v>
          </cell>
          <cell r="S3988">
            <v>0</v>
          </cell>
          <cell r="T3988">
            <v>0</v>
          </cell>
        </row>
        <row r="3989">
          <cell r="F3989" t="str">
            <v>1659. Gestión de Programas Estrategias y Planes para el BienestarGestión Integral Estrategias y Programas2026</v>
          </cell>
          <cell r="G3989" t="str">
            <v xml:space="preserve">Gestión Sectorial e Intersectorial para la operación de estrategias del PAI para MAS Bienestar </v>
          </cell>
          <cell r="H3989" t="str">
            <v>Programa</v>
          </cell>
          <cell r="I3989" t="str">
            <v>GSP</v>
          </cell>
          <cell r="J3989" t="str">
            <v>No aplica</v>
          </cell>
          <cell r="K3989" t="str">
            <v>Plan de acción</v>
          </cell>
          <cell r="L3989" t="str">
            <v>Zonal</v>
          </cell>
          <cell r="M3989" t="str">
            <v>8_DISTRITO</v>
          </cell>
          <cell r="N3989" t="str">
            <v>2_FEBRERO_2026</v>
          </cell>
          <cell r="O3989" t="str">
            <v>1659. Gestión de Programas Estrategias y Planes para el BienestarGestión Integral Estrategias y Programas20268_DISTRITO2_FEBRERO_2026</v>
          </cell>
          <cell r="P3989">
            <v>3994272</v>
          </cell>
          <cell r="S3989">
            <v>0</v>
          </cell>
          <cell r="T3989">
            <v>0</v>
          </cell>
        </row>
        <row r="3990">
          <cell r="F3990" t="str">
            <v>1669. Gestión de Programas Estrategias y Planes para el BienestarGestión Integral Estrategias y Programas2026</v>
          </cell>
          <cell r="G3990" t="str">
            <v xml:space="preserve">Gestión Sectorial e Intersectorial para la operación y registro de estrategias del PAI para MAS Bienestar </v>
          </cell>
          <cell r="H3990" t="str">
            <v>Programa</v>
          </cell>
          <cell r="I3990" t="str">
            <v>GSP</v>
          </cell>
          <cell r="J3990" t="str">
            <v>No aplica</v>
          </cell>
          <cell r="K3990" t="str">
            <v>Plan de acción</v>
          </cell>
          <cell r="L3990" t="str">
            <v>Zonal</v>
          </cell>
          <cell r="M3990" t="str">
            <v>8_DISTRITO</v>
          </cell>
          <cell r="N3990" t="str">
            <v>2_FEBRERO_2026</v>
          </cell>
          <cell r="O3990" t="str">
            <v>1669. Gestión de Programas Estrategias y Planes para el BienestarGestión Integral Estrategias y Programas20268_DISTRITO2_FEBRERO_2026</v>
          </cell>
          <cell r="P3990">
            <v>2983376</v>
          </cell>
          <cell r="S3990">
            <v>0</v>
          </cell>
          <cell r="T3990">
            <v>0</v>
          </cell>
        </row>
        <row r="3991">
          <cell r="F3991" t="str">
            <v>1679. Gestión de Programas Estrategias y Planes para el BienestarGestión Integral Estrategias y Programas2026</v>
          </cell>
          <cell r="G3991" t="str">
            <v>Gestión  Sectorial e Intersectorial para la implementación y operación de estrategias del PAI para MAS Bienestar  - en el entorno educativo</v>
          </cell>
          <cell r="H3991" t="str">
            <v>Programa</v>
          </cell>
          <cell r="I3991" t="str">
            <v>GSP</v>
          </cell>
          <cell r="J3991" t="str">
            <v>No aplica</v>
          </cell>
          <cell r="K3991" t="str">
            <v>Plan de acción</v>
          </cell>
          <cell r="L3991" t="str">
            <v>Zonal</v>
          </cell>
          <cell r="M3991" t="str">
            <v>8_DISTRITO</v>
          </cell>
          <cell r="N3991" t="str">
            <v>2_FEBRERO_2026</v>
          </cell>
          <cell r="O3991" t="str">
            <v>1679. Gestión de Programas Estrategias y Planes para el BienestarGestión Integral Estrategias y Programas20268_DISTRITO2_FEBRERO_2026</v>
          </cell>
          <cell r="P3991">
            <v>6484528</v>
          </cell>
          <cell r="S3991">
            <v>0</v>
          </cell>
          <cell r="T3991">
            <v>0</v>
          </cell>
        </row>
        <row r="3992">
          <cell r="F3992" t="str">
            <v>1689. Gestión de Programas Estrategias y Planes para el BienestarGestión Integral Estrategias y Programas2026</v>
          </cell>
          <cell r="G3992" t="str">
            <v>Gestión  Sectorial e Intersectorial para la operación de estrategias del PAI para MAS Bienestar  en el entorno educativo</v>
          </cell>
          <cell r="H3992" t="str">
            <v>Programa</v>
          </cell>
          <cell r="I3992" t="str">
            <v>GSP</v>
          </cell>
          <cell r="J3992" t="str">
            <v>No aplica</v>
          </cell>
          <cell r="K3992" t="str">
            <v>Plan de acción</v>
          </cell>
          <cell r="L3992" t="str">
            <v>Zonal</v>
          </cell>
          <cell r="M3992" t="str">
            <v>8_DISTRITO</v>
          </cell>
          <cell r="N3992" t="str">
            <v>2_FEBRERO_2026</v>
          </cell>
          <cell r="O3992" t="str">
            <v>1689. Gestión de Programas Estrategias y Planes para el BienestarGestión Integral Estrategias y Programas20268_DISTRITO2_FEBRERO_2026</v>
          </cell>
          <cell r="P3992">
            <v>3994272</v>
          </cell>
          <cell r="S3992">
            <v>0</v>
          </cell>
          <cell r="T3992">
            <v>0</v>
          </cell>
        </row>
        <row r="3993">
          <cell r="F3993" t="str">
            <v>1699. Gestión de Programas Estrategias y Planes para el BienestarGestión Integral Estrategias y Programas2026</v>
          </cell>
          <cell r="G3993" t="str">
            <v>Gestión de medicamentos e insumos para la operación de la cadena de frío del PAI</v>
          </cell>
          <cell r="H3993" t="str">
            <v>Programa</v>
          </cell>
          <cell r="I3993" t="str">
            <v>GSP</v>
          </cell>
          <cell r="J3993" t="str">
            <v>No aplica</v>
          </cell>
          <cell r="K3993" t="str">
            <v>Plan de acción</v>
          </cell>
          <cell r="L3993" t="str">
            <v>Zonal</v>
          </cell>
          <cell r="M3993" t="str">
            <v>8_DISTRITO</v>
          </cell>
          <cell r="N3993" t="str">
            <v>2_FEBRERO_2026</v>
          </cell>
          <cell r="O3993" t="str">
            <v>1699. Gestión de Programas Estrategias y Planes para el BienestarGestión Integral Estrategias y Programas20268_DISTRITO2_FEBRERO_2026</v>
          </cell>
          <cell r="P3993">
            <v>3994272</v>
          </cell>
          <cell r="S3993">
            <v>0</v>
          </cell>
          <cell r="T3993">
            <v>0</v>
          </cell>
        </row>
        <row r="3994">
          <cell r="F3994" t="str">
            <v>1709. Gestión de Programas Estrategias y Planes para el BienestarGestión Integral Estrategias y Programas2026</v>
          </cell>
          <cell r="G3994" t="str">
            <v>Gestión de medicamentos e insumos para la operación logística del PAI</v>
          </cell>
          <cell r="H3994" t="str">
            <v>Programa</v>
          </cell>
          <cell r="I3994" t="str">
            <v>GSP</v>
          </cell>
          <cell r="J3994" t="str">
            <v>No aplica</v>
          </cell>
          <cell r="K3994" t="str">
            <v xml:space="preserve"> Vehículos  </v>
          </cell>
          <cell r="L3994" t="str">
            <v>Zonal</v>
          </cell>
          <cell r="M3994" t="str">
            <v>8_DISTRITO</v>
          </cell>
          <cell r="N3994" t="str">
            <v>2_FEBRERO_2026</v>
          </cell>
          <cell r="O3994" t="str">
            <v>1709. Gestión de Programas Estrategias y Planes para el BienestarGestión Integral Estrategias y Programas20268_DISTRITO2_FEBRERO_2026</v>
          </cell>
          <cell r="P3994">
            <v>19450000</v>
          </cell>
          <cell r="S3994">
            <v>0</v>
          </cell>
          <cell r="T3994">
            <v>0</v>
          </cell>
        </row>
        <row r="3995">
          <cell r="F3995" t="str">
            <v>1719. Gestión de Programas Estrategias y Planes para el BienestarGestión Integral Estrategias y Programas2026</v>
          </cell>
          <cell r="G3995" t="str">
            <v>Gestión Sectorial e Intersectorial para la operación vacunación punto viajero</v>
          </cell>
          <cell r="H3995" t="str">
            <v>Programa</v>
          </cell>
          <cell r="I3995" t="str">
            <v>GSP</v>
          </cell>
          <cell r="J3995" t="str">
            <v>No aplica</v>
          </cell>
          <cell r="K3995" t="str">
            <v>Cronograma de actividades</v>
          </cell>
          <cell r="L3995" t="str">
            <v>Zonal</v>
          </cell>
          <cell r="M3995" t="str">
            <v>8_DISTRITO</v>
          </cell>
          <cell r="N3995" t="str">
            <v>2_FEBRERO_2026</v>
          </cell>
          <cell r="O3995" t="str">
            <v>1719. Gestión de Programas Estrategias y Planes para el BienestarGestión Integral Estrategias y Programas20268_DISTRITO2_FEBRERO_2026</v>
          </cell>
          <cell r="P3995">
            <v>3994272</v>
          </cell>
          <cell r="S3995">
            <v>0</v>
          </cell>
          <cell r="T3995">
            <v>0</v>
          </cell>
        </row>
        <row r="3996">
          <cell r="F3996" t="str">
            <v>1729. Gestión de Programas Estrategias y Planes para el BienestarGestión Integral Estrategias y Programas2026</v>
          </cell>
          <cell r="G3996" t="str">
            <v>Operación de la estrategia extramural del Programa Ampliado de Imnunizaciones para la ruralidad lejana</v>
          </cell>
          <cell r="H3996" t="str">
            <v>Programa</v>
          </cell>
          <cell r="I3996" t="str">
            <v>GSP</v>
          </cell>
          <cell r="J3996" t="str">
            <v>No aplica</v>
          </cell>
          <cell r="K3996" t="str">
            <v>Plan de acción</v>
          </cell>
          <cell r="L3996" t="str">
            <v>Zonal</v>
          </cell>
          <cell r="M3996" t="str">
            <v>8_DISTRITO</v>
          </cell>
          <cell r="N3996" t="str">
            <v>2_FEBRERO_2026</v>
          </cell>
          <cell r="O3996" t="str">
            <v>1729. Gestión de Programas Estrategias y Planes para el BienestarGestión Integral Estrategias y Programas20268_DISTRITO2_FEBRERO_2026</v>
          </cell>
          <cell r="P3996">
            <v>9985680</v>
          </cell>
          <cell r="S3996">
            <v>0</v>
          </cell>
          <cell r="T3996">
            <v>0</v>
          </cell>
        </row>
        <row r="3997">
          <cell r="F3997" t="str">
            <v>1739. Gestión de Programas Estrategias y Planes para el BienestarGestión Integral Estrategias y Programas2026</v>
          </cell>
          <cell r="G3997" t="str">
            <v>Gestión Sectorial e intersectrial para la operación y registros de estrategias del PAI para MAS Bienestar</v>
          </cell>
          <cell r="H3997" t="str">
            <v>Programa</v>
          </cell>
          <cell r="I3997" t="str">
            <v>GSP</v>
          </cell>
          <cell r="J3997" t="str">
            <v>No aplica</v>
          </cell>
          <cell r="K3997" t="str">
            <v>Plan de acción</v>
          </cell>
          <cell r="L3997" t="str">
            <v>Zonal</v>
          </cell>
          <cell r="M3997" t="str">
            <v>8_DISTRITO</v>
          </cell>
          <cell r="N3997" t="str">
            <v>2_FEBRERO_2026</v>
          </cell>
          <cell r="O3997" t="str">
            <v>1739. Gestión de Programas Estrategias y Planes para el BienestarGestión Integral Estrategias y Programas20268_DISTRITO2_FEBRERO_2026</v>
          </cell>
          <cell r="P3997">
            <v>2983376</v>
          </cell>
          <cell r="S3997">
            <v>0</v>
          </cell>
          <cell r="T3997">
            <v>0</v>
          </cell>
        </row>
        <row r="3998">
          <cell r="F3998" t="str">
            <v>17410. Proceso integral e integrado de la Vigilancia de la Salud PúblicaVigilancia en salud pública2026</v>
          </cell>
          <cell r="G3998" t="str">
            <v>Gestión y seguimiento de la información  del  componente SSR Y SMI - Subred Norte y Sur Occidente</v>
          </cell>
          <cell r="H3998" t="str">
            <v>Gestión, análisis y divulgación  de información de la vigilancia en salud pública</v>
          </cell>
          <cell r="I3998" t="str">
            <v>GSP</v>
          </cell>
          <cell r="J3998" t="str">
            <v>No aplica</v>
          </cell>
          <cell r="K3998" t="str">
            <v>Plan de acción</v>
          </cell>
          <cell r="L3998" t="str">
            <v>Zonal</v>
          </cell>
          <cell r="M3998" t="str">
            <v>8_DISTRITO</v>
          </cell>
          <cell r="N3998" t="str">
            <v>2_FEBRERO_2026</v>
          </cell>
          <cell r="O3998" t="str">
            <v>17410. Proceso integral e integrado de la Vigilancia de la Salud PúblicaVigilancia en salud pública20268_DISTRITO2_FEBRERO_2026</v>
          </cell>
          <cell r="P3998">
            <v>37920928</v>
          </cell>
          <cell r="S3998">
            <v>0</v>
          </cell>
          <cell r="T3998">
            <v>0</v>
          </cell>
        </row>
        <row r="3999">
          <cell r="F3999" t="str">
            <v>17510. Proceso integral e integrado de la Vigilancia de la Salud PúblicaVigilancia en salud pública2026</v>
          </cell>
          <cell r="G3999" t="str">
            <v>Gestión y seguimiento de la información  del  componente SSR Y SMI - Subred centro Oriente y Sur</v>
          </cell>
          <cell r="H3999" t="str">
            <v>Gestión, análisis y divulgación  de información de la vigilancia en salud pública</v>
          </cell>
          <cell r="I3999" t="str">
            <v>GSP</v>
          </cell>
          <cell r="J3999" t="str">
            <v>No aplica</v>
          </cell>
          <cell r="K3999" t="str">
            <v>Plan de acción</v>
          </cell>
          <cell r="L3999" t="str">
            <v>Zonal</v>
          </cell>
          <cell r="M3999" t="str">
            <v>8_DISTRITO</v>
          </cell>
          <cell r="N3999" t="str">
            <v>2_FEBRERO_2026</v>
          </cell>
          <cell r="O3999" t="str">
            <v>17510. Proceso integral e integrado de la Vigilancia de la Salud PúblicaVigilancia en salud pública20268_DISTRITO2_FEBRERO_2026</v>
          </cell>
          <cell r="P3999">
            <v>26899696</v>
          </cell>
          <cell r="S3999">
            <v>0</v>
          </cell>
          <cell r="T3999">
            <v>0</v>
          </cell>
        </row>
        <row r="4000">
          <cell r="F4000" t="str">
            <v>17610. Proceso integral e integrado de la Vigilancia de la Salud PúblicaVigilancia en salud pública2026</v>
          </cell>
          <cell r="G4000" t="str">
            <v>Monitoreo de la Vigilancia Intensificada de gestantes  con alto riesgo de morbilidad y mortalidad materna "Angeles Guardianes"</v>
          </cell>
          <cell r="H4000" t="str">
            <v>Gestión, análisis y divulgación  de información de la vigilancia en salud pública</v>
          </cell>
          <cell r="I4000" t="str">
            <v>GSP</v>
          </cell>
          <cell r="J4000" t="str">
            <v>No aplica</v>
          </cell>
          <cell r="K4000" t="str">
            <v>Plan de acción</v>
          </cell>
          <cell r="L4000" t="str">
            <v>Distrito</v>
          </cell>
          <cell r="M4000" t="str">
            <v>8_DISTRITO</v>
          </cell>
          <cell r="N4000" t="str">
            <v>2_FEBRERO_2026</v>
          </cell>
          <cell r="O4000" t="str">
            <v>17610. Proceso integral e integrado de la Vigilancia de la Salud PúblicaVigilancia en salud pública20268_DISTRITO2_FEBRERO_2026</v>
          </cell>
          <cell r="P4000">
            <v>28206464</v>
          </cell>
          <cell r="S4000">
            <v>0</v>
          </cell>
          <cell r="T4000">
            <v>0</v>
          </cell>
        </row>
        <row r="4001">
          <cell r="F4001" t="str">
            <v>17710. Proceso integral e integrado de la Vigilancia de la Salud PúblicaVigilancia en salud pública2026</v>
          </cell>
          <cell r="G4001" t="str">
            <v xml:space="preserve"> Monitoreo de la Vigilancia intensificada Neonatal y Defectos Congenitos</v>
          </cell>
          <cell r="H4001" t="str">
            <v>Gestión, análisis y divulgación  de información de la vigilancia en salud pública</v>
          </cell>
          <cell r="I4001" t="str">
            <v>GSP</v>
          </cell>
          <cell r="J4001" t="str">
            <v>No aplica</v>
          </cell>
          <cell r="K4001" t="str">
            <v>Plan de acción</v>
          </cell>
          <cell r="L4001" t="str">
            <v>Distrito</v>
          </cell>
          <cell r="M4001" t="str">
            <v>8_DISTRITO</v>
          </cell>
          <cell r="N4001" t="str">
            <v>2_FEBRERO_2026</v>
          </cell>
          <cell r="O4001" t="str">
            <v>17710. Proceso integral e integrado de la Vigilancia de la Salud PúblicaVigilancia en salud pública20268_DISTRITO2_FEBRERO_2026</v>
          </cell>
          <cell r="P4001">
            <v>37181248</v>
          </cell>
          <cell r="S4001">
            <v>0</v>
          </cell>
          <cell r="T4001">
            <v>0</v>
          </cell>
        </row>
        <row r="4002">
          <cell r="F4002" t="str">
            <v>17810. Proceso integral e integrado de la Vigilancia de la Salud PúblicaVigilancia en salud pública2026</v>
          </cell>
          <cell r="G4002" t="str">
            <v xml:space="preserve">Investigaciones epidemiológicas de campo de alto impacto para eventos de salud materno-perinatal en la Subred Norte, Centro Oriente, Sur y Sur Occidente </v>
          </cell>
          <cell r="H4002" t="str">
            <v>Gestión, análisis y divulgación  de información de la vigilancia en salud pública</v>
          </cell>
          <cell r="I4002" t="str">
            <v>GSP</v>
          </cell>
          <cell r="J4002" t="str">
            <v>No aplica</v>
          </cell>
          <cell r="K4002" t="str">
            <v>Plan de acción</v>
          </cell>
          <cell r="L4002" t="str">
            <v>Zonal</v>
          </cell>
          <cell r="M4002" t="str">
            <v>8_DISTRITO</v>
          </cell>
          <cell r="N4002" t="str">
            <v>2_FEBRERO_2026</v>
          </cell>
          <cell r="O4002" t="str">
            <v>17810. Proceso integral e integrado de la Vigilancia de la Salud PúblicaVigilancia en salud pública20268_DISTRITO2_FEBRERO_2026</v>
          </cell>
          <cell r="P4002">
            <v>7347488</v>
          </cell>
          <cell r="S4002">
            <v>0</v>
          </cell>
          <cell r="T4002">
            <v>0</v>
          </cell>
        </row>
        <row r="4003">
          <cell r="F4003" t="str">
            <v>17910. Proceso integral e integrado de la Vigilancia de la Salud PúblicaVigilancia en salud pública2026</v>
          </cell>
          <cell r="G4003" t="str">
            <v xml:space="preserve">Unidades de análisis de eventos de interés en salud pública de SSR en la Subred Norte y Sur Occidente </v>
          </cell>
          <cell r="H4003" t="str">
            <v>Gestión, análisis y divulgación  de información de la vigilancia en salud pública</v>
          </cell>
          <cell r="I4003" t="str">
            <v>GSP</v>
          </cell>
          <cell r="J4003" t="str">
            <v>No aplica</v>
          </cell>
          <cell r="K4003" t="str">
            <v>Plan de acción</v>
          </cell>
          <cell r="L4003" t="str">
            <v>Zonal</v>
          </cell>
          <cell r="M4003" t="str">
            <v>8_DISTRITO</v>
          </cell>
          <cell r="N4003" t="str">
            <v>2_FEBRERO_2026</v>
          </cell>
          <cell r="O4003" t="str">
            <v>17910. Proceso integral e integrado de la Vigilancia de la Salud PúblicaVigilancia en salud pública20268_DISTRITO2_FEBRERO_2026</v>
          </cell>
          <cell r="P4003">
            <v>3673744</v>
          </cell>
          <cell r="S4003">
            <v>0</v>
          </cell>
          <cell r="T4003">
            <v>0</v>
          </cell>
        </row>
        <row r="4004">
          <cell r="F4004" t="str">
            <v>18010. Proceso integral e integrado de la Vigilancia de la Salud PúblicaVigilancia en salud pública2026</v>
          </cell>
          <cell r="G4004" t="str">
            <v xml:space="preserve">Unidades de análisis de eventos de interés en salud pública de SSR en la Subred  Centro Oriente y Sur </v>
          </cell>
          <cell r="H4004" t="str">
            <v>Gestión, análisis y divulgación  de información de la vigilancia en salud pública</v>
          </cell>
          <cell r="I4004" t="str">
            <v>GSP</v>
          </cell>
          <cell r="J4004" t="str">
            <v>No aplica</v>
          </cell>
          <cell r="K4004" t="str">
            <v>Plan de acción</v>
          </cell>
          <cell r="L4004" t="str">
            <v>Zonal</v>
          </cell>
          <cell r="M4004" t="str">
            <v>8_DISTRITO</v>
          </cell>
          <cell r="N4004" t="str">
            <v>2_FEBRERO_2026</v>
          </cell>
          <cell r="O4004" t="str">
            <v>18010. Proceso integral e integrado de la Vigilancia de la Salud PúblicaVigilancia en salud pública20268_DISTRITO2_FEBRERO_2026</v>
          </cell>
          <cell r="P4004">
            <v>3673744</v>
          </cell>
          <cell r="S4004">
            <v>0</v>
          </cell>
          <cell r="T4004">
            <v>0</v>
          </cell>
        </row>
        <row r="4005">
          <cell r="F4005" t="str">
            <v>18110. Proceso integral e integrado de la Vigilancia de la Salud PúblicaVigilancia en salud pública2026</v>
          </cell>
          <cell r="G4005" t="str">
            <v>Gestión de la información  del  componente Transmisibles - Subred Norte y Sur Occidente</v>
          </cell>
          <cell r="H4005" t="str">
            <v>Gestión, análisis y divulgación  de información de la vigilancia en salud pública</v>
          </cell>
          <cell r="I4005" t="str">
            <v>GSP</v>
          </cell>
          <cell r="J4005" t="str">
            <v>No aplica</v>
          </cell>
          <cell r="K4005" t="str">
            <v>Plan de acción</v>
          </cell>
          <cell r="L4005" t="str">
            <v>Zonal</v>
          </cell>
          <cell r="M4005" t="str">
            <v>8_DISTRITO</v>
          </cell>
          <cell r="N4005" t="str">
            <v>2_FEBRERO_2026</v>
          </cell>
          <cell r="O4005" t="str">
            <v>18110. Proceso integral e integrado de la Vigilancia de la Salud PúblicaVigilancia en salud pública20268_DISTRITO2_FEBRERO_2026</v>
          </cell>
          <cell r="P4005">
            <v>87405520</v>
          </cell>
          <cell r="S4005">
            <v>0</v>
          </cell>
          <cell r="T4005">
            <v>0</v>
          </cell>
        </row>
        <row r="4006">
          <cell r="F4006" t="str">
            <v>18210. Proceso integral e integrado de la Vigilancia de la Salud PúblicaVigilancia en salud pública2026</v>
          </cell>
          <cell r="G4006" t="str">
            <v>Fortalecimiento y capacitación a UPGD Transmisibles Norte y Sur Occidente</v>
          </cell>
          <cell r="H4006" t="str">
            <v>Gestión, análisis y divulgación  de información de la vigilancia en salud pública</v>
          </cell>
          <cell r="I4006" t="str">
            <v>GSP</v>
          </cell>
          <cell r="J4006" t="str">
            <v>No aplica</v>
          </cell>
          <cell r="K4006" t="str">
            <v>Plan de acción</v>
          </cell>
          <cell r="L4006" t="str">
            <v>Zonal</v>
          </cell>
          <cell r="M4006" t="str">
            <v>8_DISTRITO</v>
          </cell>
          <cell r="N4006" t="str">
            <v>2_FEBRERO_2026</v>
          </cell>
          <cell r="O4006" t="str">
            <v>18210. Proceso integral e integrado de la Vigilancia de la Salud PúblicaVigilancia en salud pública20268_DISTRITO2_FEBRERO_2026</v>
          </cell>
          <cell r="P4006">
            <v>17288787</v>
          </cell>
          <cell r="S4006">
            <v>0</v>
          </cell>
          <cell r="T4006">
            <v>0</v>
          </cell>
        </row>
        <row r="4007">
          <cell r="F4007" t="str">
            <v>18310. Proceso integral e integrado de la Vigilancia de la Salud PúblicaVigilancia en salud pública2026</v>
          </cell>
          <cell r="G4007" t="str">
            <v>Gestión de la información  del  componente Transmisibles - Subred Centro Oriente</v>
          </cell>
          <cell r="H4007" t="str">
            <v>Gestión, análisis y divulgación  de información de la vigilancia en salud pública</v>
          </cell>
          <cell r="I4007" t="str">
            <v>GSP</v>
          </cell>
          <cell r="J4007" t="str">
            <v>No aplica</v>
          </cell>
          <cell r="K4007" t="str">
            <v>Plan de acción</v>
          </cell>
          <cell r="L4007" t="str">
            <v>Zonal</v>
          </cell>
          <cell r="M4007" t="str">
            <v>8_DISTRITO</v>
          </cell>
          <cell r="N4007" t="str">
            <v>2_FEBRERO_2026</v>
          </cell>
          <cell r="O4007" t="str">
            <v>18310. Proceso integral e integrado de la Vigilancia de la Salud PúblicaVigilancia en salud pública20268_DISTRITO2_FEBRERO_2026</v>
          </cell>
          <cell r="P4007">
            <v>61146880</v>
          </cell>
          <cell r="S4007">
            <v>0</v>
          </cell>
          <cell r="T4007">
            <v>0</v>
          </cell>
        </row>
        <row r="4008">
          <cell r="F4008" t="str">
            <v>18410. Proceso integral e integrado de la Vigilancia de la Salud PúblicaVigilancia en salud pública2026</v>
          </cell>
          <cell r="G4008" t="str">
            <v>Fortalecimiento y capacitación a UPGD Transmisibles Centro oriente y SUR</v>
          </cell>
          <cell r="H4008" t="str">
            <v>Gestión, análisis y divulgación  de información de la vigilancia en salud pública</v>
          </cell>
          <cell r="I4008" t="str">
            <v>GSP</v>
          </cell>
          <cell r="J4008" t="str">
            <v>No aplica</v>
          </cell>
          <cell r="K4008" t="str">
            <v>Plan de acción</v>
          </cell>
          <cell r="L4008" t="str">
            <v>Zonal</v>
          </cell>
          <cell r="M4008" t="str">
            <v>8_DISTRITO</v>
          </cell>
          <cell r="N4008" t="str">
            <v>2_FEBRERO_2026</v>
          </cell>
          <cell r="O4008" t="str">
            <v>18410. Proceso integral e integrado de la Vigilancia de la Salud PúblicaVigilancia en salud pública20268_DISTRITO2_FEBRERO_2026</v>
          </cell>
          <cell r="P4008">
            <v>9941299</v>
          </cell>
          <cell r="S4008">
            <v>0</v>
          </cell>
          <cell r="T4008">
            <v>0</v>
          </cell>
        </row>
        <row r="4009">
          <cell r="F4009" t="str">
            <v>18510. Proceso integral e integrado de la Vigilancia de la Salud PúblicaVigilancia en salud pública2026</v>
          </cell>
          <cell r="G4009" t="str">
            <v>Gestión de la información  del  componente Transmisibles - Subred Sur</v>
          </cell>
          <cell r="H4009" t="str">
            <v>Gestión, análisis y divulgación  de información de la vigilancia en salud pública</v>
          </cell>
          <cell r="I4009" t="str">
            <v>GSP</v>
          </cell>
          <cell r="J4009" t="str">
            <v>No aplica</v>
          </cell>
          <cell r="K4009" t="str">
            <v>Plan de acción</v>
          </cell>
          <cell r="L4009" t="str">
            <v>Zonal</v>
          </cell>
          <cell r="M4009" t="str">
            <v>8_DISTRITO</v>
          </cell>
          <cell r="N4009" t="str">
            <v>2_FEBRERO_2026</v>
          </cell>
          <cell r="O4009" t="str">
            <v>18510. Proceso integral e integrado de la Vigilancia de la Salud PúblicaVigilancia en salud pública20268_DISTRITO2_FEBRERO_2026</v>
          </cell>
          <cell r="P4009">
            <v>40189280</v>
          </cell>
          <cell r="S4009">
            <v>0</v>
          </cell>
          <cell r="T4009">
            <v>0</v>
          </cell>
        </row>
        <row r="4010">
          <cell r="F4010" t="str">
            <v>18610. Proceso integral e integrado de la Vigilancia de la Salud PúblicaVigilancia en salud pública2026</v>
          </cell>
          <cell r="G4010" t="str">
            <v>Mantenimiento y fortalecimiento del sistema de  Vigilancia Centinela Meningitis, neumonía bacteriana</v>
          </cell>
          <cell r="H4010" t="str">
            <v>Gestión, análisis y divulgación  de información de la vigilancia en salud pública</v>
          </cell>
          <cell r="I4010" t="str">
            <v>GSP</v>
          </cell>
          <cell r="J4010" t="str">
            <v>No aplica</v>
          </cell>
          <cell r="K4010" t="str">
            <v>Plan de acción</v>
          </cell>
          <cell r="L4010" t="str">
            <v>Distrito</v>
          </cell>
          <cell r="M4010" t="str">
            <v>8_DISTRITO</v>
          </cell>
          <cell r="N4010" t="str">
            <v>2_FEBRERO_2026</v>
          </cell>
          <cell r="O4010" t="str">
            <v>18610. Proceso integral e integrado de la Vigilancia de la Salud PúblicaVigilancia en salud pública20268_DISTRITO2_FEBRERO_2026</v>
          </cell>
          <cell r="P4010">
            <v>7347488</v>
          </cell>
          <cell r="S4010">
            <v>0</v>
          </cell>
          <cell r="T4010">
            <v>0</v>
          </cell>
        </row>
        <row r="4011">
          <cell r="F4011" t="str">
            <v>18710. Proceso integral e integrado de la Vigilancia de la Salud PúblicaVigilancia en salud pública2026</v>
          </cell>
          <cell r="G4011" t="str">
            <v>Acciones de contención mediante bloqueos</v>
          </cell>
          <cell r="H4011" t="str">
            <v xml:space="preserve">Intervención integral en brotes, alertas y situaciones de emergencia en salud pública
</v>
          </cell>
          <cell r="I4011" t="str">
            <v>GSP</v>
          </cell>
          <cell r="J4011" t="str">
            <v>No aplica</v>
          </cell>
          <cell r="K4011" t="str">
            <v>Plan de acción</v>
          </cell>
          <cell r="L4011" t="str">
            <v>Zonal</v>
          </cell>
          <cell r="M4011" t="str">
            <v>8_DISTRITO</v>
          </cell>
          <cell r="N4011" t="str">
            <v>2_FEBRERO_2026</v>
          </cell>
          <cell r="O4011" t="str">
            <v>18710. Proceso integral e integrado de la Vigilancia de la Salud PúblicaVigilancia en salud pública20268_DISTRITO2_FEBRERO_2026</v>
          </cell>
          <cell r="P4011">
            <v>3994272</v>
          </cell>
          <cell r="S4011">
            <v>0</v>
          </cell>
          <cell r="T4011">
            <v>0</v>
          </cell>
        </row>
        <row r="4012">
          <cell r="F4012" t="str">
            <v>18810. Proceso integral e integrado de la Vigilancia de la Salud PúblicaVigilancia en salud pública2026</v>
          </cell>
          <cell r="G4012" t="str">
            <v>Investigaciones epidemiológicas de campo de alto impacto para eventos transmisibles Subred Norte y Sur Occidente</v>
          </cell>
          <cell r="H4012" t="str">
            <v xml:space="preserve">Intervención integral en brotes, alertas y situaciones de emergencia en salud pública
</v>
          </cell>
          <cell r="I4012" t="str">
            <v>GSP</v>
          </cell>
          <cell r="J4012" t="str">
            <v>No aplica</v>
          </cell>
          <cell r="K4012" t="str">
            <v>Plan de acción</v>
          </cell>
          <cell r="L4012" t="str">
            <v>Zonal</v>
          </cell>
          <cell r="M4012" t="str">
            <v>8_DISTRITO</v>
          </cell>
          <cell r="N4012" t="str">
            <v>2_FEBRERO_2026</v>
          </cell>
          <cell r="O4012" t="str">
            <v>18810. Proceso integral e integrado de la Vigilancia de la Salud PúblicaVigilancia en salud pública20268_DISTRITO2_FEBRERO_2026</v>
          </cell>
          <cell r="P4012">
            <v>33280669</v>
          </cell>
          <cell r="S4012">
            <v>0</v>
          </cell>
          <cell r="T4012">
            <v>0</v>
          </cell>
        </row>
        <row r="4013">
          <cell r="F4013" t="str">
            <v>18910. Proceso integral e integrado de la Vigilancia de la Salud PúblicaVigilancia en salud pública2026</v>
          </cell>
          <cell r="G4013" t="str">
            <v xml:space="preserve">Investigaciones epidemiológicas de campo de alto impacto para eventos transmisibles Subred Centro Oriente y Sur </v>
          </cell>
          <cell r="H4013" t="str">
            <v xml:space="preserve">Intervención integral en brotes, alertas y situaciones de emergencia en salud pública
</v>
          </cell>
          <cell r="I4013" t="str">
            <v>GSP</v>
          </cell>
          <cell r="J4013" t="str">
            <v>No aplica</v>
          </cell>
          <cell r="K4013" t="str">
            <v>Plan de acción</v>
          </cell>
          <cell r="L4013" t="str">
            <v>Zonal</v>
          </cell>
          <cell r="M4013" t="str">
            <v>8_DISTRITO</v>
          </cell>
          <cell r="N4013" t="str">
            <v>2_FEBRERO_2026</v>
          </cell>
          <cell r="O4013" t="str">
            <v>18910. Proceso integral e integrado de la Vigilancia de la Salud PúblicaVigilancia en salud pública20268_DISTRITO2_FEBRERO_2026</v>
          </cell>
          <cell r="P4013">
            <v>25933181</v>
          </cell>
          <cell r="S4013">
            <v>0</v>
          </cell>
          <cell r="T4013">
            <v>0</v>
          </cell>
        </row>
        <row r="4014">
          <cell r="F4014" t="str">
            <v>19010. Proceso integral e integrado de la Vigilancia de la Salud PúblicaVigilancia en salud pública2026</v>
          </cell>
          <cell r="G4014" t="str">
            <v>Investigaciones epidemiológicas de campo de control para eventos transmisibles Subred Norte, Sur Occidente, Centro Oriente y Sur</v>
          </cell>
          <cell r="H4014" t="str">
            <v xml:space="preserve">Intervención integral en brotes, alertas y situaciones de emergencia en salud pública
</v>
          </cell>
          <cell r="I4014" t="str">
            <v>GSP</v>
          </cell>
          <cell r="J4014" t="str">
            <v>No aplica</v>
          </cell>
          <cell r="K4014" t="str">
            <v>Plan de acción</v>
          </cell>
          <cell r="L4014" t="str">
            <v>Zonal</v>
          </cell>
          <cell r="M4014" t="str">
            <v>8_DISTRITO</v>
          </cell>
          <cell r="N4014" t="str">
            <v>2_FEBRERO_2026</v>
          </cell>
          <cell r="O4014" t="str">
            <v>19010. Proceso integral e integrado de la Vigilancia de la Salud PúblicaVigilancia en salud pública20268_DISTRITO2_FEBRERO_2026</v>
          </cell>
          <cell r="P4014">
            <v>8432352</v>
          </cell>
          <cell r="S4014">
            <v>0</v>
          </cell>
          <cell r="T4014">
            <v>0</v>
          </cell>
        </row>
        <row r="4015">
          <cell r="F4015" t="str">
            <v>19110. Proceso integral e integrado de la Vigilancia de la Salud PúblicaVigilancia en salud pública2026</v>
          </cell>
          <cell r="G4015" t="str">
            <v>Unidades de analisis de eventos de interes en salud Pública Norte y Centro Oriente _ Transmisibles</v>
          </cell>
          <cell r="H4015" t="str">
            <v>Gestión, análisis y divulgación  de información de la vigilancia en salud pública</v>
          </cell>
          <cell r="I4015" t="str">
            <v>GSP</v>
          </cell>
          <cell r="J4015" t="str">
            <v>No aplica</v>
          </cell>
          <cell r="K4015" t="str">
            <v>Plan de acción</v>
          </cell>
          <cell r="L4015" t="str">
            <v>Zonal</v>
          </cell>
          <cell r="M4015" t="str">
            <v>8_DISTRITO</v>
          </cell>
          <cell r="N4015" t="str">
            <v>2_FEBRERO_2026</v>
          </cell>
          <cell r="O4015" t="str">
            <v>19110. Proceso integral e integrado de la Vigilancia de la Salud PúblicaVigilancia en salud pública20268_DISTRITO2_FEBRERO_2026</v>
          </cell>
          <cell r="P4015">
            <v>7347488</v>
          </cell>
          <cell r="S4015">
            <v>0</v>
          </cell>
          <cell r="T4015">
            <v>0</v>
          </cell>
        </row>
        <row r="4016">
          <cell r="F4016" t="str">
            <v>19210. Proceso integral e integrado de la Vigilancia de la Salud PúblicaVigilancia en salud pública2026</v>
          </cell>
          <cell r="G4016" t="str">
            <v>Unidades de analisis de eventos de interes en salud Pública Sur y Sur Occidente _ Transmisibles</v>
          </cell>
          <cell r="H4016" t="str">
            <v>Gestión, análisis y divulgación  de información de la vigilancia en salud pública</v>
          </cell>
          <cell r="I4016" t="str">
            <v>GSP</v>
          </cell>
          <cell r="J4016" t="str">
            <v>No aplica</v>
          </cell>
          <cell r="K4016" t="str">
            <v>Plan de acción</v>
          </cell>
          <cell r="L4016" t="str">
            <v>Zonal</v>
          </cell>
          <cell r="M4016" t="str">
            <v>8_DISTRITO</v>
          </cell>
          <cell r="N4016" t="str">
            <v>2_FEBRERO_2026</v>
          </cell>
          <cell r="O4016" t="str">
            <v>19210. Proceso integral e integrado de la Vigilancia de la Salud PúblicaVigilancia en salud pública20268_DISTRITO2_FEBRERO_2026</v>
          </cell>
          <cell r="P4016">
            <v>3673744</v>
          </cell>
          <cell r="S4016">
            <v>0</v>
          </cell>
          <cell r="T4016">
            <v>0</v>
          </cell>
        </row>
        <row r="4017">
          <cell r="F4017" t="str">
            <v>19310. Proceso integral e integrado de la Vigilancia de la Salud PúblicaVigilancia en salud pública2026</v>
          </cell>
          <cell r="G4017" t="str">
            <v>Plan de acción para el Monitoreo rapido de cobertura: Operativo en campo y Documento de análisis Norte y Centro Oriente</v>
          </cell>
          <cell r="H4017" t="str">
            <v xml:space="preserve">Intervención integral en brotes, alertas y situaciones de emergencia en salud pública
</v>
          </cell>
          <cell r="I4017" t="str">
            <v>GSP</v>
          </cell>
          <cell r="J4017" t="str">
            <v>No aplica</v>
          </cell>
          <cell r="K4017" t="str">
            <v>Plan de acción</v>
          </cell>
          <cell r="L4017" t="str">
            <v>Zonal</v>
          </cell>
          <cell r="M4017" t="str">
            <v>8_DISTRITO</v>
          </cell>
          <cell r="N4017" t="str">
            <v>2_FEBRERO_2026</v>
          </cell>
          <cell r="O4017" t="str">
            <v>19310. Proceso integral e integrado de la Vigilancia de la Salud PúblicaVigilancia en salud pública20268_DISTRITO2_FEBRERO_2026</v>
          </cell>
          <cell r="P4017">
            <v>42556256</v>
          </cell>
          <cell r="S4017">
            <v>0</v>
          </cell>
          <cell r="T4017">
            <v>0</v>
          </cell>
        </row>
        <row r="4018">
          <cell r="F4018" t="str">
            <v>19410. Proceso integral e integrado de la Vigilancia de la Salud PúblicaVigilancia en salud pública2026</v>
          </cell>
          <cell r="G4018" t="str">
            <v>Plan de acción para el Monitoreo rapido de cobertura: Operativo en campo y Documento de análisis Sur Occidente y Sur</v>
          </cell>
          <cell r="H4018" t="str">
            <v xml:space="preserve">Intervención integral en brotes, alertas y situaciones de emergencia en salud pública
</v>
          </cell>
          <cell r="I4018" t="str">
            <v>GSP</v>
          </cell>
          <cell r="J4018" t="str">
            <v>No aplica</v>
          </cell>
          <cell r="K4018" t="str">
            <v>Plan de acción</v>
          </cell>
          <cell r="L4018" t="str">
            <v>Zonal</v>
          </cell>
          <cell r="M4018" t="str">
            <v>8_DISTRITO</v>
          </cell>
          <cell r="N4018" t="str">
            <v>2_FEBRERO_2026</v>
          </cell>
          <cell r="O4018" t="str">
            <v>19410. Proceso integral e integrado de la Vigilancia de la Salud PúblicaVigilancia en salud pública20268_DISTRITO2_FEBRERO_2026</v>
          </cell>
          <cell r="P4018">
            <v>38561984</v>
          </cell>
          <cell r="S4018">
            <v>0</v>
          </cell>
          <cell r="T4018">
            <v>0</v>
          </cell>
        </row>
        <row r="4019">
          <cell r="F4019" t="str">
            <v>19510. Proceso integral e integrado de la Vigilancia de la Salud PúblicaVigilancia en salud pública2026</v>
          </cell>
          <cell r="G4019" t="str">
            <v xml:space="preserve"> Gestión de la información  del  componente SIVIGILA -  Subred Norte </v>
          </cell>
          <cell r="H4019" t="str">
            <v>Gestión, análisis y divulgación  de información de la vigilancia en salud pública</v>
          </cell>
          <cell r="I4019" t="str">
            <v>GSP</v>
          </cell>
          <cell r="J4019" t="str">
            <v>No aplica</v>
          </cell>
          <cell r="K4019" t="str">
            <v>Plan de acción</v>
          </cell>
          <cell r="L4019" t="str">
            <v>Zonal</v>
          </cell>
          <cell r="M4019" t="str">
            <v>8_DISTRITO</v>
          </cell>
          <cell r="N4019" t="str">
            <v>2_FEBRERO_2026</v>
          </cell>
          <cell r="O4019" t="str">
            <v>19510. Proceso integral e integrado de la Vigilancia de la Salud PúblicaVigilancia en salud pública20268_DISTRITO2_FEBRERO_2026</v>
          </cell>
          <cell r="P4019">
            <v>125967504</v>
          </cell>
          <cell r="S4019">
            <v>0</v>
          </cell>
          <cell r="T4019">
            <v>0</v>
          </cell>
        </row>
        <row r="4020">
          <cell r="F4020" t="str">
            <v>19610. Proceso integral e integrado de la Vigilancia de la Salud PúblicaVigilancia en salud pública2026</v>
          </cell>
          <cell r="G4020" t="str">
            <v xml:space="preserve"> Gestión de la información  del  componente SIVIGILA -  Subred  Sur Occidente y Centro Oriente</v>
          </cell>
          <cell r="H4020" t="str">
            <v>Gestión, análisis y divulgación  de información de la vigilancia en salud pública</v>
          </cell>
          <cell r="I4020" t="str">
            <v>GSP</v>
          </cell>
          <cell r="J4020" t="str">
            <v>No aplica</v>
          </cell>
          <cell r="K4020" t="str">
            <v>Plan de acción</v>
          </cell>
          <cell r="L4020" t="str">
            <v>Zonal</v>
          </cell>
          <cell r="M4020" t="str">
            <v>8_DISTRITO</v>
          </cell>
          <cell r="N4020" t="str">
            <v>2_FEBRERO_2026</v>
          </cell>
          <cell r="O4020" t="str">
            <v>19610. Proceso integral e integrado de la Vigilancia de la Salud PúblicaVigilancia en salud pública20268_DISTRITO2_FEBRERO_2026</v>
          </cell>
          <cell r="P4020">
            <v>59199056</v>
          </cell>
          <cell r="S4020">
            <v>0</v>
          </cell>
          <cell r="T4020">
            <v>0</v>
          </cell>
        </row>
        <row r="4021">
          <cell r="F4021" t="str">
            <v>19710. Proceso integral e integrado de la Vigilancia de la Salud PúblicaVigilancia en salud pública2026</v>
          </cell>
          <cell r="G4021" t="str">
            <v xml:space="preserve"> Gestión de la información  del  componente SIVIGILA -  Subred  Sur </v>
          </cell>
          <cell r="H4021" t="str">
            <v>Gestión, análisis y divulgación  de información de la vigilancia en salud pública</v>
          </cell>
          <cell r="I4021" t="str">
            <v>GSP</v>
          </cell>
          <cell r="J4021" t="str">
            <v>No aplica</v>
          </cell>
          <cell r="K4021" t="str">
            <v>Plan de acción</v>
          </cell>
          <cell r="L4021" t="str">
            <v>Zonal</v>
          </cell>
          <cell r="M4021" t="str">
            <v>8_DISTRITO</v>
          </cell>
          <cell r="N4021" t="str">
            <v>2_FEBRERO_2026</v>
          </cell>
          <cell r="O4021" t="str">
            <v>19710. Proceso integral e integrado de la Vigilancia de la Salud PúblicaVigilancia en salud pública20268_DISTRITO2_FEBRERO_2026</v>
          </cell>
          <cell r="P4021">
            <v>34888240</v>
          </cell>
          <cell r="S4021">
            <v>0</v>
          </cell>
          <cell r="T4021">
            <v>0</v>
          </cell>
        </row>
        <row r="4022">
          <cell r="F4022" t="str">
            <v>19810. Proceso integral e integrado de la Vigilancia de la Salud PúblicaVigilancia en salud pública2026</v>
          </cell>
          <cell r="G4022" t="str">
            <v>Gestión de la información  del  componente No Transmisibles - Subred Norte</v>
          </cell>
          <cell r="H4022" t="str">
            <v>Gestión, análisis y divulgación  de información de la vigilancia en salud pública</v>
          </cell>
          <cell r="I4022" t="str">
            <v>GSP</v>
          </cell>
          <cell r="J4022" t="str">
            <v>No aplica</v>
          </cell>
          <cell r="K4022" t="str">
            <v>Plan de acción</v>
          </cell>
          <cell r="L4022" t="str">
            <v>Zonal</v>
          </cell>
          <cell r="M4022" t="str">
            <v>8_DISTRITO</v>
          </cell>
          <cell r="N4022" t="str">
            <v>2_FEBRERO_2026</v>
          </cell>
          <cell r="O4022" t="str">
            <v>19810. Proceso integral e integrado de la Vigilancia de la Salud PúblicaVigilancia en salud pública20268_DISTRITO2_FEBRERO_2026</v>
          </cell>
          <cell r="P4022">
            <v>73252976</v>
          </cell>
          <cell r="S4022">
            <v>0</v>
          </cell>
          <cell r="T4022">
            <v>0</v>
          </cell>
        </row>
        <row r="4023">
          <cell r="F4023" t="str">
            <v>19910. Proceso integral e integrado de la Vigilancia de la Salud PúblicaVigilancia en salud pública2026</v>
          </cell>
          <cell r="G4023" t="str">
            <v>Gestión de la información  del  componente No Transmisibles - Subred Centro Oriente y Sur Occidente</v>
          </cell>
          <cell r="H4023" t="str">
            <v>Gestión, análisis y divulgación  de información de la vigilancia en salud pública</v>
          </cell>
          <cell r="I4023" t="str">
            <v>GSP</v>
          </cell>
          <cell r="J4023" t="str">
            <v>No aplica</v>
          </cell>
          <cell r="K4023" t="str">
            <v>Plan de acción</v>
          </cell>
          <cell r="L4023" t="str">
            <v>Zonal</v>
          </cell>
          <cell r="M4023" t="str">
            <v>8_DISTRITO</v>
          </cell>
          <cell r="N4023" t="str">
            <v>2_FEBRERO_2026</v>
          </cell>
          <cell r="O4023" t="str">
            <v>19910. Proceso integral e integrado de la Vigilancia de la Salud PúblicaVigilancia en salud pública20268_DISTRITO2_FEBRERO_2026</v>
          </cell>
          <cell r="P4023">
            <v>67631408</v>
          </cell>
          <cell r="S4023">
            <v>0</v>
          </cell>
          <cell r="T4023">
            <v>0</v>
          </cell>
        </row>
        <row r="4024">
          <cell r="F4024" t="str">
            <v>20010. Proceso integral e integrado de la Vigilancia de la Salud PúblicaVigilancia en salud pública2026</v>
          </cell>
          <cell r="G4024" t="str">
            <v>Gestión de la información  del  componente No Transmisibles  Sur</v>
          </cell>
          <cell r="H4024" t="str">
            <v>Gestión, análisis y divulgación  de información de la vigilancia en salud pública</v>
          </cell>
          <cell r="I4024" t="str">
            <v>GSP</v>
          </cell>
          <cell r="J4024" t="str">
            <v>No aplica</v>
          </cell>
          <cell r="K4024" t="str">
            <v>Plan de acción</v>
          </cell>
          <cell r="L4024" t="str">
            <v>Zonal</v>
          </cell>
          <cell r="M4024" t="str">
            <v>8_DISTRITO</v>
          </cell>
          <cell r="N4024" t="str">
            <v>2_FEBRERO_2026</v>
          </cell>
          <cell r="O4024" t="str">
            <v>20010. Proceso integral e integrado de la Vigilancia de la Salud PúblicaVigilancia en salud pública20268_DISTRITO2_FEBRERO_2026</v>
          </cell>
          <cell r="P4024">
            <v>62009840</v>
          </cell>
          <cell r="S4024">
            <v>0</v>
          </cell>
          <cell r="T4024">
            <v>0</v>
          </cell>
        </row>
        <row r="4025">
          <cell r="F4025" t="str">
            <v>20110. Proceso integral e integrado de la Vigilancia de la Salud PúblicaVigilancia en salud pública2026</v>
          </cell>
          <cell r="G4025" t="str">
            <v>Investigaciones epidemiológicas de campo -No Transmisibles</v>
          </cell>
          <cell r="H4025" t="str">
            <v xml:space="preserve">Intervención integral en brotes, alertas y situaciones de emergencia en salud pública
</v>
          </cell>
          <cell r="I4025" t="str">
            <v>GSP</v>
          </cell>
          <cell r="J4025" t="str">
            <v>No aplica</v>
          </cell>
          <cell r="K4025" t="str">
            <v xml:space="preserve">Investigaciones Epidemiológicas de campo realizadas </v>
          </cell>
          <cell r="L4025" t="str">
            <v>Zonal</v>
          </cell>
          <cell r="M4025" t="str">
            <v>8_DISTRITO</v>
          </cell>
          <cell r="N4025" t="str">
            <v>2_FEBRERO_2026</v>
          </cell>
          <cell r="O4025" t="str">
            <v>20110. Proceso integral e integrado de la Vigilancia de la Salud PúblicaVigilancia en salud pública20268_DISTRITO2_FEBRERO_2026</v>
          </cell>
          <cell r="P4025">
            <v>152760</v>
          </cell>
          <cell r="S4025">
            <v>0</v>
          </cell>
          <cell r="T4025">
            <v>0</v>
          </cell>
        </row>
        <row r="4026">
          <cell r="F4026" t="str">
            <v>20210. Proceso integral e integrado de la Vigilancia de la Salud PúblicaVigilancia en salud pública2026</v>
          </cell>
          <cell r="G4026" t="str">
            <v>Gestión de la información  del  componente SISVAN - Subred Norte</v>
          </cell>
          <cell r="H4026" t="str">
            <v>Gestión, análisis y divulgación  de información de la vigilancia en salud pública</v>
          </cell>
          <cell r="I4026" t="str">
            <v>GSP</v>
          </cell>
          <cell r="J4026" t="str">
            <v>No aplica</v>
          </cell>
          <cell r="K4026" t="str">
            <v>Plan de acción</v>
          </cell>
          <cell r="L4026" t="str">
            <v>Zonal</v>
          </cell>
          <cell r="M4026" t="str">
            <v>8_DISTRITO</v>
          </cell>
          <cell r="N4026" t="str">
            <v>2_FEBRERO_2026</v>
          </cell>
          <cell r="O4026" t="str">
            <v>20210. Proceso integral e integrado de la Vigilancia de la Salud PúblicaVigilancia en salud pública20268_DISTRITO2_FEBRERO_2026</v>
          </cell>
          <cell r="P4026">
            <v>41150864</v>
          </cell>
          <cell r="S4026">
            <v>0</v>
          </cell>
          <cell r="T4026">
            <v>0</v>
          </cell>
        </row>
        <row r="4027">
          <cell r="F4027" t="str">
            <v>20310. Proceso integral e integrado de la Vigilancia de la Salud PúblicaVigilancia en salud pública2026</v>
          </cell>
          <cell r="G4027" t="str">
            <v xml:space="preserve">Gestión de información del componente SISVAN Subred Occidente </v>
          </cell>
          <cell r="H4027" t="str">
            <v>Gestión, análisis y divulgación  de información de la vigilancia en salud pública</v>
          </cell>
          <cell r="I4027" t="str">
            <v>GSP</v>
          </cell>
          <cell r="J4027" t="str">
            <v>No aplica</v>
          </cell>
          <cell r="K4027" t="str">
            <v>Plan de acción</v>
          </cell>
          <cell r="L4027" t="str">
            <v>Zonal</v>
          </cell>
          <cell r="M4027" t="str">
            <v>8_DISTRITO</v>
          </cell>
          <cell r="N4027" t="str">
            <v>2_FEBRERO_2026</v>
          </cell>
          <cell r="O4027" t="str">
            <v>20310. Proceso integral e integrado de la Vigilancia de la Salud PúblicaVigilancia en salud pública20268_DISTRITO2_FEBRERO_2026</v>
          </cell>
          <cell r="P4027">
            <v>37156592</v>
          </cell>
          <cell r="S4027">
            <v>0</v>
          </cell>
          <cell r="T4027">
            <v>0</v>
          </cell>
        </row>
        <row r="4028">
          <cell r="F4028" t="str">
            <v>20410. Proceso integral e integrado de la Vigilancia de la Salud PúblicaVigilancia en salud pública2026</v>
          </cell>
          <cell r="G4028" t="str">
            <v>Gestión de información del componente SISVAN Centro Oriente y Sur</v>
          </cell>
          <cell r="H4028" t="str">
            <v>Gestión, análisis y divulgación  de información de la vigilancia en salud pública</v>
          </cell>
          <cell r="I4028" t="str">
            <v>GSP</v>
          </cell>
          <cell r="J4028" t="str">
            <v>No aplica</v>
          </cell>
          <cell r="K4028" t="str">
            <v>Plan de acción</v>
          </cell>
          <cell r="L4028" t="str">
            <v>Zonal</v>
          </cell>
          <cell r="M4028" t="str">
            <v>8_DISTRITO</v>
          </cell>
          <cell r="N4028" t="str">
            <v>2_FEBRERO_2026</v>
          </cell>
          <cell r="O4028" t="str">
            <v>20410. Proceso integral e integrado de la Vigilancia de la Salud PúblicaVigilancia en salud pública20268_DISTRITO2_FEBRERO_2026</v>
          </cell>
          <cell r="P4028">
            <v>33162320</v>
          </cell>
          <cell r="S4028">
            <v>0</v>
          </cell>
          <cell r="T4028">
            <v>0</v>
          </cell>
        </row>
        <row r="4029">
          <cell r="F4029" t="str">
            <v>20510. Proceso integral e integrado de la Vigilancia de la Salud PúblicaVigilancia en salud pública2026</v>
          </cell>
          <cell r="G4029" t="str">
            <v>Seguimiento a las atenciones brindadas y orientaciones en alimentación a los menores de 5 años con diagnósticos de RIESGO DE DNT AGUDA y DNT AGUDA y  caracterizaciones a las gestantes notificadas al SISVAN en las Subredes</v>
          </cell>
          <cell r="H4029" t="str">
            <v>Gestión, análisis y divulgación  de información de la vigilancia en salud pública</v>
          </cell>
          <cell r="I4029" t="str">
            <v>GSP</v>
          </cell>
          <cell r="J4029" t="str">
            <v>No aplica</v>
          </cell>
          <cell r="K4029" t="str">
            <v>Plan de acción</v>
          </cell>
          <cell r="L4029" t="str">
            <v>Zonal</v>
          </cell>
          <cell r="M4029" t="str">
            <v>8_DISTRITO</v>
          </cell>
          <cell r="N4029" t="str">
            <v>2_FEBRERO_2026</v>
          </cell>
          <cell r="O4029" t="str">
            <v>20510. Proceso integral e integrado de la Vigilancia de la Salud PúblicaVigilancia en salud pública20268_DISTRITO2_FEBRERO_2026</v>
          </cell>
          <cell r="P4029">
            <v>11243136</v>
          </cell>
          <cell r="S4029">
            <v>0</v>
          </cell>
          <cell r="T4029">
            <v>0</v>
          </cell>
        </row>
        <row r="4030">
          <cell r="F4030" t="str">
            <v>20610. Proceso integral e integrado de la Vigilancia de la Salud PúblicaVigilancia en salud pública2026</v>
          </cell>
          <cell r="G4030" t="str">
            <v>Caracterización de la situación alimentaria y nutricional de población menor de 5 años y recien nacidos.</v>
          </cell>
          <cell r="H4030" t="str">
            <v>Gestión, análisis y divulgación  de información de la vigilancia en salud pública</v>
          </cell>
          <cell r="I4030" t="str">
            <v>GSP</v>
          </cell>
          <cell r="J4030" t="str">
            <v>No aplica</v>
          </cell>
          <cell r="K4030" t="str">
            <v>Plan de acción</v>
          </cell>
          <cell r="L4030" t="str">
            <v>Zonal</v>
          </cell>
          <cell r="M4030" t="str">
            <v>8_DISTRITO</v>
          </cell>
          <cell r="N4030" t="str">
            <v>2_FEBRERO_2026</v>
          </cell>
          <cell r="O4030" t="str">
            <v>20610. Proceso integral e integrado de la Vigilancia de la Salud PúblicaVigilancia en salud pública20268_DISTRITO2_FEBRERO_2026</v>
          </cell>
          <cell r="P4030">
            <v>7347488</v>
          </cell>
          <cell r="S4030">
            <v>0</v>
          </cell>
          <cell r="T4030">
            <v>0</v>
          </cell>
        </row>
        <row r="4031">
          <cell r="F4031" t="str">
            <v>20710. Proceso integral e integrado de la Vigilancia de la Salud PúblicaVigilancia en salud pública2026</v>
          </cell>
          <cell r="G4031" t="str">
            <v>Gestión de la información  del  componente de Urgencias y Emergencias  - Subred Norte, Centro Oriente, Sur Occidente y Sur</v>
          </cell>
          <cell r="H4031" t="str">
            <v>Gestión, análisis y divulgación  de información de la vigilancia en salud pública</v>
          </cell>
          <cell r="I4031" t="str">
            <v>GSP</v>
          </cell>
          <cell r="J4031" t="str">
            <v>No aplica</v>
          </cell>
          <cell r="K4031" t="str">
            <v>Plan de acción</v>
          </cell>
          <cell r="L4031" t="str">
            <v>Zonal</v>
          </cell>
          <cell r="M4031" t="str">
            <v>8_DISTRITO</v>
          </cell>
          <cell r="N4031" t="str">
            <v>2_FEBRERO_2026</v>
          </cell>
          <cell r="O4031" t="str">
            <v>20710. Proceso integral e integrado de la Vigilancia de la Salud PúblicaVigilancia en salud pública20268_DISTRITO2_FEBRERO_2026</v>
          </cell>
          <cell r="P4031">
            <v>8210448</v>
          </cell>
          <cell r="S4031">
            <v>0</v>
          </cell>
          <cell r="T4031">
            <v>0</v>
          </cell>
        </row>
        <row r="4032">
          <cell r="F4032" t="str">
            <v>20810. Proceso integral e integrado de la Vigilancia de la Salud PúblicaVigilancia en salud pública2026</v>
          </cell>
          <cell r="G4032" t="str">
            <v xml:space="preserve">Atención de urgencias y emergencias en Salud Pública por parte del equipo profesional de respuesta inmediata - ERI
</v>
          </cell>
          <cell r="H4032" t="str">
            <v xml:space="preserve">Intervención integral en brotes, alertas y situaciones de emergencia en salud pública
</v>
          </cell>
          <cell r="I4032" t="str">
            <v>GSP</v>
          </cell>
          <cell r="J4032" t="str">
            <v>No aplica</v>
          </cell>
          <cell r="K4032" t="str">
            <v>Plan de acción</v>
          </cell>
          <cell r="L4032" t="str">
            <v>Zonal</v>
          </cell>
          <cell r="M4032" t="str">
            <v>8_DISTRITO</v>
          </cell>
          <cell r="N4032" t="str">
            <v>2_FEBRERO_2026</v>
          </cell>
          <cell r="O4032" t="str">
            <v>20810. Proceso integral e integrado de la Vigilancia de la Salud PúblicaVigilancia en salud pública20268_DISTRITO2_FEBRERO_2026</v>
          </cell>
          <cell r="P4032">
            <v>12969056</v>
          </cell>
          <cell r="S4032">
            <v>0</v>
          </cell>
          <cell r="T4032">
            <v>0</v>
          </cell>
        </row>
        <row r="4033">
          <cell r="F4033" t="str">
            <v>20910. Proceso integral e integrado de la Vigilancia de la Salud PúblicaVigilancia en salud pública2026</v>
          </cell>
          <cell r="G4033" t="str">
            <v xml:space="preserve">Atención de urgencias y emergencias en Salud Pública por parte del equipo técnico de respuesta inmediata - ERI
</v>
          </cell>
          <cell r="H4033" t="str">
            <v xml:space="preserve">Intervención integral en brotes, alertas y situaciones de emergencia en salud pública
</v>
          </cell>
          <cell r="I4033" t="str">
            <v>GSP</v>
          </cell>
          <cell r="J4033" t="str">
            <v>No aplica</v>
          </cell>
          <cell r="K4033" t="str">
            <v>Plan de acción</v>
          </cell>
          <cell r="L4033" t="str">
            <v>Zonal</v>
          </cell>
          <cell r="M4033" t="str">
            <v>8_DISTRITO</v>
          </cell>
          <cell r="N4033" t="str">
            <v>2_FEBRERO_2026</v>
          </cell>
          <cell r="O4033" t="str">
            <v>20910. Proceso integral e integrado de la Vigilancia de la Salud PúblicaVigilancia en salud pública20268_DISTRITO2_FEBRERO_2026</v>
          </cell>
          <cell r="P4033">
            <v>7988544</v>
          </cell>
          <cell r="S4033">
            <v>0</v>
          </cell>
          <cell r="T4033">
            <v>0</v>
          </cell>
        </row>
        <row r="4034">
          <cell r="F4034" t="str">
            <v>21010. Proceso integral e integrado de la Vigilancia de la Salud PúblicaVigilancia en salud pública2026</v>
          </cell>
          <cell r="G4034" t="str">
            <v>Mantenimiento, seguimiento y  fortalecimiento de  la estrategia Vigilancia Epidemiológica  Portuaria- Subred  Suroccidente</v>
          </cell>
          <cell r="H4034" t="str">
            <v xml:space="preserve">Intervención integral en brotes, alertas y situaciones de emergencia en salud pública
</v>
          </cell>
          <cell r="I4034" t="str">
            <v>GSP</v>
          </cell>
          <cell r="J4034" t="str">
            <v>No aplica</v>
          </cell>
          <cell r="K4034" t="str">
            <v>Plan de acción</v>
          </cell>
          <cell r="L4034" t="str">
            <v>Distrito</v>
          </cell>
          <cell r="M4034" t="str">
            <v>8_DISTRITO</v>
          </cell>
          <cell r="N4034" t="str">
            <v>2_FEBRERO_2026</v>
          </cell>
          <cell r="O4034" t="str">
            <v>21010. Proceso integral e integrado de la Vigilancia de la Salud PúblicaVigilancia en salud pública20268_DISTRITO2_FEBRERO_2026</v>
          </cell>
          <cell r="P4034">
            <v>70836688</v>
          </cell>
          <cell r="S4034">
            <v>0</v>
          </cell>
          <cell r="T4034">
            <v>0</v>
          </cell>
        </row>
        <row r="4035">
          <cell r="F4035" t="str">
            <v>21110. Proceso integral e integrado de la Vigilancia de la Salud PúblicaVigilancia en salud pública2026</v>
          </cell>
          <cell r="G4035" t="str">
            <v>Seguimiento al fortalecimiento de los eventos de interes internacional en salud pública ESPII</v>
          </cell>
          <cell r="H4035" t="str">
            <v xml:space="preserve">Intervención integral en brotes, alertas y situaciones de emergencia en salud pública
</v>
          </cell>
          <cell r="I4035" t="str">
            <v>GSP</v>
          </cell>
          <cell r="J4035" t="str">
            <v>No aplica</v>
          </cell>
          <cell r="K4035" t="str">
            <v>Plan de acción</v>
          </cell>
          <cell r="L4035" t="str">
            <v>Distrito</v>
          </cell>
          <cell r="M4035" t="str">
            <v>8_DISTRITO</v>
          </cell>
          <cell r="N4035" t="str">
            <v>2_FEBRERO_2026</v>
          </cell>
          <cell r="O4035" t="str">
            <v>21110. Proceso integral e integrado de la Vigilancia de la Salud PúblicaVigilancia en salud pública20268_DISTRITO2_FEBRERO_2026</v>
          </cell>
          <cell r="P4035">
            <v>25938112</v>
          </cell>
          <cell r="S4035">
            <v>0</v>
          </cell>
          <cell r="T4035">
            <v>0</v>
          </cell>
        </row>
        <row r="4036">
          <cell r="F4036" t="str">
            <v>21210. Proceso integral e integrado de la Vigilancia de la Salud PúblicaVigilancia en salud pública2026</v>
          </cell>
          <cell r="G4036" t="str">
            <v>Simulacro ESPII</v>
          </cell>
          <cell r="H4036" t="str">
            <v xml:space="preserve">Intervención integral en brotes, alertas y situaciones de emergencia en salud pública
</v>
          </cell>
          <cell r="I4036" t="str">
            <v>GSP</v>
          </cell>
          <cell r="J4036" t="str">
            <v>No aplica</v>
          </cell>
          <cell r="K4036" t="str">
            <v>Plan de acción</v>
          </cell>
          <cell r="L4036" t="str">
            <v>Distrito</v>
          </cell>
          <cell r="M4036" t="str">
            <v>8_DISTRITO</v>
          </cell>
          <cell r="N4036" t="str">
            <v>2_FEBRERO_2026</v>
          </cell>
          <cell r="O4036" t="str">
            <v>21210. Proceso integral e integrado de la Vigilancia de la Salud PúblicaVigilancia en salud pública20268_DISTRITO2_FEBRERO_2026</v>
          </cell>
          <cell r="P4036">
            <v>100000000</v>
          </cell>
          <cell r="S4036">
            <v>0</v>
          </cell>
          <cell r="T4036">
            <v>0</v>
          </cell>
        </row>
        <row r="4037">
          <cell r="F4037" t="str">
            <v>21310. Proceso integral e integrado de la Vigilancia de la Salud PúblicaVigilancia en salud pública2026</v>
          </cell>
          <cell r="G4037" t="str">
            <v xml:space="preserve">Gestión  de la información  del Componente de Salud Mental - Subred Norte y Sur Occidente </v>
          </cell>
          <cell r="H4037" t="str">
            <v>Gestión, análisis y divulgación  de información de la vigilancia en salud pública</v>
          </cell>
          <cell r="I4037" t="str">
            <v>GSP</v>
          </cell>
          <cell r="J4037" t="str">
            <v>No aplica</v>
          </cell>
          <cell r="K4037" t="str">
            <v>Plan de acción</v>
          </cell>
          <cell r="L4037" t="str">
            <v>Zonal</v>
          </cell>
          <cell r="M4037" t="str">
            <v>8_DISTRITO</v>
          </cell>
          <cell r="N4037" t="str">
            <v>2_FEBRERO_2026</v>
          </cell>
          <cell r="O4037" t="str">
            <v>21310. Proceso integral e integrado de la Vigilancia de la Salud PúblicaVigilancia en salud pública20268_DISTRITO2_FEBRERO_2026</v>
          </cell>
          <cell r="P4037">
            <v>92953120</v>
          </cell>
          <cell r="S4037">
            <v>0</v>
          </cell>
          <cell r="T4037">
            <v>0</v>
          </cell>
        </row>
        <row r="4038">
          <cell r="F4038" t="str">
            <v>21410. Proceso integral e integrado de la Vigilancia de la Salud PúblicaVigilancia en salud pública2026</v>
          </cell>
          <cell r="G4038" t="str">
            <v xml:space="preserve">Gestión  de la información  del Componente de Salud Mental - Subred Centro Oriente y Sur </v>
          </cell>
          <cell r="H4038" t="str">
            <v>Gestión, análisis y divulgación  de información de la vigilancia en salud pública</v>
          </cell>
          <cell r="I4038" t="str">
            <v>GSP</v>
          </cell>
          <cell r="J4038" t="str">
            <v>No aplica</v>
          </cell>
          <cell r="K4038" t="str">
            <v>Plan de acción</v>
          </cell>
          <cell r="L4038" t="str">
            <v>Zonal</v>
          </cell>
          <cell r="M4038" t="str">
            <v>8_DISTRITO</v>
          </cell>
          <cell r="N4038" t="str">
            <v>2_FEBRERO_2026</v>
          </cell>
          <cell r="O4038" t="str">
            <v>21410. Proceso integral e integrado de la Vigilancia de la Salud PúblicaVigilancia en salud pública20268_DISTRITO2_FEBRERO_2026</v>
          </cell>
          <cell r="P4038">
            <v>72587264</v>
          </cell>
          <cell r="S4038">
            <v>0</v>
          </cell>
          <cell r="T4038">
            <v>0</v>
          </cell>
        </row>
        <row r="4039">
          <cell r="F4039" t="str">
            <v>21510. Proceso integral e integrado de la Vigilancia de la Salud PúblicaVigilancia en salud pública2026</v>
          </cell>
          <cell r="G4039" t="str">
            <v>Investigaciones epidemiológicas de eventos prioritarios en salud mental</v>
          </cell>
          <cell r="H4039" t="str">
            <v xml:space="preserve">Intervención integral en brotes, alertas y situaciones de emergencia en salud pública
</v>
          </cell>
          <cell r="I4039" t="str">
            <v>GSP</v>
          </cell>
          <cell r="J4039" t="str">
            <v>No aplica</v>
          </cell>
          <cell r="K4039" t="str">
            <v>Investigaciones Epidemiológicas de campo realizadas</v>
          </cell>
          <cell r="L4039" t="str">
            <v>Zonal</v>
          </cell>
          <cell r="M4039" t="str">
            <v>8_DISTRITO</v>
          </cell>
          <cell r="N4039" t="str">
            <v>2_FEBRERO_2026</v>
          </cell>
          <cell r="O4039" t="str">
            <v>21510. Proceso integral e integrado de la Vigilancia de la Salud PúblicaVigilancia en salud pública20268_DISTRITO2_FEBRERO_2026</v>
          </cell>
          <cell r="P4039">
            <v>211452</v>
          </cell>
          <cell r="S4039">
            <v>0</v>
          </cell>
          <cell r="T4039">
            <v>0</v>
          </cell>
        </row>
        <row r="4040">
          <cell r="F4040" t="str">
            <v>21610. Proceso integral e integrado de la Vigilancia de la Salud PúblicaVigilancia en salud pública2026</v>
          </cell>
          <cell r="G4040" t="str">
            <v>Implementación de los componentes delito asociado, morbimortalidad, consumo de SPA, respuesta social del Centro Distrital de Monitoreo de las Drogas- CEMID)</v>
          </cell>
          <cell r="H4040" t="str">
            <v>Gestión, análisis y divulgación  de información de la vigilancia en salud pública</v>
          </cell>
          <cell r="I4040" t="str">
            <v>GSP</v>
          </cell>
          <cell r="J4040" t="str">
            <v>No aplica</v>
          </cell>
          <cell r="K4040" t="str">
            <v>Plan de acción</v>
          </cell>
          <cell r="L4040" t="str">
            <v>Distrito</v>
          </cell>
          <cell r="M4040" t="str">
            <v>8_DISTRITO</v>
          </cell>
          <cell r="N4040" t="str">
            <v>2_FEBRERO_2026</v>
          </cell>
          <cell r="O4040" t="str">
            <v>21610. Proceso integral e integrado de la Vigilancia de la Salud PúblicaVigilancia en salud pública20268_DISTRITO2_FEBRERO_2026</v>
          </cell>
          <cell r="P4040">
            <v>30252912</v>
          </cell>
          <cell r="S4040">
            <v>1</v>
          </cell>
          <cell r="T4040">
            <v>30252912</v>
          </cell>
        </row>
        <row r="4041">
          <cell r="F4041" t="str">
            <v>21710. Proceso integral e integrado de la Vigilancia de la Salud PúblicaVigilancia en salud pública2026</v>
          </cell>
          <cell r="G4041" t="str">
            <v>Gestión de la información  del  componente Estadísticas Vitales  - Subred Norte, Centro Oriente, Sur Occidente y Sur</v>
          </cell>
          <cell r="H4041" t="str">
            <v>Gestión, análisis y divulgación  de información de la vigilancia en salud pública</v>
          </cell>
          <cell r="I4041" t="str">
            <v>GSP</v>
          </cell>
          <cell r="J4041" t="str">
            <v>No aplica</v>
          </cell>
          <cell r="K4041" t="str">
            <v>Plan de acción</v>
          </cell>
          <cell r="L4041" t="str">
            <v>Zonal</v>
          </cell>
          <cell r="M4041" t="str">
            <v>8_DISTRITO</v>
          </cell>
          <cell r="N4041" t="str">
            <v>2_FEBRERO_2026</v>
          </cell>
          <cell r="O4041" t="str">
            <v>21710. Proceso integral e integrado de la Vigilancia de la Salud PúblicaVigilancia en salud pública20268_DISTRITO2_FEBRERO_2026</v>
          </cell>
          <cell r="P4041">
            <v>3994272</v>
          </cell>
          <cell r="S4041">
            <v>0</v>
          </cell>
          <cell r="T4041">
            <v>0</v>
          </cell>
        </row>
        <row r="4042">
          <cell r="F4042" t="str">
            <v>21810. Proceso integral e integrado de la Vigilancia de la Salud PúblicaVigilancia en salud pública2026</v>
          </cell>
          <cell r="G4042" t="str">
            <v>Asistencia técnica de las UPGD que conforman la red de  Estadísticas Vitales</v>
          </cell>
          <cell r="H4042" t="str">
            <v>Gestión, análisis y divulgación  de información de la vigilancia en salud pública</v>
          </cell>
          <cell r="I4042" t="str">
            <v>GSP</v>
          </cell>
          <cell r="J4042" t="str">
            <v>No aplica</v>
          </cell>
          <cell r="K4042" t="str">
            <v>Plan de acción</v>
          </cell>
          <cell r="L4042" t="str">
            <v>Zonal</v>
          </cell>
          <cell r="M4042" t="str">
            <v>8_DISTRITO</v>
          </cell>
          <cell r="N4042" t="str">
            <v>2_FEBRERO_2026</v>
          </cell>
          <cell r="O4042" t="str">
            <v>21810. Proceso integral e integrado de la Vigilancia de la Salud PúblicaVigilancia en salud pública20268_DISTRITO2_FEBRERO_2026</v>
          </cell>
          <cell r="P4042">
            <v>7347488</v>
          </cell>
          <cell r="S4042">
            <v>0</v>
          </cell>
          <cell r="T4042">
            <v>0</v>
          </cell>
        </row>
        <row r="4043">
          <cell r="F4043" t="str">
            <v>21910. Proceso integral e integrado de la Vigilancia de la Salud PúblicaVigilancia en salud pública2026</v>
          </cell>
          <cell r="G4043" t="str">
            <v>Evaluación y verificación en las asistencias técnicas de la Cabalidad y los diferentes procesos de EEVV</v>
          </cell>
          <cell r="H4043" t="str">
            <v>Gestión, análisis y divulgación  de información de la vigilancia en salud pública</v>
          </cell>
          <cell r="I4043" t="str">
            <v>GSP</v>
          </cell>
          <cell r="J4043" t="str">
            <v>No aplica</v>
          </cell>
          <cell r="K4043" t="str">
            <v>Plan de acción</v>
          </cell>
          <cell r="L4043" t="str">
            <v>Zonal</v>
          </cell>
          <cell r="M4043" t="str">
            <v>8_DISTRITO</v>
          </cell>
          <cell r="N4043" t="str">
            <v>2_FEBRERO_2026</v>
          </cell>
          <cell r="O4043" t="str">
            <v>21910. Proceso integral e integrado de la Vigilancia de la Salud PúblicaVigilancia en salud pública20268_DISTRITO2_FEBRERO_2026</v>
          </cell>
          <cell r="P4043">
            <v>6484528</v>
          </cell>
          <cell r="S4043">
            <v>0</v>
          </cell>
          <cell r="T4043">
            <v>0</v>
          </cell>
        </row>
        <row r="4044">
          <cell r="F4044" t="str">
            <v>22010. Proceso integral e integrado de la Vigilancia de la Salud PúblicaVigilancia en salud pública2026</v>
          </cell>
          <cell r="G4044" t="str">
            <v>Apoyo en las asistencias técnicas de los procesos de EEVV</v>
          </cell>
          <cell r="H4044" t="str">
            <v>Gestión, análisis y divulgación  de información de la vigilancia en salud pública</v>
          </cell>
          <cell r="I4044" t="str">
            <v>GSP</v>
          </cell>
          <cell r="J4044" t="str">
            <v>No aplica</v>
          </cell>
          <cell r="K4044" t="str">
            <v>Plan de acción</v>
          </cell>
          <cell r="L4044" t="str">
            <v>Zonal</v>
          </cell>
          <cell r="M4044" t="str">
            <v>8_DISTRITO</v>
          </cell>
          <cell r="N4044" t="str">
            <v>2_FEBRERO_2026</v>
          </cell>
          <cell r="O4044" t="str">
            <v>22010. Proceso integral e integrado de la Vigilancia de la Salud PúblicaVigilancia en salud pública20268_DISTRITO2_FEBRERO_2026</v>
          </cell>
          <cell r="P4044">
            <v>5621568</v>
          </cell>
          <cell r="S4044">
            <v>0</v>
          </cell>
          <cell r="T4044">
            <v>0</v>
          </cell>
        </row>
        <row r="4045">
          <cell r="F4045" t="str">
            <v>22110. Proceso integral e integrado de la Vigilancia de la Salud PúblicaVigilancia en salud pública2026</v>
          </cell>
          <cell r="G4045" t="str">
            <v>Seguimiento de muertes consideradas como no violentas (manera de muerte no violenta) y que ocurren extra institucionalmente (por fuera de las instituciones prestadoras de servicios de salud “IPS”) para población pobre vulnerable - no asegurada GAHD</v>
          </cell>
          <cell r="H4045" t="str">
            <v xml:space="preserve">Intervención integral en brotes, alertas y situaciones de emergencia en salud pública
</v>
          </cell>
          <cell r="I4045" t="str">
            <v>GSP</v>
          </cell>
          <cell r="J4045" t="str">
            <v>No aplica</v>
          </cell>
          <cell r="K4045" t="str">
            <v>Plan de acción</v>
          </cell>
          <cell r="L4045" t="str">
            <v>Distrito</v>
          </cell>
          <cell r="M4045" t="str">
            <v>8_DISTRITO</v>
          </cell>
          <cell r="N4045" t="str">
            <v>2_FEBRERO_2026</v>
          </cell>
          <cell r="O4045" t="str">
            <v>22110. Proceso integral e integrado de la Vigilancia de la Salud PúblicaVigilancia en salud pública20268_DISTRITO2_FEBRERO_2026</v>
          </cell>
          <cell r="P4045">
            <v>149094832</v>
          </cell>
          <cell r="S4045">
            <v>1.35208349792396</v>
          </cell>
          <cell r="T4045">
            <v>201588661.97294515</v>
          </cell>
        </row>
        <row r="4046">
          <cell r="F4046" t="str">
            <v>22210. Proceso integral e integrado de la Vigilancia de la Salud PúblicaVigilancia en salud pública2026</v>
          </cell>
          <cell r="G4046" t="str">
            <v>Georreferenciación y análisis de información cartográfica de eventos de interés en salud pública</v>
          </cell>
          <cell r="H4046" t="str">
            <v>Gestión, análisis y divulgación  de información de la vigilancia en salud pública</v>
          </cell>
          <cell r="I4046" t="str">
            <v>GSP</v>
          </cell>
          <cell r="J4046" t="str">
            <v>No aplica</v>
          </cell>
          <cell r="K4046" t="str">
            <v>Plan de acción</v>
          </cell>
          <cell r="L4046" t="str">
            <v>Zonal</v>
          </cell>
          <cell r="M4046" t="str">
            <v>8_DISTRITO</v>
          </cell>
          <cell r="N4046" t="str">
            <v>2_FEBRERO_2026</v>
          </cell>
          <cell r="O4046" t="str">
            <v>22210. Proceso integral e integrado de la Vigilancia de la Salud PúblicaVigilancia en salud pública20268_DISTRITO2_FEBRERO_2026</v>
          </cell>
          <cell r="P4046">
            <v>18590624</v>
          </cell>
          <cell r="S4046">
            <v>0</v>
          </cell>
          <cell r="T4046">
            <v>0</v>
          </cell>
        </row>
        <row r="4047">
          <cell r="F4047" t="str">
            <v>22310. Proceso integral e integrado de la Vigilancia de la Salud PúblicaVigilancia en salud pública2026</v>
          </cell>
          <cell r="G4047" t="str">
            <v>Gestión de la Vigilancia  centinela por exposición a contaminación ambiental en zonas aledañas parque de innovación Doña Juana</v>
          </cell>
          <cell r="H4047" t="str">
            <v>Gestión, análisis y divulgación  de información de la vigilancia en salud pública</v>
          </cell>
          <cell r="I4047" t="str">
            <v>GSP</v>
          </cell>
          <cell r="J4047" t="str">
            <v>No aplica</v>
          </cell>
          <cell r="K4047" t="str">
            <v>Plan de acción</v>
          </cell>
          <cell r="L4047" t="str">
            <v>Zonal</v>
          </cell>
          <cell r="M4047" t="str">
            <v>8_DISTRITO</v>
          </cell>
          <cell r="N4047" t="str">
            <v>2_FEBRERO_2026</v>
          </cell>
          <cell r="O4047" t="str">
            <v>22310. Proceso integral e integrado de la Vigilancia de la Salud PúblicaVigilancia en salud pública20268_DISTRITO2_FEBRERO_2026</v>
          </cell>
          <cell r="P4047">
            <v>29488576</v>
          </cell>
          <cell r="S4047">
            <v>0</v>
          </cell>
          <cell r="T4047">
            <v>0</v>
          </cell>
        </row>
        <row r="4048">
          <cell r="F4048" t="str">
            <v>22410. Proceso integral e integrado de la Vigilancia de la Salud PúblicaVigilancia en salud pública2026</v>
          </cell>
          <cell r="G4048" t="str">
            <v>Seguimiento y monitoreo de los instrumentos de canalizaciones de Vigilancia en Salud  pública. Subred Norte, Sur Occidente,  Centro oriente y Sur</v>
          </cell>
          <cell r="H4048" t="str">
            <v xml:space="preserve">Intervención integral en brotes, alertas y situaciones de emergencia en salud pública
</v>
          </cell>
          <cell r="I4048" t="str">
            <v>GSP</v>
          </cell>
          <cell r="J4048" t="str">
            <v>No aplica</v>
          </cell>
          <cell r="K4048" t="str">
            <v>Plan de acción</v>
          </cell>
          <cell r="L4048" t="str">
            <v>Zonal</v>
          </cell>
          <cell r="M4048" t="str">
            <v>8_DISTRITO</v>
          </cell>
          <cell r="N4048" t="str">
            <v>2_FEBRERO_2026</v>
          </cell>
          <cell r="O4048" t="str">
            <v>22410. Proceso integral e integrado de la Vigilancia de la Salud PúblicaVigilancia en salud pública20268_DISTRITO2_FEBRERO_2026</v>
          </cell>
          <cell r="P4048">
            <v>3994272</v>
          </cell>
          <cell r="S4048">
            <v>0</v>
          </cell>
          <cell r="T4048">
            <v>0</v>
          </cell>
        </row>
        <row r="4049">
          <cell r="F4049" t="str">
            <v>22510. Proceso integral e integrado de la Vigilancia de la Salud PúblicaVigilancia en salud pública2026</v>
          </cell>
          <cell r="G4049" t="str">
            <v>Gestión  de la información  del Componente de IAAS</v>
          </cell>
          <cell r="H4049" t="str">
            <v>Gestión, análisis y divulgación  de información de la vigilancia en salud pública</v>
          </cell>
          <cell r="I4049" t="str">
            <v>GSP</v>
          </cell>
          <cell r="J4049" t="str">
            <v>No aplica</v>
          </cell>
          <cell r="K4049" t="str">
            <v>Plan de acción</v>
          </cell>
          <cell r="L4049" t="str">
            <v>Zonal</v>
          </cell>
          <cell r="M4049" t="str">
            <v>8_DISTRITO</v>
          </cell>
          <cell r="N4049" t="str">
            <v>2_FEBRERO_2026</v>
          </cell>
          <cell r="O4049" t="str">
            <v>22510. Proceso integral e integrado de la Vigilancia de la Salud PúblicaVigilancia en salud pública20268_DISTRITO2_FEBRERO_2026</v>
          </cell>
          <cell r="P4049">
            <v>7347488</v>
          </cell>
          <cell r="S4049">
            <v>0</v>
          </cell>
          <cell r="T4049">
            <v>0</v>
          </cell>
        </row>
        <row r="4050">
          <cell r="F4050" t="str">
            <v>22610. Proceso integral e integrado de la Vigilancia de la Salud PúblicaVigilancia en salud pública2026</v>
          </cell>
          <cell r="G4050" t="str">
            <v>Gestión administrativa y operativa de seguimiento y monitoreo AT integrales-</v>
          </cell>
          <cell r="H4050" t="str">
            <v>Gestión, análisis y divulgación  de información de la vigilancia en salud pública</v>
          </cell>
          <cell r="I4050" t="str">
            <v>GSP</v>
          </cell>
          <cell r="J4050" t="str">
            <v>No aplica</v>
          </cell>
          <cell r="K4050" t="str">
            <v>Plan de acción</v>
          </cell>
          <cell r="L4050" t="str">
            <v>Distrito</v>
          </cell>
          <cell r="M4050" t="str">
            <v>8_DISTRITO</v>
          </cell>
          <cell r="N4050" t="str">
            <v>2_FEBRERO_2026</v>
          </cell>
          <cell r="O4050" t="str">
            <v>22610. Proceso integral e integrado de la Vigilancia de la Salud PúblicaVigilancia en salud pública20268_DISTRITO2_FEBRERO_2026</v>
          </cell>
          <cell r="P4050">
            <v>95295440</v>
          </cell>
          <cell r="S4050">
            <v>0</v>
          </cell>
          <cell r="T4050">
            <v>0</v>
          </cell>
        </row>
        <row r="4051">
          <cell r="F4051" t="str">
            <v>22710. Proceso integral e integrado de la Vigilancia de la Salud PúblicaVigilancia en salud pública2026</v>
          </cell>
          <cell r="G4051" t="str">
            <v>Gestión operativa de seguimiento y monitoreo AT integrales</v>
          </cell>
          <cell r="H4051" t="str">
            <v>Gestión, análisis y divulgación  de información de la vigilancia en salud pública</v>
          </cell>
          <cell r="I4051" t="str">
            <v>GSP</v>
          </cell>
          <cell r="J4051" t="str">
            <v>No aplica</v>
          </cell>
          <cell r="K4051" t="str">
            <v>Plan de acción</v>
          </cell>
          <cell r="L4051" t="str">
            <v>Distrito</v>
          </cell>
          <cell r="M4051" t="str">
            <v>8_DISTRITO</v>
          </cell>
          <cell r="N4051" t="str">
            <v>2_FEBRERO_2026</v>
          </cell>
          <cell r="O4051" t="str">
            <v>22710. Proceso integral e integrado de la Vigilancia de la Salud PúblicaVigilancia en salud pública20268_DISTRITO2_FEBRERO_2026</v>
          </cell>
          <cell r="P4051">
            <v>53602144</v>
          </cell>
          <cell r="S4051">
            <v>0.9333126674933</v>
          </cell>
          <cell r="T4051">
            <v>50027559.999999985</v>
          </cell>
        </row>
        <row r="4052">
          <cell r="F4052" t="str">
            <v>22810. Proceso integral e integrado de la Vigilancia de la Salud PúblicaVigilancia en salud pública2026</v>
          </cell>
          <cell r="G4052" t="str">
            <v>Investigaciones epidemiológicas de eventos prioritarios en salud mental- Ruralidad</v>
          </cell>
          <cell r="H4052" t="str">
            <v xml:space="preserve">Intervención integral en brotes, alertas y situaciones de emergencia en salud pública
</v>
          </cell>
          <cell r="I4052" t="str">
            <v>GSP</v>
          </cell>
          <cell r="J4052" t="str">
            <v>No aplica</v>
          </cell>
          <cell r="K4052" t="str">
            <v>Plan de acción</v>
          </cell>
          <cell r="L4052" t="str">
            <v>Local</v>
          </cell>
          <cell r="M4052" t="str">
            <v>8_DISTRITO</v>
          </cell>
          <cell r="N4052" t="str">
            <v>2_FEBRERO_2026</v>
          </cell>
          <cell r="O4052" t="str">
            <v>22810. Proceso integral e integrado de la Vigilancia de la Salud PúblicaVigilancia en salud pública20268_DISTRITO2_FEBRERO_2026</v>
          </cell>
          <cell r="P4052">
            <v>3513480</v>
          </cell>
          <cell r="S4052">
            <v>0</v>
          </cell>
          <cell r="T4052">
            <v>0</v>
          </cell>
        </row>
        <row r="4053">
          <cell r="F4053" t="str">
            <v>22910. Proceso integral e integrado de la Vigilancia de la Salud PúblicaVigilancia en salud pública2026</v>
          </cell>
          <cell r="G4053" t="str">
            <v xml:space="preserve">Fortalecimiento de capacidades IEC Salud mental </v>
          </cell>
          <cell r="H4053" t="str">
            <v xml:space="preserve">Intervención integral en brotes, alertas y situaciones de emergencia en salud pública
</v>
          </cell>
          <cell r="I4053" t="str">
            <v>GSP</v>
          </cell>
          <cell r="J4053" t="str">
            <v>No aplica</v>
          </cell>
          <cell r="K4053" t="str">
            <v>Plan de Fortalecimiento</v>
          </cell>
          <cell r="L4053" t="str">
            <v>Zonal</v>
          </cell>
          <cell r="M4053" t="str">
            <v>8_DISTRITO</v>
          </cell>
          <cell r="N4053" t="str">
            <v>2_FEBRERO_2026</v>
          </cell>
          <cell r="O4053" t="str">
            <v>22910. Proceso integral e integrado de la Vigilancia de la Salud PúblicaVigilancia en salud pública20268_DISTRITO2_FEBRERO_2026</v>
          </cell>
          <cell r="P4053">
            <v>281936</v>
          </cell>
          <cell r="S4053">
            <v>0</v>
          </cell>
          <cell r="T4053">
            <v>0</v>
          </cell>
        </row>
        <row r="4054">
          <cell r="F4054" t="str">
            <v>23010. Proceso integral e integrado de la Vigilancia de la Salud PúblicaVigilancia en salud pública2026</v>
          </cell>
          <cell r="G4054" t="str">
            <v xml:space="preserve">Fortalecimiento de capacidades IEC No trasmisibles </v>
          </cell>
          <cell r="H4054" t="str">
            <v xml:space="preserve">Intervención integral en brotes, alertas y situaciones de emergencia en salud pública
</v>
          </cell>
          <cell r="I4054" t="str">
            <v>GSP</v>
          </cell>
          <cell r="J4054" t="str">
            <v>No aplica</v>
          </cell>
          <cell r="K4054" t="str">
            <v>Plan de Fortalecimiento</v>
          </cell>
          <cell r="L4054" t="str">
            <v>Zonal</v>
          </cell>
          <cell r="M4054" t="str">
            <v>8_DISTRITO</v>
          </cell>
          <cell r="N4054" t="str">
            <v>2_FEBRERO_2026</v>
          </cell>
          <cell r="O4054" t="str">
            <v>23010. Proceso integral e integrado de la Vigilancia de la Salud PúblicaVigilancia en salud pública20268_DISTRITO2_FEBRERO_2026</v>
          </cell>
          <cell r="P4054">
            <v>244416</v>
          </cell>
          <cell r="S4054">
            <v>0</v>
          </cell>
          <cell r="T4054">
            <v>0</v>
          </cell>
        </row>
        <row r="4055">
          <cell r="F4055" t="str">
            <v>23111. Proceso integral e integrado de la Vigilancia basada en ComunidadVigilancia en salud pública2026</v>
          </cell>
          <cell r="G4055" t="str">
            <v>Gestión Estrategica territorial en el contexto de la VBC</v>
          </cell>
          <cell r="H4055" t="str">
            <v>Gestión Estrategica territorial en el contexto de la VBC</v>
          </cell>
          <cell r="I4055" t="str">
            <v>GSP</v>
          </cell>
          <cell r="J4055" t="str">
            <v>No aplica</v>
          </cell>
          <cell r="K4055" t="str">
            <v>Plan de acción</v>
          </cell>
          <cell r="L4055" t="str">
            <v>Zonal</v>
          </cell>
          <cell r="M4055" t="str">
            <v>8_DISTRITO</v>
          </cell>
          <cell r="N4055" t="str">
            <v>2_FEBRERO_2026</v>
          </cell>
          <cell r="O4055" t="str">
            <v>23111. Proceso integral e integrado de la Vigilancia basada en ComunidadVigilancia en salud pública20268_DISTRITO2_FEBRERO_2026</v>
          </cell>
          <cell r="P4055">
            <v>25173776</v>
          </cell>
          <cell r="S4055">
            <v>0</v>
          </cell>
          <cell r="T4055">
            <v>0</v>
          </cell>
        </row>
        <row r="4056">
          <cell r="F4056" t="str">
            <v>23211. Proceso integral e integrado de la Vigilancia basada en ComunidadVigilancia en salud pública2026</v>
          </cell>
          <cell r="G4056" t="str">
            <v>Gestión Operativa para el Fortalecmiento de la REVCOM</v>
          </cell>
          <cell r="H4056" t="str">
            <v>Gestión Operativa para el Fortalecmiento de la REVCOM</v>
          </cell>
          <cell r="I4056" t="str">
            <v>GSP</v>
          </cell>
          <cell r="J4056" t="str">
            <v>No aplica</v>
          </cell>
          <cell r="K4056" t="str">
            <v>Plan de acción</v>
          </cell>
          <cell r="L4056" t="str">
            <v>Local</v>
          </cell>
          <cell r="M4056" t="str">
            <v>8_DISTRITO</v>
          </cell>
          <cell r="N4056" t="str">
            <v>2_FEBRERO_2026</v>
          </cell>
          <cell r="O4056" t="str">
            <v>23211. Proceso integral e integrado de la Vigilancia basada en ComunidadVigilancia en salud pública20268_DISTRITO2_FEBRERO_2026</v>
          </cell>
          <cell r="P4056">
            <v>5621568</v>
          </cell>
          <cell r="S4056">
            <v>0</v>
          </cell>
          <cell r="T4056">
            <v>0</v>
          </cell>
        </row>
        <row r="4057">
          <cell r="F4057" t="str">
            <v>23311. Proceso integral e integrado de la Vigilancia basada en ComunidadVigilancia en salud pública2026</v>
          </cell>
          <cell r="G4057" t="str">
            <v>Gestión estratégica y  operativa para el Fortalecimiento de la RevCom - en la Ruralidad de Sumapaz</v>
          </cell>
          <cell r="H4057" t="str">
            <v>Gestión Operativa para el Fortalecmiento de la REVCOM</v>
          </cell>
          <cell r="I4057" t="str">
            <v>GSP</v>
          </cell>
          <cell r="J4057" t="str">
            <v>No aplica</v>
          </cell>
          <cell r="K4057" t="str">
            <v>Plan de acción</v>
          </cell>
          <cell r="L4057" t="str">
            <v>Local</v>
          </cell>
          <cell r="M4057" t="str">
            <v>8_DISTRITO</v>
          </cell>
          <cell r="N4057" t="str">
            <v>2_FEBRERO_2026</v>
          </cell>
          <cell r="O4057" t="str">
            <v>23311. Proceso integral e integrado de la Vigilancia basada en ComunidadVigilancia en salud pública20268_DISTRITO2_FEBRERO_2026</v>
          </cell>
          <cell r="P4057">
            <v>7026960</v>
          </cell>
          <cell r="S4057">
            <v>0</v>
          </cell>
          <cell r="T4057">
            <v>0</v>
          </cell>
        </row>
        <row r="4058">
          <cell r="F4058" t="str">
            <v>23413. Proceso integral e integrado de gestión y análisis de políticas para el bienestarAnálisis de Politicas2026</v>
          </cell>
          <cell r="G4058" t="str">
            <v>Participación y gestión intersectorial  para la formulación, implementación, seguimiento o evaluación de las políticas públicas en los territorios</v>
          </cell>
          <cell r="H4058" t="str">
            <v>Gestión Intersectorial de Políticas Públicas en los Territorios</v>
          </cell>
          <cell r="I4058" t="str">
            <v>GSP</v>
          </cell>
          <cell r="J4058" t="str">
            <v>No aplica</v>
          </cell>
          <cell r="K4058" t="str">
            <v>Plan de acción</v>
          </cell>
          <cell r="L4058" t="str">
            <v>Local</v>
          </cell>
          <cell r="M4058" t="str">
            <v>8_DISTRITO</v>
          </cell>
          <cell r="N4058" t="str">
            <v>2_FEBRERO_2026</v>
          </cell>
          <cell r="O4058" t="str">
            <v>23413. Proceso integral e integrado de gestión y análisis de políticas para el bienestarAnálisis de Politicas20268_DISTRITO2_FEBRERO_2026</v>
          </cell>
          <cell r="P4058">
            <v>24853248</v>
          </cell>
          <cell r="S4058">
            <v>0</v>
          </cell>
          <cell r="T4058">
            <v>0</v>
          </cell>
        </row>
        <row r="4059">
          <cell r="F4059" t="str">
            <v>23513. Proceso integral e integrado de gestión y análisis de políticas para el bienestarAnálisis de Politicas2026</v>
          </cell>
          <cell r="G4059" t="e">
            <v>#VALUE!</v>
          </cell>
          <cell r="H4059" t="str">
            <v>Gestión Intersectorial de Políticas Públicas en los Territorios</v>
          </cell>
          <cell r="I4059" t="str">
            <v>GSP</v>
          </cell>
          <cell r="J4059" t="str">
            <v>No aplica</v>
          </cell>
          <cell r="K4059" t="str">
            <v>Plan de acción</v>
          </cell>
          <cell r="L4059" t="str">
            <v>Zonal</v>
          </cell>
          <cell r="M4059" t="str">
            <v>8_DISTRITO</v>
          </cell>
          <cell r="N4059" t="str">
            <v>2_FEBRERO_2026</v>
          </cell>
          <cell r="O4059" t="str">
            <v>23513. Proceso integral e integrado de gestión y análisis de políticas para el bienestarAnálisis de Politicas20268_DISTRITO2_FEBRERO_2026</v>
          </cell>
          <cell r="P4059">
            <v>7332480</v>
          </cell>
          <cell r="S4059">
            <v>0</v>
          </cell>
          <cell r="T4059">
            <v>0</v>
          </cell>
        </row>
        <row r="4060">
          <cell r="F4060" t="str">
            <v>23613. Proceso integral e integrado de gestión y análisis de políticas para el bienestarAnálisis de Politicas2026</v>
          </cell>
          <cell r="G4060" t="str">
            <v>Participación y gestión intersectorial local con los diferentes actores para la formulación, implementación, seguimiento o evaluación de la política pública de Ruralidad, exceptuando Sumapaz</v>
          </cell>
          <cell r="H4060" t="str">
            <v>Gestión Intersectorial de Políticas Públicas en los Territorios</v>
          </cell>
          <cell r="I4060" t="str">
            <v>GSP</v>
          </cell>
          <cell r="J4060" t="str">
            <v>No aplica</v>
          </cell>
          <cell r="K4060" t="str">
            <v>Plan de acción</v>
          </cell>
          <cell r="L4060" t="str">
            <v>Distrito</v>
          </cell>
          <cell r="M4060" t="str">
            <v>8_DISTRITO</v>
          </cell>
          <cell r="N4060" t="str">
            <v>2_FEBRERO_2026</v>
          </cell>
          <cell r="O4060" t="str">
            <v>23613. Proceso integral e integrado de gestión y análisis de políticas para el bienestarAnálisis de Politicas20268_DISTRITO2_FEBRERO_2026</v>
          </cell>
          <cell r="P4060">
            <v>7332480</v>
          </cell>
          <cell r="S4060">
            <v>0</v>
          </cell>
          <cell r="T4060">
            <v>0</v>
          </cell>
        </row>
        <row r="4061">
          <cell r="F4061" t="str">
            <v>23713. Proceso integral e integrado de gestión y análisis de políticas para el bienestarAnálisis de Politicas2026</v>
          </cell>
          <cell r="G4061" t="str">
            <v>Participación y gestión intersectorial local con los diferentes actores para la formulación, implementación, seguimiento o evaluación de las políticas públicas priorizadas en Sumapaz</v>
          </cell>
          <cell r="H4061" t="str">
            <v>Gestión Intersectorial de Políticas Públicas en los Territorios</v>
          </cell>
          <cell r="I4061" t="str">
            <v>GSP</v>
          </cell>
          <cell r="J4061" t="str">
            <v>No aplica</v>
          </cell>
          <cell r="K4061" t="str">
            <v>Plan de acción</v>
          </cell>
          <cell r="L4061" t="str">
            <v>Local</v>
          </cell>
          <cell r="M4061" t="str">
            <v>8_DISTRITO</v>
          </cell>
          <cell r="N4061" t="str">
            <v>2_FEBRERO_2026</v>
          </cell>
          <cell r="O4061" t="str">
            <v>23713. Proceso integral e integrado de gestión y análisis de políticas para el bienestarAnálisis de Politicas20268_DISTRITO2_FEBRERO_2026</v>
          </cell>
          <cell r="P4061">
            <v>22914000</v>
          </cell>
          <cell r="S4061">
            <v>0</v>
          </cell>
          <cell r="T4061">
            <v>0</v>
          </cell>
        </row>
        <row r="4062">
          <cell r="F4062" t="str">
            <v>23813. Proceso integral e integrado de gestión y análisis de políticas para el bienestarAnálisis de Politicas2026</v>
          </cell>
          <cell r="G4062" t="str">
            <v>Participación y gestión intersectorial local con los diferentes actores para la formulación, implementación, seguimiento o evaluación de las políticas públicas étnicas en los territorios</v>
          </cell>
          <cell r="H4062" t="str">
            <v>Gestión Intersectorial de Políticas Públicas en los Territorios</v>
          </cell>
          <cell r="I4062" t="str">
            <v>GSP</v>
          </cell>
          <cell r="J4062" t="str">
            <v>No aplica</v>
          </cell>
          <cell r="K4062" t="str">
            <v>Plan de acción</v>
          </cell>
          <cell r="L4062" t="str">
            <v>Distrito</v>
          </cell>
          <cell r="M4062" t="str">
            <v>8_DISTRITO</v>
          </cell>
          <cell r="N4062" t="str">
            <v>2_FEBRERO_2026</v>
          </cell>
          <cell r="O4062" t="str">
            <v>23813. Proceso integral e integrado de gestión y análisis de políticas para el bienestarAnálisis de Politicas20268_DISTRITO2_FEBRERO_2026</v>
          </cell>
          <cell r="P4062">
            <v>29329920</v>
          </cell>
          <cell r="S4062">
            <v>0</v>
          </cell>
          <cell r="T4062">
            <v>0</v>
          </cell>
        </row>
        <row r="4063">
          <cell r="F4063" t="str">
            <v>23913. Proceso integral e integrado de gestión y análisis de políticas para el bienestarAnálisis de Politicas2026</v>
          </cell>
          <cell r="G4063" t="str">
            <v>Coordinación de la respuesta sectorial a las prioridades en salud y situaciones emergentes en el marco de la gestión de las políticas públicas</v>
          </cell>
          <cell r="H4063" t="str">
            <v>Gestión Sectorial de Políticas Públicas en los Territorios</v>
          </cell>
          <cell r="I4063" t="str">
            <v>GSP</v>
          </cell>
          <cell r="J4063" t="str">
            <v>No aplica</v>
          </cell>
          <cell r="K4063" t="str">
            <v>Plan de acción</v>
          </cell>
          <cell r="L4063" t="str">
            <v>Local</v>
          </cell>
          <cell r="M4063" t="str">
            <v>8_DISTRITO</v>
          </cell>
          <cell r="N4063" t="str">
            <v>2_FEBRERO_2026</v>
          </cell>
          <cell r="O4063" t="str">
            <v>23913. Proceso integral e integrado de gestión y análisis de políticas para el bienestarAnálisis de Politicas20268_DISTRITO2_FEBRERO_2026</v>
          </cell>
          <cell r="P4063">
            <v>17086608</v>
          </cell>
          <cell r="S4063">
            <v>0</v>
          </cell>
          <cell r="T4063">
            <v>0</v>
          </cell>
        </row>
        <row r="4064">
          <cell r="F4064" t="str">
            <v>24013. Proceso integral e integrado de gestión y análisis de políticas para el bienestarAnálisis de Politicas2026</v>
          </cell>
          <cell r="G4064" t="str">
            <v>Coordinación de la respuesta sectorial a las prioridades en salud y situaciones emergentes en el marco de la gestión de las políticas públicas de adultez, trabajo,  salud oral, Acogida, Inclusión y Desarrollo de los Nuevos Bogotanos</v>
          </cell>
          <cell r="H4064" t="str">
            <v>Gestión Sectorial de Políticas Públicas en los Territorios</v>
          </cell>
          <cell r="I4064" t="str">
            <v>GSP</v>
          </cell>
          <cell r="J4064" t="str">
            <v>No aplica</v>
          </cell>
          <cell r="K4064" t="str">
            <v>Plan de acción</v>
          </cell>
          <cell r="L4064" t="str">
            <v>Zonal</v>
          </cell>
          <cell r="M4064" t="str">
            <v>8_DISTRITO</v>
          </cell>
          <cell r="N4064" t="str">
            <v>2_FEBRERO_2026</v>
          </cell>
          <cell r="O4064" t="str">
            <v>24013. Proceso integral e integrado de gestión y análisis de políticas para el bienestarAnálisis de Politicas20268_DISTRITO2_FEBRERO_2026</v>
          </cell>
          <cell r="P4064">
            <v>3910656</v>
          </cell>
          <cell r="S4064">
            <v>0</v>
          </cell>
          <cell r="T4064">
            <v>0</v>
          </cell>
        </row>
        <row r="4065">
          <cell r="F4065" t="str">
            <v>24113. Proceso integral e integrado de gestión y análisis de políticas para el bienestarAnálisis de Politicas2026</v>
          </cell>
          <cell r="G4065" t="str">
            <v>Coordinación de la respuesta sectorial a las prioridades en salud y situaciones emergentes en el marco de la gestión de la política pública de ruralidad exceptuando Sumapaz</v>
          </cell>
          <cell r="H4065" t="str">
            <v>Gestión Sectorial de Políticas Públicas en los Territorios</v>
          </cell>
          <cell r="I4065" t="str">
            <v>GSP</v>
          </cell>
          <cell r="J4065" t="str">
            <v>No aplica</v>
          </cell>
          <cell r="K4065" t="str">
            <v>Plan de acción</v>
          </cell>
          <cell r="L4065" t="str">
            <v>Distrito</v>
          </cell>
          <cell r="M4065" t="str">
            <v>8_DISTRITO</v>
          </cell>
          <cell r="N4065" t="str">
            <v>2_FEBRERO_2026</v>
          </cell>
          <cell r="O4065" t="str">
            <v>24113. Proceso integral e integrado de gestión y análisis de políticas para el bienestarAnálisis de Politicas20268_DISTRITO2_FEBRERO_2026</v>
          </cell>
          <cell r="P4065">
            <v>3910656</v>
          </cell>
          <cell r="S4065">
            <v>0</v>
          </cell>
          <cell r="T4065">
            <v>0</v>
          </cell>
        </row>
        <row r="4066">
          <cell r="F4066" t="str">
            <v>24213. Proceso integral e integrado de gestión y análisis de políticas para el bienestarAnálisis de Politicas2026</v>
          </cell>
          <cell r="G4066" t="str">
            <v>Coordinación de la respuesta sectorial a las prioridades en salud y situaciones emergentes en el marco de la gestión de las políticas públicas priorizadas en Sumapaz</v>
          </cell>
          <cell r="H4066" t="str">
            <v>Gestión Sectorial de Políticas Públicas en los Territorios</v>
          </cell>
          <cell r="I4066" t="str">
            <v>GSP</v>
          </cell>
          <cell r="J4066" t="str">
            <v>No aplica</v>
          </cell>
          <cell r="K4066" t="str">
            <v>Plan de acción</v>
          </cell>
          <cell r="L4066" t="str">
            <v>Local</v>
          </cell>
          <cell r="M4066" t="str">
            <v>8_DISTRITO</v>
          </cell>
          <cell r="N4066" t="str">
            <v>2_FEBRERO_2026</v>
          </cell>
          <cell r="O4066" t="str">
            <v>24213. Proceso integral e integrado de gestión y análisis de políticas para el bienestarAnálisis de Politicas20268_DISTRITO2_FEBRERO_2026</v>
          </cell>
          <cell r="P4066">
            <v>12220800</v>
          </cell>
          <cell r="S4066">
            <v>0</v>
          </cell>
          <cell r="T4066">
            <v>0</v>
          </cell>
        </row>
        <row r="4067">
          <cell r="F4067" t="str">
            <v>24313. Proceso integral e integrado de gestión y análisis de políticas para el bienestarAnálisis de Politicas2026</v>
          </cell>
          <cell r="G4067" t="str">
            <v>Coordinación de la respuesta sectorial a las prioridades en salud y situaciones emergentes en el marco de la gestión de las políticas públicas étnicas</v>
          </cell>
          <cell r="H4067" t="str">
            <v>Gestión Sectorial de Políticas Públicas en los Territorios</v>
          </cell>
          <cell r="I4067" t="str">
            <v>GSP</v>
          </cell>
          <cell r="J4067" t="str">
            <v>No aplica</v>
          </cell>
          <cell r="K4067" t="str">
            <v>Plan de análisis</v>
          </cell>
          <cell r="L4067" t="str">
            <v>Distrito</v>
          </cell>
          <cell r="M4067" t="str">
            <v>8_DISTRITO</v>
          </cell>
          <cell r="N4067" t="str">
            <v>2_FEBRERO_2026</v>
          </cell>
          <cell r="O4067" t="str">
            <v>24313. Proceso integral e integrado de gestión y análisis de políticas para el bienestarAnálisis de Politicas20268_DISTRITO2_FEBRERO_2026</v>
          </cell>
          <cell r="P4067">
            <v>15642624</v>
          </cell>
          <cell r="S4067">
            <v>0</v>
          </cell>
          <cell r="T4067">
            <v>0</v>
          </cell>
        </row>
        <row r="4068">
          <cell r="F4068" t="str">
            <v>24413. Proceso integral e integrado de gestión y análisis de políticas para el bienestarAnálisis de Politicas2026</v>
          </cell>
          <cell r="G4068" t="str">
            <v>Análisis sociales de la salud en el marco de las políticas</v>
          </cell>
          <cell r="H4068" t="str">
            <v>Gestión y Generación de Conocimiento en el Marco de las Políticas Públicas</v>
          </cell>
          <cell r="I4068" t="str">
            <v>GSP</v>
          </cell>
          <cell r="J4068" t="str">
            <v>No aplica</v>
          </cell>
          <cell r="K4068" t="str">
            <v>Plan de análisis</v>
          </cell>
          <cell r="L4068" t="str">
            <v>Zonal</v>
          </cell>
          <cell r="M4068" t="str">
            <v>8_DISTRITO</v>
          </cell>
          <cell r="N4068" t="str">
            <v>2_FEBRERO_2026</v>
          </cell>
          <cell r="O4068" t="str">
            <v>24413. Proceso integral e integrado de gestión y análisis de políticas para el bienestarAnálisis de Politicas20268_DISTRITO2_FEBRERO_2026</v>
          </cell>
          <cell r="P4068">
            <v>20316544</v>
          </cell>
          <cell r="S4068">
            <v>0</v>
          </cell>
          <cell r="T4068">
            <v>0</v>
          </cell>
        </row>
        <row r="4069">
          <cell r="F4069" t="str">
            <v>24513. Proceso integral e integrado de gestión y análisis de políticas para el bienestarAnálisis de Politicas2026</v>
          </cell>
          <cell r="G4069" t="str">
            <v>Análisis diferenciales de la salud en el marco de productos de políticas públicas étnicas</v>
          </cell>
          <cell r="H4069" t="str">
            <v>Gestión y Generación de Conocimiento en el Marco de las Políticas Públicas</v>
          </cell>
          <cell r="I4069" t="str">
            <v>GSP</v>
          </cell>
          <cell r="J4069" t="str">
            <v>No aplica</v>
          </cell>
          <cell r="K4069" t="str">
            <v>Plan de análisis</v>
          </cell>
          <cell r="L4069" t="str">
            <v>Distrito</v>
          </cell>
          <cell r="M4069" t="str">
            <v>8_DISTRITO</v>
          </cell>
          <cell r="N4069" t="str">
            <v>2_FEBRERO_2026</v>
          </cell>
          <cell r="O4069" t="str">
            <v>24513. Proceso integral e integrado de gestión y análisis de políticas para el bienestarAnálisis de Politicas20268_DISTRITO2_FEBRERO_2026</v>
          </cell>
          <cell r="P4069">
            <v>24729968</v>
          </cell>
          <cell r="S4069">
            <v>0</v>
          </cell>
          <cell r="T4069">
            <v>0</v>
          </cell>
        </row>
        <row r="4070">
          <cell r="F4070" t="str">
            <v>24613. Proceso integral e integrado de gestión y análisis de políticas para el bienestarAnálisis de Politicas2026</v>
          </cell>
          <cell r="G4070" t="e">
            <v>#VALUE!</v>
          </cell>
          <cell r="H4070" t="str">
            <v>Gestión Intersectorial de Políticas Públicas en los Territorios</v>
          </cell>
          <cell r="I4070" t="str">
            <v>GSP</v>
          </cell>
          <cell r="J4070" t="str">
            <v>No aplica</v>
          </cell>
          <cell r="K4070" t="str">
            <v xml:space="preserve"> Plan de Fortalecimiento </v>
          </cell>
          <cell r="L4070" t="str">
            <v>Distrito</v>
          </cell>
          <cell r="M4070" t="str">
            <v>8_DISTRITO</v>
          </cell>
          <cell r="N4070" t="str">
            <v>2_FEBRERO_2026</v>
          </cell>
          <cell r="O4070" t="str">
            <v>24613. Proceso integral e integrado de gestión y análisis de políticas para el bienestarAnálisis de Politicas20268_DISTRITO2_FEBRERO_2026</v>
          </cell>
          <cell r="P4070">
            <v>67458816</v>
          </cell>
          <cell r="S4070">
            <v>0</v>
          </cell>
          <cell r="T4070">
            <v>0</v>
          </cell>
        </row>
        <row r="4071">
          <cell r="F4071" t="str">
            <v>312. Vigilancia de la Salud AmbientalVigilancia de la Salud Ambiental2025</v>
          </cell>
          <cell r="G4071" t="str">
            <v>Acciones de Fiscalización y Aseguramiento Sanitario</v>
          </cell>
          <cell r="H4071" t="str">
            <v>Línea Seguridad química</v>
          </cell>
          <cell r="I4071" t="str">
            <v>GSP</v>
          </cell>
          <cell r="J4071" t="str">
            <v>Establecimiento vigilado y controlado</v>
          </cell>
          <cell r="K4071" t="str">
            <v>VER SIVIGILA</v>
          </cell>
          <cell r="L4071" t="str">
            <v>VER SIVIGILA</v>
          </cell>
          <cell r="M4071" t="str">
            <v>5_BARRIOS_UNIDOS</v>
          </cell>
          <cell r="N4071" t="str">
            <v>1_ENERO_2026</v>
          </cell>
          <cell r="O4071" t="str">
            <v>312. Vigilancia de la Salud AmbientalVigilancia de la Salud Ambiental20255_BARRIOS_UNIDOS1_ENERO_2026</v>
          </cell>
          <cell r="P4071">
            <v>0</v>
          </cell>
          <cell r="S4071">
            <v>0</v>
          </cell>
          <cell r="T4071">
            <v>0</v>
          </cell>
        </row>
        <row r="4072">
          <cell r="F4072" t="str">
            <v>412. Vigilancia de la Salud AmbientalVigilancia de la Salud Ambiental2025</v>
          </cell>
          <cell r="G4072" t="str">
            <v>Acciones de Fiscalización y Aseguramiento Sanitario</v>
          </cell>
          <cell r="H4072" t="str">
            <v>Línea Seguridad química</v>
          </cell>
          <cell r="I4072" t="str">
            <v>GSP</v>
          </cell>
          <cell r="J4072" t="str">
            <v>Establecimiento vigilado y controlado</v>
          </cell>
          <cell r="K4072" t="str">
            <v>VER SIVIGILA</v>
          </cell>
          <cell r="L4072" t="str">
            <v>VER SIVIGILA</v>
          </cell>
          <cell r="M4072" t="str">
            <v>4_CHAPINERO</v>
          </cell>
          <cell r="N4072" t="str">
            <v>1_ENERO_2026</v>
          </cell>
          <cell r="O4072" t="str">
            <v>412. Vigilancia de la Salud AmbientalVigilancia de la Salud Ambiental20254_CHAPINERO1_ENERO_2026</v>
          </cell>
          <cell r="P4072">
            <v>0</v>
          </cell>
          <cell r="S4072">
            <v>0</v>
          </cell>
          <cell r="T4072">
            <v>0</v>
          </cell>
        </row>
        <row r="4073">
          <cell r="F4073" t="str">
            <v>412. Vigilancia de la Salud AmbientalVigilancia de la Salud Ambiental2025</v>
          </cell>
          <cell r="G4073" t="str">
            <v>Acciones de Fiscalización y Aseguramiento Sanitario</v>
          </cell>
          <cell r="H4073" t="str">
            <v>Línea Seguridad química</v>
          </cell>
          <cell r="I4073" t="str">
            <v>GSP</v>
          </cell>
          <cell r="J4073" t="str">
            <v>Establecimiento vigilado y controlado</v>
          </cell>
          <cell r="K4073" t="str">
            <v>VER SIVIGILA</v>
          </cell>
          <cell r="L4073" t="str">
            <v>VER SIVIGILA</v>
          </cell>
          <cell r="M4073" t="str">
            <v>1_USAQUEN</v>
          </cell>
          <cell r="N4073" t="str">
            <v>1_ENERO_2026</v>
          </cell>
          <cell r="O4073" t="str">
            <v>412. Vigilancia de la Salud AmbientalVigilancia de la Salud Ambiental20251_USAQUEN1_ENERO_2026</v>
          </cell>
          <cell r="P4073">
            <v>0</v>
          </cell>
          <cell r="S4073">
            <v>0</v>
          </cell>
          <cell r="T4073">
            <v>0</v>
          </cell>
        </row>
        <row r="4074">
          <cell r="F4074" t="str">
            <v>412. Vigilancia de la Salud AmbientalVigilancia de la Salud Ambiental2025</v>
          </cell>
          <cell r="G4074" t="str">
            <v>Acciones de Fiscalización y Aseguramiento Sanitario</v>
          </cell>
          <cell r="H4074" t="str">
            <v>Línea Seguridad química</v>
          </cell>
          <cell r="I4074" t="str">
            <v>GSP</v>
          </cell>
          <cell r="J4074" t="str">
            <v>Establecimiento vigilado y controlado</v>
          </cell>
          <cell r="K4074" t="str">
            <v>VER SIVIGILA</v>
          </cell>
          <cell r="L4074" t="str">
            <v>VER SIVIGILA</v>
          </cell>
          <cell r="M4074" t="str">
            <v>2_ENGATIVA</v>
          </cell>
          <cell r="N4074" t="str">
            <v>1_ENERO_2026</v>
          </cell>
          <cell r="O4074" t="str">
            <v>412. Vigilancia de la Salud AmbientalVigilancia de la Salud Ambiental20252_ENGATIVA1_ENERO_2026</v>
          </cell>
          <cell r="P4074">
            <v>0</v>
          </cell>
          <cell r="S4074">
            <v>0</v>
          </cell>
          <cell r="T4074">
            <v>0</v>
          </cell>
        </row>
        <row r="4075">
          <cell r="F4075" t="str">
            <v>412. Vigilancia de la Salud AmbientalVigilancia de la Salud Ambiental2025</v>
          </cell>
          <cell r="G4075" t="str">
            <v>Acciones de Fiscalización y Aseguramiento Sanitario</v>
          </cell>
          <cell r="H4075" t="str">
            <v>Línea Seguridad química</v>
          </cell>
          <cell r="I4075" t="str">
            <v>GSP</v>
          </cell>
          <cell r="J4075" t="str">
            <v>Establecimiento vigilado y controlado</v>
          </cell>
          <cell r="K4075" t="str">
            <v>VER SIVIGILA</v>
          </cell>
          <cell r="L4075" t="str">
            <v>VER SIVIGILA</v>
          </cell>
          <cell r="M4075" t="str">
            <v>3_SUBA</v>
          </cell>
          <cell r="N4075" t="str">
            <v>1_ENERO_2026</v>
          </cell>
          <cell r="O4075" t="str">
            <v>412. Vigilancia de la Salud AmbientalVigilancia de la Salud Ambiental20253_SUBA1_ENERO_2026</v>
          </cell>
          <cell r="P4075">
            <v>0</v>
          </cell>
          <cell r="S4075">
            <v>0</v>
          </cell>
          <cell r="T4075">
            <v>0</v>
          </cell>
        </row>
        <row r="4076">
          <cell r="F4076" t="str">
            <v>412. Vigilancia de la Salud AmbientalVigilancia de la Salud Ambiental2025</v>
          </cell>
          <cell r="G4076" t="str">
            <v>Acciones de Fiscalización y Aseguramiento Sanitario</v>
          </cell>
          <cell r="H4076" t="str">
            <v>Línea Seguridad química</v>
          </cell>
          <cell r="I4076" t="str">
            <v>GSP</v>
          </cell>
          <cell r="J4076" t="str">
            <v>Establecimiento vigilado y controlado</v>
          </cell>
          <cell r="K4076" t="str">
            <v>VER SIVIGILA</v>
          </cell>
          <cell r="L4076" t="str">
            <v>VER SIVIGILA</v>
          </cell>
          <cell r="M4076" t="str">
            <v>5_BARRIOS_UNIDOS</v>
          </cell>
          <cell r="N4076" t="str">
            <v>1_ENERO_2026</v>
          </cell>
          <cell r="O4076" t="str">
            <v>412. Vigilancia de la Salud AmbientalVigilancia de la Salud Ambiental20255_BARRIOS_UNIDOS1_ENERO_2026</v>
          </cell>
          <cell r="P4076">
            <v>0</v>
          </cell>
          <cell r="S4076">
            <v>0</v>
          </cell>
          <cell r="T4076">
            <v>0</v>
          </cell>
        </row>
        <row r="4077">
          <cell r="F4077" t="str">
            <v>412. Vigilancia de la Salud AmbientalVigilancia de la Salud Ambiental2025</v>
          </cell>
          <cell r="G4077" t="str">
            <v>Acciones de Fiscalización y Aseguramiento Sanitario</v>
          </cell>
          <cell r="H4077" t="str">
            <v>Línea Seguridad química</v>
          </cell>
          <cell r="I4077" t="str">
            <v>GSP</v>
          </cell>
          <cell r="J4077" t="str">
            <v>Establecimiento vigilado y controlado</v>
          </cell>
          <cell r="K4077" t="str">
            <v>VER SIVIGILA</v>
          </cell>
          <cell r="L4077" t="str">
            <v>VER SIVIGILA</v>
          </cell>
          <cell r="M4077" t="str">
            <v>6_TEUSAQUILLO</v>
          </cell>
          <cell r="N4077" t="str">
            <v>1_ENERO_2026</v>
          </cell>
          <cell r="O4077" t="str">
            <v>412. Vigilancia de la Salud AmbientalVigilancia de la Salud Ambiental20256_TEUSAQUILLO1_ENERO_2026</v>
          </cell>
          <cell r="P4077">
            <v>0</v>
          </cell>
          <cell r="S4077">
            <v>0</v>
          </cell>
          <cell r="T4077">
            <v>0</v>
          </cell>
        </row>
        <row r="4078">
          <cell r="F4078" t="str">
            <v>612. Vigilancia de la Salud AmbientalVigilancia de la Salud Ambiental2025</v>
          </cell>
          <cell r="G4078" t="str">
            <v>Acciones de Fiscalización y Aseguramiento Sanitario</v>
          </cell>
          <cell r="H4078" t="str">
            <v>Línea Seguridad química</v>
          </cell>
          <cell r="I4078" t="str">
            <v>GSP</v>
          </cell>
          <cell r="J4078" t="str">
            <v>Establecimiento vigilado y controlado</v>
          </cell>
          <cell r="K4078" t="str">
            <v>VER SIVIGILA</v>
          </cell>
          <cell r="L4078" t="str">
            <v>VER SIVIGILA</v>
          </cell>
          <cell r="M4078" t="str">
            <v>4_CHAPINERO</v>
          </cell>
          <cell r="N4078" t="str">
            <v>1_ENERO_2026</v>
          </cell>
          <cell r="O4078" t="str">
            <v>612. Vigilancia de la Salud AmbientalVigilancia de la Salud Ambiental20254_CHAPINERO1_ENERO_2026</v>
          </cell>
          <cell r="P4078">
            <v>0</v>
          </cell>
          <cell r="S4078">
            <v>0</v>
          </cell>
          <cell r="T4078">
            <v>0</v>
          </cell>
        </row>
        <row r="4079">
          <cell r="F4079" t="str">
            <v>612. Vigilancia de la Salud AmbientalVigilancia de la Salud Ambiental2025</v>
          </cell>
          <cell r="G4079" t="str">
            <v>Acciones de Fiscalización y Aseguramiento Sanitario</v>
          </cell>
          <cell r="H4079" t="str">
            <v>Línea Seguridad química</v>
          </cell>
          <cell r="I4079" t="str">
            <v>GSP</v>
          </cell>
          <cell r="J4079" t="str">
            <v>Establecimiento vigilado y controlado</v>
          </cell>
          <cell r="K4079" t="str">
            <v>VER SIVIGILA</v>
          </cell>
          <cell r="L4079" t="str">
            <v>VER SIVIGILA</v>
          </cell>
          <cell r="M4079" t="str">
            <v>1_USAQUEN</v>
          </cell>
          <cell r="N4079" t="str">
            <v>1_ENERO_2026</v>
          </cell>
          <cell r="O4079" t="str">
            <v>612. Vigilancia de la Salud AmbientalVigilancia de la Salud Ambiental20251_USAQUEN1_ENERO_2026</v>
          </cell>
          <cell r="P4079">
            <v>0</v>
          </cell>
          <cell r="S4079">
            <v>0</v>
          </cell>
          <cell r="T4079">
            <v>0</v>
          </cell>
        </row>
        <row r="4080">
          <cell r="F4080" t="str">
            <v>612. Vigilancia de la Salud AmbientalVigilancia de la Salud Ambiental2025</v>
          </cell>
          <cell r="G4080" t="str">
            <v>Acciones de Fiscalización y Aseguramiento Sanitario</v>
          </cell>
          <cell r="H4080" t="str">
            <v>Línea Seguridad química</v>
          </cell>
          <cell r="I4080" t="str">
            <v>GSP</v>
          </cell>
          <cell r="J4080" t="str">
            <v>Establecimiento vigilado y controlado</v>
          </cell>
          <cell r="K4080" t="str">
            <v>VER SIVIGILA</v>
          </cell>
          <cell r="L4080" t="str">
            <v>VER SIVIGILA</v>
          </cell>
          <cell r="M4080" t="str">
            <v>2_ENGATIVA</v>
          </cell>
          <cell r="N4080" t="str">
            <v>1_ENERO_2026</v>
          </cell>
          <cell r="O4080" t="str">
            <v>612. Vigilancia de la Salud AmbientalVigilancia de la Salud Ambiental20252_ENGATIVA1_ENERO_2026</v>
          </cell>
          <cell r="P4080">
            <v>0</v>
          </cell>
          <cell r="S4080">
            <v>0</v>
          </cell>
          <cell r="T4080">
            <v>0</v>
          </cell>
        </row>
        <row r="4081">
          <cell r="F4081" t="str">
            <v>612. Vigilancia de la Salud AmbientalVigilancia de la Salud Ambiental2025</v>
          </cell>
          <cell r="G4081" t="str">
            <v>Acciones de Fiscalización y Aseguramiento Sanitario</v>
          </cell>
          <cell r="H4081" t="str">
            <v>Línea Seguridad química</v>
          </cell>
          <cell r="I4081" t="str">
            <v>GSP</v>
          </cell>
          <cell r="J4081" t="str">
            <v>Establecimiento vigilado y controlado</v>
          </cell>
          <cell r="K4081" t="str">
            <v>VER SIVIGILA</v>
          </cell>
          <cell r="L4081" t="str">
            <v>VER SIVIGILA</v>
          </cell>
          <cell r="M4081" t="str">
            <v>3_SUBA</v>
          </cell>
          <cell r="N4081" t="str">
            <v>1_ENERO_2026</v>
          </cell>
          <cell r="O4081" t="str">
            <v>612. Vigilancia de la Salud AmbientalVigilancia de la Salud Ambiental20253_SUBA1_ENERO_2026</v>
          </cell>
          <cell r="P4081">
            <v>0</v>
          </cell>
          <cell r="S4081">
            <v>0</v>
          </cell>
          <cell r="T4081">
            <v>0</v>
          </cell>
        </row>
        <row r="4082">
          <cell r="F4082" t="str">
            <v>612. Vigilancia de la Salud AmbientalVigilancia de la Salud Ambiental2025</v>
          </cell>
          <cell r="G4082" t="str">
            <v>Acciones de Fiscalización y Aseguramiento Sanitario</v>
          </cell>
          <cell r="H4082" t="str">
            <v>Línea Seguridad química</v>
          </cell>
          <cell r="I4082" t="str">
            <v>GSP</v>
          </cell>
          <cell r="J4082" t="str">
            <v>Establecimiento vigilado y controlado</v>
          </cell>
          <cell r="K4082" t="str">
            <v>VER SIVIGILA</v>
          </cell>
          <cell r="L4082" t="str">
            <v>VER SIVIGILA</v>
          </cell>
          <cell r="M4082" t="str">
            <v>5_BARRIOS_UNIDOS</v>
          </cell>
          <cell r="N4082" t="str">
            <v>1_ENERO_2026</v>
          </cell>
          <cell r="O4082" t="str">
            <v>612. Vigilancia de la Salud AmbientalVigilancia de la Salud Ambiental20255_BARRIOS_UNIDOS1_ENERO_2026</v>
          </cell>
          <cell r="P4082">
            <v>0</v>
          </cell>
          <cell r="S4082">
            <v>0</v>
          </cell>
          <cell r="T4082">
            <v>0</v>
          </cell>
        </row>
        <row r="4083">
          <cell r="F4083" t="str">
            <v>612. Vigilancia de la Salud AmbientalVigilancia de la Salud Ambiental2025</v>
          </cell>
          <cell r="G4083" t="str">
            <v>Acciones de Fiscalización y Aseguramiento Sanitario</v>
          </cell>
          <cell r="H4083" t="str">
            <v>Línea Seguridad química</v>
          </cell>
          <cell r="I4083" t="str">
            <v>GSP</v>
          </cell>
          <cell r="J4083" t="str">
            <v>Establecimiento vigilado y controlado</v>
          </cell>
          <cell r="K4083" t="str">
            <v>VER SIVIGILA</v>
          </cell>
          <cell r="L4083" t="str">
            <v>VER SIVIGILA</v>
          </cell>
          <cell r="M4083" t="str">
            <v>6_TEUSAQUILLO</v>
          </cell>
          <cell r="N4083" t="str">
            <v>1_ENERO_2026</v>
          </cell>
          <cell r="O4083" t="str">
            <v>612. Vigilancia de la Salud AmbientalVigilancia de la Salud Ambiental20256_TEUSAQUILLO1_ENERO_2026</v>
          </cell>
          <cell r="P4083">
            <v>0</v>
          </cell>
          <cell r="S4083">
            <v>0</v>
          </cell>
          <cell r="T4083">
            <v>0</v>
          </cell>
        </row>
        <row r="4084">
          <cell r="F4084" t="str">
            <v>1212. Vigilancia de la Salud AmbientalVigilancia de la Salud Ambiental2025</v>
          </cell>
          <cell r="G4084" t="str">
            <v>Acciones de Fiscalización y Aseguramiento Sanitario</v>
          </cell>
          <cell r="H4084" t="str">
            <v>Línea Seguridad química</v>
          </cell>
          <cell r="I4084" t="str">
            <v>GSP</v>
          </cell>
          <cell r="J4084" t="str">
            <v>Establecimiento vigilado y controlado</v>
          </cell>
          <cell r="K4084" t="str">
            <v>VER SIVIGILA</v>
          </cell>
          <cell r="L4084" t="str">
            <v>VER SIVIGILA</v>
          </cell>
          <cell r="M4084" t="str">
            <v>4_CHAPINERO</v>
          </cell>
          <cell r="N4084" t="str">
            <v>1_ENERO_2026</v>
          </cell>
          <cell r="O4084" t="str">
            <v>1212. Vigilancia de la Salud AmbientalVigilancia de la Salud Ambiental20254_CHAPINERO1_ENERO_2026</v>
          </cell>
          <cell r="P4084">
            <v>0</v>
          </cell>
          <cell r="S4084">
            <v>0</v>
          </cell>
          <cell r="T4084">
            <v>0</v>
          </cell>
        </row>
        <row r="4085">
          <cell r="F4085" t="str">
            <v>1212. Vigilancia de la Salud AmbientalVigilancia de la Salud Ambiental2025</v>
          </cell>
          <cell r="G4085" t="str">
            <v>Acciones de Fiscalización y Aseguramiento Sanitario</v>
          </cell>
          <cell r="H4085" t="str">
            <v>Línea Seguridad química</v>
          </cell>
          <cell r="I4085" t="str">
            <v>GSP</v>
          </cell>
          <cell r="J4085" t="str">
            <v>Establecimiento vigilado y controlado</v>
          </cell>
          <cell r="K4085" t="str">
            <v>VER SIVIGILA</v>
          </cell>
          <cell r="L4085" t="str">
            <v>VER SIVIGILA</v>
          </cell>
          <cell r="M4085" t="str">
            <v>1_USAQUEN</v>
          </cell>
          <cell r="N4085" t="str">
            <v>1_ENERO_2026</v>
          </cell>
          <cell r="O4085" t="str">
            <v>1212. Vigilancia de la Salud AmbientalVigilancia de la Salud Ambiental20251_USAQUEN1_ENERO_2026</v>
          </cell>
          <cell r="P4085">
            <v>0</v>
          </cell>
          <cell r="S4085">
            <v>0</v>
          </cell>
          <cell r="T4085">
            <v>0</v>
          </cell>
        </row>
        <row r="4086">
          <cell r="F4086" t="str">
            <v>1212. Vigilancia de la Salud AmbientalVigilancia de la Salud Ambiental2025</v>
          </cell>
          <cell r="G4086" t="str">
            <v>Acciones de Fiscalización y Aseguramiento Sanitario</v>
          </cell>
          <cell r="H4086" t="str">
            <v>Línea Seguridad química</v>
          </cell>
          <cell r="I4086" t="str">
            <v>GSP</v>
          </cell>
          <cell r="J4086" t="str">
            <v>Establecimiento vigilado y controlado</v>
          </cell>
          <cell r="K4086" t="str">
            <v>VER SIVIGILA</v>
          </cell>
          <cell r="L4086" t="str">
            <v>VER SIVIGILA</v>
          </cell>
          <cell r="M4086" t="str">
            <v>2_ENGATIVA</v>
          </cell>
          <cell r="N4086" t="str">
            <v>1_ENERO_2026</v>
          </cell>
          <cell r="O4086" t="str">
            <v>1212. Vigilancia de la Salud AmbientalVigilancia de la Salud Ambiental20252_ENGATIVA1_ENERO_2026</v>
          </cell>
          <cell r="P4086">
            <v>0</v>
          </cell>
          <cell r="S4086">
            <v>0</v>
          </cell>
          <cell r="T4086">
            <v>0</v>
          </cell>
        </row>
        <row r="4087">
          <cell r="F4087" t="str">
            <v>1212. Vigilancia de la Salud AmbientalVigilancia de la Salud Ambiental2025</v>
          </cell>
          <cell r="G4087" t="str">
            <v>Acciones de Fiscalización y Aseguramiento Sanitario</v>
          </cell>
          <cell r="H4087" t="str">
            <v>Línea Seguridad química</v>
          </cell>
          <cell r="I4087" t="str">
            <v>GSP</v>
          </cell>
          <cell r="J4087" t="str">
            <v>Establecimiento vigilado y controlado</v>
          </cell>
          <cell r="K4087" t="str">
            <v>VER SIVIGILA</v>
          </cell>
          <cell r="L4087" t="str">
            <v>VER SIVIGILA</v>
          </cell>
          <cell r="M4087" t="str">
            <v>3_SUBA</v>
          </cell>
          <cell r="N4087" t="str">
            <v>1_ENERO_2026</v>
          </cell>
          <cell r="O4087" t="str">
            <v>1212. Vigilancia de la Salud AmbientalVigilancia de la Salud Ambiental20253_SUBA1_ENERO_2026</v>
          </cell>
          <cell r="P4087">
            <v>0</v>
          </cell>
          <cell r="S4087">
            <v>0</v>
          </cell>
          <cell r="T4087">
            <v>0</v>
          </cell>
        </row>
        <row r="4088">
          <cell r="F4088" t="str">
            <v>1212. Vigilancia de la Salud AmbientalVigilancia de la Salud Ambiental2025</v>
          </cell>
          <cell r="G4088" t="str">
            <v>Acciones de Fiscalización y Aseguramiento Sanitario</v>
          </cell>
          <cell r="H4088" t="str">
            <v>Línea Seguridad química</v>
          </cell>
          <cell r="I4088" t="str">
            <v>GSP</v>
          </cell>
          <cell r="J4088" t="str">
            <v>Establecimiento vigilado y controlado</v>
          </cell>
          <cell r="K4088" t="str">
            <v>VER SIVIGILA</v>
          </cell>
          <cell r="L4088" t="str">
            <v>VER SIVIGILA</v>
          </cell>
          <cell r="M4088" t="str">
            <v>5_BARRIOS_UNIDOS</v>
          </cell>
          <cell r="N4088" t="str">
            <v>1_ENERO_2026</v>
          </cell>
          <cell r="O4088" t="str">
            <v>1212. Vigilancia de la Salud AmbientalVigilancia de la Salud Ambiental20255_BARRIOS_UNIDOS1_ENERO_2026</v>
          </cell>
          <cell r="P4088">
            <v>0</v>
          </cell>
          <cell r="S4088">
            <v>0</v>
          </cell>
          <cell r="T4088">
            <v>0</v>
          </cell>
        </row>
        <row r="4089">
          <cell r="F4089" t="str">
            <v>1212. Vigilancia de la Salud AmbientalVigilancia de la Salud Ambiental2025</v>
          </cell>
          <cell r="G4089" t="str">
            <v>Acciones de Fiscalización y Aseguramiento Sanitario</v>
          </cell>
          <cell r="H4089" t="str">
            <v>Línea Seguridad química</v>
          </cell>
          <cell r="I4089" t="str">
            <v>GSP</v>
          </cell>
          <cell r="J4089" t="str">
            <v>Establecimiento vigilado y controlado</v>
          </cell>
          <cell r="K4089" t="str">
            <v>VER SIVIGILA</v>
          </cell>
          <cell r="L4089" t="str">
            <v>VER SIVIGILA</v>
          </cell>
          <cell r="M4089" t="str">
            <v>6_TEUSAQUILLO</v>
          </cell>
          <cell r="N4089" t="str">
            <v>1_ENERO_2026</v>
          </cell>
          <cell r="O4089" t="str">
            <v>1212. Vigilancia de la Salud AmbientalVigilancia de la Salud Ambiental20256_TEUSAQUILLO1_ENERO_2026</v>
          </cell>
          <cell r="P4089">
            <v>0</v>
          </cell>
          <cell r="S4089">
            <v>0</v>
          </cell>
          <cell r="T4089">
            <v>0</v>
          </cell>
        </row>
        <row r="4090">
          <cell r="F4090" t="str">
            <v>1712. Vigilancia de la Salud AmbientalVigilancia de la Salud Ambiental2025</v>
          </cell>
          <cell r="G4090" t="str">
            <v>Acciones de Fiscalización y Aseguramiento Sanitario</v>
          </cell>
          <cell r="H4090" t="str">
            <v>Línea Seguridad química</v>
          </cell>
          <cell r="I4090" t="str">
            <v>GSP</v>
          </cell>
          <cell r="J4090" t="str">
            <v>Establecimiento vigilado y controlado</v>
          </cell>
          <cell r="K4090" t="str">
            <v>VER SIVIGILA</v>
          </cell>
          <cell r="L4090" t="str">
            <v>VER SIVIGILA</v>
          </cell>
          <cell r="M4090" t="str">
            <v>1_USAQUEN</v>
          </cell>
          <cell r="N4090" t="str">
            <v>1_ENERO_2026</v>
          </cell>
          <cell r="O4090" t="str">
            <v>1712. Vigilancia de la Salud AmbientalVigilancia de la Salud Ambiental20251_USAQUEN1_ENERO_2026</v>
          </cell>
          <cell r="P4090">
            <v>0</v>
          </cell>
          <cell r="S4090">
            <v>0</v>
          </cell>
          <cell r="T4090">
            <v>0</v>
          </cell>
        </row>
        <row r="4091">
          <cell r="F4091" t="str">
            <v>1712. Vigilancia de la Salud AmbientalVigilancia de la Salud Ambiental2025</v>
          </cell>
          <cell r="G4091" t="str">
            <v>Acciones de Fiscalización y Aseguramiento Sanitario</v>
          </cell>
          <cell r="H4091" t="str">
            <v>Línea Seguridad química</v>
          </cell>
          <cell r="I4091" t="str">
            <v>GSP</v>
          </cell>
          <cell r="J4091" t="str">
            <v>Establecimiento vigilado y controlado</v>
          </cell>
          <cell r="K4091" t="str">
            <v>VER SIVIGILA</v>
          </cell>
          <cell r="L4091" t="str">
            <v>VER SIVIGILA</v>
          </cell>
          <cell r="M4091" t="str">
            <v>2_ENGATIVA</v>
          </cell>
          <cell r="N4091" t="str">
            <v>1_ENERO_2026</v>
          </cell>
          <cell r="O4091" t="str">
            <v>1712. Vigilancia de la Salud AmbientalVigilancia de la Salud Ambiental20252_ENGATIVA1_ENERO_2026</v>
          </cell>
          <cell r="P4091">
            <v>0</v>
          </cell>
          <cell r="S4091">
            <v>0</v>
          </cell>
          <cell r="T4091">
            <v>0</v>
          </cell>
        </row>
        <row r="4092">
          <cell r="F4092" t="str">
            <v>1712. Vigilancia de la Salud AmbientalVigilancia de la Salud Ambiental2025</v>
          </cell>
          <cell r="G4092" t="str">
            <v>Acciones de Fiscalización y Aseguramiento Sanitario</v>
          </cell>
          <cell r="H4092" t="str">
            <v>Línea Seguridad química</v>
          </cell>
          <cell r="I4092" t="str">
            <v>GSP</v>
          </cell>
          <cell r="J4092" t="str">
            <v>Establecimiento vigilado y controlado</v>
          </cell>
          <cell r="K4092" t="str">
            <v>VER SIVIGILA</v>
          </cell>
          <cell r="L4092" t="str">
            <v>VER SIVIGILA</v>
          </cell>
          <cell r="M4092" t="str">
            <v>3_SUBA</v>
          </cell>
          <cell r="N4092" t="str">
            <v>1_ENERO_2026</v>
          </cell>
          <cell r="O4092" t="str">
            <v>1712. Vigilancia de la Salud AmbientalVigilancia de la Salud Ambiental20253_SUBA1_ENERO_2026</v>
          </cell>
          <cell r="P4092">
            <v>0</v>
          </cell>
          <cell r="S4092">
            <v>0</v>
          </cell>
          <cell r="T4092">
            <v>0</v>
          </cell>
        </row>
        <row r="4093">
          <cell r="F4093" t="str">
            <v>1712. Vigilancia de la Salud AmbientalVigilancia de la Salud Ambiental2025</v>
          </cell>
          <cell r="G4093" t="str">
            <v>Acciones de Fiscalización y Aseguramiento Sanitario</v>
          </cell>
          <cell r="H4093" t="str">
            <v>Línea Seguridad química</v>
          </cell>
          <cell r="I4093" t="str">
            <v>GSP</v>
          </cell>
          <cell r="J4093" t="str">
            <v>Establecimiento vigilado y controlado</v>
          </cell>
          <cell r="K4093" t="str">
            <v>VER SIVIGILA</v>
          </cell>
          <cell r="L4093" t="str">
            <v>VER SIVIGILA</v>
          </cell>
          <cell r="M4093" t="str">
            <v>5_BARRIOS_UNIDOS</v>
          </cell>
          <cell r="N4093" t="str">
            <v>1_ENERO_2026</v>
          </cell>
          <cell r="O4093" t="str">
            <v>1712. Vigilancia de la Salud AmbientalVigilancia de la Salud Ambiental20255_BARRIOS_UNIDOS1_ENERO_2026</v>
          </cell>
          <cell r="P4093">
            <v>0</v>
          </cell>
          <cell r="S4093">
            <v>0</v>
          </cell>
          <cell r="T4093">
            <v>0</v>
          </cell>
        </row>
        <row r="4094">
          <cell r="F4094" t="str">
            <v>1812. Vigilancia de la Salud AmbientalVigilancia de la Salud Ambiental2025</v>
          </cell>
          <cell r="G4094" t="str">
            <v>Acciones de Fiscalización y Aseguramiento Sanitario</v>
          </cell>
          <cell r="H4094" t="str">
            <v>Línea Seguridad química</v>
          </cell>
          <cell r="I4094" t="str">
            <v>GSP</v>
          </cell>
          <cell r="J4094" t="str">
            <v>Establecimiento vigilado y controlado</v>
          </cell>
          <cell r="K4094" t="str">
            <v>VER SIVIGILA</v>
          </cell>
          <cell r="L4094" t="str">
            <v>VER SIVIGILA</v>
          </cell>
          <cell r="M4094" t="str">
            <v>1_USAQUEN</v>
          </cell>
          <cell r="N4094" t="str">
            <v>1_ENERO_2026</v>
          </cell>
          <cell r="O4094" t="str">
            <v>1812. Vigilancia de la Salud AmbientalVigilancia de la Salud Ambiental20251_USAQUEN1_ENERO_2026</v>
          </cell>
          <cell r="P4094">
            <v>0</v>
          </cell>
          <cell r="S4094">
            <v>0</v>
          </cell>
          <cell r="T4094">
            <v>0</v>
          </cell>
        </row>
        <row r="4095">
          <cell r="F4095" t="str">
            <v>2112. Vigilancia de la Salud AmbientalVigilancia de la Salud Ambiental2025</v>
          </cell>
          <cell r="G4095" t="str">
            <v>Acciones de Fiscalización y Aseguramiento Sanitario</v>
          </cell>
          <cell r="H4095" t="str">
            <v>Línea Seguridad química</v>
          </cell>
          <cell r="I4095" t="str">
            <v>GSP</v>
          </cell>
          <cell r="J4095" t="str">
            <v>Establecimiento vigilado y controlado</v>
          </cell>
          <cell r="K4095" t="str">
            <v>VER SIVIGILA</v>
          </cell>
          <cell r="L4095" t="str">
            <v>VER SIVIGILA</v>
          </cell>
          <cell r="M4095" t="str">
            <v>1_USAQUEN</v>
          </cell>
          <cell r="N4095" t="str">
            <v>1_ENERO_2026</v>
          </cell>
          <cell r="O4095" t="str">
            <v>2112. Vigilancia de la Salud AmbientalVigilancia de la Salud Ambiental20251_USAQUEN1_ENERO_2026</v>
          </cell>
          <cell r="P4095">
            <v>0</v>
          </cell>
          <cell r="S4095">
            <v>0</v>
          </cell>
          <cell r="T4095">
            <v>0</v>
          </cell>
        </row>
        <row r="4096">
          <cell r="F4096" t="str">
            <v>2112. Vigilancia de la Salud AmbientalVigilancia de la Salud Ambiental2025</v>
          </cell>
          <cell r="G4096" t="str">
            <v>Acciones de Fiscalización y Aseguramiento Sanitario</v>
          </cell>
          <cell r="H4096" t="str">
            <v>Línea Seguridad química</v>
          </cell>
          <cell r="I4096" t="str">
            <v>GSP</v>
          </cell>
          <cell r="J4096" t="str">
            <v>Establecimiento vigilado y controlado</v>
          </cell>
          <cell r="K4096" t="str">
            <v>VER SIVIGILA</v>
          </cell>
          <cell r="L4096" t="str">
            <v>VER SIVIGILA</v>
          </cell>
          <cell r="M4096" t="str">
            <v>2_ENGATIVA</v>
          </cell>
          <cell r="N4096" t="str">
            <v>1_ENERO_2026</v>
          </cell>
          <cell r="O4096" t="str">
            <v>2112. Vigilancia de la Salud AmbientalVigilancia de la Salud Ambiental20252_ENGATIVA1_ENERO_2026</v>
          </cell>
          <cell r="P4096">
            <v>0</v>
          </cell>
          <cell r="S4096">
            <v>0</v>
          </cell>
          <cell r="T4096">
            <v>0</v>
          </cell>
        </row>
        <row r="4097">
          <cell r="F4097" t="str">
            <v>2112. Vigilancia de la Salud AmbientalVigilancia de la Salud Ambiental2025</v>
          </cell>
          <cell r="G4097" t="str">
            <v>Acciones de Fiscalización y Aseguramiento Sanitario</v>
          </cell>
          <cell r="H4097" t="str">
            <v>Línea Seguridad química</v>
          </cell>
          <cell r="I4097" t="str">
            <v>GSP</v>
          </cell>
          <cell r="J4097" t="str">
            <v>Establecimiento vigilado y controlado</v>
          </cell>
          <cell r="K4097" t="str">
            <v>VER SIVIGILA</v>
          </cell>
          <cell r="L4097" t="str">
            <v>VER SIVIGILA</v>
          </cell>
          <cell r="M4097" t="str">
            <v>3_SUBA</v>
          </cell>
          <cell r="N4097" t="str">
            <v>1_ENERO_2026</v>
          </cell>
          <cell r="O4097" t="str">
            <v>2112. Vigilancia de la Salud AmbientalVigilancia de la Salud Ambiental20253_SUBA1_ENERO_2026</v>
          </cell>
          <cell r="P4097">
            <v>0</v>
          </cell>
          <cell r="S4097">
            <v>0</v>
          </cell>
          <cell r="T4097">
            <v>0</v>
          </cell>
        </row>
        <row r="4098">
          <cell r="F4098" t="str">
            <v>2112. Vigilancia de la Salud AmbientalVigilancia de la Salud Ambiental2025</v>
          </cell>
          <cell r="G4098" t="str">
            <v>Acciones de Fiscalización y Aseguramiento Sanitario</v>
          </cell>
          <cell r="H4098" t="str">
            <v>Línea Seguridad química</v>
          </cell>
          <cell r="I4098" t="str">
            <v>GSP</v>
          </cell>
          <cell r="J4098" t="str">
            <v>Establecimiento vigilado y controlado</v>
          </cell>
          <cell r="K4098" t="str">
            <v>VER SIVIGILA</v>
          </cell>
          <cell r="L4098" t="str">
            <v>VER SIVIGILA</v>
          </cell>
          <cell r="M4098" t="str">
            <v>5_BARRIOS_UNIDOS</v>
          </cell>
          <cell r="N4098" t="str">
            <v>1_ENERO_2026</v>
          </cell>
          <cell r="O4098" t="str">
            <v>2112. Vigilancia de la Salud AmbientalVigilancia de la Salud Ambiental20255_BARRIOS_UNIDOS1_ENERO_2026</v>
          </cell>
          <cell r="P4098">
            <v>0</v>
          </cell>
          <cell r="S4098">
            <v>0</v>
          </cell>
          <cell r="T4098">
            <v>0</v>
          </cell>
        </row>
        <row r="4099">
          <cell r="F4099" t="str">
            <v>2112. Vigilancia de la Salud AmbientalVigilancia de la Salud Ambiental2025</v>
          </cell>
          <cell r="G4099" t="str">
            <v>Acciones de Fiscalización y Aseguramiento Sanitario</v>
          </cell>
          <cell r="H4099" t="str">
            <v>Línea Seguridad química</v>
          </cell>
          <cell r="I4099" t="str">
            <v>GSP</v>
          </cell>
          <cell r="J4099" t="str">
            <v>Establecimiento vigilado y controlado</v>
          </cell>
          <cell r="K4099" t="str">
            <v>VER SIVIGILA</v>
          </cell>
          <cell r="L4099" t="str">
            <v>VER SIVIGILA</v>
          </cell>
          <cell r="M4099" t="str">
            <v>6_TEUSAQUILLO</v>
          </cell>
          <cell r="N4099" t="str">
            <v>1_ENERO_2026</v>
          </cell>
          <cell r="O4099" t="str">
            <v>2112. Vigilancia de la Salud AmbientalVigilancia de la Salud Ambiental20256_TEUSAQUILLO1_ENERO_2026</v>
          </cell>
          <cell r="P4099">
            <v>0</v>
          </cell>
          <cell r="S4099">
            <v>0</v>
          </cell>
          <cell r="T4099">
            <v>0</v>
          </cell>
        </row>
        <row r="4100">
          <cell r="F4100" t="str">
            <v>2212. Vigilancia de la Salud AmbientalVigilancia de la Salud Ambiental2025</v>
          </cell>
          <cell r="G4100" t="str">
            <v>Acciones de Fiscalización y Aseguramiento Sanitario</v>
          </cell>
          <cell r="H4100" t="str">
            <v>Línea Seguridad química</v>
          </cell>
          <cell r="I4100" t="str">
            <v>GSP</v>
          </cell>
          <cell r="J4100" t="str">
            <v>Establecimiento vigilado y controlado</v>
          </cell>
          <cell r="K4100" t="str">
            <v>VER SIVIGILA</v>
          </cell>
          <cell r="L4100" t="str">
            <v>VER SIVIGILA</v>
          </cell>
          <cell r="M4100" t="str">
            <v>4_CHAPINERO</v>
          </cell>
          <cell r="N4100" t="str">
            <v>1_ENERO_2026</v>
          </cell>
          <cell r="O4100" t="str">
            <v>2212. Vigilancia de la Salud AmbientalVigilancia de la Salud Ambiental20254_CHAPINERO1_ENERO_2026</v>
          </cell>
          <cell r="P4100">
            <v>0</v>
          </cell>
          <cell r="S4100">
            <v>0</v>
          </cell>
          <cell r="T4100">
            <v>0</v>
          </cell>
        </row>
        <row r="4101">
          <cell r="F4101" t="str">
            <v>2212. Vigilancia de la Salud AmbientalVigilancia de la Salud Ambiental2025</v>
          </cell>
          <cell r="G4101" t="str">
            <v>Acciones de Fiscalización y Aseguramiento Sanitario</v>
          </cell>
          <cell r="H4101" t="str">
            <v>Línea Seguridad química</v>
          </cell>
          <cell r="I4101" t="str">
            <v>GSP</v>
          </cell>
          <cell r="J4101" t="str">
            <v>Establecimiento vigilado y controlado</v>
          </cell>
          <cell r="K4101" t="str">
            <v>VER SIVIGILA</v>
          </cell>
          <cell r="L4101" t="str">
            <v>VER SIVIGILA</v>
          </cell>
          <cell r="M4101" t="str">
            <v>1_USAQUEN</v>
          </cell>
          <cell r="N4101" t="str">
            <v>1_ENERO_2026</v>
          </cell>
          <cell r="O4101" t="str">
            <v>2212. Vigilancia de la Salud AmbientalVigilancia de la Salud Ambiental20251_USAQUEN1_ENERO_2026</v>
          </cell>
          <cell r="P4101">
            <v>0</v>
          </cell>
          <cell r="S4101">
            <v>0</v>
          </cell>
          <cell r="T4101">
            <v>0</v>
          </cell>
        </row>
        <row r="4102">
          <cell r="F4102" t="str">
            <v>2212. Vigilancia de la Salud AmbientalVigilancia de la Salud Ambiental2025</v>
          </cell>
          <cell r="G4102" t="str">
            <v>Acciones de Fiscalización y Aseguramiento Sanitario</v>
          </cell>
          <cell r="H4102" t="str">
            <v>Línea Seguridad química</v>
          </cell>
          <cell r="I4102" t="str">
            <v>GSP</v>
          </cell>
          <cell r="J4102" t="str">
            <v>Establecimiento vigilado y controlado</v>
          </cell>
          <cell r="K4102" t="str">
            <v>VER SIVIGILA</v>
          </cell>
          <cell r="L4102" t="str">
            <v>VER SIVIGILA</v>
          </cell>
          <cell r="M4102" t="str">
            <v>2_ENGATIVA</v>
          </cell>
          <cell r="N4102" t="str">
            <v>1_ENERO_2026</v>
          </cell>
          <cell r="O4102" t="str">
            <v>2212. Vigilancia de la Salud AmbientalVigilancia de la Salud Ambiental20252_ENGATIVA1_ENERO_2026</v>
          </cell>
          <cell r="P4102">
            <v>0</v>
          </cell>
          <cell r="S4102">
            <v>0</v>
          </cell>
          <cell r="T4102">
            <v>0</v>
          </cell>
        </row>
        <row r="4103">
          <cell r="F4103" t="str">
            <v>2212. Vigilancia de la Salud AmbientalVigilancia de la Salud Ambiental2025</v>
          </cell>
          <cell r="G4103" t="str">
            <v>Acciones de Fiscalización y Aseguramiento Sanitario</v>
          </cell>
          <cell r="H4103" t="str">
            <v>Línea Seguridad química</v>
          </cell>
          <cell r="I4103" t="str">
            <v>GSP</v>
          </cell>
          <cell r="J4103" t="str">
            <v>Establecimiento vigilado y controlado</v>
          </cell>
          <cell r="K4103" t="str">
            <v>VER SIVIGILA</v>
          </cell>
          <cell r="L4103" t="str">
            <v>VER SIVIGILA</v>
          </cell>
          <cell r="M4103" t="str">
            <v>3_SUBA</v>
          </cell>
          <cell r="N4103" t="str">
            <v>1_ENERO_2026</v>
          </cell>
          <cell r="O4103" t="str">
            <v>2212. Vigilancia de la Salud AmbientalVigilancia de la Salud Ambiental20253_SUBA1_ENERO_2026</v>
          </cell>
          <cell r="P4103">
            <v>0</v>
          </cell>
          <cell r="S4103">
            <v>0</v>
          </cell>
          <cell r="T4103">
            <v>0</v>
          </cell>
        </row>
        <row r="4104">
          <cell r="F4104" t="str">
            <v>2212. Vigilancia de la Salud AmbientalVigilancia de la Salud Ambiental2025</v>
          </cell>
          <cell r="G4104" t="str">
            <v>Acciones de Fiscalización y Aseguramiento Sanitario</v>
          </cell>
          <cell r="H4104" t="str">
            <v>Línea Seguridad química</v>
          </cell>
          <cell r="I4104" t="str">
            <v>GSP</v>
          </cell>
          <cell r="J4104" t="str">
            <v>Establecimiento vigilado y controlado</v>
          </cell>
          <cell r="K4104" t="str">
            <v>VER SIVIGILA</v>
          </cell>
          <cell r="L4104" t="str">
            <v>VER SIVIGILA</v>
          </cell>
          <cell r="M4104" t="str">
            <v>5_BARRIOS_UNIDOS</v>
          </cell>
          <cell r="N4104" t="str">
            <v>1_ENERO_2026</v>
          </cell>
          <cell r="O4104" t="str">
            <v>2212. Vigilancia de la Salud AmbientalVigilancia de la Salud Ambiental20255_BARRIOS_UNIDOS1_ENERO_2026</v>
          </cell>
          <cell r="P4104">
            <v>0</v>
          </cell>
          <cell r="S4104">
            <v>0</v>
          </cell>
          <cell r="T4104">
            <v>0</v>
          </cell>
        </row>
        <row r="4105">
          <cell r="F4105" t="str">
            <v>2212. Vigilancia de la Salud AmbientalVigilancia de la Salud Ambiental2025</v>
          </cell>
          <cell r="G4105" t="str">
            <v>Acciones de Fiscalización y Aseguramiento Sanitario</v>
          </cell>
          <cell r="H4105" t="str">
            <v>Línea Seguridad química</v>
          </cell>
          <cell r="I4105" t="str">
            <v>GSP</v>
          </cell>
          <cell r="J4105" t="str">
            <v>Establecimiento vigilado y controlado</v>
          </cell>
          <cell r="K4105" t="str">
            <v>VER SIVIGILA</v>
          </cell>
          <cell r="L4105" t="str">
            <v>VER SIVIGILA</v>
          </cell>
          <cell r="M4105" t="str">
            <v>6_TEUSAQUILLO</v>
          </cell>
          <cell r="N4105" t="str">
            <v>1_ENERO_2026</v>
          </cell>
          <cell r="O4105" t="str">
            <v>2212. Vigilancia de la Salud AmbientalVigilancia de la Salud Ambiental20256_TEUSAQUILLO1_ENERO_2026</v>
          </cell>
          <cell r="P4105">
            <v>0</v>
          </cell>
          <cell r="S4105">
            <v>0</v>
          </cell>
          <cell r="T4105">
            <v>0</v>
          </cell>
        </row>
        <row r="4106">
          <cell r="F4106" t="str">
            <v>2812. Vigilancia de la Salud AmbientalVigilancia de la Salud Ambiental2025</v>
          </cell>
          <cell r="G4106" t="str">
            <v>Acciones de Fiscalización y Aseguramiento Sanitario</v>
          </cell>
          <cell r="H4106" t="str">
            <v>Línea Calidad de Agua y Saneamiento básico</v>
          </cell>
          <cell r="I4106" t="str">
            <v>GSP</v>
          </cell>
          <cell r="J4106" t="str">
            <v>Establecimiento vigilado y controlado</v>
          </cell>
          <cell r="K4106" t="str">
            <v>VER SIVIGILA</v>
          </cell>
          <cell r="L4106" t="str">
            <v>VER SIVIGILA</v>
          </cell>
          <cell r="M4106" t="str">
            <v>4_CHAPINERO</v>
          </cell>
          <cell r="N4106" t="str">
            <v>1_ENERO_2026</v>
          </cell>
          <cell r="O4106" t="str">
            <v>2812. Vigilancia de la Salud AmbientalVigilancia de la Salud Ambiental20254_CHAPINERO1_ENERO_2026</v>
          </cell>
          <cell r="P4106">
            <v>0</v>
          </cell>
          <cell r="S4106">
            <v>0</v>
          </cell>
          <cell r="T4106">
            <v>0</v>
          </cell>
        </row>
        <row r="4107">
          <cell r="F4107" t="str">
            <v>2812. Vigilancia de la Salud AmbientalVigilancia de la Salud Ambiental2025</v>
          </cell>
          <cell r="G4107" t="str">
            <v>Acciones de Fiscalización y Aseguramiento Sanitario</v>
          </cell>
          <cell r="H4107" t="str">
            <v>Línea Calidad de Agua y Saneamiento básico</v>
          </cell>
          <cell r="I4107" t="str">
            <v>GSP</v>
          </cell>
          <cell r="J4107" t="str">
            <v>Establecimiento vigilado y controlado</v>
          </cell>
          <cell r="K4107" t="str">
            <v>VER SIVIGILA</v>
          </cell>
          <cell r="L4107" t="str">
            <v>VER SIVIGILA</v>
          </cell>
          <cell r="M4107" t="str">
            <v>1_USAQUEN</v>
          </cell>
          <cell r="N4107" t="str">
            <v>1_ENERO_2026</v>
          </cell>
          <cell r="O4107" t="str">
            <v>2812. Vigilancia de la Salud AmbientalVigilancia de la Salud Ambiental20251_USAQUEN1_ENERO_2026</v>
          </cell>
          <cell r="P4107">
            <v>0</v>
          </cell>
          <cell r="S4107">
            <v>0</v>
          </cell>
          <cell r="T4107">
            <v>0</v>
          </cell>
        </row>
        <row r="4108">
          <cell r="F4108" t="str">
            <v>2812. Vigilancia de la Salud AmbientalVigilancia de la Salud Ambiental2025</v>
          </cell>
          <cell r="G4108" t="str">
            <v>Acciones de Fiscalización y Aseguramiento Sanitario</v>
          </cell>
          <cell r="H4108" t="str">
            <v>Línea Calidad de Agua y Saneamiento básico</v>
          </cell>
          <cell r="I4108" t="str">
            <v>GSP</v>
          </cell>
          <cell r="J4108" t="str">
            <v>Establecimiento vigilado y controlado</v>
          </cell>
          <cell r="K4108" t="str">
            <v>VER SIVIGILA</v>
          </cell>
          <cell r="L4108" t="str">
            <v>VER SIVIGILA</v>
          </cell>
          <cell r="M4108" t="str">
            <v>2_ENGATIVA</v>
          </cell>
          <cell r="N4108" t="str">
            <v>1_ENERO_2026</v>
          </cell>
          <cell r="O4108" t="str">
            <v>2812. Vigilancia de la Salud AmbientalVigilancia de la Salud Ambiental20252_ENGATIVA1_ENERO_2026</v>
          </cell>
          <cell r="P4108">
            <v>0</v>
          </cell>
          <cell r="S4108">
            <v>0</v>
          </cell>
          <cell r="T4108">
            <v>0</v>
          </cell>
        </row>
        <row r="4109">
          <cell r="F4109" t="str">
            <v>2812. Vigilancia de la Salud AmbientalVigilancia de la Salud Ambiental2025</v>
          </cell>
          <cell r="G4109" t="str">
            <v>Acciones de Fiscalización y Aseguramiento Sanitario</v>
          </cell>
          <cell r="H4109" t="str">
            <v>Línea Calidad de Agua y Saneamiento básico</v>
          </cell>
          <cell r="I4109" t="str">
            <v>GSP</v>
          </cell>
          <cell r="J4109" t="str">
            <v>Establecimiento vigilado y controlado</v>
          </cell>
          <cell r="K4109" t="str">
            <v>VER SIVIGILA</v>
          </cell>
          <cell r="L4109" t="str">
            <v>VER SIVIGILA</v>
          </cell>
          <cell r="M4109" t="str">
            <v>3_SUBA</v>
          </cell>
          <cell r="N4109" t="str">
            <v>1_ENERO_2026</v>
          </cell>
          <cell r="O4109" t="str">
            <v>2812. Vigilancia de la Salud AmbientalVigilancia de la Salud Ambiental20253_SUBA1_ENERO_2026</v>
          </cell>
          <cell r="P4109">
            <v>0</v>
          </cell>
          <cell r="S4109">
            <v>0</v>
          </cell>
          <cell r="T4109">
            <v>0</v>
          </cell>
        </row>
        <row r="4110">
          <cell r="F4110" t="str">
            <v>3112. Vigilancia de la Salud AmbientalVigilancia de la Salud Ambiental2025</v>
          </cell>
          <cell r="G4110" t="str">
            <v>Acciones de Fiscalización y Aseguramiento Sanitario</v>
          </cell>
          <cell r="H4110" t="str">
            <v>Línea Calidad de Agua y Saneamiento básico</v>
          </cell>
          <cell r="I4110" t="str">
            <v>GSP</v>
          </cell>
          <cell r="J4110" t="str">
            <v>Establecimiento vigilado y controlado</v>
          </cell>
          <cell r="K4110" t="str">
            <v>VER SIVIGILA</v>
          </cell>
          <cell r="L4110" t="str">
            <v>VER SIVIGILA</v>
          </cell>
          <cell r="M4110" t="str">
            <v>1_USAQUEN</v>
          </cell>
          <cell r="N4110" t="str">
            <v>1_ENERO_2026</v>
          </cell>
          <cell r="O4110" t="str">
            <v>3112. Vigilancia de la Salud AmbientalVigilancia de la Salud Ambiental20251_USAQUEN1_ENERO_2026</v>
          </cell>
          <cell r="P4110">
            <v>0</v>
          </cell>
          <cell r="S4110">
            <v>0</v>
          </cell>
          <cell r="T4110">
            <v>0</v>
          </cell>
        </row>
        <row r="4111">
          <cell r="F4111" t="str">
            <v>3112. Vigilancia de la Salud AmbientalVigilancia de la Salud Ambiental2025</v>
          </cell>
          <cell r="G4111" t="str">
            <v>Acciones de Fiscalización y Aseguramiento Sanitario</v>
          </cell>
          <cell r="H4111" t="str">
            <v>Línea Calidad de Agua y Saneamiento básico</v>
          </cell>
          <cell r="I4111" t="str">
            <v>GSP</v>
          </cell>
          <cell r="J4111" t="str">
            <v>Establecimiento vigilado y controlado</v>
          </cell>
          <cell r="K4111" t="str">
            <v>VER SIVIGILA</v>
          </cell>
          <cell r="L4111" t="str">
            <v>VER SIVIGILA</v>
          </cell>
          <cell r="M4111" t="str">
            <v>2_ENGATIVA</v>
          </cell>
          <cell r="N4111" t="str">
            <v>1_ENERO_2026</v>
          </cell>
          <cell r="O4111" t="str">
            <v>3112. Vigilancia de la Salud AmbientalVigilancia de la Salud Ambiental20252_ENGATIVA1_ENERO_2026</v>
          </cell>
          <cell r="P4111">
            <v>0</v>
          </cell>
          <cell r="S4111">
            <v>0</v>
          </cell>
          <cell r="T4111">
            <v>0</v>
          </cell>
        </row>
        <row r="4112">
          <cell r="F4112" t="str">
            <v>3112. Vigilancia de la Salud AmbientalVigilancia de la Salud Ambiental2025</v>
          </cell>
          <cell r="G4112" t="str">
            <v>Acciones de Fiscalización y Aseguramiento Sanitario</v>
          </cell>
          <cell r="H4112" t="str">
            <v>Línea Calidad de Agua y Saneamiento básico</v>
          </cell>
          <cell r="I4112" t="str">
            <v>GSP</v>
          </cell>
          <cell r="J4112" t="str">
            <v>Establecimiento vigilado y controlado</v>
          </cell>
          <cell r="K4112" t="str">
            <v>VER SIVIGILA</v>
          </cell>
          <cell r="L4112" t="str">
            <v>VER SIVIGILA</v>
          </cell>
          <cell r="M4112" t="str">
            <v>3_SUBA</v>
          </cell>
          <cell r="N4112" t="str">
            <v>1_ENERO_2026</v>
          </cell>
          <cell r="O4112" t="str">
            <v>3112. Vigilancia de la Salud AmbientalVigilancia de la Salud Ambiental20253_SUBA1_ENERO_2026</v>
          </cell>
          <cell r="P4112">
            <v>0</v>
          </cell>
          <cell r="S4112">
            <v>0</v>
          </cell>
          <cell r="T4112">
            <v>0</v>
          </cell>
        </row>
        <row r="4113">
          <cell r="F4113" t="str">
            <v>3112. Vigilancia de la Salud AmbientalVigilancia de la Salud Ambiental2025</v>
          </cell>
          <cell r="G4113" t="str">
            <v>Acciones de Fiscalización y Aseguramiento Sanitario</v>
          </cell>
          <cell r="H4113" t="str">
            <v>Línea Calidad de Agua y Saneamiento básico</v>
          </cell>
          <cell r="I4113" t="str">
            <v>GSP</v>
          </cell>
          <cell r="J4113" t="str">
            <v>Establecimiento vigilado y controlado</v>
          </cell>
          <cell r="K4113" t="str">
            <v>VER SIVIGILA</v>
          </cell>
          <cell r="L4113" t="str">
            <v>VER SIVIGILA</v>
          </cell>
          <cell r="M4113" t="str">
            <v>5_BARRIOS_UNIDOS</v>
          </cell>
          <cell r="N4113" t="str">
            <v>1_ENERO_2026</v>
          </cell>
          <cell r="O4113" t="str">
            <v>3112. Vigilancia de la Salud AmbientalVigilancia de la Salud Ambiental20255_BARRIOS_UNIDOS1_ENERO_2026</v>
          </cell>
          <cell r="P4113">
            <v>0</v>
          </cell>
          <cell r="S4113">
            <v>0</v>
          </cell>
          <cell r="T4113">
            <v>0</v>
          </cell>
        </row>
        <row r="4114">
          <cell r="F4114" t="str">
            <v>3112. Vigilancia de la Salud AmbientalVigilancia de la Salud Ambiental2025</v>
          </cell>
          <cell r="G4114" t="str">
            <v>Acciones de Fiscalización y Aseguramiento Sanitario</v>
          </cell>
          <cell r="H4114" t="str">
            <v>Línea Calidad de Agua y Saneamiento básico</v>
          </cell>
          <cell r="I4114" t="str">
            <v>GSP</v>
          </cell>
          <cell r="J4114" t="str">
            <v>Establecimiento vigilado y controlado</v>
          </cell>
          <cell r="K4114" t="str">
            <v>VER SIVIGILA</v>
          </cell>
          <cell r="L4114" t="str">
            <v>VER SIVIGILA</v>
          </cell>
          <cell r="M4114" t="str">
            <v>6_TEUSAQUILLO</v>
          </cell>
          <cell r="N4114" t="str">
            <v>1_ENERO_2026</v>
          </cell>
          <cell r="O4114" t="str">
            <v>3112. Vigilancia de la Salud AmbientalVigilancia de la Salud Ambiental20256_TEUSAQUILLO1_ENERO_2026</v>
          </cell>
          <cell r="P4114">
            <v>0</v>
          </cell>
          <cell r="S4114">
            <v>0</v>
          </cell>
          <cell r="T4114">
            <v>0</v>
          </cell>
        </row>
        <row r="4115">
          <cell r="F4115" t="str">
            <v>3312. Vigilancia de la Salud AmbientalVigilancia de la Salud Ambiental2025</v>
          </cell>
          <cell r="G4115" t="str">
            <v>Acciones de Fiscalización y Aseguramiento Sanitario</v>
          </cell>
          <cell r="H4115" t="str">
            <v>Línea Calidad de Agua y Saneamiento básico</v>
          </cell>
          <cell r="I4115" t="str">
            <v>GSP</v>
          </cell>
          <cell r="J4115" t="str">
            <v>Establecimiento vigilado y controlado</v>
          </cell>
          <cell r="K4115" t="str">
            <v>VER SIVIGILA</v>
          </cell>
          <cell r="L4115" t="str">
            <v>VER SIVIGILA</v>
          </cell>
          <cell r="M4115" t="str">
            <v>4_CHAPINERO</v>
          </cell>
          <cell r="N4115" t="str">
            <v>1_ENERO_2026</v>
          </cell>
          <cell r="O4115" t="str">
            <v>3312. Vigilancia de la Salud AmbientalVigilancia de la Salud Ambiental20254_CHAPINERO1_ENERO_2026</v>
          </cell>
          <cell r="P4115">
            <v>0</v>
          </cell>
          <cell r="S4115">
            <v>0</v>
          </cell>
          <cell r="T4115">
            <v>0</v>
          </cell>
        </row>
        <row r="4116">
          <cell r="F4116" t="str">
            <v>3312. Vigilancia de la Salud AmbientalVigilancia de la Salud Ambiental2025</v>
          </cell>
          <cell r="G4116" t="str">
            <v>Acciones de Fiscalización y Aseguramiento Sanitario</v>
          </cell>
          <cell r="H4116" t="str">
            <v>Línea Calidad de Agua y Saneamiento básico</v>
          </cell>
          <cell r="I4116" t="str">
            <v>GSP</v>
          </cell>
          <cell r="J4116" t="str">
            <v>Establecimiento vigilado y controlado</v>
          </cell>
          <cell r="K4116" t="str">
            <v>VER SIVIGILA</v>
          </cell>
          <cell r="L4116" t="str">
            <v>VER SIVIGILA</v>
          </cell>
          <cell r="M4116" t="str">
            <v>1_USAQUEN</v>
          </cell>
          <cell r="N4116" t="str">
            <v>1_ENERO_2026</v>
          </cell>
          <cell r="O4116" t="str">
            <v>3312. Vigilancia de la Salud AmbientalVigilancia de la Salud Ambiental20251_USAQUEN1_ENERO_2026</v>
          </cell>
          <cell r="P4116">
            <v>0</v>
          </cell>
          <cell r="S4116">
            <v>0</v>
          </cell>
          <cell r="T4116">
            <v>0</v>
          </cell>
        </row>
        <row r="4117">
          <cell r="F4117" t="str">
            <v>3312. Vigilancia de la Salud AmbientalVigilancia de la Salud Ambiental2025</v>
          </cell>
          <cell r="G4117" t="str">
            <v>Acciones de Fiscalización y Aseguramiento Sanitario</v>
          </cell>
          <cell r="H4117" t="str">
            <v>Línea Calidad de Agua y Saneamiento básico</v>
          </cell>
          <cell r="I4117" t="str">
            <v>GSP</v>
          </cell>
          <cell r="J4117" t="str">
            <v>Establecimiento vigilado y controlado</v>
          </cell>
          <cell r="K4117" t="str">
            <v>VER SIVIGILA</v>
          </cell>
          <cell r="L4117" t="str">
            <v>VER SIVIGILA</v>
          </cell>
          <cell r="M4117" t="str">
            <v>2_ENGATIVA</v>
          </cell>
          <cell r="N4117" t="str">
            <v>1_ENERO_2026</v>
          </cell>
          <cell r="O4117" t="str">
            <v>3312. Vigilancia de la Salud AmbientalVigilancia de la Salud Ambiental20252_ENGATIVA1_ENERO_2026</v>
          </cell>
          <cell r="P4117">
            <v>0</v>
          </cell>
          <cell r="S4117">
            <v>0</v>
          </cell>
          <cell r="T4117">
            <v>0</v>
          </cell>
        </row>
        <row r="4118">
          <cell r="F4118" t="str">
            <v>3312. Vigilancia de la Salud AmbientalVigilancia de la Salud Ambiental2025</v>
          </cell>
          <cell r="G4118" t="str">
            <v>Acciones de Fiscalización y Aseguramiento Sanitario</v>
          </cell>
          <cell r="H4118" t="str">
            <v>Línea Calidad de Agua y Saneamiento básico</v>
          </cell>
          <cell r="I4118" t="str">
            <v>GSP</v>
          </cell>
          <cell r="J4118" t="str">
            <v>Establecimiento vigilado y controlado</v>
          </cell>
          <cell r="K4118" t="str">
            <v>VER SIVIGILA</v>
          </cell>
          <cell r="L4118" t="str">
            <v>VER SIVIGILA</v>
          </cell>
          <cell r="M4118" t="str">
            <v>3_SUBA</v>
          </cell>
          <cell r="N4118" t="str">
            <v>1_ENERO_2026</v>
          </cell>
          <cell r="O4118" t="str">
            <v>3312. Vigilancia de la Salud AmbientalVigilancia de la Salud Ambiental20253_SUBA1_ENERO_2026</v>
          </cell>
          <cell r="P4118">
            <v>0</v>
          </cell>
          <cell r="S4118">
            <v>0</v>
          </cell>
          <cell r="T4118">
            <v>0</v>
          </cell>
        </row>
        <row r="4119">
          <cell r="F4119" t="str">
            <v>3312. Vigilancia de la Salud AmbientalVigilancia de la Salud Ambiental2025</v>
          </cell>
          <cell r="G4119" t="str">
            <v>Acciones de Fiscalización y Aseguramiento Sanitario</v>
          </cell>
          <cell r="H4119" t="str">
            <v>Línea Calidad de Agua y Saneamiento básico</v>
          </cell>
          <cell r="I4119" t="str">
            <v>GSP</v>
          </cell>
          <cell r="J4119" t="str">
            <v>Establecimiento vigilado y controlado</v>
          </cell>
          <cell r="K4119" t="str">
            <v>VER SIVIGILA</v>
          </cell>
          <cell r="L4119" t="str">
            <v>VER SIVIGILA</v>
          </cell>
          <cell r="M4119" t="str">
            <v>5_BARRIOS_UNIDOS</v>
          </cell>
          <cell r="N4119" t="str">
            <v>1_ENERO_2026</v>
          </cell>
          <cell r="O4119" t="str">
            <v>3312. Vigilancia de la Salud AmbientalVigilancia de la Salud Ambiental20255_BARRIOS_UNIDOS1_ENERO_2026</v>
          </cell>
          <cell r="P4119">
            <v>0</v>
          </cell>
          <cell r="S4119">
            <v>0</v>
          </cell>
          <cell r="T4119">
            <v>0</v>
          </cell>
        </row>
        <row r="4120">
          <cell r="F4120" t="str">
            <v>3312. Vigilancia de la Salud AmbientalVigilancia de la Salud Ambiental2025</v>
          </cell>
          <cell r="G4120" t="str">
            <v>Acciones de Fiscalización y Aseguramiento Sanitario</v>
          </cell>
          <cell r="H4120" t="str">
            <v>Línea Calidad de Agua y Saneamiento básico</v>
          </cell>
          <cell r="I4120" t="str">
            <v>GSP</v>
          </cell>
          <cell r="J4120" t="str">
            <v>Establecimiento vigilado y controlado</v>
          </cell>
          <cell r="K4120" t="str">
            <v>VER SIVIGILA</v>
          </cell>
          <cell r="L4120" t="str">
            <v>VER SIVIGILA</v>
          </cell>
          <cell r="M4120" t="str">
            <v>6_TEUSAQUILLO</v>
          </cell>
          <cell r="N4120" t="str">
            <v>1_ENERO_2026</v>
          </cell>
          <cell r="O4120" t="str">
            <v>3312. Vigilancia de la Salud AmbientalVigilancia de la Salud Ambiental20256_TEUSAQUILLO1_ENERO_2026</v>
          </cell>
          <cell r="P4120">
            <v>0</v>
          </cell>
          <cell r="S4120">
            <v>0</v>
          </cell>
          <cell r="T4120">
            <v>0</v>
          </cell>
        </row>
        <row r="4121">
          <cell r="F4121" t="str">
            <v>3412. Vigilancia de la Salud AmbientalVigilancia de la Salud Ambiental2025</v>
          </cell>
          <cell r="G4121" t="str">
            <v>Acciones de Fiscalización y Aseguramiento Sanitario</v>
          </cell>
          <cell r="H4121" t="str">
            <v>Línea Calidad de Agua y Saneamiento básico</v>
          </cell>
          <cell r="I4121" t="str">
            <v>GSP</v>
          </cell>
          <cell r="J4121" t="str">
            <v>Establecimiento vigilado y controlado</v>
          </cell>
          <cell r="K4121" t="str">
            <v>VER SIVIGILA</v>
          </cell>
          <cell r="L4121" t="str">
            <v>VER SIVIGILA</v>
          </cell>
          <cell r="M4121" t="str">
            <v>1_USAQUEN</v>
          </cell>
          <cell r="N4121" t="str">
            <v>1_ENERO_2026</v>
          </cell>
          <cell r="O4121" t="str">
            <v>3412. Vigilancia de la Salud AmbientalVigilancia de la Salud Ambiental20251_USAQUEN1_ENERO_2026</v>
          </cell>
          <cell r="P4121">
            <v>0</v>
          </cell>
          <cell r="S4121">
            <v>0</v>
          </cell>
          <cell r="T4121">
            <v>0</v>
          </cell>
        </row>
        <row r="4122">
          <cell r="F4122" t="str">
            <v>3412. Vigilancia de la Salud AmbientalVigilancia de la Salud Ambiental2025</v>
          </cell>
          <cell r="G4122" t="str">
            <v>Acciones de Fiscalización y Aseguramiento Sanitario</v>
          </cell>
          <cell r="H4122" t="str">
            <v>Línea Calidad de Agua y Saneamiento básico</v>
          </cell>
          <cell r="I4122" t="str">
            <v>GSP</v>
          </cell>
          <cell r="J4122" t="str">
            <v>Establecimiento vigilado y controlado</v>
          </cell>
          <cell r="K4122" t="str">
            <v>VER SIVIGILA</v>
          </cell>
          <cell r="L4122" t="str">
            <v>VER SIVIGILA</v>
          </cell>
          <cell r="M4122" t="str">
            <v>2_ENGATIVA</v>
          </cell>
          <cell r="N4122" t="str">
            <v>1_ENERO_2026</v>
          </cell>
          <cell r="O4122" t="str">
            <v>3412. Vigilancia de la Salud AmbientalVigilancia de la Salud Ambiental20252_ENGATIVA1_ENERO_2026</v>
          </cell>
          <cell r="P4122">
            <v>0</v>
          </cell>
          <cell r="S4122">
            <v>0</v>
          </cell>
          <cell r="T4122">
            <v>0</v>
          </cell>
        </row>
        <row r="4123">
          <cell r="F4123" t="str">
            <v>3412. Vigilancia de la Salud AmbientalVigilancia de la Salud Ambiental2025</v>
          </cell>
          <cell r="G4123" t="str">
            <v>Acciones de Fiscalización y Aseguramiento Sanitario</v>
          </cell>
          <cell r="H4123" t="str">
            <v>Línea Calidad de Agua y Saneamiento básico</v>
          </cell>
          <cell r="I4123" t="str">
            <v>GSP</v>
          </cell>
          <cell r="J4123" t="str">
            <v>Establecimiento vigilado y controlado</v>
          </cell>
          <cell r="K4123" t="str">
            <v>VER SIVIGILA</v>
          </cell>
          <cell r="L4123" t="str">
            <v>VER SIVIGILA</v>
          </cell>
          <cell r="M4123" t="str">
            <v>3_SUBA</v>
          </cell>
          <cell r="N4123" t="str">
            <v>1_ENERO_2026</v>
          </cell>
          <cell r="O4123" t="str">
            <v>3412. Vigilancia de la Salud AmbientalVigilancia de la Salud Ambiental20253_SUBA1_ENERO_2026</v>
          </cell>
          <cell r="P4123">
            <v>0</v>
          </cell>
          <cell r="S4123">
            <v>0</v>
          </cell>
          <cell r="T4123">
            <v>0</v>
          </cell>
        </row>
        <row r="4124">
          <cell r="F4124" t="str">
            <v>3412. Vigilancia de la Salud AmbientalVigilancia de la Salud Ambiental2025</v>
          </cell>
          <cell r="G4124" t="str">
            <v>Acciones de Fiscalización y Aseguramiento Sanitario</v>
          </cell>
          <cell r="H4124" t="str">
            <v>Línea Calidad de Agua y Saneamiento básico</v>
          </cell>
          <cell r="I4124" t="str">
            <v>GSP</v>
          </cell>
          <cell r="J4124" t="str">
            <v>Establecimiento vigilado y controlado</v>
          </cell>
          <cell r="K4124" t="str">
            <v>VER SIVIGILA</v>
          </cell>
          <cell r="L4124" t="str">
            <v>VER SIVIGILA</v>
          </cell>
          <cell r="M4124" t="str">
            <v>5_BARRIOS_UNIDOS</v>
          </cell>
          <cell r="N4124" t="str">
            <v>1_ENERO_2026</v>
          </cell>
          <cell r="O4124" t="str">
            <v>3412. Vigilancia de la Salud AmbientalVigilancia de la Salud Ambiental20255_BARRIOS_UNIDOS1_ENERO_2026</v>
          </cell>
          <cell r="P4124">
            <v>0</v>
          </cell>
          <cell r="S4124">
            <v>0</v>
          </cell>
          <cell r="T4124">
            <v>0</v>
          </cell>
        </row>
        <row r="4125">
          <cell r="F4125" t="str">
            <v>3412. Vigilancia de la Salud AmbientalVigilancia de la Salud Ambiental2025</v>
          </cell>
          <cell r="G4125" t="str">
            <v>Acciones de Fiscalización y Aseguramiento Sanitario</v>
          </cell>
          <cell r="H4125" t="str">
            <v>Línea Calidad de Agua y Saneamiento básico</v>
          </cell>
          <cell r="I4125" t="str">
            <v>GSP</v>
          </cell>
          <cell r="J4125" t="str">
            <v>Establecimiento vigilado y controlado</v>
          </cell>
          <cell r="K4125" t="str">
            <v>VER SIVIGILA</v>
          </cell>
          <cell r="L4125" t="str">
            <v>VER SIVIGILA</v>
          </cell>
          <cell r="M4125" t="str">
            <v>6_TEUSAQUILLO</v>
          </cell>
          <cell r="N4125" t="str">
            <v>1_ENERO_2026</v>
          </cell>
          <cell r="O4125" t="str">
            <v>3412. Vigilancia de la Salud AmbientalVigilancia de la Salud Ambiental20256_TEUSAQUILLO1_ENERO_2026</v>
          </cell>
          <cell r="P4125">
            <v>0</v>
          </cell>
          <cell r="S4125">
            <v>0</v>
          </cell>
          <cell r="T4125">
            <v>0</v>
          </cell>
        </row>
        <row r="4126">
          <cell r="F4126" t="str">
            <v>4112. Vigilancia de la Salud AmbientalVigilancia de la Salud Ambiental2025</v>
          </cell>
          <cell r="G4126" t="str">
            <v>Acciones de Fiscalización y Aseguramiento Sanitario</v>
          </cell>
          <cell r="H4126" t="str">
            <v>Línea Calidad de Agua y Saneamiento básico</v>
          </cell>
          <cell r="I4126" t="str">
            <v>GSP</v>
          </cell>
          <cell r="J4126" t="str">
            <v>Establecimiento vigilado y controlado</v>
          </cell>
          <cell r="K4126" t="str">
            <v>VER SIVIGILA</v>
          </cell>
          <cell r="L4126" t="str">
            <v>VER SIVIGILA</v>
          </cell>
          <cell r="M4126" t="str">
            <v>4_CHAPINERO</v>
          </cell>
          <cell r="N4126" t="str">
            <v>1_ENERO_2026</v>
          </cell>
          <cell r="O4126" t="str">
            <v>4112. Vigilancia de la Salud AmbientalVigilancia de la Salud Ambiental20254_CHAPINERO1_ENERO_2026</v>
          </cell>
          <cell r="P4126">
            <v>0</v>
          </cell>
          <cell r="S4126">
            <v>0</v>
          </cell>
          <cell r="T4126">
            <v>0</v>
          </cell>
        </row>
        <row r="4127">
          <cell r="F4127" t="str">
            <v>4112. Vigilancia de la Salud AmbientalVigilancia de la Salud Ambiental2025</v>
          </cell>
          <cell r="G4127" t="str">
            <v>Acciones de Fiscalización y Aseguramiento Sanitario</v>
          </cell>
          <cell r="H4127" t="str">
            <v>Línea Calidad de Agua y Saneamiento básico</v>
          </cell>
          <cell r="I4127" t="str">
            <v>GSP</v>
          </cell>
          <cell r="J4127" t="str">
            <v>Establecimiento vigilado y controlado</v>
          </cell>
          <cell r="K4127" t="str">
            <v>VER SIVIGILA</v>
          </cell>
          <cell r="L4127" t="str">
            <v>VER SIVIGILA</v>
          </cell>
          <cell r="M4127" t="str">
            <v>1_USAQUEN</v>
          </cell>
          <cell r="N4127" t="str">
            <v>1_ENERO_2026</v>
          </cell>
          <cell r="O4127" t="str">
            <v>4112. Vigilancia de la Salud AmbientalVigilancia de la Salud Ambiental20251_USAQUEN1_ENERO_2026</v>
          </cell>
          <cell r="P4127">
            <v>0</v>
          </cell>
          <cell r="S4127">
            <v>0</v>
          </cell>
          <cell r="T4127">
            <v>0</v>
          </cell>
        </row>
        <row r="4128">
          <cell r="F4128" t="str">
            <v>4112. Vigilancia de la Salud AmbientalVigilancia de la Salud Ambiental2025</v>
          </cell>
          <cell r="G4128" t="str">
            <v>Acciones de Fiscalización y Aseguramiento Sanitario</v>
          </cell>
          <cell r="H4128" t="str">
            <v>Línea Calidad de Agua y Saneamiento básico</v>
          </cell>
          <cell r="I4128" t="str">
            <v>GSP</v>
          </cell>
          <cell r="J4128" t="str">
            <v>Establecimiento vigilado y controlado</v>
          </cell>
          <cell r="K4128" t="str">
            <v>VER SIVIGILA</v>
          </cell>
          <cell r="L4128" t="str">
            <v>VER SIVIGILA</v>
          </cell>
          <cell r="M4128" t="str">
            <v>2_ENGATIVA</v>
          </cell>
          <cell r="N4128" t="str">
            <v>1_ENERO_2026</v>
          </cell>
          <cell r="O4128" t="str">
            <v>4112. Vigilancia de la Salud AmbientalVigilancia de la Salud Ambiental20252_ENGATIVA1_ENERO_2026</v>
          </cell>
          <cell r="P4128">
            <v>0</v>
          </cell>
          <cell r="S4128">
            <v>0</v>
          </cell>
          <cell r="T4128">
            <v>0</v>
          </cell>
        </row>
        <row r="4129">
          <cell r="F4129" t="str">
            <v>4112. Vigilancia de la Salud AmbientalVigilancia de la Salud Ambiental2025</v>
          </cell>
          <cell r="G4129" t="str">
            <v>Acciones de Fiscalización y Aseguramiento Sanitario</v>
          </cell>
          <cell r="H4129" t="str">
            <v>Línea Calidad de Agua y Saneamiento básico</v>
          </cell>
          <cell r="I4129" t="str">
            <v>GSP</v>
          </cell>
          <cell r="J4129" t="str">
            <v>Establecimiento vigilado y controlado</v>
          </cell>
          <cell r="K4129" t="str">
            <v>VER SIVIGILA</v>
          </cell>
          <cell r="L4129" t="str">
            <v>VER SIVIGILA</v>
          </cell>
          <cell r="M4129" t="str">
            <v>3_SUBA</v>
          </cell>
          <cell r="N4129" t="str">
            <v>1_ENERO_2026</v>
          </cell>
          <cell r="O4129" t="str">
            <v>4112. Vigilancia de la Salud AmbientalVigilancia de la Salud Ambiental20253_SUBA1_ENERO_2026</v>
          </cell>
          <cell r="P4129">
            <v>0</v>
          </cell>
          <cell r="S4129">
            <v>0</v>
          </cell>
          <cell r="T4129">
            <v>0</v>
          </cell>
        </row>
        <row r="4130">
          <cell r="F4130" t="str">
            <v>4112. Vigilancia de la Salud AmbientalVigilancia de la Salud Ambiental2025</v>
          </cell>
          <cell r="G4130" t="str">
            <v>Acciones de Fiscalización y Aseguramiento Sanitario</v>
          </cell>
          <cell r="H4130" t="str">
            <v>Línea Calidad de Agua y Saneamiento básico</v>
          </cell>
          <cell r="I4130" t="str">
            <v>GSP</v>
          </cell>
          <cell r="J4130" t="str">
            <v>Establecimiento vigilado y controlado</v>
          </cell>
          <cell r="K4130" t="str">
            <v>VER SIVIGILA</v>
          </cell>
          <cell r="L4130" t="str">
            <v>VER SIVIGILA</v>
          </cell>
          <cell r="M4130" t="str">
            <v>5_BARRIOS_UNIDOS</v>
          </cell>
          <cell r="N4130" t="str">
            <v>1_ENERO_2026</v>
          </cell>
          <cell r="O4130" t="str">
            <v>4112. Vigilancia de la Salud AmbientalVigilancia de la Salud Ambiental20255_BARRIOS_UNIDOS1_ENERO_2026</v>
          </cell>
          <cell r="P4130">
            <v>0</v>
          </cell>
          <cell r="S4130">
            <v>0</v>
          </cell>
          <cell r="T4130">
            <v>0</v>
          </cell>
        </row>
        <row r="4131">
          <cell r="F4131" t="str">
            <v>4112. Vigilancia de la Salud AmbientalVigilancia de la Salud Ambiental2025</v>
          </cell>
          <cell r="G4131" t="str">
            <v>Acciones de Fiscalización y Aseguramiento Sanitario</v>
          </cell>
          <cell r="H4131" t="str">
            <v>Línea Calidad de Agua y Saneamiento básico</v>
          </cell>
          <cell r="I4131" t="str">
            <v>GSP</v>
          </cell>
          <cell r="J4131" t="str">
            <v>Establecimiento vigilado y controlado</v>
          </cell>
          <cell r="K4131" t="str">
            <v>VER SIVIGILA</v>
          </cell>
          <cell r="L4131" t="str">
            <v>VER SIVIGILA</v>
          </cell>
          <cell r="M4131" t="str">
            <v>6_TEUSAQUILLO</v>
          </cell>
          <cell r="N4131" t="str">
            <v>1_ENERO_2026</v>
          </cell>
          <cell r="O4131" t="str">
            <v>4112. Vigilancia de la Salud AmbientalVigilancia de la Salud Ambiental20256_TEUSAQUILLO1_ENERO_2026</v>
          </cell>
          <cell r="P4131">
            <v>0</v>
          </cell>
          <cell r="S4131">
            <v>0</v>
          </cell>
          <cell r="T4131">
            <v>0</v>
          </cell>
        </row>
        <row r="4132">
          <cell r="F4132" t="str">
            <v>4312. Vigilancia de la Salud AmbientalVigilancia de la Salud Ambiental2025</v>
          </cell>
          <cell r="G4132" t="str">
            <v>Acciones de Fiscalización y Aseguramiento Sanitario</v>
          </cell>
          <cell r="H4132" t="str">
            <v>Línea Calidad de Agua y Saneamiento básico</v>
          </cell>
          <cell r="I4132" t="str">
            <v>GSP</v>
          </cell>
          <cell r="J4132" t="str">
            <v>Establecimiento vigilado y controlado</v>
          </cell>
          <cell r="K4132" t="str">
            <v>VER SIVIGILA</v>
          </cell>
          <cell r="L4132" t="str">
            <v>VER SIVIGILA</v>
          </cell>
          <cell r="M4132" t="str">
            <v>2_ENGATIVA</v>
          </cell>
          <cell r="N4132" t="str">
            <v>1_ENERO_2026</v>
          </cell>
          <cell r="O4132" t="str">
            <v>4312. Vigilancia de la Salud AmbientalVigilancia de la Salud Ambiental20252_ENGATIVA1_ENERO_2026</v>
          </cell>
          <cell r="P4132">
            <v>0</v>
          </cell>
          <cell r="S4132">
            <v>0</v>
          </cell>
          <cell r="T4132">
            <v>0</v>
          </cell>
        </row>
        <row r="4133">
          <cell r="F4133" t="str">
            <v>4312. Vigilancia de la Salud AmbientalVigilancia de la Salud Ambiental2025</v>
          </cell>
          <cell r="G4133" t="str">
            <v>Acciones de Fiscalización y Aseguramiento Sanitario</v>
          </cell>
          <cell r="H4133" t="str">
            <v>Línea Calidad de Agua y Saneamiento básico</v>
          </cell>
          <cell r="I4133" t="str">
            <v>GSP</v>
          </cell>
          <cell r="J4133" t="str">
            <v>Establecimiento vigilado y controlado</v>
          </cell>
          <cell r="K4133" t="str">
            <v>VER SIVIGILA</v>
          </cell>
          <cell r="L4133" t="str">
            <v>VER SIVIGILA</v>
          </cell>
          <cell r="M4133" t="str">
            <v>3_SUBA</v>
          </cell>
          <cell r="N4133" t="str">
            <v>1_ENERO_2026</v>
          </cell>
          <cell r="O4133" t="str">
            <v>4312. Vigilancia de la Salud AmbientalVigilancia de la Salud Ambiental20253_SUBA1_ENERO_2026</v>
          </cell>
          <cell r="P4133">
            <v>0</v>
          </cell>
          <cell r="S4133">
            <v>0</v>
          </cell>
          <cell r="T4133">
            <v>0</v>
          </cell>
        </row>
        <row r="4134">
          <cell r="F4134" t="str">
            <v>4612. Vigilancia de la Salud AmbientalVigilancia de la Salud Ambiental2025</v>
          </cell>
          <cell r="G4134" t="str">
            <v>Acciones de Fiscalización y Aseguramiento Sanitario</v>
          </cell>
          <cell r="H4134" t="str">
            <v>Línea Calidad de Agua y Saneamiento básico</v>
          </cell>
          <cell r="I4134" t="str">
            <v>GSP</v>
          </cell>
          <cell r="J4134" t="str">
            <v>Establecimiento vigilado y controlado</v>
          </cell>
          <cell r="K4134" t="str">
            <v>VER SIVIGILA</v>
          </cell>
          <cell r="L4134" t="str">
            <v>VER SIVIGILA</v>
          </cell>
          <cell r="M4134" t="str">
            <v>4_CHAPINERO</v>
          </cell>
          <cell r="N4134" t="str">
            <v>1_ENERO_2026</v>
          </cell>
          <cell r="O4134" t="str">
            <v>4612. Vigilancia de la Salud AmbientalVigilancia de la Salud Ambiental20254_CHAPINERO1_ENERO_2026</v>
          </cell>
          <cell r="P4134">
            <v>0</v>
          </cell>
          <cell r="S4134">
            <v>0</v>
          </cell>
          <cell r="T4134">
            <v>0</v>
          </cell>
        </row>
        <row r="4135">
          <cell r="F4135" t="str">
            <v>4612. Vigilancia de la Salud AmbientalVigilancia de la Salud Ambiental2025</v>
          </cell>
          <cell r="G4135" t="str">
            <v>Acciones de Fiscalización y Aseguramiento Sanitario</v>
          </cell>
          <cell r="H4135" t="str">
            <v>Línea Calidad de Agua y Saneamiento básico</v>
          </cell>
          <cell r="I4135" t="str">
            <v>GSP</v>
          </cell>
          <cell r="J4135" t="str">
            <v>Establecimiento vigilado y controlado</v>
          </cell>
          <cell r="K4135" t="str">
            <v>VER SIVIGILA</v>
          </cell>
          <cell r="L4135" t="str">
            <v>VER SIVIGILA</v>
          </cell>
          <cell r="M4135" t="str">
            <v>1_USAQUEN</v>
          </cell>
          <cell r="N4135" t="str">
            <v>1_ENERO_2026</v>
          </cell>
          <cell r="O4135" t="str">
            <v>4612. Vigilancia de la Salud AmbientalVigilancia de la Salud Ambiental20251_USAQUEN1_ENERO_2026</v>
          </cell>
          <cell r="P4135">
            <v>0</v>
          </cell>
          <cell r="S4135">
            <v>0</v>
          </cell>
          <cell r="T4135">
            <v>0</v>
          </cell>
        </row>
        <row r="4136">
          <cell r="F4136" t="str">
            <v>4612. Vigilancia de la Salud AmbientalVigilancia de la Salud Ambiental2025</v>
          </cell>
          <cell r="G4136" t="str">
            <v>Acciones de Fiscalización y Aseguramiento Sanitario</v>
          </cell>
          <cell r="H4136" t="str">
            <v>Línea Calidad de Agua y Saneamiento básico</v>
          </cell>
          <cell r="I4136" t="str">
            <v>GSP</v>
          </cell>
          <cell r="J4136" t="str">
            <v>Establecimiento vigilado y controlado</v>
          </cell>
          <cell r="K4136" t="str">
            <v>VER SIVIGILA</v>
          </cell>
          <cell r="L4136" t="str">
            <v>VER SIVIGILA</v>
          </cell>
          <cell r="M4136" t="str">
            <v>2_ENGATIVA</v>
          </cell>
          <cell r="N4136" t="str">
            <v>1_ENERO_2026</v>
          </cell>
          <cell r="O4136" t="str">
            <v>4612. Vigilancia de la Salud AmbientalVigilancia de la Salud Ambiental20252_ENGATIVA1_ENERO_2026</v>
          </cell>
          <cell r="P4136">
            <v>0</v>
          </cell>
          <cell r="S4136">
            <v>0</v>
          </cell>
          <cell r="T4136">
            <v>0</v>
          </cell>
        </row>
        <row r="4137">
          <cell r="F4137" t="str">
            <v>4612. Vigilancia de la Salud AmbientalVigilancia de la Salud Ambiental2025</v>
          </cell>
          <cell r="G4137" t="str">
            <v>Acciones de Fiscalización y Aseguramiento Sanitario</v>
          </cell>
          <cell r="H4137" t="str">
            <v>Línea Calidad de Agua y Saneamiento básico</v>
          </cell>
          <cell r="I4137" t="str">
            <v>GSP</v>
          </cell>
          <cell r="J4137" t="str">
            <v>Establecimiento vigilado y controlado</v>
          </cell>
          <cell r="K4137" t="str">
            <v>VER SIVIGILA</v>
          </cell>
          <cell r="L4137" t="str">
            <v>VER SIVIGILA</v>
          </cell>
          <cell r="M4137" t="str">
            <v>3_SUBA</v>
          </cell>
          <cell r="N4137" t="str">
            <v>1_ENERO_2026</v>
          </cell>
          <cell r="O4137" t="str">
            <v>4612. Vigilancia de la Salud AmbientalVigilancia de la Salud Ambiental20253_SUBA1_ENERO_2026</v>
          </cell>
          <cell r="P4137">
            <v>0</v>
          </cell>
          <cell r="S4137">
            <v>0</v>
          </cell>
          <cell r="T4137">
            <v>0</v>
          </cell>
        </row>
        <row r="4138">
          <cell r="F4138" t="str">
            <v>4612. Vigilancia de la Salud AmbientalVigilancia de la Salud Ambiental2025</v>
          </cell>
          <cell r="G4138" t="str">
            <v>Acciones de Fiscalización y Aseguramiento Sanitario</v>
          </cell>
          <cell r="H4138" t="str">
            <v>Línea Calidad de Agua y Saneamiento básico</v>
          </cell>
          <cell r="I4138" t="str">
            <v>GSP</v>
          </cell>
          <cell r="J4138" t="str">
            <v>Establecimiento vigilado y controlado</v>
          </cell>
          <cell r="K4138" t="str">
            <v>VER SIVIGILA</v>
          </cell>
          <cell r="L4138" t="str">
            <v>VER SIVIGILA</v>
          </cell>
          <cell r="M4138" t="str">
            <v>5_BARRIOS_UNIDOS</v>
          </cell>
          <cell r="N4138" t="str">
            <v>1_ENERO_2026</v>
          </cell>
          <cell r="O4138" t="str">
            <v>4612. Vigilancia de la Salud AmbientalVigilancia de la Salud Ambiental20255_BARRIOS_UNIDOS1_ENERO_2026</v>
          </cell>
          <cell r="P4138">
            <v>0</v>
          </cell>
          <cell r="S4138">
            <v>0</v>
          </cell>
          <cell r="T4138">
            <v>0</v>
          </cell>
        </row>
        <row r="4139">
          <cell r="F4139" t="str">
            <v>4612. Vigilancia de la Salud AmbientalVigilancia de la Salud Ambiental2025</v>
          </cell>
          <cell r="G4139" t="str">
            <v>Acciones de Fiscalización y Aseguramiento Sanitario</v>
          </cell>
          <cell r="H4139" t="str">
            <v>Línea Calidad de Agua y Saneamiento básico</v>
          </cell>
          <cell r="I4139" t="str">
            <v>GSP</v>
          </cell>
          <cell r="J4139" t="str">
            <v>Establecimiento vigilado y controlado</v>
          </cell>
          <cell r="K4139" t="str">
            <v>VER SIVIGILA</v>
          </cell>
          <cell r="L4139" t="str">
            <v>VER SIVIGILA</v>
          </cell>
          <cell r="M4139" t="str">
            <v>6_TEUSAQUILLO</v>
          </cell>
          <cell r="N4139" t="str">
            <v>1_ENERO_2026</v>
          </cell>
          <cell r="O4139" t="str">
            <v>4612. Vigilancia de la Salud AmbientalVigilancia de la Salud Ambiental20256_TEUSAQUILLO1_ENERO_2026</v>
          </cell>
          <cell r="P4139">
            <v>0</v>
          </cell>
          <cell r="S4139">
            <v>0</v>
          </cell>
          <cell r="T4139">
            <v>0</v>
          </cell>
        </row>
        <row r="4140">
          <cell r="F4140" t="str">
            <v>6312. Vigilancia de la Salud AmbientalVigilancia de la Salud Ambiental2025</v>
          </cell>
          <cell r="G4140" t="str">
            <v>Intervenciones en Viviendas</v>
          </cell>
          <cell r="H4140" t="str">
            <v>Línea Calidad de Agua y Saneamiento básico</v>
          </cell>
          <cell r="I4140" t="str">
            <v>GSP</v>
          </cell>
          <cell r="J4140" t="str">
            <v>Inspección en Viviendas</v>
          </cell>
          <cell r="K4140" t="str">
            <v>VER SIVIGILA</v>
          </cell>
          <cell r="L4140" t="str">
            <v>VER SIVIGILA</v>
          </cell>
          <cell r="M4140" t="str">
            <v>4_CHAPINERO</v>
          </cell>
          <cell r="N4140" t="str">
            <v>1_ENERO_2026</v>
          </cell>
          <cell r="O4140" t="str">
            <v>6312. Vigilancia de la Salud AmbientalVigilancia de la Salud Ambiental20254_CHAPINERO1_ENERO_2026</v>
          </cell>
          <cell r="P4140">
            <v>0</v>
          </cell>
          <cell r="S4140">
            <v>0</v>
          </cell>
          <cell r="T4140">
            <v>0</v>
          </cell>
        </row>
        <row r="4141">
          <cell r="F4141" t="str">
            <v>6312. Vigilancia de la Salud AmbientalVigilancia de la Salud Ambiental2025</v>
          </cell>
          <cell r="G4141" t="str">
            <v>Intervenciones en Viviendas</v>
          </cell>
          <cell r="H4141" t="str">
            <v>Línea Calidad de Agua y Saneamiento básico</v>
          </cell>
          <cell r="I4141" t="str">
            <v>GSP</v>
          </cell>
          <cell r="J4141" t="str">
            <v>Inspección en Viviendas</v>
          </cell>
          <cell r="K4141" t="str">
            <v>VER SIVIGILA</v>
          </cell>
          <cell r="L4141" t="str">
            <v>VER SIVIGILA</v>
          </cell>
          <cell r="M4141" t="str">
            <v>1_USAQUEN</v>
          </cell>
          <cell r="N4141" t="str">
            <v>1_ENERO_2026</v>
          </cell>
          <cell r="O4141" t="str">
            <v>6312. Vigilancia de la Salud AmbientalVigilancia de la Salud Ambiental20251_USAQUEN1_ENERO_2026</v>
          </cell>
          <cell r="P4141">
            <v>0</v>
          </cell>
          <cell r="S4141">
            <v>0</v>
          </cell>
          <cell r="T4141">
            <v>0</v>
          </cell>
        </row>
        <row r="4142">
          <cell r="F4142" t="str">
            <v>6312. Vigilancia de la Salud AmbientalVigilancia de la Salud Ambiental2025</v>
          </cell>
          <cell r="G4142" t="str">
            <v>Intervenciones en Viviendas</v>
          </cell>
          <cell r="H4142" t="str">
            <v>Línea Calidad de Agua y Saneamiento básico</v>
          </cell>
          <cell r="I4142" t="str">
            <v>GSP</v>
          </cell>
          <cell r="J4142" t="str">
            <v>Inspección en Viviendas</v>
          </cell>
          <cell r="K4142" t="str">
            <v>VER SIVIGILA</v>
          </cell>
          <cell r="L4142" t="str">
            <v>VER SIVIGILA</v>
          </cell>
          <cell r="M4142" t="str">
            <v>2_ENGATIVA</v>
          </cell>
          <cell r="N4142" t="str">
            <v>1_ENERO_2026</v>
          </cell>
          <cell r="O4142" t="str">
            <v>6312. Vigilancia de la Salud AmbientalVigilancia de la Salud Ambiental20252_ENGATIVA1_ENERO_2026</v>
          </cell>
          <cell r="P4142">
            <v>0</v>
          </cell>
          <cell r="S4142">
            <v>0</v>
          </cell>
          <cell r="T4142">
            <v>0</v>
          </cell>
        </row>
        <row r="4143">
          <cell r="F4143" t="str">
            <v>6312. Vigilancia de la Salud AmbientalVigilancia de la Salud Ambiental2025</v>
          </cell>
          <cell r="G4143" t="str">
            <v>Intervenciones en Viviendas</v>
          </cell>
          <cell r="H4143" t="str">
            <v>Línea Calidad de Agua y Saneamiento básico</v>
          </cell>
          <cell r="I4143" t="str">
            <v>GSP</v>
          </cell>
          <cell r="J4143" t="str">
            <v>Inspección en Viviendas</v>
          </cell>
          <cell r="K4143" t="str">
            <v>VER SIVIGILA</v>
          </cell>
          <cell r="L4143" t="str">
            <v>VER SIVIGILA</v>
          </cell>
          <cell r="M4143" t="str">
            <v>3_SUBA</v>
          </cell>
          <cell r="N4143" t="str">
            <v>1_ENERO_2026</v>
          </cell>
          <cell r="O4143" t="str">
            <v>6312. Vigilancia de la Salud AmbientalVigilancia de la Salud Ambiental20253_SUBA1_ENERO_2026</v>
          </cell>
          <cell r="P4143">
            <v>0</v>
          </cell>
          <cell r="S4143">
            <v>0</v>
          </cell>
          <cell r="T4143">
            <v>0</v>
          </cell>
        </row>
        <row r="4144">
          <cell r="F4144" t="str">
            <v>6312. Vigilancia de la Salud AmbientalVigilancia de la Salud Ambiental2025</v>
          </cell>
          <cell r="G4144" t="str">
            <v>Intervenciones en Viviendas</v>
          </cell>
          <cell r="H4144" t="str">
            <v>Línea Calidad de Agua y Saneamiento básico</v>
          </cell>
          <cell r="I4144" t="str">
            <v>GSP</v>
          </cell>
          <cell r="J4144" t="str">
            <v>Inspección en Viviendas</v>
          </cell>
          <cell r="K4144" t="str">
            <v>VER SIVIGILA</v>
          </cell>
          <cell r="L4144" t="str">
            <v>VER SIVIGILA</v>
          </cell>
          <cell r="M4144" t="str">
            <v>5_BARRIOS_UNIDOS</v>
          </cell>
          <cell r="N4144" t="str">
            <v>1_ENERO_2026</v>
          </cell>
          <cell r="O4144" t="str">
            <v>6312. Vigilancia de la Salud AmbientalVigilancia de la Salud Ambiental20255_BARRIOS_UNIDOS1_ENERO_2026</v>
          </cell>
          <cell r="P4144">
            <v>0</v>
          </cell>
          <cell r="S4144">
            <v>0</v>
          </cell>
          <cell r="T4144">
            <v>0</v>
          </cell>
        </row>
        <row r="4145">
          <cell r="F4145" t="str">
            <v>6312. Vigilancia de la Salud AmbientalVigilancia de la Salud Ambiental2025</v>
          </cell>
          <cell r="G4145" t="str">
            <v>Intervenciones en Viviendas</v>
          </cell>
          <cell r="H4145" t="str">
            <v>Línea Calidad de Agua y Saneamiento básico</v>
          </cell>
          <cell r="I4145" t="str">
            <v>GSP</v>
          </cell>
          <cell r="J4145" t="str">
            <v>Inspección en Viviendas</v>
          </cell>
          <cell r="K4145" t="str">
            <v>VER SIVIGILA</v>
          </cell>
          <cell r="L4145" t="str">
            <v>VER SIVIGILA</v>
          </cell>
          <cell r="M4145" t="str">
            <v>6_TEUSAQUILLO</v>
          </cell>
          <cell r="N4145" t="str">
            <v>1_ENERO_2026</v>
          </cell>
          <cell r="O4145" t="str">
            <v>6312. Vigilancia de la Salud AmbientalVigilancia de la Salud Ambiental20256_TEUSAQUILLO1_ENERO_2026</v>
          </cell>
          <cell r="P4145">
            <v>0</v>
          </cell>
          <cell r="S4145">
            <v>0</v>
          </cell>
          <cell r="T4145">
            <v>0</v>
          </cell>
        </row>
        <row r="4146">
          <cell r="F4146" t="str">
            <v>6412. Vigilancia de la Salud AmbientalVigilancia de la Salud Ambiental2025</v>
          </cell>
          <cell r="G4146" t="str">
            <v>Acciones de Fiscalización y Aseguramiento Sanitario</v>
          </cell>
          <cell r="H4146" t="str">
            <v>Línea de Medicamentos y Tecnologías en Salud</v>
          </cell>
          <cell r="I4146" t="str">
            <v>GSP</v>
          </cell>
          <cell r="J4146" t="str">
            <v>Establecimiento vigilado y controlado</v>
          </cell>
          <cell r="K4146" t="str">
            <v>VER SIVIGILA</v>
          </cell>
          <cell r="L4146" t="str">
            <v>VER SIVIGILA</v>
          </cell>
          <cell r="M4146" t="str">
            <v>5_BARRIOS_UNIDOS</v>
          </cell>
          <cell r="N4146" t="str">
            <v>1_ENERO_2026</v>
          </cell>
          <cell r="O4146" t="str">
            <v>6412. Vigilancia de la Salud AmbientalVigilancia de la Salud Ambiental20255_BARRIOS_UNIDOS1_ENERO_2026</v>
          </cell>
          <cell r="P4146">
            <v>0</v>
          </cell>
          <cell r="S4146">
            <v>0</v>
          </cell>
          <cell r="T4146">
            <v>0</v>
          </cell>
        </row>
        <row r="4147">
          <cell r="F4147" t="str">
            <v>6412. Vigilancia de la Salud AmbientalVigilancia de la Salud Ambiental2025</v>
          </cell>
          <cell r="G4147" t="str">
            <v>Acciones de Fiscalización y Aseguramiento Sanitario</v>
          </cell>
          <cell r="H4147" t="str">
            <v>Línea de Medicamentos y Tecnologías en Salud</v>
          </cell>
          <cell r="I4147" t="str">
            <v>GSP</v>
          </cell>
          <cell r="J4147" t="str">
            <v>Establecimiento vigilado y controlado</v>
          </cell>
          <cell r="K4147" t="str">
            <v>VER SIVIGILA</v>
          </cell>
          <cell r="L4147" t="str">
            <v>VER SIVIGILA</v>
          </cell>
          <cell r="M4147" t="str">
            <v>6_TEUSAQUILLO</v>
          </cell>
          <cell r="N4147" t="str">
            <v>1_ENERO_2026</v>
          </cell>
          <cell r="O4147" t="str">
            <v>6412. Vigilancia de la Salud AmbientalVigilancia de la Salud Ambiental20256_TEUSAQUILLO1_ENERO_2026</v>
          </cell>
          <cell r="P4147">
            <v>0</v>
          </cell>
          <cell r="S4147">
            <v>0</v>
          </cell>
          <cell r="T4147">
            <v>0</v>
          </cell>
        </row>
        <row r="4148">
          <cell r="F4148" t="str">
            <v>6512. Vigilancia de la Salud AmbientalVigilancia de la Salud Ambiental2025</v>
          </cell>
          <cell r="G4148" t="str">
            <v>Acciones de Fiscalización y Aseguramiento Sanitario</v>
          </cell>
          <cell r="H4148" t="str">
            <v>Línea de Medicamentos y Tecnologías en Salud</v>
          </cell>
          <cell r="I4148" t="str">
            <v>GSP</v>
          </cell>
          <cell r="J4148" t="str">
            <v>Establecimiento vigilado y controlado</v>
          </cell>
          <cell r="K4148" t="str">
            <v>VER SIVIGILA</v>
          </cell>
          <cell r="L4148" t="str">
            <v>VER SIVIGILA</v>
          </cell>
          <cell r="M4148" t="str">
            <v>4_CHAPINERO</v>
          </cell>
          <cell r="N4148" t="str">
            <v>1_ENERO_2026</v>
          </cell>
          <cell r="O4148" t="str">
            <v>6512. Vigilancia de la Salud AmbientalVigilancia de la Salud Ambiental20254_CHAPINERO1_ENERO_2026</v>
          </cell>
          <cell r="P4148">
            <v>0</v>
          </cell>
          <cell r="S4148">
            <v>0</v>
          </cell>
          <cell r="T4148">
            <v>0</v>
          </cell>
        </row>
        <row r="4149">
          <cell r="F4149" t="str">
            <v>6512. Vigilancia de la Salud AmbientalVigilancia de la Salud Ambiental2025</v>
          </cell>
          <cell r="G4149" t="str">
            <v>Acciones de Fiscalización y Aseguramiento Sanitario</v>
          </cell>
          <cell r="H4149" t="str">
            <v>Línea de Medicamentos y Tecnologías en Salud</v>
          </cell>
          <cell r="I4149" t="str">
            <v>GSP</v>
          </cell>
          <cell r="J4149" t="str">
            <v>Establecimiento vigilado y controlado</v>
          </cell>
          <cell r="K4149" t="str">
            <v>VER SIVIGILA</v>
          </cell>
          <cell r="L4149" t="str">
            <v>VER SIVIGILA</v>
          </cell>
          <cell r="M4149" t="str">
            <v>1_USAQUEN</v>
          </cell>
          <cell r="N4149" t="str">
            <v>1_ENERO_2026</v>
          </cell>
          <cell r="O4149" t="str">
            <v>6512. Vigilancia de la Salud AmbientalVigilancia de la Salud Ambiental20251_USAQUEN1_ENERO_2026</v>
          </cell>
          <cell r="P4149">
            <v>0</v>
          </cell>
          <cell r="S4149">
            <v>0</v>
          </cell>
          <cell r="T4149">
            <v>0</v>
          </cell>
        </row>
        <row r="4150">
          <cell r="F4150" t="str">
            <v>6512. Vigilancia de la Salud AmbientalVigilancia de la Salud Ambiental2025</v>
          </cell>
          <cell r="G4150" t="str">
            <v>Acciones de Fiscalización y Aseguramiento Sanitario</v>
          </cell>
          <cell r="H4150" t="str">
            <v>Línea de Medicamentos y Tecnologías en Salud</v>
          </cell>
          <cell r="I4150" t="str">
            <v>GSP</v>
          </cell>
          <cell r="J4150" t="str">
            <v>Establecimiento vigilado y controlado</v>
          </cell>
          <cell r="K4150" t="str">
            <v>VER SIVIGILA</v>
          </cell>
          <cell r="L4150" t="str">
            <v>VER SIVIGILA</v>
          </cell>
          <cell r="M4150" t="str">
            <v>2_ENGATIVA</v>
          </cell>
          <cell r="N4150" t="str">
            <v>1_ENERO_2026</v>
          </cell>
          <cell r="O4150" t="str">
            <v>6512. Vigilancia de la Salud AmbientalVigilancia de la Salud Ambiental20252_ENGATIVA1_ENERO_2026</v>
          </cell>
          <cell r="P4150">
            <v>0</v>
          </cell>
          <cell r="S4150">
            <v>0</v>
          </cell>
          <cell r="T4150">
            <v>0</v>
          </cell>
        </row>
        <row r="4151">
          <cell r="F4151" t="str">
            <v>6512. Vigilancia de la Salud AmbientalVigilancia de la Salud Ambiental2025</v>
          </cell>
          <cell r="G4151" t="str">
            <v>Acciones de Fiscalización y Aseguramiento Sanitario</v>
          </cell>
          <cell r="H4151" t="str">
            <v>Línea de Medicamentos y Tecnologías en Salud</v>
          </cell>
          <cell r="I4151" t="str">
            <v>GSP</v>
          </cell>
          <cell r="J4151" t="str">
            <v>Establecimiento vigilado y controlado</v>
          </cell>
          <cell r="K4151" t="str">
            <v>VER SIVIGILA</v>
          </cell>
          <cell r="L4151" t="str">
            <v>VER SIVIGILA</v>
          </cell>
          <cell r="M4151" t="str">
            <v>3_SUBA</v>
          </cell>
          <cell r="N4151" t="str">
            <v>1_ENERO_2026</v>
          </cell>
          <cell r="O4151" t="str">
            <v>6512. Vigilancia de la Salud AmbientalVigilancia de la Salud Ambiental20253_SUBA1_ENERO_2026</v>
          </cell>
          <cell r="P4151">
            <v>0</v>
          </cell>
          <cell r="S4151">
            <v>0</v>
          </cell>
          <cell r="T4151">
            <v>0</v>
          </cell>
        </row>
        <row r="4152">
          <cell r="F4152" t="str">
            <v>6512. Vigilancia de la Salud AmbientalVigilancia de la Salud Ambiental2025</v>
          </cell>
          <cell r="G4152" t="str">
            <v>Acciones de Fiscalización y Aseguramiento Sanitario</v>
          </cell>
          <cell r="H4152" t="str">
            <v>Línea de Medicamentos y Tecnologías en Salud</v>
          </cell>
          <cell r="I4152" t="str">
            <v>GSP</v>
          </cell>
          <cell r="J4152" t="str">
            <v>Establecimiento vigilado y controlado</v>
          </cell>
          <cell r="K4152" t="str">
            <v>VER SIVIGILA</v>
          </cell>
          <cell r="L4152" t="str">
            <v>VER SIVIGILA</v>
          </cell>
          <cell r="M4152" t="str">
            <v>5_BARRIOS_UNIDOS</v>
          </cell>
          <cell r="N4152" t="str">
            <v>1_ENERO_2026</v>
          </cell>
          <cell r="O4152" t="str">
            <v>6512. Vigilancia de la Salud AmbientalVigilancia de la Salud Ambiental20255_BARRIOS_UNIDOS1_ENERO_2026</v>
          </cell>
          <cell r="P4152">
            <v>0</v>
          </cell>
          <cell r="S4152">
            <v>0</v>
          </cell>
          <cell r="T4152">
            <v>0</v>
          </cell>
        </row>
        <row r="4153">
          <cell r="F4153" t="str">
            <v>6512. Vigilancia de la Salud AmbientalVigilancia de la Salud Ambiental2025</v>
          </cell>
          <cell r="G4153" t="str">
            <v>Acciones de Fiscalización y Aseguramiento Sanitario</v>
          </cell>
          <cell r="H4153" t="str">
            <v>Línea de Medicamentos y Tecnologías en Salud</v>
          </cell>
          <cell r="I4153" t="str">
            <v>GSP</v>
          </cell>
          <cell r="J4153" t="str">
            <v>Establecimiento vigilado y controlado</v>
          </cell>
          <cell r="K4153" t="str">
            <v>VER SIVIGILA</v>
          </cell>
          <cell r="L4153" t="str">
            <v>VER SIVIGILA</v>
          </cell>
          <cell r="M4153" t="str">
            <v>6_TEUSAQUILLO</v>
          </cell>
          <cell r="N4153" t="str">
            <v>1_ENERO_2026</v>
          </cell>
          <cell r="O4153" t="str">
            <v>6512. Vigilancia de la Salud AmbientalVigilancia de la Salud Ambiental20256_TEUSAQUILLO1_ENERO_2026</v>
          </cell>
          <cell r="P4153">
            <v>0</v>
          </cell>
          <cell r="S4153">
            <v>0</v>
          </cell>
          <cell r="T4153">
            <v>0</v>
          </cell>
        </row>
        <row r="4154">
          <cell r="F4154" t="str">
            <v>6612. Vigilancia de la Salud AmbientalVigilancia de la Salud Ambiental2025</v>
          </cell>
          <cell r="G4154" t="str">
            <v>Acciones de Fiscalización y Aseguramiento Sanitario</v>
          </cell>
          <cell r="H4154" t="str">
            <v>Línea de Medicamentos y Tecnologías en Salud</v>
          </cell>
          <cell r="I4154" t="str">
            <v>GSP</v>
          </cell>
          <cell r="J4154" t="str">
            <v>Establecimiento vigilado y controlado</v>
          </cell>
          <cell r="K4154" t="str">
            <v>VER SIVIGILA</v>
          </cell>
          <cell r="L4154" t="str">
            <v>VER SIVIGILA</v>
          </cell>
          <cell r="M4154" t="str">
            <v>4_CHAPINERO</v>
          </cell>
          <cell r="N4154" t="str">
            <v>1_ENERO_2026</v>
          </cell>
          <cell r="O4154" t="str">
            <v>6612. Vigilancia de la Salud AmbientalVigilancia de la Salud Ambiental20254_CHAPINERO1_ENERO_2026</v>
          </cell>
          <cell r="P4154">
            <v>0</v>
          </cell>
          <cell r="S4154">
            <v>0</v>
          </cell>
          <cell r="T4154">
            <v>0</v>
          </cell>
        </row>
        <row r="4155">
          <cell r="F4155" t="str">
            <v>6612. Vigilancia de la Salud AmbientalVigilancia de la Salud Ambiental2025</v>
          </cell>
          <cell r="G4155" t="str">
            <v>Acciones de Fiscalización y Aseguramiento Sanitario</v>
          </cell>
          <cell r="H4155" t="str">
            <v>Línea de Medicamentos y Tecnologías en Salud</v>
          </cell>
          <cell r="I4155" t="str">
            <v>GSP</v>
          </cell>
          <cell r="J4155" t="str">
            <v>Establecimiento vigilado y controlado</v>
          </cell>
          <cell r="K4155" t="str">
            <v>VER SIVIGILA</v>
          </cell>
          <cell r="L4155" t="str">
            <v>VER SIVIGILA</v>
          </cell>
          <cell r="M4155" t="str">
            <v>1_USAQUEN</v>
          </cell>
          <cell r="N4155" t="str">
            <v>1_ENERO_2026</v>
          </cell>
          <cell r="O4155" t="str">
            <v>6612. Vigilancia de la Salud AmbientalVigilancia de la Salud Ambiental20251_USAQUEN1_ENERO_2026</v>
          </cell>
          <cell r="P4155">
            <v>0</v>
          </cell>
          <cell r="S4155">
            <v>0</v>
          </cell>
          <cell r="T4155">
            <v>0</v>
          </cell>
        </row>
        <row r="4156">
          <cell r="F4156" t="str">
            <v>6612. Vigilancia de la Salud AmbientalVigilancia de la Salud Ambiental2025</v>
          </cell>
          <cell r="G4156" t="str">
            <v>Acciones de Fiscalización y Aseguramiento Sanitario</v>
          </cell>
          <cell r="H4156" t="str">
            <v>Línea de Medicamentos y Tecnologías en Salud</v>
          </cell>
          <cell r="I4156" t="str">
            <v>GSP</v>
          </cell>
          <cell r="J4156" t="str">
            <v>Establecimiento vigilado y controlado</v>
          </cell>
          <cell r="K4156" t="str">
            <v>VER SIVIGILA</v>
          </cell>
          <cell r="L4156" t="str">
            <v>VER SIVIGILA</v>
          </cell>
          <cell r="M4156" t="str">
            <v>2_ENGATIVA</v>
          </cell>
          <cell r="N4156" t="str">
            <v>1_ENERO_2026</v>
          </cell>
          <cell r="O4156" t="str">
            <v>6612. Vigilancia de la Salud AmbientalVigilancia de la Salud Ambiental20252_ENGATIVA1_ENERO_2026</v>
          </cell>
          <cell r="P4156">
            <v>0</v>
          </cell>
          <cell r="S4156">
            <v>0</v>
          </cell>
          <cell r="T4156">
            <v>0</v>
          </cell>
        </row>
        <row r="4157">
          <cell r="F4157" t="str">
            <v>6612. Vigilancia de la Salud AmbientalVigilancia de la Salud Ambiental2025</v>
          </cell>
          <cell r="G4157" t="str">
            <v>Acciones de Fiscalización y Aseguramiento Sanitario</v>
          </cell>
          <cell r="H4157" t="str">
            <v>Línea de Medicamentos y Tecnologías en Salud</v>
          </cell>
          <cell r="I4157" t="str">
            <v>GSP</v>
          </cell>
          <cell r="J4157" t="str">
            <v>Establecimiento vigilado y controlado</v>
          </cell>
          <cell r="K4157" t="str">
            <v>VER SIVIGILA</v>
          </cell>
          <cell r="L4157" t="str">
            <v>VER SIVIGILA</v>
          </cell>
          <cell r="M4157" t="str">
            <v>3_SUBA</v>
          </cell>
          <cell r="N4157" t="str">
            <v>1_ENERO_2026</v>
          </cell>
          <cell r="O4157" t="str">
            <v>6612. Vigilancia de la Salud AmbientalVigilancia de la Salud Ambiental20253_SUBA1_ENERO_2026</v>
          </cell>
          <cell r="P4157">
            <v>0</v>
          </cell>
          <cell r="S4157">
            <v>0</v>
          </cell>
          <cell r="T4157">
            <v>0</v>
          </cell>
        </row>
        <row r="4158">
          <cell r="F4158" t="str">
            <v>6612. Vigilancia de la Salud AmbientalVigilancia de la Salud Ambiental2025</v>
          </cell>
          <cell r="G4158" t="str">
            <v>Acciones de Fiscalización y Aseguramiento Sanitario</v>
          </cell>
          <cell r="H4158" t="str">
            <v>Línea de Medicamentos y Tecnologías en Salud</v>
          </cell>
          <cell r="I4158" t="str">
            <v>GSP</v>
          </cell>
          <cell r="J4158" t="str">
            <v>Establecimiento vigilado y controlado</v>
          </cell>
          <cell r="K4158" t="str">
            <v>VER SIVIGILA</v>
          </cell>
          <cell r="L4158" t="str">
            <v>VER SIVIGILA</v>
          </cell>
          <cell r="M4158" t="str">
            <v>5_BARRIOS_UNIDOS</v>
          </cell>
          <cell r="N4158" t="str">
            <v>1_ENERO_2026</v>
          </cell>
          <cell r="O4158" t="str">
            <v>6612. Vigilancia de la Salud AmbientalVigilancia de la Salud Ambiental20255_BARRIOS_UNIDOS1_ENERO_2026</v>
          </cell>
          <cell r="P4158">
            <v>0</v>
          </cell>
          <cell r="S4158">
            <v>0</v>
          </cell>
          <cell r="T4158">
            <v>0</v>
          </cell>
        </row>
        <row r="4159">
          <cell r="F4159" t="str">
            <v>6612. Vigilancia de la Salud AmbientalVigilancia de la Salud Ambiental2025</v>
          </cell>
          <cell r="G4159" t="str">
            <v>Acciones de Fiscalización y Aseguramiento Sanitario</v>
          </cell>
          <cell r="H4159" t="str">
            <v>Línea de Medicamentos y Tecnologías en Salud</v>
          </cell>
          <cell r="I4159" t="str">
            <v>GSP</v>
          </cell>
          <cell r="J4159" t="str">
            <v>Establecimiento vigilado y controlado</v>
          </cell>
          <cell r="K4159" t="str">
            <v>VER SIVIGILA</v>
          </cell>
          <cell r="L4159" t="str">
            <v>VER SIVIGILA</v>
          </cell>
          <cell r="M4159" t="str">
            <v>6_TEUSAQUILLO</v>
          </cell>
          <cell r="N4159" t="str">
            <v>1_ENERO_2026</v>
          </cell>
          <cell r="O4159" t="str">
            <v>6612. Vigilancia de la Salud AmbientalVigilancia de la Salud Ambiental20256_TEUSAQUILLO1_ENERO_2026</v>
          </cell>
          <cell r="P4159">
            <v>0</v>
          </cell>
          <cell r="S4159">
            <v>0</v>
          </cell>
          <cell r="T4159">
            <v>0</v>
          </cell>
        </row>
        <row r="4160">
          <cell r="F4160" t="str">
            <v>6712. Vigilancia de la Salud AmbientalVigilancia de la Salud Ambiental2025</v>
          </cell>
          <cell r="G4160" t="str">
            <v>Acciones de Fiscalización y Aseguramiento Sanitario</v>
          </cell>
          <cell r="H4160" t="str">
            <v>Línea de Medicamentos y Tecnologías en Salud</v>
          </cell>
          <cell r="I4160" t="str">
            <v>GSP</v>
          </cell>
          <cell r="J4160" t="str">
            <v>Establecimiento vigilado y controlado</v>
          </cell>
          <cell r="K4160" t="str">
            <v>VER SIVIGILA</v>
          </cell>
          <cell r="L4160" t="str">
            <v>VER SIVIGILA</v>
          </cell>
          <cell r="M4160" t="str">
            <v>1_USAQUEN</v>
          </cell>
          <cell r="N4160" t="str">
            <v>1_ENERO_2026</v>
          </cell>
          <cell r="O4160" t="str">
            <v>6712. Vigilancia de la Salud AmbientalVigilancia de la Salud Ambiental20251_USAQUEN1_ENERO_2026</v>
          </cell>
          <cell r="P4160">
            <v>0</v>
          </cell>
          <cell r="S4160">
            <v>0</v>
          </cell>
          <cell r="T4160">
            <v>0</v>
          </cell>
        </row>
        <row r="4161">
          <cell r="F4161" t="str">
            <v>6712. Vigilancia de la Salud AmbientalVigilancia de la Salud Ambiental2025</v>
          </cell>
          <cell r="G4161" t="str">
            <v>Acciones de Fiscalización y Aseguramiento Sanitario</v>
          </cell>
          <cell r="H4161" t="str">
            <v>Línea de Medicamentos y Tecnologías en Salud</v>
          </cell>
          <cell r="I4161" t="str">
            <v>GSP</v>
          </cell>
          <cell r="J4161" t="str">
            <v>Establecimiento vigilado y controlado</v>
          </cell>
          <cell r="K4161" t="str">
            <v>VER SIVIGILA</v>
          </cell>
          <cell r="L4161" t="str">
            <v>VER SIVIGILA</v>
          </cell>
          <cell r="M4161" t="str">
            <v>2_ENGATIVA</v>
          </cell>
          <cell r="N4161" t="str">
            <v>1_ENERO_2026</v>
          </cell>
          <cell r="O4161" t="str">
            <v>6712. Vigilancia de la Salud AmbientalVigilancia de la Salud Ambiental20252_ENGATIVA1_ENERO_2026</v>
          </cell>
          <cell r="P4161">
            <v>0</v>
          </cell>
          <cell r="S4161">
            <v>0</v>
          </cell>
          <cell r="T4161">
            <v>0</v>
          </cell>
        </row>
        <row r="4162">
          <cell r="F4162" t="str">
            <v>6712. Vigilancia de la Salud AmbientalVigilancia de la Salud Ambiental2025</v>
          </cell>
          <cell r="G4162" t="str">
            <v>Acciones de Fiscalización y Aseguramiento Sanitario</v>
          </cell>
          <cell r="H4162" t="str">
            <v>Línea de Medicamentos y Tecnologías en Salud</v>
          </cell>
          <cell r="I4162" t="str">
            <v>GSP</v>
          </cell>
          <cell r="J4162" t="str">
            <v>Establecimiento vigilado y controlado</v>
          </cell>
          <cell r="K4162" t="str">
            <v>VER SIVIGILA</v>
          </cell>
          <cell r="L4162" t="str">
            <v>VER SIVIGILA</v>
          </cell>
          <cell r="M4162" t="str">
            <v>3_SUBA</v>
          </cell>
          <cell r="N4162" t="str">
            <v>1_ENERO_2026</v>
          </cell>
          <cell r="O4162" t="str">
            <v>6712. Vigilancia de la Salud AmbientalVigilancia de la Salud Ambiental20253_SUBA1_ENERO_2026</v>
          </cell>
          <cell r="P4162">
            <v>0</v>
          </cell>
          <cell r="S4162">
            <v>0</v>
          </cell>
          <cell r="T4162">
            <v>0</v>
          </cell>
        </row>
        <row r="4163">
          <cell r="F4163" t="str">
            <v>6712. Vigilancia de la Salud AmbientalVigilancia de la Salud Ambiental2025</v>
          </cell>
          <cell r="G4163" t="str">
            <v>Acciones de Fiscalización y Aseguramiento Sanitario</v>
          </cell>
          <cell r="H4163" t="str">
            <v>Línea de Medicamentos y Tecnologías en Salud</v>
          </cell>
          <cell r="I4163" t="str">
            <v>GSP</v>
          </cell>
          <cell r="J4163" t="str">
            <v>Establecimiento vigilado y controlado</v>
          </cell>
          <cell r="K4163" t="str">
            <v>VER SIVIGILA</v>
          </cell>
          <cell r="L4163" t="str">
            <v>VER SIVIGILA</v>
          </cell>
          <cell r="M4163" t="str">
            <v>5_BARRIOS_UNIDOS</v>
          </cell>
          <cell r="N4163" t="str">
            <v>1_ENERO_2026</v>
          </cell>
          <cell r="O4163" t="str">
            <v>6712. Vigilancia de la Salud AmbientalVigilancia de la Salud Ambiental20255_BARRIOS_UNIDOS1_ENERO_2026</v>
          </cell>
          <cell r="P4163">
            <v>0</v>
          </cell>
          <cell r="S4163">
            <v>0</v>
          </cell>
          <cell r="T4163">
            <v>0</v>
          </cell>
        </row>
        <row r="4164">
          <cell r="F4164" t="str">
            <v>6712. Vigilancia de la Salud AmbientalVigilancia de la Salud Ambiental2025</v>
          </cell>
          <cell r="G4164" t="str">
            <v>Acciones de Fiscalización y Aseguramiento Sanitario</v>
          </cell>
          <cell r="H4164" t="str">
            <v>Línea de Medicamentos y Tecnologías en Salud</v>
          </cell>
          <cell r="I4164" t="str">
            <v>GSP</v>
          </cell>
          <cell r="J4164" t="str">
            <v>Establecimiento vigilado y controlado</v>
          </cell>
          <cell r="K4164" t="str">
            <v>VER SIVIGILA</v>
          </cell>
          <cell r="L4164" t="str">
            <v>VER SIVIGILA</v>
          </cell>
          <cell r="M4164" t="str">
            <v>6_TEUSAQUILLO</v>
          </cell>
          <cell r="N4164" t="str">
            <v>1_ENERO_2026</v>
          </cell>
          <cell r="O4164" t="str">
            <v>6712. Vigilancia de la Salud AmbientalVigilancia de la Salud Ambiental20256_TEUSAQUILLO1_ENERO_2026</v>
          </cell>
          <cell r="P4164">
            <v>0</v>
          </cell>
          <cell r="S4164">
            <v>0</v>
          </cell>
          <cell r="T4164">
            <v>0</v>
          </cell>
        </row>
        <row r="4165">
          <cell r="F4165" t="str">
            <v>6812. Vigilancia de la Salud AmbientalVigilancia de la Salud Ambiental2025</v>
          </cell>
          <cell r="G4165" t="str">
            <v>Acciones de Fiscalización y Aseguramiento Sanitario</v>
          </cell>
          <cell r="H4165" t="str">
            <v>Línea de Medicamentos y Tecnologías en Salud</v>
          </cell>
          <cell r="I4165" t="str">
            <v>GSP</v>
          </cell>
          <cell r="J4165" t="str">
            <v>Establecimiento vigilado y controlado</v>
          </cell>
          <cell r="K4165" t="str">
            <v>VER SIVIGILA</v>
          </cell>
          <cell r="L4165" t="str">
            <v>VER SIVIGILA</v>
          </cell>
          <cell r="M4165" t="str">
            <v>4_CHAPINERO</v>
          </cell>
          <cell r="N4165" t="str">
            <v>1_ENERO_2026</v>
          </cell>
          <cell r="O4165" t="str">
            <v>6812. Vigilancia de la Salud AmbientalVigilancia de la Salud Ambiental20254_CHAPINERO1_ENERO_2026</v>
          </cell>
          <cell r="P4165">
            <v>0</v>
          </cell>
          <cell r="S4165">
            <v>0</v>
          </cell>
          <cell r="T4165">
            <v>0</v>
          </cell>
        </row>
        <row r="4166">
          <cell r="F4166" t="str">
            <v>6812. Vigilancia de la Salud AmbientalVigilancia de la Salud Ambiental2025</v>
          </cell>
          <cell r="G4166" t="str">
            <v>Acciones de Fiscalización y Aseguramiento Sanitario</v>
          </cell>
          <cell r="H4166" t="str">
            <v>Línea de Medicamentos y Tecnologías en Salud</v>
          </cell>
          <cell r="I4166" t="str">
            <v>GSP</v>
          </cell>
          <cell r="J4166" t="str">
            <v>Establecimiento vigilado y controlado</v>
          </cell>
          <cell r="K4166" t="str">
            <v>VER SIVIGILA</v>
          </cell>
          <cell r="L4166" t="str">
            <v>VER SIVIGILA</v>
          </cell>
          <cell r="M4166" t="str">
            <v>1_USAQUEN</v>
          </cell>
          <cell r="N4166" t="str">
            <v>1_ENERO_2026</v>
          </cell>
          <cell r="O4166" t="str">
            <v>6812. Vigilancia de la Salud AmbientalVigilancia de la Salud Ambiental20251_USAQUEN1_ENERO_2026</v>
          </cell>
          <cell r="P4166">
            <v>0</v>
          </cell>
          <cell r="S4166">
            <v>0</v>
          </cell>
          <cell r="T4166">
            <v>0</v>
          </cell>
        </row>
        <row r="4167">
          <cell r="F4167" t="str">
            <v>6812. Vigilancia de la Salud AmbientalVigilancia de la Salud Ambiental2025</v>
          </cell>
          <cell r="G4167" t="str">
            <v>Acciones de Fiscalización y Aseguramiento Sanitario</v>
          </cell>
          <cell r="H4167" t="str">
            <v>Línea de Medicamentos y Tecnologías en Salud</v>
          </cell>
          <cell r="I4167" t="str">
            <v>GSP</v>
          </cell>
          <cell r="J4167" t="str">
            <v>Establecimiento vigilado y controlado</v>
          </cell>
          <cell r="K4167" t="str">
            <v>VER SIVIGILA</v>
          </cell>
          <cell r="L4167" t="str">
            <v>VER SIVIGILA</v>
          </cell>
          <cell r="M4167" t="str">
            <v>2_ENGATIVA</v>
          </cell>
          <cell r="N4167" t="str">
            <v>1_ENERO_2026</v>
          </cell>
          <cell r="O4167" t="str">
            <v>6812. Vigilancia de la Salud AmbientalVigilancia de la Salud Ambiental20252_ENGATIVA1_ENERO_2026</v>
          </cell>
          <cell r="P4167">
            <v>0</v>
          </cell>
          <cell r="S4167">
            <v>0</v>
          </cell>
          <cell r="T4167">
            <v>0</v>
          </cell>
        </row>
        <row r="4168">
          <cell r="F4168" t="str">
            <v>6812. Vigilancia de la Salud AmbientalVigilancia de la Salud Ambiental2025</v>
          </cell>
          <cell r="G4168" t="str">
            <v>Acciones de Fiscalización y Aseguramiento Sanitario</v>
          </cell>
          <cell r="H4168" t="str">
            <v>Línea de Medicamentos y Tecnologías en Salud</v>
          </cell>
          <cell r="I4168" t="str">
            <v>GSP</v>
          </cell>
          <cell r="J4168" t="str">
            <v>Establecimiento vigilado y controlado</v>
          </cell>
          <cell r="K4168" t="str">
            <v>VER SIVIGILA</v>
          </cell>
          <cell r="L4168" t="str">
            <v>VER SIVIGILA</v>
          </cell>
          <cell r="M4168" t="str">
            <v>3_SUBA</v>
          </cell>
          <cell r="N4168" t="str">
            <v>1_ENERO_2026</v>
          </cell>
          <cell r="O4168" t="str">
            <v>6812. Vigilancia de la Salud AmbientalVigilancia de la Salud Ambiental20253_SUBA1_ENERO_2026</v>
          </cell>
          <cell r="P4168">
            <v>0</v>
          </cell>
          <cell r="S4168">
            <v>0</v>
          </cell>
          <cell r="T4168">
            <v>0</v>
          </cell>
        </row>
        <row r="4169">
          <cell r="F4169" t="str">
            <v>6812. Vigilancia de la Salud AmbientalVigilancia de la Salud Ambiental2025</v>
          </cell>
          <cell r="G4169" t="str">
            <v>Acciones de Fiscalización y Aseguramiento Sanitario</v>
          </cell>
          <cell r="H4169" t="str">
            <v>Línea de Medicamentos y Tecnologías en Salud</v>
          </cell>
          <cell r="I4169" t="str">
            <v>GSP</v>
          </cell>
          <cell r="J4169" t="str">
            <v>Establecimiento vigilado y controlado</v>
          </cell>
          <cell r="K4169" t="str">
            <v>VER SIVIGILA</v>
          </cell>
          <cell r="L4169" t="str">
            <v>VER SIVIGILA</v>
          </cell>
          <cell r="M4169" t="str">
            <v>5_BARRIOS_UNIDOS</v>
          </cell>
          <cell r="N4169" t="str">
            <v>1_ENERO_2026</v>
          </cell>
          <cell r="O4169" t="str">
            <v>6812. Vigilancia de la Salud AmbientalVigilancia de la Salud Ambiental20255_BARRIOS_UNIDOS1_ENERO_2026</v>
          </cell>
          <cell r="P4169">
            <v>0</v>
          </cell>
          <cell r="S4169">
            <v>0</v>
          </cell>
          <cell r="T4169">
            <v>0</v>
          </cell>
        </row>
        <row r="4170">
          <cell r="F4170" t="str">
            <v>6812. Vigilancia de la Salud AmbientalVigilancia de la Salud Ambiental2025</v>
          </cell>
          <cell r="G4170" t="str">
            <v>Acciones de Fiscalización y Aseguramiento Sanitario</v>
          </cell>
          <cell r="H4170" t="str">
            <v>Línea de Medicamentos y Tecnologías en Salud</v>
          </cell>
          <cell r="I4170" t="str">
            <v>GSP</v>
          </cell>
          <cell r="J4170" t="str">
            <v>Establecimiento vigilado y controlado</v>
          </cell>
          <cell r="K4170" t="str">
            <v>VER SIVIGILA</v>
          </cell>
          <cell r="L4170" t="str">
            <v>VER SIVIGILA</v>
          </cell>
          <cell r="M4170" t="str">
            <v>6_TEUSAQUILLO</v>
          </cell>
          <cell r="N4170" t="str">
            <v>1_ENERO_2026</v>
          </cell>
          <cell r="O4170" t="str">
            <v>6812. Vigilancia de la Salud AmbientalVigilancia de la Salud Ambiental20256_TEUSAQUILLO1_ENERO_2026</v>
          </cell>
          <cell r="P4170">
            <v>0</v>
          </cell>
          <cell r="S4170">
            <v>0</v>
          </cell>
          <cell r="T4170">
            <v>0</v>
          </cell>
        </row>
        <row r="4171">
          <cell r="F4171" t="str">
            <v>6912. Vigilancia de la Salud AmbientalVigilancia de la Salud Ambiental2025</v>
          </cell>
          <cell r="G4171" t="str">
            <v>Acciones de Fiscalización y Aseguramiento Sanitario</v>
          </cell>
          <cell r="H4171" t="str">
            <v>Línea de Medicamentos y Tecnologías en Salud</v>
          </cell>
          <cell r="I4171" t="str">
            <v>GSP</v>
          </cell>
          <cell r="J4171" t="str">
            <v>Establecimiento vigilado y controlado</v>
          </cell>
          <cell r="K4171" t="str">
            <v>VER SIVIGILA</v>
          </cell>
          <cell r="L4171" t="str">
            <v>VER SIVIGILA</v>
          </cell>
          <cell r="M4171" t="str">
            <v>4_CHAPINERO</v>
          </cell>
          <cell r="N4171" t="str">
            <v>1_ENERO_2026</v>
          </cell>
          <cell r="O4171" t="str">
            <v>6912. Vigilancia de la Salud AmbientalVigilancia de la Salud Ambiental20254_CHAPINERO1_ENERO_2026</v>
          </cell>
          <cell r="P4171">
            <v>0</v>
          </cell>
          <cell r="S4171">
            <v>0</v>
          </cell>
          <cell r="T4171">
            <v>0</v>
          </cell>
        </row>
        <row r="4172">
          <cell r="F4172" t="str">
            <v>6912. Vigilancia de la Salud AmbientalVigilancia de la Salud Ambiental2025</v>
          </cell>
          <cell r="G4172" t="str">
            <v>Acciones de Fiscalización y Aseguramiento Sanitario</v>
          </cell>
          <cell r="H4172" t="str">
            <v>Línea de Medicamentos y Tecnologías en Salud</v>
          </cell>
          <cell r="I4172" t="str">
            <v>GSP</v>
          </cell>
          <cell r="J4172" t="str">
            <v>Establecimiento vigilado y controlado</v>
          </cell>
          <cell r="K4172" t="str">
            <v>VER SIVIGILA</v>
          </cell>
          <cell r="L4172" t="str">
            <v>VER SIVIGILA</v>
          </cell>
          <cell r="M4172" t="str">
            <v>1_USAQUEN</v>
          </cell>
          <cell r="N4172" t="str">
            <v>1_ENERO_2026</v>
          </cell>
          <cell r="O4172" t="str">
            <v>6912. Vigilancia de la Salud AmbientalVigilancia de la Salud Ambiental20251_USAQUEN1_ENERO_2026</v>
          </cell>
          <cell r="P4172">
            <v>0</v>
          </cell>
          <cell r="S4172">
            <v>0</v>
          </cell>
          <cell r="T4172">
            <v>0</v>
          </cell>
        </row>
        <row r="4173">
          <cell r="F4173" t="str">
            <v>6912. Vigilancia de la Salud AmbientalVigilancia de la Salud Ambiental2025</v>
          </cell>
          <cell r="G4173" t="str">
            <v>Acciones de Fiscalización y Aseguramiento Sanitario</v>
          </cell>
          <cell r="H4173" t="str">
            <v>Línea de Medicamentos y Tecnologías en Salud</v>
          </cell>
          <cell r="I4173" t="str">
            <v>GSP</v>
          </cell>
          <cell r="J4173" t="str">
            <v>Establecimiento vigilado y controlado</v>
          </cell>
          <cell r="K4173" t="str">
            <v>VER SIVIGILA</v>
          </cell>
          <cell r="L4173" t="str">
            <v>VER SIVIGILA</v>
          </cell>
          <cell r="M4173" t="str">
            <v>2_ENGATIVA</v>
          </cell>
          <cell r="N4173" t="str">
            <v>1_ENERO_2026</v>
          </cell>
          <cell r="O4173" t="str">
            <v>6912. Vigilancia de la Salud AmbientalVigilancia de la Salud Ambiental20252_ENGATIVA1_ENERO_2026</v>
          </cell>
          <cell r="P4173">
            <v>0</v>
          </cell>
          <cell r="S4173">
            <v>0</v>
          </cell>
          <cell r="T4173">
            <v>0</v>
          </cell>
        </row>
        <row r="4174">
          <cell r="F4174" t="str">
            <v>6912. Vigilancia de la Salud AmbientalVigilancia de la Salud Ambiental2025</v>
          </cell>
          <cell r="G4174" t="str">
            <v>Acciones de Fiscalización y Aseguramiento Sanitario</v>
          </cell>
          <cell r="H4174" t="str">
            <v>Línea de Medicamentos y Tecnologías en Salud</v>
          </cell>
          <cell r="I4174" t="str">
            <v>GSP</v>
          </cell>
          <cell r="J4174" t="str">
            <v>Establecimiento vigilado y controlado</v>
          </cell>
          <cell r="K4174" t="str">
            <v>VER SIVIGILA</v>
          </cell>
          <cell r="L4174" t="str">
            <v>VER SIVIGILA</v>
          </cell>
          <cell r="M4174" t="str">
            <v>3_SUBA</v>
          </cell>
          <cell r="N4174" t="str">
            <v>1_ENERO_2026</v>
          </cell>
          <cell r="O4174" t="str">
            <v>6912. Vigilancia de la Salud AmbientalVigilancia de la Salud Ambiental20253_SUBA1_ENERO_2026</v>
          </cell>
          <cell r="P4174">
            <v>0</v>
          </cell>
          <cell r="S4174">
            <v>0</v>
          </cell>
          <cell r="T4174">
            <v>0</v>
          </cell>
        </row>
        <row r="4175">
          <cell r="F4175" t="str">
            <v>6912. Vigilancia de la Salud AmbientalVigilancia de la Salud Ambiental2025</v>
          </cell>
          <cell r="G4175" t="str">
            <v>Acciones de Fiscalización y Aseguramiento Sanitario</v>
          </cell>
          <cell r="H4175" t="str">
            <v>Línea de Medicamentos y Tecnologías en Salud</v>
          </cell>
          <cell r="I4175" t="str">
            <v>GSP</v>
          </cell>
          <cell r="J4175" t="str">
            <v>Establecimiento vigilado y controlado</v>
          </cell>
          <cell r="K4175" t="str">
            <v>VER SIVIGILA</v>
          </cell>
          <cell r="L4175" t="str">
            <v>VER SIVIGILA</v>
          </cell>
          <cell r="M4175" t="str">
            <v>5_BARRIOS_UNIDOS</v>
          </cell>
          <cell r="N4175" t="str">
            <v>1_ENERO_2026</v>
          </cell>
          <cell r="O4175" t="str">
            <v>6912. Vigilancia de la Salud AmbientalVigilancia de la Salud Ambiental20255_BARRIOS_UNIDOS1_ENERO_2026</v>
          </cell>
          <cell r="P4175">
            <v>0</v>
          </cell>
          <cell r="S4175">
            <v>0</v>
          </cell>
          <cell r="T4175">
            <v>0</v>
          </cell>
        </row>
        <row r="4176">
          <cell r="F4176" t="str">
            <v>6912. Vigilancia de la Salud AmbientalVigilancia de la Salud Ambiental2025</v>
          </cell>
          <cell r="G4176" t="str">
            <v>Acciones de Fiscalización y Aseguramiento Sanitario</v>
          </cell>
          <cell r="H4176" t="str">
            <v>Línea de Medicamentos y Tecnologías en Salud</v>
          </cell>
          <cell r="I4176" t="str">
            <v>GSP</v>
          </cell>
          <cell r="J4176" t="str">
            <v>Establecimiento vigilado y controlado</v>
          </cell>
          <cell r="K4176" t="str">
            <v>VER SIVIGILA</v>
          </cell>
          <cell r="L4176" t="str">
            <v>VER SIVIGILA</v>
          </cell>
          <cell r="M4176" t="str">
            <v>6_TEUSAQUILLO</v>
          </cell>
          <cell r="N4176" t="str">
            <v>1_ENERO_2026</v>
          </cell>
          <cell r="O4176" t="str">
            <v>6912. Vigilancia de la Salud AmbientalVigilancia de la Salud Ambiental20256_TEUSAQUILLO1_ENERO_2026</v>
          </cell>
          <cell r="P4176">
            <v>0</v>
          </cell>
          <cell r="S4176">
            <v>0</v>
          </cell>
          <cell r="T4176">
            <v>0</v>
          </cell>
        </row>
        <row r="4177">
          <cell r="F4177" t="str">
            <v>7112. Vigilancia de la Salud AmbientalVigilancia de la Salud Ambiental2025</v>
          </cell>
          <cell r="G4177" t="str">
            <v>Acciones de Fiscalización y Aseguramiento Sanitario</v>
          </cell>
          <cell r="H4177" t="str">
            <v>Línea de Medicamentos y Tecnologías en Salud</v>
          </cell>
          <cell r="I4177" t="str">
            <v>GSP</v>
          </cell>
          <cell r="J4177" t="str">
            <v>Establecimiento vigilado y controlado</v>
          </cell>
          <cell r="K4177" t="str">
            <v>VER SIVIGILA</v>
          </cell>
          <cell r="L4177" t="str">
            <v>VER SIVIGILA</v>
          </cell>
          <cell r="M4177" t="str">
            <v>4_CHAPINERO</v>
          </cell>
          <cell r="N4177" t="str">
            <v>1_ENERO_2026</v>
          </cell>
          <cell r="O4177" t="str">
            <v>7112. Vigilancia de la Salud AmbientalVigilancia de la Salud Ambiental20254_CHAPINERO1_ENERO_2026</v>
          </cell>
          <cell r="P4177">
            <v>0</v>
          </cell>
          <cell r="S4177">
            <v>0</v>
          </cell>
          <cell r="T4177">
            <v>0</v>
          </cell>
        </row>
        <row r="4178">
          <cell r="F4178" t="str">
            <v>7112. Vigilancia de la Salud AmbientalVigilancia de la Salud Ambiental2025</v>
          </cell>
          <cell r="G4178" t="str">
            <v>Acciones de Fiscalización y Aseguramiento Sanitario</v>
          </cell>
          <cell r="H4178" t="str">
            <v>Línea de Medicamentos y Tecnologías en Salud</v>
          </cell>
          <cell r="I4178" t="str">
            <v>GSP</v>
          </cell>
          <cell r="J4178" t="str">
            <v>Establecimiento vigilado y controlado</v>
          </cell>
          <cell r="K4178" t="str">
            <v>VER SIVIGILA</v>
          </cell>
          <cell r="L4178" t="str">
            <v>VER SIVIGILA</v>
          </cell>
          <cell r="M4178" t="str">
            <v>1_USAQUEN</v>
          </cell>
          <cell r="N4178" t="str">
            <v>1_ENERO_2026</v>
          </cell>
          <cell r="O4178" t="str">
            <v>7112. Vigilancia de la Salud AmbientalVigilancia de la Salud Ambiental20251_USAQUEN1_ENERO_2026</v>
          </cell>
          <cell r="P4178">
            <v>0</v>
          </cell>
          <cell r="S4178">
            <v>0</v>
          </cell>
          <cell r="T4178">
            <v>0</v>
          </cell>
        </row>
        <row r="4179">
          <cell r="F4179" t="str">
            <v>7112. Vigilancia de la Salud AmbientalVigilancia de la Salud Ambiental2025</v>
          </cell>
          <cell r="G4179" t="str">
            <v>Acciones de Fiscalización y Aseguramiento Sanitario</v>
          </cell>
          <cell r="H4179" t="str">
            <v>Línea de Medicamentos y Tecnologías en Salud</v>
          </cell>
          <cell r="I4179" t="str">
            <v>GSP</v>
          </cell>
          <cell r="J4179" t="str">
            <v>Establecimiento vigilado y controlado</v>
          </cell>
          <cell r="K4179" t="str">
            <v>VER SIVIGILA</v>
          </cell>
          <cell r="L4179" t="str">
            <v>VER SIVIGILA</v>
          </cell>
          <cell r="M4179" t="str">
            <v>2_ENGATIVA</v>
          </cell>
          <cell r="N4179" t="str">
            <v>1_ENERO_2026</v>
          </cell>
          <cell r="O4179" t="str">
            <v>7112. Vigilancia de la Salud AmbientalVigilancia de la Salud Ambiental20252_ENGATIVA1_ENERO_2026</v>
          </cell>
          <cell r="P4179">
            <v>0</v>
          </cell>
          <cell r="S4179">
            <v>0</v>
          </cell>
          <cell r="T4179">
            <v>0</v>
          </cell>
        </row>
        <row r="4180">
          <cell r="F4180" t="str">
            <v>7112. Vigilancia de la Salud AmbientalVigilancia de la Salud Ambiental2025</v>
          </cell>
          <cell r="G4180" t="str">
            <v>Acciones de Fiscalización y Aseguramiento Sanitario</v>
          </cell>
          <cell r="H4180" t="str">
            <v>Línea de Medicamentos y Tecnologías en Salud</v>
          </cell>
          <cell r="I4180" t="str">
            <v>GSP</v>
          </cell>
          <cell r="J4180" t="str">
            <v>Establecimiento vigilado y controlado</v>
          </cell>
          <cell r="K4180" t="str">
            <v>VER SIVIGILA</v>
          </cell>
          <cell r="L4180" t="str">
            <v>VER SIVIGILA</v>
          </cell>
          <cell r="M4180" t="str">
            <v>3_SUBA</v>
          </cell>
          <cell r="N4180" t="str">
            <v>1_ENERO_2026</v>
          </cell>
          <cell r="O4180" t="str">
            <v>7112. Vigilancia de la Salud AmbientalVigilancia de la Salud Ambiental20253_SUBA1_ENERO_2026</v>
          </cell>
          <cell r="P4180">
            <v>0</v>
          </cell>
          <cell r="S4180">
            <v>0</v>
          </cell>
          <cell r="T4180">
            <v>0</v>
          </cell>
        </row>
        <row r="4181">
          <cell r="F4181" t="str">
            <v>7112. Vigilancia de la Salud AmbientalVigilancia de la Salud Ambiental2025</v>
          </cell>
          <cell r="G4181" t="str">
            <v>Acciones de Fiscalización y Aseguramiento Sanitario</v>
          </cell>
          <cell r="H4181" t="str">
            <v>Línea de Medicamentos y Tecnologías en Salud</v>
          </cell>
          <cell r="I4181" t="str">
            <v>GSP</v>
          </cell>
          <cell r="J4181" t="str">
            <v>Establecimiento vigilado y controlado</v>
          </cell>
          <cell r="K4181" t="str">
            <v>VER SIVIGILA</v>
          </cell>
          <cell r="L4181" t="str">
            <v>VER SIVIGILA</v>
          </cell>
          <cell r="M4181" t="str">
            <v>5_BARRIOS_UNIDOS</v>
          </cell>
          <cell r="N4181" t="str">
            <v>1_ENERO_2026</v>
          </cell>
          <cell r="O4181" t="str">
            <v>7112. Vigilancia de la Salud AmbientalVigilancia de la Salud Ambiental20255_BARRIOS_UNIDOS1_ENERO_2026</v>
          </cell>
          <cell r="P4181">
            <v>0</v>
          </cell>
          <cell r="S4181">
            <v>0</v>
          </cell>
          <cell r="T4181">
            <v>0</v>
          </cell>
        </row>
        <row r="4182">
          <cell r="F4182" t="str">
            <v>7112. Vigilancia de la Salud AmbientalVigilancia de la Salud Ambiental2025</v>
          </cell>
          <cell r="G4182" t="str">
            <v>Acciones de Fiscalización y Aseguramiento Sanitario</v>
          </cell>
          <cell r="H4182" t="str">
            <v>Línea de Medicamentos y Tecnologías en Salud</v>
          </cell>
          <cell r="I4182" t="str">
            <v>GSP</v>
          </cell>
          <cell r="J4182" t="str">
            <v>Establecimiento vigilado y controlado</v>
          </cell>
          <cell r="K4182" t="str">
            <v>VER SIVIGILA</v>
          </cell>
          <cell r="L4182" t="str">
            <v>VER SIVIGILA</v>
          </cell>
          <cell r="M4182" t="str">
            <v>6_TEUSAQUILLO</v>
          </cell>
          <cell r="N4182" t="str">
            <v>1_ENERO_2026</v>
          </cell>
          <cell r="O4182" t="str">
            <v>7112. Vigilancia de la Salud AmbientalVigilancia de la Salud Ambiental20256_TEUSAQUILLO1_ENERO_2026</v>
          </cell>
          <cell r="P4182">
            <v>0</v>
          </cell>
          <cell r="S4182">
            <v>0</v>
          </cell>
          <cell r="T4182">
            <v>0</v>
          </cell>
        </row>
        <row r="4183">
          <cell r="F4183" t="str">
            <v>7312. Vigilancia de la Salud AmbientalVigilancia de la Salud Ambiental2025</v>
          </cell>
          <cell r="G4183" t="str">
            <v>Acciones de Fiscalización y Aseguramiento Sanitario</v>
          </cell>
          <cell r="H4183" t="str">
            <v>Línea de Medicamentos y Tecnologías en Salud</v>
          </cell>
          <cell r="I4183" t="str">
            <v>GSP</v>
          </cell>
          <cell r="J4183" t="str">
            <v>Establecimiento vigilado y controlado</v>
          </cell>
          <cell r="K4183" t="str">
            <v>VER SIVIGILA</v>
          </cell>
          <cell r="L4183" t="str">
            <v>VER SIVIGILA</v>
          </cell>
          <cell r="M4183" t="str">
            <v>4_CHAPINERO</v>
          </cell>
          <cell r="N4183" t="str">
            <v>1_ENERO_2026</v>
          </cell>
          <cell r="O4183" t="str">
            <v>7312. Vigilancia de la Salud AmbientalVigilancia de la Salud Ambiental20254_CHAPINERO1_ENERO_2026</v>
          </cell>
          <cell r="P4183">
            <v>0</v>
          </cell>
          <cell r="S4183">
            <v>0</v>
          </cell>
          <cell r="T4183">
            <v>0</v>
          </cell>
        </row>
        <row r="4184">
          <cell r="F4184" t="str">
            <v>7312. Vigilancia de la Salud AmbientalVigilancia de la Salud Ambiental2025</v>
          </cell>
          <cell r="G4184" t="str">
            <v>Acciones de Fiscalización y Aseguramiento Sanitario</v>
          </cell>
          <cell r="H4184" t="str">
            <v>Línea de Medicamentos y Tecnologías en Salud</v>
          </cell>
          <cell r="I4184" t="str">
            <v>GSP</v>
          </cell>
          <cell r="J4184" t="str">
            <v>Establecimiento vigilado y controlado</v>
          </cell>
          <cell r="K4184" t="str">
            <v>VER SIVIGILA</v>
          </cell>
          <cell r="L4184" t="str">
            <v>VER SIVIGILA</v>
          </cell>
          <cell r="M4184" t="str">
            <v>1_USAQUEN</v>
          </cell>
          <cell r="N4184" t="str">
            <v>1_ENERO_2026</v>
          </cell>
          <cell r="O4184" t="str">
            <v>7312. Vigilancia de la Salud AmbientalVigilancia de la Salud Ambiental20251_USAQUEN1_ENERO_2026</v>
          </cell>
          <cell r="P4184">
            <v>0</v>
          </cell>
          <cell r="S4184">
            <v>0</v>
          </cell>
          <cell r="T4184">
            <v>0</v>
          </cell>
        </row>
        <row r="4185">
          <cell r="F4185" t="str">
            <v>7312. Vigilancia de la Salud AmbientalVigilancia de la Salud Ambiental2025</v>
          </cell>
          <cell r="G4185" t="str">
            <v>Acciones de Fiscalización y Aseguramiento Sanitario</v>
          </cell>
          <cell r="H4185" t="str">
            <v>Línea de Medicamentos y Tecnologías en Salud</v>
          </cell>
          <cell r="I4185" t="str">
            <v>GSP</v>
          </cell>
          <cell r="J4185" t="str">
            <v>Establecimiento vigilado y controlado</v>
          </cell>
          <cell r="K4185" t="str">
            <v>VER SIVIGILA</v>
          </cell>
          <cell r="L4185" t="str">
            <v>VER SIVIGILA</v>
          </cell>
          <cell r="M4185" t="str">
            <v>2_ENGATIVA</v>
          </cell>
          <cell r="N4185" t="str">
            <v>1_ENERO_2026</v>
          </cell>
          <cell r="O4185" t="str">
            <v>7312. Vigilancia de la Salud AmbientalVigilancia de la Salud Ambiental20252_ENGATIVA1_ENERO_2026</v>
          </cell>
          <cell r="P4185">
            <v>0</v>
          </cell>
          <cell r="S4185">
            <v>0</v>
          </cell>
          <cell r="T4185">
            <v>0</v>
          </cell>
        </row>
        <row r="4186">
          <cell r="F4186" t="str">
            <v>7312. Vigilancia de la Salud AmbientalVigilancia de la Salud Ambiental2025</v>
          </cell>
          <cell r="G4186" t="str">
            <v>Acciones de Fiscalización y Aseguramiento Sanitario</v>
          </cell>
          <cell r="H4186" t="str">
            <v>Línea de Medicamentos y Tecnologías en Salud</v>
          </cell>
          <cell r="I4186" t="str">
            <v>GSP</v>
          </cell>
          <cell r="J4186" t="str">
            <v>Establecimiento vigilado y controlado</v>
          </cell>
          <cell r="K4186" t="str">
            <v>VER SIVIGILA</v>
          </cell>
          <cell r="L4186" t="str">
            <v>VER SIVIGILA</v>
          </cell>
          <cell r="M4186" t="str">
            <v>3_SUBA</v>
          </cell>
          <cell r="N4186" t="str">
            <v>1_ENERO_2026</v>
          </cell>
          <cell r="O4186" t="str">
            <v>7312. Vigilancia de la Salud AmbientalVigilancia de la Salud Ambiental20253_SUBA1_ENERO_2026</v>
          </cell>
          <cell r="P4186">
            <v>0</v>
          </cell>
          <cell r="S4186">
            <v>0</v>
          </cell>
          <cell r="T4186">
            <v>0</v>
          </cell>
        </row>
        <row r="4187">
          <cell r="F4187" t="str">
            <v>7312. Vigilancia de la Salud AmbientalVigilancia de la Salud Ambiental2025</v>
          </cell>
          <cell r="G4187" t="str">
            <v>Acciones de Fiscalización y Aseguramiento Sanitario</v>
          </cell>
          <cell r="H4187" t="str">
            <v>Línea de Medicamentos y Tecnologías en Salud</v>
          </cell>
          <cell r="I4187" t="str">
            <v>GSP</v>
          </cell>
          <cell r="J4187" t="str">
            <v>Establecimiento vigilado y controlado</v>
          </cell>
          <cell r="K4187" t="str">
            <v>VER SIVIGILA</v>
          </cell>
          <cell r="L4187" t="str">
            <v>VER SIVIGILA</v>
          </cell>
          <cell r="M4187" t="str">
            <v>5_BARRIOS_UNIDOS</v>
          </cell>
          <cell r="N4187" t="str">
            <v>1_ENERO_2026</v>
          </cell>
          <cell r="O4187" t="str">
            <v>7312. Vigilancia de la Salud AmbientalVigilancia de la Salud Ambiental20255_BARRIOS_UNIDOS1_ENERO_2026</v>
          </cell>
          <cell r="P4187">
            <v>0</v>
          </cell>
          <cell r="S4187">
            <v>0</v>
          </cell>
          <cell r="T4187">
            <v>0</v>
          </cell>
        </row>
        <row r="4188">
          <cell r="F4188" t="str">
            <v>7312. Vigilancia de la Salud AmbientalVigilancia de la Salud Ambiental2025</v>
          </cell>
          <cell r="G4188" t="str">
            <v>Acciones de Fiscalización y Aseguramiento Sanitario</v>
          </cell>
          <cell r="H4188" t="str">
            <v>Línea de Medicamentos y Tecnologías en Salud</v>
          </cell>
          <cell r="I4188" t="str">
            <v>GSP</v>
          </cell>
          <cell r="J4188" t="str">
            <v>Establecimiento vigilado y controlado</v>
          </cell>
          <cell r="K4188" t="str">
            <v>VER SIVIGILA</v>
          </cell>
          <cell r="L4188" t="str">
            <v>VER SIVIGILA</v>
          </cell>
          <cell r="M4188" t="str">
            <v>6_TEUSAQUILLO</v>
          </cell>
          <cell r="N4188" t="str">
            <v>1_ENERO_2026</v>
          </cell>
          <cell r="O4188" t="str">
            <v>7312. Vigilancia de la Salud AmbientalVigilancia de la Salud Ambiental20256_TEUSAQUILLO1_ENERO_2026</v>
          </cell>
          <cell r="P4188">
            <v>0</v>
          </cell>
          <cell r="S4188">
            <v>0</v>
          </cell>
          <cell r="T4188">
            <v>0</v>
          </cell>
        </row>
        <row r="4189">
          <cell r="F4189" t="str">
            <v>7512. Vigilancia de la Salud AmbientalVigilancia de la Salud Ambiental2025</v>
          </cell>
          <cell r="G4189" t="str">
            <v>Acciones de Fiscalización y Aseguramiento Sanitario</v>
          </cell>
          <cell r="H4189" t="str">
            <v>Línea de Medicamentos y Tecnologías en Salud</v>
          </cell>
          <cell r="I4189" t="str">
            <v>GSP</v>
          </cell>
          <cell r="J4189" t="str">
            <v>Establecimiento vigilado y controlado</v>
          </cell>
          <cell r="K4189" t="str">
            <v>VER SIVIGILA</v>
          </cell>
          <cell r="L4189" t="str">
            <v>VER SIVIGILA</v>
          </cell>
          <cell r="M4189" t="str">
            <v>2_ENGATIVA</v>
          </cell>
          <cell r="N4189" t="str">
            <v>1_ENERO_2026</v>
          </cell>
          <cell r="O4189" t="str">
            <v>7512. Vigilancia de la Salud AmbientalVigilancia de la Salud Ambiental20252_ENGATIVA1_ENERO_2026</v>
          </cell>
          <cell r="P4189">
            <v>0</v>
          </cell>
          <cell r="S4189">
            <v>0</v>
          </cell>
          <cell r="T4189">
            <v>0</v>
          </cell>
        </row>
        <row r="4190">
          <cell r="F4190" t="str">
            <v>7612. Vigilancia de la Salud AmbientalVigilancia de la Salud Ambiental2025</v>
          </cell>
          <cell r="G4190" t="str">
            <v>Acciones de Fiscalización y Aseguramiento Sanitario</v>
          </cell>
          <cell r="H4190" t="str">
            <v>Línea de Medicamentos y Tecnologías en Salud</v>
          </cell>
          <cell r="I4190" t="str">
            <v>GSP</v>
          </cell>
          <cell r="J4190" t="str">
            <v>Establecimiento vigilado y controlado</v>
          </cell>
          <cell r="K4190" t="str">
            <v>VER SIVIGILA</v>
          </cell>
          <cell r="L4190" t="str">
            <v>VER SIVIGILA</v>
          </cell>
          <cell r="M4190" t="str">
            <v>4_CHAPINERO</v>
          </cell>
          <cell r="N4190" t="str">
            <v>1_ENERO_2026</v>
          </cell>
          <cell r="O4190" t="str">
            <v>7612. Vigilancia de la Salud AmbientalVigilancia de la Salud Ambiental20254_CHAPINERO1_ENERO_2026</v>
          </cell>
          <cell r="P4190">
            <v>0</v>
          </cell>
          <cell r="S4190">
            <v>0</v>
          </cell>
          <cell r="T4190">
            <v>0</v>
          </cell>
        </row>
        <row r="4191">
          <cell r="F4191" t="str">
            <v>7612. Vigilancia de la Salud AmbientalVigilancia de la Salud Ambiental2025</v>
          </cell>
          <cell r="G4191" t="str">
            <v>Acciones de Fiscalización y Aseguramiento Sanitario</v>
          </cell>
          <cell r="H4191" t="str">
            <v>Línea de Medicamentos y Tecnologías en Salud</v>
          </cell>
          <cell r="I4191" t="str">
            <v>GSP</v>
          </cell>
          <cell r="J4191" t="str">
            <v>Establecimiento vigilado y controlado</v>
          </cell>
          <cell r="K4191" t="str">
            <v>VER SIVIGILA</v>
          </cell>
          <cell r="L4191" t="str">
            <v>VER SIVIGILA</v>
          </cell>
          <cell r="M4191" t="str">
            <v>2_ENGATIVA</v>
          </cell>
          <cell r="N4191" t="str">
            <v>1_ENERO_2026</v>
          </cell>
          <cell r="O4191" t="str">
            <v>7612. Vigilancia de la Salud AmbientalVigilancia de la Salud Ambiental20252_ENGATIVA1_ENERO_2026</v>
          </cell>
          <cell r="P4191">
            <v>0</v>
          </cell>
          <cell r="S4191">
            <v>0</v>
          </cell>
          <cell r="T4191">
            <v>0</v>
          </cell>
        </row>
        <row r="4192">
          <cell r="F4192" t="str">
            <v>7612. Vigilancia de la Salud AmbientalVigilancia de la Salud Ambiental2025</v>
          </cell>
          <cell r="G4192" t="str">
            <v>Acciones de Fiscalización y Aseguramiento Sanitario</v>
          </cell>
          <cell r="H4192" t="str">
            <v>Línea de Medicamentos y Tecnologías en Salud</v>
          </cell>
          <cell r="I4192" t="str">
            <v>GSP</v>
          </cell>
          <cell r="J4192" t="str">
            <v>Establecimiento vigilado y controlado</v>
          </cell>
          <cell r="K4192" t="str">
            <v>VER SIVIGILA</v>
          </cell>
          <cell r="L4192" t="str">
            <v>VER SIVIGILA</v>
          </cell>
          <cell r="M4192" t="str">
            <v>3_SUBA</v>
          </cell>
          <cell r="N4192" t="str">
            <v>1_ENERO_2026</v>
          </cell>
          <cell r="O4192" t="str">
            <v>7612. Vigilancia de la Salud AmbientalVigilancia de la Salud Ambiental20253_SUBA1_ENERO_2026</v>
          </cell>
          <cell r="P4192">
            <v>0</v>
          </cell>
          <cell r="S4192">
            <v>0</v>
          </cell>
          <cell r="T4192">
            <v>0</v>
          </cell>
        </row>
        <row r="4193">
          <cell r="F4193" t="str">
            <v>7612. Vigilancia de la Salud AmbientalVigilancia de la Salud Ambiental2025</v>
          </cell>
          <cell r="G4193" t="str">
            <v>Acciones de Fiscalización y Aseguramiento Sanitario</v>
          </cell>
          <cell r="H4193" t="str">
            <v>Línea de Medicamentos y Tecnologías en Salud</v>
          </cell>
          <cell r="I4193" t="str">
            <v>GSP</v>
          </cell>
          <cell r="J4193" t="str">
            <v>Establecimiento vigilado y controlado</v>
          </cell>
          <cell r="K4193" t="str">
            <v>VER SIVIGILA</v>
          </cell>
          <cell r="L4193" t="str">
            <v>VER SIVIGILA</v>
          </cell>
          <cell r="M4193" t="str">
            <v>5_BARRIOS_UNIDOS</v>
          </cell>
          <cell r="N4193" t="str">
            <v>1_ENERO_2026</v>
          </cell>
          <cell r="O4193" t="str">
            <v>7612. Vigilancia de la Salud AmbientalVigilancia de la Salud Ambiental20255_BARRIOS_UNIDOS1_ENERO_2026</v>
          </cell>
          <cell r="P4193">
            <v>0</v>
          </cell>
          <cell r="S4193">
            <v>0</v>
          </cell>
          <cell r="T4193">
            <v>0</v>
          </cell>
        </row>
        <row r="4194">
          <cell r="F4194" t="str">
            <v>7612. Vigilancia de la Salud AmbientalVigilancia de la Salud Ambiental2025</v>
          </cell>
          <cell r="G4194" t="str">
            <v>Acciones de Fiscalización y Aseguramiento Sanitario</v>
          </cell>
          <cell r="H4194" t="str">
            <v>Línea de Medicamentos y Tecnologías en Salud</v>
          </cell>
          <cell r="I4194" t="str">
            <v>GSP</v>
          </cell>
          <cell r="J4194" t="str">
            <v>Establecimiento vigilado y controlado</v>
          </cell>
          <cell r="K4194" t="str">
            <v>VER SIVIGILA</v>
          </cell>
          <cell r="L4194" t="str">
            <v>VER SIVIGILA</v>
          </cell>
          <cell r="M4194" t="str">
            <v>6_TEUSAQUILLO</v>
          </cell>
          <cell r="N4194" t="str">
            <v>1_ENERO_2026</v>
          </cell>
          <cell r="O4194" t="str">
            <v>7612. Vigilancia de la Salud AmbientalVigilancia de la Salud Ambiental20256_TEUSAQUILLO1_ENERO_2026</v>
          </cell>
          <cell r="P4194">
            <v>0</v>
          </cell>
          <cell r="S4194">
            <v>0</v>
          </cell>
          <cell r="T4194">
            <v>0</v>
          </cell>
        </row>
        <row r="4195">
          <cell r="F4195" t="str">
            <v>7912. Vigilancia de la Salud AmbientalVigilancia de la Salud Ambiental2025</v>
          </cell>
          <cell r="G4195" t="str">
            <v>Acciones de Fiscalización y Aseguramiento Sanitario</v>
          </cell>
          <cell r="H4195" t="str">
            <v>Línea de Medicamentos y Tecnologías en Salud</v>
          </cell>
          <cell r="I4195" t="str">
            <v>GSP</v>
          </cell>
          <cell r="J4195" t="str">
            <v>Establecimiento vigilado y controlado</v>
          </cell>
          <cell r="K4195" t="str">
            <v>VER SIVIGILA</v>
          </cell>
          <cell r="L4195" t="str">
            <v>VER SIVIGILA</v>
          </cell>
          <cell r="M4195" t="str">
            <v>4_CHAPINERO</v>
          </cell>
          <cell r="N4195" t="str">
            <v>1_ENERO_2026</v>
          </cell>
          <cell r="O4195" t="str">
            <v>7912. Vigilancia de la Salud AmbientalVigilancia de la Salud Ambiental20254_CHAPINERO1_ENERO_2026</v>
          </cell>
          <cell r="P4195">
            <v>0</v>
          </cell>
          <cell r="S4195">
            <v>0</v>
          </cell>
          <cell r="T4195">
            <v>0</v>
          </cell>
        </row>
        <row r="4196">
          <cell r="F4196" t="str">
            <v>7912. Vigilancia de la Salud AmbientalVigilancia de la Salud Ambiental2025</v>
          </cell>
          <cell r="G4196" t="str">
            <v>Acciones de Fiscalización y Aseguramiento Sanitario</v>
          </cell>
          <cell r="H4196" t="str">
            <v>Línea de Medicamentos y Tecnologías en Salud</v>
          </cell>
          <cell r="I4196" t="str">
            <v>GSP</v>
          </cell>
          <cell r="J4196" t="str">
            <v>Establecimiento vigilado y controlado</v>
          </cell>
          <cell r="K4196" t="str">
            <v>VER SIVIGILA</v>
          </cell>
          <cell r="L4196" t="str">
            <v>VER SIVIGILA</v>
          </cell>
          <cell r="M4196" t="str">
            <v>1_USAQUEN</v>
          </cell>
          <cell r="N4196" t="str">
            <v>1_ENERO_2026</v>
          </cell>
          <cell r="O4196" t="str">
            <v>7912. Vigilancia de la Salud AmbientalVigilancia de la Salud Ambiental20251_USAQUEN1_ENERO_2026</v>
          </cell>
          <cell r="P4196">
            <v>0</v>
          </cell>
          <cell r="S4196">
            <v>0</v>
          </cell>
          <cell r="T4196">
            <v>0</v>
          </cell>
        </row>
        <row r="4197">
          <cell r="F4197" t="str">
            <v>7912. Vigilancia de la Salud AmbientalVigilancia de la Salud Ambiental2025</v>
          </cell>
          <cell r="G4197" t="str">
            <v>Acciones de Fiscalización y Aseguramiento Sanitario</v>
          </cell>
          <cell r="H4197" t="str">
            <v>Línea de Medicamentos y Tecnologías en Salud</v>
          </cell>
          <cell r="I4197" t="str">
            <v>GSP</v>
          </cell>
          <cell r="J4197" t="str">
            <v>Establecimiento vigilado y controlado</v>
          </cell>
          <cell r="K4197" t="str">
            <v>VER SIVIGILA</v>
          </cell>
          <cell r="L4197" t="str">
            <v>VER SIVIGILA</v>
          </cell>
          <cell r="M4197" t="str">
            <v>2_ENGATIVA</v>
          </cell>
          <cell r="N4197" t="str">
            <v>1_ENERO_2026</v>
          </cell>
          <cell r="O4197" t="str">
            <v>7912. Vigilancia de la Salud AmbientalVigilancia de la Salud Ambiental20252_ENGATIVA1_ENERO_2026</v>
          </cell>
          <cell r="P4197">
            <v>0</v>
          </cell>
          <cell r="S4197">
            <v>0</v>
          </cell>
          <cell r="T4197">
            <v>0</v>
          </cell>
        </row>
        <row r="4198">
          <cell r="F4198" t="str">
            <v>7912. Vigilancia de la Salud AmbientalVigilancia de la Salud Ambiental2025</v>
          </cell>
          <cell r="G4198" t="str">
            <v>Acciones de Fiscalización y Aseguramiento Sanitario</v>
          </cell>
          <cell r="H4198" t="str">
            <v>Línea de Medicamentos y Tecnologías en Salud</v>
          </cell>
          <cell r="I4198" t="str">
            <v>GSP</v>
          </cell>
          <cell r="J4198" t="str">
            <v>Establecimiento vigilado y controlado</v>
          </cell>
          <cell r="K4198" t="str">
            <v>VER SIVIGILA</v>
          </cell>
          <cell r="L4198" t="str">
            <v>VER SIVIGILA</v>
          </cell>
          <cell r="M4198" t="str">
            <v>3_SUBA</v>
          </cell>
          <cell r="N4198" t="str">
            <v>1_ENERO_2026</v>
          </cell>
          <cell r="O4198" t="str">
            <v>7912. Vigilancia de la Salud AmbientalVigilancia de la Salud Ambiental20253_SUBA1_ENERO_2026</v>
          </cell>
          <cell r="P4198">
            <v>0</v>
          </cell>
          <cell r="S4198">
            <v>0</v>
          </cell>
          <cell r="T4198">
            <v>0</v>
          </cell>
        </row>
        <row r="4199">
          <cell r="F4199" t="str">
            <v>7912. Vigilancia de la Salud AmbientalVigilancia de la Salud Ambiental2025</v>
          </cell>
          <cell r="G4199" t="str">
            <v>Acciones de Fiscalización y Aseguramiento Sanitario</v>
          </cell>
          <cell r="H4199" t="str">
            <v>Línea de Medicamentos y Tecnologías en Salud</v>
          </cell>
          <cell r="I4199" t="str">
            <v>GSP</v>
          </cell>
          <cell r="J4199" t="str">
            <v>Establecimiento vigilado y controlado</v>
          </cell>
          <cell r="K4199" t="str">
            <v>VER SIVIGILA</v>
          </cell>
          <cell r="L4199" t="str">
            <v>VER SIVIGILA</v>
          </cell>
          <cell r="M4199" t="str">
            <v>5_BARRIOS_UNIDOS</v>
          </cell>
          <cell r="N4199" t="str">
            <v>1_ENERO_2026</v>
          </cell>
          <cell r="O4199" t="str">
            <v>7912. Vigilancia de la Salud AmbientalVigilancia de la Salud Ambiental20255_BARRIOS_UNIDOS1_ENERO_2026</v>
          </cell>
          <cell r="P4199">
            <v>0</v>
          </cell>
          <cell r="S4199">
            <v>0</v>
          </cell>
          <cell r="T4199">
            <v>0</v>
          </cell>
        </row>
        <row r="4200">
          <cell r="F4200" t="str">
            <v>7912. Vigilancia de la Salud AmbientalVigilancia de la Salud Ambiental2025</v>
          </cell>
          <cell r="G4200" t="str">
            <v>Acciones de Fiscalización y Aseguramiento Sanitario</v>
          </cell>
          <cell r="H4200" t="str">
            <v>Línea de Medicamentos y Tecnologías en Salud</v>
          </cell>
          <cell r="I4200" t="str">
            <v>GSP</v>
          </cell>
          <cell r="J4200" t="str">
            <v>Establecimiento vigilado y controlado</v>
          </cell>
          <cell r="K4200" t="str">
            <v>VER SIVIGILA</v>
          </cell>
          <cell r="L4200" t="str">
            <v>VER SIVIGILA</v>
          </cell>
          <cell r="M4200" t="str">
            <v>6_TEUSAQUILLO</v>
          </cell>
          <cell r="N4200" t="str">
            <v>1_ENERO_2026</v>
          </cell>
          <cell r="O4200" t="str">
            <v>7912. Vigilancia de la Salud AmbientalVigilancia de la Salud Ambiental20256_TEUSAQUILLO1_ENERO_2026</v>
          </cell>
          <cell r="P4200">
            <v>0</v>
          </cell>
          <cell r="S4200">
            <v>0</v>
          </cell>
          <cell r="T4200">
            <v>0</v>
          </cell>
        </row>
        <row r="4201">
          <cell r="F4201" t="str">
            <v>8112. Vigilancia de la Salud AmbientalVigilancia de la Salud Ambiental2025</v>
          </cell>
          <cell r="G4201" t="str">
            <v>Acciones de Fiscalización y Aseguramiento Sanitario</v>
          </cell>
          <cell r="H4201" t="str">
            <v>Línea de Medicamentos y Tecnologías en Salud</v>
          </cell>
          <cell r="I4201" t="str">
            <v>GSP</v>
          </cell>
          <cell r="J4201" t="str">
            <v>Establecimiento vigilado y controlado</v>
          </cell>
          <cell r="K4201" t="str">
            <v>VER SIVIGILA</v>
          </cell>
          <cell r="L4201" t="str">
            <v>VER SIVIGILA</v>
          </cell>
          <cell r="M4201" t="str">
            <v>4_CHAPINERO</v>
          </cell>
          <cell r="N4201" t="str">
            <v>1_ENERO_2026</v>
          </cell>
          <cell r="O4201" t="str">
            <v>8112. Vigilancia de la Salud AmbientalVigilancia de la Salud Ambiental20254_CHAPINERO1_ENERO_2026</v>
          </cell>
          <cell r="P4201">
            <v>0</v>
          </cell>
          <cell r="S4201">
            <v>0</v>
          </cell>
          <cell r="T4201">
            <v>0</v>
          </cell>
        </row>
        <row r="4202">
          <cell r="F4202" t="str">
            <v>8112. Vigilancia de la Salud AmbientalVigilancia de la Salud Ambiental2025</v>
          </cell>
          <cell r="G4202" t="str">
            <v>Acciones de Fiscalización y Aseguramiento Sanitario</v>
          </cell>
          <cell r="H4202" t="str">
            <v>Línea de Medicamentos y Tecnologías en Salud</v>
          </cell>
          <cell r="I4202" t="str">
            <v>GSP</v>
          </cell>
          <cell r="J4202" t="str">
            <v>Establecimiento vigilado y controlado</v>
          </cell>
          <cell r="K4202" t="str">
            <v>VER SIVIGILA</v>
          </cell>
          <cell r="L4202" t="str">
            <v>VER SIVIGILA</v>
          </cell>
          <cell r="M4202" t="str">
            <v>1_USAQUEN</v>
          </cell>
          <cell r="N4202" t="str">
            <v>1_ENERO_2026</v>
          </cell>
          <cell r="O4202" t="str">
            <v>8112. Vigilancia de la Salud AmbientalVigilancia de la Salud Ambiental20251_USAQUEN1_ENERO_2026</v>
          </cell>
          <cell r="P4202">
            <v>0</v>
          </cell>
          <cell r="S4202">
            <v>0</v>
          </cell>
          <cell r="T4202">
            <v>0</v>
          </cell>
        </row>
        <row r="4203">
          <cell r="F4203" t="str">
            <v>8112. Vigilancia de la Salud AmbientalVigilancia de la Salud Ambiental2025</v>
          </cell>
          <cell r="G4203" t="str">
            <v>Acciones de Fiscalización y Aseguramiento Sanitario</v>
          </cell>
          <cell r="H4203" t="str">
            <v>Línea de Medicamentos y Tecnologías en Salud</v>
          </cell>
          <cell r="I4203" t="str">
            <v>GSP</v>
          </cell>
          <cell r="J4203" t="str">
            <v>Establecimiento vigilado y controlado</v>
          </cell>
          <cell r="K4203" t="str">
            <v>VER SIVIGILA</v>
          </cell>
          <cell r="L4203" t="str">
            <v>VER SIVIGILA</v>
          </cell>
          <cell r="M4203" t="str">
            <v>2_ENGATIVA</v>
          </cell>
          <cell r="N4203" t="str">
            <v>1_ENERO_2026</v>
          </cell>
          <cell r="O4203" t="str">
            <v>8112. Vigilancia de la Salud AmbientalVigilancia de la Salud Ambiental20252_ENGATIVA1_ENERO_2026</v>
          </cell>
          <cell r="P4203">
            <v>0</v>
          </cell>
          <cell r="S4203">
            <v>0</v>
          </cell>
          <cell r="T4203">
            <v>0</v>
          </cell>
        </row>
        <row r="4204">
          <cell r="F4204" t="str">
            <v>8112. Vigilancia de la Salud AmbientalVigilancia de la Salud Ambiental2025</v>
          </cell>
          <cell r="G4204" t="str">
            <v>Acciones de Fiscalización y Aseguramiento Sanitario</v>
          </cell>
          <cell r="H4204" t="str">
            <v>Línea de Medicamentos y Tecnologías en Salud</v>
          </cell>
          <cell r="I4204" t="str">
            <v>GSP</v>
          </cell>
          <cell r="J4204" t="str">
            <v>Establecimiento vigilado y controlado</v>
          </cell>
          <cell r="K4204" t="str">
            <v>VER SIVIGILA</v>
          </cell>
          <cell r="L4204" t="str">
            <v>VER SIVIGILA</v>
          </cell>
          <cell r="M4204" t="str">
            <v>3_SUBA</v>
          </cell>
          <cell r="N4204" t="str">
            <v>1_ENERO_2026</v>
          </cell>
          <cell r="O4204" t="str">
            <v>8112. Vigilancia de la Salud AmbientalVigilancia de la Salud Ambiental20253_SUBA1_ENERO_2026</v>
          </cell>
          <cell r="P4204">
            <v>0</v>
          </cell>
          <cell r="S4204">
            <v>0</v>
          </cell>
          <cell r="T4204">
            <v>0</v>
          </cell>
        </row>
        <row r="4205">
          <cell r="F4205" t="str">
            <v>8112. Vigilancia de la Salud AmbientalVigilancia de la Salud Ambiental2025</v>
          </cell>
          <cell r="G4205" t="str">
            <v>Acciones de Fiscalización y Aseguramiento Sanitario</v>
          </cell>
          <cell r="H4205" t="str">
            <v>Línea de Medicamentos y Tecnologías en Salud</v>
          </cell>
          <cell r="I4205" t="str">
            <v>GSP</v>
          </cell>
          <cell r="J4205" t="str">
            <v>Establecimiento vigilado y controlado</v>
          </cell>
          <cell r="K4205" t="str">
            <v>VER SIVIGILA</v>
          </cell>
          <cell r="L4205" t="str">
            <v>VER SIVIGILA</v>
          </cell>
          <cell r="M4205" t="str">
            <v>5_BARRIOS_UNIDOS</v>
          </cell>
          <cell r="N4205" t="str">
            <v>1_ENERO_2026</v>
          </cell>
          <cell r="O4205" t="str">
            <v>8112. Vigilancia de la Salud AmbientalVigilancia de la Salud Ambiental20255_BARRIOS_UNIDOS1_ENERO_2026</v>
          </cell>
          <cell r="P4205">
            <v>0</v>
          </cell>
          <cell r="S4205">
            <v>0</v>
          </cell>
          <cell r="T4205">
            <v>0</v>
          </cell>
        </row>
        <row r="4206">
          <cell r="F4206" t="str">
            <v>8112. Vigilancia de la Salud AmbientalVigilancia de la Salud Ambiental2025</v>
          </cell>
          <cell r="G4206" t="str">
            <v>Acciones de Fiscalización y Aseguramiento Sanitario</v>
          </cell>
          <cell r="H4206" t="str">
            <v>Línea de Medicamentos y Tecnologías en Salud</v>
          </cell>
          <cell r="I4206" t="str">
            <v>GSP</v>
          </cell>
          <cell r="J4206" t="str">
            <v>Establecimiento vigilado y controlado</v>
          </cell>
          <cell r="K4206" t="str">
            <v>VER SIVIGILA</v>
          </cell>
          <cell r="L4206" t="str">
            <v>VER SIVIGILA</v>
          </cell>
          <cell r="M4206" t="str">
            <v>6_TEUSAQUILLO</v>
          </cell>
          <cell r="N4206" t="str">
            <v>1_ENERO_2026</v>
          </cell>
          <cell r="O4206" t="str">
            <v>8112. Vigilancia de la Salud AmbientalVigilancia de la Salud Ambiental20256_TEUSAQUILLO1_ENERO_2026</v>
          </cell>
          <cell r="P4206">
            <v>0</v>
          </cell>
          <cell r="S4206">
            <v>0</v>
          </cell>
          <cell r="T4206">
            <v>0</v>
          </cell>
        </row>
        <row r="4207">
          <cell r="F4207" t="str">
            <v>8212. Vigilancia de la Salud AmbientalVigilancia de la Salud Ambiental2025</v>
          </cell>
          <cell r="G4207" t="str">
            <v>Acciones de Fiscalización y Aseguramiento Sanitario</v>
          </cell>
          <cell r="H4207" t="str">
            <v>Línea Alimentos Sanos y Seguros</v>
          </cell>
          <cell r="I4207" t="str">
            <v>GSP</v>
          </cell>
          <cell r="J4207" t="str">
            <v>Establecimiento vigilado y controlado</v>
          </cell>
          <cell r="K4207" t="str">
            <v>VER SIVIGILA</v>
          </cell>
          <cell r="L4207" t="str">
            <v>VER SIVIGILA</v>
          </cell>
          <cell r="M4207" t="str">
            <v>1_USAQUEN</v>
          </cell>
          <cell r="N4207" t="str">
            <v>1_ENERO_2026</v>
          </cell>
          <cell r="O4207" t="str">
            <v>8212. Vigilancia de la Salud AmbientalVigilancia de la Salud Ambiental20251_USAQUEN1_ENERO_2026</v>
          </cell>
          <cell r="P4207">
            <v>0</v>
          </cell>
          <cell r="S4207">
            <v>0</v>
          </cell>
          <cell r="T4207">
            <v>0</v>
          </cell>
        </row>
        <row r="4208">
          <cell r="F4208" t="str">
            <v>8212. Vigilancia de la Salud AmbientalVigilancia de la Salud Ambiental2025</v>
          </cell>
          <cell r="G4208" t="str">
            <v>Acciones de Fiscalización y Aseguramiento Sanitario</v>
          </cell>
          <cell r="H4208" t="str">
            <v>Línea Alimentos Sanos y Seguros</v>
          </cell>
          <cell r="I4208" t="str">
            <v>GSP</v>
          </cell>
          <cell r="J4208" t="str">
            <v>Establecimiento vigilado y controlado</v>
          </cell>
          <cell r="K4208" t="str">
            <v>VER SIVIGILA</v>
          </cell>
          <cell r="L4208" t="str">
            <v>VER SIVIGILA</v>
          </cell>
          <cell r="M4208" t="str">
            <v>5_BARRIOS_UNIDOS</v>
          </cell>
          <cell r="N4208" t="str">
            <v>1_ENERO_2026</v>
          </cell>
          <cell r="O4208" t="str">
            <v>8212. Vigilancia de la Salud AmbientalVigilancia de la Salud Ambiental20255_BARRIOS_UNIDOS1_ENERO_2026</v>
          </cell>
          <cell r="P4208">
            <v>0</v>
          </cell>
          <cell r="S4208">
            <v>0</v>
          </cell>
          <cell r="T4208">
            <v>0</v>
          </cell>
        </row>
        <row r="4209">
          <cell r="F4209" t="str">
            <v>8212. Vigilancia de la Salud AmbientalVigilancia de la Salud Ambiental2025</v>
          </cell>
          <cell r="G4209" t="str">
            <v>Acciones de Fiscalización y Aseguramiento Sanitario</v>
          </cell>
          <cell r="H4209" t="str">
            <v>Línea Alimentos Sanos y Seguros</v>
          </cell>
          <cell r="I4209" t="str">
            <v>GSP</v>
          </cell>
          <cell r="J4209" t="str">
            <v>Establecimiento vigilado y controlado</v>
          </cell>
          <cell r="K4209" t="str">
            <v>VER SIVIGILA</v>
          </cell>
          <cell r="L4209" t="str">
            <v>VER SIVIGILA</v>
          </cell>
          <cell r="M4209" t="str">
            <v>6_TEUSAQUILLO</v>
          </cell>
          <cell r="N4209" t="str">
            <v>1_ENERO_2026</v>
          </cell>
          <cell r="O4209" t="str">
            <v>8212. Vigilancia de la Salud AmbientalVigilancia de la Salud Ambiental20256_TEUSAQUILLO1_ENERO_2026</v>
          </cell>
          <cell r="P4209">
            <v>0</v>
          </cell>
          <cell r="S4209">
            <v>0</v>
          </cell>
          <cell r="T4209">
            <v>0</v>
          </cell>
        </row>
        <row r="4210">
          <cell r="F4210" t="str">
            <v>8512. Vigilancia de la Salud AmbientalVigilancia de la Salud Ambiental2025</v>
          </cell>
          <cell r="G4210" t="str">
            <v>Acciones de Fiscalización y Aseguramiento Sanitario</v>
          </cell>
          <cell r="H4210" t="str">
            <v>Línea Alimentos Sanos y Seguros</v>
          </cell>
          <cell r="I4210" t="str">
            <v>GSP</v>
          </cell>
          <cell r="J4210" t="str">
            <v>Establecimiento vigilado y controlado</v>
          </cell>
          <cell r="K4210" t="str">
            <v>VER SIVIGILA</v>
          </cell>
          <cell r="L4210" t="str">
            <v>VER SIVIGILA</v>
          </cell>
          <cell r="M4210" t="str">
            <v>4_CHAPINERO</v>
          </cell>
          <cell r="N4210" t="str">
            <v>1_ENERO_2026</v>
          </cell>
          <cell r="O4210" t="str">
            <v>8512. Vigilancia de la Salud AmbientalVigilancia de la Salud Ambiental20254_CHAPINERO1_ENERO_2026</v>
          </cell>
          <cell r="P4210">
            <v>0</v>
          </cell>
          <cell r="S4210">
            <v>0</v>
          </cell>
          <cell r="T4210">
            <v>0</v>
          </cell>
        </row>
        <row r="4211">
          <cell r="F4211" t="str">
            <v>8512. Vigilancia de la Salud AmbientalVigilancia de la Salud Ambiental2025</v>
          </cell>
          <cell r="G4211" t="str">
            <v>Acciones de Fiscalización y Aseguramiento Sanitario</v>
          </cell>
          <cell r="H4211" t="str">
            <v>Línea Alimentos Sanos y Seguros</v>
          </cell>
          <cell r="I4211" t="str">
            <v>GSP</v>
          </cell>
          <cell r="J4211" t="str">
            <v>Establecimiento vigilado y controlado</v>
          </cell>
          <cell r="K4211" t="str">
            <v>VER SIVIGILA</v>
          </cell>
          <cell r="L4211" t="str">
            <v>VER SIVIGILA</v>
          </cell>
          <cell r="M4211" t="str">
            <v>1_USAQUEN</v>
          </cell>
          <cell r="N4211" t="str">
            <v>1_ENERO_2026</v>
          </cell>
          <cell r="O4211" t="str">
            <v>8512. Vigilancia de la Salud AmbientalVigilancia de la Salud Ambiental20251_USAQUEN1_ENERO_2026</v>
          </cell>
          <cell r="P4211">
            <v>0</v>
          </cell>
          <cell r="S4211">
            <v>0</v>
          </cell>
          <cell r="T4211">
            <v>0</v>
          </cell>
        </row>
        <row r="4212">
          <cell r="F4212" t="str">
            <v>8512. Vigilancia de la Salud AmbientalVigilancia de la Salud Ambiental2025</v>
          </cell>
          <cell r="G4212" t="str">
            <v>Acciones de Fiscalización y Aseguramiento Sanitario</v>
          </cell>
          <cell r="H4212" t="str">
            <v>Línea Alimentos Sanos y Seguros</v>
          </cell>
          <cell r="I4212" t="str">
            <v>GSP</v>
          </cell>
          <cell r="J4212" t="str">
            <v>Establecimiento vigilado y controlado</v>
          </cell>
          <cell r="K4212" t="str">
            <v>VER SIVIGILA</v>
          </cell>
          <cell r="L4212" t="str">
            <v>VER SIVIGILA</v>
          </cell>
          <cell r="M4212" t="str">
            <v>2_ENGATIVA</v>
          </cell>
          <cell r="N4212" t="str">
            <v>1_ENERO_2026</v>
          </cell>
          <cell r="O4212" t="str">
            <v>8512. Vigilancia de la Salud AmbientalVigilancia de la Salud Ambiental20252_ENGATIVA1_ENERO_2026</v>
          </cell>
          <cell r="P4212">
            <v>0</v>
          </cell>
          <cell r="S4212">
            <v>0</v>
          </cell>
          <cell r="T4212">
            <v>0</v>
          </cell>
        </row>
        <row r="4213">
          <cell r="F4213" t="str">
            <v>8512. Vigilancia de la Salud AmbientalVigilancia de la Salud Ambiental2025</v>
          </cell>
          <cell r="G4213" t="str">
            <v>Acciones de Fiscalización y Aseguramiento Sanitario</v>
          </cell>
          <cell r="H4213" t="str">
            <v>Línea Alimentos Sanos y Seguros</v>
          </cell>
          <cell r="I4213" t="str">
            <v>GSP</v>
          </cell>
          <cell r="J4213" t="str">
            <v>Establecimiento vigilado y controlado</v>
          </cell>
          <cell r="K4213" t="str">
            <v>VER SIVIGILA</v>
          </cell>
          <cell r="L4213" t="str">
            <v>VER SIVIGILA</v>
          </cell>
          <cell r="M4213" t="str">
            <v>3_SUBA</v>
          </cell>
          <cell r="N4213" t="str">
            <v>1_ENERO_2026</v>
          </cell>
          <cell r="O4213" t="str">
            <v>8512. Vigilancia de la Salud AmbientalVigilancia de la Salud Ambiental20253_SUBA1_ENERO_2026</v>
          </cell>
          <cell r="P4213">
            <v>0</v>
          </cell>
          <cell r="S4213">
            <v>0</v>
          </cell>
          <cell r="T4213">
            <v>0</v>
          </cell>
        </row>
        <row r="4214">
          <cell r="F4214" t="str">
            <v>8512. Vigilancia de la Salud AmbientalVigilancia de la Salud Ambiental2025</v>
          </cell>
          <cell r="G4214" t="str">
            <v>Acciones de Fiscalización y Aseguramiento Sanitario</v>
          </cell>
          <cell r="H4214" t="str">
            <v>Línea Alimentos Sanos y Seguros</v>
          </cell>
          <cell r="I4214" t="str">
            <v>GSP</v>
          </cell>
          <cell r="J4214" t="str">
            <v>Establecimiento vigilado y controlado</v>
          </cell>
          <cell r="K4214" t="str">
            <v>VER SIVIGILA</v>
          </cell>
          <cell r="L4214" t="str">
            <v>VER SIVIGILA</v>
          </cell>
          <cell r="M4214" t="str">
            <v>5_BARRIOS_UNIDOS</v>
          </cell>
          <cell r="N4214" t="str">
            <v>1_ENERO_2026</v>
          </cell>
          <cell r="O4214" t="str">
            <v>8512. Vigilancia de la Salud AmbientalVigilancia de la Salud Ambiental20255_BARRIOS_UNIDOS1_ENERO_2026</v>
          </cell>
          <cell r="P4214">
            <v>0</v>
          </cell>
          <cell r="S4214">
            <v>0</v>
          </cell>
          <cell r="T4214">
            <v>0</v>
          </cell>
        </row>
        <row r="4215">
          <cell r="F4215" t="str">
            <v>8512. Vigilancia de la Salud AmbientalVigilancia de la Salud Ambiental2025</v>
          </cell>
          <cell r="G4215" t="str">
            <v>Acciones de Fiscalización y Aseguramiento Sanitario</v>
          </cell>
          <cell r="H4215" t="str">
            <v>Línea Alimentos Sanos y Seguros</v>
          </cell>
          <cell r="I4215" t="str">
            <v>GSP</v>
          </cell>
          <cell r="J4215" t="str">
            <v>Establecimiento vigilado y controlado</v>
          </cell>
          <cell r="K4215" t="str">
            <v>VER SIVIGILA</v>
          </cell>
          <cell r="L4215" t="str">
            <v>VER SIVIGILA</v>
          </cell>
          <cell r="M4215" t="str">
            <v>6_TEUSAQUILLO</v>
          </cell>
          <cell r="N4215" t="str">
            <v>1_ENERO_2026</v>
          </cell>
          <cell r="O4215" t="str">
            <v>8512. Vigilancia de la Salud AmbientalVigilancia de la Salud Ambiental20256_TEUSAQUILLO1_ENERO_2026</v>
          </cell>
          <cell r="P4215">
            <v>0</v>
          </cell>
          <cell r="S4215">
            <v>0</v>
          </cell>
          <cell r="T4215">
            <v>0</v>
          </cell>
        </row>
        <row r="4216">
          <cell r="F4216" t="str">
            <v>8712. Vigilancia de la Salud AmbientalVigilancia de la Salud Ambiental2025</v>
          </cell>
          <cell r="G4216" t="str">
            <v>Acciones de Fiscalización y Aseguramiento Sanitario</v>
          </cell>
          <cell r="H4216" t="str">
            <v>Línea Alimentos Sanos y Seguros</v>
          </cell>
          <cell r="I4216" t="str">
            <v>GSP</v>
          </cell>
          <cell r="J4216" t="str">
            <v>Establecimiento vigilado y controlado</v>
          </cell>
          <cell r="K4216" t="str">
            <v>VER SIVIGILA</v>
          </cell>
          <cell r="L4216" t="str">
            <v>VER SIVIGILA</v>
          </cell>
          <cell r="M4216" t="str">
            <v>4_CHAPINERO</v>
          </cell>
          <cell r="N4216" t="str">
            <v>1_ENERO_2026</v>
          </cell>
          <cell r="O4216" t="str">
            <v>8712. Vigilancia de la Salud AmbientalVigilancia de la Salud Ambiental20254_CHAPINERO1_ENERO_2026</v>
          </cell>
          <cell r="P4216">
            <v>0</v>
          </cell>
          <cell r="S4216">
            <v>0</v>
          </cell>
          <cell r="T4216">
            <v>0</v>
          </cell>
        </row>
        <row r="4217">
          <cell r="F4217" t="str">
            <v>8712. Vigilancia de la Salud AmbientalVigilancia de la Salud Ambiental2025</v>
          </cell>
          <cell r="G4217" t="str">
            <v>Acciones de Fiscalización y Aseguramiento Sanitario</v>
          </cell>
          <cell r="H4217" t="str">
            <v>Línea Alimentos Sanos y Seguros</v>
          </cell>
          <cell r="I4217" t="str">
            <v>GSP</v>
          </cell>
          <cell r="J4217" t="str">
            <v>Establecimiento vigilado y controlado</v>
          </cell>
          <cell r="K4217" t="str">
            <v>VER SIVIGILA</v>
          </cell>
          <cell r="L4217" t="str">
            <v>VER SIVIGILA</v>
          </cell>
          <cell r="M4217" t="str">
            <v>1_USAQUEN</v>
          </cell>
          <cell r="N4217" t="str">
            <v>1_ENERO_2026</v>
          </cell>
          <cell r="O4217" t="str">
            <v>8712. Vigilancia de la Salud AmbientalVigilancia de la Salud Ambiental20251_USAQUEN1_ENERO_2026</v>
          </cell>
          <cell r="P4217">
            <v>0</v>
          </cell>
          <cell r="S4217">
            <v>0</v>
          </cell>
          <cell r="T4217">
            <v>0</v>
          </cell>
        </row>
        <row r="4218">
          <cell r="F4218" t="str">
            <v>8712. Vigilancia de la Salud AmbientalVigilancia de la Salud Ambiental2025</v>
          </cell>
          <cell r="G4218" t="str">
            <v>Acciones de Fiscalización y Aseguramiento Sanitario</v>
          </cell>
          <cell r="H4218" t="str">
            <v>Línea Alimentos Sanos y Seguros</v>
          </cell>
          <cell r="I4218" t="str">
            <v>GSP</v>
          </cell>
          <cell r="J4218" t="str">
            <v>Establecimiento vigilado y controlado</v>
          </cell>
          <cell r="K4218" t="str">
            <v>VER SIVIGILA</v>
          </cell>
          <cell r="L4218" t="str">
            <v>VER SIVIGILA</v>
          </cell>
          <cell r="M4218" t="str">
            <v>2_ENGATIVA</v>
          </cell>
          <cell r="N4218" t="str">
            <v>1_ENERO_2026</v>
          </cell>
          <cell r="O4218" t="str">
            <v>8712. Vigilancia de la Salud AmbientalVigilancia de la Salud Ambiental20252_ENGATIVA1_ENERO_2026</v>
          </cell>
          <cell r="P4218">
            <v>0</v>
          </cell>
          <cell r="S4218">
            <v>0</v>
          </cell>
          <cell r="T4218">
            <v>0</v>
          </cell>
        </row>
        <row r="4219">
          <cell r="F4219" t="str">
            <v>8712. Vigilancia de la Salud AmbientalVigilancia de la Salud Ambiental2025</v>
          </cell>
          <cell r="G4219" t="str">
            <v>Acciones de Fiscalización y Aseguramiento Sanitario</v>
          </cell>
          <cell r="H4219" t="str">
            <v>Línea Alimentos Sanos y Seguros</v>
          </cell>
          <cell r="I4219" t="str">
            <v>GSP</v>
          </cell>
          <cell r="J4219" t="str">
            <v>Establecimiento vigilado y controlado</v>
          </cell>
          <cell r="K4219" t="str">
            <v>VER SIVIGILA</v>
          </cell>
          <cell r="L4219" t="str">
            <v>VER SIVIGILA</v>
          </cell>
          <cell r="M4219" t="str">
            <v>3_SUBA</v>
          </cell>
          <cell r="N4219" t="str">
            <v>1_ENERO_2026</v>
          </cell>
          <cell r="O4219" t="str">
            <v>8712. Vigilancia de la Salud AmbientalVigilancia de la Salud Ambiental20253_SUBA1_ENERO_2026</v>
          </cell>
          <cell r="P4219">
            <v>0</v>
          </cell>
          <cell r="S4219">
            <v>0</v>
          </cell>
          <cell r="T4219">
            <v>0</v>
          </cell>
        </row>
        <row r="4220">
          <cell r="F4220" t="str">
            <v>8712. Vigilancia de la Salud AmbientalVigilancia de la Salud Ambiental2025</v>
          </cell>
          <cell r="G4220" t="str">
            <v>Acciones de Fiscalización y Aseguramiento Sanitario</v>
          </cell>
          <cell r="H4220" t="str">
            <v>Línea Alimentos Sanos y Seguros</v>
          </cell>
          <cell r="I4220" t="str">
            <v>GSP</v>
          </cell>
          <cell r="J4220" t="str">
            <v>Establecimiento vigilado y controlado</v>
          </cell>
          <cell r="K4220" t="str">
            <v>VER SIVIGILA</v>
          </cell>
          <cell r="L4220" t="str">
            <v>VER SIVIGILA</v>
          </cell>
          <cell r="M4220" t="str">
            <v>5_BARRIOS_UNIDOS</v>
          </cell>
          <cell r="N4220" t="str">
            <v>1_ENERO_2026</v>
          </cell>
          <cell r="O4220" t="str">
            <v>8712. Vigilancia de la Salud AmbientalVigilancia de la Salud Ambiental20255_BARRIOS_UNIDOS1_ENERO_2026</v>
          </cell>
          <cell r="P4220">
            <v>0</v>
          </cell>
          <cell r="S4220">
            <v>0</v>
          </cell>
          <cell r="T4220">
            <v>0</v>
          </cell>
        </row>
        <row r="4221">
          <cell r="F4221" t="str">
            <v>8712. Vigilancia de la Salud AmbientalVigilancia de la Salud Ambiental2025</v>
          </cell>
          <cell r="G4221" t="str">
            <v>Acciones de Fiscalización y Aseguramiento Sanitario</v>
          </cell>
          <cell r="H4221" t="str">
            <v>Línea Alimentos Sanos y Seguros</v>
          </cell>
          <cell r="I4221" t="str">
            <v>GSP</v>
          </cell>
          <cell r="J4221" t="str">
            <v>Establecimiento vigilado y controlado</v>
          </cell>
          <cell r="K4221" t="str">
            <v>VER SIVIGILA</v>
          </cell>
          <cell r="L4221" t="str">
            <v>VER SIVIGILA</v>
          </cell>
          <cell r="M4221" t="str">
            <v>6_TEUSAQUILLO</v>
          </cell>
          <cell r="N4221" t="str">
            <v>1_ENERO_2026</v>
          </cell>
          <cell r="O4221" t="str">
            <v>8712. Vigilancia de la Salud AmbientalVigilancia de la Salud Ambiental20256_TEUSAQUILLO1_ENERO_2026</v>
          </cell>
          <cell r="P4221">
            <v>0</v>
          </cell>
          <cell r="S4221">
            <v>0</v>
          </cell>
          <cell r="T4221">
            <v>0</v>
          </cell>
        </row>
        <row r="4222">
          <cell r="F4222" t="str">
            <v>8912. Vigilancia de la Salud AmbientalVigilancia de la Salud Ambiental2025</v>
          </cell>
          <cell r="G4222" t="str">
            <v>Acciones de Fiscalización y Aseguramiento Sanitario</v>
          </cell>
          <cell r="H4222" t="str">
            <v>Línea Alimentos Sanos y Seguros</v>
          </cell>
          <cell r="I4222" t="str">
            <v>GSP</v>
          </cell>
          <cell r="J4222" t="str">
            <v>Establecimiento vigilado y controlado</v>
          </cell>
          <cell r="K4222" t="str">
            <v>VER SIVIGILA</v>
          </cell>
          <cell r="L4222" t="str">
            <v>VER SIVIGILA</v>
          </cell>
          <cell r="M4222" t="str">
            <v>4_CHAPINERO</v>
          </cell>
          <cell r="N4222" t="str">
            <v>1_ENERO_2026</v>
          </cell>
          <cell r="O4222" t="str">
            <v>8912. Vigilancia de la Salud AmbientalVigilancia de la Salud Ambiental20254_CHAPINERO1_ENERO_2026</v>
          </cell>
          <cell r="P4222">
            <v>0</v>
          </cell>
          <cell r="S4222">
            <v>0</v>
          </cell>
          <cell r="T4222">
            <v>0</v>
          </cell>
        </row>
        <row r="4223">
          <cell r="F4223" t="str">
            <v>8912. Vigilancia de la Salud AmbientalVigilancia de la Salud Ambiental2025</v>
          </cell>
          <cell r="G4223" t="str">
            <v>Acciones de Fiscalización y Aseguramiento Sanitario</v>
          </cell>
          <cell r="H4223" t="str">
            <v>Línea Alimentos Sanos y Seguros</v>
          </cell>
          <cell r="I4223" t="str">
            <v>GSP</v>
          </cell>
          <cell r="J4223" t="str">
            <v>Establecimiento vigilado y controlado</v>
          </cell>
          <cell r="K4223" t="str">
            <v>VER SIVIGILA</v>
          </cell>
          <cell r="L4223" t="str">
            <v>VER SIVIGILA</v>
          </cell>
          <cell r="M4223" t="str">
            <v>1_USAQUEN</v>
          </cell>
          <cell r="N4223" t="str">
            <v>1_ENERO_2026</v>
          </cell>
          <cell r="O4223" t="str">
            <v>8912. Vigilancia de la Salud AmbientalVigilancia de la Salud Ambiental20251_USAQUEN1_ENERO_2026</v>
          </cell>
          <cell r="P4223">
            <v>0</v>
          </cell>
          <cell r="S4223">
            <v>0</v>
          </cell>
          <cell r="T4223">
            <v>0</v>
          </cell>
        </row>
        <row r="4224">
          <cell r="F4224" t="str">
            <v>8912. Vigilancia de la Salud AmbientalVigilancia de la Salud Ambiental2025</v>
          </cell>
          <cell r="G4224" t="str">
            <v>Acciones de Fiscalización y Aseguramiento Sanitario</v>
          </cell>
          <cell r="H4224" t="str">
            <v>Línea Alimentos Sanos y Seguros</v>
          </cell>
          <cell r="I4224" t="str">
            <v>GSP</v>
          </cell>
          <cell r="J4224" t="str">
            <v>Establecimiento vigilado y controlado</v>
          </cell>
          <cell r="K4224" t="str">
            <v>VER SIVIGILA</v>
          </cell>
          <cell r="L4224" t="str">
            <v>VER SIVIGILA</v>
          </cell>
          <cell r="M4224" t="str">
            <v>2_ENGATIVA</v>
          </cell>
          <cell r="N4224" t="str">
            <v>1_ENERO_2026</v>
          </cell>
          <cell r="O4224" t="str">
            <v>8912. Vigilancia de la Salud AmbientalVigilancia de la Salud Ambiental20252_ENGATIVA1_ENERO_2026</v>
          </cell>
          <cell r="P4224">
            <v>0</v>
          </cell>
          <cell r="S4224">
            <v>0</v>
          </cell>
          <cell r="T4224">
            <v>0</v>
          </cell>
        </row>
        <row r="4225">
          <cell r="F4225" t="str">
            <v>8912. Vigilancia de la Salud AmbientalVigilancia de la Salud Ambiental2025</v>
          </cell>
          <cell r="G4225" t="str">
            <v>Acciones de Fiscalización y Aseguramiento Sanitario</v>
          </cell>
          <cell r="H4225" t="str">
            <v>Línea Alimentos Sanos y Seguros</v>
          </cell>
          <cell r="I4225" t="str">
            <v>GSP</v>
          </cell>
          <cell r="J4225" t="str">
            <v>Establecimiento vigilado y controlado</v>
          </cell>
          <cell r="K4225" t="str">
            <v>VER SIVIGILA</v>
          </cell>
          <cell r="L4225" t="str">
            <v>VER SIVIGILA</v>
          </cell>
          <cell r="M4225" t="str">
            <v>3_SUBA</v>
          </cell>
          <cell r="N4225" t="str">
            <v>1_ENERO_2026</v>
          </cell>
          <cell r="O4225" t="str">
            <v>8912. Vigilancia de la Salud AmbientalVigilancia de la Salud Ambiental20253_SUBA1_ENERO_2026</v>
          </cell>
          <cell r="P4225">
            <v>0</v>
          </cell>
          <cell r="S4225">
            <v>0</v>
          </cell>
          <cell r="T4225">
            <v>0</v>
          </cell>
        </row>
        <row r="4226">
          <cell r="F4226" t="str">
            <v>8912. Vigilancia de la Salud AmbientalVigilancia de la Salud Ambiental2025</v>
          </cell>
          <cell r="G4226" t="str">
            <v>Acciones de Fiscalización y Aseguramiento Sanitario</v>
          </cell>
          <cell r="H4226" t="str">
            <v>Línea Alimentos Sanos y Seguros</v>
          </cell>
          <cell r="I4226" t="str">
            <v>GSP</v>
          </cell>
          <cell r="J4226" t="str">
            <v>Establecimiento vigilado y controlado</v>
          </cell>
          <cell r="K4226" t="str">
            <v>VER SIVIGILA</v>
          </cell>
          <cell r="L4226" t="str">
            <v>VER SIVIGILA</v>
          </cell>
          <cell r="M4226" t="str">
            <v>5_BARRIOS_UNIDOS</v>
          </cell>
          <cell r="N4226" t="str">
            <v>1_ENERO_2026</v>
          </cell>
          <cell r="O4226" t="str">
            <v>8912. Vigilancia de la Salud AmbientalVigilancia de la Salud Ambiental20255_BARRIOS_UNIDOS1_ENERO_2026</v>
          </cell>
          <cell r="P4226">
            <v>0</v>
          </cell>
          <cell r="S4226">
            <v>0</v>
          </cell>
          <cell r="T4226">
            <v>0</v>
          </cell>
        </row>
        <row r="4227">
          <cell r="F4227" t="str">
            <v>8912. Vigilancia de la Salud AmbientalVigilancia de la Salud Ambiental2025</v>
          </cell>
          <cell r="G4227" t="str">
            <v>Acciones de Fiscalización y Aseguramiento Sanitario</v>
          </cell>
          <cell r="H4227" t="str">
            <v>Línea Alimentos Sanos y Seguros</v>
          </cell>
          <cell r="I4227" t="str">
            <v>GSP</v>
          </cell>
          <cell r="J4227" t="str">
            <v>Establecimiento vigilado y controlado</v>
          </cell>
          <cell r="K4227" t="str">
            <v>VER SIVIGILA</v>
          </cell>
          <cell r="L4227" t="str">
            <v>VER SIVIGILA</v>
          </cell>
          <cell r="M4227" t="str">
            <v>6_TEUSAQUILLO</v>
          </cell>
          <cell r="N4227" t="str">
            <v>1_ENERO_2026</v>
          </cell>
          <cell r="O4227" t="str">
            <v>8912. Vigilancia de la Salud AmbientalVigilancia de la Salud Ambiental20256_TEUSAQUILLO1_ENERO_2026</v>
          </cell>
          <cell r="P4227">
            <v>0</v>
          </cell>
          <cell r="S4227">
            <v>0</v>
          </cell>
          <cell r="T4227">
            <v>0</v>
          </cell>
        </row>
        <row r="4228">
          <cell r="F4228" t="str">
            <v>9012. Vigilancia de la Salud AmbientalVigilancia de la Salud Ambiental2025</v>
          </cell>
          <cell r="G4228" t="str">
            <v>Acciones de Fiscalización y Aseguramiento Sanitario</v>
          </cell>
          <cell r="H4228" t="str">
            <v>Línea Alimentos Sanos y Seguros</v>
          </cell>
          <cell r="I4228" t="str">
            <v>GSP</v>
          </cell>
          <cell r="J4228" t="str">
            <v>Establecimiento vigilado y controlado</v>
          </cell>
          <cell r="K4228" t="str">
            <v>VER SIVIGILA</v>
          </cell>
          <cell r="L4228" t="str">
            <v>VER SIVIGILA</v>
          </cell>
          <cell r="M4228" t="str">
            <v>4_CHAPINERO</v>
          </cell>
          <cell r="N4228" t="str">
            <v>1_ENERO_2026</v>
          </cell>
          <cell r="O4228" t="str">
            <v>9012. Vigilancia de la Salud AmbientalVigilancia de la Salud Ambiental20254_CHAPINERO1_ENERO_2026</v>
          </cell>
          <cell r="P4228">
            <v>0</v>
          </cell>
          <cell r="S4228">
            <v>0</v>
          </cell>
          <cell r="T4228">
            <v>0</v>
          </cell>
        </row>
        <row r="4229">
          <cell r="F4229" t="str">
            <v>9012. Vigilancia de la Salud AmbientalVigilancia de la Salud Ambiental2025</v>
          </cell>
          <cell r="G4229" t="str">
            <v>Acciones de Fiscalización y Aseguramiento Sanitario</v>
          </cell>
          <cell r="H4229" t="str">
            <v>Línea Alimentos Sanos y Seguros</v>
          </cell>
          <cell r="I4229" t="str">
            <v>GSP</v>
          </cell>
          <cell r="J4229" t="str">
            <v>Establecimiento vigilado y controlado</v>
          </cell>
          <cell r="K4229" t="str">
            <v>VER SIVIGILA</v>
          </cell>
          <cell r="L4229" t="str">
            <v>VER SIVIGILA</v>
          </cell>
          <cell r="M4229" t="str">
            <v>1_USAQUEN</v>
          </cell>
          <cell r="N4229" t="str">
            <v>1_ENERO_2026</v>
          </cell>
          <cell r="O4229" t="str">
            <v>9012. Vigilancia de la Salud AmbientalVigilancia de la Salud Ambiental20251_USAQUEN1_ENERO_2026</v>
          </cell>
          <cell r="P4229">
            <v>0</v>
          </cell>
          <cell r="S4229">
            <v>0</v>
          </cell>
          <cell r="T4229">
            <v>0</v>
          </cell>
        </row>
        <row r="4230">
          <cell r="F4230" t="str">
            <v>9012. Vigilancia de la Salud AmbientalVigilancia de la Salud Ambiental2025</v>
          </cell>
          <cell r="G4230" t="str">
            <v>Acciones de Fiscalización y Aseguramiento Sanitario</v>
          </cell>
          <cell r="H4230" t="str">
            <v>Línea Alimentos Sanos y Seguros</v>
          </cell>
          <cell r="I4230" t="str">
            <v>GSP</v>
          </cell>
          <cell r="J4230" t="str">
            <v>Establecimiento vigilado y controlado</v>
          </cell>
          <cell r="K4230" t="str">
            <v>VER SIVIGILA</v>
          </cell>
          <cell r="L4230" t="str">
            <v>VER SIVIGILA</v>
          </cell>
          <cell r="M4230" t="str">
            <v>2_ENGATIVA</v>
          </cell>
          <cell r="N4230" t="str">
            <v>1_ENERO_2026</v>
          </cell>
          <cell r="O4230" t="str">
            <v>9012. Vigilancia de la Salud AmbientalVigilancia de la Salud Ambiental20252_ENGATIVA1_ENERO_2026</v>
          </cell>
          <cell r="P4230">
            <v>0</v>
          </cell>
          <cell r="S4230">
            <v>0</v>
          </cell>
          <cell r="T4230">
            <v>0</v>
          </cell>
        </row>
        <row r="4231">
          <cell r="F4231" t="str">
            <v>9012. Vigilancia de la Salud AmbientalVigilancia de la Salud Ambiental2025</v>
          </cell>
          <cell r="G4231" t="str">
            <v>Acciones de Fiscalización y Aseguramiento Sanitario</v>
          </cell>
          <cell r="H4231" t="str">
            <v>Línea Alimentos Sanos y Seguros</v>
          </cell>
          <cell r="I4231" t="str">
            <v>GSP</v>
          </cell>
          <cell r="J4231" t="str">
            <v>Establecimiento vigilado y controlado</v>
          </cell>
          <cell r="K4231" t="str">
            <v>VER SIVIGILA</v>
          </cell>
          <cell r="L4231" t="str">
            <v>VER SIVIGILA</v>
          </cell>
          <cell r="M4231" t="str">
            <v>3_SUBA</v>
          </cell>
          <cell r="N4231" t="str">
            <v>1_ENERO_2026</v>
          </cell>
          <cell r="O4231" t="str">
            <v>9012. Vigilancia de la Salud AmbientalVigilancia de la Salud Ambiental20253_SUBA1_ENERO_2026</v>
          </cell>
          <cell r="P4231">
            <v>0</v>
          </cell>
          <cell r="S4231">
            <v>0</v>
          </cell>
          <cell r="T4231">
            <v>0</v>
          </cell>
        </row>
        <row r="4232">
          <cell r="F4232" t="str">
            <v>9012. Vigilancia de la Salud AmbientalVigilancia de la Salud Ambiental2025</v>
          </cell>
          <cell r="G4232" t="str">
            <v>Acciones de Fiscalización y Aseguramiento Sanitario</v>
          </cell>
          <cell r="H4232" t="str">
            <v>Línea Alimentos Sanos y Seguros</v>
          </cell>
          <cell r="I4232" t="str">
            <v>GSP</v>
          </cell>
          <cell r="J4232" t="str">
            <v>Establecimiento vigilado y controlado</v>
          </cell>
          <cell r="K4232" t="str">
            <v>VER SIVIGILA</v>
          </cell>
          <cell r="L4232" t="str">
            <v>VER SIVIGILA</v>
          </cell>
          <cell r="M4232" t="str">
            <v>5_BARRIOS_UNIDOS</v>
          </cell>
          <cell r="N4232" t="str">
            <v>1_ENERO_2026</v>
          </cell>
          <cell r="O4232" t="str">
            <v>9012. Vigilancia de la Salud AmbientalVigilancia de la Salud Ambiental20255_BARRIOS_UNIDOS1_ENERO_2026</v>
          </cell>
          <cell r="P4232">
            <v>0</v>
          </cell>
          <cell r="S4232">
            <v>0</v>
          </cell>
          <cell r="T4232">
            <v>0</v>
          </cell>
        </row>
        <row r="4233">
          <cell r="F4233" t="str">
            <v>9012. Vigilancia de la Salud AmbientalVigilancia de la Salud Ambiental2025</v>
          </cell>
          <cell r="G4233" t="str">
            <v>Acciones de Fiscalización y Aseguramiento Sanitario</v>
          </cell>
          <cell r="H4233" t="str">
            <v>Línea Alimentos Sanos y Seguros</v>
          </cell>
          <cell r="I4233" t="str">
            <v>GSP</v>
          </cell>
          <cell r="J4233" t="str">
            <v>Establecimiento vigilado y controlado</v>
          </cell>
          <cell r="K4233" t="str">
            <v>VER SIVIGILA</v>
          </cell>
          <cell r="L4233" t="str">
            <v>VER SIVIGILA</v>
          </cell>
          <cell r="M4233" t="str">
            <v>6_TEUSAQUILLO</v>
          </cell>
          <cell r="N4233" t="str">
            <v>1_ENERO_2026</v>
          </cell>
          <cell r="O4233" t="str">
            <v>9012. Vigilancia de la Salud AmbientalVigilancia de la Salud Ambiental20256_TEUSAQUILLO1_ENERO_2026</v>
          </cell>
          <cell r="P4233">
            <v>0</v>
          </cell>
          <cell r="S4233">
            <v>0</v>
          </cell>
          <cell r="T4233">
            <v>0</v>
          </cell>
        </row>
        <row r="4234">
          <cell r="F4234" t="str">
            <v>9312. Vigilancia de la Salud AmbientalVigilancia de la Salud Ambiental2025</v>
          </cell>
          <cell r="G4234" t="str">
            <v>Acciones de Fiscalización y Aseguramiento Sanitario</v>
          </cell>
          <cell r="H4234" t="str">
            <v>Línea Alimentos Sanos y Seguros</v>
          </cell>
          <cell r="I4234" t="str">
            <v>GSP</v>
          </cell>
          <cell r="J4234" t="str">
            <v>Establecimiento vigilado y controlado</v>
          </cell>
          <cell r="K4234" t="str">
            <v>VER SIVIGILA</v>
          </cell>
          <cell r="L4234" t="str">
            <v>VER SIVIGILA</v>
          </cell>
          <cell r="M4234" t="str">
            <v>4_CHAPINERO</v>
          </cell>
          <cell r="N4234" t="str">
            <v>1_ENERO_2026</v>
          </cell>
          <cell r="O4234" t="str">
            <v>9312. Vigilancia de la Salud AmbientalVigilancia de la Salud Ambiental20254_CHAPINERO1_ENERO_2026</v>
          </cell>
          <cell r="P4234">
            <v>0</v>
          </cell>
          <cell r="S4234">
            <v>0</v>
          </cell>
          <cell r="T4234">
            <v>0</v>
          </cell>
        </row>
        <row r="4235">
          <cell r="F4235" t="str">
            <v>9312. Vigilancia de la Salud AmbientalVigilancia de la Salud Ambiental2025</v>
          </cell>
          <cell r="G4235" t="str">
            <v>Acciones de Fiscalización y Aseguramiento Sanitario</v>
          </cell>
          <cell r="H4235" t="str">
            <v>Línea Alimentos Sanos y Seguros</v>
          </cell>
          <cell r="I4235" t="str">
            <v>GSP</v>
          </cell>
          <cell r="J4235" t="str">
            <v>Establecimiento vigilado y controlado</v>
          </cell>
          <cell r="K4235" t="str">
            <v>VER SIVIGILA</v>
          </cell>
          <cell r="L4235" t="str">
            <v>VER SIVIGILA</v>
          </cell>
          <cell r="M4235" t="str">
            <v>1_USAQUEN</v>
          </cell>
          <cell r="N4235" t="str">
            <v>1_ENERO_2026</v>
          </cell>
          <cell r="O4235" t="str">
            <v>9312. Vigilancia de la Salud AmbientalVigilancia de la Salud Ambiental20251_USAQUEN1_ENERO_2026</v>
          </cell>
          <cell r="P4235">
            <v>0</v>
          </cell>
          <cell r="S4235">
            <v>0</v>
          </cell>
          <cell r="T4235">
            <v>0</v>
          </cell>
        </row>
        <row r="4236">
          <cell r="F4236" t="str">
            <v>9312. Vigilancia de la Salud AmbientalVigilancia de la Salud Ambiental2025</v>
          </cell>
          <cell r="G4236" t="str">
            <v>Acciones de Fiscalización y Aseguramiento Sanitario</v>
          </cell>
          <cell r="H4236" t="str">
            <v>Línea Alimentos Sanos y Seguros</v>
          </cell>
          <cell r="I4236" t="str">
            <v>GSP</v>
          </cell>
          <cell r="J4236" t="str">
            <v>Establecimiento vigilado y controlado</v>
          </cell>
          <cell r="K4236" t="str">
            <v>VER SIVIGILA</v>
          </cell>
          <cell r="L4236" t="str">
            <v>VER SIVIGILA</v>
          </cell>
          <cell r="M4236" t="str">
            <v>5_BARRIOS_UNIDOS</v>
          </cell>
          <cell r="N4236" t="str">
            <v>1_ENERO_2026</v>
          </cell>
          <cell r="O4236" t="str">
            <v>9312. Vigilancia de la Salud AmbientalVigilancia de la Salud Ambiental20255_BARRIOS_UNIDOS1_ENERO_2026</v>
          </cell>
          <cell r="P4236">
            <v>0</v>
          </cell>
          <cell r="S4236">
            <v>0</v>
          </cell>
          <cell r="T4236">
            <v>0</v>
          </cell>
        </row>
        <row r="4237">
          <cell r="F4237" t="str">
            <v>9412. Vigilancia de la Salud AmbientalVigilancia de la Salud Ambiental2025</v>
          </cell>
          <cell r="G4237" t="str">
            <v>Acciones de Fiscalización y Aseguramiento Sanitario</v>
          </cell>
          <cell r="H4237" t="str">
            <v>Línea Alimentos Sanos y Seguros</v>
          </cell>
          <cell r="I4237" t="str">
            <v>GSP</v>
          </cell>
          <cell r="J4237" t="str">
            <v>Establecimiento vigilado y controlado</v>
          </cell>
          <cell r="K4237" t="str">
            <v>VER SIVIGILA</v>
          </cell>
          <cell r="L4237" t="str">
            <v>VER SIVIGILA</v>
          </cell>
          <cell r="M4237" t="str">
            <v>4_CHAPINERO</v>
          </cell>
          <cell r="N4237" t="str">
            <v>1_ENERO_2026</v>
          </cell>
          <cell r="O4237" t="str">
            <v>9412. Vigilancia de la Salud AmbientalVigilancia de la Salud Ambiental20254_CHAPINERO1_ENERO_2026</v>
          </cell>
          <cell r="P4237">
            <v>0</v>
          </cell>
          <cell r="S4237">
            <v>0</v>
          </cell>
          <cell r="T4237">
            <v>0</v>
          </cell>
        </row>
        <row r="4238">
          <cell r="F4238" t="str">
            <v>9412. Vigilancia de la Salud AmbientalVigilancia de la Salud Ambiental2025</v>
          </cell>
          <cell r="G4238" t="str">
            <v>Acciones de Fiscalización y Aseguramiento Sanitario</v>
          </cell>
          <cell r="H4238" t="str">
            <v>Línea Alimentos Sanos y Seguros</v>
          </cell>
          <cell r="I4238" t="str">
            <v>GSP</v>
          </cell>
          <cell r="J4238" t="str">
            <v>Establecimiento vigilado y controlado</v>
          </cell>
          <cell r="K4238" t="str">
            <v>VER SIVIGILA</v>
          </cell>
          <cell r="L4238" t="str">
            <v>VER SIVIGILA</v>
          </cell>
          <cell r="M4238" t="str">
            <v>1_USAQUEN</v>
          </cell>
          <cell r="N4238" t="str">
            <v>1_ENERO_2026</v>
          </cell>
          <cell r="O4238" t="str">
            <v>9412. Vigilancia de la Salud AmbientalVigilancia de la Salud Ambiental20251_USAQUEN1_ENERO_2026</v>
          </cell>
          <cell r="P4238">
            <v>0</v>
          </cell>
          <cell r="S4238">
            <v>0</v>
          </cell>
          <cell r="T4238">
            <v>0</v>
          </cell>
        </row>
        <row r="4239">
          <cell r="F4239" t="str">
            <v>9412. Vigilancia de la Salud AmbientalVigilancia de la Salud Ambiental2025</v>
          </cell>
          <cell r="G4239" t="str">
            <v>Acciones de Fiscalización y Aseguramiento Sanitario</v>
          </cell>
          <cell r="H4239" t="str">
            <v>Línea Alimentos Sanos y Seguros</v>
          </cell>
          <cell r="I4239" t="str">
            <v>GSP</v>
          </cell>
          <cell r="J4239" t="str">
            <v>Establecimiento vigilado y controlado</v>
          </cell>
          <cell r="K4239" t="str">
            <v>VER SIVIGILA</v>
          </cell>
          <cell r="L4239" t="str">
            <v>VER SIVIGILA</v>
          </cell>
          <cell r="M4239" t="str">
            <v>2_ENGATIVA</v>
          </cell>
          <cell r="N4239" t="str">
            <v>1_ENERO_2026</v>
          </cell>
          <cell r="O4239" t="str">
            <v>9412. Vigilancia de la Salud AmbientalVigilancia de la Salud Ambiental20252_ENGATIVA1_ENERO_2026</v>
          </cell>
          <cell r="P4239">
            <v>0</v>
          </cell>
          <cell r="S4239">
            <v>0</v>
          </cell>
          <cell r="T4239">
            <v>0</v>
          </cell>
        </row>
        <row r="4240">
          <cell r="F4240" t="str">
            <v>9412. Vigilancia de la Salud AmbientalVigilancia de la Salud Ambiental2025</v>
          </cell>
          <cell r="G4240" t="str">
            <v>Acciones de Fiscalización y Aseguramiento Sanitario</v>
          </cell>
          <cell r="H4240" t="str">
            <v>Línea Alimentos Sanos y Seguros</v>
          </cell>
          <cell r="I4240" t="str">
            <v>GSP</v>
          </cell>
          <cell r="J4240" t="str">
            <v>Establecimiento vigilado y controlado</v>
          </cell>
          <cell r="K4240" t="str">
            <v>VER SIVIGILA</v>
          </cell>
          <cell r="L4240" t="str">
            <v>VER SIVIGILA</v>
          </cell>
          <cell r="M4240" t="str">
            <v>3_SUBA</v>
          </cell>
          <cell r="N4240" t="str">
            <v>1_ENERO_2026</v>
          </cell>
          <cell r="O4240" t="str">
            <v>9412. Vigilancia de la Salud AmbientalVigilancia de la Salud Ambiental20253_SUBA1_ENERO_2026</v>
          </cell>
          <cell r="P4240">
            <v>0</v>
          </cell>
          <cell r="S4240">
            <v>0</v>
          </cell>
          <cell r="T4240">
            <v>0</v>
          </cell>
        </row>
        <row r="4241">
          <cell r="F4241" t="str">
            <v>9412. Vigilancia de la Salud AmbientalVigilancia de la Salud Ambiental2025</v>
          </cell>
          <cell r="G4241" t="str">
            <v>Acciones de Fiscalización y Aseguramiento Sanitario</v>
          </cell>
          <cell r="H4241" t="str">
            <v>Línea Alimentos Sanos y Seguros</v>
          </cell>
          <cell r="I4241" t="str">
            <v>GSP</v>
          </cell>
          <cell r="J4241" t="str">
            <v>Establecimiento vigilado y controlado</v>
          </cell>
          <cell r="K4241" t="str">
            <v>VER SIVIGILA</v>
          </cell>
          <cell r="L4241" t="str">
            <v>VER SIVIGILA</v>
          </cell>
          <cell r="M4241" t="str">
            <v>5_BARRIOS_UNIDOS</v>
          </cell>
          <cell r="N4241" t="str">
            <v>1_ENERO_2026</v>
          </cell>
          <cell r="O4241" t="str">
            <v>9412. Vigilancia de la Salud AmbientalVigilancia de la Salud Ambiental20255_BARRIOS_UNIDOS1_ENERO_2026</v>
          </cell>
          <cell r="P4241">
            <v>0</v>
          </cell>
          <cell r="S4241">
            <v>0</v>
          </cell>
          <cell r="T4241">
            <v>0</v>
          </cell>
        </row>
        <row r="4242">
          <cell r="F4242" t="str">
            <v>9412. Vigilancia de la Salud AmbientalVigilancia de la Salud Ambiental2025</v>
          </cell>
          <cell r="G4242" t="str">
            <v>Acciones de Fiscalización y Aseguramiento Sanitario</v>
          </cell>
          <cell r="H4242" t="str">
            <v>Línea Alimentos Sanos y Seguros</v>
          </cell>
          <cell r="I4242" t="str">
            <v>GSP</v>
          </cell>
          <cell r="J4242" t="str">
            <v>Establecimiento vigilado y controlado</v>
          </cell>
          <cell r="K4242" t="str">
            <v>VER SIVIGILA</v>
          </cell>
          <cell r="L4242" t="str">
            <v>VER SIVIGILA</v>
          </cell>
          <cell r="M4242" t="str">
            <v>6_TEUSAQUILLO</v>
          </cell>
          <cell r="N4242" t="str">
            <v>1_ENERO_2026</v>
          </cell>
          <cell r="O4242" t="str">
            <v>9412. Vigilancia de la Salud AmbientalVigilancia de la Salud Ambiental20256_TEUSAQUILLO1_ENERO_2026</v>
          </cell>
          <cell r="P4242">
            <v>0</v>
          </cell>
          <cell r="S4242">
            <v>0</v>
          </cell>
          <cell r="T4242">
            <v>0</v>
          </cell>
        </row>
        <row r="4243">
          <cell r="F4243" t="str">
            <v>9512. Vigilancia de la Salud AmbientalVigilancia de la Salud Ambiental2025</v>
          </cell>
          <cell r="G4243" t="str">
            <v>Acciones de Fiscalización y Aseguramiento Sanitario</v>
          </cell>
          <cell r="H4243" t="str">
            <v>Línea Alimentos Sanos y Seguros</v>
          </cell>
          <cell r="I4243" t="str">
            <v>GSP</v>
          </cell>
          <cell r="J4243" t="str">
            <v>Establecimiento vigilado y controlado</v>
          </cell>
          <cell r="K4243" t="str">
            <v>VER SIVIGILA</v>
          </cell>
          <cell r="L4243" t="str">
            <v>VER SIVIGILA</v>
          </cell>
          <cell r="M4243" t="str">
            <v>2_ENGATIVA</v>
          </cell>
          <cell r="N4243" t="str">
            <v>1_ENERO_2026</v>
          </cell>
          <cell r="O4243" t="str">
            <v>9512. Vigilancia de la Salud AmbientalVigilancia de la Salud Ambiental20252_ENGATIVA1_ENERO_2026</v>
          </cell>
          <cell r="P4243">
            <v>0</v>
          </cell>
          <cell r="S4243">
            <v>0</v>
          </cell>
          <cell r="T4243">
            <v>0</v>
          </cell>
        </row>
        <row r="4244">
          <cell r="F4244" t="str">
            <v>9512. Vigilancia de la Salud AmbientalVigilancia de la Salud Ambiental2025</v>
          </cell>
          <cell r="G4244" t="str">
            <v>Acciones de Fiscalización y Aseguramiento Sanitario</v>
          </cell>
          <cell r="H4244" t="str">
            <v>Línea Alimentos Sanos y Seguros</v>
          </cell>
          <cell r="I4244" t="str">
            <v>GSP</v>
          </cell>
          <cell r="J4244" t="str">
            <v>Establecimiento vigilado y controlado</v>
          </cell>
          <cell r="K4244" t="str">
            <v>VER SIVIGILA</v>
          </cell>
          <cell r="L4244" t="str">
            <v>VER SIVIGILA</v>
          </cell>
          <cell r="M4244" t="str">
            <v>3_SUBA</v>
          </cell>
          <cell r="N4244" t="str">
            <v>1_ENERO_2026</v>
          </cell>
          <cell r="O4244" t="str">
            <v>9512. Vigilancia de la Salud AmbientalVigilancia de la Salud Ambiental20253_SUBA1_ENERO_2026</v>
          </cell>
          <cell r="P4244">
            <v>0</v>
          </cell>
          <cell r="S4244">
            <v>0</v>
          </cell>
          <cell r="T4244">
            <v>0</v>
          </cell>
        </row>
        <row r="4245">
          <cell r="F4245" t="str">
            <v>9612. Vigilancia de la Salud AmbientalVigilancia de la Salud Ambiental2025</v>
          </cell>
          <cell r="G4245" t="str">
            <v>Acciones de Fiscalización y Aseguramiento Sanitario</v>
          </cell>
          <cell r="H4245" t="str">
            <v>Línea Alimentos Sanos y Seguros</v>
          </cell>
          <cell r="I4245" t="str">
            <v>GSP</v>
          </cell>
          <cell r="J4245" t="str">
            <v>Establecimiento vigilado y controlado</v>
          </cell>
          <cell r="K4245" t="str">
            <v>VER SIVIGILA</v>
          </cell>
          <cell r="L4245" t="str">
            <v>VER SIVIGILA</v>
          </cell>
          <cell r="M4245" t="str">
            <v>1_USAQUEN</v>
          </cell>
          <cell r="N4245" t="str">
            <v>1_ENERO_2026</v>
          </cell>
          <cell r="O4245" t="str">
            <v>9612. Vigilancia de la Salud AmbientalVigilancia de la Salud Ambiental20251_USAQUEN1_ENERO_2026</v>
          </cell>
          <cell r="P4245">
            <v>0</v>
          </cell>
          <cell r="S4245">
            <v>0</v>
          </cell>
          <cell r="T4245">
            <v>0</v>
          </cell>
        </row>
        <row r="4246">
          <cell r="F4246" t="str">
            <v>9612. Vigilancia de la Salud AmbientalVigilancia de la Salud Ambiental2025</v>
          </cell>
          <cell r="G4246" t="str">
            <v>Acciones de Fiscalización y Aseguramiento Sanitario</v>
          </cell>
          <cell r="H4246" t="str">
            <v>Línea Alimentos Sanos y Seguros</v>
          </cell>
          <cell r="I4246" t="str">
            <v>GSP</v>
          </cell>
          <cell r="J4246" t="str">
            <v>Establecimiento vigilado y controlado</v>
          </cell>
          <cell r="K4246" t="str">
            <v>VER SIVIGILA</v>
          </cell>
          <cell r="L4246" t="str">
            <v>VER SIVIGILA</v>
          </cell>
          <cell r="M4246" t="str">
            <v>2_ENGATIVA</v>
          </cell>
          <cell r="N4246" t="str">
            <v>1_ENERO_2026</v>
          </cell>
          <cell r="O4246" t="str">
            <v>9612. Vigilancia de la Salud AmbientalVigilancia de la Salud Ambiental20252_ENGATIVA1_ENERO_2026</v>
          </cell>
          <cell r="P4246">
            <v>0</v>
          </cell>
          <cell r="S4246">
            <v>0</v>
          </cell>
          <cell r="T4246">
            <v>0</v>
          </cell>
        </row>
        <row r="4247">
          <cell r="F4247" t="str">
            <v>9612. Vigilancia de la Salud AmbientalVigilancia de la Salud Ambiental2025</v>
          </cell>
          <cell r="G4247" t="str">
            <v>Acciones de Fiscalización y Aseguramiento Sanitario</v>
          </cell>
          <cell r="H4247" t="str">
            <v>Línea Alimentos Sanos y Seguros</v>
          </cell>
          <cell r="I4247" t="str">
            <v>GSP</v>
          </cell>
          <cell r="J4247" t="str">
            <v>Establecimiento vigilado y controlado</v>
          </cell>
          <cell r="K4247" t="str">
            <v>VER SIVIGILA</v>
          </cell>
          <cell r="L4247" t="str">
            <v>VER SIVIGILA</v>
          </cell>
          <cell r="M4247" t="str">
            <v>3_SUBA</v>
          </cell>
          <cell r="N4247" t="str">
            <v>1_ENERO_2026</v>
          </cell>
          <cell r="O4247" t="str">
            <v>9612. Vigilancia de la Salud AmbientalVigilancia de la Salud Ambiental20253_SUBA1_ENERO_2026</v>
          </cell>
          <cell r="P4247">
            <v>0</v>
          </cell>
          <cell r="S4247">
            <v>0</v>
          </cell>
          <cell r="T4247">
            <v>0</v>
          </cell>
        </row>
        <row r="4248">
          <cell r="F4248" t="str">
            <v>9612. Vigilancia de la Salud AmbientalVigilancia de la Salud Ambiental2025</v>
          </cell>
          <cell r="G4248" t="str">
            <v>Acciones de Fiscalización y Aseguramiento Sanitario</v>
          </cell>
          <cell r="H4248" t="str">
            <v>Línea Alimentos Sanos y Seguros</v>
          </cell>
          <cell r="I4248" t="str">
            <v>GSP</v>
          </cell>
          <cell r="J4248" t="str">
            <v>Establecimiento vigilado y controlado</v>
          </cell>
          <cell r="K4248" t="str">
            <v>VER SIVIGILA</v>
          </cell>
          <cell r="L4248" t="str">
            <v>VER SIVIGILA</v>
          </cell>
          <cell r="M4248" t="str">
            <v>5_BARRIOS_UNIDOS</v>
          </cell>
          <cell r="N4248" t="str">
            <v>1_ENERO_2026</v>
          </cell>
          <cell r="O4248" t="str">
            <v>9612. Vigilancia de la Salud AmbientalVigilancia de la Salud Ambiental20255_BARRIOS_UNIDOS1_ENERO_2026</v>
          </cell>
          <cell r="P4248">
            <v>0</v>
          </cell>
          <cell r="S4248">
            <v>0</v>
          </cell>
          <cell r="T4248">
            <v>0</v>
          </cell>
        </row>
        <row r="4249">
          <cell r="F4249" t="str">
            <v>9712. Vigilancia de la Salud AmbientalVigilancia de la Salud Ambiental2025</v>
          </cell>
          <cell r="G4249" t="str">
            <v>Acciones de Fiscalización y Aseguramiento Sanitario</v>
          </cell>
          <cell r="H4249" t="str">
            <v>Línea Alimentos Sanos y Seguros</v>
          </cell>
          <cell r="I4249" t="str">
            <v>GSP</v>
          </cell>
          <cell r="J4249" t="str">
            <v>Establecimiento vigilado y controlado</v>
          </cell>
          <cell r="K4249" t="str">
            <v>VER SIVIGILA</v>
          </cell>
          <cell r="L4249" t="str">
            <v>VER SIVIGILA</v>
          </cell>
          <cell r="M4249" t="str">
            <v>4_CHAPINERO</v>
          </cell>
          <cell r="N4249" t="str">
            <v>1_ENERO_2026</v>
          </cell>
          <cell r="O4249" t="str">
            <v>9712. Vigilancia de la Salud AmbientalVigilancia de la Salud Ambiental20254_CHAPINERO1_ENERO_2026</v>
          </cell>
          <cell r="P4249">
            <v>0</v>
          </cell>
          <cell r="S4249">
            <v>0</v>
          </cell>
          <cell r="T4249">
            <v>0</v>
          </cell>
        </row>
        <row r="4250">
          <cell r="F4250" t="str">
            <v>9712. Vigilancia de la Salud AmbientalVigilancia de la Salud Ambiental2025</v>
          </cell>
          <cell r="G4250" t="str">
            <v>Acciones de Fiscalización y Aseguramiento Sanitario</v>
          </cell>
          <cell r="H4250" t="str">
            <v>Línea Alimentos Sanos y Seguros</v>
          </cell>
          <cell r="I4250" t="str">
            <v>GSP</v>
          </cell>
          <cell r="J4250" t="str">
            <v>Establecimiento vigilado y controlado</v>
          </cell>
          <cell r="K4250" t="str">
            <v>VER SIVIGILA</v>
          </cell>
          <cell r="L4250" t="str">
            <v>VER SIVIGILA</v>
          </cell>
          <cell r="M4250" t="str">
            <v>1_USAQUEN</v>
          </cell>
          <cell r="N4250" t="str">
            <v>1_ENERO_2026</v>
          </cell>
          <cell r="O4250" t="str">
            <v>9712. Vigilancia de la Salud AmbientalVigilancia de la Salud Ambiental20251_USAQUEN1_ENERO_2026</v>
          </cell>
          <cell r="P4250">
            <v>0</v>
          </cell>
          <cell r="S4250">
            <v>0</v>
          </cell>
          <cell r="T4250">
            <v>0</v>
          </cell>
        </row>
        <row r="4251">
          <cell r="F4251" t="str">
            <v>9712. Vigilancia de la Salud AmbientalVigilancia de la Salud Ambiental2025</v>
          </cell>
          <cell r="G4251" t="str">
            <v>Acciones de Fiscalización y Aseguramiento Sanitario</v>
          </cell>
          <cell r="H4251" t="str">
            <v>Línea Alimentos Sanos y Seguros</v>
          </cell>
          <cell r="I4251" t="str">
            <v>GSP</v>
          </cell>
          <cell r="J4251" t="str">
            <v>Establecimiento vigilado y controlado</v>
          </cell>
          <cell r="K4251" t="str">
            <v>VER SIVIGILA</v>
          </cell>
          <cell r="L4251" t="str">
            <v>VER SIVIGILA</v>
          </cell>
          <cell r="M4251" t="str">
            <v>2_ENGATIVA</v>
          </cell>
          <cell r="N4251" t="str">
            <v>1_ENERO_2026</v>
          </cell>
          <cell r="O4251" t="str">
            <v>9712. Vigilancia de la Salud AmbientalVigilancia de la Salud Ambiental20252_ENGATIVA1_ENERO_2026</v>
          </cell>
          <cell r="P4251">
            <v>0</v>
          </cell>
          <cell r="S4251">
            <v>0</v>
          </cell>
          <cell r="T4251">
            <v>0</v>
          </cell>
        </row>
        <row r="4252">
          <cell r="F4252" t="str">
            <v>9712. Vigilancia de la Salud AmbientalVigilancia de la Salud Ambiental2025</v>
          </cell>
          <cell r="G4252" t="str">
            <v>Acciones de Fiscalización y Aseguramiento Sanitario</v>
          </cell>
          <cell r="H4252" t="str">
            <v>Línea Alimentos Sanos y Seguros</v>
          </cell>
          <cell r="I4252" t="str">
            <v>GSP</v>
          </cell>
          <cell r="J4252" t="str">
            <v>Establecimiento vigilado y controlado</v>
          </cell>
          <cell r="K4252" t="str">
            <v>VER SIVIGILA</v>
          </cell>
          <cell r="L4252" t="str">
            <v>VER SIVIGILA</v>
          </cell>
          <cell r="M4252" t="str">
            <v>3_SUBA</v>
          </cell>
          <cell r="N4252" t="str">
            <v>1_ENERO_2026</v>
          </cell>
          <cell r="O4252" t="str">
            <v>9712. Vigilancia de la Salud AmbientalVigilancia de la Salud Ambiental20253_SUBA1_ENERO_2026</v>
          </cell>
          <cell r="P4252">
            <v>0</v>
          </cell>
          <cell r="S4252">
            <v>0</v>
          </cell>
          <cell r="T4252">
            <v>0</v>
          </cell>
        </row>
        <row r="4253">
          <cell r="F4253" t="str">
            <v>9712. Vigilancia de la Salud AmbientalVigilancia de la Salud Ambiental2025</v>
          </cell>
          <cell r="G4253" t="str">
            <v>Acciones de Fiscalización y Aseguramiento Sanitario</v>
          </cell>
          <cell r="H4253" t="str">
            <v>Línea Alimentos Sanos y Seguros</v>
          </cell>
          <cell r="I4253" t="str">
            <v>GSP</v>
          </cell>
          <cell r="J4253" t="str">
            <v>Establecimiento vigilado y controlado</v>
          </cell>
          <cell r="K4253" t="str">
            <v>VER SIVIGILA</v>
          </cell>
          <cell r="L4253" t="str">
            <v>VER SIVIGILA</v>
          </cell>
          <cell r="M4253" t="str">
            <v>5_BARRIOS_UNIDOS</v>
          </cell>
          <cell r="N4253" t="str">
            <v>1_ENERO_2026</v>
          </cell>
          <cell r="O4253" t="str">
            <v>9712. Vigilancia de la Salud AmbientalVigilancia de la Salud Ambiental20255_BARRIOS_UNIDOS1_ENERO_2026</v>
          </cell>
          <cell r="P4253">
            <v>0</v>
          </cell>
          <cell r="S4253">
            <v>0</v>
          </cell>
          <cell r="T4253">
            <v>0</v>
          </cell>
        </row>
        <row r="4254">
          <cell r="F4254" t="str">
            <v>9712. Vigilancia de la Salud AmbientalVigilancia de la Salud Ambiental2025</v>
          </cell>
          <cell r="G4254" t="str">
            <v>Acciones de Fiscalización y Aseguramiento Sanitario</v>
          </cell>
          <cell r="H4254" t="str">
            <v>Línea Alimentos Sanos y Seguros</v>
          </cell>
          <cell r="I4254" t="str">
            <v>GSP</v>
          </cell>
          <cell r="J4254" t="str">
            <v>Establecimiento vigilado y controlado</v>
          </cell>
          <cell r="K4254" t="str">
            <v>VER SIVIGILA</v>
          </cell>
          <cell r="L4254" t="str">
            <v>VER SIVIGILA</v>
          </cell>
          <cell r="M4254" t="str">
            <v>6_TEUSAQUILLO</v>
          </cell>
          <cell r="N4254" t="str">
            <v>1_ENERO_2026</v>
          </cell>
          <cell r="O4254" t="str">
            <v>9712. Vigilancia de la Salud AmbientalVigilancia de la Salud Ambiental20256_TEUSAQUILLO1_ENERO_2026</v>
          </cell>
          <cell r="P4254">
            <v>0</v>
          </cell>
          <cell r="S4254">
            <v>0</v>
          </cell>
          <cell r="T4254">
            <v>0</v>
          </cell>
        </row>
        <row r="4255">
          <cell r="F4255" t="str">
            <v>9912. Vigilancia de la Salud AmbientalVigilancia de la Salud Ambiental2025</v>
          </cell>
          <cell r="G4255" t="str">
            <v>Acciones de Fiscalización y Aseguramiento Sanitario</v>
          </cell>
          <cell r="H4255" t="str">
            <v>Línea Alimentos Sanos y Seguros</v>
          </cell>
          <cell r="I4255" t="str">
            <v>GSP</v>
          </cell>
          <cell r="J4255" t="str">
            <v>Establecimiento vigilado y controlado</v>
          </cell>
          <cell r="K4255" t="str">
            <v>VER SIVIGILA</v>
          </cell>
          <cell r="L4255" t="str">
            <v>VER SIVIGILA</v>
          </cell>
          <cell r="M4255" t="str">
            <v>4_CHAPINERO</v>
          </cell>
          <cell r="N4255" t="str">
            <v>1_ENERO_2026</v>
          </cell>
          <cell r="O4255" t="str">
            <v>9912. Vigilancia de la Salud AmbientalVigilancia de la Salud Ambiental20254_CHAPINERO1_ENERO_2026</v>
          </cell>
          <cell r="P4255">
            <v>0</v>
          </cell>
          <cell r="S4255">
            <v>0</v>
          </cell>
          <cell r="T4255">
            <v>0</v>
          </cell>
        </row>
        <row r="4256">
          <cell r="F4256" t="str">
            <v>9912. Vigilancia de la Salud AmbientalVigilancia de la Salud Ambiental2025</v>
          </cell>
          <cell r="G4256" t="str">
            <v>Acciones de Fiscalización y Aseguramiento Sanitario</v>
          </cell>
          <cell r="H4256" t="str">
            <v>Línea Alimentos Sanos y Seguros</v>
          </cell>
          <cell r="I4256" t="str">
            <v>GSP</v>
          </cell>
          <cell r="J4256" t="str">
            <v>Establecimiento vigilado y controlado</v>
          </cell>
          <cell r="K4256" t="str">
            <v>VER SIVIGILA</v>
          </cell>
          <cell r="L4256" t="str">
            <v>VER SIVIGILA</v>
          </cell>
          <cell r="M4256" t="str">
            <v>1_USAQUEN</v>
          </cell>
          <cell r="N4256" t="str">
            <v>1_ENERO_2026</v>
          </cell>
          <cell r="O4256" t="str">
            <v>9912. Vigilancia de la Salud AmbientalVigilancia de la Salud Ambiental20251_USAQUEN1_ENERO_2026</v>
          </cell>
          <cell r="P4256">
            <v>0</v>
          </cell>
          <cell r="S4256">
            <v>0</v>
          </cell>
          <cell r="T4256">
            <v>0</v>
          </cell>
        </row>
        <row r="4257">
          <cell r="F4257" t="str">
            <v>9912. Vigilancia de la Salud AmbientalVigilancia de la Salud Ambiental2025</v>
          </cell>
          <cell r="G4257" t="str">
            <v>Acciones de Fiscalización y Aseguramiento Sanitario</v>
          </cell>
          <cell r="H4257" t="str">
            <v>Línea Alimentos Sanos y Seguros</v>
          </cell>
          <cell r="I4257" t="str">
            <v>GSP</v>
          </cell>
          <cell r="J4257" t="str">
            <v>Establecimiento vigilado y controlado</v>
          </cell>
          <cell r="K4257" t="str">
            <v>VER SIVIGILA</v>
          </cell>
          <cell r="L4257" t="str">
            <v>VER SIVIGILA</v>
          </cell>
          <cell r="M4257" t="str">
            <v>2_ENGATIVA</v>
          </cell>
          <cell r="N4257" t="str">
            <v>1_ENERO_2026</v>
          </cell>
          <cell r="O4257" t="str">
            <v>9912. Vigilancia de la Salud AmbientalVigilancia de la Salud Ambiental20252_ENGATIVA1_ENERO_2026</v>
          </cell>
          <cell r="P4257">
            <v>0</v>
          </cell>
          <cell r="S4257">
            <v>0</v>
          </cell>
          <cell r="T4257">
            <v>0</v>
          </cell>
        </row>
        <row r="4258">
          <cell r="F4258" t="str">
            <v>9912. Vigilancia de la Salud AmbientalVigilancia de la Salud Ambiental2025</v>
          </cell>
          <cell r="G4258" t="str">
            <v>Acciones de Fiscalización y Aseguramiento Sanitario</v>
          </cell>
          <cell r="H4258" t="str">
            <v>Línea Alimentos Sanos y Seguros</v>
          </cell>
          <cell r="I4258" t="str">
            <v>GSP</v>
          </cell>
          <cell r="J4258" t="str">
            <v>Establecimiento vigilado y controlado</v>
          </cell>
          <cell r="K4258" t="str">
            <v>VER SIVIGILA</v>
          </cell>
          <cell r="L4258" t="str">
            <v>VER SIVIGILA</v>
          </cell>
          <cell r="M4258" t="str">
            <v>3_SUBA</v>
          </cell>
          <cell r="N4258" t="str">
            <v>1_ENERO_2026</v>
          </cell>
          <cell r="O4258" t="str">
            <v>9912. Vigilancia de la Salud AmbientalVigilancia de la Salud Ambiental20253_SUBA1_ENERO_2026</v>
          </cell>
          <cell r="P4258">
            <v>0</v>
          </cell>
          <cell r="S4258">
            <v>0</v>
          </cell>
          <cell r="T4258">
            <v>0</v>
          </cell>
        </row>
        <row r="4259">
          <cell r="F4259" t="str">
            <v>9912. Vigilancia de la Salud AmbientalVigilancia de la Salud Ambiental2025</v>
          </cell>
          <cell r="G4259" t="str">
            <v>Acciones de Fiscalización y Aseguramiento Sanitario</v>
          </cell>
          <cell r="H4259" t="str">
            <v>Línea Alimentos Sanos y Seguros</v>
          </cell>
          <cell r="I4259" t="str">
            <v>GSP</v>
          </cell>
          <cell r="J4259" t="str">
            <v>Establecimiento vigilado y controlado</v>
          </cell>
          <cell r="K4259" t="str">
            <v>VER SIVIGILA</v>
          </cell>
          <cell r="L4259" t="str">
            <v>VER SIVIGILA</v>
          </cell>
          <cell r="M4259" t="str">
            <v>5_BARRIOS_UNIDOS</v>
          </cell>
          <cell r="N4259" t="str">
            <v>1_ENERO_2026</v>
          </cell>
          <cell r="O4259" t="str">
            <v>9912. Vigilancia de la Salud AmbientalVigilancia de la Salud Ambiental20255_BARRIOS_UNIDOS1_ENERO_2026</v>
          </cell>
          <cell r="P4259">
            <v>0</v>
          </cell>
          <cell r="S4259">
            <v>0</v>
          </cell>
          <cell r="T4259">
            <v>0</v>
          </cell>
        </row>
        <row r="4260">
          <cell r="F4260" t="str">
            <v>9912. Vigilancia de la Salud AmbientalVigilancia de la Salud Ambiental2025</v>
          </cell>
          <cell r="G4260" t="str">
            <v>Acciones de Fiscalización y Aseguramiento Sanitario</v>
          </cell>
          <cell r="H4260" t="str">
            <v>Línea Alimentos Sanos y Seguros</v>
          </cell>
          <cell r="I4260" t="str">
            <v>GSP</v>
          </cell>
          <cell r="J4260" t="str">
            <v>Establecimiento vigilado y controlado</v>
          </cell>
          <cell r="K4260" t="str">
            <v>VER SIVIGILA</v>
          </cell>
          <cell r="L4260" t="str">
            <v>VER SIVIGILA</v>
          </cell>
          <cell r="M4260" t="str">
            <v>6_TEUSAQUILLO</v>
          </cell>
          <cell r="N4260" t="str">
            <v>1_ENERO_2026</v>
          </cell>
          <cell r="O4260" t="str">
            <v>9912. Vigilancia de la Salud AmbientalVigilancia de la Salud Ambiental20256_TEUSAQUILLO1_ENERO_2026</v>
          </cell>
          <cell r="P4260">
            <v>0</v>
          </cell>
          <cell r="S4260">
            <v>0</v>
          </cell>
          <cell r="T4260">
            <v>0</v>
          </cell>
        </row>
        <row r="4261">
          <cell r="F4261" t="str">
            <v>10412. Vigilancia de la Salud AmbientalVigilancia de la Salud Ambiental2025</v>
          </cell>
          <cell r="G4261" t="str">
            <v>Acciones de Fiscalización y Aseguramiento Sanitario</v>
          </cell>
          <cell r="H4261" t="str">
            <v>Línea Alimentos Sanos y Seguros</v>
          </cell>
          <cell r="I4261" t="str">
            <v>GSP</v>
          </cell>
          <cell r="J4261" t="str">
            <v>Establecimiento vigilado y controlado</v>
          </cell>
          <cell r="K4261" t="str">
            <v>VER SIVIGILA</v>
          </cell>
          <cell r="L4261" t="str">
            <v>VER SIVIGILA</v>
          </cell>
          <cell r="M4261" t="str">
            <v>4_CHAPINERO</v>
          </cell>
          <cell r="N4261" t="str">
            <v>1_ENERO_2026</v>
          </cell>
          <cell r="O4261" t="str">
            <v>10412. Vigilancia de la Salud AmbientalVigilancia de la Salud Ambiental20254_CHAPINERO1_ENERO_2026</v>
          </cell>
          <cell r="P4261">
            <v>0</v>
          </cell>
          <cell r="S4261">
            <v>0</v>
          </cell>
          <cell r="T4261">
            <v>0</v>
          </cell>
        </row>
        <row r="4262">
          <cell r="F4262" t="str">
            <v>10412. Vigilancia de la Salud AmbientalVigilancia de la Salud Ambiental2025</v>
          </cell>
          <cell r="G4262" t="str">
            <v>Acciones de Fiscalización y Aseguramiento Sanitario</v>
          </cell>
          <cell r="H4262" t="str">
            <v>Línea Alimentos Sanos y Seguros</v>
          </cell>
          <cell r="I4262" t="str">
            <v>GSP</v>
          </cell>
          <cell r="J4262" t="str">
            <v>Establecimiento vigilado y controlado</v>
          </cell>
          <cell r="K4262" t="str">
            <v>VER SIVIGILA</v>
          </cell>
          <cell r="L4262" t="str">
            <v>VER SIVIGILA</v>
          </cell>
          <cell r="M4262" t="str">
            <v>1_USAQUEN</v>
          </cell>
          <cell r="N4262" t="str">
            <v>1_ENERO_2026</v>
          </cell>
          <cell r="O4262" t="str">
            <v>10412. Vigilancia de la Salud AmbientalVigilancia de la Salud Ambiental20251_USAQUEN1_ENERO_2026</v>
          </cell>
          <cell r="P4262">
            <v>0</v>
          </cell>
          <cell r="S4262">
            <v>0</v>
          </cell>
          <cell r="T4262">
            <v>0</v>
          </cell>
        </row>
        <row r="4263">
          <cell r="F4263" t="str">
            <v>10412. Vigilancia de la Salud AmbientalVigilancia de la Salud Ambiental2025</v>
          </cell>
          <cell r="G4263" t="str">
            <v>Acciones de Fiscalización y Aseguramiento Sanitario</v>
          </cell>
          <cell r="H4263" t="str">
            <v>Línea Alimentos Sanos y Seguros</v>
          </cell>
          <cell r="I4263" t="str">
            <v>GSP</v>
          </cell>
          <cell r="J4263" t="str">
            <v>Establecimiento vigilado y controlado</v>
          </cell>
          <cell r="K4263" t="str">
            <v>VER SIVIGILA</v>
          </cell>
          <cell r="L4263" t="str">
            <v>VER SIVIGILA</v>
          </cell>
          <cell r="M4263" t="str">
            <v>2_ENGATIVA</v>
          </cell>
          <cell r="N4263" t="str">
            <v>1_ENERO_2026</v>
          </cell>
          <cell r="O4263" t="str">
            <v>10412. Vigilancia de la Salud AmbientalVigilancia de la Salud Ambiental20252_ENGATIVA1_ENERO_2026</v>
          </cell>
          <cell r="P4263">
            <v>0</v>
          </cell>
          <cell r="S4263">
            <v>0</v>
          </cell>
          <cell r="T4263">
            <v>0</v>
          </cell>
        </row>
        <row r="4264">
          <cell r="F4264" t="str">
            <v>10412. Vigilancia de la Salud AmbientalVigilancia de la Salud Ambiental2025</v>
          </cell>
          <cell r="G4264" t="str">
            <v>Acciones de Fiscalización y Aseguramiento Sanitario</v>
          </cell>
          <cell r="H4264" t="str">
            <v>Línea Alimentos Sanos y Seguros</v>
          </cell>
          <cell r="I4264" t="str">
            <v>GSP</v>
          </cell>
          <cell r="J4264" t="str">
            <v>Establecimiento vigilado y controlado</v>
          </cell>
          <cell r="K4264" t="str">
            <v>VER SIVIGILA</v>
          </cell>
          <cell r="L4264" t="str">
            <v>VER SIVIGILA</v>
          </cell>
          <cell r="M4264" t="str">
            <v>3_SUBA</v>
          </cell>
          <cell r="N4264" t="str">
            <v>1_ENERO_2026</v>
          </cell>
          <cell r="O4264" t="str">
            <v>10412. Vigilancia de la Salud AmbientalVigilancia de la Salud Ambiental20253_SUBA1_ENERO_2026</v>
          </cell>
          <cell r="P4264">
            <v>0</v>
          </cell>
          <cell r="S4264">
            <v>0</v>
          </cell>
          <cell r="T4264">
            <v>0</v>
          </cell>
        </row>
        <row r="4265">
          <cell r="F4265" t="str">
            <v>10412. Vigilancia de la Salud AmbientalVigilancia de la Salud Ambiental2025</v>
          </cell>
          <cell r="G4265" t="str">
            <v>Acciones de Fiscalización y Aseguramiento Sanitario</v>
          </cell>
          <cell r="H4265" t="str">
            <v>Línea Alimentos Sanos y Seguros</v>
          </cell>
          <cell r="I4265" t="str">
            <v>GSP</v>
          </cell>
          <cell r="J4265" t="str">
            <v>Establecimiento vigilado y controlado</v>
          </cell>
          <cell r="K4265" t="str">
            <v>VER SIVIGILA</v>
          </cell>
          <cell r="L4265" t="str">
            <v>VER SIVIGILA</v>
          </cell>
          <cell r="M4265" t="str">
            <v>5_BARRIOS_UNIDOS</v>
          </cell>
          <cell r="N4265" t="str">
            <v>1_ENERO_2026</v>
          </cell>
          <cell r="O4265" t="str">
            <v>10412. Vigilancia de la Salud AmbientalVigilancia de la Salud Ambiental20255_BARRIOS_UNIDOS1_ENERO_2026</v>
          </cell>
          <cell r="P4265">
            <v>0</v>
          </cell>
          <cell r="S4265">
            <v>0</v>
          </cell>
          <cell r="T4265">
            <v>0</v>
          </cell>
        </row>
        <row r="4266">
          <cell r="F4266" t="str">
            <v>10412. Vigilancia de la Salud AmbientalVigilancia de la Salud Ambiental2025</v>
          </cell>
          <cell r="G4266" t="str">
            <v>Acciones de Fiscalización y Aseguramiento Sanitario</v>
          </cell>
          <cell r="H4266" t="str">
            <v>Línea Alimentos Sanos y Seguros</v>
          </cell>
          <cell r="I4266" t="str">
            <v>GSP</v>
          </cell>
          <cell r="J4266" t="str">
            <v>Establecimiento vigilado y controlado</v>
          </cell>
          <cell r="K4266" t="str">
            <v>VER SIVIGILA</v>
          </cell>
          <cell r="L4266" t="str">
            <v>VER SIVIGILA</v>
          </cell>
          <cell r="M4266" t="str">
            <v>6_TEUSAQUILLO</v>
          </cell>
          <cell r="N4266" t="str">
            <v>1_ENERO_2026</v>
          </cell>
          <cell r="O4266" t="str">
            <v>10412. Vigilancia de la Salud AmbientalVigilancia de la Salud Ambiental20256_TEUSAQUILLO1_ENERO_2026</v>
          </cell>
          <cell r="P4266">
            <v>0</v>
          </cell>
          <cell r="S4266">
            <v>0</v>
          </cell>
          <cell r="T4266">
            <v>0</v>
          </cell>
        </row>
        <row r="4267">
          <cell r="F4267" t="str">
            <v>100512. Vigilancia de la Salud AmbientalVigilancia de la Salud Ambiental2025</v>
          </cell>
          <cell r="G4267" t="str">
            <v>Acciones de Fiscalización y Aseguramiento Sanitario</v>
          </cell>
          <cell r="H4267" t="str">
            <v>Línea Calidad de Agua y Saneamiento básico</v>
          </cell>
          <cell r="I4267" t="str">
            <v>GSP</v>
          </cell>
          <cell r="J4267" t="str">
            <v>Establecimiento vigilado y controlado</v>
          </cell>
          <cell r="K4267" t="str">
            <v>VER SIVIGILA</v>
          </cell>
          <cell r="L4267" t="str">
            <v>VER SIVIGILA</v>
          </cell>
          <cell r="M4267" t="str">
            <v>4_CHAPINERO</v>
          </cell>
          <cell r="N4267" t="str">
            <v>1_ENERO_2026</v>
          </cell>
          <cell r="O4267" t="str">
            <v>100512. Vigilancia de la Salud AmbientalVigilancia de la Salud Ambiental20254_CHAPINERO1_ENERO_2026</v>
          </cell>
          <cell r="P4267">
            <v>0</v>
          </cell>
          <cell r="S4267">
            <v>0</v>
          </cell>
          <cell r="T4267">
            <v>0</v>
          </cell>
        </row>
        <row r="4268">
          <cell r="F4268" t="str">
            <v>100512. Vigilancia de la Salud AmbientalVigilancia de la Salud Ambiental2025</v>
          </cell>
          <cell r="G4268" t="str">
            <v>Acciones de Fiscalización y Aseguramiento Sanitario</v>
          </cell>
          <cell r="H4268" t="str">
            <v>Línea Calidad de Agua y Saneamiento básico</v>
          </cell>
          <cell r="I4268" t="str">
            <v>GSP</v>
          </cell>
          <cell r="J4268" t="str">
            <v>Establecimiento vigilado y controlado</v>
          </cell>
          <cell r="K4268" t="str">
            <v>VER SIVIGILA</v>
          </cell>
          <cell r="L4268" t="str">
            <v>VER SIVIGILA</v>
          </cell>
          <cell r="M4268" t="str">
            <v>1_USAQUEN</v>
          </cell>
          <cell r="N4268" t="str">
            <v>1_ENERO_2026</v>
          </cell>
          <cell r="O4268" t="str">
            <v>100512. Vigilancia de la Salud AmbientalVigilancia de la Salud Ambiental20251_USAQUEN1_ENERO_2026</v>
          </cell>
          <cell r="P4268">
            <v>0</v>
          </cell>
          <cell r="S4268">
            <v>0</v>
          </cell>
          <cell r="T4268">
            <v>0</v>
          </cell>
        </row>
        <row r="4269">
          <cell r="F4269" t="str">
            <v>100512. Vigilancia de la Salud AmbientalVigilancia de la Salud Ambiental2025</v>
          </cell>
          <cell r="G4269" t="str">
            <v>Acciones de Fiscalización y Aseguramiento Sanitario</v>
          </cell>
          <cell r="H4269" t="str">
            <v>Línea Calidad de Agua y Saneamiento básico</v>
          </cell>
          <cell r="I4269" t="str">
            <v>GSP</v>
          </cell>
          <cell r="J4269" t="str">
            <v>Establecimiento vigilado y controlado</v>
          </cell>
          <cell r="K4269" t="str">
            <v>VER SIVIGILA</v>
          </cell>
          <cell r="L4269" t="str">
            <v>VER SIVIGILA</v>
          </cell>
          <cell r="M4269" t="str">
            <v>2_ENGATIVA</v>
          </cell>
          <cell r="N4269" t="str">
            <v>1_ENERO_2026</v>
          </cell>
          <cell r="O4269" t="str">
            <v>100512. Vigilancia de la Salud AmbientalVigilancia de la Salud Ambiental20252_ENGATIVA1_ENERO_2026</v>
          </cell>
          <cell r="P4269">
            <v>0</v>
          </cell>
          <cell r="S4269">
            <v>0</v>
          </cell>
          <cell r="T4269">
            <v>0</v>
          </cell>
        </row>
        <row r="4270">
          <cell r="F4270" t="str">
            <v>100512. Vigilancia de la Salud AmbientalVigilancia de la Salud Ambiental2025</v>
          </cell>
          <cell r="G4270" t="str">
            <v>Acciones de Fiscalización y Aseguramiento Sanitario</v>
          </cell>
          <cell r="H4270" t="str">
            <v>Línea Calidad de Agua y Saneamiento básico</v>
          </cell>
          <cell r="I4270" t="str">
            <v>GSP</v>
          </cell>
          <cell r="J4270" t="str">
            <v>Establecimiento vigilado y controlado</v>
          </cell>
          <cell r="K4270" t="str">
            <v>VER SIVIGILA</v>
          </cell>
          <cell r="L4270" t="str">
            <v>VER SIVIGILA</v>
          </cell>
          <cell r="M4270" t="str">
            <v>3_SUBA</v>
          </cell>
          <cell r="N4270" t="str">
            <v>1_ENERO_2026</v>
          </cell>
          <cell r="O4270" t="str">
            <v>100512. Vigilancia de la Salud AmbientalVigilancia de la Salud Ambiental20253_SUBA1_ENERO_2026</v>
          </cell>
          <cell r="P4270">
            <v>0</v>
          </cell>
          <cell r="S4270">
            <v>0</v>
          </cell>
          <cell r="T4270">
            <v>0</v>
          </cell>
        </row>
        <row r="4271">
          <cell r="F4271" t="str">
            <v>100512. Vigilancia de la Salud AmbientalVigilancia de la Salud Ambiental2025</v>
          </cell>
          <cell r="G4271" t="str">
            <v>Acciones de Fiscalización y Aseguramiento Sanitario</v>
          </cell>
          <cell r="H4271" t="str">
            <v>Línea Calidad de Agua y Saneamiento básico</v>
          </cell>
          <cell r="I4271" t="str">
            <v>GSP</v>
          </cell>
          <cell r="J4271" t="str">
            <v>Establecimiento vigilado y controlado</v>
          </cell>
          <cell r="K4271" t="str">
            <v>VER SIVIGILA</v>
          </cell>
          <cell r="L4271" t="str">
            <v>VER SIVIGILA</v>
          </cell>
          <cell r="M4271" t="str">
            <v>5_BARRIOS_UNIDOS</v>
          </cell>
          <cell r="N4271" t="str">
            <v>1_ENERO_2026</v>
          </cell>
          <cell r="O4271" t="str">
            <v>100512. Vigilancia de la Salud AmbientalVigilancia de la Salud Ambiental20255_BARRIOS_UNIDOS1_ENERO_2026</v>
          </cell>
          <cell r="P4271">
            <v>0</v>
          </cell>
          <cell r="S4271">
            <v>0</v>
          </cell>
          <cell r="T4271">
            <v>0</v>
          </cell>
        </row>
        <row r="4272">
          <cell r="F4272" t="str">
            <v>100512. Vigilancia de la Salud AmbientalVigilancia de la Salud Ambiental2025</v>
          </cell>
          <cell r="G4272" t="str">
            <v>Acciones de Fiscalización y Aseguramiento Sanitario</v>
          </cell>
          <cell r="H4272" t="str">
            <v>Línea Calidad de Agua y Saneamiento básico</v>
          </cell>
          <cell r="I4272" t="str">
            <v>GSP</v>
          </cell>
          <cell r="J4272" t="str">
            <v>Establecimiento vigilado y controlado</v>
          </cell>
          <cell r="K4272" t="str">
            <v>VER SIVIGILA</v>
          </cell>
          <cell r="L4272" t="str">
            <v>VER SIVIGILA</v>
          </cell>
          <cell r="M4272" t="str">
            <v>6_TEUSAQUILLO</v>
          </cell>
          <cell r="N4272" t="str">
            <v>1_ENERO_2026</v>
          </cell>
          <cell r="O4272" t="str">
            <v>100512. Vigilancia de la Salud AmbientalVigilancia de la Salud Ambiental20256_TEUSAQUILLO1_ENERO_2026</v>
          </cell>
          <cell r="P4272">
            <v>0</v>
          </cell>
          <cell r="S4272">
            <v>0</v>
          </cell>
          <cell r="T4272">
            <v>0</v>
          </cell>
        </row>
        <row r="4273">
          <cell r="F4273" t="str">
            <v>100612. Vigilancia de la Salud AmbientalVigilancia de la Salud Ambiental2025</v>
          </cell>
          <cell r="G4273" t="str">
            <v>Acciones de Fiscalización y Aseguramiento Sanitario</v>
          </cell>
          <cell r="H4273" t="str">
            <v>Línea Calidad de Agua y Saneamiento básico</v>
          </cell>
          <cell r="I4273" t="str">
            <v>GSP</v>
          </cell>
          <cell r="J4273" t="str">
            <v>Establecimiento vigilado y controlado</v>
          </cell>
          <cell r="K4273" t="str">
            <v>VER SIVIGILA</v>
          </cell>
          <cell r="L4273" t="str">
            <v>VER SIVIGILA</v>
          </cell>
          <cell r="M4273" t="str">
            <v>5_BARRIOS_UNIDOS</v>
          </cell>
          <cell r="N4273" t="str">
            <v>1_ENERO_2026</v>
          </cell>
          <cell r="O4273" t="str">
            <v>100612. Vigilancia de la Salud AmbientalVigilancia de la Salud Ambiental20255_BARRIOS_UNIDOS1_ENERO_2026</v>
          </cell>
          <cell r="P4273">
            <v>0</v>
          </cell>
          <cell r="S4273">
            <v>0</v>
          </cell>
          <cell r="T4273">
            <v>0</v>
          </cell>
        </row>
        <row r="4274">
          <cell r="F4274" t="str">
            <v>100612. Vigilancia de la Salud AmbientalVigilancia de la Salud Ambiental2025</v>
          </cell>
          <cell r="G4274" t="str">
            <v>Acciones de Fiscalización y Aseguramiento Sanitario</v>
          </cell>
          <cell r="H4274" t="str">
            <v>Línea Calidad de Agua y Saneamiento básico</v>
          </cell>
          <cell r="I4274" t="str">
            <v>GSP</v>
          </cell>
          <cell r="J4274" t="str">
            <v>Establecimiento vigilado y controlado</v>
          </cell>
          <cell r="K4274" t="str">
            <v>VER SIVIGILA</v>
          </cell>
          <cell r="L4274" t="str">
            <v>VER SIVIGILA</v>
          </cell>
          <cell r="M4274" t="str">
            <v>6_TEUSAQUILLO</v>
          </cell>
          <cell r="N4274" t="str">
            <v>1_ENERO_2026</v>
          </cell>
          <cell r="O4274" t="str">
            <v>100612. Vigilancia de la Salud AmbientalVigilancia de la Salud Ambiental20256_TEUSAQUILLO1_ENERO_2026</v>
          </cell>
          <cell r="P4274">
            <v>0</v>
          </cell>
          <cell r="S4274">
            <v>0</v>
          </cell>
          <cell r="T4274">
            <v>0</v>
          </cell>
        </row>
        <row r="4275">
          <cell r="F4275" t="str">
            <v>100712. Vigilancia de la Salud AmbientalVigilancia de la Salud Ambiental2025</v>
          </cell>
          <cell r="G4275" t="str">
            <v>Acciones de Fiscalización y Aseguramiento Sanitario</v>
          </cell>
          <cell r="H4275" t="str">
            <v>Línea Calidad de Agua y Saneamiento básico</v>
          </cell>
          <cell r="I4275" t="str">
            <v>GSP</v>
          </cell>
          <cell r="J4275" t="str">
            <v>Establecimiento vigilado y controlado</v>
          </cell>
          <cell r="K4275" t="str">
            <v>VER SIVIGILA</v>
          </cell>
          <cell r="L4275" t="str">
            <v>VER SIVIGILA</v>
          </cell>
          <cell r="M4275" t="str">
            <v>4_CHAPINERO</v>
          </cell>
          <cell r="N4275" t="str">
            <v>1_ENERO_2026</v>
          </cell>
          <cell r="O4275" t="str">
            <v>100712. Vigilancia de la Salud AmbientalVigilancia de la Salud Ambiental20254_CHAPINERO1_ENERO_2026</v>
          </cell>
          <cell r="P4275">
            <v>0</v>
          </cell>
          <cell r="S4275">
            <v>0</v>
          </cell>
          <cell r="T4275">
            <v>0</v>
          </cell>
        </row>
        <row r="4276">
          <cell r="F4276" t="str">
            <v>100712. Vigilancia de la Salud AmbientalVigilancia de la Salud Ambiental2025</v>
          </cell>
          <cell r="G4276" t="str">
            <v>Acciones de Fiscalización y Aseguramiento Sanitario</v>
          </cell>
          <cell r="H4276" t="str">
            <v>Línea Calidad de Agua y Saneamiento básico</v>
          </cell>
          <cell r="I4276" t="str">
            <v>GSP</v>
          </cell>
          <cell r="J4276" t="str">
            <v>Establecimiento vigilado y controlado</v>
          </cell>
          <cell r="K4276" t="str">
            <v>VER SIVIGILA</v>
          </cell>
          <cell r="L4276" t="str">
            <v>VER SIVIGILA</v>
          </cell>
          <cell r="M4276" t="str">
            <v>1_USAQUEN</v>
          </cell>
          <cell r="N4276" t="str">
            <v>1_ENERO_2026</v>
          </cell>
          <cell r="O4276" t="str">
            <v>100712. Vigilancia de la Salud AmbientalVigilancia de la Salud Ambiental20251_USAQUEN1_ENERO_2026</v>
          </cell>
          <cell r="P4276">
            <v>0</v>
          </cell>
          <cell r="S4276">
            <v>0</v>
          </cell>
          <cell r="T4276">
            <v>0</v>
          </cell>
        </row>
        <row r="4277">
          <cell r="F4277" t="str">
            <v>100712. Vigilancia de la Salud AmbientalVigilancia de la Salud Ambiental2025</v>
          </cell>
          <cell r="G4277" t="str">
            <v>Acciones de Fiscalización y Aseguramiento Sanitario</v>
          </cell>
          <cell r="H4277" t="str">
            <v>Línea Calidad de Agua y Saneamiento básico</v>
          </cell>
          <cell r="I4277" t="str">
            <v>GSP</v>
          </cell>
          <cell r="J4277" t="str">
            <v>Establecimiento vigilado y controlado</v>
          </cell>
          <cell r="K4277" t="str">
            <v>VER SIVIGILA</v>
          </cell>
          <cell r="L4277" t="str">
            <v>VER SIVIGILA</v>
          </cell>
          <cell r="M4277" t="str">
            <v>2_ENGATIVA</v>
          </cell>
          <cell r="N4277" t="str">
            <v>1_ENERO_2026</v>
          </cell>
          <cell r="O4277" t="str">
            <v>100712. Vigilancia de la Salud AmbientalVigilancia de la Salud Ambiental20252_ENGATIVA1_ENERO_2026</v>
          </cell>
          <cell r="P4277">
            <v>0</v>
          </cell>
          <cell r="S4277">
            <v>0</v>
          </cell>
          <cell r="T4277">
            <v>0</v>
          </cell>
        </row>
        <row r="4278">
          <cell r="F4278" t="str">
            <v>100712. Vigilancia de la Salud AmbientalVigilancia de la Salud Ambiental2025</v>
          </cell>
          <cell r="G4278" t="str">
            <v>Acciones de Fiscalización y Aseguramiento Sanitario</v>
          </cell>
          <cell r="H4278" t="str">
            <v>Línea Calidad de Agua y Saneamiento básico</v>
          </cell>
          <cell r="I4278" t="str">
            <v>GSP</v>
          </cell>
          <cell r="J4278" t="str">
            <v>Establecimiento vigilado y controlado</v>
          </cell>
          <cell r="K4278" t="str">
            <v>VER SIVIGILA</v>
          </cell>
          <cell r="L4278" t="str">
            <v>VER SIVIGILA</v>
          </cell>
          <cell r="M4278" t="str">
            <v>5_BARRIOS_UNIDOS</v>
          </cell>
          <cell r="N4278" t="str">
            <v>1_ENERO_2026</v>
          </cell>
          <cell r="O4278" t="str">
            <v>100712. Vigilancia de la Salud AmbientalVigilancia de la Salud Ambiental20255_BARRIOS_UNIDOS1_ENERO_2026</v>
          </cell>
          <cell r="P4278">
            <v>0</v>
          </cell>
          <cell r="S4278">
            <v>0</v>
          </cell>
          <cell r="T4278">
            <v>0</v>
          </cell>
        </row>
        <row r="4279">
          <cell r="F4279" t="str">
            <v>100712. Vigilancia de la Salud AmbientalVigilancia de la Salud Ambiental2025</v>
          </cell>
          <cell r="G4279" t="str">
            <v>Acciones de Fiscalización y Aseguramiento Sanitario</v>
          </cell>
          <cell r="H4279" t="str">
            <v>Línea Calidad de Agua y Saneamiento básico</v>
          </cell>
          <cell r="I4279" t="str">
            <v>GSP</v>
          </cell>
          <cell r="J4279" t="str">
            <v>Establecimiento vigilado y controlado</v>
          </cell>
          <cell r="K4279" t="str">
            <v>VER SIVIGILA</v>
          </cell>
          <cell r="L4279" t="str">
            <v>VER SIVIGILA</v>
          </cell>
          <cell r="M4279" t="str">
            <v>6_TEUSAQUILLO</v>
          </cell>
          <cell r="N4279" t="str">
            <v>1_ENERO_2026</v>
          </cell>
          <cell r="O4279" t="str">
            <v>100712. Vigilancia de la Salud AmbientalVigilancia de la Salud Ambiental20256_TEUSAQUILLO1_ENERO_2026</v>
          </cell>
          <cell r="P4279">
            <v>0</v>
          </cell>
          <cell r="S4279">
            <v>0</v>
          </cell>
          <cell r="T4279">
            <v>0</v>
          </cell>
        </row>
        <row r="4280">
          <cell r="F4280" t="str">
            <v>101312. Vigilancia de la Salud AmbientalVigilancia de la Salud Ambiental2025</v>
          </cell>
          <cell r="G4280" t="str">
            <v>Acciones de Fiscalización y Aseguramiento Sanitario</v>
          </cell>
          <cell r="H4280" t="str">
            <v>Línea eventos transmisibles de origen zoonótico</v>
          </cell>
          <cell r="I4280" t="str">
            <v>GSP</v>
          </cell>
          <cell r="J4280" t="str">
            <v>Establecimiento vigilado y controlado</v>
          </cell>
          <cell r="K4280" t="str">
            <v>VER SIVIGILA</v>
          </cell>
          <cell r="L4280" t="str">
            <v>VER SIVIGILA</v>
          </cell>
          <cell r="M4280" t="str">
            <v>1_USAQUEN</v>
          </cell>
          <cell r="N4280" t="str">
            <v>1_ENERO_2026</v>
          </cell>
          <cell r="O4280" t="str">
            <v>101312. Vigilancia de la Salud AmbientalVigilancia de la Salud Ambiental20251_USAQUEN1_ENERO_2026</v>
          </cell>
          <cell r="P4280">
            <v>0</v>
          </cell>
          <cell r="S4280">
            <v>0</v>
          </cell>
          <cell r="T4280">
            <v>0</v>
          </cell>
        </row>
        <row r="4281">
          <cell r="F4281" t="str">
            <v>101512. Vigilancia de la Salud AmbientalVigilancia de la Salud Ambiental2025</v>
          </cell>
          <cell r="G4281" t="str">
            <v>Acciones de Fiscalización y Aseguramiento Sanitario</v>
          </cell>
          <cell r="H4281" t="str">
            <v>Línea de Medicamentos y Tecnologías en Salud</v>
          </cell>
          <cell r="I4281" t="str">
            <v>GSP</v>
          </cell>
          <cell r="J4281" t="str">
            <v>Establecimiento vigilado y controlado</v>
          </cell>
          <cell r="K4281" t="str">
            <v>VER SIVIGILA</v>
          </cell>
          <cell r="L4281" t="str">
            <v>VER SIVIGILA</v>
          </cell>
          <cell r="M4281" t="str">
            <v>4_CHAPINERO</v>
          </cell>
          <cell r="N4281" t="str">
            <v>1_ENERO_2026</v>
          </cell>
          <cell r="O4281" t="str">
            <v>101512. Vigilancia de la Salud AmbientalVigilancia de la Salud Ambiental20254_CHAPINERO1_ENERO_2026</v>
          </cell>
          <cell r="P4281">
            <v>0</v>
          </cell>
          <cell r="S4281">
            <v>0</v>
          </cell>
          <cell r="T4281">
            <v>0</v>
          </cell>
        </row>
        <row r="4282">
          <cell r="F4282" t="str">
            <v>101512. Vigilancia de la Salud AmbientalVigilancia de la Salud Ambiental2025</v>
          </cell>
          <cell r="G4282" t="str">
            <v>Acciones de Fiscalización y Aseguramiento Sanitario</v>
          </cell>
          <cell r="H4282" t="str">
            <v>Línea de Medicamentos y Tecnologías en Salud</v>
          </cell>
          <cell r="I4282" t="str">
            <v>GSP</v>
          </cell>
          <cell r="J4282" t="str">
            <v>Establecimiento vigilado y controlado</v>
          </cell>
          <cell r="K4282" t="str">
            <v>VER SIVIGILA</v>
          </cell>
          <cell r="L4282" t="str">
            <v>VER SIVIGILA</v>
          </cell>
          <cell r="M4282" t="str">
            <v>1_USAQUEN</v>
          </cell>
          <cell r="N4282" t="str">
            <v>1_ENERO_2026</v>
          </cell>
          <cell r="O4282" t="str">
            <v>101512. Vigilancia de la Salud AmbientalVigilancia de la Salud Ambiental20251_USAQUEN1_ENERO_2026</v>
          </cell>
          <cell r="P4282">
            <v>0</v>
          </cell>
          <cell r="S4282">
            <v>0</v>
          </cell>
          <cell r="T4282">
            <v>0</v>
          </cell>
        </row>
        <row r="4283">
          <cell r="F4283" t="str">
            <v>101512. Vigilancia de la Salud AmbientalVigilancia de la Salud Ambiental2025</v>
          </cell>
          <cell r="G4283" t="str">
            <v>Acciones de Fiscalización y Aseguramiento Sanitario</v>
          </cell>
          <cell r="H4283" t="str">
            <v>Línea de Medicamentos y Tecnologías en Salud</v>
          </cell>
          <cell r="I4283" t="str">
            <v>GSP</v>
          </cell>
          <cell r="J4283" t="str">
            <v>Establecimiento vigilado y controlado</v>
          </cell>
          <cell r="K4283" t="str">
            <v>VER SIVIGILA</v>
          </cell>
          <cell r="L4283" t="str">
            <v>VER SIVIGILA</v>
          </cell>
          <cell r="M4283" t="str">
            <v>2_ENGATIVA</v>
          </cell>
          <cell r="N4283" t="str">
            <v>1_ENERO_2026</v>
          </cell>
          <cell r="O4283" t="str">
            <v>101512. Vigilancia de la Salud AmbientalVigilancia de la Salud Ambiental20252_ENGATIVA1_ENERO_2026</v>
          </cell>
          <cell r="P4283">
            <v>0</v>
          </cell>
          <cell r="S4283">
            <v>0</v>
          </cell>
          <cell r="T4283">
            <v>0</v>
          </cell>
        </row>
        <row r="4284">
          <cell r="F4284" t="str">
            <v>101512. Vigilancia de la Salud AmbientalVigilancia de la Salud Ambiental2025</v>
          </cell>
          <cell r="G4284" t="str">
            <v>Acciones de Fiscalización y Aseguramiento Sanitario</v>
          </cell>
          <cell r="H4284" t="str">
            <v>Línea de Medicamentos y Tecnologías en Salud</v>
          </cell>
          <cell r="I4284" t="str">
            <v>GSP</v>
          </cell>
          <cell r="J4284" t="str">
            <v>Establecimiento vigilado y controlado</v>
          </cell>
          <cell r="K4284" t="str">
            <v>VER SIVIGILA</v>
          </cell>
          <cell r="L4284" t="str">
            <v>VER SIVIGILA</v>
          </cell>
          <cell r="M4284" t="str">
            <v>3_SUBA</v>
          </cell>
          <cell r="N4284" t="str">
            <v>1_ENERO_2026</v>
          </cell>
          <cell r="O4284" t="str">
            <v>101512. Vigilancia de la Salud AmbientalVigilancia de la Salud Ambiental20253_SUBA1_ENERO_2026</v>
          </cell>
          <cell r="P4284">
            <v>0</v>
          </cell>
          <cell r="S4284">
            <v>0</v>
          </cell>
          <cell r="T4284">
            <v>0</v>
          </cell>
        </row>
        <row r="4285">
          <cell r="F4285" t="str">
            <v>101512. Vigilancia de la Salud AmbientalVigilancia de la Salud Ambiental2025</v>
          </cell>
          <cell r="G4285" t="str">
            <v>Acciones de Fiscalización y Aseguramiento Sanitario</v>
          </cell>
          <cell r="H4285" t="str">
            <v>Línea de Medicamentos y Tecnologías en Salud</v>
          </cell>
          <cell r="I4285" t="str">
            <v>GSP</v>
          </cell>
          <cell r="J4285" t="str">
            <v>Establecimiento vigilado y controlado</v>
          </cell>
          <cell r="K4285" t="str">
            <v>VER SIVIGILA</v>
          </cell>
          <cell r="L4285" t="str">
            <v>VER SIVIGILA</v>
          </cell>
          <cell r="M4285" t="str">
            <v>5_BARRIOS_UNIDOS</v>
          </cell>
          <cell r="N4285" t="str">
            <v>1_ENERO_2026</v>
          </cell>
          <cell r="O4285" t="str">
            <v>101512. Vigilancia de la Salud AmbientalVigilancia de la Salud Ambiental20255_BARRIOS_UNIDOS1_ENERO_2026</v>
          </cell>
          <cell r="P4285">
            <v>0</v>
          </cell>
          <cell r="S4285">
            <v>0</v>
          </cell>
          <cell r="T4285">
            <v>0</v>
          </cell>
        </row>
        <row r="4286">
          <cell r="F4286" t="str">
            <v>101512. Vigilancia de la Salud AmbientalVigilancia de la Salud Ambiental2025</v>
          </cell>
          <cell r="G4286" t="str">
            <v>Acciones de Fiscalización y Aseguramiento Sanitario</v>
          </cell>
          <cell r="H4286" t="str">
            <v>Línea de Medicamentos y Tecnologías en Salud</v>
          </cell>
          <cell r="I4286" t="str">
            <v>GSP</v>
          </cell>
          <cell r="J4286" t="str">
            <v>Establecimiento vigilado y controlado</v>
          </cell>
          <cell r="K4286" t="str">
            <v>VER SIVIGILA</v>
          </cell>
          <cell r="L4286" t="str">
            <v>VER SIVIGILA</v>
          </cell>
          <cell r="M4286" t="str">
            <v>6_TEUSAQUILLO</v>
          </cell>
          <cell r="N4286" t="str">
            <v>1_ENERO_2026</v>
          </cell>
          <cell r="O4286" t="str">
            <v>101512. Vigilancia de la Salud AmbientalVigilancia de la Salud Ambiental20256_TEUSAQUILLO1_ENERO_2026</v>
          </cell>
          <cell r="P4286">
            <v>0</v>
          </cell>
          <cell r="S4286">
            <v>0</v>
          </cell>
          <cell r="T4286">
            <v>0</v>
          </cell>
        </row>
        <row r="4287">
          <cell r="F4287" t="str">
            <v>107512. Vigilancia de la Salud AmbientalVigilancia de la Salud Ambiental2025</v>
          </cell>
          <cell r="G4287" t="str">
            <v>Educación para la Salud Pública - Vigilancia de la Salud Ambiental</v>
          </cell>
          <cell r="H4287" t="str">
            <v>Línea Aire Ruido y Radiación Electromagnética</v>
          </cell>
          <cell r="I4287" t="str">
            <v>GSP</v>
          </cell>
          <cell r="J4287" t="str">
            <v>Vigilancia epidemiológica ambiental</v>
          </cell>
          <cell r="K4287" t="str">
            <v>VER SIVIGILA</v>
          </cell>
          <cell r="L4287" t="str">
            <v>VER SIVIGILA</v>
          </cell>
          <cell r="M4287" t="str">
            <v>1_USAQUEN</v>
          </cell>
          <cell r="N4287" t="str">
            <v>1_ENERO_2026</v>
          </cell>
          <cell r="O4287" t="str">
            <v>107512. Vigilancia de la Salud AmbientalVigilancia de la Salud Ambiental20251_USAQUEN1_ENERO_2026</v>
          </cell>
          <cell r="P4287">
            <v>0</v>
          </cell>
          <cell r="S4287">
            <v>0</v>
          </cell>
          <cell r="T4287">
            <v>0</v>
          </cell>
        </row>
        <row r="4288">
          <cell r="F4288" t="str">
            <v>107512. Vigilancia de la Salud AmbientalVigilancia de la Salud Ambiental2025</v>
          </cell>
          <cell r="G4288" t="str">
            <v>Educación para la Salud Pública - Vigilancia de la Salud Ambiental</v>
          </cell>
          <cell r="H4288" t="str">
            <v>Línea Aire Ruido y Radiación Electromagnética</v>
          </cell>
          <cell r="I4288" t="str">
            <v>GSP</v>
          </cell>
          <cell r="J4288" t="str">
            <v>Vigilancia epidemiológica ambiental</v>
          </cell>
          <cell r="K4288" t="str">
            <v>VER SIVIGILA</v>
          </cell>
          <cell r="L4288" t="str">
            <v>VER SIVIGILA</v>
          </cell>
          <cell r="M4288" t="str">
            <v>5_BARRIOS_UNIDOS</v>
          </cell>
          <cell r="N4288" t="str">
            <v>1_ENERO_2026</v>
          </cell>
          <cell r="O4288" t="str">
            <v>107512. Vigilancia de la Salud AmbientalVigilancia de la Salud Ambiental20255_BARRIOS_UNIDOS1_ENERO_2026</v>
          </cell>
          <cell r="P4288">
            <v>0</v>
          </cell>
          <cell r="S4288">
            <v>0</v>
          </cell>
          <cell r="T4288">
            <v>0</v>
          </cell>
        </row>
        <row r="4289">
          <cell r="F4289" t="str">
            <v>110312. Vigilancia de la Salud AmbientalVigilancia de la Salud Ambiental2025</v>
          </cell>
          <cell r="G4289" t="str">
            <v xml:space="preserve">Prevención, Vigilancia  y Control de Enfermedades Zoonóticas </v>
          </cell>
          <cell r="H4289" t="str">
            <v>Línea eventos transmisibles de origen zoonótico</v>
          </cell>
          <cell r="I4289" t="str">
            <v>GSP</v>
          </cell>
          <cell r="J4289" t="str">
            <v>Control de vectores</v>
          </cell>
          <cell r="K4289" t="str">
            <v>VER SIVIGILA</v>
          </cell>
          <cell r="L4289" t="str">
            <v>VER SIVIGILA</v>
          </cell>
          <cell r="M4289" t="str">
            <v>1_USAQUEN</v>
          </cell>
          <cell r="N4289" t="str">
            <v>1_ENERO_2026</v>
          </cell>
          <cell r="O4289" t="str">
            <v>110312. Vigilancia de la Salud AmbientalVigilancia de la Salud Ambiental20251_USAQUEN1_ENERO_2026</v>
          </cell>
          <cell r="P4289">
            <v>0</v>
          </cell>
          <cell r="S4289">
            <v>0</v>
          </cell>
          <cell r="T4289">
            <v>0</v>
          </cell>
        </row>
        <row r="4290">
          <cell r="F4290" t="str">
            <v>110312. Vigilancia de la Salud AmbientalVigilancia de la Salud Ambiental2025</v>
          </cell>
          <cell r="G4290" t="str">
            <v xml:space="preserve">Prevención, Vigilancia  y Control de Enfermedades Zoonóticas </v>
          </cell>
          <cell r="H4290" t="str">
            <v>Línea eventos transmisibles de origen zoonótico</v>
          </cell>
          <cell r="I4290" t="str">
            <v>GSP</v>
          </cell>
          <cell r="J4290" t="str">
            <v>Control de vectores</v>
          </cell>
          <cell r="K4290" t="str">
            <v>VER SIVIGILA</v>
          </cell>
          <cell r="L4290" t="str">
            <v>VER SIVIGILA</v>
          </cell>
          <cell r="M4290" t="str">
            <v>2_ENGATIVA</v>
          </cell>
          <cell r="N4290" t="str">
            <v>1_ENERO_2026</v>
          </cell>
          <cell r="O4290" t="str">
            <v>110312. Vigilancia de la Salud AmbientalVigilancia de la Salud Ambiental20252_ENGATIVA1_ENERO_2026</v>
          </cell>
          <cell r="P4290">
            <v>0</v>
          </cell>
          <cell r="S4290">
            <v>0</v>
          </cell>
          <cell r="T4290">
            <v>0</v>
          </cell>
        </row>
        <row r="4291">
          <cell r="F4291" t="str">
            <v>110312. Vigilancia de la Salud AmbientalVigilancia de la Salud Ambiental2025</v>
          </cell>
          <cell r="G4291" t="str">
            <v xml:space="preserve">Prevención, Vigilancia  y Control de Enfermedades Zoonóticas </v>
          </cell>
          <cell r="H4291" t="str">
            <v>Línea eventos transmisibles de origen zoonótico</v>
          </cell>
          <cell r="I4291" t="str">
            <v>GSP</v>
          </cell>
          <cell r="J4291" t="str">
            <v>Control de vectores</v>
          </cell>
          <cell r="K4291" t="str">
            <v>VER SIVIGILA</v>
          </cell>
          <cell r="L4291" t="str">
            <v>VER SIVIGILA</v>
          </cell>
          <cell r="M4291" t="str">
            <v>3_SUBA</v>
          </cell>
          <cell r="N4291" t="str">
            <v>1_ENERO_2026</v>
          </cell>
          <cell r="O4291" t="str">
            <v>110312. Vigilancia de la Salud AmbientalVigilancia de la Salud Ambiental20253_SUBA1_ENERO_2026</v>
          </cell>
          <cell r="P4291">
            <v>0</v>
          </cell>
          <cell r="S4291">
            <v>0</v>
          </cell>
          <cell r="T4291">
            <v>0</v>
          </cell>
        </row>
        <row r="4292">
          <cell r="F4292" t="str">
            <v>110312. Vigilancia de la Salud AmbientalVigilancia de la Salud Ambiental2025</v>
          </cell>
          <cell r="G4292" t="str">
            <v xml:space="preserve">Prevención, Vigilancia  y Control de Enfermedades Zoonóticas </v>
          </cell>
          <cell r="H4292" t="str">
            <v>Línea eventos transmisibles de origen zoonótico</v>
          </cell>
          <cell r="I4292" t="str">
            <v>GSP</v>
          </cell>
          <cell r="J4292" t="str">
            <v>Control de vectores</v>
          </cell>
          <cell r="K4292" t="str">
            <v>VER SIVIGILA</v>
          </cell>
          <cell r="L4292" t="str">
            <v>VER SIVIGILA</v>
          </cell>
          <cell r="M4292" t="str">
            <v>5_BARRIOS_UNIDOS</v>
          </cell>
          <cell r="N4292" t="str">
            <v>1_ENERO_2026</v>
          </cell>
          <cell r="O4292" t="str">
            <v>110312. Vigilancia de la Salud AmbientalVigilancia de la Salud Ambiental20255_BARRIOS_UNIDOS1_ENERO_2026</v>
          </cell>
          <cell r="P4292">
            <v>0</v>
          </cell>
          <cell r="S4292">
            <v>0</v>
          </cell>
          <cell r="T4292">
            <v>0</v>
          </cell>
        </row>
        <row r="4293">
          <cell r="F4293" t="str">
            <v>110312. Vigilancia de la Salud AmbientalVigilancia de la Salud Ambiental2025</v>
          </cell>
          <cell r="G4293" t="str">
            <v xml:space="preserve">Prevención, Vigilancia  y Control de Enfermedades Zoonóticas </v>
          </cell>
          <cell r="H4293" t="str">
            <v>Línea eventos transmisibles de origen zoonótico</v>
          </cell>
          <cell r="I4293" t="str">
            <v>GSP</v>
          </cell>
          <cell r="J4293" t="str">
            <v>Control de vectores</v>
          </cell>
          <cell r="K4293" t="str">
            <v>VER SIVIGILA</v>
          </cell>
          <cell r="L4293" t="str">
            <v>VER SIVIGILA</v>
          </cell>
          <cell r="M4293" t="str">
            <v>6_TEUSAQUILLO</v>
          </cell>
          <cell r="N4293" t="str">
            <v>1_ENERO_2026</v>
          </cell>
          <cell r="O4293" t="str">
            <v>110312. Vigilancia de la Salud AmbientalVigilancia de la Salud Ambiental20256_TEUSAQUILLO1_ENERO_2026</v>
          </cell>
          <cell r="P4293">
            <v>0</v>
          </cell>
          <cell r="S4293">
            <v>0</v>
          </cell>
          <cell r="T4293">
            <v>0</v>
          </cell>
        </row>
        <row r="4294">
          <cell r="F4294" t="str">
            <v>111312. Vigilancia de la Salud AmbientalVigilancia de la Salud Ambiental2025</v>
          </cell>
          <cell r="G4294" t="str">
            <v>Atención de Eventos de Interés en salud pública</v>
          </cell>
          <cell r="H4294" t="str">
            <v>Línea Alimentos Sanos y Seguros</v>
          </cell>
          <cell r="I4294" t="str">
            <v>GSP</v>
          </cell>
          <cell r="J4294" t="str">
            <v>Atención de Eventos de Interés en salud pública</v>
          </cell>
          <cell r="K4294" t="str">
            <v>VER SIVIGILA</v>
          </cell>
          <cell r="L4294" t="str">
            <v>VER SIVIGILA</v>
          </cell>
          <cell r="M4294" t="str">
            <v>2_ENGATIVA</v>
          </cell>
          <cell r="N4294" t="str">
            <v>1_ENERO_2026</v>
          </cell>
          <cell r="O4294" t="str">
            <v>111312. Vigilancia de la Salud AmbientalVigilancia de la Salud Ambiental20252_ENGATIVA1_ENERO_2026</v>
          </cell>
          <cell r="P4294">
            <v>0</v>
          </cell>
          <cell r="S4294">
            <v>0</v>
          </cell>
          <cell r="T4294">
            <v>0</v>
          </cell>
        </row>
        <row r="4295">
          <cell r="F4295" t="str">
            <v>111412. Vigilancia de la Salud AmbientalVigilancia de la Salud Ambiental2025</v>
          </cell>
          <cell r="G4295" t="str">
            <v>Acciones de Fiscalización y Aseguramiento Sanitario</v>
          </cell>
          <cell r="H4295" t="str">
            <v>Línea Alimentos Sanos y Seguros</v>
          </cell>
          <cell r="I4295" t="str">
            <v>GSP</v>
          </cell>
          <cell r="J4295" t="str">
            <v>Establecimiento vigilado y controlado</v>
          </cell>
          <cell r="K4295" t="str">
            <v>VER SIVIGILA</v>
          </cell>
          <cell r="L4295" t="str">
            <v>VER SIVIGILA</v>
          </cell>
          <cell r="M4295" t="str">
            <v>6_TEUSAQUILLO</v>
          </cell>
          <cell r="N4295" t="str">
            <v>1_ENERO_2026</v>
          </cell>
          <cell r="O4295" t="str">
            <v>111412. Vigilancia de la Salud AmbientalVigilancia de la Salud Ambiental20256_TEUSAQUILLO1_ENERO_2026</v>
          </cell>
          <cell r="P4295">
            <v>0</v>
          </cell>
          <cell r="S4295">
            <v>0</v>
          </cell>
          <cell r="T4295">
            <v>0</v>
          </cell>
        </row>
        <row r="4296">
          <cell r="F4296" t="str">
            <v>111612. Vigilancia de la Salud AmbientalVigilancia de la Salud Ambiental2025</v>
          </cell>
          <cell r="G4296" t="str">
            <v>Acciones de Fiscalización y Aseguramiento Sanitario</v>
          </cell>
          <cell r="H4296" t="str">
            <v>Línea Alimentos Sanos y Seguros</v>
          </cell>
          <cell r="I4296" t="str">
            <v>GSP</v>
          </cell>
          <cell r="J4296" t="str">
            <v>Establecimiento vigilado y controlado</v>
          </cell>
          <cell r="K4296" t="str">
            <v>VER SIVIGILA</v>
          </cell>
          <cell r="L4296" t="str">
            <v>VER SIVIGILA</v>
          </cell>
          <cell r="M4296" t="str">
            <v>4_CHAPINERO</v>
          </cell>
          <cell r="N4296" t="str">
            <v>1_ENERO_2026</v>
          </cell>
          <cell r="O4296" t="str">
            <v>111612. Vigilancia de la Salud AmbientalVigilancia de la Salud Ambiental20254_CHAPINERO1_ENERO_2026</v>
          </cell>
          <cell r="P4296">
            <v>0</v>
          </cell>
          <cell r="S4296">
            <v>0</v>
          </cell>
          <cell r="T4296">
            <v>0</v>
          </cell>
        </row>
        <row r="4297">
          <cell r="F4297" t="str">
            <v>111612. Vigilancia de la Salud AmbientalVigilancia de la Salud Ambiental2025</v>
          </cell>
          <cell r="G4297" t="str">
            <v>Acciones de Fiscalización y Aseguramiento Sanitario</v>
          </cell>
          <cell r="H4297" t="str">
            <v>Línea Alimentos Sanos y Seguros</v>
          </cell>
          <cell r="I4297" t="str">
            <v>GSP</v>
          </cell>
          <cell r="J4297" t="str">
            <v>Establecimiento vigilado y controlado</v>
          </cell>
          <cell r="K4297" t="str">
            <v>VER SIVIGILA</v>
          </cell>
          <cell r="L4297" t="str">
            <v>VER SIVIGILA</v>
          </cell>
          <cell r="M4297" t="str">
            <v>1_USAQUEN</v>
          </cell>
          <cell r="N4297" t="str">
            <v>1_ENERO_2026</v>
          </cell>
          <cell r="O4297" t="str">
            <v>111612. Vigilancia de la Salud AmbientalVigilancia de la Salud Ambiental20251_USAQUEN1_ENERO_2026</v>
          </cell>
          <cell r="P4297">
            <v>0</v>
          </cell>
          <cell r="S4297">
            <v>0</v>
          </cell>
          <cell r="T4297">
            <v>0</v>
          </cell>
        </row>
        <row r="4298">
          <cell r="F4298" t="str">
            <v>111612. Vigilancia de la Salud AmbientalVigilancia de la Salud Ambiental2025</v>
          </cell>
          <cell r="G4298" t="str">
            <v>Acciones de Fiscalización y Aseguramiento Sanitario</v>
          </cell>
          <cell r="H4298" t="str">
            <v>Línea Alimentos Sanos y Seguros</v>
          </cell>
          <cell r="I4298" t="str">
            <v>GSP</v>
          </cell>
          <cell r="J4298" t="str">
            <v>Establecimiento vigilado y controlado</v>
          </cell>
          <cell r="K4298" t="str">
            <v>VER SIVIGILA</v>
          </cell>
          <cell r="L4298" t="str">
            <v>VER SIVIGILA</v>
          </cell>
          <cell r="M4298" t="str">
            <v>2_ENGATIVA</v>
          </cell>
          <cell r="N4298" t="str">
            <v>1_ENERO_2026</v>
          </cell>
          <cell r="O4298" t="str">
            <v>111612. Vigilancia de la Salud AmbientalVigilancia de la Salud Ambiental20252_ENGATIVA1_ENERO_2026</v>
          </cell>
          <cell r="P4298">
            <v>0</v>
          </cell>
          <cell r="S4298">
            <v>0</v>
          </cell>
          <cell r="T4298">
            <v>0</v>
          </cell>
        </row>
        <row r="4299">
          <cell r="F4299" t="str">
            <v>111612. Vigilancia de la Salud AmbientalVigilancia de la Salud Ambiental2025</v>
          </cell>
          <cell r="G4299" t="str">
            <v>Acciones de Fiscalización y Aseguramiento Sanitario</v>
          </cell>
          <cell r="H4299" t="str">
            <v>Línea Alimentos Sanos y Seguros</v>
          </cell>
          <cell r="I4299" t="str">
            <v>GSP</v>
          </cell>
          <cell r="J4299" t="str">
            <v>Establecimiento vigilado y controlado</v>
          </cell>
          <cell r="K4299" t="str">
            <v>VER SIVIGILA</v>
          </cell>
          <cell r="L4299" t="str">
            <v>VER SIVIGILA</v>
          </cell>
          <cell r="M4299" t="str">
            <v>3_SUBA</v>
          </cell>
          <cell r="N4299" t="str">
            <v>1_ENERO_2026</v>
          </cell>
          <cell r="O4299" t="str">
            <v>111612. Vigilancia de la Salud AmbientalVigilancia de la Salud Ambiental20253_SUBA1_ENERO_2026</v>
          </cell>
          <cell r="P4299">
            <v>0</v>
          </cell>
          <cell r="S4299">
            <v>0</v>
          </cell>
          <cell r="T4299">
            <v>0</v>
          </cell>
        </row>
        <row r="4300">
          <cell r="F4300" t="str">
            <v>111612. Vigilancia de la Salud AmbientalVigilancia de la Salud Ambiental2025</v>
          </cell>
          <cell r="G4300" t="str">
            <v>Acciones de Fiscalización y Aseguramiento Sanitario</v>
          </cell>
          <cell r="H4300" t="str">
            <v>Línea Alimentos Sanos y Seguros</v>
          </cell>
          <cell r="I4300" t="str">
            <v>GSP</v>
          </cell>
          <cell r="J4300" t="str">
            <v>Establecimiento vigilado y controlado</v>
          </cell>
          <cell r="K4300" t="str">
            <v>VER SIVIGILA</v>
          </cell>
          <cell r="L4300" t="str">
            <v>VER SIVIGILA</v>
          </cell>
          <cell r="M4300" t="str">
            <v>5_BARRIOS_UNIDOS</v>
          </cell>
          <cell r="N4300" t="str">
            <v>1_ENERO_2026</v>
          </cell>
          <cell r="O4300" t="str">
            <v>111612. Vigilancia de la Salud AmbientalVigilancia de la Salud Ambiental20255_BARRIOS_UNIDOS1_ENERO_2026</v>
          </cell>
          <cell r="P4300">
            <v>0</v>
          </cell>
          <cell r="S4300">
            <v>0</v>
          </cell>
          <cell r="T4300">
            <v>0</v>
          </cell>
        </row>
        <row r="4301">
          <cell r="F4301" t="str">
            <v>111612. Vigilancia de la Salud AmbientalVigilancia de la Salud Ambiental2025</v>
          </cell>
          <cell r="G4301" t="str">
            <v>Acciones de Fiscalización y Aseguramiento Sanitario</v>
          </cell>
          <cell r="H4301" t="str">
            <v>Línea Alimentos Sanos y Seguros</v>
          </cell>
          <cell r="I4301" t="str">
            <v>GSP</v>
          </cell>
          <cell r="J4301" t="str">
            <v>Establecimiento vigilado y controlado</v>
          </cell>
          <cell r="K4301" t="str">
            <v>VER SIVIGILA</v>
          </cell>
          <cell r="L4301" t="str">
            <v>VER SIVIGILA</v>
          </cell>
          <cell r="M4301" t="str">
            <v>6_TEUSAQUILLO</v>
          </cell>
          <cell r="N4301" t="str">
            <v>1_ENERO_2026</v>
          </cell>
          <cell r="O4301" t="str">
            <v>111612. Vigilancia de la Salud AmbientalVigilancia de la Salud Ambiental20256_TEUSAQUILLO1_ENERO_2026</v>
          </cell>
          <cell r="P4301">
            <v>0</v>
          </cell>
          <cell r="S4301">
            <v>0</v>
          </cell>
          <cell r="T4301">
            <v>0</v>
          </cell>
        </row>
        <row r="4302">
          <cell r="F4302" t="str">
            <v>111812. Vigilancia de la Salud AmbientalVigilancia de la Salud Ambiental2025</v>
          </cell>
          <cell r="G4302" t="str">
            <v>Acciones de Fiscalización y Aseguramiento Sanitario</v>
          </cell>
          <cell r="H4302" t="str">
            <v>Línea Alimentos Sanos y Seguros</v>
          </cell>
          <cell r="I4302" t="str">
            <v>GSP</v>
          </cell>
          <cell r="J4302" t="str">
            <v>Vigilancia intensificada de la Salud Ambiental</v>
          </cell>
          <cell r="K4302" t="str">
            <v>VER SIVIGILA</v>
          </cell>
          <cell r="L4302" t="str">
            <v>VER SIVIGILA</v>
          </cell>
          <cell r="M4302" t="str">
            <v>2_ENGATIVA</v>
          </cell>
          <cell r="N4302" t="str">
            <v>1_ENERO_2026</v>
          </cell>
          <cell r="O4302" t="str">
            <v>111812. Vigilancia de la Salud AmbientalVigilancia de la Salud Ambiental20252_ENGATIVA1_ENERO_2026</v>
          </cell>
          <cell r="P4302">
            <v>0</v>
          </cell>
          <cell r="S4302">
            <v>0</v>
          </cell>
          <cell r="T4302">
            <v>0</v>
          </cell>
        </row>
        <row r="4303">
          <cell r="F4303" t="str">
            <v>112912. Vigilancia de la Salud AmbientalVigilancia de la Salud Ambiental2025</v>
          </cell>
          <cell r="G4303" t="str">
            <v>Acciones de Fiscalización y Aseguramiento Sanitario</v>
          </cell>
          <cell r="H4303" t="str">
            <v>Línea de Medicamentos y Tecnologías en Salud</v>
          </cell>
          <cell r="I4303" t="str">
            <v>GSP</v>
          </cell>
          <cell r="J4303" t="str">
            <v>Establecimiento vigilado y controlado</v>
          </cell>
          <cell r="K4303" t="str">
            <v>VER SIVIGILA</v>
          </cell>
          <cell r="L4303" t="str">
            <v>VER SIVIGILA</v>
          </cell>
          <cell r="M4303" t="str">
            <v>4_CHAPINERO</v>
          </cell>
          <cell r="N4303" t="str">
            <v>1_ENERO_2026</v>
          </cell>
          <cell r="O4303" t="str">
            <v>112912. Vigilancia de la Salud AmbientalVigilancia de la Salud Ambiental20254_CHAPINERO1_ENERO_2026</v>
          </cell>
          <cell r="P4303">
            <v>0</v>
          </cell>
          <cell r="S4303">
            <v>0</v>
          </cell>
          <cell r="T4303">
            <v>0</v>
          </cell>
        </row>
        <row r="4304">
          <cell r="F4304" t="str">
            <v>112912. Vigilancia de la Salud AmbientalVigilancia de la Salud Ambiental2025</v>
          </cell>
          <cell r="G4304" t="str">
            <v>Acciones de Fiscalización y Aseguramiento Sanitario</v>
          </cell>
          <cell r="H4304" t="str">
            <v>Línea de Medicamentos y Tecnologías en Salud</v>
          </cell>
          <cell r="I4304" t="str">
            <v>GSP</v>
          </cell>
          <cell r="J4304" t="str">
            <v>Establecimiento vigilado y controlado</v>
          </cell>
          <cell r="K4304" t="str">
            <v>VER SIVIGILA</v>
          </cell>
          <cell r="L4304" t="str">
            <v>VER SIVIGILA</v>
          </cell>
          <cell r="M4304" t="str">
            <v>1_USAQUEN</v>
          </cell>
          <cell r="N4304" t="str">
            <v>1_ENERO_2026</v>
          </cell>
          <cell r="O4304" t="str">
            <v>112912. Vigilancia de la Salud AmbientalVigilancia de la Salud Ambiental20251_USAQUEN1_ENERO_2026</v>
          </cell>
          <cell r="P4304">
            <v>0</v>
          </cell>
          <cell r="S4304">
            <v>0</v>
          </cell>
          <cell r="T4304">
            <v>0</v>
          </cell>
        </row>
        <row r="4305">
          <cell r="F4305" t="str">
            <v>112912. Vigilancia de la Salud AmbientalVigilancia de la Salud Ambiental2025</v>
          </cell>
          <cell r="G4305" t="str">
            <v>Acciones de Fiscalización y Aseguramiento Sanitario</v>
          </cell>
          <cell r="H4305" t="str">
            <v>Línea de Medicamentos y Tecnologías en Salud</v>
          </cell>
          <cell r="I4305" t="str">
            <v>GSP</v>
          </cell>
          <cell r="J4305" t="str">
            <v>Establecimiento vigilado y controlado</v>
          </cell>
          <cell r="K4305" t="str">
            <v>VER SIVIGILA</v>
          </cell>
          <cell r="L4305" t="str">
            <v>VER SIVIGILA</v>
          </cell>
          <cell r="M4305" t="str">
            <v>2_ENGATIVA</v>
          </cell>
          <cell r="N4305" t="str">
            <v>1_ENERO_2026</v>
          </cell>
          <cell r="O4305" t="str">
            <v>112912. Vigilancia de la Salud AmbientalVigilancia de la Salud Ambiental20252_ENGATIVA1_ENERO_2026</v>
          </cell>
          <cell r="P4305">
            <v>0</v>
          </cell>
          <cell r="S4305">
            <v>0</v>
          </cell>
          <cell r="T4305">
            <v>0</v>
          </cell>
        </row>
        <row r="4306">
          <cell r="F4306" t="str">
            <v>113012. Vigilancia de la Salud AmbientalVigilancia de la Salud Ambiental2025</v>
          </cell>
          <cell r="G4306" t="str">
            <v>Acciones de Fiscalización y Aseguramiento Sanitario</v>
          </cell>
          <cell r="H4306" t="str">
            <v>Línea de Medicamentos y Tecnologías en Salud</v>
          </cell>
          <cell r="I4306" t="str">
            <v>GSP</v>
          </cell>
          <cell r="J4306" t="str">
            <v>Establecimiento vigilado y controlado</v>
          </cell>
          <cell r="K4306" t="str">
            <v>VER SIVIGILA</v>
          </cell>
          <cell r="L4306" t="str">
            <v>VER SIVIGILA</v>
          </cell>
          <cell r="M4306" t="str">
            <v>6_TEUSAQUILLO</v>
          </cell>
          <cell r="N4306" t="str">
            <v>1_ENERO_2026</v>
          </cell>
          <cell r="O4306" t="str">
            <v>113012. Vigilancia de la Salud AmbientalVigilancia de la Salud Ambiental20256_TEUSAQUILLO1_ENERO_2026</v>
          </cell>
          <cell r="P4306">
            <v>0</v>
          </cell>
          <cell r="S4306">
            <v>0</v>
          </cell>
          <cell r="T4306">
            <v>0</v>
          </cell>
        </row>
        <row r="4307">
          <cell r="F4307" t="str">
            <v>113112. Vigilancia de la Salud AmbientalVigilancia de la Salud Ambiental2025</v>
          </cell>
          <cell r="G4307" t="str">
            <v>Acciones de Fiscalización y Aseguramiento Sanitario</v>
          </cell>
          <cell r="H4307" t="str">
            <v>Línea de Medicamentos y Tecnologías en Salud</v>
          </cell>
          <cell r="I4307" t="str">
            <v>GSP</v>
          </cell>
          <cell r="J4307" t="str">
            <v>Establecimiento vigilado y controlado</v>
          </cell>
          <cell r="K4307" t="str">
            <v>VER SIVIGILA</v>
          </cell>
          <cell r="L4307" t="str">
            <v>VER SIVIGILA</v>
          </cell>
          <cell r="M4307" t="str">
            <v>6_TEUSAQUILLO</v>
          </cell>
          <cell r="N4307" t="str">
            <v>1_ENERO_2026</v>
          </cell>
          <cell r="O4307" t="str">
            <v>113112. Vigilancia de la Salud AmbientalVigilancia de la Salud Ambiental20256_TEUSAQUILLO1_ENERO_2026</v>
          </cell>
          <cell r="P4307">
            <v>0</v>
          </cell>
          <cell r="S4307">
            <v>0</v>
          </cell>
          <cell r="T4307">
            <v>0</v>
          </cell>
        </row>
        <row r="4308">
          <cell r="F4308" t="str">
            <v>113612. Vigilancia de la Salud AmbientalVigilancia de la Salud Ambiental2025</v>
          </cell>
          <cell r="G4308" t="str">
            <v>Atención de Eventos de Interés en salud pública</v>
          </cell>
          <cell r="H4308" t="str">
            <v>Línea Seguridad química</v>
          </cell>
          <cell r="I4308" t="str">
            <v>GSP</v>
          </cell>
          <cell r="J4308" t="str">
            <v>Atención de Eventos de Interés en salud pública</v>
          </cell>
          <cell r="K4308" t="str">
            <v>VER SIVIGILA</v>
          </cell>
          <cell r="L4308" t="str">
            <v>VER SIVIGILA</v>
          </cell>
          <cell r="M4308" t="str">
            <v>1_USAQUEN</v>
          </cell>
          <cell r="N4308" t="str">
            <v>1_ENERO_2026</v>
          </cell>
          <cell r="O4308" t="str">
            <v>113612. Vigilancia de la Salud AmbientalVigilancia de la Salud Ambiental20251_USAQUEN1_ENERO_2026</v>
          </cell>
          <cell r="P4308">
            <v>0</v>
          </cell>
          <cell r="S4308">
            <v>0</v>
          </cell>
          <cell r="T4308">
            <v>0</v>
          </cell>
        </row>
        <row r="4309">
          <cell r="F4309" t="str">
            <v>115312. Vigilancia de la Salud AmbientalVigilancia de la Salud Ambiental2025</v>
          </cell>
          <cell r="G4309" t="str">
            <v>Acciones de Fiscalización y Aseguramiento Sanitario</v>
          </cell>
          <cell r="H4309" t="str">
            <v>Línea Seguridad química</v>
          </cell>
          <cell r="I4309" t="str">
            <v>GSP</v>
          </cell>
          <cell r="J4309" t="str">
            <v>Vigilancia intensificada de la Salud Ambiental</v>
          </cell>
          <cell r="K4309" t="str">
            <v>VER SIVIGILA</v>
          </cell>
          <cell r="L4309" t="str">
            <v>VER SIVIGILA</v>
          </cell>
          <cell r="M4309" t="str">
            <v>1_USAQUEN</v>
          </cell>
          <cell r="N4309" t="str">
            <v>1_ENERO_2026</v>
          </cell>
          <cell r="O4309" t="str">
            <v>115312. Vigilancia de la Salud AmbientalVigilancia de la Salud Ambiental20251_USAQUEN1_ENERO_2026</v>
          </cell>
          <cell r="P4309">
            <v>0</v>
          </cell>
          <cell r="S4309">
            <v>0</v>
          </cell>
          <cell r="T4309">
            <v>0</v>
          </cell>
        </row>
        <row r="4310">
          <cell r="F4310" t="str">
            <v>115712. Vigilancia de la Salud AmbientalVigilancia de la Salud Ambiental2025</v>
          </cell>
          <cell r="G4310" t="str">
            <v>Acciones de Fiscalización y Aseguramiento Sanitario</v>
          </cell>
          <cell r="H4310" t="str">
            <v>Línea Alimentos Sanos y Seguros</v>
          </cell>
          <cell r="I4310" t="str">
            <v>GSP</v>
          </cell>
          <cell r="J4310" t="str">
            <v>Establecimiento vigilado y controlado</v>
          </cell>
          <cell r="K4310" t="str">
            <v>VER SIVIGILA</v>
          </cell>
          <cell r="L4310" t="str">
            <v>VER SIVIGILA</v>
          </cell>
          <cell r="M4310" t="str">
            <v>1_USAQUEN</v>
          </cell>
          <cell r="N4310" t="str">
            <v>1_ENERO_2026</v>
          </cell>
          <cell r="O4310" t="str">
            <v>115712. Vigilancia de la Salud AmbientalVigilancia de la Salud Ambiental20251_USAQUEN1_ENERO_2026</v>
          </cell>
          <cell r="P4310">
            <v>0</v>
          </cell>
          <cell r="S4310">
            <v>0</v>
          </cell>
          <cell r="T4310">
            <v>0</v>
          </cell>
        </row>
        <row r="4311">
          <cell r="F4311" t="str">
            <v>120212. Vigilancia de la Salud AmbientalVigilancia de la Salud Ambiental2025</v>
          </cell>
          <cell r="G4311" t="str">
            <v>Acciones de Fiscalización y Aseguramiento Sanitario</v>
          </cell>
          <cell r="H4311" t="str">
            <v>Línea Alimentos Sanos y Seguros</v>
          </cell>
          <cell r="I4311" t="str">
            <v>GSP</v>
          </cell>
          <cell r="J4311" t="str">
            <v>Establecimiento vigilado y controlado</v>
          </cell>
          <cell r="K4311" t="str">
            <v>VER SIVIGILA</v>
          </cell>
          <cell r="L4311" t="str">
            <v>VER SIVIGILA</v>
          </cell>
          <cell r="M4311" t="str">
            <v>2_ENGATIVA</v>
          </cell>
          <cell r="N4311" t="str">
            <v>1_ENERO_2026</v>
          </cell>
          <cell r="O4311" t="str">
            <v>120212. Vigilancia de la Salud AmbientalVigilancia de la Salud Ambiental20252_ENGATIVA1_ENERO_2026</v>
          </cell>
          <cell r="P4311">
            <v>0</v>
          </cell>
          <cell r="S4311">
            <v>0</v>
          </cell>
          <cell r="T4311">
            <v>0</v>
          </cell>
        </row>
        <row r="4312">
          <cell r="F4312" t="str">
            <v>120512. Vigilancia de la Salud AmbientalVigilancia de la Salud Ambiental2025</v>
          </cell>
          <cell r="G4312" t="str">
            <v>Acciones de Fiscalización y Aseguramiento Sanitario</v>
          </cell>
          <cell r="H4312" t="str">
            <v>Línea Seguridad química</v>
          </cell>
          <cell r="I4312" t="str">
            <v>GSP</v>
          </cell>
          <cell r="J4312" t="str">
            <v>Establecimiento vigilado y controlado</v>
          </cell>
          <cell r="K4312" t="str">
            <v>VER SIVIGILA</v>
          </cell>
          <cell r="L4312" t="str">
            <v>VER SIVIGILA</v>
          </cell>
          <cell r="M4312" t="str">
            <v>4_CHAPINERO</v>
          </cell>
          <cell r="N4312" t="str">
            <v>1_ENERO_2026</v>
          </cell>
          <cell r="O4312" t="str">
            <v>120512. Vigilancia de la Salud AmbientalVigilancia de la Salud Ambiental20254_CHAPINERO1_ENERO_2026</v>
          </cell>
          <cell r="P4312">
            <v>0</v>
          </cell>
          <cell r="S4312">
            <v>0</v>
          </cell>
          <cell r="T4312">
            <v>0</v>
          </cell>
        </row>
        <row r="4313">
          <cell r="F4313" t="str">
            <v>120512. Vigilancia de la Salud AmbientalVigilancia de la Salud Ambiental2025</v>
          </cell>
          <cell r="G4313" t="str">
            <v>Acciones de Fiscalización y Aseguramiento Sanitario</v>
          </cell>
          <cell r="H4313" t="str">
            <v>Línea Seguridad química</v>
          </cell>
          <cell r="I4313" t="str">
            <v>GSP</v>
          </cell>
          <cell r="J4313" t="str">
            <v>Establecimiento vigilado y controlado</v>
          </cell>
          <cell r="K4313" t="str">
            <v>VER SIVIGILA</v>
          </cell>
          <cell r="L4313" t="str">
            <v>VER SIVIGILA</v>
          </cell>
          <cell r="M4313" t="str">
            <v>1_USAQUEN</v>
          </cell>
          <cell r="N4313" t="str">
            <v>1_ENERO_2026</v>
          </cell>
          <cell r="O4313" t="str">
            <v>120512. Vigilancia de la Salud AmbientalVigilancia de la Salud Ambiental20251_USAQUEN1_ENERO_2026</v>
          </cell>
          <cell r="P4313">
            <v>0</v>
          </cell>
          <cell r="S4313">
            <v>0</v>
          </cell>
          <cell r="T4313">
            <v>0</v>
          </cell>
        </row>
        <row r="4314">
          <cell r="F4314" t="str">
            <v>120512. Vigilancia de la Salud AmbientalVigilancia de la Salud Ambiental2025</v>
          </cell>
          <cell r="G4314" t="str">
            <v>Acciones de Fiscalización y Aseguramiento Sanitario</v>
          </cell>
          <cell r="H4314" t="str">
            <v>Línea Seguridad química</v>
          </cell>
          <cell r="I4314" t="str">
            <v>GSP</v>
          </cell>
          <cell r="J4314" t="str">
            <v>Establecimiento vigilado y controlado</v>
          </cell>
          <cell r="K4314" t="str">
            <v>VER SIVIGILA</v>
          </cell>
          <cell r="L4314" t="str">
            <v>VER SIVIGILA</v>
          </cell>
          <cell r="M4314" t="str">
            <v>2_ENGATIVA</v>
          </cell>
          <cell r="N4314" t="str">
            <v>1_ENERO_2026</v>
          </cell>
          <cell r="O4314" t="str">
            <v>120512. Vigilancia de la Salud AmbientalVigilancia de la Salud Ambiental20252_ENGATIVA1_ENERO_2026</v>
          </cell>
          <cell r="P4314">
            <v>0</v>
          </cell>
          <cell r="S4314">
            <v>0</v>
          </cell>
          <cell r="T4314">
            <v>0</v>
          </cell>
        </row>
        <row r="4315">
          <cell r="F4315" t="str">
            <v>120512. Vigilancia de la Salud AmbientalVigilancia de la Salud Ambiental2025</v>
          </cell>
          <cell r="G4315" t="str">
            <v>Acciones de Fiscalización y Aseguramiento Sanitario</v>
          </cell>
          <cell r="H4315" t="str">
            <v>Línea Seguridad química</v>
          </cell>
          <cell r="I4315" t="str">
            <v>GSP</v>
          </cell>
          <cell r="J4315" t="str">
            <v>Establecimiento vigilado y controlado</v>
          </cell>
          <cell r="K4315" t="str">
            <v>VER SIVIGILA</v>
          </cell>
          <cell r="L4315" t="str">
            <v>VER SIVIGILA</v>
          </cell>
          <cell r="M4315" t="str">
            <v>3_SUBA</v>
          </cell>
          <cell r="N4315" t="str">
            <v>1_ENERO_2026</v>
          </cell>
          <cell r="O4315" t="str">
            <v>120512. Vigilancia de la Salud AmbientalVigilancia de la Salud Ambiental20253_SUBA1_ENERO_2026</v>
          </cell>
          <cell r="P4315">
            <v>0</v>
          </cell>
          <cell r="S4315">
            <v>0</v>
          </cell>
          <cell r="T4315">
            <v>0</v>
          </cell>
        </row>
        <row r="4316">
          <cell r="F4316" t="str">
            <v>120512. Vigilancia de la Salud AmbientalVigilancia de la Salud Ambiental2025</v>
          </cell>
          <cell r="G4316" t="str">
            <v>Acciones de Fiscalización y Aseguramiento Sanitario</v>
          </cell>
          <cell r="H4316" t="str">
            <v>Línea Seguridad química</v>
          </cell>
          <cell r="I4316" t="str">
            <v>GSP</v>
          </cell>
          <cell r="J4316" t="str">
            <v>Establecimiento vigilado y controlado</v>
          </cell>
          <cell r="K4316" t="str">
            <v>VER SIVIGILA</v>
          </cell>
          <cell r="L4316" t="str">
            <v>VER SIVIGILA</v>
          </cell>
          <cell r="M4316" t="str">
            <v>5_BARRIOS_UNIDOS</v>
          </cell>
          <cell r="N4316" t="str">
            <v>1_ENERO_2026</v>
          </cell>
          <cell r="O4316" t="str">
            <v>120512. Vigilancia de la Salud AmbientalVigilancia de la Salud Ambiental20255_BARRIOS_UNIDOS1_ENERO_2026</v>
          </cell>
          <cell r="P4316">
            <v>0</v>
          </cell>
          <cell r="S4316">
            <v>0</v>
          </cell>
          <cell r="T4316">
            <v>0</v>
          </cell>
        </row>
        <row r="4317">
          <cell r="F4317" t="str">
            <v>120512. Vigilancia de la Salud AmbientalVigilancia de la Salud Ambiental2025</v>
          </cell>
          <cell r="G4317" t="str">
            <v>Acciones de Fiscalización y Aseguramiento Sanitario</v>
          </cell>
          <cell r="H4317" t="str">
            <v>Línea Seguridad química</v>
          </cell>
          <cell r="I4317" t="str">
            <v>GSP</v>
          </cell>
          <cell r="J4317" t="str">
            <v>Establecimiento vigilado y controlado</v>
          </cell>
          <cell r="K4317" t="str">
            <v>VER SIVIGILA</v>
          </cell>
          <cell r="L4317" t="str">
            <v>VER SIVIGILA</v>
          </cell>
          <cell r="M4317" t="str">
            <v>6_TEUSAQUILLO</v>
          </cell>
          <cell r="N4317" t="str">
            <v>1_ENERO_2026</v>
          </cell>
          <cell r="O4317" t="str">
            <v>120512. Vigilancia de la Salud AmbientalVigilancia de la Salud Ambiental20256_TEUSAQUILLO1_ENERO_2026</v>
          </cell>
          <cell r="P4317">
            <v>0</v>
          </cell>
          <cell r="S4317">
            <v>0</v>
          </cell>
          <cell r="T4317">
            <v>0</v>
          </cell>
        </row>
        <row r="4318">
          <cell r="F4318" t="str">
            <v>124312. Vigilancia de la Salud AmbientalVigilancia de la Salud Ambiental2025</v>
          </cell>
          <cell r="G4318" t="str">
            <v>Acciones de Fiscalización y Aseguramiento Sanitario</v>
          </cell>
          <cell r="H4318" t="str">
            <v>Línea de Medicamentos y Tecnologías en Salud</v>
          </cell>
          <cell r="I4318" t="str">
            <v>GSP</v>
          </cell>
          <cell r="J4318" t="str">
            <v>Vigilancia intensificada de la Salud Ambiental</v>
          </cell>
          <cell r="K4318" t="str">
            <v>VER SIVIGILA</v>
          </cell>
          <cell r="L4318" t="str">
            <v>VER SIVIGILA</v>
          </cell>
          <cell r="M4318" t="str">
            <v>5_BARRIOS_UNIDOS</v>
          </cell>
          <cell r="N4318" t="str">
            <v>1_ENERO_2026</v>
          </cell>
          <cell r="O4318" t="str">
            <v>124312. Vigilancia de la Salud AmbientalVigilancia de la Salud Ambiental20255_BARRIOS_UNIDOS1_ENERO_2026</v>
          </cell>
          <cell r="P4318">
            <v>0</v>
          </cell>
          <cell r="S4318">
            <v>0</v>
          </cell>
          <cell r="T4318">
            <v>0</v>
          </cell>
        </row>
        <row r="4319">
          <cell r="F4319" t="str">
            <v>124812. Vigilancia de la Salud AmbientalVigilancia de la Salud Ambiental2025</v>
          </cell>
          <cell r="G4319" t="str">
            <v>Acciones de Fiscalización y Aseguramiento Sanitario</v>
          </cell>
          <cell r="H4319" t="str">
            <v>Línea Alimentos Sanos y Seguros</v>
          </cell>
          <cell r="I4319" t="str">
            <v>GSP</v>
          </cell>
          <cell r="J4319" t="str">
            <v>Establecimiento vigilado y controlado</v>
          </cell>
          <cell r="K4319" t="str">
            <v>VER SIVIGILA</v>
          </cell>
          <cell r="L4319" t="str">
            <v>VER SIVIGILA</v>
          </cell>
          <cell r="M4319" t="str">
            <v>4_CHAPINERO</v>
          </cell>
          <cell r="N4319" t="str">
            <v>1_ENERO_2026</v>
          </cell>
          <cell r="O4319" t="str">
            <v>124812. Vigilancia de la Salud AmbientalVigilancia de la Salud Ambiental20254_CHAPINERO1_ENERO_2026</v>
          </cell>
          <cell r="P4319">
            <v>0</v>
          </cell>
          <cell r="S4319">
            <v>0</v>
          </cell>
          <cell r="T4319">
            <v>0</v>
          </cell>
        </row>
        <row r="4320">
          <cell r="F4320" t="str">
            <v>124812. Vigilancia de la Salud AmbientalVigilancia de la Salud Ambiental2025</v>
          </cell>
          <cell r="G4320" t="str">
            <v>Acciones de Fiscalización y Aseguramiento Sanitario</v>
          </cell>
          <cell r="H4320" t="str">
            <v>Línea Alimentos Sanos y Seguros</v>
          </cell>
          <cell r="I4320" t="str">
            <v>GSP</v>
          </cell>
          <cell r="J4320" t="str">
            <v>Establecimiento vigilado y controlado</v>
          </cell>
          <cell r="K4320" t="str">
            <v>VER SIVIGILA</v>
          </cell>
          <cell r="L4320" t="str">
            <v>VER SIVIGILA</v>
          </cell>
          <cell r="M4320" t="str">
            <v>1_USAQUEN</v>
          </cell>
          <cell r="N4320" t="str">
            <v>1_ENERO_2026</v>
          </cell>
          <cell r="O4320" t="str">
            <v>124812. Vigilancia de la Salud AmbientalVigilancia de la Salud Ambiental20251_USAQUEN1_ENERO_2026</v>
          </cell>
          <cell r="P4320">
            <v>0</v>
          </cell>
          <cell r="S4320">
            <v>0</v>
          </cell>
          <cell r="T4320">
            <v>0</v>
          </cell>
        </row>
        <row r="4321">
          <cell r="F4321" t="str">
            <v>124812. Vigilancia de la Salud AmbientalVigilancia de la Salud Ambiental2025</v>
          </cell>
          <cell r="G4321" t="str">
            <v>Acciones de Fiscalización y Aseguramiento Sanitario</v>
          </cell>
          <cell r="H4321" t="str">
            <v>Línea Alimentos Sanos y Seguros</v>
          </cell>
          <cell r="I4321" t="str">
            <v>GSP</v>
          </cell>
          <cell r="J4321" t="str">
            <v>Establecimiento vigilado y controlado</v>
          </cell>
          <cell r="K4321" t="str">
            <v>VER SIVIGILA</v>
          </cell>
          <cell r="L4321" t="str">
            <v>VER SIVIGILA</v>
          </cell>
          <cell r="M4321" t="str">
            <v>2_ENGATIVA</v>
          </cell>
          <cell r="N4321" t="str">
            <v>1_ENERO_2026</v>
          </cell>
          <cell r="O4321" t="str">
            <v>124812. Vigilancia de la Salud AmbientalVigilancia de la Salud Ambiental20252_ENGATIVA1_ENERO_2026</v>
          </cell>
          <cell r="P4321">
            <v>0</v>
          </cell>
          <cell r="S4321">
            <v>0</v>
          </cell>
          <cell r="T4321">
            <v>0</v>
          </cell>
        </row>
        <row r="4322">
          <cell r="F4322" t="str">
            <v>124812. Vigilancia de la Salud AmbientalVigilancia de la Salud Ambiental2025</v>
          </cell>
          <cell r="G4322" t="str">
            <v>Acciones de Fiscalización y Aseguramiento Sanitario</v>
          </cell>
          <cell r="H4322" t="str">
            <v>Línea Alimentos Sanos y Seguros</v>
          </cell>
          <cell r="I4322" t="str">
            <v>GSP</v>
          </cell>
          <cell r="J4322" t="str">
            <v>Establecimiento vigilado y controlado</v>
          </cell>
          <cell r="K4322" t="str">
            <v>VER SIVIGILA</v>
          </cell>
          <cell r="L4322" t="str">
            <v>VER SIVIGILA</v>
          </cell>
          <cell r="M4322" t="str">
            <v>3_SUBA</v>
          </cell>
          <cell r="N4322" t="str">
            <v>1_ENERO_2026</v>
          </cell>
          <cell r="O4322" t="str">
            <v>124812. Vigilancia de la Salud AmbientalVigilancia de la Salud Ambiental20253_SUBA1_ENERO_2026</v>
          </cell>
          <cell r="P4322">
            <v>0</v>
          </cell>
          <cell r="S4322">
            <v>0</v>
          </cell>
          <cell r="T4322">
            <v>0</v>
          </cell>
        </row>
        <row r="4323">
          <cell r="F4323" t="str">
            <v>124812. Vigilancia de la Salud AmbientalVigilancia de la Salud Ambiental2025</v>
          </cell>
          <cell r="G4323" t="str">
            <v>Acciones de Fiscalización y Aseguramiento Sanitario</v>
          </cell>
          <cell r="H4323" t="str">
            <v>Línea Alimentos Sanos y Seguros</v>
          </cell>
          <cell r="I4323" t="str">
            <v>GSP</v>
          </cell>
          <cell r="J4323" t="str">
            <v>Establecimiento vigilado y controlado</v>
          </cell>
          <cell r="K4323" t="str">
            <v>VER SIVIGILA</v>
          </cell>
          <cell r="L4323" t="str">
            <v>VER SIVIGILA</v>
          </cell>
          <cell r="M4323" t="str">
            <v>5_BARRIOS_UNIDOS</v>
          </cell>
          <cell r="N4323" t="str">
            <v>1_ENERO_2026</v>
          </cell>
          <cell r="O4323" t="str">
            <v>124812. Vigilancia de la Salud AmbientalVigilancia de la Salud Ambiental20255_BARRIOS_UNIDOS1_ENERO_2026</v>
          </cell>
          <cell r="P4323">
            <v>0</v>
          </cell>
          <cell r="S4323">
            <v>0</v>
          </cell>
          <cell r="T4323">
            <v>0</v>
          </cell>
        </row>
        <row r="4324">
          <cell r="F4324" t="str">
            <v>124812. Vigilancia de la Salud AmbientalVigilancia de la Salud Ambiental2025</v>
          </cell>
          <cell r="G4324" t="str">
            <v>Acciones de Fiscalización y Aseguramiento Sanitario</v>
          </cell>
          <cell r="H4324" t="str">
            <v>Línea Alimentos Sanos y Seguros</v>
          </cell>
          <cell r="I4324" t="str">
            <v>GSP</v>
          </cell>
          <cell r="J4324" t="str">
            <v>Establecimiento vigilado y controlado</v>
          </cell>
          <cell r="K4324" t="str">
            <v>VER SIVIGILA</v>
          </cell>
          <cell r="L4324" t="str">
            <v>VER SIVIGILA</v>
          </cell>
          <cell r="M4324" t="str">
            <v>6_TEUSAQUILLO</v>
          </cell>
          <cell r="N4324" t="str">
            <v>1_ENERO_2026</v>
          </cell>
          <cell r="O4324" t="str">
            <v>124812. Vigilancia de la Salud AmbientalVigilancia de la Salud Ambiental20256_TEUSAQUILLO1_ENERO_2026</v>
          </cell>
          <cell r="P4324">
            <v>0</v>
          </cell>
          <cell r="S4324">
            <v>0</v>
          </cell>
          <cell r="T4324">
            <v>0</v>
          </cell>
        </row>
        <row r="4325">
          <cell r="F4325" t="str">
            <v>124912. Vigilancia de la Salud AmbientalVigilancia de la Salud Ambiental2025</v>
          </cell>
          <cell r="G4325" t="str">
            <v>Acciones de Fiscalización y Aseguramiento Sanitario</v>
          </cell>
          <cell r="H4325" t="str">
            <v>Línea Alimentos Sanos y Seguros</v>
          </cell>
          <cell r="I4325" t="str">
            <v>GSP</v>
          </cell>
          <cell r="J4325" t="str">
            <v>Establecimiento vigilado y controlado</v>
          </cell>
          <cell r="K4325" t="str">
            <v>VER SIVIGILA</v>
          </cell>
          <cell r="L4325" t="str">
            <v>VER SIVIGILA</v>
          </cell>
          <cell r="M4325" t="str">
            <v>1_USAQUEN</v>
          </cell>
          <cell r="N4325" t="str">
            <v>1_ENERO_2026</v>
          </cell>
          <cell r="O4325" t="str">
            <v>124912. Vigilancia de la Salud AmbientalVigilancia de la Salud Ambiental20251_USAQUEN1_ENERO_2026</v>
          </cell>
          <cell r="P4325">
            <v>0</v>
          </cell>
          <cell r="S4325">
            <v>0</v>
          </cell>
          <cell r="T4325">
            <v>0</v>
          </cell>
        </row>
        <row r="4326">
          <cell r="F4326" t="str">
            <v>125012. Vigilancia de la Salud AmbientalVigilancia de la Salud Ambiental2025</v>
          </cell>
          <cell r="G4326" t="str">
            <v>Acciones de Fiscalización y Aseguramiento Sanitario</v>
          </cell>
          <cell r="H4326" t="str">
            <v>Línea Alimentos Sanos y Seguros</v>
          </cell>
          <cell r="I4326" t="str">
            <v>GSP</v>
          </cell>
          <cell r="J4326" t="str">
            <v>Establecimiento vigilado y controlado</v>
          </cell>
          <cell r="K4326" t="str">
            <v>VER SIVIGILA</v>
          </cell>
          <cell r="L4326" t="str">
            <v>VER SIVIGILA</v>
          </cell>
          <cell r="M4326" t="str">
            <v>4_CHAPINERO</v>
          </cell>
          <cell r="N4326" t="str">
            <v>1_ENERO_2026</v>
          </cell>
          <cell r="O4326" t="str">
            <v>125012. Vigilancia de la Salud AmbientalVigilancia de la Salud Ambiental20254_CHAPINERO1_ENERO_2026</v>
          </cell>
          <cell r="P4326">
            <v>0</v>
          </cell>
          <cell r="S4326">
            <v>0</v>
          </cell>
          <cell r="T4326">
            <v>0</v>
          </cell>
        </row>
        <row r="4327">
          <cell r="F4327" t="str">
            <v>125112. Vigilancia de la Salud AmbientalVigilancia de la Salud Ambiental2025</v>
          </cell>
          <cell r="G4327" t="str">
            <v>Acciones de Fiscalización y Aseguramiento Sanitario</v>
          </cell>
          <cell r="H4327" t="str">
            <v>Línea Alimentos Sanos y Seguros</v>
          </cell>
          <cell r="I4327" t="str">
            <v>GSP</v>
          </cell>
          <cell r="J4327" t="str">
            <v>Establecimiento vigilado y controlado</v>
          </cell>
          <cell r="K4327" t="str">
            <v>VER SIVIGILA</v>
          </cell>
          <cell r="L4327" t="str">
            <v>VER SIVIGILA</v>
          </cell>
          <cell r="M4327" t="str">
            <v>2_ENGATIVA</v>
          </cell>
          <cell r="N4327" t="str">
            <v>1_ENERO_2026</v>
          </cell>
          <cell r="O4327" t="str">
            <v>125112. Vigilancia de la Salud AmbientalVigilancia de la Salud Ambiental20252_ENGATIVA1_ENERO_2026</v>
          </cell>
          <cell r="P4327">
            <v>0</v>
          </cell>
          <cell r="S4327">
            <v>0</v>
          </cell>
          <cell r="T4327">
            <v>0</v>
          </cell>
        </row>
        <row r="4328">
          <cell r="F4328" t="str">
            <v>125112. Vigilancia de la Salud AmbientalVigilancia de la Salud Ambiental2025</v>
          </cell>
          <cell r="G4328" t="str">
            <v>Acciones de Fiscalización y Aseguramiento Sanitario</v>
          </cell>
          <cell r="H4328" t="str">
            <v>Línea Alimentos Sanos y Seguros</v>
          </cell>
          <cell r="I4328" t="str">
            <v>GSP</v>
          </cell>
          <cell r="J4328" t="str">
            <v>Establecimiento vigilado y controlado</v>
          </cell>
          <cell r="K4328" t="str">
            <v>VER SIVIGILA</v>
          </cell>
          <cell r="L4328" t="str">
            <v>VER SIVIGILA</v>
          </cell>
          <cell r="M4328" t="str">
            <v>5_BARRIOS_UNIDOS</v>
          </cell>
          <cell r="N4328" t="str">
            <v>1_ENERO_2026</v>
          </cell>
          <cell r="O4328" t="str">
            <v>125112. Vigilancia de la Salud AmbientalVigilancia de la Salud Ambiental20255_BARRIOS_UNIDOS1_ENERO_2026</v>
          </cell>
          <cell r="P4328">
            <v>0</v>
          </cell>
          <cell r="S4328">
            <v>0</v>
          </cell>
          <cell r="T4328">
            <v>0</v>
          </cell>
        </row>
        <row r="4329">
          <cell r="F4329" t="str">
            <v>128112. Vigilancia de la Salud AmbientalVigilancia de la Salud Ambiental2025</v>
          </cell>
          <cell r="G4329" t="str">
            <v>Acciones de Fiscalización y Aseguramiento Sanitario</v>
          </cell>
          <cell r="H4329" t="str">
            <v>Línea Calidad de Agua y Saneamiento básico</v>
          </cell>
          <cell r="I4329" t="str">
            <v>GSP</v>
          </cell>
          <cell r="J4329" t="str">
            <v>Establecimiento vigilado y controlado</v>
          </cell>
          <cell r="K4329" t="str">
            <v>VER SIVIGILA</v>
          </cell>
          <cell r="L4329" t="str">
            <v>VER SIVIGILA</v>
          </cell>
          <cell r="M4329" t="str">
            <v>4_CHAPINERO</v>
          </cell>
          <cell r="N4329" t="str">
            <v>1_ENERO_2026</v>
          </cell>
          <cell r="O4329" t="str">
            <v>128112. Vigilancia de la Salud AmbientalVigilancia de la Salud Ambiental20254_CHAPINERO1_ENERO_2026</v>
          </cell>
          <cell r="P4329">
            <v>0</v>
          </cell>
          <cell r="S4329">
            <v>0</v>
          </cell>
          <cell r="T4329">
            <v>0</v>
          </cell>
        </row>
        <row r="4330">
          <cell r="F4330" t="str">
            <v>128112. Vigilancia de la Salud AmbientalVigilancia de la Salud Ambiental2025</v>
          </cell>
          <cell r="G4330" t="str">
            <v>Acciones de Fiscalización y Aseguramiento Sanitario</v>
          </cell>
          <cell r="H4330" t="str">
            <v>Línea Calidad de Agua y Saneamiento básico</v>
          </cell>
          <cell r="I4330" t="str">
            <v>GSP</v>
          </cell>
          <cell r="J4330" t="str">
            <v>Establecimiento vigilado y controlado</v>
          </cell>
          <cell r="K4330" t="str">
            <v>VER SIVIGILA</v>
          </cell>
          <cell r="L4330" t="str">
            <v>VER SIVIGILA</v>
          </cell>
          <cell r="M4330" t="str">
            <v>1_USAQUEN</v>
          </cell>
          <cell r="N4330" t="str">
            <v>1_ENERO_2026</v>
          </cell>
          <cell r="O4330" t="str">
            <v>128112. Vigilancia de la Salud AmbientalVigilancia de la Salud Ambiental20251_USAQUEN1_ENERO_2026</v>
          </cell>
          <cell r="P4330">
            <v>0</v>
          </cell>
          <cell r="S4330">
            <v>0</v>
          </cell>
          <cell r="T4330">
            <v>0</v>
          </cell>
        </row>
        <row r="4331">
          <cell r="F4331" t="str">
            <v>128112. Vigilancia de la Salud AmbientalVigilancia de la Salud Ambiental2025</v>
          </cell>
          <cell r="G4331" t="str">
            <v>Acciones de Fiscalización y Aseguramiento Sanitario</v>
          </cell>
          <cell r="H4331" t="str">
            <v>Línea Calidad de Agua y Saneamiento básico</v>
          </cell>
          <cell r="I4331" t="str">
            <v>GSP</v>
          </cell>
          <cell r="J4331" t="str">
            <v>Establecimiento vigilado y controlado</v>
          </cell>
          <cell r="K4331" t="str">
            <v>VER SIVIGILA</v>
          </cell>
          <cell r="L4331" t="str">
            <v>VER SIVIGILA</v>
          </cell>
          <cell r="M4331" t="str">
            <v>2_ENGATIVA</v>
          </cell>
          <cell r="N4331" t="str">
            <v>1_ENERO_2026</v>
          </cell>
          <cell r="O4331" t="str">
            <v>128112. Vigilancia de la Salud AmbientalVigilancia de la Salud Ambiental20252_ENGATIVA1_ENERO_2026</v>
          </cell>
          <cell r="P4331">
            <v>0</v>
          </cell>
          <cell r="S4331">
            <v>0</v>
          </cell>
          <cell r="T4331">
            <v>0</v>
          </cell>
        </row>
        <row r="4332">
          <cell r="F4332" t="str">
            <v>128112. Vigilancia de la Salud AmbientalVigilancia de la Salud Ambiental2025</v>
          </cell>
          <cell r="G4332" t="str">
            <v>Acciones de Fiscalización y Aseguramiento Sanitario</v>
          </cell>
          <cell r="H4332" t="str">
            <v>Línea Calidad de Agua y Saneamiento básico</v>
          </cell>
          <cell r="I4332" t="str">
            <v>GSP</v>
          </cell>
          <cell r="J4332" t="str">
            <v>Establecimiento vigilado y controlado</v>
          </cell>
          <cell r="K4332" t="str">
            <v>VER SIVIGILA</v>
          </cell>
          <cell r="L4332" t="str">
            <v>VER SIVIGILA</v>
          </cell>
          <cell r="M4332" t="str">
            <v>3_SUBA</v>
          </cell>
          <cell r="N4332" t="str">
            <v>1_ENERO_2026</v>
          </cell>
          <cell r="O4332" t="str">
            <v>128112. Vigilancia de la Salud AmbientalVigilancia de la Salud Ambiental20253_SUBA1_ENERO_2026</v>
          </cell>
          <cell r="P4332">
            <v>0</v>
          </cell>
          <cell r="S4332">
            <v>0</v>
          </cell>
          <cell r="T4332">
            <v>0</v>
          </cell>
        </row>
        <row r="4333">
          <cell r="F4333" t="str">
            <v>128112. Vigilancia de la Salud AmbientalVigilancia de la Salud Ambiental2025</v>
          </cell>
          <cell r="G4333" t="str">
            <v>Acciones de Fiscalización y Aseguramiento Sanitario</v>
          </cell>
          <cell r="H4333" t="str">
            <v>Línea Calidad de Agua y Saneamiento básico</v>
          </cell>
          <cell r="I4333" t="str">
            <v>GSP</v>
          </cell>
          <cell r="J4333" t="str">
            <v>Establecimiento vigilado y controlado</v>
          </cell>
          <cell r="K4333" t="str">
            <v>VER SIVIGILA</v>
          </cell>
          <cell r="L4333" t="str">
            <v>VER SIVIGILA</v>
          </cell>
          <cell r="M4333" t="str">
            <v>5_BARRIOS_UNIDOS</v>
          </cell>
          <cell r="N4333" t="str">
            <v>1_ENERO_2026</v>
          </cell>
          <cell r="O4333" t="str">
            <v>128112. Vigilancia de la Salud AmbientalVigilancia de la Salud Ambiental20255_BARRIOS_UNIDOS1_ENERO_2026</v>
          </cell>
          <cell r="P4333">
            <v>0</v>
          </cell>
          <cell r="S4333">
            <v>0</v>
          </cell>
          <cell r="T4333">
            <v>0</v>
          </cell>
        </row>
        <row r="4334">
          <cell r="F4334" t="str">
            <v>173512. Vigilancia de la Salud AmbientalVigilancia de la Salud Ambiental2025</v>
          </cell>
          <cell r="G4334" t="str">
            <v>Acciones de Fiscalización y Aseguramiento Sanitario</v>
          </cell>
          <cell r="H4334" t="str">
            <v>Línea Alimentos Sanos y Seguros</v>
          </cell>
          <cell r="I4334" t="str">
            <v>GSP</v>
          </cell>
          <cell r="J4334" t="str">
            <v>Establecimiento vigilado y controlado</v>
          </cell>
          <cell r="K4334" t="str">
            <v>VER SIVIGILA</v>
          </cell>
          <cell r="L4334" t="str">
            <v>VER SIVIGILA</v>
          </cell>
          <cell r="M4334" t="str">
            <v>1_USAQUEN</v>
          </cell>
          <cell r="N4334" t="str">
            <v>1_ENERO_2026</v>
          </cell>
          <cell r="O4334" t="str">
            <v>173512. Vigilancia de la Salud AmbientalVigilancia de la Salud Ambiental20251_USAQUEN1_ENERO_2026</v>
          </cell>
          <cell r="P4334">
            <v>0</v>
          </cell>
          <cell r="S4334">
            <v>0</v>
          </cell>
          <cell r="T4334">
            <v>0</v>
          </cell>
        </row>
        <row r="4335">
          <cell r="F4335" t="str">
            <v>173612. Vigilancia de la Salud AmbientalVigilancia de la Salud Ambiental2025</v>
          </cell>
          <cell r="G4335" t="str">
            <v xml:space="preserve">Prevención, Vigilancia  y Control de Enfermedades Zoonóticas </v>
          </cell>
          <cell r="H4335" t="str">
            <v>Línea eventos transmisibles de origen zoonótico</v>
          </cell>
          <cell r="I4335" t="str">
            <v>GSP</v>
          </cell>
          <cell r="J4335" t="str">
            <v>Prevención y Control de enfermedades zoonóticas</v>
          </cell>
          <cell r="K4335" t="str">
            <v>VER SIVIGILA</v>
          </cell>
          <cell r="L4335" t="str">
            <v>VER SIVIGILA</v>
          </cell>
          <cell r="M4335" t="str">
            <v>6_TEUSAQUILLO</v>
          </cell>
          <cell r="N4335" t="str">
            <v>1_ENERO_2026</v>
          </cell>
          <cell r="O4335" t="str">
            <v>173612. Vigilancia de la Salud AmbientalVigilancia de la Salud Ambiental20256_TEUSAQUILLO1_ENERO_2026</v>
          </cell>
          <cell r="P4335">
            <v>0</v>
          </cell>
          <cell r="S4335">
            <v>0</v>
          </cell>
          <cell r="T4335">
            <v>0</v>
          </cell>
        </row>
        <row r="4336">
          <cell r="F4336" t="str">
            <v>173712. Vigilancia de la Salud AmbientalVigilancia de la Salud Ambiental2025</v>
          </cell>
          <cell r="G4336" t="str">
            <v>Acciones de Fiscalización y Aseguramiento Sanitario</v>
          </cell>
          <cell r="H4336" t="str">
            <v>Línea eventos transmisibles de origen zoonótico</v>
          </cell>
          <cell r="I4336" t="str">
            <v>GSP</v>
          </cell>
          <cell r="J4336" t="str">
            <v>Establecimiento vigilado y controlado</v>
          </cell>
          <cell r="K4336" t="str">
            <v>VER SIVIGILA</v>
          </cell>
          <cell r="L4336" t="str">
            <v>VER SIVIGILA</v>
          </cell>
          <cell r="M4336" t="str">
            <v>3_SUBA</v>
          </cell>
          <cell r="N4336" t="str">
            <v>1_ENERO_2026</v>
          </cell>
          <cell r="O4336" t="str">
            <v>173712. Vigilancia de la Salud AmbientalVigilancia de la Salud Ambiental20253_SUBA1_ENERO_2026</v>
          </cell>
          <cell r="P4336">
            <v>0</v>
          </cell>
          <cell r="S4336">
            <v>0</v>
          </cell>
          <cell r="T4336">
            <v>0</v>
          </cell>
        </row>
        <row r="4337">
          <cell r="F4337" t="str">
            <v>173712. Vigilancia de la Salud AmbientalVigilancia de la Salud Ambiental2025</v>
          </cell>
          <cell r="G4337" t="str">
            <v>Acciones de Fiscalización y Aseguramiento Sanitario</v>
          </cell>
          <cell r="H4337" t="str">
            <v>Línea eventos transmisibles de origen zoonótico</v>
          </cell>
          <cell r="I4337" t="str">
            <v>GSP</v>
          </cell>
          <cell r="J4337" t="str">
            <v>Establecimiento vigilado y controlado</v>
          </cell>
          <cell r="K4337" t="str">
            <v>VER SIVIGILA</v>
          </cell>
          <cell r="L4337" t="str">
            <v>VER SIVIGILA</v>
          </cell>
          <cell r="M4337" t="str">
            <v>6_TEUSAQUILLO</v>
          </cell>
          <cell r="N4337" t="str">
            <v>1_ENERO_2026</v>
          </cell>
          <cell r="O4337" t="str">
            <v>173712. Vigilancia de la Salud AmbientalVigilancia de la Salud Ambiental20256_TEUSAQUILLO1_ENERO_2026</v>
          </cell>
          <cell r="P4337">
            <v>0</v>
          </cell>
          <cell r="S4337">
            <v>0</v>
          </cell>
          <cell r="T4337">
            <v>0</v>
          </cell>
        </row>
        <row r="4338">
          <cell r="F4338" t="str">
            <v>174112. Vigilancia de la Salud AmbientalVigilancia de la Salud Ambiental2025</v>
          </cell>
          <cell r="G4338" t="str">
            <v>Acciones de Fiscalización y Aseguramiento Sanitario</v>
          </cell>
          <cell r="H4338" t="str">
            <v>Línea Seguridad química</v>
          </cell>
          <cell r="I4338" t="str">
            <v>GSP</v>
          </cell>
          <cell r="J4338" t="str">
            <v>Establecimiento vigilado y controlado</v>
          </cell>
          <cell r="K4338" t="str">
            <v>VER SIVIGILA</v>
          </cell>
          <cell r="L4338" t="str">
            <v>VER SIVIGILA</v>
          </cell>
          <cell r="M4338" t="str">
            <v>3_SUBA</v>
          </cell>
          <cell r="N4338" t="str">
            <v>1_ENERO_2026</v>
          </cell>
          <cell r="O4338" t="str">
            <v>174112. Vigilancia de la Salud AmbientalVigilancia de la Salud Ambiental20253_SUBA1_ENERO_2026</v>
          </cell>
          <cell r="P4338">
            <v>0</v>
          </cell>
          <cell r="S4338">
            <v>0</v>
          </cell>
          <cell r="T4338">
            <v>0</v>
          </cell>
        </row>
        <row r="4339">
          <cell r="F4339" t="str">
            <v>174212. Vigilancia de la Salud AmbientalVigilancia de la Salud Ambiental2025</v>
          </cell>
          <cell r="G4339" t="str">
            <v>Acciones de Fiscalización y Aseguramiento Sanitario</v>
          </cell>
          <cell r="H4339" t="str">
            <v>Línea Seguridad química</v>
          </cell>
          <cell r="I4339" t="str">
            <v>GSP</v>
          </cell>
          <cell r="J4339" t="str">
            <v>Establecimiento vigilado y controlado</v>
          </cell>
          <cell r="K4339" t="str">
            <v>VER SIVIGILA</v>
          </cell>
          <cell r="L4339" t="str">
            <v>VER SIVIGILA</v>
          </cell>
          <cell r="M4339" t="str">
            <v>4_CHAPINERO</v>
          </cell>
          <cell r="N4339" t="str">
            <v>1_ENERO_2026</v>
          </cell>
          <cell r="O4339" t="str">
            <v>174212. Vigilancia de la Salud AmbientalVigilancia de la Salud Ambiental20254_CHAPINERO1_ENERO_2026</v>
          </cell>
          <cell r="P4339">
            <v>0</v>
          </cell>
          <cell r="S4339">
            <v>0</v>
          </cell>
          <cell r="T4339">
            <v>0</v>
          </cell>
        </row>
        <row r="4340">
          <cell r="F4340" t="str">
            <v>174212. Vigilancia de la Salud AmbientalVigilancia de la Salud Ambiental2025</v>
          </cell>
          <cell r="G4340" t="str">
            <v>Acciones de Fiscalización y Aseguramiento Sanitario</v>
          </cell>
          <cell r="H4340" t="str">
            <v>Línea Seguridad química</v>
          </cell>
          <cell r="I4340" t="str">
            <v>GSP</v>
          </cell>
          <cell r="J4340" t="str">
            <v>Establecimiento vigilado y controlado</v>
          </cell>
          <cell r="K4340" t="str">
            <v>VER SIVIGILA</v>
          </cell>
          <cell r="L4340" t="str">
            <v>VER SIVIGILA</v>
          </cell>
          <cell r="M4340" t="str">
            <v>1_USAQUEN</v>
          </cell>
          <cell r="N4340" t="str">
            <v>1_ENERO_2026</v>
          </cell>
          <cell r="O4340" t="str">
            <v>174212. Vigilancia de la Salud AmbientalVigilancia de la Salud Ambiental20251_USAQUEN1_ENERO_2026</v>
          </cell>
          <cell r="P4340">
            <v>0</v>
          </cell>
          <cell r="S4340">
            <v>0</v>
          </cell>
          <cell r="T4340">
            <v>0</v>
          </cell>
        </row>
        <row r="4341">
          <cell r="F4341" t="str">
            <v>174212. Vigilancia de la Salud AmbientalVigilancia de la Salud Ambiental2025</v>
          </cell>
          <cell r="G4341" t="str">
            <v>Acciones de Fiscalización y Aseguramiento Sanitario</v>
          </cell>
          <cell r="H4341" t="str">
            <v>Línea Seguridad química</v>
          </cell>
          <cell r="I4341" t="str">
            <v>GSP</v>
          </cell>
          <cell r="J4341" t="str">
            <v>Establecimiento vigilado y controlado</v>
          </cell>
          <cell r="K4341" t="str">
            <v>VER SIVIGILA</v>
          </cell>
          <cell r="L4341" t="str">
            <v>VER SIVIGILA</v>
          </cell>
          <cell r="M4341" t="str">
            <v>2_ENGATIVA</v>
          </cell>
          <cell r="N4341" t="str">
            <v>1_ENERO_2026</v>
          </cell>
          <cell r="O4341" t="str">
            <v>174212. Vigilancia de la Salud AmbientalVigilancia de la Salud Ambiental20252_ENGATIVA1_ENERO_2026</v>
          </cell>
          <cell r="P4341">
            <v>0</v>
          </cell>
          <cell r="S4341">
            <v>0</v>
          </cell>
          <cell r="T4341">
            <v>0</v>
          </cell>
        </row>
        <row r="4342">
          <cell r="F4342" t="str">
            <v>174212. Vigilancia de la Salud AmbientalVigilancia de la Salud Ambiental2025</v>
          </cell>
          <cell r="G4342" t="str">
            <v>Acciones de Fiscalización y Aseguramiento Sanitario</v>
          </cell>
          <cell r="H4342" t="str">
            <v>Línea Seguridad química</v>
          </cell>
          <cell r="I4342" t="str">
            <v>GSP</v>
          </cell>
          <cell r="J4342" t="str">
            <v>Establecimiento vigilado y controlado</v>
          </cell>
          <cell r="K4342" t="str">
            <v>VER SIVIGILA</v>
          </cell>
          <cell r="L4342" t="str">
            <v>VER SIVIGILA</v>
          </cell>
          <cell r="M4342" t="str">
            <v>3_SUBA</v>
          </cell>
          <cell r="N4342" t="str">
            <v>1_ENERO_2026</v>
          </cell>
          <cell r="O4342" t="str">
            <v>174212. Vigilancia de la Salud AmbientalVigilancia de la Salud Ambiental20253_SUBA1_ENERO_2026</v>
          </cell>
          <cell r="P4342">
            <v>0</v>
          </cell>
          <cell r="S4342">
            <v>0</v>
          </cell>
          <cell r="T4342">
            <v>0</v>
          </cell>
        </row>
        <row r="4343">
          <cell r="F4343" t="str">
            <v>174212. Vigilancia de la Salud AmbientalVigilancia de la Salud Ambiental2025</v>
          </cell>
          <cell r="G4343" t="str">
            <v>Acciones de Fiscalización y Aseguramiento Sanitario</v>
          </cell>
          <cell r="H4343" t="str">
            <v>Línea Seguridad química</v>
          </cell>
          <cell r="I4343" t="str">
            <v>GSP</v>
          </cell>
          <cell r="J4343" t="str">
            <v>Establecimiento vigilado y controlado</v>
          </cell>
          <cell r="K4343" t="str">
            <v>VER SIVIGILA</v>
          </cell>
          <cell r="L4343" t="str">
            <v>VER SIVIGILA</v>
          </cell>
          <cell r="M4343" t="str">
            <v>5_BARRIOS_UNIDOS</v>
          </cell>
          <cell r="N4343" t="str">
            <v>1_ENERO_2026</v>
          </cell>
          <cell r="O4343" t="str">
            <v>174212. Vigilancia de la Salud AmbientalVigilancia de la Salud Ambiental20255_BARRIOS_UNIDOS1_ENERO_2026</v>
          </cell>
          <cell r="P4343">
            <v>0</v>
          </cell>
          <cell r="S4343">
            <v>0</v>
          </cell>
          <cell r="T4343">
            <v>0</v>
          </cell>
        </row>
        <row r="4344">
          <cell r="F4344" t="str">
            <v>174212. Vigilancia de la Salud AmbientalVigilancia de la Salud Ambiental2025</v>
          </cell>
          <cell r="G4344" t="str">
            <v>Acciones de Fiscalización y Aseguramiento Sanitario</v>
          </cell>
          <cell r="H4344" t="str">
            <v>Línea Seguridad química</v>
          </cell>
          <cell r="I4344" t="str">
            <v>GSP</v>
          </cell>
          <cell r="J4344" t="str">
            <v>Establecimiento vigilado y controlado</v>
          </cell>
          <cell r="K4344" t="str">
            <v>VER SIVIGILA</v>
          </cell>
          <cell r="L4344" t="str">
            <v>VER SIVIGILA</v>
          </cell>
          <cell r="M4344" t="str">
            <v>6_TEUSAQUILLO</v>
          </cell>
          <cell r="N4344" t="str">
            <v>1_ENERO_2026</v>
          </cell>
          <cell r="O4344" t="str">
            <v>174212. Vigilancia de la Salud AmbientalVigilancia de la Salud Ambiental20256_TEUSAQUILLO1_ENERO_2026</v>
          </cell>
          <cell r="P4344">
            <v>0</v>
          </cell>
          <cell r="S4344">
            <v>0</v>
          </cell>
          <cell r="T4344">
            <v>0</v>
          </cell>
        </row>
        <row r="4345">
          <cell r="F4345" t="str">
            <v>174612. Vigilancia de la Salud AmbientalVigilancia de la Salud Ambiental2025</v>
          </cell>
          <cell r="G4345" t="str">
            <v>Acciones de Fiscalización y Aseguramiento Sanitario</v>
          </cell>
          <cell r="H4345" t="str">
            <v>Línea Seguridad química</v>
          </cell>
          <cell r="I4345" t="str">
            <v>GSP</v>
          </cell>
          <cell r="J4345" t="str">
            <v>Establecimiento vigilado y controlado</v>
          </cell>
          <cell r="K4345" t="str">
            <v>VER SIVIGILA</v>
          </cell>
          <cell r="L4345" t="str">
            <v>VER SIVIGILA</v>
          </cell>
          <cell r="M4345" t="str">
            <v>2_ENGATIVA</v>
          </cell>
          <cell r="N4345" t="str">
            <v>1_ENERO_2026</v>
          </cell>
          <cell r="O4345" t="str">
            <v>174612. Vigilancia de la Salud AmbientalVigilancia de la Salud Ambiental20252_ENGATIVA1_ENERO_2026</v>
          </cell>
          <cell r="P4345">
            <v>0</v>
          </cell>
          <cell r="S4345">
            <v>0</v>
          </cell>
          <cell r="T4345">
            <v>0</v>
          </cell>
        </row>
        <row r="4346">
          <cell r="F4346" t="str">
            <v>174612. Vigilancia de la Salud AmbientalVigilancia de la Salud Ambiental2025</v>
          </cell>
          <cell r="G4346" t="str">
            <v>Acciones de Fiscalización y Aseguramiento Sanitario</v>
          </cell>
          <cell r="H4346" t="str">
            <v>Línea Seguridad química</v>
          </cell>
          <cell r="I4346" t="str">
            <v>GSP</v>
          </cell>
          <cell r="J4346" t="str">
            <v>Establecimiento vigilado y controlado</v>
          </cell>
          <cell r="K4346" t="str">
            <v>VER SIVIGILA</v>
          </cell>
          <cell r="L4346" t="str">
            <v>VER SIVIGILA</v>
          </cell>
          <cell r="M4346" t="str">
            <v>3_SUBA</v>
          </cell>
          <cell r="N4346" t="str">
            <v>1_ENERO_2026</v>
          </cell>
          <cell r="O4346" t="str">
            <v>174612. Vigilancia de la Salud AmbientalVigilancia de la Salud Ambiental20253_SUBA1_ENERO_2026</v>
          </cell>
          <cell r="P4346">
            <v>0</v>
          </cell>
          <cell r="S4346">
            <v>0</v>
          </cell>
          <cell r="T4346">
            <v>0</v>
          </cell>
        </row>
        <row r="4347">
          <cell r="F4347" t="str">
            <v>174612. Vigilancia de la Salud AmbientalVigilancia de la Salud Ambiental2025</v>
          </cell>
          <cell r="G4347" t="str">
            <v>Acciones de Fiscalización y Aseguramiento Sanitario</v>
          </cell>
          <cell r="H4347" t="str">
            <v>Línea Seguridad química</v>
          </cell>
          <cell r="I4347" t="str">
            <v>GSP</v>
          </cell>
          <cell r="J4347" t="str">
            <v>Establecimiento vigilado y controlado</v>
          </cell>
          <cell r="K4347" t="str">
            <v>VER SIVIGILA</v>
          </cell>
          <cell r="L4347" t="str">
            <v>VER SIVIGILA</v>
          </cell>
          <cell r="M4347" t="str">
            <v>5_BARRIOS_UNIDOS</v>
          </cell>
          <cell r="N4347" t="str">
            <v>1_ENERO_2026</v>
          </cell>
          <cell r="O4347" t="str">
            <v>174612. Vigilancia de la Salud AmbientalVigilancia de la Salud Ambiental20255_BARRIOS_UNIDOS1_ENERO_2026</v>
          </cell>
          <cell r="P4347">
            <v>0</v>
          </cell>
          <cell r="S4347">
            <v>0</v>
          </cell>
          <cell r="T4347">
            <v>0</v>
          </cell>
        </row>
        <row r="4348">
          <cell r="F4348" t="str">
            <v>175612. Vigilancia de la Salud AmbientalVigilancia de la Salud Ambiental2025</v>
          </cell>
          <cell r="G4348" t="str">
            <v>Acciones de Fiscalización y Aseguramiento Sanitario</v>
          </cell>
          <cell r="H4348" t="str">
            <v>Línea Seguridad química</v>
          </cell>
          <cell r="I4348" t="str">
            <v>GSP</v>
          </cell>
          <cell r="J4348" t="str">
            <v>Establecimiento vigilado y controlado</v>
          </cell>
          <cell r="K4348" t="str">
            <v>VER SIVIGILA</v>
          </cell>
          <cell r="L4348" t="str">
            <v>VER SIVIGILA</v>
          </cell>
          <cell r="M4348" t="str">
            <v>1_USAQUEN</v>
          </cell>
          <cell r="N4348" t="str">
            <v>1_ENERO_2026</v>
          </cell>
          <cell r="O4348" t="str">
            <v>175612. Vigilancia de la Salud AmbientalVigilancia de la Salud Ambiental20251_USAQUEN1_ENERO_2026</v>
          </cell>
          <cell r="P4348">
            <v>0</v>
          </cell>
          <cell r="S4348">
            <v>0</v>
          </cell>
          <cell r="T4348">
            <v>0</v>
          </cell>
        </row>
        <row r="4349">
          <cell r="F4349" t="str">
            <v>175612. Vigilancia de la Salud AmbientalVigilancia de la Salud Ambiental2025</v>
          </cell>
          <cell r="G4349" t="str">
            <v>Acciones de Fiscalización y Aseguramiento Sanitario</v>
          </cell>
          <cell r="H4349" t="str">
            <v>Línea Seguridad química</v>
          </cell>
          <cell r="I4349" t="str">
            <v>GSP</v>
          </cell>
          <cell r="J4349" t="str">
            <v>Establecimiento vigilado y controlado</v>
          </cell>
          <cell r="K4349" t="str">
            <v>VER SIVIGILA</v>
          </cell>
          <cell r="L4349" t="str">
            <v>VER SIVIGILA</v>
          </cell>
          <cell r="M4349" t="str">
            <v>5_BARRIOS_UNIDOS</v>
          </cell>
          <cell r="N4349" t="str">
            <v>1_ENERO_2026</v>
          </cell>
          <cell r="O4349" t="str">
            <v>175612. Vigilancia de la Salud AmbientalVigilancia de la Salud Ambiental20255_BARRIOS_UNIDOS1_ENERO_2026</v>
          </cell>
          <cell r="P4349">
            <v>0</v>
          </cell>
          <cell r="S4349">
            <v>0</v>
          </cell>
          <cell r="T4349">
            <v>0</v>
          </cell>
        </row>
        <row r="4350">
          <cell r="F4350" t="str">
            <v>175812. Vigilancia de la Salud AmbientalVigilancia de la Salud Ambiental2025</v>
          </cell>
          <cell r="G4350" t="str">
            <v>Acciones de Fiscalización y Aseguramiento Sanitario</v>
          </cell>
          <cell r="H4350" t="str">
            <v>Línea Seguridad química</v>
          </cell>
          <cell r="I4350" t="str">
            <v>GSP</v>
          </cell>
          <cell r="J4350" t="str">
            <v>Establecimiento vigilado y controlado</v>
          </cell>
          <cell r="K4350" t="str">
            <v>VER SIVIGILA</v>
          </cell>
          <cell r="L4350" t="str">
            <v>VER SIVIGILA</v>
          </cell>
          <cell r="M4350" t="str">
            <v>4_CHAPINERO</v>
          </cell>
          <cell r="N4350" t="str">
            <v>1_ENERO_2026</v>
          </cell>
          <cell r="O4350" t="str">
            <v>175812. Vigilancia de la Salud AmbientalVigilancia de la Salud Ambiental20254_CHAPINERO1_ENERO_2026</v>
          </cell>
          <cell r="P4350">
            <v>0</v>
          </cell>
          <cell r="S4350">
            <v>0</v>
          </cell>
          <cell r="T4350">
            <v>0</v>
          </cell>
        </row>
        <row r="4351">
          <cell r="F4351" t="str">
            <v>175812. Vigilancia de la Salud AmbientalVigilancia de la Salud Ambiental2025</v>
          </cell>
          <cell r="G4351" t="str">
            <v>Acciones de Fiscalización y Aseguramiento Sanitario</v>
          </cell>
          <cell r="H4351" t="str">
            <v>Línea Seguridad química</v>
          </cell>
          <cell r="I4351" t="str">
            <v>GSP</v>
          </cell>
          <cell r="J4351" t="str">
            <v>Establecimiento vigilado y controlado</v>
          </cell>
          <cell r="K4351" t="str">
            <v>VER SIVIGILA</v>
          </cell>
          <cell r="L4351" t="str">
            <v>VER SIVIGILA</v>
          </cell>
          <cell r="M4351" t="str">
            <v>1_USAQUEN</v>
          </cell>
          <cell r="N4351" t="str">
            <v>1_ENERO_2026</v>
          </cell>
          <cell r="O4351" t="str">
            <v>175812. Vigilancia de la Salud AmbientalVigilancia de la Salud Ambiental20251_USAQUEN1_ENERO_2026</v>
          </cell>
          <cell r="P4351">
            <v>0</v>
          </cell>
          <cell r="S4351">
            <v>0</v>
          </cell>
          <cell r="T4351">
            <v>0</v>
          </cell>
        </row>
        <row r="4352">
          <cell r="F4352" t="str">
            <v>175812. Vigilancia de la Salud AmbientalVigilancia de la Salud Ambiental2025</v>
          </cell>
          <cell r="G4352" t="str">
            <v>Acciones de Fiscalización y Aseguramiento Sanitario</v>
          </cell>
          <cell r="H4352" t="str">
            <v>Línea Seguridad química</v>
          </cell>
          <cell r="I4352" t="str">
            <v>GSP</v>
          </cell>
          <cell r="J4352" t="str">
            <v>Establecimiento vigilado y controlado</v>
          </cell>
          <cell r="K4352" t="str">
            <v>VER SIVIGILA</v>
          </cell>
          <cell r="L4352" t="str">
            <v>VER SIVIGILA</v>
          </cell>
          <cell r="M4352" t="str">
            <v>3_SUBA</v>
          </cell>
          <cell r="N4352" t="str">
            <v>1_ENERO_2026</v>
          </cell>
          <cell r="O4352" t="str">
            <v>175812. Vigilancia de la Salud AmbientalVigilancia de la Salud Ambiental20253_SUBA1_ENERO_2026</v>
          </cell>
          <cell r="P4352">
            <v>0</v>
          </cell>
          <cell r="S4352">
            <v>0</v>
          </cell>
          <cell r="T4352">
            <v>0</v>
          </cell>
        </row>
        <row r="4353">
          <cell r="F4353" t="str">
            <v>175812. Vigilancia de la Salud AmbientalVigilancia de la Salud Ambiental2025</v>
          </cell>
          <cell r="G4353" t="str">
            <v>Acciones de Fiscalización y Aseguramiento Sanitario</v>
          </cell>
          <cell r="H4353" t="str">
            <v>Línea Seguridad química</v>
          </cell>
          <cell r="I4353" t="str">
            <v>GSP</v>
          </cell>
          <cell r="J4353" t="str">
            <v>Establecimiento vigilado y controlado</v>
          </cell>
          <cell r="K4353" t="str">
            <v>VER SIVIGILA</v>
          </cell>
          <cell r="L4353" t="str">
            <v>VER SIVIGILA</v>
          </cell>
          <cell r="M4353" t="str">
            <v>5_BARRIOS_UNIDOS</v>
          </cell>
          <cell r="N4353" t="str">
            <v>1_ENERO_2026</v>
          </cell>
          <cell r="O4353" t="str">
            <v>175812. Vigilancia de la Salud AmbientalVigilancia de la Salud Ambiental20255_BARRIOS_UNIDOS1_ENERO_2026</v>
          </cell>
          <cell r="P4353">
            <v>0</v>
          </cell>
          <cell r="S4353">
            <v>0</v>
          </cell>
          <cell r="T4353">
            <v>0</v>
          </cell>
        </row>
        <row r="4354">
          <cell r="F4354" t="str">
            <v>175812. Vigilancia de la Salud AmbientalVigilancia de la Salud Ambiental2025</v>
          </cell>
          <cell r="G4354" t="str">
            <v>Acciones de Fiscalización y Aseguramiento Sanitario</v>
          </cell>
          <cell r="H4354" t="str">
            <v>Línea Seguridad química</v>
          </cell>
          <cell r="I4354" t="str">
            <v>GSP</v>
          </cell>
          <cell r="J4354" t="str">
            <v>Establecimiento vigilado y controlado</v>
          </cell>
          <cell r="K4354" t="str">
            <v>VER SIVIGILA</v>
          </cell>
          <cell r="L4354" t="str">
            <v>VER SIVIGILA</v>
          </cell>
          <cell r="M4354" t="str">
            <v>6_TEUSAQUILLO</v>
          </cell>
          <cell r="N4354" t="str">
            <v>1_ENERO_2026</v>
          </cell>
          <cell r="O4354" t="str">
            <v>175812. Vigilancia de la Salud AmbientalVigilancia de la Salud Ambiental20256_TEUSAQUILLO1_ENERO_2026</v>
          </cell>
          <cell r="P4354">
            <v>0</v>
          </cell>
          <cell r="S4354">
            <v>0</v>
          </cell>
          <cell r="T4354">
            <v>0</v>
          </cell>
        </row>
        <row r="4355">
          <cell r="F4355" t="str">
            <v>175912. Vigilancia de la Salud AmbientalVigilancia de la Salud Ambiental2025</v>
          </cell>
          <cell r="G4355" t="str">
            <v>Acciones de Fiscalización y Aseguramiento Sanitario</v>
          </cell>
          <cell r="H4355" t="str">
            <v>Línea Seguridad química</v>
          </cell>
          <cell r="I4355" t="str">
            <v>GSP</v>
          </cell>
          <cell r="J4355" t="str">
            <v>Establecimiento vigilado y controlado</v>
          </cell>
          <cell r="K4355" t="str">
            <v>VER SIVIGILA</v>
          </cell>
          <cell r="L4355" t="str">
            <v>VER SIVIGILA</v>
          </cell>
          <cell r="M4355" t="str">
            <v>4_CHAPINERO</v>
          </cell>
          <cell r="N4355" t="str">
            <v>1_ENERO_2026</v>
          </cell>
          <cell r="O4355" t="str">
            <v>175912. Vigilancia de la Salud AmbientalVigilancia de la Salud Ambiental20254_CHAPINERO1_ENERO_2026</v>
          </cell>
          <cell r="P4355">
            <v>0</v>
          </cell>
          <cell r="S4355">
            <v>0</v>
          </cell>
          <cell r="T4355">
            <v>0</v>
          </cell>
        </row>
        <row r="4356">
          <cell r="F4356" t="str">
            <v>175912. Vigilancia de la Salud AmbientalVigilancia de la Salud Ambiental2025</v>
          </cell>
          <cell r="G4356" t="str">
            <v>Acciones de Fiscalización y Aseguramiento Sanitario</v>
          </cell>
          <cell r="H4356" t="str">
            <v>Línea Seguridad química</v>
          </cell>
          <cell r="I4356" t="str">
            <v>GSP</v>
          </cell>
          <cell r="J4356" t="str">
            <v>Establecimiento vigilado y controlado</v>
          </cell>
          <cell r="K4356" t="str">
            <v>VER SIVIGILA</v>
          </cell>
          <cell r="L4356" t="str">
            <v>VER SIVIGILA</v>
          </cell>
          <cell r="M4356" t="str">
            <v>1_USAQUEN</v>
          </cell>
          <cell r="N4356" t="str">
            <v>1_ENERO_2026</v>
          </cell>
          <cell r="O4356" t="str">
            <v>175912. Vigilancia de la Salud AmbientalVigilancia de la Salud Ambiental20251_USAQUEN1_ENERO_2026</v>
          </cell>
          <cell r="P4356">
            <v>0</v>
          </cell>
          <cell r="S4356">
            <v>0</v>
          </cell>
          <cell r="T4356">
            <v>0</v>
          </cell>
        </row>
        <row r="4357">
          <cell r="F4357" t="str">
            <v>175912. Vigilancia de la Salud AmbientalVigilancia de la Salud Ambiental2025</v>
          </cell>
          <cell r="G4357" t="str">
            <v>Acciones de Fiscalización y Aseguramiento Sanitario</v>
          </cell>
          <cell r="H4357" t="str">
            <v>Línea Seguridad química</v>
          </cell>
          <cell r="I4357" t="str">
            <v>GSP</v>
          </cell>
          <cell r="J4357" t="str">
            <v>Establecimiento vigilado y controlado</v>
          </cell>
          <cell r="K4357" t="str">
            <v>VER SIVIGILA</v>
          </cell>
          <cell r="L4357" t="str">
            <v>VER SIVIGILA</v>
          </cell>
          <cell r="M4357" t="str">
            <v>2_ENGATIVA</v>
          </cell>
          <cell r="N4357" t="str">
            <v>1_ENERO_2026</v>
          </cell>
          <cell r="O4357" t="str">
            <v>175912. Vigilancia de la Salud AmbientalVigilancia de la Salud Ambiental20252_ENGATIVA1_ENERO_2026</v>
          </cell>
          <cell r="P4357">
            <v>0</v>
          </cell>
          <cell r="S4357">
            <v>0</v>
          </cell>
          <cell r="T4357">
            <v>0</v>
          </cell>
        </row>
        <row r="4358">
          <cell r="F4358" t="str">
            <v>175912. Vigilancia de la Salud AmbientalVigilancia de la Salud Ambiental2025</v>
          </cell>
          <cell r="G4358" t="str">
            <v>Acciones de Fiscalización y Aseguramiento Sanitario</v>
          </cell>
          <cell r="H4358" t="str">
            <v>Línea Seguridad química</v>
          </cell>
          <cell r="I4358" t="str">
            <v>GSP</v>
          </cell>
          <cell r="J4358" t="str">
            <v>Establecimiento vigilado y controlado</v>
          </cell>
          <cell r="K4358" t="str">
            <v>VER SIVIGILA</v>
          </cell>
          <cell r="L4358" t="str">
            <v>VER SIVIGILA</v>
          </cell>
          <cell r="M4358" t="str">
            <v>3_SUBA</v>
          </cell>
          <cell r="N4358" t="str">
            <v>1_ENERO_2026</v>
          </cell>
          <cell r="O4358" t="str">
            <v>175912. Vigilancia de la Salud AmbientalVigilancia de la Salud Ambiental20253_SUBA1_ENERO_2026</v>
          </cell>
          <cell r="P4358">
            <v>0</v>
          </cell>
          <cell r="S4358">
            <v>0</v>
          </cell>
          <cell r="T4358">
            <v>0</v>
          </cell>
        </row>
        <row r="4359">
          <cell r="F4359" t="str">
            <v>175912. Vigilancia de la Salud AmbientalVigilancia de la Salud Ambiental2025</v>
          </cell>
          <cell r="G4359" t="str">
            <v>Acciones de Fiscalización y Aseguramiento Sanitario</v>
          </cell>
          <cell r="H4359" t="str">
            <v>Línea Seguridad química</v>
          </cell>
          <cell r="I4359" t="str">
            <v>GSP</v>
          </cell>
          <cell r="J4359" t="str">
            <v>Establecimiento vigilado y controlado</v>
          </cell>
          <cell r="K4359" t="str">
            <v>VER SIVIGILA</v>
          </cell>
          <cell r="L4359" t="str">
            <v>VER SIVIGILA</v>
          </cell>
          <cell r="M4359" t="str">
            <v>5_BARRIOS_UNIDOS</v>
          </cell>
          <cell r="N4359" t="str">
            <v>1_ENERO_2026</v>
          </cell>
          <cell r="O4359" t="str">
            <v>175912. Vigilancia de la Salud AmbientalVigilancia de la Salud Ambiental20255_BARRIOS_UNIDOS1_ENERO_2026</v>
          </cell>
          <cell r="P4359">
            <v>0</v>
          </cell>
          <cell r="S4359">
            <v>0</v>
          </cell>
          <cell r="T4359">
            <v>0</v>
          </cell>
        </row>
        <row r="4360">
          <cell r="F4360" t="str">
            <v>175912. Vigilancia de la Salud AmbientalVigilancia de la Salud Ambiental2025</v>
          </cell>
          <cell r="G4360" t="str">
            <v>Acciones de Fiscalización y Aseguramiento Sanitario</v>
          </cell>
          <cell r="H4360" t="str">
            <v>Línea Seguridad química</v>
          </cell>
          <cell r="I4360" t="str">
            <v>GSP</v>
          </cell>
          <cell r="J4360" t="str">
            <v>Establecimiento vigilado y controlado</v>
          </cell>
          <cell r="K4360" t="str">
            <v>VER SIVIGILA</v>
          </cell>
          <cell r="L4360" t="str">
            <v>VER SIVIGILA</v>
          </cell>
          <cell r="M4360" t="str">
            <v>6_TEUSAQUILLO</v>
          </cell>
          <cell r="N4360" t="str">
            <v>1_ENERO_2026</v>
          </cell>
          <cell r="O4360" t="str">
            <v>175912. Vigilancia de la Salud AmbientalVigilancia de la Salud Ambiental20256_TEUSAQUILLO1_ENERO_2026</v>
          </cell>
          <cell r="P4360">
            <v>0</v>
          </cell>
          <cell r="S4360">
            <v>0</v>
          </cell>
          <cell r="T4360">
            <v>0</v>
          </cell>
        </row>
        <row r="4361">
          <cell r="F4361" t="str">
            <v>176012. Vigilancia de la Salud AmbientalVigilancia de la Salud Ambiental2025</v>
          </cell>
          <cell r="G4361" t="str">
            <v>Acciones de Fiscalización y Aseguramiento Sanitario</v>
          </cell>
          <cell r="H4361" t="str">
            <v>Línea Seguridad química</v>
          </cell>
          <cell r="I4361" t="str">
            <v>GSP</v>
          </cell>
          <cell r="J4361" t="str">
            <v>Establecimiento vigilado y controlado</v>
          </cell>
          <cell r="K4361" t="str">
            <v>VER SIVIGILA</v>
          </cell>
          <cell r="L4361" t="str">
            <v>VER SIVIGILA</v>
          </cell>
          <cell r="M4361" t="str">
            <v>1_USAQUEN</v>
          </cell>
          <cell r="N4361" t="str">
            <v>1_ENERO_2026</v>
          </cell>
          <cell r="O4361" t="str">
            <v>176012. Vigilancia de la Salud AmbientalVigilancia de la Salud Ambiental20251_USAQUEN1_ENERO_2026</v>
          </cell>
          <cell r="P4361">
            <v>0</v>
          </cell>
          <cell r="S4361">
            <v>0</v>
          </cell>
          <cell r="T4361">
            <v>0</v>
          </cell>
        </row>
        <row r="4362">
          <cell r="F4362" t="str">
            <v>176012. Vigilancia de la Salud AmbientalVigilancia de la Salud Ambiental2025</v>
          </cell>
          <cell r="G4362" t="str">
            <v>Acciones de Fiscalización y Aseguramiento Sanitario</v>
          </cell>
          <cell r="H4362" t="str">
            <v>Línea Seguridad química</v>
          </cell>
          <cell r="I4362" t="str">
            <v>GSP</v>
          </cell>
          <cell r="J4362" t="str">
            <v>Establecimiento vigilado y controlado</v>
          </cell>
          <cell r="K4362" t="str">
            <v>VER SIVIGILA</v>
          </cell>
          <cell r="L4362" t="str">
            <v>VER SIVIGILA</v>
          </cell>
          <cell r="M4362" t="str">
            <v>2_ENGATIVA</v>
          </cell>
          <cell r="N4362" t="str">
            <v>1_ENERO_2026</v>
          </cell>
          <cell r="O4362" t="str">
            <v>176012. Vigilancia de la Salud AmbientalVigilancia de la Salud Ambiental20252_ENGATIVA1_ENERO_2026</v>
          </cell>
          <cell r="P4362">
            <v>0</v>
          </cell>
          <cell r="S4362">
            <v>0</v>
          </cell>
          <cell r="T4362">
            <v>0</v>
          </cell>
        </row>
        <row r="4363">
          <cell r="F4363" t="str">
            <v>176012. Vigilancia de la Salud AmbientalVigilancia de la Salud Ambiental2025</v>
          </cell>
          <cell r="G4363" t="str">
            <v>Acciones de Fiscalización y Aseguramiento Sanitario</v>
          </cell>
          <cell r="H4363" t="str">
            <v>Línea Seguridad química</v>
          </cell>
          <cell r="I4363" t="str">
            <v>GSP</v>
          </cell>
          <cell r="J4363" t="str">
            <v>Establecimiento vigilado y controlado</v>
          </cell>
          <cell r="K4363" t="str">
            <v>VER SIVIGILA</v>
          </cell>
          <cell r="L4363" t="str">
            <v>VER SIVIGILA</v>
          </cell>
          <cell r="M4363" t="str">
            <v>3_SUBA</v>
          </cell>
          <cell r="N4363" t="str">
            <v>1_ENERO_2026</v>
          </cell>
          <cell r="O4363" t="str">
            <v>176012. Vigilancia de la Salud AmbientalVigilancia de la Salud Ambiental20253_SUBA1_ENERO_2026</v>
          </cell>
          <cell r="P4363">
            <v>0</v>
          </cell>
          <cell r="S4363">
            <v>0</v>
          </cell>
          <cell r="T4363">
            <v>0</v>
          </cell>
        </row>
        <row r="4364">
          <cell r="F4364" t="str">
            <v>176112. Vigilancia de la Salud AmbientalVigilancia de la Salud Ambiental2025</v>
          </cell>
          <cell r="G4364" t="str">
            <v>Acciones de Fiscalización y Aseguramiento Sanitario</v>
          </cell>
          <cell r="H4364" t="str">
            <v>Línea Seguridad química</v>
          </cell>
          <cell r="I4364" t="str">
            <v>GSP</v>
          </cell>
          <cell r="J4364" t="str">
            <v>Establecimiento vigilado y controlado</v>
          </cell>
          <cell r="K4364" t="str">
            <v>VER SIVIGILA</v>
          </cell>
          <cell r="L4364" t="str">
            <v>VER SIVIGILA</v>
          </cell>
          <cell r="M4364" t="str">
            <v>4_CHAPINERO</v>
          </cell>
          <cell r="N4364" t="str">
            <v>1_ENERO_2026</v>
          </cell>
          <cell r="O4364" t="str">
            <v>176112. Vigilancia de la Salud AmbientalVigilancia de la Salud Ambiental20254_CHAPINERO1_ENERO_2026</v>
          </cell>
          <cell r="P4364">
            <v>0</v>
          </cell>
          <cell r="S4364">
            <v>0</v>
          </cell>
          <cell r="T4364">
            <v>0</v>
          </cell>
        </row>
        <row r="4365">
          <cell r="F4365" t="str">
            <v>176112. Vigilancia de la Salud AmbientalVigilancia de la Salud Ambiental2025</v>
          </cell>
          <cell r="G4365" t="str">
            <v>Acciones de Fiscalización y Aseguramiento Sanitario</v>
          </cell>
          <cell r="H4365" t="str">
            <v>Línea Seguridad química</v>
          </cell>
          <cell r="I4365" t="str">
            <v>GSP</v>
          </cell>
          <cell r="J4365" t="str">
            <v>Establecimiento vigilado y controlado</v>
          </cell>
          <cell r="K4365" t="str">
            <v>VER SIVIGILA</v>
          </cell>
          <cell r="L4365" t="str">
            <v>VER SIVIGILA</v>
          </cell>
          <cell r="M4365" t="str">
            <v>1_USAQUEN</v>
          </cell>
          <cell r="N4365" t="str">
            <v>1_ENERO_2026</v>
          </cell>
          <cell r="O4365" t="str">
            <v>176112. Vigilancia de la Salud AmbientalVigilancia de la Salud Ambiental20251_USAQUEN1_ENERO_2026</v>
          </cell>
          <cell r="P4365">
            <v>0</v>
          </cell>
          <cell r="S4365">
            <v>0</v>
          </cell>
          <cell r="T4365">
            <v>0</v>
          </cell>
        </row>
        <row r="4366">
          <cell r="F4366" t="str">
            <v>176112. Vigilancia de la Salud AmbientalVigilancia de la Salud Ambiental2025</v>
          </cell>
          <cell r="G4366" t="str">
            <v>Acciones de Fiscalización y Aseguramiento Sanitario</v>
          </cell>
          <cell r="H4366" t="str">
            <v>Línea Seguridad química</v>
          </cell>
          <cell r="I4366" t="str">
            <v>GSP</v>
          </cell>
          <cell r="J4366" t="str">
            <v>Establecimiento vigilado y controlado</v>
          </cell>
          <cell r="K4366" t="str">
            <v>VER SIVIGILA</v>
          </cell>
          <cell r="L4366" t="str">
            <v>VER SIVIGILA</v>
          </cell>
          <cell r="M4366" t="str">
            <v>2_ENGATIVA</v>
          </cell>
          <cell r="N4366" t="str">
            <v>1_ENERO_2026</v>
          </cell>
          <cell r="O4366" t="str">
            <v>176112. Vigilancia de la Salud AmbientalVigilancia de la Salud Ambiental20252_ENGATIVA1_ENERO_2026</v>
          </cell>
          <cell r="P4366">
            <v>0</v>
          </cell>
          <cell r="S4366">
            <v>0</v>
          </cell>
          <cell r="T4366">
            <v>0</v>
          </cell>
        </row>
        <row r="4367">
          <cell r="F4367" t="str">
            <v>176112. Vigilancia de la Salud AmbientalVigilancia de la Salud Ambiental2025</v>
          </cell>
          <cell r="G4367" t="str">
            <v>Acciones de Fiscalización y Aseguramiento Sanitario</v>
          </cell>
          <cell r="H4367" t="str">
            <v>Línea Seguridad química</v>
          </cell>
          <cell r="I4367" t="str">
            <v>GSP</v>
          </cell>
          <cell r="J4367" t="str">
            <v>Establecimiento vigilado y controlado</v>
          </cell>
          <cell r="K4367" t="str">
            <v>VER SIVIGILA</v>
          </cell>
          <cell r="L4367" t="str">
            <v>VER SIVIGILA</v>
          </cell>
          <cell r="M4367" t="str">
            <v>3_SUBA</v>
          </cell>
          <cell r="N4367" t="str">
            <v>1_ENERO_2026</v>
          </cell>
          <cell r="O4367" t="str">
            <v>176112. Vigilancia de la Salud AmbientalVigilancia de la Salud Ambiental20253_SUBA1_ENERO_2026</v>
          </cell>
          <cell r="P4367">
            <v>0</v>
          </cell>
          <cell r="S4367">
            <v>0</v>
          </cell>
          <cell r="T4367">
            <v>0</v>
          </cell>
        </row>
        <row r="4368">
          <cell r="F4368" t="str">
            <v>176112. Vigilancia de la Salud AmbientalVigilancia de la Salud Ambiental2025</v>
          </cell>
          <cell r="G4368" t="str">
            <v>Acciones de Fiscalización y Aseguramiento Sanitario</v>
          </cell>
          <cell r="H4368" t="str">
            <v>Línea Seguridad química</v>
          </cell>
          <cell r="I4368" t="str">
            <v>GSP</v>
          </cell>
          <cell r="J4368" t="str">
            <v>Establecimiento vigilado y controlado</v>
          </cell>
          <cell r="K4368" t="str">
            <v>VER SIVIGILA</v>
          </cell>
          <cell r="L4368" t="str">
            <v>VER SIVIGILA</v>
          </cell>
          <cell r="M4368" t="str">
            <v>5_BARRIOS_UNIDOS</v>
          </cell>
          <cell r="N4368" t="str">
            <v>1_ENERO_2026</v>
          </cell>
          <cell r="O4368" t="str">
            <v>176112. Vigilancia de la Salud AmbientalVigilancia de la Salud Ambiental20255_BARRIOS_UNIDOS1_ENERO_2026</v>
          </cell>
          <cell r="P4368">
            <v>0</v>
          </cell>
          <cell r="S4368">
            <v>0</v>
          </cell>
          <cell r="T4368">
            <v>0</v>
          </cell>
        </row>
        <row r="4369">
          <cell r="F4369" t="str">
            <v>176112. Vigilancia de la Salud AmbientalVigilancia de la Salud Ambiental2025</v>
          </cell>
          <cell r="G4369" t="str">
            <v>Acciones de Fiscalización y Aseguramiento Sanitario</v>
          </cell>
          <cell r="H4369" t="str">
            <v>Línea Seguridad química</v>
          </cell>
          <cell r="I4369" t="str">
            <v>GSP</v>
          </cell>
          <cell r="J4369" t="str">
            <v>Establecimiento vigilado y controlado</v>
          </cell>
          <cell r="K4369" t="str">
            <v>VER SIVIGILA</v>
          </cell>
          <cell r="L4369" t="str">
            <v>VER SIVIGILA</v>
          </cell>
          <cell r="M4369" t="str">
            <v>6_TEUSAQUILLO</v>
          </cell>
          <cell r="N4369" t="str">
            <v>1_ENERO_2026</v>
          </cell>
          <cell r="O4369" t="str">
            <v>176112. Vigilancia de la Salud AmbientalVigilancia de la Salud Ambiental20256_TEUSAQUILLO1_ENERO_2026</v>
          </cell>
          <cell r="P4369">
            <v>0</v>
          </cell>
          <cell r="S4369">
            <v>0</v>
          </cell>
          <cell r="T4369">
            <v>0</v>
          </cell>
        </row>
        <row r="4370">
          <cell r="F4370" t="str">
            <v>176212. Vigilancia de la Salud AmbientalVigilancia de la Salud Ambiental2025</v>
          </cell>
          <cell r="G4370" t="str">
            <v>Acciones de Fiscalización y Aseguramiento Sanitario</v>
          </cell>
          <cell r="H4370" t="str">
            <v>Línea Seguridad química</v>
          </cell>
          <cell r="I4370" t="str">
            <v>GSP</v>
          </cell>
          <cell r="J4370" t="str">
            <v>Establecimiento vigilado y controlado</v>
          </cell>
          <cell r="K4370" t="str">
            <v>VER SIVIGILA</v>
          </cell>
          <cell r="L4370" t="str">
            <v>VER SIVIGILA</v>
          </cell>
          <cell r="M4370" t="str">
            <v>4_CHAPINERO</v>
          </cell>
          <cell r="N4370" t="str">
            <v>1_ENERO_2026</v>
          </cell>
          <cell r="O4370" t="str">
            <v>176212. Vigilancia de la Salud AmbientalVigilancia de la Salud Ambiental20254_CHAPINERO1_ENERO_2026</v>
          </cell>
          <cell r="P4370">
            <v>0</v>
          </cell>
          <cell r="S4370">
            <v>0</v>
          </cell>
          <cell r="T4370">
            <v>0</v>
          </cell>
        </row>
        <row r="4371">
          <cell r="F4371" t="str">
            <v>176212. Vigilancia de la Salud AmbientalVigilancia de la Salud Ambiental2025</v>
          </cell>
          <cell r="G4371" t="str">
            <v>Acciones de Fiscalización y Aseguramiento Sanitario</v>
          </cell>
          <cell r="H4371" t="str">
            <v>Línea Seguridad química</v>
          </cell>
          <cell r="I4371" t="str">
            <v>GSP</v>
          </cell>
          <cell r="J4371" t="str">
            <v>Establecimiento vigilado y controlado</v>
          </cell>
          <cell r="K4371" t="str">
            <v>VER SIVIGILA</v>
          </cell>
          <cell r="L4371" t="str">
            <v>VER SIVIGILA</v>
          </cell>
          <cell r="M4371" t="str">
            <v>1_USAQUEN</v>
          </cell>
          <cell r="N4371" t="str">
            <v>1_ENERO_2026</v>
          </cell>
          <cell r="O4371" t="str">
            <v>176212. Vigilancia de la Salud AmbientalVigilancia de la Salud Ambiental20251_USAQUEN1_ENERO_2026</v>
          </cell>
          <cell r="P4371">
            <v>0</v>
          </cell>
          <cell r="S4371">
            <v>0</v>
          </cell>
          <cell r="T4371">
            <v>0</v>
          </cell>
        </row>
        <row r="4372">
          <cell r="F4372" t="str">
            <v>176212. Vigilancia de la Salud AmbientalVigilancia de la Salud Ambiental2025</v>
          </cell>
          <cell r="G4372" t="str">
            <v>Acciones de Fiscalización y Aseguramiento Sanitario</v>
          </cell>
          <cell r="H4372" t="str">
            <v>Línea Seguridad química</v>
          </cell>
          <cell r="I4372" t="str">
            <v>GSP</v>
          </cell>
          <cell r="J4372" t="str">
            <v>Establecimiento vigilado y controlado</v>
          </cell>
          <cell r="K4372" t="str">
            <v>VER SIVIGILA</v>
          </cell>
          <cell r="L4372" t="str">
            <v>VER SIVIGILA</v>
          </cell>
          <cell r="M4372" t="str">
            <v>2_ENGATIVA</v>
          </cell>
          <cell r="N4372" t="str">
            <v>1_ENERO_2026</v>
          </cell>
          <cell r="O4372" t="str">
            <v>176212. Vigilancia de la Salud AmbientalVigilancia de la Salud Ambiental20252_ENGATIVA1_ENERO_2026</v>
          </cell>
          <cell r="P4372">
            <v>0</v>
          </cell>
          <cell r="S4372">
            <v>0</v>
          </cell>
          <cell r="T4372">
            <v>0</v>
          </cell>
        </row>
        <row r="4373">
          <cell r="F4373" t="str">
            <v>176212. Vigilancia de la Salud AmbientalVigilancia de la Salud Ambiental2025</v>
          </cell>
          <cell r="G4373" t="str">
            <v>Acciones de Fiscalización y Aseguramiento Sanitario</v>
          </cell>
          <cell r="H4373" t="str">
            <v>Línea Seguridad química</v>
          </cell>
          <cell r="I4373" t="str">
            <v>GSP</v>
          </cell>
          <cell r="J4373" t="str">
            <v>Establecimiento vigilado y controlado</v>
          </cell>
          <cell r="K4373" t="str">
            <v>VER SIVIGILA</v>
          </cell>
          <cell r="L4373" t="str">
            <v>VER SIVIGILA</v>
          </cell>
          <cell r="M4373" t="str">
            <v>3_SUBA</v>
          </cell>
          <cell r="N4373" t="str">
            <v>1_ENERO_2026</v>
          </cell>
          <cell r="O4373" t="str">
            <v>176212. Vigilancia de la Salud AmbientalVigilancia de la Salud Ambiental20253_SUBA1_ENERO_2026</v>
          </cell>
          <cell r="P4373">
            <v>0</v>
          </cell>
          <cell r="S4373">
            <v>0</v>
          </cell>
          <cell r="T4373">
            <v>0</v>
          </cell>
        </row>
        <row r="4374">
          <cell r="F4374" t="str">
            <v>176212. Vigilancia de la Salud AmbientalVigilancia de la Salud Ambiental2025</v>
          </cell>
          <cell r="G4374" t="str">
            <v>Acciones de Fiscalización y Aseguramiento Sanitario</v>
          </cell>
          <cell r="H4374" t="str">
            <v>Línea Seguridad química</v>
          </cell>
          <cell r="I4374" t="str">
            <v>GSP</v>
          </cell>
          <cell r="J4374" t="str">
            <v>Establecimiento vigilado y controlado</v>
          </cell>
          <cell r="K4374" t="str">
            <v>VER SIVIGILA</v>
          </cell>
          <cell r="L4374" t="str">
            <v>VER SIVIGILA</v>
          </cell>
          <cell r="M4374" t="str">
            <v>5_BARRIOS_UNIDOS</v>
          </cell>
          <cell r="N4374" t="str">
            <v>1_ENERO_2026</v>
          </cell>
          <cell r="O4374" t="str">
            <v>176212. Vigilancia de la Salud AmbientalVigilancia de la Salud Ambiental20255_BARRIOS_UNIDOS1_ENERO_2026</v>
          </cell>
          <cell r="P4374">
            <v>0</v>
          </cell>
          <cell r="S4374">
            <v>0</v>
          </cell>
          <cell r="T4374">
            <v>0</v>
          </cell>
        </row>
        <row r="4375">
          <cell r="F4375" t="str">
            <v>176212. Vigilancia de la Salud AmbientalVigilancia de la Salud Ambiental2025</v>
          </cell>
          <cell r="G4375" t="str">
            <v>Acciones de Fiscalización y Aseguramiento Sanitario</v>
          </cell>
          <cell r="H4375" t="str">
            <v>Línea Seguridad química</v>
          </cell>
          <cell r="I4375" t="str">
            <v>GSP</v>
          </cell>
          <cell r="J4375" t="str">
            <v>Establecimiento vigilado y controlado</v>
          </cell>
          <cell r="K4375" t="str">
            <v>VER SIVIGILA</v>
          </cell>
          <cell r="L4375" t="str">
            <v>VER SIVIGILA</v>
          </cell>
          <cell r="M4375" t="str">
            <v>6_TEUSAQUILLO</v>
          </cell>
          <cell r="N4375" t="str">
            <v>1_ENERO_2026</v>
          </cell>
          <cell r="O4375" t="str">
            <v>176212. Vigilancia de la Salud AmbientalVigilancia de la Salud Ambiental20256_TEUSAQUILLO1_ENERO_2026</v>
          </cell>
          <cell r="P4375">
            <v>0</v>
          </cell>
          <cell r="S4375">
            <v>0</v>
          </cell>
          <cell r="T4375">
            <v>0</v>
          </cell>
        </row>
        <row r="4376">
          <cell r="F4376" t="str">
            <v>176312. Vigilancia de la Salud AmbientalVigilancia de la Salud Ambiental2025</v>
          </cell>
          <cell r="G4376" t="str">
            <v>Acciones de Fiscalización y Aseguramiento Sanitario</v>
          </cell>
          <cell r="H4376" t="str">
            <v>Línea de Medicamentos y Tecnologías en Salud</v>
          </cell>
          <cell r="I4376" t="str">
            <v>GSP</v>
          </cell>
          <cell r="J4376" t="str">
            <v>Establecimiento vigilado y controlado</v>
          </cell>
          <cell r="K4376" t="str">
            <v>VER SIVIGILA</v>
          </cell>
          <cell r="L4376" t="str">
            <v>VER SIVIGILA</v>
          </cell>
          <cell r="M4376" t="str">
            <v>1_USAQUEN</v>
          </cell>
          <cell r="N4376" t="str">
            <v>1_ENERO_2026</v>
          </cell>
          <cell r="O4376" t="str">
            <v>176312. Vigilancia de la Salud AmbientalVigilancia de la Salud Ambiental20251_USAQUEN1_ENERO_2026</v>
          </cell>
          <cell r="P4376">
            <v>0</v>
          </cell>
          <cell r="S4376">
            <v>0</v>
          </cell>
          <cell r="T4376">
            <v>0</v>
          </cell>
        </row>
        <row r="4377">
          <cell r="F4377" t="str">
            <v>176312. Vigilancia de la Salud AmbientalVigilancia de la Salud Ambiental2025</v>
          </cell>
          <cell r="G4377" t="str">
            <v>Acciones de Fiscalización y Aseguramiento Sanitario</v>
          </cell>
          <cell r="H4377" t="str">
            <v>Línea de Medicamentos y Tecnologías en Salud</v>
          </cell>
          <cell r="I4377" t="str">
            <v>GSP</v>
          </cell>
          <cell r="J4377" t="str">
            <v>Establecimiento vigilado y controlado</v>
          </cell>
          <cell r="K4377" t="str">
            <v>VER SIVIGILA</v>
          </cell>
          <cell r="L4377" t="str">
            <v>VER SIVIGILA</v>
          </cell>
          <cell r="M4377" t="str">
            <v>2_ENGATIVA</v>
          </cell>
          <cell r="N4377" t="str">
            <v>1_ENERO_2026</v>
          </cell>
          <cell r="O4377" t="str">
            <v>176312. Vigilancia de la Salud AmbientalVigilancia de la Salud Ambiental20252_ENGATIVA1_ENERO_2026</v>
          </cell>
          <cell r="P4377">
            <v>0</v>
          </cell>
          <cell r="S4377">
            <v>0</v>
          </cell>
          <cell r="T4377">
            <v>0</v>
          </cell>
        </row>
        <row r="4378">
          <cell r="F4378" t="str">
            <v>176312. Vigilancia de la Salud AmbientalVigilancia de la Salud Ambiental2025</v>
          </cell>
          <cell r="G4378" t="str">
            <v>Acciones de Fiscalización y Aseguramiento Sanitario</v>
          </cell>
          <cell r="H4378" t="str">
            <v>Línea de Medicamentos y Tecnologías en Salud</v>
          </cell>
          <cell r="I4378" t="str">
            <v>GSP</v>
          </cell>
          <cell r="J4378" t="str">
            <v>Establecimiento vigilado y controlado</v>
          </cell>
          <cell r="K4378" t="str">
            <v>VER SIVIGILA</v>
          </cell>
          <cell r="L4378" t="str">
            <v>VER SIVIGILA</v>
          </cell>
          <cell r="M4378" t="str">
            <v>5_BARRIOS_UNIDOS</v>
          </cell>
          <cell r="N4378" t="str">
            <v>1_ENERO_2026</v>
          </cell>
          <cell r="O4378" t="str">
            <v>176312. Vigilancia de la Salud AmbientalVigilancia de la Salud Ambiental20255_BARRIOS_UNIDOS1_ENERO_2026</v>
          </cell>
          <cell r="P4378">
            <v>0</v>
          </cell>
          <cell r="S4378">
            <v>0</v>
          </cell>
          <cell r="T4378">
            <v>0</v>
          </cell>
        </row>
        <row r="4379">
          <cell r="F4379" t="str">
            <v>176412. Vigilancia de la Salud AmbientalVigilancia de la Salud Ambiental2025</v>
          </cell>
          <cell r="G4379" t="str">
            <v>Acciones de Fiscalización y Aseguramiento Sanitario</v>
          </cell>
          <cell r="H4379" t="str">
            <v>Línea Calidad de Agua y Saneamiento básico</v>
          </cell>
          <cell r="I4379" t="str">
            <v>GSP</v>
          </cell>
          <cell r="J4379" t="str">
            <v>Establecimiento vigilado y controlado</v>
          </cell>
          <cell r="K4379" t="str">
            <v>VER SIVIGILA</v>
          </cell>
          <cell r="L4379" t="str">
            <v>VER SIVIGILA</v>
          </cell>
          <cell r="M4379" t="str">
            <v>5_BARRIOS_UNIDOS</v>
          </cell>
          <cell r="N4379" t="str">
            <v>1_ENERO_2026</v>
          </cell>
          <cell r="O4379" t="str">
            <v>176412. Vigilancia de la Salud AmbientalVigilancia de la Salud Ambiental20255_BARRIOS_UNIDOS1_ENERO_2026</v>
          </cell>
          <cell r="P4379">
            <v>0</v>
          </cell>
          <cell r="S4379">
            <v>0</v>
          </cell>
          <cell r="T4379">
            <v>0</v>
          </cell>
        </row>
        <row r="4380">
          <cell r="F4380" t="str">
            <v>177112. Vigilancia de la Salud AmbientalVigilancia de la Salud Ambiental2025</v>
          </cell>
          <cell r="G4380" t="str">
            <v>Acciones de Fiscalización y Aseguramiento Sanitario</v>
          </cell>
          <cell r="H4380" t="str">
            <v>Línea de Medicamentos y Tecnologías en Salud</v>
          </cell>
          <cell r="I4380" t="str">
            <v>GSP</v>
          </cell>
          <cell r="J4380" t="str">
            <v>Establecimiento vigilado y controlado</v>
          </cell>
          <cell r="K4380" t="str">
            <v>VER SIVIGILA</v>
          </cell>
          <cell r="L4380" t="str">
            <v>VER SIVIGILA</v>
          </cell>
          <cell r="M4380" t="str">
            <v>4_CHAPINERO</v>
          </cell>
          <cell r="N4380" t="str">
            <v>1_ENERO_2026</v>
          </cell>
          <cell r="O4380" t="str">
            <v>177112. Vigilancia de la Salud AmbientalVigilancia de la Salud Ambiental20254_CHAPINERO1_ENERO_2026</v>
          </cell>
          <cell r="P4380">
            <v>0</v>
          </cell>
          <cell r="S4380">
            <v>0</v>
          </cell>
          <cell r="T4380">
            <v>0</v>
          </cell>
        </row>
        <row r="4381">
          <cell r="F4381" t="str">
            <v>177112. Vigilancia de la Salud AmbientalVigilancia de la Salud Ambiental2025</v>
          </cell>
          <cell r="G4381" t="str">
            <v>Acciones de Fiscalización y Aseguramiento Sanitario</v>
          </cell>
          <cell r="H4381" t="str">
            <v>Línea de Medicamentos y Tecnologías en Salud</v>
          </cell>
          <cell r="I4381" t="str">
            <v>GSP</v>
          </cell>
          <cell r="J4381" t="str">
            <v>Establecimiento vigilado y controlado</v>
          </cell>
          <cell r="K4381" t="str">
            <v>VER SIVIGILA</v>
          </cell>
          <cell r="L4381" t="str">
            <v>VER SIVIGILA</v>
          </cell>
          <cell r="M4381" t="str">
            <v>1_USAQUEN</v>
          </cell>
          <cell r="N4381" t="str">
            <v>1_ENERO_2026</v>
          </cell>
          <cell r="O4381" t="str">
            <v>177112. Vigilancia de la Salud AmbientalVigilancia de la Salud Ambiental20251_USAQUEN1_ENERO_2026</v>
          </cell>
          <cell r="P4381">
            <v>0</v>
          </cell>
          <cell r="S4381">
            <v>0</v>
          </cell>
          <cell r="T4381">
            <v>0</v>
          </cell>
        </row>
        <row r="4382">
          <cell r="F4382" t="str">
            <v>177112. Vigilancia de la Salud AmbientalVigilancia de la Salud Ambiental2025</v>
          </cell>
          <cell r="G4382" t="str">
            <v>Acciones de Fiscalización y Aseguramiento Sanitario</v>
          </cell>
          <cell r="H4382" t="str">
            <v>Línea de Medicamentos y Tecnologías en Salud</v>
          </cell>
          <cell r="I4382" t="str">
            <v>GSP</v>
          </cell>
          <cell r="J4382" t="str">
            <v>Establecimiento vigilado y controlado</v>
          </cell>
          <cell r="K4382" t="str">
            <v>VER SIVIGILA</v>
          </cell>
          <cell r="L4382" t="str">
            <v>VER SIVIGILA</v>
          </cell>
          <cell r="M4382" t="str">
            <v>2_ENGATIVA</v>
          </cell>
          <cell r="N4382" t="str">
            <v>1_ENERO_2026</v>
          </cell>
          <cell r="O4382" t="str">
            <v>177112. Vigilancia de la Salud AmbientalVigilancia de la Salud Ambiental20252_ENGATIVA1_ENERO_2026</v>
          </cell>
          <cell r="P4382">
            <v>0</v>
          </cell>
          <cell r="S4382">
            <v>0</v>
          </cell>
          <cell r="T4382">
            <v>0</v>
          </cell>
        </row>
        <row r="4383">
          <cell r="F4383" t="str">
            <v>177112. Vigilancia de la Salud AmbientalVigilancia de la Salud Ambiental2025</v>
          </cell>
          <cell r="G4383" t="str">
            <v>Acciones de Fiscalización y Aseguramiento Sanitario</v>
          </cell>
          <cell r="H4383" t="str">
            <v>Línea de Medicamentos y Tecnologías en Salud</v>
          </cell>
          <cell r="I4383" t="str">
            <v>GSP</v>
          </cell>
          <cell r="J4383" t="str">
            <v>Establecimiento vigilado y controlado</v>
          </cell>
          <cell r="K4383" t="str">
            <v>VER SIVIGILA</v>
          </cell>
          <cell r="L4383" t="str">
            <v>VER SIVIGILA</v>
          </cell>
          <cell r="M4383" t="str">
            <v>3_SUBA</v>
          </cell>
          <cell r="N4383" t="str">
            <v>1_ENERO_2026</v>
          </cell>
          <cell r="O4383" t="str">
            <v>177112. Vigilancia de la Salud AmbientalVigilancia de la Salud Ambiental20253_SUBA1_ENERO_2026</v>
          </cell>
          <cell r="P4383">
            <v>0</v>
          </cell>
          <cell r="S4383">
            <v>0</v>
          </cell>
          <cell r="T4383">
            <v>0</v>
          </cell>
        </row>
        <row r="4384">
          <cell r="F4384" t="str">
            <v>177112. Vigilancia de la Salud AmbientalVigilancia de la Salud Ambiental2025</v>
          </cell>
          <cell r="G4384" t="str">
            <v>Acciones de Fiscalización y Aseguramiento Sanitario</v>
          </cell>
          <cell r="H4384" t="str">
            <v>Línea de Medicamentos y Tecnologías en Salud</v>
          </cell>
          <cell r="I4384" t="str">
            <v>GSP</v>
          </cell>
          <cell r="J4384" t="str">
            <v>Establecimiento vigilado y controlado</v>
          </cell>
          <cell r="K4384" t="str">
            <v>VER SIVIGILA</v>
          </cell>
          <cell r="L4384" t="str">
            <v>VER SIVIGILA</v>
          </cell>
          <cell r="M4384" t="str">
            <v>5_BARRIOS_UNIDOS</v>
          </cell>
          <cell r="N4384" t="str">
            <v>1_ENERO_2026</v>
          </cell>
          <cell r="O4384" t="str">
            <v>177112. Vigilancia de la Salud AmbientalVigilancia de la Salud Ambiental20255_BARRIOS_UNIDOS1_ENERO_2026</v>
          </cell>
          <cell r="P4384">
            <v>0</v>
          </cell>
          <cell r="S4384">
            <v>0</v>
          </cell>
          <cell r="T4384">
            <v>0</v>
          </cell>
        </row>
        <row r="4385">
          <cell r="F4385" t="str">
            <v>177112. Vigilancia de la Salud AmbientalVigilancia de la Salud Ambiental2025</v>
          </cell>
          <cell r="G4385" t="str">
            <v>Acciones de Fiscalización y Aseguramiento Sanitario</v>
          </cell>
          <cell r="H4385" t="str">
            <v>Línea de Medicamentos y Tecnologías en Salud</v>
          </cell>
          <cell r="I4385" t="str">
            <v>GSP</v>
          </cell>
          <cell r="J4385" t="str">
            <v>Establecimiento vigilado y controlado</v>
          </cell>
          <cell r="K4385" t="str">
            <v>VER SIVIGILA</v>
          </cell>
          <cell r="L4385" t="str">
            <v>VER SIVIGILA</v>
          </cell>
          <cell r="M4385" t="str">
            <v>6_TEUSAQUILLO</v>
          </cell>
          <cell r="N4385" t="str">
            <v>1_ENERO_2026</v>
          </cell>
          <cell r="O4385" t="str">
            <v>177112. Vigilancia de la Salud AmbientalVigilancia de la Salud Ambiental20256_TEUSAQUILLO1_ENERO_2026</v>
          </cell>
          <cell r="P4385">
            <v>0</v>
          </cell>
          <cell r="S4385">
            <v>0</v>
          </cell>
          <cell r="T4385">
            <v>0</v>
          </cell>
        </row>
        <row r="4386">
          <cell r="F4386" t="str">
            <v>177212. Vigilancia de la Salud AmbientalVigilancia de la Salud Ambiental2025</v>
          </cell>
          <cell r="G4386" t="str">
            <v>Acciones de Fiscalización y Aseguramiento Sanitario</v>
          </cell>
          <cell r="H4386" t="str">
            <v>Línea de Medicamentos y Tecnologías en Salud</v>
          </cell>
          <cell r="I4386" t="str">
            <v>GSP</v>
          </cell>
          <cell r="J4386" t="str">
            <v>Establecimiento vigilado y controlado</v>
          </cell>
          <cell r="K4386" t="str">
            <v>VER SIVIGILA</v>
          </cell>
          <cell r="L4386" t="str">
            <v>VER SIVIGILA</v>
          </cell>
          <cell r="M4386" t="str">
            <v>3_SUBA</v>
          </cell>
          <cell r="N4386" t="str">
            <v>1_ENERO_2026</v>
          </cell>
          <cell r="O4386" t="str">
            <v>177212. Vigilancia de la Salud AmbientalVigilancia de la Salud Ambiental20253_SUBA1_ENERO_2026</v>
          </cell>
          <cell r="P4386">
            <v>0</v>
          </cell>
          <cell r="S4386">
            <v>0</v>
          </cell>
          <cell r="T4386">
            <v>0</v>
          </cell>
        </row>
        <row r="4387">
          <cell r="F4387" t="str">
            <v>177712. Vigilancia de la Salud AmbientalVigilancia de la Salud Ambiental2025</v>
          </cell>
          <cell r="G4387" t="str">
            <v>Acciones de Fiscalización y Aseguramiento Sanitario</v>
          </cell>
          <cell r="H4387" t="str">
            <v>Línea Seguridad química</v>
          </cell>
          <cell r="I4387" t="str">
            <v>GSP</v>
          </cell>
          <cell r="J4387" t="str">
            <v>Establecimiento vigilado y controlado</v>
          </cell>
          <cell r="K4387" t="str">
            <v>VER SIVIGILA</v>
          </cell>
          <cell r="L4387" t="str">
            <v>VER SIVIGILA</v>
          </cell>
          <cell r="M4387" t="str">
            <v>4_CHAPINERO</v>
          </cell>
          <cell r="N4387" t="str">
            <v>1_ENERO_2026</v>
          </cell>
          <cell r="O4387" t="str">
            <v>177712. Vigilancia de la Salud AmbientalVigilancia de la Salud Ambiental20254_CHAPINERO1_ENERO_2026</v>
          </cell>
          <cell r="P4387">
            <v>0</v>
          </cell>
          <cell r="S4387">
            <v>0</v>
          </cell>
          <cell r="T4387">
            <v>0</v>
          </cell>
        </row>
        <row r="4388">
          <cell r="F4388" t="str">
            <v>177712. Vigilancia de la Salud AmbientalVigilancia de la Salud Ambiental2025</v>
          </cell>
          <cell r="G4388" t="str">
            <v>Acciones de Fiscalización y Aseguramiento Sanitario</v>
          </cell>
          <cell r="H4388" t="str">
            <v>Línea Seguridad química</v>
          </cell>
          <cell r="I4388" t="str">
            <v>GSP</v>
          </cell>
          <cell r="J4388" t="str">
            <v>Establecimiento vigilado y controlado</v>
          </cell>
          <cell r="K4388" t="str">
            <v>VER SIVIGILA</v>
          </cell>
          <cell r="L4388" t="str">
            <v>VER SIVIGILA</v>
          </cell>
          <cell r="M4388" t="str">
            <v>1_USAQUEN</v>
          </cell>
          <cell r="N4388" t="str">
            <v>1_ENERO_2026</v>
          </cell>
          <cell r="O4388" t="str">
            <v>177712. Vigilancia de la Salud AmbientalVigilancia de la Salud Ambiental20251_USAQUEN1_ENERO_2026</v>
          </cell>
          <cell r="P4388">
            <v>0</v>
          </cell>
          <cell r="S4388">
            <v>0</v>
          </cell>
          <cell r="T4388">
            <v>0</v>
          </cell>
        </row>
        <row r="4389">
          <cell r="F4389" t="str">
            <v>177712. Vigilancia de la Salud AmbientalVigilancia de la Salud Ambiental2025</v>
          </cell>
          <cell r="G4389" t="str">
            <v>Acciones de Fiscalización y Aseguramiento Sanitario</v>
          </cell>
          <cell r="H4389" t="str">
            <v>Línea Seguridad química</v>
          </cell>
          <cell r="I4389" t="str">
            <v>GSP</v>
          </cell>
          <cell r="J4389" t="str">
            <v>Establecimiento vigilado y controlado</v>
          </cell>
          <cell r="K4389" t="str">
            <v>VER SIVIGILA</v>
          </cell>
          <cell r="L4389" t="str">
            <v>VER SIVIGILA</v>
          </cell>
          <cell r="M4389" t="str">
            <v>2_ENGATIVA</v>
          </cell>
          <cell r="N4389" t="str">
            <v>1_ENERO_2026</v>
          </cell>
          <cell r="O4389" t="str">
            <v>177712. Vigilancia de la Salud AmbientalVigilancia de la Salud Ambiental20252_ENGATIVA1_ENERO_2026</v>
          </cell>
          <cell r="P4389">
            <v>0</v>
          </cell>
          <cell r="S4389">
            <v>0</v>
          </cell>
          <cell r="T4389">
            <v>0</v>
          </cell>
        </row>
        <row r="4390">
          <cell r="F4390" t="str">
            <v>177712. Vigilancia de la Salud AmbientalVigilancia de la Salud Ambiental2025</v>
          </cell>
          <cell r="G4390" t="str">
            <v>Acciones de Fiscalización y Aseguramiento Sanitario</v>
          </cell>
          <cell r="H4390" t="str">
            <v>Línea Seguridad química</v>
          </cell>
          <cell r="I4390" t="str">
            <v>GSP</v>
          </cell>
          <cell r="J4390" t="str">
            <v>Establecimiento vigilado y controlado</v>
          </cell>
          <cell r="K4390" t="str">
            <v>VER SIVIGILA</v>
          </cell>
          <cell r="L4390" t="str">
            <v>VER SIVIGILA</v>
          </cell>
          <cell r="M4390" t="str">
            <v>3_SUBA</v>
          </cell>
          <cell r="N4390" t="str">
            <v>1_ENERO_2026</v>
          </cell>
          <cell r="O4390" t="str">
            <v>177712. Vigilancia de la Salud AmbientalVigilancia de la Salud Ambiental20253_SUBA1_ENERO_2026</v>
          </cell>
          <cell r="P4390">
            <v>0</v>
          </cell>
          <cell r="S4390">
            <v>0</v>
          </cell>
          <cell r="T4390">
            <v>0</v>
          </cell>
        </row>
        <row r="4391">
          <cell r="F4391" t="str">
            <v>177712. Vigilancia de la Salud AmbientalVigilancia de la Salud Ambiental2025</v>
          </cell>
          <cell r="G4391" t="str">
            <v>Acciones de Fiscalización y Aseguramiento Sanitario</v>
          </cell>
          <cell r="H4391" t="str">
            <v>Línea Seguridad química</v>
          </cell>
          <cell r="I4391" t="str">
            <v>GSP</v>
          </cell>
          <cell r="J4391" t="str">
            <v>Establecimiento vigilado y controlado</v>
          </cell>
          <cell r="K4391" t="str">
            <v>VER SIVIGILA</v>
          </cell>
          <cell r="L4391" t="str">
            <v>VER SIVIGILA</v>
          </cell>
          <cell r="M4391" t="str">
            <v>5_BARRIOS_UNIDOS</v>
          </cell>
          <cell r="N4391" t="str">
            <v>1_ENERO_2026</v>
          </cell>
          <cell r="O4391" t="str">
            <v>177712. Vigilancia de la Salud AmbientalVigilancia de la Salud Ambiental20255_BARRIOS_UNIDOS1_ENERO_2026</v>
          </cell>
          <cell r="P4391">
            <v>0</v>
          </cell>
          <cell r="S4391">
            <v>0</v>
          </cell>
          <cell r="T4391">
            <v>0</v>
          </cell>
        </row>
        <row r="4392">
          <cell r="F4392" t="str">
            <v>177712. Vigilancia de la Salud AmbientalVigilancia de la Salud Ambiental2025</v>
          </cell>
          <cell r="G4392" t="str">
            <v>Acciones de Fiscalización y Aseguramiento Sanitario</v>
          </cell>
          <cell r="H4392" t="str">
            <v>Línea Seguridad química</v>
          </cell>
          <cell r="I4392" t="str">
            <v>GSP</v>
          </cell>
          <cell r="J4392" t="str">
            <v>Establecimiento vigilado y controlado</v>
          </cell>
          <cell r="K4392" t="str">
            <v>VER SIVIGILA</v>
          </cell>
          <cell r="L4392" t="str">
            <v>VER SIVIGILA</v>
          </cell>
          <cell r="M4392" t="str">
            <v>6_TEUSAQUILLO</v>
          </cell>
          <cell r="N4392" t="str">
            <v>1_ENERO_2026</v>
          </cell>
          <cell r="O4392" t="str">
            <v>177712. Vigilancia de la Salud AmbientalVigilancia de la Salud Ambiental20256_TEUSAQUILLO1_ENERO_2026</v>
          </cell>
          <cell r="P4392">
            <v>0</v>
          </cell>
          <cell r="S4392">
            <v>0</v>
          </cell>
          <cell r="T4392">
            <v>0</v>
          </cell>
        </row>
        <row r="4393">
          <cell r="F4393" t="str">
            <v>178012. Vigilancia de la Salud AmbientalVigilancia de la Salud Ambiental2025</v>
          </cell>
          <cell r="G4393" t="str">
            <v>Acciones de Fiscalización y Aseguramiento Sanitario</v>
          </cell>
          <cell r="H4393" t="str">
            <v>Línea Alimentos Sanos y Seguros</v>
          </cell>
          <cell r="I4393" t="str">
            <v>GSP</v>
          </cell>
          <cell r="J4393" t="str">
            <v>Establecimiento vigilado y controlado</v>
          </cell>
          <cell r="K4393" t="str">
            <v>VER SIVIGILA</v>
          </cell>
          <cell r="L4393" t="str">
            <v>VER SIVIGILA</v>
          </cell>
          <cell r="M4393" t="str">
            <v>4_CHAPINERO</v>
          </cell>
          <cell r="N4393" t="str">
            <v>1_ENERO_2026</v>
          </cell>
          <cell r="O4393" t="str">
            <v>178012. Vigilancia de la Salud AmbientalVigilancia de la Salud Ambiental20254_CHAPINERO1_ENERO_2026</v>
          </cell>
          <cell r="P4393">
            <v>0</v>
          </cell>
          <cell r="S4393">
            <v>0</v>
          </cell>
          <cell r="T4393">
            <v>0</v>
          </cell>
        </row>
        <row r="4394">
          <cell r="F4394" t="str">
            <v>178012. Vigilancia de la Salud AmbientalVigilancia de la Salud Ambiental2025</v>
          </cell>
          <cell r="G4394" t="str">
            <v>Acciones de Fiscalización y Aseguramiento Sanitario</v>
          </cell>
          <cell r="H4394" t="str">
            <v>Línea Alimentos Sanos y Seguros</v>
          </cell>
          <cell r="I4394" t="str">
            <v>GSP</v>
          </cell>
          <cell r="J4394" t="str">
            <v>Establecimiento vigilado y controlado</v>
          </cell>
          <cell r="K4394" t="str">
            <v>VER SIVIGILA</v>
          </cell>
          <cell r="L4394" t="str">
            <v>VER SIVIGILA</v>
          </cell>
          <cell r="M4394" t="str">
            <v>1_USAQUEN</v>
          </cell>
          <cell r="N4394" t="str">
            <v>1_ENERO_2026</v>
          </cell>
          <cell r="O4394" t="str">
            <v>178012. Vigilancia de la Salud AmbientalVigilancia de la Salud Ambiental20251_USAQUEN1_ENERO_2026</v>
          </cell>
          <cell r="P4394">
            <v>0</v>
          </cell>
          <cell r="S4394">
            <v>0</v>
          </cell>
          <cell r="T4394">
            <v>0</v>
          </cell>
        </row>
        <row r="4395">
          <cell r="F4395" t="str">
            <v>178012. Vigilancia de la Salud AmbientalVigilancia de la Salud Ambiental2025</v>
          </cell>
          <cell r="G4395" t="str">
            <v>Acciones de Fiscalización y Aseguramiento Sanitario</v>
          </cell>
          <cell r="H4395" t="str">
            <v>Línea Alimentos Sanos y Seguros</v>
          </cell>
          <cell r="I4395" t="str">
            <v>GSP</v>
          </cell>
          <cell r="J4395" t="str">
            <v>Establecimiento vigilado y controlado</v>
          </cell>
          <cell r="K4395" t="str">
            <v>VER SIVIGILA</v>
          </cell>
          <cell r="L4395" t="str">
            <v>VER SIVIGILA</v>
          </cell>
          <cell r="M4395" t="str">
            <v>2_ENGATIVA</v>
          </cell>
          <cell r="N4395" t="str">
            <v>1_ENERO_2026</v>
          </cell>
          <cell r="O4395" t="str">
            <v>178012. Vigilancia de la Salud AmbientalVigilancia de la Salud Ambiental20252_ENGATIVA1_ENERO_2026</v>
          </cell>
          <cell r="P4395">
            <v>0</v>
          </cell>
          <cell r="S4395">
            <v>0</v>
          </cell>
          <cell r="T4395">
            <v>0</v>
          </cell>
        </row>
        <row r="4396">
          <cell r="F4396" t="str">
            <v>178012. Vigilancia de la Salud AmbientalVigilancia de la Salud Ambiental2025</v>
          </cell>
          <cell r="G4396" t="str">
            <v>Acciones de Fiscalización y Aseguramiento Sanitario</v>
          </cell>
          <cell r="H4396" t="str">
            <v>Línea Alimentos Sanos y Seguros</v>
          </cell>
          <cell r="I4396" t="str">
            <v>GSP</v>
          </cell>
          <cell r="J4396" t="str">
            <v>Establecimiento vigilado y controlado</v>
          </cell>
          <cell r="K4396" t="str">
            <v>VER SIVIGILA</v>
          </cell>
          <cell r="L4396" t="str">
            <v>VER SIVIGILA</v>
          </cell>
          <cell r="M4396" t="str">
            <v>3_SUBA</v>
          </cell>
          <cell r="N4396" t="str">
            <v>1_ENERO_2026</v>
          </cell>
          <cell r="O4396" t="str">
            <v>178012. Vigilancia de la Salud AmbientalVigilancia de la Salud Ambiental20253_SUBA1_ENERO_2026</v>
          </cell>
          <cell r="P4396">
            <v>0</v>
          </cell>
          <cell r="S4396">
            <v>0</v>
          </cell>
          <cell r="T4396">
            <v>0</v>
          </cell>
        </row>
        <row r="4397">
          <cell r="F4397" t="str">
            <v>178012. Vigilancia de la Salud AmbientalVigilancia de la Salud Ambiental2025</v>
          </cell>
          <cell r="G4397" t="str">
            <v>Acciones de Fiscalización y Aseguramiento Sanitario</v>
          </cell>
          <cell r="H4397" t="str">
            <v>Línea Alimentos Sanos y Seguros</v>
          </cell>
          <cell r="I4397" t="str">
            <v>GSP</v>
          </cell>
          <cell r="J4397" t="str">
            <v>Establecimiento vigilado y controlado</v>
          </cell>
          <cell r="K4397" t="str">
            <v>VER SIVIGILA</v>
          </cell>
          <cell r="L4397" t="str">
            <v>VER SIVIGILA</v>
          </cell>
          <cell r="M4397" t="str">
            <v>5_BARRIOS_UNIDOS</v>
          </cell>
          <cell r="N4397" t="str">
            <v>1_ENERO_2026</v>
          </cell>
          <cell r="O4397" t="str">
            <v>178012. Vigilancia de la Salud AmbientalVigilancia de la Salud Ambiental20255_BARRIOS_UNIDOS1_ENERO_2026</v>
          </cell>
          <cell r="P4397">
            <v>0</v>
          </cell>
          <cell r="S4397">
            <v>0</v>
          </cell>
          <cell r="T4397">
            <v>0</v>
          </cell>
        </row>
        <row r="4398">
          <cell r="F4398" t="str">
            <v>178012. Vigilancia de la Salud AmbientalVigilancia de la Salud Ambiental2025</v>
          </cell>
          <cell r="G4398" t="str">
            <v>Acciones de Fiscalización y Aseguramiento Sanitario</v>
          </cell>
          <cell r="H4398" t="str">
            <v>Línea Alimentos Sanos y Seguros</v>
          </cell>
          <cell r="I4398" t="str">
            <v>GSP</v>
          </cell>
          <cell r="J4398" t="str">
            <v>Establecimiento vigilado y controlado</v>
          </cell>
          <cell r="K4398" t="str">
            <v>VER SIVIGILA</v>
          </cell>
          <cell r="L4398" t="str">
            <v>VER SIVIGILA</v>
          </cell>
          <cell r="M4398" t="str">
            <v>6_TEUSAQUILLO</v>
          </cell>
          <cell r="N4398" t="str">
            <v>1_ENERO_2026</v>
          </cell>
          <cell r="O4398" t="str">
            <v>178012. Vigilancia de la Salud AmbientalVigilancia de la Salud Ambiental20256_TEUSAQUILLO1_ENERO_2026</v>
          </cell>
          <cell r="P4398">
            <v>0</v>
          </cell>
          <cell r="S4398">
            <v>0</v>
          </cell>
          <cell r="T4398">
            <v>0</v>
          </cell>
        </row>
        <row r="4399">
          <cell r="F4399" t="str">
            <v>178312. Vigilancia de la Salud AmbientalVigilancia de la Salud Ambiental2025</v>
          </cell>
          <cell r="G4399" t="str">
            <v>Acciones de Fiscalización y Aseguramiento Sanitario</v>
          </cell>
          <cell r="H4399" t="str">
            <v>Línea eventos transmisibles de origen zoonótico</v>
          </cell>
          <cell r="I4399" t="str">
            <v>GSP</v>
          </cell>
          <cell r="J4399" t="str">
            <v>Establecimiento vigilado y controlado</v>
          </cell>
          <cell r="K4399" t="str">
            <v>VER SIVIGILA</v>
          </cell>
          <cell r="L4399" t="str">
            <v>VER SIVIGILA</v>
          </cell>
          <cell r="M4399" t="str">
            <v>4_CHAPINERO</v>
          </cell>
          <cell r="N4399" t="str">
            <v>1_ENERO_2026</v>
          </cell>
          <cell r="O4399" t="str">
            <v>178312. Vigilancia de la Salud AmbientalVigilancia de la Salud Ambiental20254_CHAPINERO1_ENERO_2026</v>
          </cell>
          <cell r="P4399">
            <v>0</v>
          </cell>
          <cell r="S4399">
            <v>0</v>
          </cell>
          <cell r="T4399">
            <v>0</v>
          </cell>
        </row>
        <row r="4400">
          <cell r="F4400" t="str">
            <v>178312. Vigilancia de la Salud AmbientalVigilancia de la Salud Ambiental2025</v>
          </cell>
          <cell r="G4400" t="str">
            <v>Acciones de Fiscalización y Aseguramiento Sanitario</v>
          </cell>
          <cell r="H4400" t="str">
            <v>Línea eventos transmisibles de origen zoonótico</v>
          </cell>
          <cell r="I4400" t="str">
            <v>GSP</v>
          </cell>
          <cell r="J4400" t="str">
            <v>Establecimiento vigilado y controlado</v>
          </cell>
          <cell r="K4400" t="str">
            <v>VER SIVIGILA</v>
          </cell>
          <cell r="L4400" t="str">
            <v>VER SIVIGILA</v>
          </cell>
          <cell r="M4400" t="str">
            <v>1_USAQUEN</v>
          </cell>
          <cell r="N4400" t="str">
            <v>1_ENERO_2026</v>
          </cell>
          <cell r="O4400" t="str">
            <v>178312. Vigilancia de la Salud AmbientalVigilancia de la Salud Ambiental20251_USAQUEN1_ENERO_2026</v>
          </cell>
          <cell r="P4400">
            <v>0</v>
          </cell>
          <cell r="S4400">
            <v>0</v>
          </cell>
          <cell r="T4400">
            <v>0</v>
          </cell>
        </row>
        <row r="4401">
          <cell r="F4401" t="str">
            <v>178312. Vigilancia de la Salud AmbientalVigilancia de la Salud Ambiental2025</v>
          </cell>
          <cell r="G4401" t="str">
            <v>Acciones de Fiscalización y Aseguramiento Sanitario</v>
          </cell>
          <cell r="H4401" t="str">
            <v>Línea eventos transmisibles de origen zoonótico</v>
          </cell>
          <cell r="I4401" t="str">
            <v>GSP</v>
          </cell>
          <cell r="J4401" t="str">
            <v>Establecimiento vigilado y controlado</v>
          </cell>
          <cell r="K4401" t="str">
            <v>VER SIVIGILA</v>
          </cell>
          <cell r="L4401" t="str">
            <v>VER SIVIGILA</v>
          </cell>
          <cell r="M4401" t="str">
            <v>2_ENGATIVA</v>
          </cell>
          <cell r="N4401" t="str">
            <v>1_ENERO_2026</v>
          </cell>
          <cell r="O4401" t="str">
            <v>178312. Vigilancia de la Salud AmbientalVigilancia de la Salud Ambiental20252_ENGATIVA1_ENERO_2026</v>
          </cell>
          <cell r="P4401">
            <v>0</v>
          </cell>
          <cell r="S4401">
            <v>0</v>
          </cell>
          <cell r="T4401">
            <v>0</v>
          </cell>
        </row>
        <row r="4402">
          <cell r="F4402" t="str">
            <v>178312. Vigilancia de la Salud AmbientalVigilancia de la Salud Ambiental2025</v>
          </cell>
          <cell r="G4402" t="str">
            <v>Acciones de Fiscalización y Aseguramiento Sanitario</v>
          </cell>
          <cell r="H4402" t="str">
            <v>Línea eventos transmisibles de origen zoonótico</v>
          </cell>
          <cell r="I4402" t="str">
            <v>GSP</v>
          </cell>
          <cell r="J4402" t="str">
            <v>Establecimiento vigilado y controlado</v>
          </cell>
          <cell r="K4402" t="str">
            <v>VER SIVIGILA</v>
          </cell>
          <cell r="L4402" t="str">
            <v>VER SIVIGILA</v>
          </cell>
          <cell r="M4402" t="str">
            <v>3_SUBA</v>
          </cell>
          <cell r="N4402" t="str">
            <v>1_ENERO_2026</v>
          </cell>
          <cell r="O4402" t="str">
            <v>178312. Vigilancia de la Salud AmbientalVigilancia de la Salud Ambiental20253_SUBA1_ENERO_2026</v>
          </cell>
          <cell r="P4402">
            <v>0</v>
          </cell>
          <cell r="S4402">
            <v>0</v>
          </cell>
          <cell r="T4402">
            <v>0</v>
          </cell>
        </row>
        <row r="4403">
          <cell r="F4403" t="str">
            <v>178312. Vigilancia de la Salud AmbientalVigilancia de la Salud Ambiental2025</v>
          </cell>
          <cell r="G4403" t="str">
            <v>Acciones de Fiscalización y Aseguramiento Sanitario</v>
          </cell>
          <cell r="H4403" t="str">
            <v>Línea eventos transmisibles de origen zoonótico</v>
          </cell>
          <cell r="I4403" t="str">
            <v>GSP</v>
          </cell>
          <cell r="J4403" t="str">
            <v>Establecimiento vigilado y controlado</v>
          </cell>
          <cell r="K4403" t="str">
            <v>VER SIVIGILA</v>
          </cell>
          <cell r="L4403" t="str">
            <v>VER SIVIGILA</v>
          </cell>
          <cell r="M4403" t="str">
            <v>5_BARRIOS_UNIDOS</v>
          </cell>
          <cell r="N4403" t="str">
            <v>1_ENERO_2026</v>
          </cell>
          <cell r="O4403" t="str">
            <v>178312. Vigilancia de la Salud AmbientalVigilancia de la Salud Ambiental20255_BARRIOS_UNIDOS1_ENERO_2026</v>
          </cell>
          <cell r="P4403">
            <v>0</v>
          </cell>
          <cell r="S4403">
            <v>0</v>
          </cell>
          <cell r="T4403">
            <v>0</v>
          </cell>
        </row>
        <row r="4404">
          <cell r="F4404" t="str">
            <v>178312. Vigilancia de la Salud AmbientalVigilancia de la Salud Ambiental2025</v>
          </cell>
          <cell r="G4404" t="str">
            <v>Acciones de Fiscalización y Aseguramiento Sanitario</v>
          </cell>
          <cell r="H4404" t="str">
            <v>Línea eventos transmisibles de origen zoonótico</v>
          </cell>
          <cell r="I4404" t="str">
            <v>GSP</v>
          </cell>
          <cell r="J4404" t="str">
            <v>Establecimiento vigilado y controlado</v>
          </cell>
          <cell r="K4404" t="str">
            <v>VER SIVIGILA</v>
          </cell>
          <cell r="L4404" t="str">
            <v>VER SIVIGILA</v>
          </cell>
          <cell r="M4404" t="str">
            <v>6_TEUSAQUILLO</v>
          </cell>
          <cell r="N4404" t="str">
            <v>1_ENERO_2026</v>
          </cell>
          <cell r="O4404" t="str">
            <v>178312. Vigilancia de la Salud AmbientalVigilancia de la Salud Ambiental20256_TEUSAQUILLO1_ENERO_2026</v>
          </cell>
          <cell r="P4404">
            <v>0</v>
          </cell>
          <cell r="S4404">
            <v>0</v>
          </cell>
          <cell r="T4404">
            <v>0</v>
          </cell>
        </row>
        <row r="4405">
          <cell r="F4405" t="str">
            <v>186012. Vigilancia de la Salud AmbientalVigilancia de la Salud Ambiental2025</v>
          </cell>
          <cell r="G4405" t="str">
            <v>Educación para la Salud Pública - Vigilancia de la Salud Ambiental</v>
          </cell>
          <cell r="H4405" t="str">
            <v>Línea Seguridad química</v>
          </cell>
          <cell r="I4405" t="str">
            <v>GSP</v>
          </cell>
          <cell r="J4405" t="str">
            <v>Fortalecimiento de capacidades</v>
          </cell>
          <cell r="K4405" t="str">
            <v>VER SIVIGILA</v>
          </cell>
          <cell r="L4405" t="str">
            <v>VER SIVIGILA</v>
          </cell>
          <cell r="M4405" t="str">
            <v>4_CHAPINERO</v>
          </cell>
          <cell r="N4405" t="str">
            <v>1_ENERO_2026</v>
          </cell>
          <cell r="O4405" t="str">
            <v>186012. Vigilancia de la Salud AmbientalVigilancia de la Salud Ambiental20254_CHAPINERO1_ENERO_2026</v>
          </cell>
          <cell r="P4405">
            <v>0</v>
          </cell>
          <cell r="S4405">
            <v>0</v>
          </cell>
          <cell r="T4405">
            <v>0</v>
          </cell>
        </row>
        <row r="4406">
          <cell r="F4406" t="str">
            <v>186012. Vigilancia de la Salud AmbientalVigilancia de la Salud Ambiental2025</v>
          </cell>
          <cell r="G4406" t="str">
            <v>Educación para la Salud Pública - Vigilancia de la Salud Ambiental</v>
          </cell>
          <cell r="H4406" t="str">
            <v>Línea Seguridad química</v>
          </cell>
          <cell r="I4406" t="str">
            <v>GSP</v>
          </cell>
          <cell r="J4406" t="str">
            <v>Fortalecimiento de capacidades</v>
          </cell>
          <cell r="K4406" t="str">
            <v>VER SIVIGILA</v>
          </cell>
          <cell r="L4406" t="str">
            <v>VER SIVIGILA</v>
          </cell>
          <cell r="M4406" t="str">
            <v>1_USAQUEN</v>
          </cell>
          <cell r="N4406" t="str">
            <v>1_ENERO_2026</v>
          </cell>
          <cell r="O4406" t="str">
            <v>186012. Vigilancia de la Salud AmbientalVigilancia de la Salud Ambiental20251_USAQUEN1_ENERO_2026</v>
          </cell>
          <cell r="P4406">
            <v>0</v>
          </cell>
          <cell r="S4406">
            <v>0</v>
          </cell>
          <cell r="T4406">
            <v>0</v>
          </cell>
        </row>
        <row r="4407">
          <cell r="F4407" t="str">
            <v>186012. Vigilancia de la Salud AmbientalVigilancia de la Salud Ambiental2025</v>
          </cell>
          <cell r="G4407" t="str">
            <v>Educación para la Salud Pública - Vigilancia de la Salud Ambiental</v>
          </cell>
          <cell r="H4407" t="str">
            <v>Línea Seguridad química</v>
          </cell>
          <cell r="I4407" t="str">
            <v>GSP</v>
          </cell>
          <cell r="J4407" t="str">
            <v>Fortalecimiento de capacidades</v>
          </cell>
          <cell r="K4407" t="str">
            <v>VER SIVIGILA</v>
          </cell>
          <cell r="L4407" t="str">
            <v>VER SIVIGILA</v>
          </cell>
          <cell r="M4407" t="str">
            <v>2_ENGATIVA</v>
          </cell>
          <cell r="N4407" t="str">
            <v>1_ENERO_2026</v>
          </cell>
          <cell r="O4407" t="str">
            <v>186012. Vigilancia de la Salud AmbientalVigilancia de la Salud Ambiental20252_ENGATIVA1_ENERO_2026</v>
          </cell>
          <cell r="P4407">
            <v>0</v>
          </cell>
          <cell r="S4407">
            <v>0</v>
          </cell>
          <cell r="T4407">
            <v>0</v>
          </cell>
        </row>
        <row r="4408">
          <cell r="F4408" t="str">
            <v>186012. Vigilancia de la Salud AmbientalVigilancia de la Salud Ambiental2025</v>
          </cell>
          <cell r="G4408" t="str">
            <v>Educación para la Salud Pública - Vigilancia de la Salud Ambiental</v>
          </cell>
          <cell r="H4408" t="str">
            <v>Línea Seguridad química</v>
          </cell>
          <cell r="I4408" t="str">
            <v>GSP</v>
          </cell>
          <cell r="J4408" t="str">
            <v>Fortalecimiento de capacidades</v>
          </cell>
          <cell r="K4408" t="str">
            <v>VER SIVIGILA</v>
          </cell>
          <cell r="L4408" t="str">
            <v>VER SIVIGILA</v>
          </cell>
          <cell r="M4408" t="str">
            <v>3_SUBA</v>
          </cell>
          <cell r="N4408" t="str">
            <v>1_ENERO_2026</v>
          </cell>
          <cell r="O4408" t="str">
            <v>186012. Vigilancia de la Salud AmbientalVigilancia de la Salud Ambiental20253_SUBA1_ENERO_2026</v>
          </cell>
          <cell r="P4408">
            <v>0</v>
          </cell>
          <cell r="S4408">
            <v>0</v>
          </cell>
          <cell r="T4408">
            <v>0</v>
          </cell>
        </row>
        <row r="4409">
          <cell r="F4409" t="str">
            <v>186012. Vigilancia de la Salud AmbientalVigilancia de la Salud Ambiental2025</v>
          </cell>
          <cell r="G4409" t="str">
            <v>Educación para la Salud Pública - Vigilancia de la Salud Ambiental</v>
          </cell>
          <cell r="H4409" t="str">
            <v>Línea Seguridad química</v>
          </cell>
          <cell r="I4409" t="str">
            <v>GSP</v>
          </cell>
          <cell r="J4409" t="str">
            <v>Fortalecimiento de capacidades</v>
          </cell>
          <cell r="K4409" t="str">
            <v>VER SIVIGILA</v>
          </cell>
          <cell r="L4409" t="str">
            <v>VER SIVIGILA</v>
          </cell>
          <cell r="M4409" t="str">
            <v>5_BARRIOS_UNIDOS</v>
          </cell>
          <cell r="N4409" t="str">
            <v>1_ENERO_2026</v>
          </cell>
          <cell r="O4409" t="str">
            <v>186012. Vigilancia de la Salud AmbientalVigilancia de la Salud Ambiental20255_BARRIOS_UNIDOS1_ENERO_2026</v>
          </cell>
          <cell r="P4409">
            <v>0</v>
          </cell>
          <cell r="S4409">
            <v>0</v>
          </cell>
          <cell r="T4409">
            <v>0</v>
          </cell>
        </row>
        <row r="4410">
          <cell r="F4410" t="str">
            <v>186012. Vigilancia de la Salud AmbientalVigilancia de la Salud Ambiental2025</v>
          </cell>
          <cell r="G4410" t="str">
            <v>Educación para la Salud Pública - Vigilancia de la Salud Ambiental</v>
          </cell>
          <cell r="H4410" t="str">
            <v>Línea Seguridad química</v>
          </cell>
          <cell r="I4410" t="str">
            <v>GSP</v>
          </cell>
          <cell r="J4410" t="str">
            <v>Fortalecimiento de capacidades</v>
          </cell>
          <cell r="K4410" t="str">
            <v>VER SIVIGILA</v>
          </cell>
          <cell r="L4410" t="str">
            <v>VER SIVIGILA</v>
          </cell>
          <cell r="M4410" t="str">
            <v>6_TEUSAQUILLO</v>
          </cell>
          <cell r="N4410" t="str">
            <v>1_ENERO_2026</v>
          </cell>
          <cell r="O4410" t="str">
            <v>186012. Vigilancia de la Salud AmbientalVigilancia de la Salud Ambiental20256_TEUSAQUILLO1_ENERO_2026</v>
          </cell>
          <cell r="P4410">
            <v>0</v>
          </cell>
          <cell r="S4410">
            <v>0</v>
          </cell>
          <cell r="T4410">
            <v>0</v>
          </cell>
        </row>
        <row r="4411">
          <cell r="F4411" t="str">
            <v>186112. Vigilancia de la Salud AmbientalVigilancia de la Salud Ambiental2025</v>
          </cell>
          <cell r="G4411" t="str">
            <v>Educación para la Salud Pública - Vigilancia de la Salud Ambiental</v>
          </cell>
          <cell r="H4411" t="str">
            <v>Línea Seguridad química</v>
          </cell>
          <cell r="I4411" t="str">
            <v>GSP</v>
          </cell>
          <cell r="J4411" t="str">
            <v>Fortalecimiento de capacidades</v>
          </cell>
          <cell r="K4411" t="str">
            <v>VER SIVIGILA</v>
          </cell>
          <cell r="L4411" t="str">
            <v>VER SIVIGILA</v>
          </cell>
          <cell r="M4411" t="str">
            <v>4_CHAPINERO</v>
          </cell>
          <cell r="N4411" t="str">
            <v>1_ENERO_2026</v>
          </cell>
          <cell r="O4411" t="str">
            <v>186112. Vigilancia de la Salud AmbientalVigilancia de la Salud Ambiental20254_CHAPINERO1_ENERO_2026</v>
          </cell>
          <cell r="P4411">
            <v>0</v>
          </cell>
          <cell r="S4411">
            <v>0</v>
          </cell>
          <cell r="T4411">
            <v>0</v>
          </cell>
        </row>
        <row r="4412">
          <cell r="F4412" t="str">
            <v>186112. Vigilancia de la Salud AmbientalVigilancia de la Salud Ambiental2025</v>
          </cell>
          <cell r="G4412" t="str">
            <v>Educación para la Salud Pública - Vigilancia de la Salud Ambiental</v>
          </cell>
          <cell r="H4412" t="str">
            <v>Línea Seguridad química</v>
          </cell>
          <cell r="I4412" t="str">
            <v>GSP</v>
          </cell>
          <cell r="J4412" t="str">
            <v>Fortalecimiento de capacidades</v>
          </cell>
          <cell r="K4412" t="str">
            <v>VER SIVIGILA</v>
          </cell>
          <cell r="L4412" t="str">
            <v>VER SIVIGILA</v>
          </cell>
          <cell r="M4412" t="str">
            <v>1_USAQUEN</v>
          </cell>
          <cell r="N4412" t="str">
            <v>1_ENERO_2026</v>
          </cell>
          <cell r="O4412" t="str">
            <v>186112. Vigilancia de la Salud AmbientalVigilancia de la Salud Ambiental20251_USAQUEN1_ENERO_2026</v>
          </cell>
          <cell r="P4412">
            <v>0</v>
          </cell>
          <cell r="S4412">
            <v>0</v>
          </cell>
          <cell r="T4412">
            <v>0</v>
          </cell>
        </row>
        <row r="4413">
          <cell r="F4413" t="str">
            <v>186112. Vigilancia de la Salud AmbientalVigilancia de la Salud Ambiental2025</v>
          </cell>
          <cell r="G4413" t="str">
            <v>Educación para la Salud Pública - Vigilancia de la Salud Ambiental</v>
          </cell>
          <cell r="H4413" t="str">
            <v>Línea Seguridad química</v>
          </cell>
          <cell r="I4413" t="str">
            <v>GSP</v>
          </cell>
          <cell r="J4413" t="str">
            <v>Fortalecimiento de capacidades</v>
          </cell>
          <cell r="K4413" t="str">
            <v>VER SIVIGILA</v>
          </cell>
          <cell r="L4413" t="str">
            <v>VER SIVIGILA</v>
          </cell>
          <cell r="M4413" t="str">
            <v>2_ENGATIVA</v>
          </cell>
          <cell r="N4413" t="str">
            <v>1_ENERO_2026</v>
          </cell>
          <cell r="O4413" t="str">
            <v>186112. Vigilancia de la Salud AmbientalVigilancia de la Salud Ambiental20252_ENGATIVA1_ENERO_2026</v>
          </cell>
          <cell r="P4413">
            <v>0</v>
          </cell>
          <cell r="S4413">
            <v>0</v>
          </cell>
          <cell r="T4413">
            <v>0</v>
          </cell>
        </row>
        <row r="4414">
          <cell r="F4414" t="str">
            <v>186112. Vigilancia de la Salud AmbientalVigilancia de la Salud Ambiental2025</v>
          </cell>
          <cell r="G4414" t="str">
            <v>Educación para la Salud Pública - Vigilancia de la Salud Ambiental</v>
          </cell>
          <cell r="H4414" t="str">
            <v>Línea Seguridad química</v>
          </cell>
          <cell r="I4414" t="str">
            <v>GSP</v>
          </cell>
          <cell r="J4414" t="str">
            <v>Fortalecimiento de capacidades</v>
          </cell>
          <cell r="K4414" t="str">
            <v>VER SIVIGILA</v>
          </cell>
          <cell r="L4414" t="str">
            <v>VER SIVIGILA</v>
          </cell>
          <cell r="M4414" t="str">
            <v>3_SUBA</v>
          </cell>
          <cell r="N4414" t="str">
            <v>1_ENERO_2026</v>
          </cell>
          <cell r="O4414" t="str">
            <v>186112. Vigilancia de la Salud AmbientalVigilancia de la Salud Ambiental20253_SUBA1_ENERO_2026</v>
          </cell>
          <cell r="P4414">
            <v>0</v>
          </cell>
          <cell r="S4414">
            <v>0</v>
          </cell>
          <cell r="T4414">
            <v>0</v>
          </cell>
        </row>
        <row r="4415">
          <cell r="F4415" t="str">
            <v>186112. Vigilancia de la Salud AmbientalVigilancia de la Salud Ambiental2025</v>
          </cell>
          <cell r="G4415" t="str">
            <v>Educación para la Salud Pública - Vigilancia de la Salud Ambiental</v>
          </cell>
          <cell r="H4415" t="str">
            <v>Línea Seguridad química</v>
          </cell>
          <cell r="I4415" t="str">
            <v>GSP</v>
          </cell>
          <cell r="J4415" t="str">
            <v>Fortalecimiento de capacidades</v>
          </cell>
          <cell r="K4415" t="str">
            <v>VER SIVIGILA</v>
          </cell>
          <cell r="L4415" t="str">
            <v>VER SIVIGILA</v>
          </cell>
          <cell r="M4415" t="str">
            <v>5_BARRIOS_UNIDOS</v>
          </cell>
          <cell r="N4415" t="str">
            <v>1_ENERO_2026</v>
          </cell>
          <cell r="O4415" t="str">
            <v>186112. Vigilancia de la Salud AmbientalVigilancia de la Salud Ambiental20255_BARRIOS_UNIDOS1_ENERO_2026</v>
          </cell>
          <cell r="P4415">
            <v>0</v>
          </cell>
          <cell r="S4415">
            <v>0</v>
          </cell>
          <cell r="T4415">
            <v>0</v>
          </cell>
        </row>
        <row r="4416">
          <cell r="F4416" t="str">
            <v>186112. Vigilancia de la Salud AmbientalVigilancia de la Salud Ambiental2025</v>
          </cell>
          <cell r="G4416" t="str">
            <v>Educación para la Salud Pública - Vigilancia de la Salud Ambiental</v>
          </cell>
          <cell r="H4416" t="str">
            <v>Línea Seguridad química</v>
          </cell>
          <cell r="I4416" t="str">
            <v>GSP</v>
          </cell>
          <cell r="J4416" t="str">
            <v>Fortalecimiento de capacidades</v>
          </cell>
          <cell r="K4416" t="str">
            <v>VER SIVIGILA</v>
          </cell>
          <cell r="L4416" t="str">
            <v>VER SIVIGILA</v>
          </cell>
          <cell r="M4416" t="str">
            <v>6_TEUSAQUILLO</v>
          </cell>
          <cell r="N4416" t="str">
            <v>1_ENERO_2026</v>
          </cell>
          <cell r="O4416" t="str">
            <v>186112. Vigilancia de la Salud AmbientalVigilancia de la Salud Ambiental20256_TEUSAQUILLO1_ENERO_2026</v>
          </cell>
          <cell r="P4416">
            <v>0</v>
          </cell>
          <cell r="S4416">
            <v>0</v>
          </cell>
          <cell r="T4416">
            <v>0</v>
          </cell>
        </row>
        <row r="4417">
          <cell r="F4417" t="str">
            <v>186312. Vigilancia de la Salud AmbientalVigilancia de la Salud Ambiental2025</v>
          </cell>
          <cell r="G4417" t="str">
            <v>Educación para la Salud Pública - Vigilancia de la Salud Ambiental</v>
          </cell>
          <cell r="H4417" t="str">
            <v>Línea de Medicamentos y Tecnologías en Salud</v>
          </cell>
          <cell r="I4417" t="str">
            <v>GSP</v>
          </cell>
          <cell r="J4417" t="str">
            <v>Fortalecimiento de capacidades</v>
          </cell>
          <cell r="K4417" t="str">
            <v>VER SIVIGILA</v>
          </cell>
          <cell r="L4417" t="str">
            <v>VER SIVIGILA</v>
          </cell>
          <cell r="M4417" t="str">
            <v>6_TEUSAQUILLO</v>
          </cell>
          <cell r="N4417" t="str">
            <v>1_ENERO_2026</v>
          </cell>
          <cell r="O4417" t="str">
            <v>186312. Vigilancia de la Salud AmbientalVigilancia de la Salud Ambiental20256_TEUSAQUILLO1_ENERO_2026</v>
          </cell>
          <cell r="P4417">
            <v>0</v>
          </cell>
          <cell r="S4417">
            <v>0</v>
          </cell>
          <cell r="T4417">
            <v>0</v>
          </cell>
        </row>
        <row r="4418">
          <cell r="F4418" t="str">
            <v>186412. Vigilancia de la Salud AmbientalVigilancia de la Salud Ambiental2025</v>
          </cell>
          <cell r="G4418" t="str">
            <v>Educación para la Salud Pública - Vigilancia de la Salud Ambiental</v>
          </cell>
          <cell r="H4418" t="str">
            <v>Línea Alimentos Sanos y Seguros</v>
          </cell>
          <cell r="I4418" t="str">
            <v>GSP</v>
          </cell>
          <cell r="J4418" t="str">
            <v>Fortalecimiento de capacidades</v>
          </cell>
          <cell r="K4418" t="str">
            <v>VER SIVIGILA</v>
          </cell>
          <cell r="L4418" t="str">
            <v>VER SIVIGILA</v>
          </cell>
          <cell r="M4418" t="str">
            <v>4_CHAPINERO</v>
          </cell>
          <cell r="N4418" t="str">
            <v>1_ENERO_2026</v>
          </cell>
          <cell r="O4418" t="str">
            <v>186412. Vigilancia de la Salud AmbientalVigilancia de la Salud Ambiental20254_CHAPINERO1_ENERO_2026</v>
          </cell>
          <cell r="P4418">
            <v>0</v>
          </cell>
          <cell r="S4418">
            <v>0</v>
          </cell>
          <cell r="T4418">
            <v>0</v>
          </cell>
        </row>
        <row r="4419">
          <cell r="F4419" t="str">
            <v>186412. Vigilancia de la Salud AmbientalVigilancia de la Salud Ambiental2025</v>
          </cell>
          <cell r="G4419" t="str">
            <v>Educación para la Salud Pública - Vigilancia de la Salud Ambiental</v>
          </cell>
          <cell r="H4419" t="str">
            <v>Línea Alimentos Sanos y Seguros</v>
          </cell>
          <cell r="I4419" t="str">
            <v>GSP</v>
          </cell>
          <cell r="J4419" t="str">
            <v>Fortalecimiento de capacidades</v>
          </cell>
          <cell r="K4419" t="str">
            <v>VER SIVIGILA</v>
          </cell>
          <cell r="L4419" t="str">
            <v>VER SIVIGILA</v>
          </cell>
          <cell r="M4419" t="str">
            <v>1_USAQUEN</v>
          </cell>
          <cell r="N4419" t="str">
            <v>1_ENERO_2026</v>
          </cell>
          <cell r="O4419" t="str">
            <v>186412. Vigilancia de la Salud AmbientalVigilancia de la Salud Ambiental20251_USAQUEN1_ENERO_2026</v>
          </cell>
          <cell r="P4419">
            <v>0</v>
          </cell>
          <cell r="S4419">
            <v>0</v>
          </cell>
          <cell r="T4419">
            <v>0</v>
          </cell>
        </row>
        <row r="4420">
          <cell r="F4420" t="str">
            <v>186412. Vigilancia de la Salud AmbientalVigilancia de la Salud Ambiental2025</v>
          </cell>
          <cell r="G4420" t="str">
            <v>Educación para la Salud Pública - Vigilancia de la Salud Ambiental</v>
          </cell>
          <cell r="H4420" t="str">
            <v>Línea Alimentos Sanos y Seguros</v>
          </cell>
          <cell r="I4420" t="str">
            <v>GSP</v>
          </cell>
          <cell r="J4420" t="str">
            <v>Fortalecimiento de capacidades</v>
          </cell>
          <cell r="K4420" t="str">
            <v>VER SIVIGILA</v>
          </cell>
          <cell r="L4420" t="str">
            <v>VER SIVIGILA</v>
          </cell>
          <cell r="M4420" t="str">
            <v>2_ENGATIVA</v>
          </cell>
          <cell r="N4420" t="str">
            <v>1_ENERO_2026</v>
          </cell>
          <cell r="O4420" t="str">
            <v>186412. Vigilancia de la Salud AmbientalVigilancia de la Salud Ambiental20252_ENGATIVA1_ENERO_2026</v>
          </cell>
          <cell r="P4420">
            <v>0</v>
          </cell>
          <cell r="S4420">
            <v>0</v>
          </cell>
          <cell r="T4420">
            <v>0</v>
          </cell>
        </row>
        <row r="4421">
          <cell r="F4421" t="str">
            <v>186412. Vigilancia de la Salud AmbientalVigilancia de la Salud Ambiental2025</v>
          </cell>
          <cell r="G4421" t="str">
            <v>Educación para la Salud Pública - Vigilancia de la Salud Ambiental</v>
          </cell>
          <cell r="H4421" t="str">
            <v>Línea Alimentos Sanos y Seguros</v>
          </cell>
          <cell r="I4421" t="str">
            <v>GSP</v>
          </cell>
          <cell r="J4421" t="str">
            <v>Fortalecimiento de capacidades</v>
          </cell>
          <cell r="K4421" t="str">
            <v>VER SIVIGILA</v>
          </cell>
          <cell r="L4421" t="str">
            <v>VER SIVIGILA</v>
          </cell>
          <cell r="M4421" t="str">
            <v>3_SUBA</v>
          </cell>
          <cell r="N4421" t="str">
            <v>1_ENERO_2026</v>
          </cell>
          <cell r="O4421" t="str">
            <v>186412. Vigilancia de la Salud AmbientalVigilancia de la Salud Ambiental20253_SUBA1_ENERO_2026</v>
          </cell>
          <cell r="P4421">
            <v>0</v>
          </cell>
          <cell r="S4421">
            <v>0</v>
          </cell>
          <cell r="T4421">
            <v>0</v>
          </cell>
        </row>
        <row r="4422">
          <cell r="F4422" t="str">
            <v>186412. Vigilancia de la Salud AmbientalVigilancia de la Salud Ambiental2025</v>
          </cell>
          <cell r="G4422" t="str">
            <v>Educación para la Salud Pública - Vigilancia de la Salud Ambiental</v>
          </cell>
          <cell r="H4422" t="str">
            <v>Línea Alimentos Sanos y Seguros</v>
          </cell>
          <cell r="I4422" t="str">
            <v>GSP</v>
          </cell>
          <cell r="J4422" t="str">
            <v>Fortalecimiento de capacidades</v>
          </cell>
          <cell r="K4422" t="str">
            <v>VER SIVIGILA</v>
          </cell>
          <cell r="L4422" t="str">
            <v>VER SIVIGILA</v>
          </cell>
          <cell r="M4422" t="str">
            <v>5_BARRIOS_UNIDOS</v>
          </cell>
          <cell r="N4422" t="str">
            <v>1_ENERO_2026</v>
          </cell>
          <cell r="O4422" t="str">
            <v>186412. Vigilancia de la Salud AmbientalVigilancia de la Salud Ambiental20255_BARRIOS_UNIDOS1_ENERO_2026</v>
          </cell>
          <cell r="P4422">
            <v>0</v>
          </cell>
          <cell r="S4422">
            <v>0</v>
          </cell>
          <cell r="T4422">
            <v>0</v>
          </cell>
        </row>
        <row r="4423">
          <cell r="F4423" t="str">
            <v>186412. Vigilancia de la Salud AmbientalVigilancia de la Salud Ambiental2025</v>
          </cell>
          <cell r="G4423" t="str">
            <v>Educación para la Salud Pública - Vigilancia de la Salud Ambiental</v>
          </cell>
          <cell r="H4423" t="str">
            <v>Línea Alimentos Sanos y Seguros</v>
          </cell>
          <cell r="I4423" t="str">
            <v>GSP</v>
          </cell>
          <cell r="J4423" t="str">
            <v>Fortalecimiento de capacidades</v>
          </cell>
          <cell r="K4423" t="str">
            <v>VER SIVIGILA</v>
          </cell>
          <cell r="L4423" t="str">
            <v>VER SIVIGILA</v>
          </cell>
          <cell r="M4423" t="str">
            <v>6_TEUSAQUILLO</v>
          </cell>
          <cell r="N4423" t="str">
            <v>1_ENERO_2026</v>
          </cell>
          <cell r="O4423" t="str">
            <v>186412. Vigilancia de la Salud AmbientalVigilancia de la Salud Ambiental20256_TEUSAQUILLO1_ENERO_2026</v>
          </cell>
          <cell r="P4423">
            <v>0</v>
          </cell>
          <cell r="S4423">
            <v>0</v>
          </cell>
          <cell r="T4423">
            <v>0</v>
          </cell>
        </row>
        <row r="4424">
          <cell r="F4424" t="str">
            <v>186812. Vigilancia de la Salud AmbientalVigilancia de la Salud Ambiental2025</v>
          </cell>
          <cell r="G4424" t="str">
            <v>Acciones de Fiscalización y Aseguramiento Sanitario</v>
          </cell>
          <cell r="H4424" t="str">
            <v>Línea Calidad de Agua y Saneamiento básico</v>
          </cell>
          <cell r="I4424" t="str">
            <v>GSP</v>
          </cell>
          <cell r="J4424" t="str">
            <v>Establecimiento vigilado y controlado</v>
          </cell>
          <cell r="K4424" t="str">
            <v>VER SIVIGILA</v>
          </cell>
          <cell r="L4424" t="str">
            <v>VER SIVIGILA</v>
          </cell>
          <cell r="M4424" t="str">
            <v>4_CHAPINERO</v>
          </cell>
          <cell r="N4424" t="str">
            <v>1_ENERO_2026</v>
          </cell>
          <cell r="O4424" t="str">
            <v>186812. Vigilancia de la Salud AmbientalVigilancia de la Salud Ambiental20254_CHAPINERO1_ENERO_2026</v>
          </cell>
          <cell r="P4424">
            <v>0</v>
          </cell>
          <cell r="S4424">
            <v>0</v>
          </cell>
          <cell r="T4424">
            <v>0</v>
          </cell>
        </row>
        <row r="4425">
          <cell r="F4425" t="str">
            <v>186812. Vigilancia de la Salud AmbientalVigilancia de la Salud Ambiental2025</v>
          </cell>
          <cell r="G4425" t="str">
            <v>Acciones de Fiscalización y Aseguramiento Sanitario</v>
          </cell>
          <cell r="H4425" t="str">
            <v>Línea Calidad de Agua y Saneamiento básico</v>
          </cell>
          <cell r="I4425" t="str">
            <v>GSP</v>
          </cell>
          <cell r="J4425" t="str">
            <v>Establecimiento vigilado y controlado</v>
          </cell>
          <cell r="K4425" t="str">
            <v>VER SIVIGILA</v>
          </cell>
          <cell r="L4425" t="str">
            <v>VER SIVIGILA</v>
          </cell>
          <cell r="M4425" t="str">
            <v>1_USAQUEN</v>
          </cell>
          <cell r="N4425" t="str">
            <v>1_ENERO_2026</v>
          </cell>
          <cell r="O4425" t="str">
            <v>186812. Vigilancia de la Salud AmbientalVigilancia de la Salud Ambiental20251_USAQUEN1_ENERO_2026</v>
          </cell>
          <cell r="P4425">
            <v>0</v>
          </cell>
          <cell r="S4425">
            <v>0</v>
          </cell>
          <cell r="T4425">
            <v>0</v>
          </cell>
        </row>
        <row r="4426">
          <cell r="F4426" t="str">
            <v>186812. Vigilancia de la Salud AmbientalVigilancia de la Salud Ambiental2025</v>
          </cell>
          <cell r="G4426" t="str">
            <v>Acciones de Fiscalización y Aseguramiento Sanitario</v>
          </cell>
          <cell r="H4426" t="str">
            <v>Línea Calidad de Agua y Saneamiento básico</v>
          </cell>
          <cell r="I4426" t="str">
            <v>GSP</v>
          </cell>
          <cell r="J4426" t="str">
            <v>Establecimiento vigilado y controlado</v>
          </cell>
          <cell r="K4426" t="str">
            <v>VER SIVIGILA</v>
          </cell>
          <cell r="L4426" t="str">
            <v>VER SIVIGILA</v>
          </cell>
          <cell r="M4426" t="str">
            <v>2_ENGATIVA</v>
          </cell>
          <cell r="N4426" t="str">
            <v>1_ENERO_2026</v>
          </cell>
          <cell r="O4426" t="str">
            <v>186812. Vigilancia de la Salud AmbientalVigilancia de la Salud Ambiental20252_ENGATIVA1_ENERO_2026</v>
          </cell>
          <cell r="P4426">
            <v>0</v>
          </cell>
          <cell r="S4426">
            <v>0</v>
          </cell>
          <cell r="T4426">
            <v>0</v>
          </cell>
        </row>
        <row r="4427">
          <cell r="F4427" t="str">
            <v>186812. Vigilancia de la Salud AmbientalVigilancia de la Salud Ambiental2025</v>
          </cell>
          <cell r="G4427" t="str">
            <v>Acciones de Fiscalización y Aseguramiento Sanitario</v>
          </cell>
          <cell r="H4427" t="str">
            <v>Línea Calidad de Agua y Saneamiento básico</v>
          </cell>
          <cell r="I4427" t="str">
            <v>GSP</v>
          </cell>
          <cell r="J4427" t="str">
            <v>Establecimiento vigilado y controlado</v>
          </cell>
          <cell r="K4427" t="str">
            <v>VER SIVIGILA</v>
          </cell>
          <cell r="L4427" t="str">
            <v>VER SIVIGILA</v>
          </cell>
          <cell r="M4427" t="str">
            <v>3_SUBA</v>
          </cell>
          <cell r="N4427" t="str">
            <v>1_ENERO_2026</v>
          </cell>
          <cell r="O4427" t="str">
            <v>186812. Vigilancia de la Salud AmbientalVigilancia de la Salud Ambiental20253_SUBA1_ENERO_2026</v>
          </cell>
          <cell r="P4427">
            <v>0</v>
          </cell>
          <cell r="S4427">
            <v>0</v>
          </cell>
          <cell r="T4427">
            <v>0</v>
          </cell>
        </row>
        <row r="4428">
          <cell r="F4428" t="str">
            <v>186812. Vigilancia de la Salud AmbientalVigilancia de la Salud Ambiental2025</v>
          </cell>
          <cell r="G4428" t="str">
            <v>Acciones de Fiscalización y Aseguramiento Sanitario</v>
          </cell>
          <cell r="H4428" t="str">
            <v>Línea Calidad de Agua y Saneamiento básico</v>
          </cell>
          <cell r="I4428" t="str">
            <v>GSP</v>
          </cell>
          <cell r="J4428" t="str">
            <v>Establecimiento vigilado y controlado</v>
          </cell>
          <cell r="K4428" t="str">
            <v>VER SIVIGILA</v>
          </cell>
          <cell r="L4428" t="str">
            <v>VER SIVIGILA</v>
          </cell>
          <cell r="M4428" t="str">
            <v>5_BARRIOS_UNIDOS</v>
          </cell>
          <cell r="N4428" t="str">
            <v>1_ENERO_2026</v>
          </cell>
          <cell r="O4428" t="str">
            <v>186812. Vigilancia de la Salud AmbientalVigilancia de la Salud Ambiental20255_BARRIOS_UNIDOS1_ENERO_2026</v>
          </cell>
          <cell r="P4428">
            <v>0</v>
          </cell>
          <cell r="S4428">
            <v>0</v>
          </cell>
          <cell r="T4428">
            <v>0</v>
          </cell>
        </row>
        <row r="4429">
          <cell r="F4429" t="str">
            <v>186812. Vigilancia de la Salud AmbientalVigilancia de la Salud Ambiental2025</v>
          </cell>
          <cell r="G4429" t="str">
            <v>Acciones de Fiscalización y Aseguramiento Sanitario</v>
          </cell>
          <cell r="H4429" t="str">
            <v>Línea Calidad de Agua y Saneamiento básico</v>
          </cell>
          <cell r="I4429" t="str">
            <v>GSP</v>
          </cell>
          <cell r="J4429" t="str">
            <v>Establecimiento vigilado y controlado</v>
          </cell>
          <cell r="K4429" t="str">
            <v>VER SIVIGILA</v>
          </cell>
          <cell r="L4429" t="str">
            <v>VER SIVIGILA</v>
          </cell>
          <cell r="M4429" t="str">
            <v>6_TEUSAQUILLO</v>
          </cell>
          <cell r="N4429" t="str">
            <v>1_ENERO_2026</v>
          </cell>
          <cell r="O4429" t="str">
            <v>186812. Vigilancia de la Salud AmbientalVigilancia de la Salud Ambiental20256_TEUSAQUILLO1_ENERO_2026</v>
          </cell>
          <cell r="P4429">
            <v>0</v>
          </cell>
          <cell r="S4429">
            <v>0</v>
          </cell>
          <cell r="T4429">
            <v>0</v>
          </cell>
        </row>
        <row r="4430">
          <cell r="F4430" t="str">
            <v>188012. Vigilancia de la Salud AmbientalVigilancia de la Salud Ambiental2025</v>
          </cell>
          <cell r="G4430" t="str">
            <v>Vigilancia Epidemiológica de Efectos en Salud Asociados a Factores Ambientales</v>
          </cell>
          <cell r="H4430" t="str">
            <v>Línea Aire Ruido y Radiación Electromagnética</v>
          </cell>
          <cell r="I4430" t="str">
            <v>GSP</v>
          </cell>
          <cell r="J4430" t="str">
            <v>Vigilancia epidemiológica ambiental</v>
          </cell>
          <cell r="K4430" t="str">
            <v>VER SIVIGILA</v>
          </cell>
          <cell r="L4430" t="str">
            <v>VER SIVIGILA</v>
          </cell>
          <cell r="M4430" t="str">
            <v>4_CHAPINERO</v>
          </cell>
          <cell r="N4430" t="str">
            <v>1_ENERO_2026</v>
          </cell>
          <cell r="O4430" t="str">
            <v>188012. Vigilancia de la Salud AmbientalVigilancia de la Salud Ambiental20254_CHAPINERO1_ENERO_2026</v>
          </cell>
          <cell r="P4430">
            <v>0</v>
          </cell>
          <cell r="S4430">
            <v>0</v>
          </cell>
          <cell r="T4430">
            <v>0</v>
          </cell>
        </row>
        <row r="4431">
          <cell r="F4431" t="str">
            <v>188012. Vigilancia de la Salud AmbientalVigilancia de la Salud Ambiental2025</v>
          </cell>
          <cell r="G4431" t="str">
            <v>Vigilancia Epidemiológica de Efectos en Salud Asociados a Factores Ambientales</v>
          </cell>
          <cell r="H4431" t="str">
            <v>Línea Aire Ruido y Radiación Electromagnética</v>
          </cell>
          <cell r="I4431" t="str">
            <v>GSP</v>
          </cell>
          <cell r="J4431" t="str">
            <v>Vigilancia epidemiológica ambiental</v>
          </cell>
          <cell r="K4431" t="str">
            <v>VER SIVIGILA</v>
          </cell>
          <cell r="L4431" t="str">
            <v>VER SIVIGILA</v>
          </cell>
          <cell r="M4431" t="str">
            <v>2_ENGATIVA</v>
          </cell>
          <cell r="N4431" t="str">
            <v>1_ENERO_2026</v>
          </cell>
          <cell r="O4431" t="str">
            <v>188012. Vigilancia de la Salud AmbientalVigilancia de la Salud Ambiental20252_ENGATIVA1_ENERO_2026</v>
          </cell>
          <cell r="P4431">
            <v>0</v>
          </cell>
          <cell r="S4431">
            <v>0</v>
          </cell>
          <cell r="T4431">
            <v>0</v>
          </cell>
        </row>
        <row r="4432">
          <cell r="F4432" t="str">
            <v>188012. Vigilancia de la Salud AmbientalVigilancia de la Salud Ambiental2025</v>
          </cell>
          <cell r="G4432" t="str">
            <v>Vigilancia Epidemiológica de Efectos en Salud Asociados a Factores Ambientales</v>
          </cell>
          <cell r="H4432" t="str">
            <v>Línea Aire Ruido y Radiación Electromagnética</v>
          </cell>
          <cell r="I4432" t="str">
            <v>GSP</v>
          </cell>
          <cell r="J4432" t="str">
            <v>Vigilancia epidemiológica ambiental</v>
          </cell>
          <cell r="K4432" t="str">
            <v>VER SIVIGILA</v>
          </cell>
          <cell r="L4432" t="str">
            <v>VER SIVIGILA</v>
          </cell>
          <cell r="M4432" t="str">
            <v>3_SUBA</v>
          </cell>
          <cell r="N4432" t="str">
            <v>1_ENERO_2026</v>
          </cell>
          <cell r="O4432" t="str">
            <v>188012. Vigilancia de la Salud AmbientalVigilancia de la Salud Ambiental20253_SUBA1_ENERO_2026</v>
          </cell>
          <cell r="P4432">
            <v>0</v>
          </cell>
          <cell r="S4432">
            <v>0</v>
          </cell>
          <cell r="T4432">
            <v>0</v>
          </cell>
        </row>
        <row r="4433">
          <cell r="F4433" t="str">
            <v>188212. Vigilancia de la Salud AmbientalVigilancia de la Salud Ambiental2025</v>
          </cell>
          <cell r="G4433" t="str">
            <v>Acciones de Fiscalización y Aseguramiento Sanitario</v>
          </cell>
          <cell r="H4433" t="str">
            <v>Línea de Medicamentos y Tecnologías en Salud</v>
          </cell>
          <cell r="I4433" t="str">
            <v>GSP</v>
          </cell>
          <cell r="J4433" t="str">
            <v>Establecimiento vigilado y controlado</v>
          </cell>
          <cell r="K4433" t="str">
            <v>VER SIVIGILA</v>
          </cell>
          <cell r="L4433" t="str">
            <v>VER SIVIGILA</v>
          </cell>
          <cell r="M4433" t="str">
            <v>4_CHAPINERO</v>
          </cell>
          <cell r="N4433" t="str">
            <v>1_ENERO_2026</v>
          </cell>
          <cell r="O4433" t="str">
            <v>188212. Vigilancia de la Salud AmbientalVigilancia de la Salud Ambiental20254_CHAPINERO1_ENERO_2026</v>
          </cell>
          <cell r="P4433">
            <v>0</v>
          </cell>
          <cell r="S4433">
            <v>0</v>
          </cell>
          <cell r="T4433">
            <v>0</v>
          </cell>
        </row>
        <row r="4434">
          <cell r="F4434" t="str">
            <v>188212. Vigilancia de la Salud AmbientalVigilancia de la Salud Ambiental2025</v>
          </cell>
          <cell r="G4434" t="str">
            <v>Acciones de Fiscalización y Aseguramiento Sanitario</v>
          </cell>
          <cell r="H4434" t="str">
            <v>Línea de Medicamentos y Tecnologías en Salud</v>
          </cell>
          <cell r="I4434" t="str">
            <v>GSP</v>
          </cell>
          <cell r="J4434" t="str">
            <v>Establecimiento vigilado y controlado</v>
          </cell>
          <cell r="K4434" t="str">
            <v>VER SIVIGILA</v>
          </cell>
          <cell r="L4434" t="str">
            <v>VER SIVIGILA</v>
          </cell>
          <cell r="M4434" t="str">
            <v>1_USAQUEN</v>
          </cell>
          <cell r="N4434" t="str">
            <v>1_ENERO_2026</v>
          </cell>
          <cell r="O4434" t="str">
            <v>188212. Vigilancia de la Salud AmbientalVigilancia de la Salud Ambiental20251_USAQUEN1_ENERO_2026</v>
          </cell>
          <cell r="P4434">
            <v>0</v>
          </cell>
          <cell r="S4434">
            <v>0</v>
          </cell>
          <cell r="T4434">
            <v>0</v>
          </cell>
        </row>
        <row r="4435">
          <cell r="F4435" t="str">
            <v>188212. Vigilancia de la Salud AmbientalVigilancia de la Salud Ambiental2025</v>
          </cell>
          <cell r="G4435" t="str">
            <v>Acciones de Fiscalización y Aseguramiento Sanitario</v>
          </cell>
          <cell r="H4435" t="str">
            <v>Línea de Medicamentos y Tecnologías en Salud</v>
          </cell>
          <cell r="I4435" t="str">
            <v>GSP</v>
          </cell>
          <cell r="J4435" t="str">
            <v>Establecimiento vigilado y controlado</v>
          </cell>
          <cell r="K4435" t="str">
            <v>VER SIVIGILA</v>
          </cell>
          <cell r="L4435" t="str">
            <v>VER SIVIGILA</v>
          </cell>
          <cell r="M4435" t="str">
            <v>2_ENGATIVA</v>
          </cell>
          <cell r="N4435" t="str">
            <v>1_ENERO_2026</v>
          </cell>
          <cell r="O4435" t="str">
            <v>188212. Vigilancia de la Salud AmbientalVigilancia de la Salud Ambiental20252_ENGATIVA1_ENERO_2026</v>
          </cell>
          <cell r="P4435">
            <v>0</v>
          </cell>
          <cell r="S4435">
            <v>0</v>
          </cell>
          <cell r="T4435">
            <v>0</v>
          </cell>
        </row>
        <row r="4436">
          <cell r="F4436" t="str">
            <v>188212. Vigilancia de la Salud AmbientalVigilancia de la Salud Ambiental2025</v>
          </cell>
          <cell r="G4436" t="str">
            <v>Acciones de Fiscalización y Aseguramiento Sanitario</v>
          </cell>
          <cell r="H4436" t="str">
            <v>Línea de Medicamentos y Tecnologías en Salud</v>
          </cell>
          <cell r="I4436" t="str">
            <v>GSP</v>
          </cell>
          <cell r="J4436" t="str">
            <v>Establecimiento vigilado y controlado</v>
          </cell>
          <cell r="K4436" t="str">
            <v>VER SIVIGILA</v>
          </cell>
          <cell r="L4436" t="str">
            <v>VER SIVIGILA</v>
          </cell>
          <cell r="M4436" t="str">
            <v>3_SUBA</v>
          </cell>
          <cell r="N4436" t="str">
            <v>1_ENERO_2026</v>
          </cell>
          <cell r="O4436" t="str">
            <v>188212. Vigilancia de la Salud AmbientalVigilancia de la Salud Ambiental20253_SUBA1_ENERO_2026</v>
          </cell>
          <cell r="P4436">
            <v>0</v>
          </cell>
          <cell r="S4436">
            <v>0</v>
          </cell>
          <cell r="T4436">
            <v>0</v>
          </cell>
        </row>
        <row r="4437">
          <cell r="F4437" t="str">
            <v>188212. Vigilancia de la Salud AmbientalVigilancia de la Salud Ambiental2025</v>
          </cell>
          <cell r="G4437" t="str">
            <v>Acciones de Fiscalización y Aseguramiento Sanitario</v>
          </cell>
          <cell r="H4437" t="str">
            <v>Línea de Medicamentos y Tecnologías en Salud</v>
          </cell>
          <cell r="I4437" t="str">
            <v>GSP</v>
          </cell>
          <cell r="J4437" t="str">
            <v>Establecimiento vigilado y controlado</v>
          </cell>
          <cell r="K4437" t="str">
            <v>VER SIVIGILA</v>
          </cell>
          <cell r="L4437" t="str">
            <v>VER SIVIGILA</v>
          </cell>
          <cell r="M4437" t="str">
            <v>5_BARRIOS_UNIDOS</v>
          </cell>
          <cell r="N4437" t="str">
            <v>1_ENERO_2026</v>
          </cell>
          <cell r="O4437" t="str">
            <v>188212. Vigilancia de la Salud AmbientalVigilancia de la Salud Ambiental20255_BARRIOS_UNIDOS1_ENERO_2026</v>
          </cell>
          <cell r="P4437">
            <v>0</v>
          </cell>
          <cell r="S4437">
            <v>0</v>
          </cell>
          <cell r="T4437">
            <v>0</v>
          </cell>
        </row>
        <row r="4438">
          <cell r="F4438" t="str">
            <v>188212. Vigilancia de la Salud AmbientalVigilancia de la Salud Ambiental2025</v>
          </cell>
          <cell r="G4438" t="str">
            <v>Acciones de Fiscalización y Aseguramiento Sanitario</v>
          </cell>
          <cell r="H4438" t="str">
            <v>Línea de Medicamentos y Tecnologías en Salud</v>
          </cell>
          <cell r="I4438" t="str">
            <v>GSP</v>
          </cell>
          <cell r="J4438" t="str">
            <v>Establecimiento vigilado y controlado</v>
          </cell>
          <cell r="K4438" t="str">
            <v>VER SIVIGILA</v>
          </cell>
          <cell r="L4438" t="str">
            <v>VER SIVIGILA</v>
          </cell>
          <cell r="M4438" t="str">
            <v>6_TEUSAQUILLO</v>
          </cell>
          <cell r="N4438" t="str">
            <v>1_ENERO_2026</v>
          </cell>
          <cell r="O4438" t="str">
            <v>188212. Vigilancia de la Salud AmbientalVigilancia de la Salud Ambiental20256_TEUSAQUILLO1_ENERO_2026</v>
          </cell>
          <cell r="P4438">
            <v>0</v>
          </cell>
          <cell r="S4438">
            <v>0</v>
          </cell>
          <cell r="T4438">
            <v>0</v>
          </cell>
        </row>
        <row r="4439">
          <cell r="F4439" t="str">
            <v>191212. Vigilancia de la Salud AmbientalVigilancia de la Salud Ambiental2025</v>
          </cell>
          <cell r="G4439" t="str">
            <v>Acciones de Fiscalización y Aseguramiento Sanitario</v>
          </cell>
          <cell r="H4439" t="str">
            <v>Línea Calidad de Agua y Saneamiento básico</v>
          </cell>
          <cell r="I4439" t="str">
            <v>GSP</v>
          </cell>
          <cell r="J4439" t="str">
            <v>Vigilancia intensificada de la Salud Ambiental</v>
          </cell>
          <cell r="K4439" t="str">
            <v>VER SIVIGILA</v>
          </cell>
          <cell r="L4439" t="str">
            <v>VER SIVIGILA</v>
          </cell>
          <cell r="M4439" t="str">
            <v>4_CHAPINERO</v>
          </cell>
          <cell r="N4439" t="str">
            <v>1_ENERO_2026</v>
          </cell>
          <cell r="O4439" t="str">
            <v>191212. Vigilancia de la Salud AmbientalVigilancia de la Salud Ambiental20254_CHAPINERO1_ENERO_2026</v>
          </cell>
          <cell r="P4439">
            <v>0</v>
          </cell>
          <cell r="S4439">
            <v>0</v>
          </cell>
          <cell r="T4439">
            <v>0</v>
          </cell>
        </row>
        <row r="4440">
          <cell r="F4440" t="str">
            <v>194512. Vigilancia de la Salud AmbientalVigilancia de la Salud Ambiental2025</v>
          </cell>
          <cell r="G4440" t="str">
            <v>Acciones de Fiscalización y Aseguramiento Sanitario</v>
          </cell>
          <cell r="H4440" t="str">
            <v>Línea de Medicamentos y Tecnologías en Salud</v>
          </cell>
          <cell r="I4440" t="str">
            <v>GSP</v>
          </cell>
          <cell r="J4440" t="str">
            <v>Establecimiento vigilado y controlado</v>
          </cell>
          <cell r="K4440" t="str">
            <v>VER SIVIGILA</v>
          </cell>
          <cell r="L4440" t="str">
            <v>VER SIVIGILA</v>
          </cell>
          <cell r="M4440" t="str">
            <v>3_SUBA</v>
          </cell>
          <cell r="N4440" t="str">
            <v>1_ENERO_2026</v>
          </cell>
          <cell r="O4440" t="str">
            <v>194512. Vigilancia de la Salud AmbientalVigilancia de la Salud Ambiental20253_SUBA1_ENERO_2026</v>
          </cell>
          <cell r="P4440">
            <v>0</v>
          </cell>
          <cell r="S4440">
            <v>0</v>
          </cell>
          <cell r="T4440">
            <v>0</v>
          </cell>
        </row>
        <row r="4441">
          <cell r="F4441" t="str">
            <v>194612. Vigilancia de la Salud AmbientalVigilancia de la Salud Ambiental2025</v>
          </cell>
          <cell r="G4441" t="str">
            <v>Acciones de Fiscalización y Aseguramiento Sanitario</v>
          </cell>
          <cell r="H4441" t="str">
            <v>Línea Alimentos Sanos y Seguros</v>
          </cell>
          <cell r="I4441" t="str">
            <v>GSP</v>
          </cell>
          <cell r="J4441" t="str">
            <v>Establecimiento vigilado y controlado</v>
          </cell>
          <cell r="K4441" t="str">
            <v>VER SIVIGILA</v>
          </cell>
          <cell r="L4441" t="str">
            <v>VER SIVIGILA</v>
          </cell>
          <cell r="M4441" t="str">
            <v>4_CHAPINERO</v>
          </cell>
          <cell r="N4441" t="str">
            <v>1_ENERO_2026</v>
          </cell>
          <cell r="O4441" t="str">
            <v>194612. Vigilancia de la Salud AmbientalVigilancia de la Salud Ambiental20254_CHAPINERO1_ENERO_2026</v>
          </cell>
          <cell r="P4441">
            <v>0</v>
          </cell>
          <cell r="S4441">
            <v>0</v>
          </cell>
          <cell r="T4441">
            <v>0</v>
          </cell>
        </row>
        <row r="4442">
          <cell r="F4442" t="str">
            <v>194612. Vigilancia de la Salud AmbientalVigilancia de la Salud Ambiental2025</v>
          </cell>
          <cell r="G4442" t="str">
            <v>Acciones de Fiscalización y Aseguramiento Sanitario</v>
          </cell>
          <cell r="H4442" t="str">
            <v>Línea Alimentos Sanos y Seguros</v>
          </cell>
          <cell r="I4442" t="str">
            <v>GSP</v>
          </cell>
          <cell r="J4442" t="str">
            <v>Establecimiento vigilado y controlado</v>
          </cell>
          <cell r="K4442" t="str">
            <v>VER SIVIGILA</v>
          </cell>
          <cell r="L4442" t="str">
            <v>VER SIVIGILA</v>
          </cell>
          <cell r="M4442" t="str">
            <v>1_USAQUEN</v>
          </cell>
          <cell r="N4442" t="str">
            <v>1_ENERO_2026</v>
          </cell>
          <cell r="O4442" t="str">
            <v>194612. Vigilancia de la Salud AmbientalVigilancia de la Salud Ambiental20251_USAQUEN1_ENERO_2026</v>
          </cell>
          <cell r="P4442">
            <v>0</v>
          </cell>
          <cell r="S4442">
            <v>0</v>
          </cell>
          <cell r="T4442">
            <v>0</v>
          </cell>
        </row>
        <row r="4443">
          <cell r="F4443" t="str">
            <v>194612. Vigilancia de la Salud AmbientalVigilancia de la Salud Ambiental2025</v>
          </cell>
          <cell r="G4443" t="str">
            <v>Acciones de Fiscalización y Aseguramiento Sanitario</v>
          </cell>
          <cell r="H4443" t="str">
            <v>Línea Alimentos Sanos y Seguros</v>
          </cell>
          <cell r="I4443" t="str">
            <v>GSP</v>
          </cell>
          <cell r="J4443" t="str">
            <v>Establecimiento vigilado y controlado</v>
          </cell>
          <cell r="K4443" t="str">
            <v>VER SIVIGILA</v>
          </cell>
          <cell r="L4443" t="str">
            <v>VER SIVIGILA</v>
          </cell>
          <cell r="M4443" t="str">
            <v>2_ENGATIVA</v>
          </cell>
          <cell r="N4443" t="str">
            <v>1_ENERO_2026</v>
          </cell>
          <cell r="O4443" t="str">
            <v>194612. Vigilancia de la Salud AmbientalVigilancia de la Salud Ambiental20252_ENGATIVA1_ENERO_2026</v>
          </cell>
          <cell r="P4443">
            <v>0</v>
          </cell>
          <cell r="S4443">
            <v>0</v>
          </cell>
          <cell r="T4443">
            <v>0</v>
          </cell>
        </row>
        <row r="4444">
          <cell r="F4444" t="str">
            <v>194612. Vigilancia de la Salud AmbientalVigilancia de la Salud Ambiental2025</v>
          </cell>
          <cell r="G4444" t="str">
            <v>Acciones de Fiscalización y Aseguramiento Sanitario</v>
          </cell>
          <cell r="H4444" t="str">
            <v>Línea Alimentos Sanos y Seguros</v>
          </cell>
          <cell r="I4444" t="str">
            <v>GSP</v>
          </cell>
          <cell r="J4444" t="str">
            <v>Establecimiento vigilado y controlado</v>
          </cell>
          <cell r="K4444" t="str">
            <v>VER SIVIGILA</v>
          </cell>
          <cell r="L4444" t="str">
            <v>VER SIVIGILA</v>
          </cell>
          <cell r="M4444" t="str">
            <v>3_SUBA</v>
          </cell>
          <cell r="N4444" t="str">
            <v>1_ENERO_2026</v>
          </cell>
          <cell r="O4444" t="str">
            <v>194612. Vigilancia de la Salud AmbientalVigilancia de la Salud Ambiental20253_SUBA1_ENERO_2026</v>
          </cell>
          <cell r="P4444">
            <v>0</v>
          </cell>
          <cell r="S4444">
            <v>0</v>
          </cell>
          <cell r="T4444">
            <v>0</v>
          </cell>
        </row>
        <row r="4445">
          <cell r="F4445" t="str">
            <v>194612. Vigilancia de la Salud AmbientalVigilancia de la Salud Ambiental2025</v>
          </cell>
          <cell r="G4445" t="str">
            <v>Acciones de Fiscalización y Aseguramiento Sanitario</v>
          </cell>
          <cell r="H4445" t="str">
            <v>Línea Alimentos Sanos y Seguros</v>
          </cell>
          <cell r="I4445" t="str">
            <v>GSP</v>
          </cell>
          <cell r="J4445" t="str">
            <v>Establecimiento vigilado y controlado</v>
          </cell>
          <cell r="K4445" t="str">
            <v>VER SIVIGILA</v>
          </cell>
          <cell r="L4445" t="str">
            <v>VER SIVIGILA</v>
          </cell>
          <cell r="M4445" t="str">
            <v>5_BARRIOS_UNIDOS</v>
          </cell>
          <cell r="N4445" t="str">
            <v>1_ENERO_2026</v>
          </cell>
          <cell r="O4445" t="str">
            <v>194612. Vigilancia de la Salud AmbientalVigilancia de la Salud Ambiental20255_BARRIOS_UNIDOS1_ENERO_2026</v>
          </cell>
          <cell r="P4445">
            <v>0</v>
          </cell>
          <cell r="S4445">
            <v>0</v>
          </cell>
          <cell r="T4445">
            <v>0</v>
          </cell>
        </row>
        <row r="4446">
          <cell r="F4446" t="str">
            <v>194612. Vigilancia de la Salud AmbientalVigilancia de la Salud Ambiental2025</v>
          </cell>
          <cell r="G4446" t="str">
            <v>Acciones de Fiscalización y Aseguramiento Sanitario</v>
          </cell>
          <cell r="H4446" t="str">
            <v>Línea Alimentos Sanos y Seguros</v>
          </cell>
          <cell r="I4446" t="str">
            <v>GSP</v>
          </cell>
          <cell r="J4446" t="str">
            <v>Establecimiento vigilado y controlado</v>
          </cell>
          <cell r="K4446" t="str">
            <v>VER SIVIGILA</v>
          </cell>
          <cell r="L4446" t="str">
            <v>VER SIVIGILA</v>
          </cell>
          <cell r="M4446" t="str">
            <v>6_TEUSAQUILLO</v>
          </cell>
          <cell r="N4446" t="str">
            <v>1_ENERO_2026</v>
          </cell>
          <cell r="O4446" t="str">
            <v>194612. Vigilancia de la Salud AmbientalVigilancia de la Salud Ambiental20256_TEUSAQUILLO1_ENERO_2026</v>
          </cell>
          <cell r="P4446">
            <v>0</v>
          </cell>
          <cell r="S4446">
            <v>0</v>
          </cell>
          <cell r="T4446">
            <v>0</v>
          </cell>
        </row>
        <row r="4447">
          <cell r="F4447" t="str">
            <v>194912. Vigilancia de la Salud AmbientalVigilancia de la Salud Ambiental2025</v>
          </cell>
          <cell r="G4447" t="str">
            <v xml:space="preserve">Prevención, Vigilancia  y Control de Enfermedades Zoonóticas </v>
          </cell>
          <cell r="H4447" t="str">
            <v>Línea eventos transmisibles de origen zoonótico</v>
          </cell>
          <cell r="I4447" t="str">
            <v>GSP</v>
          </cell>
          <cell r="J4447" t="str">
            <v>Control de vectores</v>
          </cell>
          <cell r="K4447" t="str">
            <v>VER SIVIGILA</v>
          </cell>
          <cell r="L4447" t="str">
            <v>VER SIVIGILA</v>
          </cell>
          <cell r="M4447" t="str">
            <v>4_CHAPINERO</v>
          </cell>
          <cell r="N4447" t="str">
            <v>1_ENERO_2026</v>
          </cell>
          <cell r="O4447" t="str">
            <v>194912. Vigilancia de la Salud AmbientalVigilancia de la Salud Ambiental20254_CHAPINERO1_ENERO_2026</v>
          </cell>
          <cell r="P4447">
            <v>0</v>
          </cell>
          <cell r="S4447">
            <v>0</v>
          </cell>
          <cell r="T4447">
            <v>0</v>
          </cell>
        </row>
        <row r="4448">
          <cell r="F4448" t="str">
            <v>194912. Vigilancia de la Salud AmbientalVigilancia de la Salud Ambiental2025</v>
          </cell>
          <cell r="G4448" t="str">
            <v xml:space="preserve">Prevención, Vigilancia  y Control de Enfermedades Zoonóticas </v>
          </cell>
          <cell r="H4448" t="str">
            <v>Línea eventos transmisibles de origen zoonótico</v>
          </cell>
          <cell r="I4448" t="str">
            <v>GSP</v>
          </cell>
          <cell r="J4448" t="str">
            <v>Control de vectores</v>
          </cell>
          <cell r="K4448" t="str">
            <v>VER SIVIGILA</v>
          </cell>
          <cell r="L4448" t="str">
            <v>VER SIVIGILA</v>
          </cell>
          <cell r="M4448" t="str">
            <v>1_USAQUEN</v>
          </cell>
          <cell r="N4448" t="str">
            <v>1_ENERO_2026</v>
          </cell>
          <cell r="O4448" t="str">
            <v>194912. Vigilancia de la Salud AmbientalVigilancia de la Salud Ambiental20251_USAQUEN1_ENERO_2026</v>
          </cell>
          <cell r="P4448">
            <v>0</v>
          </cell>
          <cell r="S4448">
            <v>0</v>
          </cell>
          <cell r="T4448">
            <v>0</v>
          </cell>
        </row>
        <row r="4449">
          <cell r="F4449" t="str">
            <v>194912. Vigilancia de la Salud AmbientalVigilancia de la Salud Ambiental2025</v>
          </cell>
          <cell r="G4449" t="str">
            <v xml:space="preserve">Prevención, Vigilancia  y Control de Enfermedades Zoonóticas </v>
          </cell>
          <cell r="H4449" t="str">
            <v>Línea eventos transmisibles de origen zoonótico</v>
          </cell>
          <cell r="I4449" t="str">
            <v>GSP</v>
          </cell>
          <cell r="J4449" t="str">
            <v>Control de vectores</v>
          </cell>
          <cell r="K4449" t="str">
            <v>VER SIVIGILA</v>
          </cell>
          <cell r="L4449" t="str">
            <v>VER SIVIGILA</v>
          </cell>
          <cell r="M4449" t="str">
            <v>6_TEUSAQUILLO</v>
          </cell>
          <cell r="N4449" t="str">
            <v>1_ENERO_2026</v>
          </cell>
          <cell r="O4449" t="str">
            <v>194912. Vigilancia de la Salud AmbientalVigilancia de la Salud Ambiental20256_TEUSAQUILLO1_ENERO_2026</v>
          </cell>
          <cell r="P4449">
            <v>0</v>
          </cell>
          <cell r="S4449">
            <v>0</v>
          </cell>
          <cell r="T4449">
            <v>0</v>
          </cell>
        </row>
        <row r="4450">
          <cell r="F4450" t="str">
            <v>196312. Vigilancia de la Salud AmbientalVigilancia de la Salud Ambiental2025</v>
          </cell>
          <cell r="G4450" t="str">
            <v>Acciones de Fiscalización y Aseguramiento Sanitario</v>
          </cell>
          <cell r="H4450" t="str">
            <v>Línea Calidad de Agua y Saneamiento básico</v>
          </cell>
          <cell r="I4450" t="str">
            <v>GSP</v>
          </cell>
          <cell r="J4450" t="str">
            <v>Vigilancia intensificada de la Salud Ambiental</v>
          </cell>
          <cell r="K4450" t="str">
            <v>VER SIVIGILA</v>
          </cell>
          <cell r="L4450" t="str">
            <v>VER SIVIGILA</v>
          </cell>
          <cell r="M4450" t="str">
            <v>1_USAQUEN</v>
          </cell>
          <cell r="N4450" t="str">
            <v>1_ENERO_2026</v>
          </cell>
          <cell r="O4450" t="str">
            <v>196312. Vigilancia de la Salud AmbientalVigilancia de la Salud Ambiental20251_USAQUEN1_ENERO_2026</v>
          </cell>
          <cell r="P4450">
            <v>0</v>
          </cell>
          <cell r="S4450">
            <v>0</v>
          </cell>
          <cell r="T4450">
            <v>0</v>
          </cell>
        </row>
        <row r="4451">
          <cell r="F4451" t="str">
            <v>200212. Vigilancia de la Salud AmbientalVigilancia de la Salud Ambiental2025</v>
          </cell>
          <cell r="G4451" t="str">
            <v>Vigilancia Epidemiológica de Efectos en Salud Asociados a Factores Ambientales</v>
          </cell>
          <cell r="H4451" t="str">
            <v>Línea Aire Ruido y Radiación Electromagnética</v>
          </cell>
          <cell r="I4451" t="str">
            <v>GSP</v>
          </cell>
          <cell r="J4451" t="str">
            <v>Vigilancia epidemiológica ambiental</v>
          </cell>
          <cell r="K4451" t="str">
            <v>VER SIVIGILA</v>
          </cell>
          <cell r="L4451" t="str">
            <v>VER SIVIGILA</v>
          </cell>
          <cell r="M4451" t="str">
            <v>1_USAQUEN</v>
          </cell>
          <cell r="N4451" t="str">
            <v>1_ENERO_2026</v>
          </cell>
          <cell r="O4451" t="str">
            <v>200212. Vigilancia de la Salud AmbientalVigilancia de la Salud Ambiental20251_USAQUEN1_ENERO_2026</v>
          </cell>
          <cell r="P4451">
            <v>0</v>
          </cell>
          <cell r="S4451">
            <v>0</v>
          </cell>
          <cell r="T4451">
            <v>0</v>
          </cell>
        </row>
        <row r="4452">
          <cell r="F4452" t="str">
            <v>201612. Vigilancia de la Salud AmbientalVigilancia de la Salud Ambiental2025</v>
          </cell>
          <cell r="G4452" t="str">
            <v>Acciones de Fiscalización y Aseguramiento Sanitario</v>
          </cell>
          <cell r="H4452" t="str">
            <v>Línea Alimentos Sanos y Seguros</v>
          </cell>
          <cell r="I4452" t="str">
            <v>GSP</v>
          </cell>
          <cell r="J4452" t="str">
            <v>Establecimiento vigilado y controlado</v>
          </cell>
          <cell r="K4452" t="str">
            <v>VER SIVIGILA</v>
          </cell>
          <cell r="L4452" t="str">
            <v>VER SIVIGILA</v>
          </cell>
          <cell r="M4452" t="str">
            <v>4_CHAPINERO</v>
          </cell>
          <cell r="N4452" t="str">
            <v>1_ENERO_2026</v>
          </cell>
          <cell r="O4452" t="str">
            <v>201612. Vigilancia de la Salud AmbientalVigilancia de la Salud Ambiental20254_CHAPINERO1_ENERO_2026</v>
          </cell>
          <cell r="P4452">
            <v>0</v>
          </cell>
          <cell r="S4452">
            <v>0</v>
          </cell>
          <cell r="T4452">
            <v>0</v>
          </cell>
        </row>
        <row r="4453">
          <cell r="F4453" t="str">
            <v>201612. Vigilancia de la Salud AmbientalVigilancia de la Salud Ambiental2025</v>
          </cell>
          <cell r="G4453" t="str">
            <v>Acciones de Fiscalización y Aseguramiento Sanitario</v>
          </cell>
          <cell r="H4453" t="str">
            <v>Línea Alimentos Sanos y Seguros</v>
          </cell>
          <cell r="I4453" t="str">
            <v>GSP</v>
          </cell>
          <cell r="J4453" t="str">
            <v>Establecimiento vigilado y controlado</v>
          </cell>
          <cell r="K4453" t="str">
            <v>VER SIVIGILA</v>
          </cell>
          <cell r="L4453" t="str">
            <v>VER SIVIGILA</v>
          </cell>
          <cell r="M4453" t="str">
            <v>1_USAQUEN</v>
          </cell>
          <cell r="N4453" t="str">
            <v>1_ENERO_2026</v>
          </cell>
          <cell r="O4453" t="str">
            <v>201612. Vigilancia de la Salud AmbientalVigilancia de la Salud Ambiental20251_USAQUEN1_ENERO_2026</v>
          </cell>
          <cell r="P4453">
            <v>0</v>
          </cell>
          <cell r="S4453">
            <v>0</v>
          </cell>
          <cell r="T4453">
            <v>0</v>
          </cell>
        </row>
        <row r="4454">
          <cell r="F4454" t="str">
            <v>201612. Vigilancia de la Salud AmbientalVigilancia de la Salud Ambiental2025</v>
          </cell>
          <cell r="G4454" t="str">
            <v>Acciones de Fiscalización y Aseguramiento Sanitario</v>
          </cell>
          <cell r="H4454" t="str">
            <v>Línea Alimentos Sanos y Seguros</v>
          </cell>
          <cell r="I4454" t="str">
            <v>GSP</v>
          </cell>
          <cell r="J4454" t="str">
            <v>Establecimiento vigilado y controlado</v>
          </cell>
          <cell r="K4454" t="str">
            <v>VER SIVIGILA</v>
          </cell>
          <cell r="L4454" t="str">
            <v>VER SIVIGILA</v>
          </cell>
          <cell r="M4454" t="str">
            <v>2_ENGATIVA</v>
          </cell>
          <cell r="N4454" t="str">
            <v>1_ENERO_2026</v>
          </cell>
          <cell r="O4454" t="str">
            <v>201612. Vigilancia de la Salud AmbientalVigilancia de la Salud Ambiental20252_ENGATIVA1_ENERO_2026</v>
          </cell>
          <cell r="P4454">
            <v>0</v>
          </cell>
          <cell r="S4454">
            <v>0</v>
          </cell>
          <cell r="T4454">
            <v>0</v>
          </cell>
        </row>
        <row r="4455">
          <cell r="F4455" t="str">
            <v>201612. Vigilancia de la Salud AmbientalVigilancia de la Salud Ambiental2025</v>
          </cell>
          <cell r="G4455" t="str">
            <v>Acciones de Fiscalización y Aseguramiento Sanitario</v>
          </cell>
          <cell r="H4455" t="str">
            <v>Línea Alimentos Sanos y Seguros</v>
          </cell>
          <cell r="I4455" t="str">
            <v>GSP</v>
          </cell>
          <cell r="J4455" t="str">
            <v>Establecimiento vigilado y controlado</v>
          </cell>
          <cell r="K4455" t="str">
            <v>VER SIVIGILA</v>
          </cell>
          <cell r="L4455" t="str">
            <v>VER SIVIGILA</v>
          </cell>
          <cell r="M4455" t="str">
            <v>3_SUBA</v>
          </cell>
          <cell r="N4455" t="str">
            <v>1_ENERO_2026</v>
          </cell>
          <cell r="O4455" t="str">
            <v>201612. Vigilancia de la Salud AmbientalVigilancia de la Salud Ambiental20253_SUBA1_ENERO_2026</v>
          </cell>
          <cell r="P4455">
            <v>0</v>
          </cell>
          <cell r="S4455">
            <v>0</v>
          </cell>
          <cell r="T4455">
            <v>0</v>
          </cell>
        </row>
        <row r="4456">
          <cell r="F4456" t="str">
            <v>201612. Vigilancia de la Salud AmbientalVigilancia de la Salud Ambiental2025</v>
          </cell>
          <cell r="G4456" t="str">
            <v>Acciones de Fiscalización y Aseguramiento Sanitario</v>
          </cell>
          <cell r="H4456" t="str">
            <v>Línea Alimentos Sanos y Seguros</v>
          </cell>
          <cell r="I4456" t="str">
            <v>GSP</v>
          </cell>
          <cell r="J4456" t="str">
            <v>Establecimiento vigilado y controlado</v>
          </cell>
          <cell r="K4456" t="str">
            <v>VER SIVIGILA</v>
          </cell>
          <cell r="L4456" t="str">
            <v>VER SIVIGILA</v>
          </cell>
          <cell r="M4456" t="str">
            <v>5_BARRIOS_UNIDOS</v>
          </cell>
          <cell r="N4456" t="str">
            <v>1_ENERO_2026</v>
          </cell>
          <cell r="O4456" t="str">
            <v>201612. Vigilancia de la Salud AmbientalVigilancia de la Salud Ambiental20255_BARRIOS_UNIDOS1_ENERO_2026</v>
          </cell>
          <cell r="P4456">
            <v>0</v>
          </cell>
          <cell r="S4456">
            <v>0</v>
          </cell>
          <cell r="T4456">
            <v>0</v>
          </cell>
        </row>
        <row r="4457">
          <cell r="F4457" t="str">
            <v>201612. Vigilancia de la Salud AmbientalVigilancia de la Salud Ambiental2025</v>
          </cell>
          <cell r="G4457" t="str">
            <v>Acciones de Fiscalización y Aseguramiento Sanitario</v>
          </cell>
          <cell r="H4457" t="str">
            <v>Línea Alimentos Sanos y Seguros</v>
          </cell>
          <cell r="I4457" t="str">
            <v>GSP</v>
          </cell>
          <cell r="J4457" t="str">
            <v>Establecimiento vigilado y controlado</v>
          </cell>
          <cell r="K4457" t="str">
            <v>VER SIVIGILA</v>
          </cell>
          <cell r="L4457" t="str">
            <v>VER SIVIGILA</v>
          </cell>
          <cell r="M4457" t="str">
            <v>6_TEUSAQUILLO</v>
          </cell>
          <cell r="N4457" t="str">
            <v>1_ENERO_2026</v>
          </cell>
          <cell r="O4457" t="str">
            <v>201612. Vigilancia de la Salud AmbientalVigilancia de la Salud Ambiental20256_TEUSAQUILLO1_ENERO_2026</v>
          </cell>
          <cell r="P4457">
            <v>0</v>
          </cell>
          <cell r="S4457">
            <v>0</v>
          </cell>
          <cell r="T4457">
            <v>0</v>
          </cell>
        </row>
        <row r="4458">
          <cell r="F4458" t="str">
            <v>201812. Vigilancia de la Salud AmbientalVigilancia de la Salud Ambiental2025</v>
          </cell>
          <cell r="G4458" t="str">
            <v>Acciones de Fiscalización y Aseguramiento Sanitario</v>
          </cell>
          <cell r="H4458" t="str">
            <v>Línea Calidad de Agua y Saneamiento básico</v>
          </cell>
          <cell r="I4458" t="str">
            <v>GSP</v>
          </cell>
          <cell r="J4458" t="str">
            <v>Establecimiento vigilado y controlado</v>
          </cell>
          <cell r="K4458" t="str">
            <v>VER SIVIGILA</v>
          </cell>
          <cell r="L4458" t="str">
            <v>VER SIVIGILA</v>
          </cell>
          <cell r="M4458" t="str">
            <v>4_CHAPINERO</v>
          </cell>
          <cell r="N4458" t="str">
            <v>1_ENERO_2026</v>
          </cell>
          <cell r="O4458" t="str">
            <v>201812. Vigilancia de la Salud AmbientalVigilancia de la Salud Ambiental20254_CHAPINERO1_ENERO_2026</v>
          </cell>
          <cell r="P4458">
            <v>0</v>
          </cell>
          <cell r="S4458">
            <v>0</v>
          </cell>
          <cell r="T4458">
            <v>0</v>
          </cell>
        </row>
        <row r="4459">
          <cell r="F4459" t="str">
            <v>201812. Vigilancia de la Salud AmbientalVigilancia de la Salud Ambiental2025</v>
          </cell>
          <cell r="G4459" t="str">
            <v>Acciones de Fiscalización y Aseguramiento Sanitario</v>
          </cell>
          <cell r="H4459" t="str">
            <v>Línea Calidad de Agua y Saneamiento básico</v>
          </cell>
          <cell r="I4459" t="str">
            <v>GSP</v>
          </cell>
          <cell r="J4459" t="str">
            <v>Establecimiento vigilado y controlado</v>
          </cell>
          <cell r="K4459" t="str">
            <v>VER SIVIGILA</v>
          </cell>
          <cell r="L4459" t="str">
            <v>VER SIVIGILA</v>
          </cell>
          <cell r="M4459" t="str">
            <v>1_USAQUEN</v>
          </cell>
          <cell r="N4459" t="str">
            <v>1_ENERO_2026</v>
          </cell>
          <cell r="O4459" t="str">
            <v>201812. Vigilancia de la Salud AmbientalVigilancia de la Salud Ambiental20251_USAQUEN1_ENERO_2026</v>
          </cell>
          <cell r="P4459">
            <v>0</v>
          </cell>
          <cell r="S4459">
            <v>0</v>
          </cell>
          <cell r="T4459">
            <v>0</v>
          </cell>
        </row>
        <row r="4460">
          <cell r="F4460" t="str">
            <v>201812. Vigilancia de la Salud AmbientalVigilancia de la Salud Ambiental2025</v>
          </cell>
          <cell r="G4460" t="str">
            <v>Acciones de Fiscalización y Aseguramiento Sanitario</v>
          </cell>
          <cell r="H4460" t="str">
            <v>Línea Calidad de Agua y Saneamiento básico</v>
          </cell>
          <cell r="I4460" t="str">
            <v>GSP</v>
          </cell>
          <cell r="J4460" t="str">
            <v>Establecimiento vigilado y controlado</v>
          </cell>
          <cell r="K4460" t="str">
            <v>VER SIVIGILA</v>
          </cell>
          <cell r="L4460" t="str">
            <v>VER SIVIGILA</v>
          </cell>
          <cell r="M4460" t="str">
            <v>2_ENGATIVA</v>
          </cell>
          <cell r="N4460" t="str">
            <v>1_ENERO_2026</v>
          </cell>
          <cell r="O4460" t="str">
            <v>201812. Vigilancia de la Salud AmbientalVigilancia de la Salud Ambiental20252_ENGATIVA1_ENERO_2026</v>
          </cell>
          <cell r="P4460">
            <v>0</v>
          </cell>
          <cell r="S4460">
            <v>0</v>
          </cell>
          <cell r="T4460">
            <v>0</v>
          </cell>
        </row>
        <row r="4461">
          <cell r="F4461" t="str">
            <v>201812. Vigilancia de la Salud AmbientalVigilancia de la Salud Ambiental2025</v>
          </cell>
          <cell r="G4461" t="str">
            <v>Acciones de Fiscalización y Aseguramiento Sanitario</v>
          </cell>
          <cell r="H4461" t="str">
            <v>Línea Calidad de Agua y Saneamiento básico</v>
          </cell>
          <cell r="I4461" t="str">
            <v>GSP</v>
          </cell>
          <cell r="J4461" t="str">
            <v>Establecimiento vigilado y controlado</v>
          </cell>
          <cell r="K4461" t="str">
            <v>VER SIVIGILA</v>
          </cell>
          <cell r="L4461" t="str">
            <v>VER SIVIGILA</v>
          </cell>
          <cell r="M4461" t="str">
            <v>3_SUBA</v>
          </cell>
          <cell r="N4461" t="str">
            <v>1_ENERO_2026</v>
          </cell>
          <cell r="O4461" t="str">
            <v>201812. Vigilancia de la Salud AmbientalVigilancia de la Salud Ambiental20253_SUBA1_ENERO_2026</v>
          </cell>
          <cell r="P4461">
            <v>0</v>
          </cell>
          <cell r="S4461">
            <v>0</v>
          </cell>
          <cell r="T4461">
            <v>0</v>
          </cell>
        </row>
        <row r="4462">
          <cell r="F4462" t="str">
            <v>201812. Vigilancia de la Salud AmbientalVigilancia de la Salud Ambiental2025</v>
          </cell>
          <cell r="G4462" t="str">
            <v>Acciones de Fiscalización y Aseguramiento Sanitario</v>
          </cell>
          <cell r="H4462" t="str">
            <v>Línea Calidad de Agua y Saneamiento básico</v>
          </cell>
          <cell r="I4462" t="str">
            <v>GSP</v>
          </cell>
          <cell r="J4462" t="str">
            <v>Establecimiento vigilado y controlado</v>
          </cell>
          <cell r="K4462" t="str">
            <v>VER SIVIGILA</v>
          </cell>
          <cell r="L4462" t="str">
            <v>VER SIVIGILA</v>
          </cell>
          <cell r="M4462" t="str">
            <v>5_BARRIOS_UNIDOS</v>
          </cell>
          <cell r="N4462" t="str">
            <v>1_ENERO_2026</v>
          </cell>
          <cell r="O4462" t="str">
            <v>201812. Vigilancia de la Salud AmbientalVigilancia de la Salud Ambiental20255_BARRIOS_UNIDOS1_ENERO_2026</v>
          </cell>
          <cell r="P4462">
            <v>0</v>
          </cell>
          <cell r="S4462">
            <v>0</v>
          </cell>
          <cell r="T4462">
            <v>0</v>
          </cell>
        </row>
        <row r="4463">
          <cell r="F4463" t="str">
            <v>201812. Vigilancia de la Salud AmbientalVigilancia de la Salud Ambiental2025</v>
          </cell>
          <cell r="G4463" t="str">
            <v>Acciones de Fiscalización y Aseguramiento Sanitario</v>
          </cell>
          <cell r="H4463" t="str">
            <v>Línea Calidad de Agua y Saneamiento básico</v>
          </cell>
          <cell r="I4463" t="str">
            <v>GSP</v>
          </cell>
          <cell r="J4463" t="str">
            <v>Establecimiento vigilado y controlado</v>
          </cell>
          <cell r="K4463" t="str">
            <v>VER SIVIGILA</v>
          </cell>
          <cell r="L4463" t="str">
            <v>VER SIVIGILA</v>
          </cell>
          <cell r="M4463" t="str">
            <v>6_TEUSAQUILLO</v>
          </cell>
          <cell r="N4463" t="str">
            <v>1_ENERO_2026</v>
          </cell>
          <cell r="O4463" t="str">
            <v>201812. Vigilancia de la Salud AmbientalVigilancia de la Salud Ambiental20256_TEUSAQUILLO1_ENERO_2026</v>
          </cell>
          <cell r="P4463">
            <v>0</v>
          </cell>
          <cell r="S4463">
            <v>0</v>
          </cell>
          <cell r="T4463">
            <v>0</v>
          </cell>
        </row>
        <row r="4464">
          <cell r="F4464" t="str">
            <v>202012. Vigilancia de la Salud AmbientalVigilancia de la Salud Ambiental2025</v>
          </cell>
          <cell r="G4464" t="str">
            <v>Acciones de Fiscalización y Aseguramiento Sanitario</v>
          </cell>
          <cell r="H4464" t="str">
            <v>Línea Calidad de Agua y Saneamiento básico</v>
          </cell>
          <cell r="I4464" t="str">
            <v>GSP</v>
          </cell>
          <cell r="J4464" t="str">
            <v>Establecimiento vigilado y controlado</v>
          </cell>
          <cell r="K4464" t="str">
            <v>VER SIVIGILA</v>
          </cell>
          <cell r="L4464" t="str">
            <v>VER SIVIGILA</v>
          </cell>
          <cell r="M4464" t="str">
            <v>4_CHAPINERO</v>
          </cell>
          <cell r="N4464" t="str">
            <v>1_ENERO_2026</v>
          </cell>
          <cell r="O4464" t="str">
            <v>202012. Vigilancia de la Salud AmbientalVigilancia de la Salud Ambiental20254_CHAPINERO1_ENERO_2026</v>
          </cell>
          <cell r="P4464">
            <v>0</v>
          </cell>
          <cell r="S4464">
            <v>0</v>
          </cell>
          <cell r="T4464">
            <v>0</v>
          </cell>
        </row>
        <row r="4465">
          <cell r="F4465" t="str">
            <v>202012. Vigilancia de la Salud AmbientalVigilancia de la Salud Ambiental2025</v>
          </cell>
          <cell r="G4465" t="str">
            <v>Acciones de Fiscalización y Aseguramiento Sanitario</v>
          </cell>
          <cell r="H4465" t="str">
            <v>Línea Calidad de Agua y Saneamiento básico</v>
          </cell>
          <cell r="I4465" t="str">
            <v>GSP</v>
          </cell>
          <cell r="J4465" t="str">
            <v>Establecimiento vigilado y controlado</v>
          </cell>
          <cell r="K4465" t="str">
            <v>VER SIVIGILA</v>
          </cell>
          <cell r="L4465" t="str">
            <v>VER SIVIGILA</v>
          </cell>
          <cell r="M4465" t="str">
            <v>1_USAQUEN</v>
          </cell>
          <cell r="N4465" t="str">
            <v>1_ENERO_2026</v>
          </cell>
          <cell r="O4465" t="str">
            <v>202012. Vigilancia de la Salud AmbientalVigilancia de la Salud Ambiental20251_USAQUEN1_ENERO_2026</v>
          </cell>
          <cell r="P4465">
            <v>0</v>
          </cell>
          <cell r="S4465">
            <v>0</v>
          </cell>
          <cell r="T4465">
            <v>0</v>
          </cell>
        </row>
        <row r="4466">
          <cell r="F4466" t="str">
            <v>202012. Vigilancia de la Salud AmbientalVigilancia de la Salud Ambiental2025</v>
          </cell>
          <cell r="G4466" t="str">
            <v>Acciones de Fiscalización y Aseguramiento Sanitario</v>
          </cell>
          <cell r="H4466" t="str">
            <v>Línea Calidad de Agua y Saneamiento básico</v>
          </cell>
          <cell r="I4466" t="str">
            <v>GSP</v>
          </cell>
          <cell r="J4466" t="str">
            <v>Establecimiento vigilado y controlado</v>
          </cell>
          <cell r="K4466" t="str">
            <v>VER SIVIGILA</v>
          </cell>
          <cell r="L4466" t="str">
            <v>VER SIVIGILA</v>
          </cell>
          <cell r="M4466" t="str">
            <v>2_ENGATIVA</v>
          </cell>
          <cell r="N4466" t="str">
            <v>1_ENERO_2026</v>
          </cell>
          <cell r="O4466" t="str">
            <v>202012. Vigilancia de la Salud AmbientalVigilancia de la Salud Ambiental20252_ENGATIVA1_ENERO_2026</v>
          </cell>
          <cell r="P4466">
            <v>0</v>
          </cell>
          <cell r="S4466">
            <v>0</v>
          </cell>
          <cell r="T4466">
            <v>0</v>
          </cell>
        </row>
        <row r="4467">
          <cell r="F4467" t="str">
            <v>202012. Vigilancia de la Salud AmbientalVigilancia de la Salud Ambiental2025</v>
          </cell>
          <cell r="G4467" t="str">
            <v>Acciones de Fiscalización y Aseguramiento Sanitario</v>
          </cell>
          <cell r="H4467" t="str">
            <v>Línea Calidad de Agua y Saneamiento básico</v>
          </cell>
          <cell r="I4467" t="str">
            <v>GSP</v>
          </cell>
          <cell r="J4467" t="str">
            <v>Establecimiento vigilado y controlado</v>
          </cell>
          <cell r="K4467" t="str">
            <v>VER SIVIGILA</v>
          </cell>
          <cell r="L4467" t="str">
            <v>VER SIVIGILA</v>
          </cell>
          <cell r="M4467" t="str">
            <v>3_SUBA</v>
          </cell>
          <cell r="N4467" t="str">
            <v>1_ENERO_2026</v>
          </cell>
          <cell r="O4467" t="str">
            <v>202012. Vigilancia de la Salud AmbientalVigilancia de la Salud Ambiental20253_SUBA1_ENERO_2026</v>
          </cell>
          <cell r="P4467">
            <v>0</v>
          </cell>
          <cell r="S4467">
            <v>0</v>
          </cell>
          <cell r="T4467">
            <v>0</v>
          </cell>
        </row>
        <row r="4468">
          <cell r="F4468" t="str">
            <v>202012. Vigilancia de la Salud AmbientalVigilancia de la Salud Ambiental2025</v>
          </cell>
          <cell r="G4468" t="str">
            <v>Acciones de Fiscalización y Aseguramiento Sanitario</v>
          </cell>
          <cell r="H4468" t="str">
            <v>Línea Calidad de Agua y Saneamiento básico</v>
          </cell>
          <cell r="I4468" t="str">
            <v>GSP</v>
          </cell>
          <cell r="J4468" t="str">
            <v>Establecimiento vigilado y controlado</v>
          </cell>
          <cell r="K4468" t="str">
            <v>VER SIVIGILA</v>
          </cell>
          <cell r="L4468" t="str">
            <v>VER SIVIGILA</v>
          </cell>
          <cell r="M4468" t="str">
            <v>5_BARRIOS_UNIDOS</v>
          </cell>
          <cell r="N4468" t="str">
            <v>1_ENERO_2026</v>
          </cell>
          <cell r="O4468" t="str">
            <v>202012. Vigilancia de la Salud AmbientalVigilancia de la Salud Ambiental20255_BARRIOS_UNIDOS1_ENERO_2026</v>
          </cell>
          <cell r="P4468">
            <v>0</v>
          </cell>
          <cell r="S4468">
            <v>0</v>
          </cell>
          <cell r="T4468">
            <v>0</v>
          </cell>
        </row>
        <row r="4469">
          <cell r="F4469" t="str">
            <v>202012. Vigilancia de la Salud AmbientalVigilancia de la Salud Ambiental2025</v>
          </cell>
          <cell r="G4469" t="str">
            <v>Acciones de Fiscalización y Aseguramiento Sanitario</v>
          </cell>
          <cell r="H4469" t="str">
            <v>Línea Calidad de Agua y Saneamiento básico</v>
          </cell>
          <cell r="I4469" t="str">
            <v>GSP</v>
          </cell>
          <cell r="J4469" t="str">
            <v>Establecimiento vigilado y controlado</v>
          </cell>
          <cell r="K4469" t="str">
            <v>VER SIVIGILA</v>
          </cell>
          <cell r="L4469" t="str">
            <v>VER SIVIGILA</v>
          </cell>
          <cell r="M4469" t="str">
            <v>6_TEUSAQUILLO</v>
          </cell>
          <cell r="N4469" t="str">
            <v>1_ENERO_2026</v>
          </cell>
          <cell r="O4469" t="str">
            <v>202012. Vigilancia de la Salud AmbientalVigilancia de la Salud Ambiental20256_TEUSAQUILLO1_ENERO_2026</v>
          </cell>
          <cell r="P4469">
            <v>0</v>
          </cell>
          <cell r="S4469">
            <v>0</v>
          </cell>
          <cell r="T4469">
            <v>0</v>
          </cell>
        </row>
        <row r="4470">
          <cell r="F4470" t="str">
            <v>202112. Vigilancia de la Salud AmbientalVigilancia de la Salud Ambiental2025</v>
          </cell>
          <cell r="G4470" t="str">
            <v>Acciones de Fiscalización y Aseguramiento Sanitario</v>
          </cell>
          <cell r="H4470" t="str">
            <v>Línea Calidad de Agua y Saneamiento básico</v>
          </cell>
          <cell r="I4470" t="str">
            <v>GSP</v>
          </cell>
          <cell r="J4470" t="str">
            <v>Establecimiento vigilado y controlado</v>
          </cell>
          <cell r="K4470" t="str">
            <v>VER SIVIGILA</v>
          </cell>
          <cell r="L4470" t="str">
            <v>VER SIVIGILA</v>
          </cell>
          <cell r="M4470" t="str">
            <v>4_CHAPINERO</v>
          </cell>
          <cell r="N4470" t="str">
            <v>1_ENERO_2026</v>
          </cell>
          <cell r="O4470" t="str">
            <v>202112. Vigilancia de la Salud AmbientalVigilancia de la Salud Ambiental20254_CHAPINERO1_ENERO_2026</v>
          </cell>
          <cell r="P4470">
            <v>0</v>
          </cell>
          <cell r="S4470">
            <v>0</v>
          </cell>
          <cell r="T4470">
            <v>0</v>
          </cell>
        </row>
        <row r="4471">
          <cell r="F4471" t="str">
            <v>202112. Vigilancia de la Salud AmbientalVigilancia de la Salud Ambiental2025</v>
          </cell>
          <cell r="G4471" t="str">
            <v>Acciones de Fiscalización y Aseguramiento Sanitario</v>
          </cell>
          <cell r="H4471" t="str">
            <v>Línea Calidad de Agua y Saneamiento básico</v>
          </cell>
          <cell r="I4471" t="str">
            <v>GSP</v>
          </cell>
          <cell r="J4471" t="str">
            <v>Establecimiento vigilado y controlado</v>
          </cell>
          <cell r="K4471" t="str">
            <v>VER SIVIGILA</v>
          </cell>
          <cell r="L4471" t="str">
            <v>VER SIVIGILA</v>
          </cell>
          <cell r="M4471" t="str">
            <v>1_USAQUEN</v>
          </cell>
          <cell r="N4471" t="str">
            <v>1_ENERO_2026</v>
          </cell>
          <cell r="O4471" t="str">
            <v>202112. Vigilancia de la Salud AmbientalVigilancia de la Salud Ambiental20251_USAQUEN1_ENERO_2026</v>
          </cell>
          <cell r="P4471">
            <v>0</v>
          </cell>
          <cell r="S4471">
            <v>0</v>
          </cell>
          <cell r="T4471">
            <v>0</v>
          </cell>
        </row>
        <row r="4472">
          <cell r="F4472" t="str">
            <v>202112. Vigilancia de la Salud AmbientalVigilancia de la Salud Ambiental2025</v>
          </cell>
          <cell r="G4472" t="str">
            <v>Acciones de Fiscalización y Aseguramiento Sanitario</v>
          </cell>
          <cell r="H4472" t="str">
            <v>Línea Calidad de Agua y Saneamiento básico</v>
          </cell>
          <cell r="I4472" t="str">
            <v>GSP</v>
          </cell>
          <cell r="J4472" t="str">
            <v>Establecimiento vigilado y controlado</v>
          </cell>
          <cell r="K4472" t="str">
            <v>VER SIVIGILA</v>
          </cell>
          <cell r="L4472" t="str">
            <v>VER SIVIGILA</v>
          </cell>
          <cell r="M4472" t="str">
            <v>2_ENGATIVA</v>
          </cell>
          <cell r="N4472" t="str">
            <v>1_ENERO_2026</v>
          </cell>
          <cell r="O4472" t="str">
            <v>202112. Vigilancia de la Salud AmbientalVigilancia de la Salud Ambiental20252_ENGATIVA1_ENERO_2026</v>
          </cell>
          <cell r="P4472">
            <v>0</v>
          </cell>
          <cell r="S4472">
            <v>0</v>
          </cell>
          <cell r="T4472">
            <v>0</v>
          </cell>
        </row>
        <row r="4473">
          <cell r="F4473" t="str">
            <v>202112. Vigilancia de la Salud AmbientalVigilancia de la Salud Ambiental2025</v>
          </cell>
          <cell r="G4473" t="str">
            <v>Acciones de Fiscalización y Aseguramiento Sanitario</v>
          </cell>
          <cell r="H4473" t="str">
            <v>Línea Calidad de Agua y Saneamiento básico</v>
          </cell>
          <cell r="I4473" t="str">
            <v>GSP</v>
          </cell>
          <cell r="J4473" t="str">
            <v>Establecimiento vigilado y controlado</v>
          </cell>
          <cell r="K4473" t="str">
            <v>VER SIVIGILA</v>
          </cell>
          <cell r="L4473" t="str">
            <v>VER SIVIGILA</v>
          </cell>
          <cell r="M4473" t="str">
            <v>3_SUBA</v>
          </cell>
          <cell r="N4473" t="str">
            <v>1_ENERO_2026</v>
          </cell>
          <cell r="O4473" t="str">
            <v>202112. Vigilancia de la Salud AmbientalVigilancia de la Salud Ambiental20253_SUBA1_ENERO_2026</v>
          </cell>
          <cell r="P4473">
            <v>0</v>
          </cell>
          <cell r="S4473">
            <v>0</v>
          </cell>
          <cell r="T4473">
            <v>0</v>
          </cell>
        </row>
        <row r="4474">
          <cell r="F4474" t="str">
            <v>202112. Vigilancia de la Salud AmbientalVigilancia de la Salud Ambiental2025</v>
          </cell>
          <cell r="G4474" t="str">
            <v>Acciones de Fiscalización y Aseguramiento Sanitario</v>
          </cell>
          <cell r="H4474" t="str">
            <v>Línea Calidad de Agua y Saneamiento básico</v>
          </cell>
          <cell r="I4474" t="str">
            <v>GSP</v>
          </cell>
          <cell r="J4474" t="str">
            <v>Establecimiento vigilado y controlado</v>
          </cell>
          <cell r="K4474" t="str">
            <v>VER SIVIGILA</v>
          </cell>
          <cell r="L4474" t="str">
            <v>VER SIVIGILA</v>
          </cell>
          <cell r="M4474" t="str">
            <v>6_TEUSAQUILLO</v>
          </cell>
          <cell r="N4474" t="str">
            <v>1_ENERO_2026</v>
          </cell>
          <cell r="O4474" t="str">
            <v>202112. Vigilancia de la Salud AmbientalVigilancia de la Salud Ambiental20256_TEUSAQUILLO1_ENERO_2026</v>
          </cell>
          <cell r="P4474">
            <v>0</v>
          </cell>
          <cell r="S4474">
            <v>0</v>
          </cell>
          <cell r="T4474">
            <v>0</v>
          </cell>
        </row>
        <row r="4475">
          <cell r="F4475" t="str">
            <v>202212. Vigilancia de la Salud AmbientalVigilancia de la Salud Ambiental2025</v>
          </cell>
          <cell r="G4475" t="str">
            <v>Acciones de Fiscalización y Aseguramiento Sanitario</v>
          </cell>
          <cell r="H4475" t="str">
            <v>Línea Calidad de Agua y Saneamiento básico</v>
          </cell>
          <cell r="I4475" t="str">
            <v>GSP</v>
          </cell>
          <cell r="J4475" t="str">
            <v>Establecimiento vigilado y controlado</v>
          </cell>
          <cell r="K4475" t="str">
            <v>VER SIVIGILA</v>
          </cell>
          <cell r="L4475" t="str">
            <v>VER SIVIGILA</v>
          </cell>
          <cell r="M4475" t="str">
            <v>4_CHAPINERO</v>
          </cell>
          <cell r="N4475" t="str">
            <v>1_ENERO_2026</v>
          </cell>
          <cell r="O4475" t="str">
            <v>202212. Vigilancia de la Salud AmbientalVigilancia de la Salud Ambiental20254_CHAPINERO1_ENERO_2026</v>
          </cell>
          <cell r="P4475">
            <v>0</v>
          </cell>
          <cell r="S4475">
            <v>0</v>
          </cell>
          <cell r="T4475">
            <v>0</v>
          </cell>
        </row>
        <row r="4476">
          <cell r="F4476" t="str">
            <v>202212. Vigilancia de la Salud AmbientalVigilancia de la Salud Ambiental2025</v>
          </cell>
          <cell r="G4476" t="str">
            <v>Acciones de Fiscalización y Aseguramiento Sanitario</v>
          </cell>
          <cell r="H4476" t="str">
            <v>Línea Calidad de Agua y Saneamiento básico</v>
          </cell>
          <cell r="I4476" t="str">
            <v>GSP</v>
          </cell>
          <cell r="J4476" t="str">
            <v>Establecimiento vigilado y controlado</v>
          </cell>
          <cell r="K4476" t="str">
            <v>VER SIVIGILA</v>
          </cell>
          <cell r="L4476" t="str">
            <v>VER SIVIGILA</v>
          </cell>
          <cell r="M4476" t="str">
            <v>1_USAQUEN</v>
          </cell>
          <cell r="N4476" t="str">
            <v>1_ENERO_2026</v>
          </cell>
          <cell r="O4476" t="str">
            <v>202212. Vigilancia de la Salud AmbientalVigilancia de la Salud Ambiental20251_USAQUEN1_ENERO_2026</v>
          </cell>
          <cell r="P4476">
            <v>0</v>
          </cell>
          <cell r="S4476">
            <v>0</v>
          </cell>
          <cell r="T4476">
            <v>0</v>
          </cell>
        </row>
        <row r="4477">
          <cell r="F4477" t="str">
            <v>202212. Vigilancia de la Salud AmbientalVigilancia de la Salud Ambiental2025</v>
          </cell>
          <cell r="G4477" t="str">
            <v>Acciones de Fiscalización y Aseguramiento Sanitario</v>
          </cell>
          <cell r="H4477" t="str">
            <v>Línea Calidad de Agua y Saneamiento básico</v>
          </cell>
          <cell r="I4477" t="str">
            <v>GSP</v>
          </cell>
          <cell r="J4477" t="str">
            <v>Establecimiento vigilado y controlado</v>
          </cell>
          <cell r="K4477" t="str">
            <v>VER SIVIGILA</v>
          </cell>
          <cell r="L4477" t="str">
            <v>VER SIVIGILA</v>
          </cell>
          <cell r="M4477" t="str">
            <v>2_ENGATIVA</v>
          </cell>
          <cell r="N4477" t="str">
            <v>1_ENERO_2026</v>
          </cell>
          <cell r="O4477" t="str">
            <v>202212. Vigilancia de la Salud AmbientalVigilancia de la Salud Ambiental20252_ENGATIVA1_ENERO_2026</v>
          </cell>
          <cell r="P4477">
            <v>0</v>
          </cell>
          <cell r="S4477">
            <v>0</v>
          </cell>
          <cell r="T4477">
            <v>0</v>
          </cell>
        </row>
        <row r="4478">
          <cell r="F4478" t="str">
            <v>202212. Vigilancia de la Salud AmbientalVigilancia de la Salud Ambiental2025</v>
          </cell>
          <cell r="G4478" t="str">
            <v>Acciones de Fiscalización y Aseguramiento Sanitario</v>
          </cell>
          <cell r="H4478" t="str">
            <v>Línea Calidad de Agua y Saneamiento básico</v>
          </cell>
          <cell r="I4478" t="str">
            <v>GSP</v>
          </cell>
          <cell r="J4478" t="str">
            <v>Establecimiento vigilado y controlado</v>
          </cell>
          <cell r="K4478" t="str">
            <v>VER SIVIGILA</v>
          </cell>
          <cell r="L4478" t="str">
            <v>VER SIVIGILA</v>
          </cell>
          <cell r="M4478" t="str">
            <v>5_BARRIOS_UNIDOS</v>
          </cell>
          <cell r="N4478" t="str">
            <v>1_ENERO_2026</v>
          </cell>
          <cell r="O4478" t="str">
            <v>202212. Vigilancia de la Salud AmbientalVigilancia de la Salud Ambiental20255_BARRIOS_UNIDOS1_ENERO_2026</v>
          </cell>
          <cell r="P4478">
            <v>0</v>
          </cell>
          <cell r="S4478">
            <v>0</v>
          </cell>
          <cell r="T4478">
            <v>0</v>
          </cell>
        </row>
        <row r="4479">
          <cell r="F4479" t="str">
            <v>202212. Vigilancia de la Salud AmbientalVigilancia de la Salud Ambiental2025</v>
          </cell>
          <cell r="G4479" t="str">
            <v>Acciones de Fiscalización y Aseguramiento Sanitario</v>
          </cell>
          <cell r="H4479" t="str">
            <v>Línea Calidad de Agua y Saneamiento básico</v>
          </cell>
          <cell r="I4479" t="str">
            <v>GSP</v>
          </cell>
          <cell r="J4479" t="str">
            <v>Establecimiento vigilado y controlado</v>
          </cell>
          <cell r="K4479" t="str">
            <v>VER SIVIGILA</v>
          </cell>
          <cell r="L4479" t="str">
            <v>VER SIVIGILA</v>
          </cell>
          <cell r="M4479" t="str">
            <v>6_TEUSAQUILLO</v>
          </cell>
          <cell r="N4479" t="str">
            <v>1_ENERO_2026</v>
          </cell>
          <cell r="O4479" t="str">
            <v>202212. Vigilancia de la Salud AmbientalVigilancia de la Salud Ambiental20256_TEUSAQUILLO1_ENERO_2026</v>
          </cell>
          <cell r="P4479">
            <v>0</v>
          </cell>
          <cell r="S4479">
            <v>0</v>
          </cell>
          <cell r="T4479">
            <v>0</v>
          </cell>
        </row>
        <row r="4480">
          <cell r="F4480" t="str">
            <v>202312. Vigilancia de la Salud AmbientalVigilancia de la Salud Ambiental2025</v>
          </cell>
          <cell r="G4480" t="str">
            <v>Acciones de Fiscalización y Aseguramiento Sanitario</v>
          </cell>
          <cell r="H4480" t="str">
            <v>Línea Calidad de Agua y Saneamiento básico</v>
          </cell>
          <cell r="I4480" t="str">
            <v>GSP</v>
          </cell>
          <cell r="J4480" t="str">
            <v>Establecimiento vigilado y controlado</v>
          </cell>
          <cell r="K4480" t="str">
            <v>VER SIVIGILA</v>
          </cell>
          <cell r="L4480" t="str">
            <v>VER SIVIGILA</v>
          </cell>
          <cell r="M4480" t="str">
            <v>4_CHAPINERO</v>
          </cell>
          <cell r="N4480" t="str">
            <v>1_ENERO_2026</v>
          </cell>
          <cell r="O4480" t="str">
            <v>202312. Vigilancia de la Salud AmbientalVigilancia de la Salud Ambiental20254_CHAPINERO1_ENERO_2026</v>
          </cell>
          <cell r="P4480">
            <v>0</v>
          </cell>
          <cell r="S4480">
            <v>0</v>
          </cell>
          <cell r="T4480">
            <v>0</v>
          </cell>
        </row>
        <row r="4481">
          <cell r="F4481" t="str">
            <v>202312. Vigilancia de la Salud AmbientalVigilancia de la Salud Ambiental2025</v>
          </cell>
          <cell r="G4481" t="str">
            <v>Acciones de Fiscalización y Aseguramiento Sanitario</v>
          </cell>
          <cell r="H4481" t="str">
            <v>Línea Calidad de Agua y Saneamiento básico</v>
          </cell>
          <cell r="I4481" t="str">
            <v>GSP</v>
          </cell>
          <cell r="J4481" t="str">
            <v>Establecimiento vigilado y controlado</v>
          </cell>
          <cell r="K4481" t="str">
            <v>VER SIVIGILA</v>
          </cell>
          <cell r="L4481" t="str">
            <v>VER SIVIGILA</v>
          </cell>
          <cell r="M4481" t="str">
            <v>1_USAQUEN</v>
          </cell>
          <cell r="N4481" t="str">
            <v>1_ENERO_2026</v>
          </cell>
          <cell r="O4481" t="str">
            <v>202312. Vigilancia de la Salud AmbientalVigilancia de la Salud Ambiental20251_USAQUEN1_ENERO_2026</v>
          </cell>
          <cell r="P4481">
            <v>0</v>
          </cell>
          <cell r="S4481">
            <v>0</v>
          </cell>
          <cell r="T4481">
            <v>0</v>
          </cell>
        </row>
        <row r="4482">
          <cell r="F4482" t="str">
            <v>202312. Vigilancia de la Salud AmbientalVigilancia de la Salud Ambiental2025</v>
          </cell>
          <cell r="G4482" t="str">
            <v>Acciones de Fiscalización y Aseguramiento Sanitario</v>
          </cell>
          <cell r="H4482" t="str">
            <v>Línea Calidad de Agua y Saneamiento básico</v>
          </cell>
          <cell r="I4482" t="str">
            <v>GSP</v>
          </cell>
          <cell r="J4482" t="str">
            <v>Establecimiento vigilado y controlado</v>
          </cell>
          <cell r="K4482" t="str">
            <v>VER SIVIGILA</v>
          </cell>
          <cell r="L4482" t="str">
            <v>VER SIVIGILA</v>
          </cell>
          <cell r="M4482" t="str">
            <v>2_ENGATIVA</v>
          </cell>
          <cell r="N4482" t="str">
            <v>1_ENERO_2026</v>
          </cell>
          <cell r="O4482" t="str">
            <v>202312. Vigilancia de la Salud AmbientalVigilancia de la Salud Ambiental20252_ENGATIVA1_ENERO_2026</v>
          </cell>
          <cell r="P4482">
            <v>0</v>
          </cell>
          <cell r="S4482">
            <v>0</v>
          </cell>
          <cell r="T4482">
            <v>0</v>
          </cell>
        </row>
        <row r="4483">
          <cell r="F4483" t="str">
            <v>202312. Vigilancia de la Salud AmbientalVigilancia de la Salud Ambiental2025</v>
          </cell>
          <cell r="G4483" t="str">
            <v>Acciones de Fiscalización y Aseguramiento Sanitario</v>
          </cell>
          <cell r="H4483" t="str">
            <v>Línea Calidad de Agua y Saneamiento básico</v>
          </cell>
          <cell r="I4483" t="str">
            <v>GSP</v>
          </cell>
          <cell r="J4483" t="str">
            <v>Establecimiento vigilado y controlado</v>
          </cell>
          <cell r="K4483" t="str">
            <v>VER SIVIGILA</v>
          </cell>
          <cell r="L4483" t="str">
            <v>VER SIVIGILA</v>
          </cell>
          <cell r="M4483" t="str">
            <v>3_SUBA</v>
          </cell>
          <cell r="N4483" t="str">
            <v>1_ENERO_2026</v>
          </cell>
          <cell r="O4483" t="str">
            <v>202312. Vigilancia de la Salud AmbientalVigilancia de la Salud Ambiental20253_SUBA1_ENERO_2026</v>
          </cell>
          <cell r="P4483">
            <v>0</v>
          </cell>
          <cell r="S4483">
            <v>0</v>
          </cell>
          <cell r="T4483">
            <v>0</v>
          </cell>
        </row>
        <row r="4484">
          <cell r="F4484" t="str">
            <v>202312. Vigilancia de la Salud AmbientalVigilancia de la Salud Ambiental2025</v>
          </cell>
          <cell r="G4484" t="str">
            <v>Acciones de Fiscalización y Aseguramiento Sanitario</v>
          </cell>
          <cell r="H4484" t="str">
            <v>Línea Calidad de Agua y Saneamiento básico</v>
          </cell>
          <cell r="I4484" t="str">
            <v>GSP</v>
          </cell>
          <cell r="J4484" t="str">
            <v>Establecimiento vigilado y controlado</v>
          </cell>
          <cell r="K4484" t="str">
            <v>VER SIVIGILA</v>
          </cell>
          <cell r="L4484" t="str">
            <v>VER SIVIGILA</v>
          </cell>
          <cell r="M4484" t="str">
            <v>5_BARRIOS_UNIDOS</v>
          </cell>
          <cell r="N4484" t="str">
            <v>1_ENERO_2026</v>
          </cell>
          <cell r="O4484" t="str">
            <v>202312. Vigilancia de la Salud AmbientalVigilancia de la Salud Ambiental20255_BARRIOS_UNIDOS1_ENERO_2026</v>
          </cell>
          <cell r="P4484">
            <v>0</v>
          </cell>
          <cell r="S4484">
            <v>0</v>
          </cell>
          <cell r="T4484">
            <v>0</v>
          </cell>
        </row>
        <row r="4485">
          <cell r="F4485" t="str">
            <v>202312. Vigilancia de la Salud AmbientalVigilancia de la Salud Ambiental2025</v>
          </cell>
          <cell r="G4485" t="str">
            <v>Acciones de Fiscalización y Aseguramiento Sanitario</v>
          </cell>
          <cell r="H4485" t="str">
            <v>Línea Calidad de Agua y Saneamiento básico</v>
          </cell>
          <cell r="I4485" t="str">
            <v>GSP</v>
          </cell>
          <cell r="J4485" t="str">
            <v>Establecimiento vigilado y controlado</v>
          </cell>
          <cell r="K4485" t="str">
            <v>VER SIVIGILA</v>
          </cell>
          <cell r="L4485" t="str">
            <v>VER SIVIGILA</v>
          </cell>
          <cell r="M4485" t="str">
            <v>6_TEUSAQUILLO</v>
          </cell>
          <cell r="N4485" t="str">
            <v>1_ENERO_2026</v>
          </cell>
          <cell r="O4485" t="str">
            <v>202312. Vigilancia de la Salud AmbientalVigilancia de la Salud Ambiental20256_TEUSAQUILLO1_ENERO_2026</v>
          </cell>
          <cell r="P4485">
            <v>0</v>
          </cell>
          <cell r="S4485">
            <v>0</v>
          </cell>
          <cell r="T4485">
            <v>0</v>
          </cell>
        </row>
        <row r="4486">
          <cell r="F4486" t="str">
            <v>202512. Vigilancia de la Salud AmbientalVigilancia de la Salud Ambiental2025</v>
          </cell>
          <cell r="G4486" t="str">
            <v>Acciones de Fiscalización y Aseguramiento Sanitario</v>
          </cell>
          <cell r="H4486" t="str">
            <v>Línea Calidad de Agua y Saneamiento básico</v>
          </cell>
          <cell r="I4486" t="str">
            <v>GSP</v>
          </cell>
          <cell r="J4486" t="str">
            <v>Establecimiento vigilado y controlado</v>
          </cell>
          <cell r="K4486" t="str">
            <v>VER SIVIGILA</v>
          </cell>
          <cell r="L4486" t="str">
            <v>VER SIVIGILA</v>
          </cell>
          <cell r="M4486" t="str">
            <v>4_CHAPINERO</v>
          </cell>
          <cell r="N4486" t="str">
            <v>1_ENERO_2026</v>
          </cell>
          <cell r="O4486" t="str">
            <v>202512. Vigilancia de la Salud AmbientalVigilancia de la Salud Ambiental20254_CHAPINERO1_ENERO_2026</v>
          </cell>
          <cell r="P4486">
            <v>0</v>
          </cell>
          <cell r="S4486">
            <v>0</v>
          </cell>
          <cell r="T4486">
            <v>0</v>
          </cell>
        </row>
        <row r="4487">
          <cell r="F4487" t="str">
            <v>202512. Vigilancia de la Salud AmbientalVigilancia de la Salud Ambiental2025</v>
          </cell>
          <cell r="G4487" t="str">
            <v>Acciones de Fiscalización y Aseguramiento Sanitario</v>
          </cell>
          <cell r="H4487" t="str">
            <v>Línea Calidad de Agua y Saneamiento básico</v>
          </cell>
          <cell r="I4487" t="str">
            <v>GSP</v>
          </cell>
          <cell r="J4487" t="str">
            <v>Establecimiento vigilado y controlado</v>
          </cell>
          <cell r="K4487" t="str">
            <v>VER SIVIGILA</v>
          </cell>
          <cell r="L4487" t="str">
            <v>VER SIVIGILA</v>
          </cell>
          <cell r="M4487" t="str">
            <v>1_USAQUEN</v>
          </cell>
          <cell r="N4487" t="str">
            <v>1_ENERO_2026</v>
          </cell>
          <cell r="O4487" t="str">
            <v>202512. Vigilancia de la Salud AmbientalVigilancia de la Salud Ambiental20251_USAQUEN1_ENERO_2026</v>
          </cell>
          <cell r="P4487">
            <v>0</v>
          </cell>
          <cell r="S4487">
            <v>0</v>
          </cell>
          <cell r="T4487">
            <v>0</v>
          </cell>
        </row>
        <row r="4488">
          <cell r="F4488" t="str">
            <v>202512. Vigilancia de la Salud AmbientalVigilancia de la Salud Ambiental2025</v>
          </cell>
          <cell r="G4488" t="str">
            <v>Acciones de Fiscalización y Aseguramiento Sanitario</v>
          </cell>
          <cell r="H4488" t="str">
            <v>Línea Calidad de Agua y Saneamiento básico</v>
          </cell>
          <cell r="I4488" t="str">
            <v>GSP</v>
          </cell>
          <cell r="J4488" t="str">
            <v>Establecimiento vigilado y controlado</v>
          </cell>
          <cell r="K4488" t="str">
            <v>VER SIVIGILA</v>
          </cell>
          <cell r="L4488" t="str">
            <v>VER SIVIGILA</v>
          </cell>
          <cell r="M4488" t="str">
            <v>2_ENGATIVA</v>
          </cell>
          <cell r="N4488" t="str">
            <v>1_ENERO_2026</v>
          </cell>
          <cell r="O4488" t="str">
            <v>202512. Vigilancia de la Salud AmbientalVigilancia de la Salud Ambiental20252_ENGATIVA1_ENERO_2026</v>
          </cell>
          <cell r="P4488">
            <v>0</v>
          </cell>
          <cell r="S4488">
            <v>0</v>
          </cell>
          <cell r="T4488">
            <v>0</v>
          </cell>
        </row>
        <row r="4489">
          <cell r="F4489" t="str">
            <v>202512. Vigilancia de la Salud AmbientalVigilancia de la Salud Ambiental2025</v>
          </cell>
          <cell r="G4489" t="str">
            <v>Acciones de Fiscalización y Aseguramiento Sanitario</v>
          </cell>
          <cell r="H4489" t="str">
            <v>Línea Calidad de Agua y Saneamiento básico</v>
          </cell>
          <cell r="I4489" t="str">
            <v>GSP</v>
          </cell>
          <cell r="J4489" t="str">
            <v>Establecimiento vigilado y controlado</v>
          </cell>
          <cell r="K4489" t="str">
            <v>VER SIVIGILA</v>
          </cell>
          <cell r="L4489" t="str">
            <v>VER SIVIGILA</v>
          </cell>
          <cell r="M4489" t="str">
            <v>3_SUBA</v>
          </cell>
          <cell r="N4489" t="str">
            <v>1_ENERO_2026</v>
          </cell>
          <cell r="O4489" t="str">
            <v>202512. Vigilancia de la Salud AmbientalVigilancia de la Salud Ambiental20253_SUBA1_ENERO_2026</v>
          </cell>
          <cell r="P4489">
            <v>0</v>
          </cell>
          <cell r="S4489">
            <v>0</v>
          </cell>
          <cell r="T4489">
            <v>0</v>
          </cell>
        </row>
        <row r="4490">
          <cell r="F4490" t="str">
            <v>202512. Vigilancia de la Salud AmbientalVigilancia de la Salud Ambiental2025</v>
          </cell>
          <cell r="G4490" t="str">
            <v>Acciones de Fiscalización y Aseguramiento Sanitario</v>
          </cell>
          <cell r="H4490" t="str">
            <v>Línea Calidad de Agua y Saneamiento básico</v>
          </cell>
          <cell r="I4490" t="str">
            <v>GSP</v>
          </cell>
          <cell r="J4490" t="str">
            <v>Establecimiento vigilado y controlado</v>
          </cell>
          <cell r="K4490" t="str">
            <v>VER SIVIGILA</v>
          </cell>
          <cell r="L4490" t="str">
            <v>VER SIVIGILA</v>
          </cell>
          <cell r="M4490" t="str">
            <v>5_BARRIOS_UNIDOS</v>
          </cell>
          <cell r="N4490" t="str">
            <v>1_ENERO_2026</v>
          </cell>
          <cell r="O4490" t="str">
            <v>202512. Vigilancia de la Salud AmbientalVigilancia de la Salud Ambiental20255_BARRIOS_UNIDOS1_ENERO_2026</v>
          </cell>
          <cell r="P4490">
            <v>0</v>
          </cell>
          <cell r="S4490">
            <v>0</v>
          </cell>
          <cell r="T4490">
            <v>0</v>
          </cell>
        </row>
        <row r="4491">
          <cell r="F4491" t="str">
            <v>202512. Vigilancia de la Salud AmbientalVigilancia de la Salud Ambiental2025</v>
          </cell>
          <cell r="G4491" t="str">
            <v>Acciones de Fiscalización y Aseguramiento Sanitario</v>
          </cell>
          <cell r="H4491" t="str">
            <v>Línea Calidad de Agua y Saneamiento básico</v>
          </cell>
          <cell r="I4491" t="str">
            <v>GSP</v>
          </cell>
          <cell r="J4491" t="str">
            <v>Establecimiento vigilado y controlado</v>
          </cell>
          <cell r="K4491" t="str">
            <v>VER SIVIGILA</v>
          </cell>
          <cell r="L4491" t="str">
            <v>VER SIVIGILA</v>
          </cell>
          <cell r="M4491" t="str">
            <v>6_TEUSAQUILLO</v>
          </cell>
          <cell r="N4491" t="str">
            <v>1_ENERO_2026</v>
          </cell>
          <cell r="O4491" t="str">
            <v>202512. Vigilancia de la Salud AmbientalVigilancia de la Salud Ambiental20256_TEUSAQUILLO1_ENERO_2026</v>
          </cell>
          <cell r="P4491">
            <v>0</v>
          </cell>
          <cell r="S4491">
            <v>0</v>
          </cell>
          <cell r="T4491">
            <v>0</v>
          </cell>
        </row>
        <row r="4492">
          <cell r="F4492" t="str">
            <v>202712. Vigilancia de la Salud AmbientalVigilancia de la Salud Ambiental2025</v>
          </cell>
          <cell r="G4492" t="str">
            <v>Acciones de Fiscalización y Aseguramiento Sanitario</v>
          </cell>
          <cell r="H4492" t="str">
            <v>Línea Calidad de Agua y Saneamiento básico</v>
          </cell>
          <cell r="I4492" t="str">
            <v>GSP</v>
          </cell>
          <cell r="J4492" t="str">
            <v>Establecimiento vigilado y controlado</v>
          </cell>
          <cell r="K4492" t="str">
            <v>VER SIVIGILA</v>
          </cell>
          <cell r="L4492" t="str">
            <v>VER SIVIGILA</v>
          </cell>
          <cell r="M4492" t="str">
            <v>4_CHAPINERO</v>
          </cell>
          <cell r="N4492" t="str">
            <v>1_ENERO_2026</v>
          </cell>
          <cell r="O4492" t="str">
            <v>202712. Vigilancia de la Salud AmbientalVigilancia de la Salud Ambiental20254_CHAPINERO1_ENERO_2026</v>
          </cell>
          <cell r="P4492">
            <v>0</v>
          </cell>
          <cell r="S4492">
            <v>0</v>
          </cell>
          <cell r="T4492">
            <v>0</v>
          </cell>
        </row>
        <row r="4493">
          <cell r="F4493" t="str">
            <v>202712. Vigilancia de la Salud AmbientalVigilancia de la Salud Ambiental2025</v>
          </cell>
          <cell r="G4493" t="str">
            <v>Acciones de Fiscalización y Aseguramiento Sanitario</v>
          </cell>
          <cell r="H4493" t="str">
            <v>Línea Calidad de Agua y Saneamiento básico</v>
          </cell>
          <cell r="I4493" t="str">
            <v>GSP</v>
          </cell>
          <cell r="J4493" t="str">
            <v>Establecimiento vigilado y controlado</v>
          </cell>
          <cell r="K4493" t="str">
            <v>VER SIVIGILA</v>
          </cell>
          <cell r="L4493" t="str">
            <v>VER SIVIGILA</v>
          </cell>
          <cell r="M4493" t="str">
            <v>1_USAQUEN</v>
          </cell>
          <cell r="N4493" t="str">
            <v>1_ENERO_2026</v>
          </cell>
          <cell r="O4493" t="str">
            <v>202712. Vigilancia de la Salud AmbientalVigilancia de la Salud Ambiental20251_USAQUEN1_ENERO_2026</v>
          </cell>
          <cell r="P4493">
            <v>0</v>
          </cell>
          <cell r="S4493">
            <v>0</v>
          </cell>
          <cell r="T4493">
            <v>0</v>
          </cell>
        </row>
        <row r="4494">
          <cell r="F4494" t="str">
            <v>202712. Vigilancia de la Salud AmbientalVigilancia de la Salud Ambiental2025</v>
          </cell>
          <cell r="G4494" t="str">
            <v>Acciones de Fiscalización y Aseguramiento Sanitario</v>
          </cell>
          <cell r="H4494" t="str">
            <v>Línea Calidad de Agua y Saneamiento básico</v>
          </cell>
          <cell r="I4494" t="str">
            <v>GSP</v>
          </cell>
          <cell r="J4494" t="str">
            <v>Establecimiento vigilado y controlado</v>
          </cell>
          <cell r="K4494" t="str">
            <v>VER SIVIGILA</v>
          </cell>
          <cell r="L4494" t="str">
            <v>VER SIVIGILA</v>
          </cell>
          <cell r="M4494" t="str">
            <v>2_ENGATIVA</v>
          </cell>
          <cell r="N4494" t="str">
            <v>1_ENERO_2026</v>
          </cell>
          <cell r="O4494" t="str">
            <v>202712. Vigilancia de la Salud AmbientalVigilancia de la Salud Ambiental20252_ENGATIVA1_ENERO_2026</v>
          </cell>
          <cell r="P4494">
            <v>0</v>
          </cell>
          <cell r="S4494">
            <v>0</v>
          </cell>
          <cell r="T4494">
            <v>0</v>
          </cell>
        </row>
        <row r="4495">
          <cell r="F4495" t="str">
            <v>202712. Vigilancia de la Salud AmbientalVigilancia de la Salud Ambiental2025</v>
          </cell>
          <cell r="G4495" t="str">
            <v>Acciones de Fiscalización y Aseguramiento Sanitario</v>
          </cell>
          <cell r="H4495" t="str">
            <v>Línea Calidad de Agua y Saneamiento básico</v>
          </cell>
          <cell r="I4495" t="str">
            <v>GSP</v>
          </cell>
          <cell r="J4495" t="str">
            <v>Establecimiento vigilado y controlado</v>
          </cell>
          <cell r="K4495" t="str">
            <v>VER SIVIGILA</v>
          </cell>
          <cell r="L4495" t="str">
            <v>VER SIVIGILA</v>
          </cell>
          <cell r="M4495" t="str">
            <v>3_SUBA</v>
          </cell>
          <cell r="N4495" t="str">
            <v>1_ENERO_2026</v>
          </cell>
          <cell r="O4495" t="str">
            <v>202712. Vigilancia de la Salud AmbientalVigilancia de la Salud Ambiental20253_SUBA1_ENERO_2026</v>
          </cell>
          <cell r="P4495">
            <v>0</v>
          </cell>
          <cell r="S4495">
            <v>0</v>
          </cell>
          <cell r="T4495">
            <v>0</v>
          </cell>
        </row>
        <row r="4496">
          <cell r="F4496" t="str">
            <v>202712. Vigilancia de la Salud AmbientalVigilancia de la Salud Ambiental2025</v>
          </cell>
          <cell r="G4496" t="str">
            <v>Acciones de Fiscalización y Aseguramiento Sanitario</v>
          </cell>
          <cell r="H4496" t="str">
            <v>Línea Calidad de Agua y Saneamiento básico</v>
          </cell>
          <cell r="I4496" t="str">
            <v>GSP</v>
          </cell>
          <cell r="J4496" t="str">
            <v>Establecimiento vigilado y controlado</v>
          </cell>
          <cell r="K4496" t="str">
            <v>VER SIVIGILA</v>
          </cell>
          <cell r="L4496" t="str">
            <v>VER SIVIGILA</v>
          </cell>
          <cell r="M4496" t="str">
            <v>5_BARRIOS_UNIDOS</v>
          </cell>
          <cell r="N4496" t="str">
            <v>1_ENERO_2026</v>
          </cell>
          <cell r="O4496" t="str">
            <v>202712. Vigilancia de la Salud AmbientalVigilancia de la Salud Ambiental20255_BARRIOS_UNIDOS1_ENERO_2026</v>
          </cell>
          <cell r="P4496">
            <v>0</v>
          </cell>
          <cell r="S4496">
            <v>0</v>
          </cell>
          <cell r="T4496">
            <v>0</v>
          </cell>
        </row>
        <row r="4497">
          <cell r="F4497" t="str">
            <v>202712. Vigilancia de la Salud AmbientalVigilancia de la Salud Ambiental2025</v>
          </cell>
          <cell r="G4497" t="str">
            <v>Acciones de Fiscalización y Aseguramiento Sanitario</v>
          </cell>
          <cell r="H4497" t="str">
            <v>Línea Calidad de Agua y Saneamiento básico</v>
          </cell>
          <cell r="I4497" t="str">
            <v>GSP</v>
          </cell>
          <cell r="J4497" t="str">
            <v>Establecimiento vigilado y controlado</v>
          </cell>
          <cell r="K4497" t="str">
            <v>VER SIVIGILA</v>
          </cell>
          <cell r="L4497" t="str">
            <v>VER SIVIGILA</v>
          </cell>
          <cell r="M4497" t="str">
            <v>6_TEUSAQUILLO</v>
          </cell>
          <cell r="N4497" t="str">
            <v>1_ENERO_2026</v>
          </cell>
          <cell r="O4497" t="str">
            <v>202712. Vigilancia de la Salud AmbientalVigilancia de la Salud Ambiental20256_TEUSAQUILLO1_ENERO_2026</v>
          </cell>
          <cell r="P4497">
            <v>0</v>
          </cell>
          <cell r="S4497">
            <v>0</v>
          </cell>
          <cell r="T4497">
            <v>0</v>
          </cell>
        </row>
        <row r="4498">
          <cell r="F4498" t="str">
            <v>202812. Vigilancia de la Salud AmbientalVigilancia de la Salud Ambiental2025</v>
          </cell>
          <cell r="G4498" t="str">
            <v>Acciones de Fiscalización y Aseguramiento Sanitario</v>
          </cell>
          <cell r="H4498" t="str">
            <v>Línea Calidad de Agua y Saneamiento básico</v>
          </cell>
          <cell r="I4498" t="str">
            <v>GSP</v>
          </cell>
          <cell r="J4498" t="str">
            <v>Establecimiento vigilado y controlado</v>
          </cell>
          <cell r="K4498" t="str">
            <v>VER SIVIGILA</v>
          </cell>
          <cell r="L4498" t="str">
            <v>VER SIVIGILA</v>
          </cell>
          <cell r="M4498" t="str">
            <v>4_CHAPINERO</v>
          </cell>
          <cell r="N4498" t="str">
            <v>1_ENERO_2026</v>
          </cell>
          <cell r="O4498" t="str">
            <v>202812. Vigilancia de la Salud AmbientalVigilancia de la Salud Ambiental20254_CHAPINERO1_ENERO_2026</v>
          </cell>
          <cell r="P4498">
            <v>0</v>
          </cell>
          <cell r="S4498">
            <v>0</v>
          </cell>
          <cell r="T4498">
            <v>0</v>
          </cell>
        </row>
        <row r="4499">
          <cell r="F4499" t="str">
            <v>202812. Vigilancia de la Salud AmbientalVigilancia de la Salud Ambiental2025</v>
          </cell>
          <cell r="G4499" t="str">
            <v>Acciones de Fiscalización y Aseguramiento Sanitario</v>
          </cell>
          <cell r="H4499" t="str">
            <v>Línea Calidad de Agua y Saneamiento básico</v>
          </cell>
          <cell r="I4499" t="str">
            <v>GSP</v>
          </cell>
          <cell r="J4499" t="str">
            <v>Establecimiento vigilado y controlado</v>
          </cell>
          <cell r="K4499" t="str">
            <v>VER SIVIGILA</v>
          </cell>
          <cell r="L4499" t="str">
            <v>VER SIVIGILA</v>
          </cell>
          <cell r="M4499" t="str">
            <v>1_USAQUEN</v>
          </cell>
          <cell r="N4499" t="str">
            <v>1_ENERO_2026</v>
          </cell>
          <cell r="O4499" t="str">
            <v>202812. Vigilancia de la Salud AmbientalVigilancia de la Salud Ambiental20251_USAQUEN1_ENERO_2026</v>
          </cell>
          <cell r="P4499">
            <v>0</v>
          </cell>
          <cell r="S4499">
            <v>0</v>
          </cell>
          <cell r="T4499">
            <v>0</v>
          </cell>
        </row>
        <row r="4500">
          <cell r="F4500" t="str">
            <v>202812. Vigilancia de la Salud AmbientalVigilancia de la Salud Ambiental2025</v>
          </cell>
          <cell r="G4500" t="str">
            <v>Acciones de Fiscalización y Aseguramiento Sanitario</v>
          </cell>
          <cell r="H4500" t="str">
            <v>Línea Calidad de Agua y Saneamiento básico</v>
          </cell>
          <cell r="I4500" t="str">
            <v>GSP</v>
          </cell>
          <cell r="J4500" t="str">
            <v>Establecimiento vigilado y controlado</v>
          </cell>
          <cell r="K4500" t="str">
            <v>VER SIVIGILA</v>
          </cell>
          <cell r="L4500" t="str">
            <v>VER SIVIGILA</v>
          </cell>
          <cell r="M4500" t="str">
            <v>2_ENGATIVA</v>
          </cell>
          <cell r="N4500" t="str">
            <v>1_ENERO_2026</v>
          </cell>
          <cell r="O4500" t="str">
            <v>202812. Vigilancia de la Salud AmbientalVigilancia de la Salud Ambiental20252_ENGATIVA1_ENERO_2026</v>
          </cell>
          <cell r="P4500">
            <v>0</v>
          </cell>
          <cell r="S4500">
            <v>0</v>
          </cell>
          <cell r="T4500">
            <v>0</v>
          </cell>
        </row>
        <row r="4501">
          <cell r="F4501" t="str">
            <v>202812. Vigilancia de la Salud AmbientalVigilancia de la Salud Ambiental2025</v>
          </cell>
          <cell r="G4501" t="str">
            <v>Acciones de Fiscalización y Aseguramiento Sanitario</v>
          </cell>
          <cell r="H4501" t="str">
            <v>Línea Calidad de Agua y Saneamiento básico</v>
          </cell>
          <cell r="I4501" t="str">
            <v>GSP</v>
          </cell>
          <cell r="J4501" t="str">
            <v>Establecimiento vigilado y controlado</v>
          </cell>
          <cell r="K4501" t="str">
            <v>VER SIVIGILA</v>
          </cell>
          <cell r="L4501" t="str">
            <v>VER SIVIGILA</v>
          </cell>
          <cell r="M4501" t="str">
            <v>3_SUBA</v>
          </cell>
          <cell r="N4501" t="str">
            <v>1_ENERO_2026</v>
          </cell>
          <cell r="O4501" t="str">
            <v>202812. Vigilancia de la Salud AmbientalVigilancia de la Salud Ambiental20253_SUBA1_ENERO_2026</v>
          </cell>
          <cell r="P4501">
            <v>0</v>
          </cell>
          <cell r="S4501">
            <v>0</v>
          </cell>
          <cell r="T4501">
            <v>0</v>
          </cell>
        </row>
        <row r="4502">
          <cell r="F4502" t="str">
            <v>202812. Vigilancia de la Salud AmbientalVigilancia de la Salud Ambiental2025</v>
          </cell>
          <cell r="G4502" t="str">
            <v>Acciones de Fiscalización y Aseguramiento Sanitario</v>
          </cell>
          <cell r="H4502" t="str">
            <v>Línea Calidad de Agua y Saneamiento básico</v>
          </cell>
          <cell r="I4502" t="str">
            <v>GSP</v>
          </cell>
          <cell r="J4502" t="str">
            <v>Establecimiento vigilado y controlado</v>
          </cell>
          <cell r="K4502" t="str">
            <v>VER SIVIGILA</v>
          </cell>
          <cell r="L4502" t="str">
            <v>VER SIVIGILA</v>
          </cell>
          <cell r="M4502" t="str">
            <v>5_BARRIOS_UNIDOS</v>
          </cell>
          <cell r="N4502" t="str">
            <v>1_ENERO_2026</v>
          </cell>
          <cell r="O4502" t="str">
            <v>202812. Vigilancia de la Salud AmbientalVigilancia de la Salud Ambiental20255_BARRIOS_UNIDOS1_ENERO_2026</v>
          </cell>
          <cell r="P4502">
            <v>0</v>
          </cell>
          <cell r="S4502">
            <v>0</v>
          </cell>
          <cell r="T4502">
            <v>0</v>
          </cell>
        </row>
        <row r="4503">
          <cell r="F4503" t="str">
            <v>202812. Vigilancia de la Salud AmbientalVigilancia de la Salud Ambiental2025</v>
          </cell>
          <cell r="G4503" t="str">
            <v>Acciones de Fiscalización y Aseguramiento Sanitario</v>
          </cell>
          <cell r="H4503" t="str">
            <v>Línea Calidad de Agua y Saneamiento básico</v>
          </cell>
          <cell r="I4503" t="str">
            <v>GSP</v>
          </cell>
          <cell r="J4503" t="str">
            <v>Establecimiento vigilado y controlado</v>
          </cell>
          <cell r="K4503" t="str">
            <v>VER SIVIGILA</v>
          </cell>
          <cell r="L4503" t="str">
            <v>VER SIVIGILA</v>
          </cell>
          <cell r="M4503" t="str">
            <v>6_TEUSAQUILLO</v>
          </cell>
          <cell r="N4503" t="str">
            <v>1_ENERO_2026</v>
          </cell>
          <cell r="O4503" t="str">
            <v>202812. Vigilancia de la Salud AmbientalVigilancia de la Salud Ambiental20256_TEUSAQUILLO1_ENERO_2026</v>
          </cell>
          <cell r="P4503">
            <v>0</v>
          </cell>
          <cell r="S4503">
            <v>0</v>
          </cell>
          <cell r="T4503">
            <v>0</v>
          </cell>
        </row>
        <row r="4504">
          <cell r="F4504" t="str">
            <v>210012. Vigilancia de la Salud AmbientalVigilancia de la Salud Ambiental2025</v>
          </cell>
          <cell r="G4504" t="str">
            <v>Educación para la Salud Pública - Vigilancia de la Salud Ambiental</v>
          </cell>
          <cell r="H4504" t="str">
            <v>Línea Calidad de Agua y Saneamiento básico</v>
          </cell>
          <cell r="I4504" t="str">
            <v>GSP</v>
          </cell>
          <cell r="J4504" t="str">
            <v>Fortalecimiento de capacidades</v>
          </cell>
          <cell r="K4504" t="str">
            <v>VER SIVIGILA</v>
          </cell>
          <cell r="L4504" t="str">
            <v>VER SIVIGILA</v>
          </cell>
          <cell r="M4504" t="str">
            <v>3_SUBA</v>
          </cell>
          <cell r="N4504" t="str">
            <v>1_ENERO_2026</v>
          </cell>
          <cell r="O4504" t="str">
            <v>210012. Vigilancia de la Salud AmbientalVigilancia de la Salud Ambiental20253_SUBA1_ENERO_2026</v>
          </cell>
          <cell r="P4504">
            <v>0</v>
          </cell>
          <cell r="S4504">
            <v>0</v>
          </cell>
          <cell r="T4504">
            <v>0</v>
          </cell>
        </row>
        <row r="4505">
          <cell r="F4505" t="str">
            <v>210012. Vigilancia de la Salud AmbientalVigilancia de la Salud Ambiental2025</v>
          </cell>
          <cell r="G4505" t="str">
            <v>Educación para la Salud Pública - Vigilancia de la Salud Ambiental</v>
          </cell>
          <cell r="H4505" t="str">
            <v>Línea Calidad de Agua y Saneamiento básico</v>
          </cell>
          <cell r="I4505" t="str">
            <v>GSP</v>
          </cell>
          <cell r="J4505" t="str">
            <v>Fortalecimiento de capacidades</v>
          </cell>
          <cell r="K4505" t="str">
            <v>VER SIVIGILA</v>
          </cell>
          <cell r="L4505" t="str">
            <v>VER SIVIGILA</v>
          </cell>
          <cell r="M4505" t="str">
            <v>5_BARRIOS_UNIDOS</v>
          </cell>
          <cell r="N4505" t="str">
            <v>1_ENERO_2026</v>
          </cell>
          <cell r="O4505" t="str">
            <v>210012. Vigilancia de la Salud AmbientalVigilancia de la Salud Ambiental20255_BARRIOS_UNIDOS1_ENERO_2026</v>
          </cell>
          <cell r="P4505">
            <v>0</v>
          </cell>
          <cell r="S4505">
            <v>0</v>
          </cell>
          <cell r="T4505">
            <v>0</v>
          </cell>
        </row>
        <row r="4506">
          <cell r="F4506" t="str">
            <v>210212. Vigilancia de la Salud AmbientalVigilancia de la Salud Ambiental2025</v>
          </cell>
          <cell r="G4506" t="str">
            <v xml:space="preserve">Prevención, Vigilancia  y Control de Enfermedades Zoonóticas </v>
          </cell>
          <cell r="H4506" t="str">
            <v>Línea eventos transmisibles de origen zoonótico</v>
          </cell>
          <cell r="I4506" t="str">
            <v>GSP</v>
          </cell>
          <cell r="J4506" t="str">
            <v>Control de vectores</v>
          </cell>
          <cell r="K4506" t="str">
            <v>VER SIVIGILA</v>
          </cell>
          <cell r="L4506" t="str">
            <v>VER SIVIGILA</v>
          </cell>
          <cell r="M4506" t="str">
            <v>6_TEUSAQUILLO</v>
          </cell>
          <cell r="N4506" t="str">
            <v>1_ENERO_2026</v>
          </cell>
          <cell r="O4506" t="str">
            <v>210212. Vigilancia de la Salud AmbientalVigilancia de la Salud Ambiental20256_TEUSAQUILLO1_ENERO_2026</v>
          </cell>
          <cell r="P4506">
            <v>0</v>
          </cell>
          <cell r="S4506">
            <v>0</v>
          </cell>
          <cell r="T4506">
            <v>0</v>
          </cell>
        </row>
        <row r="4507">
          <cell r="F4507" t="str">
            <v>210612. Vigilancia de la Salud AmbientalVigilancia de la Salud Ambiental2025</v>
          </cell>
          <cell r="G4507" t="str">
            <v>Acciones de Fiscalización y Aseguramiento Sanitario</v>
          </cell>
          <cell r="H4507" t="str">
            <v>Línea de Medicamentos y Tecnologías en Salud</v>
          </cell>
          <cell r="I4507" t="str">
            <v>GSP</v>
          </cell>
          <cell r="J4507" t="str">
            <v>Establecimiento vigilado y controlado</v>
          </cell>
          <cell r="K4507" t="str">
            <v>VER SIVIGILA</v>
          </cell>
          <cell r="L4507" t="str">
            <v>VER SIVIGILA</v>
          </cell>
          <cell r="M4507" t="str">
            <v>4_CHAPINERO</v>
          </cell>
          <cell r="N4507" t="str">
            <v>1_ENERO_2026</v>
          </cell>
          <cell r="O4507" t="str">
            <v>210612. Vigilancia de la Salud AmbientalVigilancia de la Salud Ambiental20254_CHAPINERO1_ENERO_2026</v>
          </cell>
          <cell r="P4507">
            <v>0</v>
          </cell>
          <cell r="S4507">
            <v>0</v>
          </cell>
          <cell r="T4507">
            <v>0</v>
          </cell>
        </row>
        <row r="4508">
          <cell r="F4508" t="str">
            <v>210612. Vigilancia de la Salud AmbientalVigilancia de la Salud Ambiental2025</v>
          </cell>
          <cell r="G4508" t="str">
            <v>Acciones de Fiscalización y Aseguramiento Sanitario</v>
          </cell>
          <cell r="H4508" t="str">
            <v>Línea de Medicamentos y Tecnologías en Salud</v>
          </cell>
          <cell r="I4508" t="str">
            <v>GSP</v>
          </cell>
          <cell r="J4508" t="str">
            <v>Establecimiento vigilado y controlado</v>
          </cell>
          <cell r="K4508" t="str">
            <v>VER SIVIGILA</v>
          </cell>
          <cell r="L4508" t="str">
            <v>VER SIVIGILA</v>
          </cell>
          <cell r="M4508" t="str">
            <v>1_USAQUEN</v>
          </cell>
          <cell r="N4508" t="str">
            <v>1_ENERO_2026</v>
          </cell>
          <cell r="O4508" t="str">
            <v>210612. Vigilancia de la Salud AmbientalVigilancia de la Salud Ambiental20251_USAQUEN1_ENERO_2026</v>
          </cell>
          <cell r="P4508">
            <v>0</v>
          </cell>
          <cell r="S4508">
            <v>0</v>
          </cell>
          <cell r="T4508">
            <v>0</v>
          </cell>
        </row>
        <row r="4509">
          <cell r="F4509" t="str">
            <v>210612. Vigilancia de la Salud AmbientalVigilancia de la Salud Ambiental2025</v>
          </cell>
          <cell r="G4509" t="str">
            <v>Acciones de Fiscalización y Aseguramiento Sanitario</v>
          </cell>
          <cell r="H4509" t="str">
            <v>Línea de Medicamentos y Tecnologías en Salud</v>
          </cell>
          <cell r="I4509" t="str">
            <v>GSP</v>
          </cell>
          <cell r="J4509" t="str">
            <v>Establecimiento vigilado y controlado</v>
          </cell>
          <cell r="K4509" t="str">
            <v>VER SIVIGILA</v>
          </cell>
          <cell r="L4509" t="str">
            <v>VER SIVIGILA</v>
          </cell>
          <cell r="M4509" t="str">
            <v>2_ENGATIVA</v>
          </cell>
          <cell r="N4509" t="str">
            <v>1_ENERO_2026</v>
          </cell>
          <cell r="O4509" t="str">
            <v>210612. Vigilancia de la Salud AmbientalVigilancia de la Salud Ambiental20252_ENGATIVA1_ENERO_2026</v>
          </cell>
          <cell r="P4509">
            <v>0</v>
          </cell>
          <cell r="S4509">
            <v>0</v>
          </cell>
          <cell r="T4509">
            <v>0</v>
          </cell>
        </row>
        <row r="4510">
          <cell r="F4510" t="str">
            <v>210612. Vigilancia de la Salud AmbientalVigilancia de la Salud Ambiental2025</v>
          </cell>
          <cell r="G4510" t="str">
            <v>Acciones de Fiscalización y Aseguramiento Sanitario</v>
          </cell>
          <cell r="H4510" t="str">
            <v>Línea de Medicamentos y Tecnologías en Salud</v>
          </cell>
          <cell r="I4510" t="str">
            <v>GSP</v>
          </cell>
          <cell r="J4510" t="str">
            <v>Establecimiento vigilado y controlado</v>
          </cell>
          <cell r="K4510" t="str">
            <v>VER SIVIGILA</v>
          </cell>
          <cell r="L4510" t="str">
            <v>VER SIVIGILA</v>
          </cell>
          <cell r="M4510" t="str">
            <v>3_SUBA</v>
          </cell>
          <cell r="N4510" t="str">
            <v>1_ENERO_2026</v>
          </cell>
          <cell r="O4510" t="str">
            <v>210612. Vigilancia de la Salud AmbientalVigilancia de la Salud Ambiental20253_SUBA1_ENERO_2026</v>
          </cell>
          <cell r="P4510">
            <v>0</v>
          </cell>
          <cell r="S4510">
            <v>0</v>
          </cell>
          <cell r="T4510">
            <v>0</v>
          </cell>
        </row>
        <row r="4511">
          <cell r="F4511" t="str">
            <v>212212. Vigilancia de la Salud AmbientalVigilancia de la Salud Ambiental2025</v>
          </cell>
          <cell r="G4511" t="str">
            <v>Acciones de Fiscalización y Aseguramiento Sanitario</v>
          </cell>
          <cell r="H4511" t="str">
            <v>Línea eventos transmisibles de origen zoonótico</v>
          </cell>
          <cell r="I4511" t="str">
            <v>GSP</v>
          </cell>
          <cell r="J4511" t="str">
            <v>Observación y seguimiento al animal agresor</v>
          </cell>
          <cell r="K4511" t="str">
            <v>VER SIVIGILA</v>
          </cell>
          <cell r="L4511" t="str">
            <v>VER SIVIGILA</v>
          </cell>
          <cell r="M4511" t="str">
            <v>4_CHAPINERO</v>
          </cell>
          <cell r="N4511" t="str">
            <v>1_ENERO_2026</v>
          </cell>
          <cell r="O4511" t="str">
            <v>212212. Vigilancia de la Salud AmbientalVigilancia de la Salud Ambiental20254_CHAPINERO1_ENERO_2026</v>
          </cell>
          <cell r="P4511">
            <v>0</v>
          </cell>
          <cell r="S4511">
            <v>0</v>
          </cell>
          <cell r="T4511">
            <v>0</v>
          </cell>
        </row>
        <row r="4512">
          <cell r="F4512" t="str">
            <v>212312. Vigilancia de la Salud AmbientalVigilancia de la Salud Ambiental2025</v>
          </cell>
          <cell r="G4512" t="str">
            <v>Acciones de Fiscalización y Aseguramiento Sanitario</v>
          </cell>
          <cell r="H4512" t="str">
            <v>Línea Aire Ruido y Radiación Electromagnética</v>
          </cell>
          <cell r="I4512" t="str">
            <v>GSP</v>
          </cell>
          <cell r="J4512" t="str">
            <v>Vigilancia epidemiológica ambiental</v>
          </cell>
          <cell r="K4512" t="str">
            <v>VER SIVIGILA</v>
          </cell>
          <cell r="L4512" t="str">
            <v>VER SIVIGILA</v>
          </cell>
          <cell r="M4512" t="str">
            <v>4_CHAPINERO</v>
          </cell>
          <cell r="N4512" t="str">
            <v>1_ENERO_2026</v>
          </cell>
          <cell r="O4512" t="str">
            <v>212312. Vigilancia de la Salud AmbientalVigilancia de la Salud Ambiental20254_CHAPINERO1_ENERO_2026</v>
          </cell>
          <cell r="P4512">
            <v>0</v>
          </cell>
          <cell r="S4512">
            <v>0</v>
          </cell>
          <cell r="T4512">
            <v>0</v>
          </cell>
        </row>
        <row r="4513">
          <cell r="F4513" t="str">
            <v>212312. Vigilancia de la Salud AmbientalVigilancia de la Salud Ambiental2025</v>
          </cell>
          <cell r="G4513" t="str">
            <v>Acciones de Fiscalización y Aseguramiento Sanitario</v>
          </cell>
          <cell r="H4513" t="str">
            <v>Línea Aire Ruido y Radiación Electromagnética</v>
          </cell>
          <cell r="I4513" t="str">
            <v>GSP</v>
          </cell>
          <cell r="J4513" t="str">
            <v>Vigilancia epidemiológica ambiental</v>
          </cell>
          <cell r="K4513" t="str">
            <v>VER SIVIGILA</v>
          </cell>
          <cell r="L4513" t="str">
            <v>VER SIVIGILA</v>
          </cell>
          <cell r="M4513" t="str">
            <v>1_USAQUEN</v>
          </cell>
          <cell r="N4513" t="str">
            <v>1_ENERO_2026</v>
          </cell>
          <cell r="O4513" t="str">
            <v>212312. Vigilancia de la Salud AmbientalVigilancia de la Salud Ambiental20251_USAQUEN1_ENERO_2026</v>
          </cell>
          <cell r="P4513">
            <v>0</v>
          </cell>
          <cell r="S4513">
            <v>0</v>
          </cell>
          <cell r="T4513">
            <v>0</v>
          </cell>
        </row>
        <row r="4514">
          <cell r="F4514" t="str">
            <v>212312. Vigilancia de la Salud AmbientalVigilancia de la Salud Ambiental2025</v>
          </cell>
          <cell r="G4514" t="str">
            <v>Acciones de Fiscalización y Aseguramiento Sanitario</v>
          </cell>
          <cell r="H4514" t="str">
            <v>Línea Aire Ruido y Radiación Electromagnética</v>
          </cell>
          <cell r="I4514" t="str">
            <v>GSP</v>
          </cell>
          <cell r="J4514" t="str">
            <v>Vigilancia epidemiológica ambiental</v>
          </cell>
          <cell r="K4514" t="str">
            <v>VER SIVIGILA</v>
          </cell>
          <cell r="L4514" t="str">
            <v>VER SIVIGILA</v>
          </cell>
          <cell r="M4514" t="str">
            <v>2_ENGATIVA</v>
          </cell>
          <cell r="N4514" t="str">
            <v>1_ENERO_2026</v>
          </cell>
          <cell r="O4514" t="str">
            <v>212312. Vigilancia de la Salud AmbientalVigilancia de la Salud Ambiental20252_ENGATIVA1_ENERO_2026</v>
          </cell>
          <cell r="P4514">
            <v>0</v>
          </cell>
          <cell r="S4514">
            <v>0</v>
          </cell>
          <cell r="T4514">
            <v>0</v>
          </cell>
        </row>
        <row r="4515">
          <cell r="F4515" t="str">
            <v>212312. Vigilancia de la Salud AmbientalVigilancia de la Salud Ambiental2025</v>
          </cell>
          <cell r="G4515" t="str">
            <v>Acciones de Fiscalización y Aseguramiento Sanitario</v>
          </cell>
          <cell r="H4515" t="str">
            <v>Línea Aire Ruido y Radiación Electromagnética</v>
          </cell>
          <cell r="I4515" t="str">
            <v>GSP</v>
          </cell>
          <cell r="J4515" t="str">
            <v>Vigilancia epidemiológica ambiental</v>
          </cell>
          <cell r="K4515" t="str">
            <v>VER SIVIGILA</v>
          </cell>
          <cell r="L4515" t="str">
            <v>VER SIVIGILA</v>
          </cell>
          <cell r="M4515" t="str">
            <v>3_SUBA</v>
          </cell>
          <cell r="N4515" t="str">
            <v>1_ENERO_2026</v>
          </cell>
          <cell r="O4515" t="str">
            <v>212312. Vigilancia de la Salud AmbientalVigilancia de la Salud Ambiental20253_SUBA1_ENERO_2026</v>
          </cell>
          <cell r="P4515">
            <v>0</v>
          </cell>
          <cell r="S4515">
            <v>0</v>
          </cell>
          <cell r="T4515">
            <v>0</v>
          </cell>
        </row>
        <row r="4516">
          <cell r="F4516" t="str">
            <v>212312. Vigilancia de la Salud AmbientalVigilancia de la Salud Ambiental2025</v>
          </cell>
          <cell r="G4516" t="str">
            <v>Acciones de Fiscalización y Aseguramiento Sanitario</v>
          </cell>
          <cell r="H4516" t="str">
            <v>Línea Aire Ruido y Radiación Electromagnética</v>
          </cell>
          <cell r="I4516" t="str">
            <v>GSP</v>
          </cell>
          <cell r="J4516" t="str">
            <v>Vigilancia epidemiológica ambiental</v>
          </cell>
          <cell r="K4516" t="str">
            <v>VER SIVIGILA</v>
          </cell>
          <cell r="L4516" t="str">
            <v>VER SIVIGILA</v>
          </cell>
          <cell r="M4516" t="str">
            <v>5_BARRIOS_UNIDOS</v>
          </cell>
          <cell r="N4516" t="str">
            <v>1_ENERO_2026</v>
          </cell>
          <cell r="O4516" t="str">
            <v>212312. Vigilancia de la Salud AmbientalVigilancia de la Salud Ambiental20255_BARRIOS_UNIDOS1_ENERO_2026</v>
          </cell>
          <cell r="P4516">
            <v>0</v>
          </cell>
          <cell r="S4516">
            <v>0</v>
          </cell>
          <cell r="T4516">
            <v>0</v>
          </cell>
        </row>
        <row r="4517">
          <cell r="F4517" t="str">
            <v>212312. Vigilancia de la Salud AmbientalVigilancia de la Salud Ambiental2025</v>
          </cell>
          <cell r="G4517" t="str">
            <v>Acciones de Fiscalización y Aseguramiento Sanitario</v>
          </cell>
          <cell r="H4517" t="str">
            <v>Línea Aire Ruido y Radiación Electromagnética</v>
          </cell>
          <cell r="I4517" t="str">
            <v>GSP</v>
          </cell>
          <cell r="J4517" t="str">
            <v>Vigilancia epidemiológica ambiental</v>
          </cell>
          <cell r="K4517" t="str">
            <v>VER SIVIGILA</v>
          </cell>
          <cell r="L4517" t="str">
            <v>VER SIVIGILA</v>
          </cell>
          <cell r="M4517" t="str">
            <v>6_TEUSAQUILLO</v>
          </cell>
          <cell r="N4517" t="str">
            <v>1_ENERO_2026</v>
          </cell>
          <cell r="O4517" t="str">
            <v>212312. Vigilancia de la Salud AmbientalVigilancia de la Salud Ambiental20256_TEUSAQUILLO1_ENERO_2026</v>
          </cell>
          <cell r="P4517">
            <v>0</v>
          </cell>
          <cell r="S4517">
            <v>0</v>
          </cell>
          <cell r="T4517">
            <v>0</v>
          </cell>
        </row>
        <row r="4518">
          <cell r="F4518" t="str">
            <v>212412. Vigilancia de la Salud AmbientalVigilancia de la Salud Ambiental2025</v>
          </cell>
          <cell r="G4518" t="str">
            <v>Acciones de Fiscalización y Aseguramiento Sanitario</v>
          </cell>
          <cell r="H4518" t="str">
            <v>Línea eventos transmisibles de origen zoonótico</v>
          </cell>
          <cell r="I4518" t="str">
            <v>GSP</v>
          </cell>
          <cell r="J4518" t="str">
            <v>Vigilancia intensificada de la Salud Ambiental</v>
          </cell>
          <cell r="K4518" t="str">
            <v>VER SIVIGILA</v>
          </cell>
          <cell r="L4518" t="str">
            <v>VER SIVIGILA</v>
          </cell>
          <cell r="M4518" t="str">
            <v>4_CHAPINERO</v>
          </cell>
          <cell r="N4518" t="str">
            <v>1_ENERO_2026</v>
          </cell>
          <cell r="O4518" t="str">
            <v>212412. Vigilancia de la Salud AmbientalVigilancia de la Salud Ambiental20254_CHAPINERO1_ENERO_2026</v>
          </cell>
          <cell r="P4518">
            <v>0</v>
          </cell>
          <cell r="S4518">
            <v>0</v>
          </cell>
          <cell r="T4518">
            <v>0</v>
          </cell>
        </row>
        <row r="4519">
          <cell r="F4519" t="str">
            <v>212512. Vigilancia de la Salud AmbientalVigilancia de la Salud Ambiental2025</v>
          </cell>
          <cell r="G4519" t="str">
            <v>Vigilancia Epidemiológica de Efectos en Salud Asociados a Factores Ambientales</v>
          </cell>
          <cell r="H4519" t="str">
            <v>Línea Aire Ruido y Radiación Electromagnética</v>
          </cell>
          <cell r="I4519" t="str">
            <v>GSP</v>
          </cell>
          <cell r="J4519" t="str">
            <v>Vigilancia epidemiológica ambiental</v>
          </cell>
          <cell r="K4519" t="str">
            <v>VER SIVIGILA</v>
          </cell>
          <cell r="L4519" t="str">
            <v>VER SIVIGILA</v>
          </cell>
          <cell r="M4519" t="str">
            <v>4_CHAPINERO</v>
          </cell>
          <cell r="N4519" t="str">
            <v>1_ENERO_2026</v>
          </cell>
          <cell r="O4519" t="str">
            <v>212512. Vigilancia de la Salud AmbientalVigilancia de la Salud Ambiental20254_CHAPINERO1_ENERO_2026</v>
          </cell>
          <cell r="P4519">
            <v>0</v>
          </cell>
          <cell r="S4519">
            <v>0</v>
          </cell>
          <cell r="T4519">
            <v>0</v>
          </cell>
        </row>
        <row r="4520">
          <cell r="F4520" t="str">
            <v>213912. Vigilancia de la Salud AmbientalVigilancia de la Salud Ambiental2025</v>
          </cell>
          <cell r="G4520" t="str">
            <v>Acciones de Fiscalización y Aseguramiento Sanitario</v>
          </cell>
          <cell r="H4520" t="str">
            <v>Línea Seguridad química</v>
          </cell>
          <cell r="I4520" t="str">
            <v>GSP</v>
          </cell>
          <cell r="J4520" t="str">
            <v>Establecimiento vigilado y controlado</v>
          </cell>
          <cell r="K4520" t="str">
            <v>VER SIVIGILA</v>
          </cell>
          <cell r="L4520" t="str">
            <v>VER SIVIGILA</v>
          </cell>
          <cell r="M4520" t="str">
            <v>2_ENGATIVA</v>
          </cell>
          <cell r="N4520" t="str">
            <v>1_ENERO_2026</v>
          </cell>
          <cell r="O4520" t="str">
            <v>213912. Vigilancia de la Salud AmbientalVigilancia de la Salud Ambiental20252_ENGATIVA1_ENERO_2026</v>
          </cell>
          <cell r="P4520">
            <v>0</v>
          </cell>
          <cell r="S4520">
            <v>0</v>
          </cell>
          <cell r="T4520">
            <v>0</v>
          </cell>
        </row>
        <row r="4521">
          <cell r="F4521" t="str">
            <v>214612. Vigilancia de la Salud AmbientalVigilancia de la Salud Ambiental2025</v>
          </cell>
          <cell r="G4521" t="str">
            <v>Acciones de Fiscalización y Aseguramiento Sanitario</v>
          </cell>
          <cell r="H4521" t="str">
            <v>Línea Seguridad química</v>
          </cell>
          <cell r="I4521" t="str">
            <v>GSP</v>
          </cell>
          <cell r="J4521" t="str">
            <v>Establecimiento vigilado y controlado</v>
          </cell>
          <cell r="K4521" t="str">
            <v>VER SIVIGILA</v>
          </cell>
          <cell r="L4521" t="str">
            <v>VER SIVIGILA</v>
          </cell>
          <cell r="M4521" t="str">
            <v>6_TEUSAQUILLO</v>
          </cell>
          <cell r="N4521" t="str">
            <v>1_ENERO_2026</v>
          </cell>
          <cell r="O4521" t="str">
            <v>214612. Vigilancia de la Salud AmbientalVigilancia de la Salud Ambiental20256_TEUSAQUILLO1_ENERO_2026</v>
          </cell>
          <cell r="P4521">
            <v>0</v>
          </cell>
          <cell r="S4521">
            <v>0</v>
          </cell>
          <cell r="T4521">
            <v>0</v>
          </cell>
        </row>
        <row r="4522">
          <cell r="F4522" t="str">
            <v>215012. Vigilancia de la Salud AmbientalVigilancia de la Salud Ambiental2025</v>
          </cell>
          <cell r="G4522" t="str">
            <v>Acciones de Fiscalización y Aseguramiento Sanitario</v>
          </cell>
          <cell r="H4522" t="str">
            <v>Línea Calidad de Agua y Saneamiento básico</v>
          </cell>
          <cell r="I4522" t="str">
            <v>GSP</v>
          </cell>
          <cell r="J4522" t="str">
            <v>Establecimiento vigilado y controlado</v>
          </cell>
          <cell r="K4522" t="str">
            <v>VER SIVIGILA</v>
          </cell>
          <cell r="L4522" t="str">
            <v>VER SIVIGILA</v>
          </cell>
          <cell r="M4522" t="str">
            <v>4_CHAPINERO</v>
          </cell>
          <cell r="N4522" t="str">
            <v>1_ENERO_2026</v>
          </cell>
          <cell r="O4522" t="str">
            <v>215012. Vigilancia de la Salud AmbientalVigilancia de la Salud Ambiental20254_CHAPINERO1_ENERO_2026</v>
          </cell>
          <cell r="P4522">
            <v>0</v>
          </cell>
          <cell r="S4522">
            <v>0</v>
          </cell>
          <cell r="T4522">
            <v>0</v>
          </cell>
        </row>
        <row r="4523">
          <cell r="F4523" t="str">
            <v>215012. Vigilancia de la Salud AmbientalVigilancia de la Salud Ambiental2025</v>
          </cell>
          <cell r="G4523" t="str">
            <v>Acciones de Fiscalización y Aseguramiento Sanitario</v>
          </cell>
          <cell r="H4523" t="str">
            <v>Línea Calidad de Agua y Saneamiento básico</v>
          </cell>
          <cell r="I4523" t="str">
            <v>GSP</v>
          </cell>
          <cell r="J4523" t="str">
            <v>Establecimiento vigilado y controlado</v>
          </cell>
          <cell r="K4523" t="str">
            <v>VER SIVIGILA</v>
          </cell>
          <cell r="L4523" t="str">
            <v>VER SIVIGILA</v>
          </cell>
          <cell r="M4523" t="str">
            <v>2_ENGATIVA</v>
          </cell>
          <cell r="N4523" t="str">
            <v>1_ENERO_2026</v>
          </cell>
          <cell r="O4523" t="str">
            <v>215012. Vigilancia de la Salud AmbientalVigilancia de la Salud Ambiental20252_ENGATIVA1_ENERO_2026</v>
          </cell>
          <cell r="P4523">
            <v>0</v>
          </cell>
          <cell r="S4523">
            <v>0</v>
          </cell>
          <cell r="T4523">
            <v>0</v>
          </cell>
        </row>
        <row r="4524">
          <cell r="F4524" t="str">
            <v>215012. Vigilancia de la Salud AmbientalVigilancia de la Salud Ambiental2025</v>
          </cell>
          <cell r="G4524" t="str">
            <v>Acciones de Fiscalización y Aseguramiento Sanitario</v>
          </cell>
          <cell r="H4524" t="str">
            <v>Línea Calidad de Agua y Saneamiento básico</v>
          </cell>
          <cell r="I4524" t="str">
            <v>GSP</v>
          </cell>
          <cell r="J4524" t="str">
            <v>Establecimiento vigilado y controlado</v>
          </cell>
          <cell r="K4524" t="str">
            <v>VER SIVIGILA</v>
          </cell>
          <cell r="L4524" t="str">
            <v>VER SIVIGILA</v>
          </cell>
          <cell r="M4524" t="str">
            <v>3_SUBA</v>
          </cell>
          <cell r="N4524" t="str">
            <v>1_ENERO_2026</v>
          </cell>
          <cell r="O4524" t="str">
            <v>215012. Vigilancia de la Salud AmbientalVigilancia de la Salud Ambiental20253_SUBA1_ENERO_2026</v>
          </cell>
          <cell r="P4524">
            <v>0</v>
          </cell>
          <cell r="S4524">
            <v>0</v>
          </cell>
          <cell r="T4524">
            <v>0</v>
          </cell>
        </row>
        <row r="4525">
          <cell r="F4525" t="str">
            <v>215012. Vigilancia de la Salud AmbientalVigilancia de la Salud Ambiental2025</v>
          </cell>
          <cell r="G4525" t="str">
            <v>Acciones de Fiscalización y Aseguramiento Sanitario</v>
          </cell>
          <cell r="H4525" t="str">
            <v>Línea Calidad de Agua y Saneamiento básico</v>
          </cell>
          <cell r="I4525" t="str">
            <v>GSP</v>
          </cell>
          <cell r="J4525" t="str">
            <v>Establecimiento vigilado y controlado</v>
          </cell>
          <cell r="K4525" t="str">
            <v>VER SIVIGILA</v>
          </cell>
          <cell r="L4525" t="str">
            <v>VER SIVIGILA</v>
          </cell>
          <cell r="M4525" t="str">
            <v>5_BARRIOS_UNIDOS</v>
          </cell>
          <cell r="N4525" t="str">
            <v>1_ENERO_2026</v>
          </cell>
          <cell r="O4525" t="str">
            <v>215012. Vigilancia de la Salud AmbientalVigilancia de la Salud Ambiental20255_BARRIOS_UNIDOS1_ENERO_2026</v>
          </cell>
          <cell r="P4525">
            <v>0</v>
          </cell>
          <cell r="S4525">
            <v>0</v>
          </cell>
          <cell r="T4525">
            <v>0</v>
          </cell>
        </row>
        <row r="4526">
          <cell r="F4526" t="str">
            <v>215112. Vigilancia de la Salud AmbientalVigilancia de la Salud Ambiental2025</v>
          </cell>
          <cell r="G4526" t="str">
            <v>Acciones de Fiscalización y Aseguramiento Sanitario</v>
          </cell>
          <cell r="H4526" t="str">
            <v>Línea Calidad de Agua y Saneamiento básico</v>
          </cell>
          <cell r="I4526" t="str">
            <v>GSP</v>
          </cell>
          <cell r="J4526" t="str">
            <v>Establecimiento vigilado y controlado</v>
          </cell>
          <cell r="K4526" t="str">
            <v>VER SIVIGILA</v>
          </cell>
          <cell r="L4526" t="str">
            <v>VER SIVIGILA</v>
          </cell>
          <cell r="M4526" t="str">
            <v>3_SUBA</v>
          </cell>
          <cell r="N4526" t="str">
            <v>1_ENERO_2026</v>
          </cell>
          <cell r="O4526" t="str">
            <v>215112. Vigilancia de la Salud AmbientalVigilancia de la Salud Ambiental20253_SUBA1_ENERO_2026</v>
          </cell>
          <cell r="P4526">
            <v>0</v>
          </cell>
          <cell r="S4526">
            <v>0</v>
          </cell>
          <cell r="T4526">
            <v>0</v>
          </cell>
        </row>
        <row r="4527">
          <cell r="F4527" t="str">
            <v>215112. Vigilancia de la Salud AmbientalVigilancia de la Salud Ambiental2025</v>
          </cell>
          <cell r="G4527" t="str">
            <v>Acciones de Fiscalización y Aseguramiento Sanitario</v>
          </cell>
          <cell r="H4527" t="str">
            <v>Línea Calidad de Agua y Saneamiento básico</v>
          </cell>
          <cell r="I4527" t="str">
            <v>GSP</v>
          </cell>
          <cell r="J4527" t="str">
            <v>Establecimiento vigilado y controlado</v>
          </cell>
          <cell r="K4527" t="str">
            <v>VER SIVIGILA</v>
          </cell>
          <cell r="L4527" t="str">
            <v>VER SIVIGILA</v>
          </cell>
          <cell r="M4527" t="str">
            <v>5_BARRIOS_UNIDOS</v>
          </cell>
          <cell r="N4527" t="str">
            <v>1_ENERO_2026</v>
          </cell>
          <cell r="O4527" t="str">
            <v>215112. Vigilancia de la Salud AmbientalVigilancia de la Salud Ambiental20255_BARRIOS_UNIDOS1_ENERO_2026</v>
          </cell>
          <cell r="P4527">
            <v>0</v>
          </cell>
          <cell r="S4527">
            <v>0</v>
          </cell>
          <cell r="T4527">
            <v>0</v>
          </cell>
        </row>
        <row r="4528">
          <cell r="F4528" t="str">
            <v>215212. Vigilancia de la Salud AmbientalVigilancia de la Salud Ambiental2025</v>
          </cell>
          <cell r="G4528" t="str">
            <v>Acciones de Fiscalización y Aseguramiento Sanitario</v>
          </cell>
          <cell r="H4528" t="str">
            <v>Línea Calidad de Agua y Saneamiento básico</v>
          </cell>
          <cell r="I4528" t="str">
            <v>GSP</v>
          </cell>
          <cell r="J4528" t="str">
            <v>Establecimiento vigilado y controlado</v>
          </cell>
          <cell r="K4528" t="str">
            <v>VER SIVIGILA</v>
          </cell>
          <cell r="L4528" t="str">
            <v>VER SIVIGILA</v>
          </cell>
          <cell r="M4528" t="str">
            <v>4_CHAPINERO</v>
          </cell>
          <cell r="N4528" t="str">
            <v>1_ENERO_2026</v>
          </cell>
          <cell r="O4528" t="str">
            <v>215212. Vigilancia de la Salud AmbientalVigilancia de la Salud Ambiental20254_CHAPINERO1_ENERO_2026</v>
          </cell>
          <cell r="P4528">
            <v>0</v>
          </cell>
          <cell r="S4528">
            <v>0</v>
          </cell>
          <cell r="T4528">
            <v>0</v>
          </cell>
        </row>
        <row r="4529">
          <cell r="F4529" t="str">
            <v>215212. Vigilancia de la Salud AmbientalVigilancia de la Salud Ambiental2025</v>
          </cell>
          <cell r="G4529" t="str">
            <v>Acciones de Fiscalización y Aseguramiento Sanitario</v>
          </cell>
          <cell r="H4529" t="str">
            <v>Línea Calidad de Agua y Saneamiento básico</v>
          </cell>
          <cell r="I4529" t="str">
            <v>GSP</v>
          </cell>
          <cell r="J4529" t="str">
            <v>Establecimiento vigilado y controlado</v>
          </cell>
          <cell r="K4529" t="str">
            <v>VER SIVIGILA</v>
          </cell>
          <cell r="L4529" t="str">
            <v>VER SIVIGILA</v>
          </cell>
          <cell r="M4529" t="str">
            <v>1_USAQUEN</v>
          </cell>
          <cell r="N4529" t="str">
            <v>1_ENERO_2026</v>
          </cell>
          <cell r="O4529" t="str">
            <v>215212. Vigilancia de la Salud AmbientalVigilancia de la Salud Ambiental20251_USAQUEN1_ENERO_2026</v>
          </cell>
          <cell r="P4529">
            <v>0</v>
          </cell>
          <cell r="S4529">
            <v>0</v>
          </cell>
          <cell r="T4529">
            <v>0</v>
          </cell>
        </row>
        <row r="4530">
          <cell r="F4530" t="str">
            <v>215212. Vigilancia de la Salud AmbientalVigilancia de la Salud Ambiental2025</v>
          </cell>
          <cell r="G4530" t="str">
            <v>Acciones de Fiscalización y Aseguramiento Sanitario</v>
          </cell>
          <cell r="H4530" t="str">
            <v>Línea Calidad de Agua y Saneamiento básico</v>
          </cell>
          <cell r="I4530" t="str">
            <v>GSP</v>
          </cell>
          <cell r="J4530" t="str">
            <v>Establecimiento vigilado y controlado</v>
          </cell>
          <cell r="K4530" t="str">
            <v>VER SIVIGILA</v>
          </cell>
          <cell r="L4530" t="str">
            <v>VER SIVIGILA</v>
          </cell>
          <cell r="M4530" t="str">
            <v>2_ENGATIVA</v>
          </cell>
          <cell r="N4530" t="str">
            <v>1_ENERO_2026</v>
          </cell>
          <cell r="O4530" t="str">
            <v>215212. Vigilancia de la Salud AmbientalVigilancia de la Salud Ambiental20252_ENGATIVA1_ENERO_2026</v>
          </cell>
          <cell r="P4530">
            <v>0</v>
          </cell>
          <cell r="S4530">
            <v>0</v>
          </cell>
          <cell r="T4530">
            <v>0</v>
          </cell>
        </row>
        <row r="4531">
          <cell r="F4531" t="str">
            <v>215212. Vigilancia de la Salud AmbientalVigilancia de la Salud Ambiental2025</v>
          </cell>
          <cell r="G4531" t="str">
            <v>Acciones de Fiscalización y Aseguramiento Sanitario</v>
          </cell>
          <cell r="H4531" t="str">
            <v>Línea Calidad de Agua y Saneamiento básico</v>
          </cell>
          <cell r="I4531" t="str">
            <v>GSP</v>
          </cell>
          <cell r="J4531" t="str">
            <v>Establecimiento vigilado y controlado</v>
          </cell>
          <cell r="K4531" t="str">
            <v>VER SIVIGILA</v>
          </cell>
          <cell r="L4531" t="str">
            <v>VER SIVIGILA</v>
          </cell>
          <cell r="M4531" t="str">
            <v>3_SUBA</v>
          </cell>
          <cell r="N4531" t="str">
            <v>1_ENERO_2026</v>
          </cell>
          <cell r="O4531" t="str">
            <v>215212. Vigilancia de la Salud AmbientalVigilancia de la Salud Ambiental20253_SUBA1_ENERO_2026</v>
          </cell>
          <cell r="P4531">
            <v>0</v>
          </cell>
          <cell r="S4531">
            <v>0</v>
          </cell>
          <cell r="T4531">
            <v>0</v>
          </cell>
        </row>
        <row r="4532">
          <cell r="F4532" t="str">
            <v>215212. Vigilancia de la Salud AmbientalVigilancia de la Salud Ambiental2025</v>
          </cell>
          <cell r="G4532" t="str">
            <v>Acciones de Fiscalización y Aseguramiento Sanitario</v>
          </cell>
          <cell r="H4532" t="str">
            <v>Línea Calidad de Agua y Saneamiento básico</v>
          </cell>
          <cell r="I4532" t="str">
            <v>GSP</v>
          </cell>
          <cell r="J4532" t="str">
            <v>Establecimiento vigilado y controlado</v>
          </cell>
          <cell r="K4532" t="str">
            <v>VER SIVIGILA</v>
          </cell>
          <cell r="L4532" t="str">
            <v>VER SIVIGILA</v>
          </cell>
          <cell r="M4532" t="str">
            <v>5_BARRIOS_UNIDOS</v>
          </cell>
          <cell r="N4532" t="str">
            <v>1_ENERO_2026</v>
          </cell>
          <cell r="O4532" t="str">
            <v>215212. Vigilancia de la Salud AmbientalVigilancia de la Salud Ambiental20255_BARRIOS_UNIDOS1_ENERO_2026</v>
          </cell>
          <cell r="P4532">
            <v>0</v>
          </cell>
          <cell r="S4532">
            <v>0</v>
          </cell>
          <cell r="T4532">
            <v>0</v>
          </cell>
        </row>
        <row r="4533">
          <cell r="F4533" t="str">
            <v>215212. Vigilancia de la Salud AmbientalVigilancia de la Salud Ambiental2025</v>
          </cell>
          <cell r="G4533" t="str">
            <v>Acciones de Fiscalización y Aseguramiento Sanitario</v>
          </cell>
          <cell r="H4533" t="str">
            <v>Línea Calidad de Agua y Saneamiento básico</v>
          </cell>
          <cell r="I4533" t="str">
            <v>GSP</v>
          </cell>
          <cell r="J4533" t="str">
            <v>Establecimiento vigilado y controlado</v>
          </cell>
          <cell r="K4533" t="str">
            <v>VER SIVIGILA</v>
          </cell>
          <cell r="L4533" t="str">
            <v>VER SIVIGILA</v>
          </cell>
          <cell r="M4533" t="str">
            <v>6_TEUSAQUILLO</v>
          </cell>
          <cell r="N4533" t="str">
            <v>1_ENERO_2026</v>
          </cell>
          <cell r="O4533" t="str">
            <v>215212. Vigilancia de la Salud AmbientalVigilancia de la Salud Ambiental20256_TEUSAQUILLO1_ENERO_2026</v>
          </cell>
          <cell r="P4533">
            <v>0</v>
          </cell>
          <cell r="S4533">
            <v>0</v>
          </cell>
          <cell r="T4533">
            <v>0</v>
          </cell>
        </row>
        <row r="4534">
          <cell r="F4534" t="str">
            <v>215312. Vigilancia de la Salud AmbientalVigilancia de la Salud Ambiental2025</v>
          </cell>
          <cell r="G4534" t="str">
            <v>Acciones de Fiscalización y Aseguramiento Sanitario</v>
          </cell>
          <cell r="H4534" t="str">
            <v>Línea Calidad de Agua y Saneamiento básico</v>
          </cell>
          <cell r="I4534" t="str">
            <v>GSP</v>
          </cell>
          <cell r="J4534" t="str">
            <v>Establecimiento vigilado y controlado</v>
          </cell>
          <cell r="K4534" t="str">
            <v>VER SIVIGILA</v>
          </cell>
          <cell r="L4534" t="str">
            <v>VER SIVIGILA</v>
          </cell>
          <cell r="M4534" t="str">
            <v>4_CHAPINERO</v>
          </cell>
          <cell r="N4534" t="str">
            <v>1_ENERO_2026</v>
          </cell>
          <cell r="O4534" t="str">
            <v>215312. Vigilancia de la Salud AmbientalVigilancia de la Salud Ambiental20254_CHAPINERO1_ENERO_2026</v>
          </cell>
          <cell r="P4534">
            <v>0</v>
          </cell>
          <cell r="S4534">
            <v>0</v>
          </cell>
          <cell r="T4534">
            <v>0</v>
          </cell>
        </row>
        <row r="4535">
          <cell r="F4535" t="str">
            <v>215312. Vigilancia de la Salud AmbientalVigilancia de la Salud Ambiental2025</v>
          </cell>
          <cell r="G4535" t="str">
            <v>Acciones de Fiscalización y Aseguramiento Sanitario</v>
          </cell>
          <cell r="H4535" t="str">
            <v>Línea Calidad de Agua y Saneamiento básico</v>
          </cell>
          <cell r="I4535" t="str">
            <v>GSP</v>
          </cell>
          <cell r="J4535" t="str">
            <v>Establecimiento vigilado y controlado</v>
          </cell>
          <cell r="K4535" t="str">
            <v>VER SIVIGILA</v>
          </cell>
          <cell r="L4535" t="str">
            <v>VER SIVIGILA</v>
          </cell>
          <cell r="M4535" t="str">
            <v>1_USAQUEN</v>
          </cell>
          <cell r="N4535" t="str">
            <v>1_ENERO_2026</v>
          </cell>
          <cell r="O4535" t="str">
            <v>215312. Vigilancia de la Salud AmbientalVigilancia de la Salud Ambiental20251_USAQUEN1_ENERO_2026</v>
          </cell>
          <cell r="P4535">
            <v>0</v>
          </cell>
          <cell r="S4535">
            <v>0</v>
          </cell>
          <cell r="T4535">
            <v>0</v>
          </cell>
        </row>
        <row r="4536">
          <cell r="F4536" t="str">
            <v>215312. Vigilancia de la Salud AmbientalVigilancia de la Salud Ambiental2025</v>
          </cell>
          <cell r="G4536" t="str">
            <v>Acciones de Fiscalización y Aseguramiento Sanitario</v>
          </cell>
          <cell r="H4536" t="str">
            <v>Línea Calidad de Agua y Saneamiento básico</v>
          </cell>
          <cell r="I4536" t="str">
            <v>GSP</v>
          </cell>
          <cell r="J4536" t="str">
            <v>Establecimiento vigilado y controlado</v>
          </cell>
          <cell r="K4536" t="str">
            <v>VER SIVIGILA</v>
          </cell>
          <cell r="L4536" t="str">
            <v>VER SIVIGILA</v>
          </cell>
          <cell r="M4536" t="str">
            <v>2_ENGATIVA</v>
          </cell>
          <cell r="N4536" t="str">
            <v>1_ENERO_2026</v>
          </cell>
          <cell r="O4536" t="str">
            <v>215312. Vigilancia de la Salud AmbientalVigilancia de la Salud Ambiental20252_ENGATIVA1_ENERO_2026</v>
          </cell>
          <cell r="P4536">
            <v>0</v>
          </cell>
          <cell r="S4536">
            <v>0</v>
          </cell>
          <cell r="T4536">
            <v>0</v>
          </cell>
        </row>
        <row r="4537">
          <cell r="F4537" t="str">
            <v>215312. Vigilancia de la Salud AmbientalVigilancia de la Salud Ambiental2025</v>
          </cell>
          <cell r="G4537" t="str">
            <v>Acciones de Fiscalización y Aseguramiento Sanitario</v>
          </cell>
          <cell r="H4537" t="str">
            <v>Línea Calidad de Agua y Saneamiento básico</v>
          </cell>
          <cell r="I4537" t="str">
            <v>GSP</v>
          </cell>
          <cell r="J4537" t="str">
            <v>Establecimiento vigilado y controlado</v>
          </cell>
          <cell r="K4537" t="str">
            <v>VER SIVIGILA</v>
          </cell>
          <cell r="L4537" t="str">
            <v>VER SIVIGILA</v>
          </cell>
          <cell r="M4537" t="str">
            <v>3_SUBA</v>
          </cell>
          <cell r="N4537" t="str">
            <v>1_ENERO_2026</v>
          </cell>
          <cell r="O4537" t="str">
            <v>215312. Vigilancia de la Salud AmbientalVigilancia de la Salud Ambiental20253_SUBA1_ENERO_2026</v>
          </cell>
          <cell r="P4537">
            <v>0</v>
          </cell>
          <cell r="S4537">
            <v>0</v>
          </cell>
          <cell r="T4537">
            <v>0</v>
          </cell>
        </row>
        <row r="4538">
          <cell r="F4538" t="str">
            <v>215312. Vigilancia de la Salud AmbientalVigilancia de la Salud Ambiental2025</v>
          </cell>
          <cell r="G4538" t="str">
            <v>Acciones de Fiscalización y Aseguramiento Sanitario</v>
          </cell>
          <cell r="H4538" t="str">
            <v>Línea Calidad de Agua y Saneamiento básico</v>
          </cell>
          <cell r="I4538" t="str">
            <v>GSP</v>
          </cell>
          <cell r="J4538" t="str">
            <v>Establecimiento vigilado y controlado</v>
          </cell>
          <cell r="K4538" t="str">
            <v>VER SIVIGILA</v>
          </cell>
          <cell r="L4538" t="str">
            <v>VER SIVIGILA</v>
          </cell>
          <cell r="M4538" t="str">
            <v>5_BARRIOS_UNIDOS</v>
          </cell>
          <cell r="N4538" t="str">
            <v>1_ENERO_2026</v>
          </cell>
          <cell r="O4538" t="str">
            <v>215312. Vigilancia de la Salud AmbientalVigilancia de la Salud Ambiental20255_BARRIOS_UNIDOS1_ENERO_2026</v>
          </cell>
          <cell r="P4538">
            <v>0</v>
          </cell>
          <cell r="S4538">
            <v>0</v>
          </cell>
          <cell r="T4538">
            <v>0</v>
          </cell>
        </row>
        <row r="4539">
          <cell r="F4539" t="str">
            <v>215312. Vigilancia de la Salud AmbientalVigilancia de la Salud Ambiental2025</v>
          </cell>
          <cell r="G4539" t="str">
            <v>Acciones de Fiscalización y Aseguramiento Sanitario</v>
          </cell>
          <cell r="H4539" t="str">
            <v>Línea Calidad de Agua y Saneamiento básico</v>
          </cell>
          <cell r="I4539" t="str">
            <v>GSP</v>
          </cell>
          <cell r="J4539" t="str">
            <v>Establecimiento vigilado y controlado</v>
          </cell>
          <cell r="K4539" t="str">
            <v>VER SIVIGILA</v>
          </cell>
          <cell r="L4539" t="str">
            <v>VER SIVIGILA</v>
          </cell>
          <cell r="M4539" t="str">
            <v>6_TEUSAQUILLO</v>
          </cell>
          <cell r="N4539" t="str">
            <v>1_ENERO_2026</v>
          </cell>
          <cell r="O4539" t="str">
            <v>215312. Vigilancia de la Salud AmbientalVigilancia de la Salud Ambiental20256_TEUSAQUILLO1_ENERO_2026</v>
          </cell>
          <cell r="P4539">
            <v>0</v>
          </cell>
          <cell r="S4539">
            <v>0</v>
          </cell>
          <cell r="T4539">
            <v>0</v>
          </cell>
        </row>
        <row r="4540">
          <cell r="F4540" t="str">
            <v>215412. Vigilancia de la Salud AmbientalVigilancia de la Salud Ambiental2025</v>
          </cell>
          <cell r="G4540" t="str">
            <v>Acciones de Fiscalización y Aseguramiento Sanitario</v>
          </cell>
          <cell r="H4540" t="str">
            <v>Línea Calidad de Agua y Saneamiento básico</v>
          </cell>
          <cell r="I4540" t="str">
            <v>GSP</v>
          </cell>
          <cell r="J4540" t="str">
            <v>Establecimiento vigilado y controlado</v>
          </cell>
          <cell r="K4540" t="str">
            <v>VER SIVIGILA</v>
          </cell>
          <cell r="L4540" t="str">
            <v>VER SIVIGILA</v>
          </cell>
          <cell r="M4540" t="str">
            <v>4_CHAPINERO</v>
          </cell>
          <cell r="N4540" t="str">
            <v>1_ENERO_2026</v>
          </cell>
          <cell r="O4540" t="str">
            <v>215412. Vigilancia de la Salud AmbientalVigilancia de la Salud Ambiental20254_CHAPINERO1_ENERO_2026</v>
          </cell>
          <cell r="P4540">
            <v>0</v>
          </cell>
          <cell r="S4540">
            <v>0</v>
          </cell>
          <cell r="T4540">
            <v>0</v>
          </cell>
        </row>
        <row r="4541">
          <cell r="F4541" t="str">
            <v>215412. Vigilancia de la Salud AmbientalVigilancia de la Salud Ambiental2025</v>
          </cell>
          <cell r="G4541" t="str">
            <v>Acciones de Fiscalización y Aseguramiento Sanitario</v>
          </cell>
          <cell r="H4541" t="str">
            <v>Línea Calidad de Agua y Saneamiento básico</v>
          </cell>
          <cell r="I4541" t="str">
            <v>GSP</v>
          </cell>
          <cell r="J4541" t="str">
            <v>Establecimiento vigilado y controlado</v>
          </cell>
          <cell r="K4541" t="str">
            <v>VER SIVIGILA</v>
          </cell>
          <cell r="L4541" t="str">
            <v>VER SIVIGILA</v>
          </cell>
          <cell r="M4541" t="str">
            <v>1_USAQUEN</v>
          </cell>
          <cell r="N4541" t="str">
            <v>1_ENERO_2026</v>
          </cell>
          <cell r="O4541" t="str">
            <v>215412. Vigilancia de la Salud AmbientalVigilancia de la Salud Ambiental20251_USAQUEN1_ENERO_2026</v>
          </cell>
          <cell r="P4541">
            <v>0</v>
          </cell>
          <cell r="S4541">
            <v>0</v>
          </cell>
          <cell r="T4541">
            <v>0</v>
          </cell>
        </row>
        <row r="4542">
          <cell r="F4542" t="str">
            <v>215412. Vigilancia de la Salud AmbientalVigilancia de la Salud Ambiental2025</v>
          </cell>
          <cell r="G4542" t="str">
            <v>Acciones de Fiscalización y Aseguramiento Sanitario</v>
          </cell>
          <cell r="H4542" t="str">
            <v>Línea Calidad de Agua y Saneamiento básico</v>
          </cell>
          <cell r="I4542" t="str">
            <v>GSP</v>
          </cell>
          <cell r="J4542" t="str">
            <v>Establecimiento vigilado y controlado</v>
          </cell>
          <cell r="K4542" t="str">
            <v>VER SIVIGILA</v>
          </cell>
          <cell r="L4542" t="str">
            <v>VER SIVIGILA</v>
          </cell>
          <cell r="M4542" t="str">
            <v>2_ENGATIVA</v>
          </cell>
          <cell r="N4542" t="str">
            <v>1_ENERO_2026</v>
          </cell>
          <cell r="O4542" t="str">
            <v>215412. Vigilancia de la Salud AmbientalVigilancia de la Salud Ambiental20252_ENGATIVA1_ENERO_2026</v>
          </cell>
          <cell r="P4542">
            <v>0</v>
          </cell>
          <cell r="S4542">
            <v>0</v>
          </cell>
          <cell r="T4542">
            <v>0</v>
          </cell>
        </row>
        <row r="4543">
          <cell r="F4543" t="str">
            <v>215412. Vigilancia de la Salud AmbientalVigilancia de la Salud Ambiental2025</v>
          </cell>
          <cell r="G4543" t="str">
            <v>Acciones de Fiscalización y Aseguramiento Sanitario</v>
          </cell>
          <cell r="H4543" t="str">
            <v>Línea Calidad de Agua y Saneamiento básico</v>
          </cell>
          <cell r="I4543" t="str">
            <v>GSP</v>
          </cell>
          <cell r="J4543" t="str">
            <v>Establecimiento vigilado y controlado</v>
          </cell>
          <cell r="K4543" t="str">
            <v>VER SIVIGILA</v>
          </cell>
          <cell r="L4543" t="str">
            <v>VER SIVIGILA</v>
          </cell>
          <cell r="M4543" t="str">
            <v>3_SUBA</v>
          </cell>
          <cell r="N4543" t="str">
            <v>1_ENERO_2026</v>
          </cell>
          <cell r="O4543" t="str">
            <v>215412. Vigilancia de la Salud AmbientalVigilancia de la Salud Ambiental20253_SUBA1_ENERO_2026</v>
          </cell>
          <cell r="P4543">
            <v>0</v>
          </cell>
          <cell r="S4543">
            <v>0</v>
          </cell>
          <cell r="T4543">
            <v>0</v>
          </cell>
        </row>
        <row r="4544">
          <cell r="F4544" t="str">
            <v>215412. Vigilancia de la Salud AmbientalVigilancia de la Salud Ambiental2025</v>
          </cell>
          <cell r="G4544" t="str">
            <v>Acciones de Fiscalización y Aseguramiento Sanitario</v>
          </cell>
          <cell r="H4544" t="str">
            <v>Línea Calidad de Agua y Saneamiento básico</v>
          </cell>
          <cell r="I4544" t="str">
            <v>GSP</v>
          </cell>
          <cell r="J4544" t="str">
            <v>Establecimiento vigilado y controlado</v>
          </cell>
          <cell r="K4544" t="str">
            <v>VER SIVIGILA</v>
          </cell>
          <cell r="L4544" t="str">
            <v>VER SIVIGILA</v>
          </cell>
          <cell r="M4544" t="str">
            <v>5_BARRIOS_UNIDOS</v>
          </cell>
          <cell r="N4544" t="str">
            <v>1_ENERO_2026</v>
          </cell>
          <cell r="O4544" t="str">
            <v>215412. Vigilancia de la Salud AmbientalVigilancia de la Salud Ambiental20255_BARRIOS_UNIDOS1_ENERO_2026</v>
          </cell>
          <cell r="P4544">
            <v>0</v>
          </cell>
          <cell r="S4544">
            <v>0</v>
          </cell>
          <cell r="T4544">
            <v>0</v>
          </cell>
        </row>
        <row r="4545">
          <cell r="F4545" t="str">
            <v>215412. Vigilancia de la Salud AmbientalVigilancia de la Salud Ambiental2025</v>
          </cell>
          <cell r="G4545" t="str">
            <v>Acciones de Fiscalización y Aseguramiento Sanitario</v>
          </cell>
          <cell r="H4545" t="str">
            <v>Línea Calidad de Agua y Saneamiento básico</v>
          </cell>
          <cell r="I4545" t="str">
            <v>GSP</v>
          </cell>
          <cell r="J4545" t="str">
            <v>Establecimiento vigilado y controlado</v>
          </cell>
          <cell r="K4545" t="str">
            <v>VER SIVIGILA</v>
          </cell>
          <cell r="L4545" t="str">
            <v>VER SIVIGILA</v>
          </cell>
          <cell r="M4545" t="str">
            <v>6_TEUSAQUILLO</v>
          </cell>
          <cell r="N4545" t="str">
            <v>1_ENERO_2026</v>
          </cell>
          <cell r="O4545" t="str">
            <v>215412. Vigilancia de la Salud AmbientalVigilancia de la Salud Ambiental20256_TEUSAQUILLO1_ENERO_2026</v>
          </cell>
          <cell r="P4545">
            <v>0</v>
          </cell>
          <cell r="S4545">
            <v>0</v>
          </cell>
          <cell r="T4545">
            <v>0</v>
          </cell>
        </row>
        <row r="4546">
          <cell r="F4546" t="str">
            <v>215612. Vigilancia de la Salud AmbientalVigilancia de la Salud Ambiental2025</v>
          </cell>
          <cell r="G4546" t="str">
            <v>Acciones de Fiscalización y Aseguramiento Sanitario</v>
          </cell>
          <cell r="H4546" t="str">
            <v>Línea eventos transmisibles de origen zoonótico</v>
          </cell>
          <cell r="I4546" t="str">
            <v>GSP</v>
          </cell>
          <cell r="J4546" t="str">
            <v>Establecimiento vigilado y controlado</v>
          </cell>
          <cell r="K4546" t="str">
            <v>VER SIVIGILA</v>
          </cell>
          <cell r="L4546" t="str">
            <v>VER SIVIGILA</v>
          </cell>
          <cell r="M4546" t="str">
            <v>5_BARRIOS_UNIDOS</v>
          </cell>
          <cell r="N4546" t="str">
            <v>1_ENERO_2026</v>
          </cell>
          <cell r="O4546" t="str">
            <v>215612. Vigilancia de la Salud AmbientalVigilancia de la Salud Ambiental20255_BARRIOS_UNIDOS1_ENERO_2026</v>
          </cell>
          <cell r="P4546">
            <v>0</v>
          </cell>
          <cell r="S4546">
            <v>0</v>
          </cell>
          <cell r="T4546">
            <v>0</v>
          </cell>
        </row>
        <row r="4547">
          <cell r="F4547" t="str">
            <v>215712. Vigilancia de la Salud AmbientalVigilancia de la Salud Ambiental2025</v>
          </cell>
          <cell r="G4547" t="str">
            <v>Acciones de Fiscalización y Aseguramiento Sanitario</v>
          </cell>
          <cell r="H4547" t="str">
            <v>Línea eventos transmisibles de origen zoonótico</v>
          </cell>
          <cell r="I4547" t="str">
            <v>GSP</v>
          </cell>
          <cell r="J4547" t="str">
            <v>Establecimiento vigilado y controlado</v>
          </cell>
          <cell r="K4547" t="str">
            <v>VER SIVIGILA</v>
          </cell>
          <cell r="L4547" t="str">
            <v>VER SIVIGILA</v>
          </cell>
          <cell r="M4547" t="str">
            <v>1_USAQUEN</v>
          </cell>
          <cell r="N4547" t="str">
            <v>1_ENERO_2026</v>
          </cell>
          <cell r="O4547" t="str">
            <v>215712. Vigilancia de la Salud AmbientalVigilancia de la Salud Ambiental20251_USAQUEN1_ENERO_2026</v>
          </cell>
          <cell r="P4547">
            <v>0</v>
          </cell>
          <cell r="S4547">
            <v>0</v>
          </cell>
          <cell r="T4547">
            <v>0</v>
          </cell>
        </row>
        <row r="4548">
          <cell r="F4548" t="str">
            <v>215712. Vigilancia de la Salud AmbientalVigilancia de la Salud Ambiental2025</v>
          </cell>
          <cell r="G4548" t="str">
            <v>Acciones de Fiscalización y Aseguramiento Sanitario</v>
          </cell>
          <cell r="H4548" t="str">
            <v>Línea eventos transmisibles de origen zoonótico</v>
          </cell>
          <cell r="I4548" t="str">
            <v>GSP</v>
          </cell>
          <cell r="J4548" t="str">
            <v>Establecimiento vigilado y controlado</v>
          </cell>
          <cell r="K4548" t="str">
            <v>VER SIVIGILA</v>
          </cell>
          <cell r="L4548" t="str">
            <v>VER SIVIGILA</v>
          </cell>
          <cell r="M4548" t="str">
            <v>2_ENGATIVA</v>
          </cell>
          <cell r="N4548" t="str">
            <v>1_ENERO_2026</v>
          </cell>
          <cell r="O4548" t="str">
            <v>215712. Vigilancia de la Salud AmbientalVigilancia de la Salud Ambiental20252_ENGATIVA1_ENERO_2026</v>
          </cell>
          <cell r="P4548">
            <v>0</v>
          </cell>
          <cell r="S4548">
            <v>0</v>
          </cell>
          <cell r="T4548">
            <v>0</v>
          </cell>
        </row>
        <row r="4549">
          <cell r="F4549" t="str">
            <v>215712. Vigilancia de la Salud AmbientalVigilancia de la Salud Ambiental2025</v>
          </cell>
          <cell r="G4549" t="str">
            <v>Acciones de Fiscalización y Aseguramiento Sanitario</v>
          </cell>
          <cell r="H4549" t="str">
            <v>Línea eventos transmisibles de origen zoonótico</v>
          </cell>
          <cell r="I4549" t="str">
            <v>GSP</v>
          </cell>
          <cell r="J4549" t="str">
            <v>Establecimiento vigilado y controlado</v>
          </cell>
          <cell r="K4549" t="str">
            <v>VER SIVIGILA</v>
          </cell>
          <cell r="L4549" t="str">
            <v>VER SIVIGILA</v>
          </cell>
          <cell r="M4549" t="str">
            <v>5_BARRIOS_UNIDOS</v>
          </cell>
          <cell r="N4549" t="str">
            <v>1_ENERO_2026</v>
          </cell>
          <cell r="O4549" t="str">
            <v>215712. Vigilancia de la Salud AmbientalVigilancia de la Salud Ambiental20255_BARRIOS_UNIDOS1_ENERO_2026</v>
          </cell>
          <cell r="P4549">
            <v>0</v>
          </cell>
          <cell r="S4549">
            <v>0</v>
          </cell>
          <cell r="T4549">
            <v>0</v>
          </cell>
        </row>
        <row r="4550">
          <cell r="F4550" t="str">
            <v>215712. Vigilancia de la Salud AmbientalVigilancia de la Salud Ambiental2025</v>
          </cell>
          <cell r="G4550" t="str">
            <v>Acciones de Fiscalización y Aseguramiento Sanitario</v>
          </cell>
          <cell r="H4550" t="str">
            <v>Línea eventos transmisibles de origen zoonótico</v>
          </cell>
          <cell r="I4550" t="str">
            <v>GSP</v>
          </cell>
          <cell r="J4550" t="str">
            <v>Establecimiento vigilado y controlado</v>
          </cell>
          <cell r="K4550" t="str">
            <v>VER SIVIGILA</v>
          </cell>
          <cell r="L4550" t="str">
            <v>VER SIVIGILA</v>
          </cell>
          <cell r="M4550" t="str">
            <v>6_TEUSAQUILLO</v>
          </cell>
          <cell r="N4550" t="str">
            <v>1_ENERO_2026</v>
          </cell>
          <cell r="O4550" t="str">
            <v>215712. Vigilancia de la Salud AmbientalVigilancia de la Salud Ambiental20256_TEUSAQUILLO1_ENERO_2026</v>
          </cell>
          <cell r="P4550">
            <v>0</v>
          </cell>
          <cell r="S4550">
            <v>0</v>
          </cell>
          <cell r="T4550">
            <v>0</v>
          </cell>
        </row>
        <row r="4551">
          <cell r="F4551" t="str">
            <v>219312. Vigilancia de la Salud AmbientalVigilancia de la Salud Ambiental2025</v>
          </cell>
          <cell r="G4551" t="str">
            <v>Acciones de Fiscalización y Aseguramiento Sanitario</v>
          </cell>
          <cell r="H4551" t="str">
            <v>Línea Calidad de Agua y Saneamiento básico</v>
          </cell>
          <cell r="I4551" t="str">
            <v>GSP</v>
          </cell>
          <cell r="J4551" t="str">
            <v>Establecimiento vigilado y controlado</v>
          </cell>
          <cell r="K4551" t="str">
            <v>VER SIVIGILA</v>
          </cell>
          <cell r="L4551" t="str">
            <v>VER SIVIGILA</v>
          </cell>
          <cell r="M4551" t="str">
            <v>1_USAQUEN</v>
          </cell>
          <cell r="N4551" t="str">
            <v>1_ENERO_2026</v>
          </cell>
          <cell r="O4551" t="str">
            <v>219312. Vigilancia de la Salud AmbientalVigilancia de la Salud Ambiental20251_USAQUEN1_ENERO_2026</v>
          </cell>
          <cell r="P4551">
            <v>0</v>
          </cell>
          <cell r="S4551">
            <v>0</v>
          </cell>
          <cell r="T4551">
            <v>0</v>
          </cell>
        </row>
        <row r="4552">
          <cell r="F4552" t="str">
            <v>219312. Vigilancia de la Salud AmbientalVigilancia de la Salud Ambiental2025</v>
          </cell>
          <cell r="G4552" t="str">
            <v>Acciones de Fiscalización y Aseguramiento Sanitario</v>
          </cell>
          <cell r="H4552" t="str">
            <v>Línea Calidad de Agua y Saneamiento básico</v>
          </cell>
          <cell r="I4552" t="str">
            <v>GSP</v>
          </cell>
          <cell r="J4552" t="str">
            <v>Establecimiento vigilado y controlado</v>
          </cell>
          <cell r="K4552" t="str">
            <v>VER SIVIGILA</v>
          </cell>
          <cell r="L4552" t="str">
            <v>VER SIVIGILA</v>
          </cell>
          <cell r="M4552" t="str">
            <v>2_ENGATIVA</v>
          </cell>
          <cell r="N4552" t="str">
            <v>1_ENERO_2026</v>
          </cell>
          <cell r="O4552" t="str">
            <v>219312. Vigilancia de la Salud AmbientalVigilancia de la Salud Ambiental20252_ENGATIVA1_ENERO_2026</v>
          </cell>
          <cell r="P4552">
            <v>0</v>
          </cell>
          <cell r="S4552">
            <v>0</v>
          </cell>
          <cell r="T4552">
            <v>0</v>
          </cell>
        </row>
        <row r="4553">
          <cell r="F4553" t="str">
            <v>219312. Vigilancia de la Salud AmbientalVigilancia de la Salud Ambiental2025</v>
          </cell>
          <cell r="G4553" t="str">
            <v>Acciones de Fiscalización y Aseguramiento Sanitario</v>
          </cell>
          <cell r="H4553" t="str">
            <v>Línea Calidad de Agua y Saneamiento básico</v>
          </cell>
          <cell r="I4553" t="str">
            <v>GSP</v>
          </cell>
          <cell r="J4553" t="str">
            <v>Establecimiento vigilado y controlado</v>
          </cell>
          <cell r="K4553" t="str">
            <v>VER SIVIGILA</v>
          </cell>
          <cell r="L4553" t="str">
            <v>VER SIVIGILA</v>
          </cell>
          <cell r="M4553" t="str">
            <v>5_BARRIOS_UNIDOS</v>
          </cell>
          <cell r="N4553" t="str">
            <v>1_ENERO_2026</v>
          </cell>
          <cell r="O4553" t="str">
            <v>219312. Vigilancia de la Salud AmbientalVigilancia de la Salud Ambiental20255_BARRIOS_UNIDOS1_ENERO_2026</v>
          </cell>
          <cell r="P4553">
            <v>0</v>
          </cell>
          <cell r="S4553">
            <v>0</v>
          </cell>
          <cell r="T4553">
            <v>0</v>
          </cell>
        </row>
        <row r="4554">
          <cell r="F4554" t="str">
            <v>219312. Vigilancia de la Salud AmbientalVigilancia de la Salud Ambiental2025</v>
          </cell>
          <cell r="G4554" t="str">
            <v>Acciones de Fiscalización y Aseguramiento Sanitario</v>
          </cell>
          <cell r="H4554" t="str">
            <v>Línea Calidad de Agua y Saneamiento básico</v>
          </cell>
          <cell r="I4554" t="str">
            <v>GSP</v>
          </cell>
          <cell r="J4554" t="str">
            <v>Establecimiento vigilado y controlado</v>
          </cell>
          <cell r="K4554" t="str">
            <v>VER SIVIGILA</v>
          </cell>
          <cell r="L4554" t="str">
            <v>VER SIVIGILA</v>
          </cell>
          <cell r="M4554" t="str">
            <v>6_TEUSAQUILLO</v>
          </cell>
          <cell r="N4554" t="str">
            <v>1_ENERO_2026</v>
          </cell>
          <cell r="O4554" t="str">
            <v>219312. Vigilancia de la Salud AmbientalVigilancia de la Salud Ambiental20256_TEUSAQUILLO1_ENERO_2026</v>
          </cell>
          <cell r="P4554">
            <v>0</v>
          </cell>
          <cell r="S4554">
            <v>0</v>
          </cell>
          <cell r="T4554">
            <v>0</v>
          </cell>
        </row>
        <row r="4555">
          <cell r="F4555" t="str">
            <v>221012. Vigilancia de la Salud AmbientalVigilancia de la Salud Ambiental2025</v>
          </cell>
          <cell r="G4555" t="str">
            <v>Acciones de Fiscalización y Aseguramiento Sanitario</v>
          </cell>
          <cell r="H4555" t="str">
            <v>Línea Seguridad química</v>
          </cell>
          <cell r="I4555" t="str">
            <v>GSP</v>
          </cell>
          <cell r="J4555" t="str">
            <v>Establecimiento vigilado y controlado</v>
          </cell>
          <cell r="K4555" t="str">
            <v>VER SIVIGILA</v>
          </cell>
          <cell r="L4555" t="str">
            <v>VER SIVIGILA</v>
          </cell>
          <cell r="M4555" t="str">
            <v>1_USAQUEN</v>
          </cell>
          <cell r="N4555" t="str">
            <v>1_ENERO_2026</v>
          </cell>
          <cell r="O4555" t="str">
            <v>221012. Vigilancia de la Salud AmbientalVigilancia de la Salud Ambiental20251_USAQUEN1_ENERO_2026</v>
          </cell>
          <cell r="P4555">
            <v>0</v>
          </cell>
          <cell r="S4555">
            <v>0</v>
          </cell>
          <cell r="T4555">
            <v>0</v>
          </cell>
        </row>
        <row r="4556">
          <cell r="F4556" t="str">
            <v>221012. Vigilancia de la Salud AmbientalVigilancia de la Salud Ambiental2025</v>
          </cell>
          <cell r="G4556" t="str">
            <v>Acciones de Fiscalización y Aseguramiento Sanitario</v>
          </cell>
          <cell r="H4556" t="str">
            <v>Línea Seguridad química</v>
          </cell>
          <cell r="I4556" t="str">
            <v>GSP</v>
          </cell>
          <cell r="J4556" t="str">
            <v>Establecimiento vigilado y controlado</v>
          </cell>
          <cell r="K4556" t="str">
            <v>VER SIVIGILA</v>
          </cell>
          <cell r="L4556" t="str">
            <v>VER SIVIGILA</v>
          </cell>
          <cell r="M4556" t="str">
            <v>2_ENGATIVA</v>
          </cell>
          <cell r="N4556" t="str">
            <v>1_ENERO_2026</v>
          </cell>
          <cell r="O4556" t="str">
            <v>221012. Vigilancia de la Salud AmbientalVigilancia de la Salud Ambiental20252_ENGATIVA1_ENERO_2026</v>
          </cell>
          <cell r="P4556">
            <v>0</v>
          </cell>
          <cell r="S4556">
            <v>0</v>
          </cell>
          <cell r="T4556">
            <v>0</v>
          </cell>
        </row>
        <row r="4557">
          <cell r="F4557" t="str">
            <v>221012. Vigilancia de la Salud AmbientalVigilancia de la Salud Ambiental2025</v>
          </cell>
          <cell r="G4557" t="str">
            <v>Acciones de Fiscalización y Aseguramiento Sanitario</v>
          </cell>
          <cell r="H4557" t="str">
            <v>Línea Seguridad química</v>
          </cell>
          <cell r="I4557" t="str">
            <v>GSP</v>
          </cell>
          <cell r="J4557" t="str">
            <v>Establecimiento vigilado y controlado</v>
          </cell>
          <cell r="K4557" t="str">
            <v>VER SIVIGILA</v>
          </cell>
          <cell r="L4557" t="str">
            <v>VER SIVIGILA</v>
          </cell>
          <cell r="M4557" t="str">
            <v>3_SUBA</v>
          </cell>
          <cell r="N4557" t="str">
            <v>1_ENERO_2026</v>
          </cell>
          <cell r="O4557" t="str">
            <v>221012. Vigilancia de la Salud AmbientalVigilancia de la Salud Ambiental20253_SUBA1_ENERO_2026</v>
          </cell>
          <cell r="P4557">
            <v>0</v>
          </cell>
          <cell r="S4557">
            <v>0</v>
          </cell>
          <cell r="T4557">
            <v>0</v>
          </cell>
        </row>
        <row r="4558">
          <cell r="F4558" t="str">
            <v>221012. Vigilancia de la Salud AmbientalVigilancia de la Salud Ambiental2025</v>
          </cell>
          <cell r="G4558" t="str">
            <v>Acciones de Fiscalización y Aseguramiento Sanitario</v>
          </cell>
          <cell r="H4558" t="str">
            <v>Línea Seguridad química</v>
          </cell>
          <cell r="I4558" t="str">
            <v>GSP</v>
          </cell>
          <cell r="J4558" t="str">
            <v>Establecimiento vigilado y controlado</v>
          </cell>
          <cell r="K4558" t="str">
            <v>VER SIVIGILA</v>
          </cell>
          <cell r="L4558" t="str">
            <v>VER SIVIGILA</v>
          </cell>
          <cell r="M4558" t="str">
            <v>5_BARRIOS_UNIDOS</v>
          </cell>
          <cell r="N4558" t="str">
            <v>1_ENERO_2026</v>
          </cell>
          <cell r="O4558" t="str">
            <v>221012. Vigilancia de la Salud AmbientalVigilancia de la Salud Ambiental20255_BARRIOS_UNIDOS1_ENERO_2026</v>
          </cell>
          <cell r="P4558">
            <v>0</v>
          </cell>
          <cell r="S4558">
            <v>0</v>
          </cell>
          <cell r="T4558">
            <v>0</v>
          </cell>
        </row>
        <row r="4559">
          <cell r="F4559" t="str">
            <v>226112. Vigilancia de la Salud AmbientalVigilancia de la Salud Ambiental2025</v>
          </cell>
          <cell r="G4559" t="str">
            <v>Acciones de Fiscalización y Aseguramiento Sanitario</v>
          </cell>
          <cell r="H4559" t="str">
            <v>Línea Calidad de Agua y Saneamiento básico</v>
          </cell>
          <cell r="I4559" t="str">
            <v>GSP</v>
          </cell>
          <cell r="J4559" t="str">
            <v>Establecimiento vigilado y controlado</v>
          </cell>
          <cell r="K4559" t="str">
            <v>VER SIVIGILA</v>
          </cell>
          <cell r="L4559" t="str">
            <v>VER SIVIGILA</v>
          </cell>
          <cell r="M4559" t="str">
            <v>3_SUBA</v>
          </cell>
          <cell r="N4559" t="str">
            <v>1_ENERO_2026</v>
          </cell>
          <cell r="O4559" t="str">
            <v>226112. Vigilancia de la Salud AmbientalVigilancia de la Salud Ambiental20253_SUBA1_ENERO_2026</v>
          </cell>
          <cell r="P4559">
            <v>0</v>
          </cell>
          <cell r="S4559">
            <v>0</v>
          </cell>
          <cell r="T4559">
            <v>0</v>
          </cell>
        </row>
        <row r="4560">
          <cell r="F4560" t="str">
            <v>226112. Vigilancia de la Salud AmbientalVigilancia de la Salud Ambiental2025</v>
          </cell>
          <cell r="G4560" t="str">
            <v>Acciones de Fiscalización y Aseguramiento Sanitario</v>
          </cell>
          <cell r="H4560" t="str">
            <v>Línea Calidad de Agua y Saneamiento básico</v>
          </cell>
          <cell r="I4560" t="str">
            <v>GSP</v>
          </cell>
          <cell r="J4560" t="str">
            <v>Establecimiento vigilado y controlado</v>
          </cell>
          <cell r="K4560" t="str">
            <v>VER SIVIGILA</v>
          </cell>
          <cell r="L4560" t="str">
            <v>VER SIVIGILA</v>
          </cell>
          <cell r="M4560" t="str">
            <v>5_BARRIOS_UNIDOS</v>
          </cell>
          <cell r="N4560" t="str">
            <v>1_ENERO_2026</v>
          </cell>
          <cell r="O4560" t="str">
            <v>226112. Vigilancia de la Salud AmbientalVigilancia de la Salud Ambiental20255_BARRIOS_UNIDOS1_ENERO_2026</v>
          </cell>
          <cell r="P4560">
            <v>0</v>
          </cell>
          <cell r="S4560">
            <v>0</v>
          </cell>
          <cell r="T4560">
            <v>0</v>
          </cell>
        </row>
        <row r="4561">
          <cell r="F4561" t="str">
            <v>237812. Vigilancia de la Salud AmbientalVigilancia de la Salud Ambiental2025</v>
          </cell>
          <cell r="G4561" t="str">
            <v>Vigilancia Epidemiológica de Efectos en Salud Asociados a Factores Ambientales</v>
          </cell>
          <cell r="H4561" t="str">
            <v>Línea Aire Ruido y Radiación Electromagnética</v>
          </cell>
          <cell r="I4561" t="str">
            <v>GSP</v>
          </cell>
          <cell r="J4561" t="str">
            <v>Vigilancia epidemiológica ambiental</v>
          </cell>
          <cell r="K4561" t="str">
            <v>VER SIVIGILA</v>
          </cell>
          <cell r="L4561" t="str">
            <v>VER SIVIGILA</v>
          </cell>
          <cell r="M4561" t="str">
            <v>4_CHAPINERO</v>
          </cell>
          <cell r="N4561" t="str">
            <v>1_ENERO_2026</v>
          </cell>
          <cell r="O4561" t="str">
            <v>237812. Vigilancia de la Salud AmbientalVigilancia de la Salud Ambiental20254_CHAPINERO1_ENERO_2026</v>
          </cell>
          <cell r="P4561">
            <v>0</v>
          </cell>
          <cell r="S4561">
            <v>0</v>
          </cell>
          <cell r="T4561">
            <v>0</v>
          </cell>
        </row>
        <row r="4562">
          <cell r="F4562" t="str">
            <v>237812. Vigilancia de la Salud AmbientalVigilancia de la Salud Ambiental2025</v>
          </cell>
          <cell r="G4562" t="str">
            <v>Vigilancia Epidemiológica de Efectos en Salud Asociados a Factores Ambientales</v>
          </cell>
          <cell r="H4562" t="str">
            <v>Línea Aire Ruido y Radiación Electromagnética</v>
          </cell>
          <cell r="I4562" t="str">
            <v>GSP</v>
          </cell>
          <cell r="J4562" t="str">
            <v>Vigilancia epidemiológica ambiental</v>
          </cell>
          <cell r="K4562" t="str">
            <v>VER SIVIGILA</v>
          </cell>
          <cell r="L4562" t="str">
            <v>VER SIVIGILA</v>
          </cell>
          <cell r="M4562" t="str">
            <v>1_USAQUEN</v>
          </cell>
          <cell r="N4562" t="str">
            <v>1_ENERO_2026</v>
          </cell>
          <cell r="O4562" t="str">
            <v>237812. Vigilancia de la Salud AmbientalVigilancia de la Salud Ambiental20251_USAQUEN1_ENERO_2026</v>
          </cell>
          <cell r="P4562">
            <v>0</v>
          </cell>
          <cell r="S4562">
            <v>0</v>
          </cell>
          <cell r="T4562">
            <v>0</v>
          </cell>
        </row>
        <row r="4563">
          <cell r="F4563" t="str">
            <v>237812. Vigilancia de la Salud AmbientalVigilancia de la Salud Ambiental2025</v>
          </cell>
          <cell r="G4563" t="str">
            <v>Vigilancia Epidemiológica de Efectos en Salud Asociados a Factores Ambientales</v>
          </cell>
          <cell r="H4563" t="str">
            <v>Línea Aire Ruido y Radiación Electromagnética</v>
          </cell>
          <cell r="I4563" t="str">
            <v>GSP</v>
          </cell>
          <cell r="J4563" t="str">
            <v>Vigilancia epidemiológica ambiental</v>
          </cell>
          <cell r="K4563" t="str">
            <v>VER SIVIGILA</v>
          </cell>
          <cell r="L4563" t="str">
            <v>VER SIVIGILA</v>
          </cell>
          <cell r="M4563" t="str">
            <v>2_ENGATIVA</v>
          </cell>
          <cell r="N4563" t="str">
            <v>1_ENERO_2026</v>
          </cell>
          <cell r="O4563" t="str">
            <v>237812. Vigilancia de la Salud AmbientalVigilancia de la Salud Ambiental20252_ENGATIVA1_ENERO_2026</v>
          </cell>
          <cell r="P4563">
            <v>0</v>
          </cell>
          <cell r="S4563">
            <v>0</v>
          </cell>
          <cell r="T4563">
            <v>0</v>
          </cell>
        </row>
        <row r="4564">
          <cell r="F4564" t="str">
            <v>237812. Vigilancia de la Salud AmbientalVigilancia de la Salud Ambiental2025</v>
          </cell>
          <cell r="G4564" t="str">
            <v>Vigilancia Epidemiológica de Efectos en Salud Asociados a Factores Ambientales</v>
          </cell>
          <cell r="H4564" t="str">
            <v>Línea Aire Ruido y Radiación Electromagnética</v>
          </cell>
          <cell r="I4564" t="str">
            <v>GSP</v>
          </cell>
          <cell r="J4564" t="str">
            <v>Vigilancia epidemiológica ambiental</v>
          </cell>
          <cell r="K4564" t="str">
            <v>VER SIVIGILA</v>
          </cell>
          <cell r="L4564" t="str">
            <v>VER SIVIGILA</v>
          </cell>
          <cell r="M4564" t="str">
            <v>3_SUBA</v>
          </cell>
          <cell r="N4564" t="str">
            <v>1_ENERO_2026</v>
          </cell>
          <cell r="O4564" t="str">
            <v>237812. Vigilancia de la Salud AmbientalVigilancia de la Salud Ambiental20253_SUBA1_ENERO_2026</v>
          </cell>
          <cell r="P4564">
            <v>0</v>
          </cell>
          <cell r="S4564">
            <v>0</v>
          </cell>
          <cell r="T4564">
            <v>0</v>
          </cell>
        </row>
        <row r="4565">
          <cell r="F4565" t="str">
            <v>237812. Vigilancia de la Salud AmbientalVigilancia de la Salud Ambiental2025</v>
          </cell>
          <cell r="G4565" t="str">
            <v>Vigilancia Epidemiológica de Efectos en Salud Asociados a Factores Ambientales</v>
          </cell>
          <cell r="H4565" t="str">
            <v>Línea Aire Ruido y Radiación Electromagnética</v>
          </cell>
          <cell r="I4565" t="str">
            <v>GSP</v>
          </cell>
          <cell r="J4565" t="str">
            <v>Vigilancia epidemiológica ambiental</v>
          </cell>
          <cell r="K4565" t="str">
            <v>VER SIVIGILA</v>
          </cell>
          <cell r="L4565" t="str">
            <v>VER SIVIGILA</v>
          </cell>
          <cell r="M4565" t="str">
            <v>5_BARRIOS_UNIDOS</v>
          </cell>
          <cell r="N4565" t="str">
            <v>1_ENERO_2026</v>
          </cell>
          <cell r="O4565" t="str">
            <v>237812. Vigilancia de la Salud AmbientalVigilancia de la Salud Ambiental20255_BARRIOS_UNIDOS1_ENERO_2026</v>
          </cell>
          <cell r="P4565">
            <v>0</v>
          </cell>
          <cell r="S4565">
            <v>0</v>
          </cell>
          <cell r="T4565">
            <v>0</v>
          </cell>
        </row>
        <row r="4566">
          <cell r="F4566" t="str">
            <v>237812. Vigilancia de la Salud AmbientalVigilancia de la Salud Ambiental2025</v>
          </cell>
          <cell r="G4566" t="str">
            <v>Vigilancia Epidemiológica de Efectos en Salud Asociados a Factores Ambientales</v>
          </cell>
          <cell r="H4566" t="str">
            <v>Línea Aire Ruido y Radiación Electromagnética</v>
          </cell>
          <cell r="I4566" t="str">
            <v>GSP</v>
          </cell>
          <cell r="J4566" t="str">
            <v>Vigilancia epidemiológica ambiental</v>
          </cell>
          <cell r="K4566" t="str">
            <v>VER SIVIGILA</v>
          </cell>
          <cell r="L4566" t="str">
            <v>VER SIVIGILA</v>
          </cell>
          <cell r="M4566" t="str">
            <v>6_TEUSAQUILLO</v>
          </cell>
          <cell r="N4566" t="str">
            <v>1_ENERO_2026</v>
          </cell>
          <cell r="O4566" t="str">
            <v>237812. Vigilancia de la Salud AmbientalVigilancia de la Salud Ambiental20256_TEUSAQUILLO1_ENERO_2026</v>
          </cell>
          <cell r="P4566">
            <v>0</v>
          </cell>
          <cell r="S4566">
            <v>0</v>
          </cell>
          <cell r="T4566">
            <v>0</v>
          </cell>
        </row>
        <row r="4567">
          <cell r="F4567" t="str">
            <v>238612. Vigilancia de la Salud AmbientalVigilancia de la Salud Ambiental2025</v>
          </cell>
          <cell r="G4567" t="str">
            <v>Atención de Eventos de Interés en salud pública</v>
          </cell>
          <cell r="H4567" t="str">
            <v>Línea Calidad de Agua y Saneamiento básico</v>
          </cell>
          <cell r="I4567" t="str">
            <v>GSP</v>
          </cell>
          <cell r="J4567" t="str">
            <v>Atención de Eventos de Interés en salud pública</v>
          </cell>
          <cell r="K4567" t="str">
            <v>VER SIVIGILA</v>
          </cell>
          <cell r="L4567" t="str">
            <v>VER SIVIGILA</v>
          </cell>
          <cell r="M4567" t="str">
            <v>3_SUBA</v>
          </cell>
          <cell r="N4567" t="str">
            <v>1_ENERO_2026</v>
          </cell>
          <cell r="O4567" t="str">
            <v>238612. Vigilancia de la Salud AmbientalVigilancia de la Salud Ambiental20253_SUBA1_ENERO_2026</v>
          </cell>
          <cell r="P4567">
            <v>0</v>
          </cell>
          <cell r="S4567">
            <v>0</v>
          </cell>
          <cell r="T4567">
            <v>0</v>
          </cell>
        </row>
        <row r="4568">
          <cell r="F4568" t="str">
            <v>238712. Vigilancia de la Salud AmbientalVigilancia de la Salud Ambiental2025</v>
          </cell>
          <cell r="G4568" t="str">
            <v>Acciones de Fiscalización y Aseguramiento Sanitario</v>
          </cell>
          <cell r="H4568" t="str">
            <v>Línea eventos transmisibles de origen zoonótico</v>
          </cell>
          <cell r="I4568" t="str">
            <v>GSP</v>
          </cell>
          <cell r="J4568" t="str">
            <v>Establecimiento vigilado y controlado</v>
          </cell>
          <cell r="K4568" t="str">
            <v>VER SIVIGILA</v>
          </cell>
          <cell r="L4568" t="str">
            <v>VER SIVIGILA</v>
          </cell>
          <cell r="M4568" t="str">
            <v>4_CHAPINERO</v>
          </cell>
          <cell r="N4568" t="str">
            <v>1_ENERO_2026</v>
          </cell>
          <cell r="O4568" t="str">
            <v>238712. Vigilancia de la Salud AmbientalVigilancia de la Salud Ambiental20254_CHAPINERO1_ENERO_2026</v>
          </cell>
          <cell r="P4568">
            <v>0</v>
          </cell>
          <cell r="S4568">
            <v>0</v>
          </cell>
          <cell r="T4568">
            <v>0</v>
          </cell>
        </row>
        <row r="4569">
          <cell r="F4569" t="str">
            <v>238712. Vigilancia de la Salud AmbientalVigilancia de la Salud Ambiental2025</v>
          </cell>
          <cell r="G4569" t="str">
            <v>Acciones de Fiscalización y Aseguramiento Sanitario</v>
          </cell>
          <cell r="H4569" t="str">
            <v>Línea eventos transmisibles de origen zoonótico</v>
          </cell>
          <cell r="I4569" t="str">
            <v>GSP</v>
          </cell>
          <cell r="J4569" t="str">
            <v>Establecimiento vigilado y controlado</v>
          </cell>
          <cell r="K4569" t="str">
            <v>VER SIVIGILA</v>
          </cell>
          <cell r="L4569" t="str">
            <v>VER SIVIGILA</v>
          </cell>
          <cell r="M4569" t="str">
            <v>1_USAQUEN</v>
          </cell>
          <cell r="N4569" t="str">
            <v>1_ENERO_2026</v>
          </cell>
          <cell r="O4569" t="str">
            <v>238712. Vigilancia de la Salud AmbientalVigilancia de la Salud Ambiental20251_USAQUEN1_ENERO_2026</v>
          </cell>
          <cell r="P4569">
            <v>0</v>
          </cell>
          <cell r="S4569">
            <v>0</v>
          </cell>
          <cell r="T4569">
            <v>0</v>
          </cell>
        </row>
        <row r="4570">
          <cell r="F4570" t="str">
            <v>238712. Vigilancia de la Salud AmbientalVigilancia de la Salud Ambiental2025</v>
          </cell>
          <cell r="G4570" t="str">
            <v>Acciones de Fiscalización y Aseguramiento Sanitario</v>
          </cell>
          <cell r="H4570" t="str">
            <v>Línea eventos transmisibles de origen zoonótico</v>
          </cell>
          <cell r="I4570" t="str">
            <v>GSP</v>
          </cell>
          <cell r="J4570" t="str">
            <v>Establecimiento vigilado y controlado</v>
          </cell>
          <cell r="K4570" t="str">
            <v>VER SIVIGILA</v>
          </cell>
          <cell r="L4570" t="str">
            <v>VER SIVIGILA</v>
          </cell>
          <cell r="M4570" t="str">
            <v>2_ENGATIVA</v>
          </cell>
          <cell r="N4570" t="str">
            <v>1_ENERO_2026</v>
          </cell>
          <cell r="O4570" t="str">
            <v>238712. Vigilancia de la Salud AmbientalVigilancia de la Salud Ambiental20252_ENGATIVA1_ENERO_2026</v>
          </cell>
          <cell r="P4570">
            <v>0</v>
          </cell>
          <cell r="S4570">
            <v>0</v>
          </cell>
          <cell r="T4570">
            <v>0</v>
          </cell>
        </row>
        <row r="4571">
          <cell r="F4571" t="str">
            <v>238712. Vigilancia de la Salud AmbientalVigilancia de la Salud Ambiental2025</v>
          </cell>
          <cell r="G4571" t="str">
            <v>Acciones de Fiscalización y Aseguramiento Sanitario</v>
          </cell>
          <cell r="H4571" t="str">
            <v>Línea eventos transmisibles de origen zoonótico</v>
          </cell>
          <cell r="I4571" t="str">
            <v>GSP</v>
          </cell>
          <cell r="J4571" t="str">
            <v>Establecimiento vigilado y controlado</v>
          </cell>
          <cell r="K4571" t="str">
            <v>VER SIVIGILA</v>
          </cell>
          <cell r="L4571" t="str">
            <v>VER SIVIGILA</v>
          </cell>
          <cell r="M4571" t="str">
            <v>3_SUBA</v>
          </cell>
          <cell r="N4571" t="str">
            <v>1_ENERO_2026</v>
          </cell>
          <cell r="O4571" t="str">
            <v>238712. Vigilancia de la Salud AmbientalVigilancia de la Salud Ambiental20253_SUBA1_ENERO_2026</v>
          </cell>
          <cell r="P4571">
            <v>0</v>
          </cell>
          <cell r="S4571">
            <v>0</v>
          </cell>
          <cell r="T4571">
            <v>0</v>
          </cell>
        </row>
        <row r="4572">
          <cell r="F4572" t="str">
            <v>238712. Vigilancia de la Salud AmbientalVigilancia de la Salud Ambiental2025</v>
          </cell>
          <cell r="G4572" t="str">
            <v>Acciones de Fiscalización y Aseguramiento Sanitario</v>
          </cell>
          <cell r="H4572" t="str">
            <v>Línea eventos transmisibles de origen zoonótico</v>
          </cell>
          <cell r="I4572" t="str">
            <v>GSP</v>
          </cell>
          <cell r="J4572" t="str">
            <v>Establecimiento vigilado y controlado</v>
          </cell>
          <cell r="K4572" t="str">
            <v>VER SIVIGILA</v>
          </cell>
          <cell r="L4572" t="str">
            <v>VER SIVIGILA</v>
          </cell>
          <cell r="M4572" t="str">
            <v>5_BARRIOS_UNIDOS</v>
          </cell>
          <cell r="N4572" t="str">
            <v>1_ENERO_2026</v>
          </cell>
          <cell r="O4572" t="str">
            <v>238712. Vigilancia de la Salud AmbientalVigilancia de la Salud Ambiental20255_BARRIOS_UNIDOS1_ENERO_2026</v>
          </cell>
          <cell r="P4572">
            <v>0</v>
          </cell>
          <cell r="S4572">
            <v>0</v>
          </cell>
          <cell r="T4572">
            <v>0</v>
          </cell>
        </row>
        <row r="4573">
          <cell r="F4573" t="str">
            <v>238712. Vigilancia de la Salud AmbientalVigilancia de la Salud Ambiental2025</v>
          </cell>
          <cell r="G4573" t="str">
            <v>Acciones de Fiscalización y Aseguramiento Sanitario</v>
          </cell>
          <cell r="H4573" t="str">
            <v>Línea eventos transmisibles de origen zoonótico</v>
          </cell>
          <cell r="I4573" t="str">
            <v>GSP</v>
          </cell>
          <cell r="J4573" t="str">
            <v>Establecimiento vigilado y controlado</v>
          </cell>
          <cell r="K4573" t="str">
            <v>VER SIVIGILA</v>
          </cell>
          <cell r="L4573" t="str">
            <v>VER SIVIGILA</v>
          </cell>
          <cell r="M4573" t="str">
            <v>6_TEUSAQUILLO</v>
          </cell>
          <cell r="N4573" t="str">
            <v>1_ENERO_2026</v>
          </cell>
          <cell r="O4573" t="str">
            <v>238712. Vigilancia de la Salud AmbientalVigilancia de la Salud Ambiental20256_TEUSAQUILLO1_ENERO_2026</v>
          </cell>
          <cell r="P4573">
            <v>0</v>
          </cell>
          <cell r="S4573">
            <v>0</v>
          </cell>
          <cell r="T4573">
            <v>0</v>
          </cell>
        </row>
        <row r="4574">
          <cell r="F4574" t="str">
            <v>238812. Vigilancia de la Salud AmbientalVigilancia de la Salud Ambiental2025</v>
          </cell>
          <cell r="G4574" t="str">
            <v>Acciones de Fiscalización y Aseguramiento Sanitario</v>
          </cell>
          <cell r="H4574" t="str">
            <v>Línea eventos transmisibles de origen zoonótico</v>
          </cell>
          <cell r="I4574" t="str">
            <v>GSP</v>
          </cell>
          <cell r="J4574" t="str">
            <v>Establecimiento vigilado y controlado</v>
          </cell>
          <cell r="K4574" t="str">
            <v>VER SIVIGILA</v>
          </cell>
          <cell r="L4574" t="str">
            <v>VER SIVIGILA</v>
          </cell>
          <cell r="M4574" t="str">
            <v>4_CHAPINERO</v>
          </cell>
          <cell r="N4574" t="str">
            <v>1_ENERO_2026</v>
          </cell>
          <cell r="O4574" t="str">
            <v>238812. Vigilancia de la Salud AmbientalVigilancia de la Salud Ambiental20254_CHAPINERO1_ENERO_2026</v>
          </cell>
          <cell r="P4574">
            <v>0</v>
          </cell>
          <cell r="S4574">
            <v>0</v>
          </cell>
          <cell r="T4574">
            <v>0</v>
          </cell>
        </row>
        <row r="4575">
          <cell r="F4575" t="str">
            <v>238812. Vigilancia de la Salud AmbientalVigilancia de la Salud Ambiental2025</v>
          </cell>
          <cell r="G4575" t="str">
            <v>Acciones de Fiscalización y Aseguramiento Sanitario</v>
          </cell>
          <cell r="H4575" t="str">
            <v>Línea eventos transmisibles de origen zoonótico</v>
          </cell>
          <cell r="I4575" t="str">
            <v>GSP</v>
          </cell>
          <cell r="J4575" t="str">
            <v>Establecimiento vigilado y controlado</v>
          </cell>
          <cell r="K4575" t="str">
            <v>VER SIVIGILA</v>
          </cell>
          <cell r="L4575" t="str">
            <v>VER SIVIGILA</v>
          </cell>
          <cell r="M4575" t="str">
            <v>1_USAQUEN</v>
          </cell>
          <cell r="N4575" t="str">
            <v>1_ENERO_2026</v>
          </cell>
          <cell r="O4575" t="str">
            <v>238812. Vigilancia de la Salud AmbientalVigilancia de la Salud Ambiental20251_USAQUEN1_ENERO_2026</v>
          </cell>
          <cell r="P4575">
            <v>0</v>
          </cell>
          <cell r="S4575">
            <v>0</v>
          </cell>
          <cell r="T4575">
            <v>0</v>
          </cell>
        </row>
        <row r="4576">
          <cell r="F4576" t="str">
            <v>238812. Vigilancia de la Salud AmbientalVigilancia de la Salud Ambiental2025</v>
          </cell>
          <cell r="G4576" t="str">
            <v>Acciones de Fiscalización y Aseguramiento Sanitario</v>
          </cell>
          <cell r="H4576" t="str">
            <v>Línea eventos transmisibles de origen zoonótico</v>
          </cell>
          <cell r="I4576" t="str">
            <v>GSP</v>
          </cell>
          <cell r="J4576" t="str">
            <v>Establecimiento vigilado y controlado</v>
          </cell>
          <cell r="K4576" t="str">
            <v>VER SIVIGILA</v>
          </cell>
          <cell r="L4576" t="str">
            <v>VER SIVIGILA</v>
          </cell>
          <cell r="M4576" t="str">
            <v>2_ENGATIVA</v>
          </cell>
          <cell r="N4576" t="str">
            <v>1_ENERO_2026</v>
          </cell>
          <cell r="O4576" t="str">
            <v>238812. Vigilancia de la Salud AmbientalVigilancia de la Salud Ambiental20252_ENGATIVA1_ENERO_2026</v>
          </cell>
          <cell r="P4576">
            <v>0</v>
          </cell>
          <cell r="S4576">
            <v>0</v>
          </cell>
          <cell r="T4576">
            <v>0</v>
          </cell>
        </row>
        <row r="4577">
          <cell r="F4577" t="str">
            <v>238812. Vigilancia de la Salud AmbientalVigilancia de la Salud Ambiental2025</v>
          </cell>
          <cell r="G4577" t="str">
            <v>Acciones de Fiscalización y Aseguramiento Sanitario</v>
          </cell>
          <cell r="H4577" t="str">
            <v>Línea eventos transmisibles de origen zoonótico</v>
          </cell>
          <cell r="I4577" t="str">
            <v>GSP</v>
          </cell>
          <cell r="J4577" t="str">
            <v>Establecimiento vigilado y controlado</v>
          </cell>
          <cell r="K4577" t="str">
            <v>VER SIVIGILA</v>
          </cell>
          <cell r="L4577" t="str">
            <v>VER SIVIGILA</v>
          </cell>
          <cell r="M4577" t="str">
            <v>3_SUBA</v>
          </cell>
          <cell r="N4577" t="str">
            <v>1_ENERO_2026</v>
          </cell>
          <cell r="O4577" t="str">
            <v>238812. Vigilancia de la Salud AmbientalVigilancia de la Salud Ambiental20253_SUBA1_ENERO_2026</v>
          </cell>
          <cell r="P4577">
            <v>0</v>
          </cell>
          <cell r="S4577">
            <v>0</v>
          </cell>
          <cell r="T4577">
            <v>0</v>
          </cell>
        </row>
        <row r="4578">
          <cell r="F4578" t="str">
            <v>238812. Vigilancia de la Salud AmbientalVigilancia de la Salud Ambiental2025</v>
          </cell>
          <cell r="G4578" t="str">
            <v>Acciones de Fiscalización y Aseguramiento Sanitario</v>
          </cell>
          <cell r="H4578" t="str">
            <v>Línea eventos transmisibles de origen zoonótico</v>
          </cell>
          <cell r="I4578" t="str">
            <v>GSP</v>
          </cell>
          <cell r="J4578" t="str">
            <v>Establecimiento vigilado y controlado</v>
          </cell>
          <cell r="K4578" t="str">
            <v>VER SIVIGILA</v>
          </cell>
          <cell r="L4578" t="str">
            <v>VER SIVIGILA</v>
          </cell>
          <cell r="M4578" t="str">
            <v>5_BARRIOS_UNIDOS</v>
          </cell>
          <cell r="N4578" t="str">
            <v>1_ENERO_2026</v>
          </cell>
          <cell r="O4578" t="str">
            <v>238812. Vigilancia de la Salud AmbientalVigilancia de la Salud Ambiental20255_BARRIOS_UNIDOS1_ENERO_2026</v>
          </cell>
          <cell r="P4578">
            <v>0</v>
          </cell>
          <cell r="S4578">
            <v>0</v>
          </cell>
          <cell r="T4578">
            <v>0</v>
          </cell>
        </row>
        <row r="4579">
          <cell r="F4579" t="str">
            <v>238812. Vigilancia de la Salud AmbientalVigilancia de la Salud Ambiental2025</v>
          </cell>
          <cell r="G4579" t="str">
            <v>Acciones de Fiscalización y Aseguramiento Sanitario</v>
          </cell>
          <cell r="H4579" t="str">
            <v>Línea eventos transmisibles de origen zoonótico</v>
          </cell>
          <cell r="I4579" t="str">
            <v>GSP</v>
          </cell>
          <cell r="J4579" t="str">
            <v>Establecimiento vigilado y controlado</v>
          </cell>
          <cell r="K4579" t="str">
            <v>VER SIVIGILA</v>
          </cell>
          <cell r="L4579" t="str">
            <v>VER SIVIGILA</v>
          </cell>
          <cell r="M4579" t="str">
            <v>6_TEUSAQUILLO</v>
          </cell>
          <cell r="N4579" t="str">
            <v>1_ENERO_2026</v>
          </cell>
          <cell r="O4579" t="str">
            <v>238812. Vigilancia de la Salud AmbientalVigilancia de la Salud Ambiental20256_TEUSAQUILLO1_ENERO_2026</v>
          </cell>
          <cell r="P4579">
            <v>0</v>
          </cell>
          <cell r="S4579">
            <v>0</v>
          </cell>
          <cell r="T4579">
            <v>0</v>
          </cell>
        </row>
        <row r="4580">
          <cell r="F4580" t="str">
            <v>238912. Vigilancia de la Salud AmbientalVigilancia de la Salud Ambiental2025</v>
          </cell>
          <cell r="G4580" t="str">
            <v>Intervenciones en Viviendas</v>
          </cell>
          <cell r="H4580" t="str">
            <v>Línea eventos transmisibles de origen zoonótico</v>
          </cell>
          <cell r="I4580" t="str">
            <v>GSP</v>
          </cell>
          <cell r="J4580" t="str">
            <v>Inspección en Viviendas</v>
          </cell>
          <cell r="K4580" t="str">
            <v>VER SIVIGILA</v>
          </cell>
          <cell r="L4580" t="str">
            <v>VER SIVIGILA</v>
          </cell>
          <cell r="M4580" t="str">
            <v>6_TEUSAQUILLO</v>
          </cell>
          <cell r="N4580" t="str">
            <v>1_ENERO_2026</v>
          </cell>
          <cell r="O4580" t="str">
            <v>238912. Vigilancia de la Salud AmbientalVigilancia de la Salud Ambiental20256_TEUSAQUILLO1_ENERO_2026</v>
          </cell>
          <cell r="P4580">
            <v>0</v>
          </cell>
          <cell r="S4580">
            <v>0</v>
          </cell>
          <cell r="T4580">
            <v>0</v>
          </cell>
        </row>
        <row r="4581">
          <cell r="F4581" t="str">
            <v>239012. Vigilancia de la Salud AmbientalVigilancia de la Salud Ambiental2025</v>
          </cell>
          <cell r="G4581" t="str">
            <v>Intervenciones en Viviendas</v>
          </cell>
          <cell r="H4581" t="str">
            <v>Línea eventos transmisibles de origen zoonótico</v>
          </cell>
          <cell r="I4581" t="str">
            <v>GSP</v>
          </cell>
          <cell r="J4581" t="str">
            <v>Inspección en Viviendas</v>
          </cell>
          <cell r="K4581" t="str">
            <v>VER SIVIGILA</v>
          </cell>
          <cell r="L4581" t="str">
            <v>VER SIVIGILA</v>
          </cell>
          <cell r="M4581" t="str">
            <v>6_TEUSAQUILLO</v>
          </cell>
          <cell r="N4581" t="str">
            <v>1_ENERO_2026</v>
          </cell>
          <cell r="O4581" t="str">
            <v>239012. Vigilancia de la Salud AmbientalVigilancia de la Salud Ambiental20256_TEUSAQUILLO1_ENERO_2026</v>
          </cell>
          <cell r="P4581">
            <v>0</v>
          </cell>
          <cell r="S4581">
            <v>0</v>
          </cell>
          <cell r="T4581">
            <v>0</v>
          </cell>
        </row>
        <row r="4582">
          <cell r="F4582" t="str">
            <v>239212. Vigilancia de la Salud AmbientalVigilancia de la Salud Ambiental2025</v>
          </cell>
          <cell r="G4582" t="str">
            <v>Intervenciones en Viviendas</v>
          </cell>
          <cell r="H4582" t="str">
            <v>Línea eventos transmisibles de origen zoonótico</v>
          </cell>
          <cell r="I4582" t="str">
            <v>GSP</v>
          </cell>
          <cell r="J4582" t="str">
            <v>Inspección en Viviendas</v>
          </cell>
          <cell r="K4582" t="str">
            <v>VER SIVIGILA</v>
          </cell>
          <cell r="L4582" t="str">
            <v>VER SIVIGILA</v>
          </cell>
          <cell r="M4582" t="str">
            <v>6_TEUSAQUILLO</v>
          </cell>
          <cell r="N4582" t="str">
            <v>1_ENERO_2026</v>
          </cell>
          <cell r="O4582" t="str">
            <v>239212. Vigilancia de la Salud AmbientalVigilancia de la Salud Ambiental20256_TEUSAQUILLO1_ENERO_2026</v>
          </cell>
          <cell r="P4582">
            <v>0</v>
          </cell>
          <cell r="S4582">
            <v>0</v>
          </cell>
          <cell r="T4582">
            <v>0</v>
          </cell>
        </row>
        <row r="4583">
          <cell r="F4583" t="str">
            <v>239312. Vigilancia de la Salud AmbientalVigilancia de la Salud Ambiental2025</v>
          </cell>
          <cell r="G4583" t="str">
            <v>Acciones de Fiscalización y Aseguramiento Sanitario</v>
          </cell>
          <cell r="H4583" t="str">
            <v>Línea eventos transmisibles de origen zoonótico</v>
          </cell>
          <cell r="I4583" t="str">
            <v>GSP</v>
          </cell>
          <cell r="J4583" t="str">
            <v>Establecimiento vigilado y controlado</v>
          </cell>
          <cell r="K4583" t="str">
            <v>VER SIVIGILA</v>
          </cell>
          <cell r="L4583" t="str">
            <v>VER SIVIGILA</v>
          </cell>
          <cell r="M4583" t="str">
            <v>1_USAQUEN</v>
          </cell>
          <cell r="N4583" t="str">
            <v>1_ENERO_2026</v>
          </cell>
          <cell r="O4583" t="str">
            <v>239312. Vigilancia de la Salud AmbientalVigilancia de la Salud Ambiental20251_USAQUEN1_ENERO_2026</v>
          </cell>
          <cell r="P4583">
            <v>0</v>
          </cell>
          <cell r="S4583">
            <v>0</v>
          </cell>
          <cell r="T4583">
            <v>0</v>
          </cell>
        </row>
        <row r="4584">
          <cell r="F4584" t="str">
            <v>239312. Vigilancia de la Salud AmbientalVigilancia de la Salud Ambiental2025</v>
          </cell>
          <cell r="G4584" t="str">
            <v>Acciones de Fiscalización y Aseguramiento Sanitario</v>
          </cell>
          <cell r="H4584" t="str">
            <v>Línea eventos transmisibles de origen zoonótico</v>
          </cell>
          <cell r="I4584" t="str">
            <v>GSP</v>
          </cell>
          <cell r="J4584" t="str">
            <v>Establecimiento vigilado y controlado</v>
          </cell>
          <cell r="K4584" t="str">
            <v>VER SIVIGILA</v>
          </cell>
          <cell r="L4584" t="str">
            <v>VER SIVIGILA</v>
          </cell>
          <cell r="M4584" t="str">
            <v>2_ENGATIVA</v>
          </cell>
          <cell r="N4584" t="str">
            <v>1_ENERO_2026</v>
          </cell>
          <cell r="O4584" t="str">
            <v>239312. Vigilancia de la Salud AmbientalVigilancia de la Salud Ambiental20252_ENGATIVA1_ENERO_2026</v>
          </cell>
          <cell r="P4584">
            <v>0</v>
          </cell>
          <cell r="S4584">
            <v>0</v>
          </cell>
          <cell r="T4584">
            <v>0</v>
          </cell>
        </row>
        <row r="4585">
          <cell r="F4585" t="str">
            <v>239312. Vigilancia de la Salud AmbientalVigilancia de la Salud Ambiental2025</v>
          </cell>
          <cell r="G4585" t="str">
            <v>Acciones de Fiscalización y Aseguramiento Sanitario</v>
          </cell>
          <cell r="H4585" t="str">
            <v>Línea eventos transmisibles de origen zoonótico</v>
          </cell>
          <cell r="I4585" t="str">
            <v>GSP</v>
          </cell>
          <cell r="J4585" t="str">
            <v>Establecimiento vigilado y controlado</v>
          </cell>
          <cell r="K4585" t="str">
            <v>VER SIVIGILA</v>
          </cell>
          <cell r="L4585" t="str">
            <v>VER SIVIGILA</v>
          </cell>
          <cell r="M4585" t="str">
            <v>3_SUBA</v>
          </cell>
          <cell r="N4585" t="str">
            <v>1_ENERO_2026</v>
          </cell>
          <cell r="O4585" t="str">
            <v>239312. Vigilancia de la Salud AmbientalVigilancia de la Salud Ambiental20253_SUBA1_ENERO_2026</v>
          </cell>
          <cell r="P4585">
            <v>0</v>
          </cell>
          <cell r="S4585">
            <v>0</v>
          </cell>
          <cell r="T4585">
            <v>0</v>
          </cell>
        </row>
        <row r="4586">
          <cell r="F4586" t="str">
            <v>239312. Vigilancia de la Salud AmbientalVigilancia de la Salud Ambiental2025</v>
          </cell>
          <cell r="G4586" t="str">
            <v>Acciones de Fiscalización y Aseguramiento Sanitario</v>
          </cell>
          <cell r="H4586" t="str">
            <v>Línea eventos transmisibles de origen zoonótico</v>
          </cell>
          <cell r="I4586" t="str">
            <v>GSP</v>
          </cell>
          <cell r="J4586" t="str">
            <v>Establecimiento vigilado y controlado</v>
          </cell>
          <cell r="K4586" t="str">
            <v>VER SIVIGILA</v>
          </cell>
          <cell r="L4586" t="str">
            <v>VER SIVIGILA</v>
          </cell>
          <cell r="M4586" t="str">
            <v>5_BARRIOS_UNIDOS</v>
          </cell>
          <cell r="N4586" t="str">
            <v>1_ENERO_2026</v>
          </cell>
          <cell r="O4586" t="str">
            <v>239312. Vigilancia de la Salud AmbientalVigilancia de la Salud Ambiental20255_BARRIOS_UNIDOS1_ENERO_2026</v>
          </cell>
          <cell r="P4586">
            <v>0</v>
          </cell>
          <cell r="S4586">
            <v>0</v>
          </cell>
          <cell r="T4586">
            <v>0</v>
          </cell>
        </row>
        <row r="4587">
          <cell r="F4587" t="str">
            <v>239312. Vigilancia de la Salud AmbientalVigilancia de la Salud Ambiental2025</v>
          </cell>
          <cell r="G4587" t="str">
            <v>Acciones de Fiscalización y Aseguramiento Sanitario</v>
          </cell>
          <cell r="H4587" t="str">
            <v>Línea eventos transmisibles de origen zoonótico</v>
          </cell>
          <cell r="I4587" t="str">
            <v>GSP</v>
          </cell>
          <cell r="J4587" t="str">
            <v>Establecimiento vigilado y controlado</v>
          </cell>
          <cell r="K4587" t="str">
            <v>VER SIVIGILA</v>
          </cell>
          <cell r="L4587" t="str">
            <v>VER SIVIGILA</v>
          </cell>
          <cell r="M4587" t="str">
            <v>6_TEUSAQUILLO</v>
          </cell>
          <cell r="N4587" t="str">
            <v>1_ENERO_2026</v>
          </cell>
          <cell r="O4587" t="str">
            <v>239312. Vigilancia de la Salud AmbientalVigilancia de la Salud Ambiental20256_TEUSAQUILLO1_ENERO_2026</v>
          </cell>
          <cell r="P4587">
            <v>0</v>
          </cell>
          <cell r="S4587">
            <v>0</v>
          </cell>
          <cell r="T4587">
            <v>0</v>
          </cell>
        </row>
        <row r="4588">
          <cell r="F4588" t="str">
            <v>239412. Vigilancia de la Salud AmbientalVigilancia de la Salud Ambiental2025</v>
          </cell>
          <cell r="G4588" t="str">
            <v>Acciones de Fiscalización y Aseguramiento Sanitario</v>
          </cell>
          <cell r="H4588" t="str">
            <v>Línea Calidad de Agua y Saneamiento básico</v>
          </cell>
          <cell r="I4588" t="str">
            <v>GSP</v>
          </cell>
          <cell r="J4588" t="str">
            <v>Establecimiento vigilado y controlado</v>
          </cell>
          <cell r="K4588" t="str">
            <v>VER SIVIGILA</v>
          </cell>
          <cell r="L4588" t="str">
            <v>VER SIVIGILA</v>
          </cell>
          <cell r="M4588" t="str">
            <v>4_CHAPINERO</v>
          </cell>
          <cell r="N4588" t="str">
            <v>1_ENERO_2026</v>
          </cell>
          <cell r="O4588" t="str">
            <v>239412. Vigilancia de la Salud AmbientalVigilancia de la Salud Ambiental20254_CHAPINERO1_ENERO_2026</v>
          </cell>
          <cell r="P4588">
            <v>0</v>
          </cell>
          <cell r="S4588">
            <v>0</v>
          </cell>
          <cell r="T4588">
            <v>0</v>
          </cell>
        </row>
        <row r="4589">
          <cell r="F4589" t="str">
            <v>239412. Vigilancia de la Salud AmbientalVigilancia de la Salud Ambiental2025</v>
          </cell>
          <cell r="G4589" t="str">
            <v>Acciones de Fiscalización y Aseguramiento Sanitario</v>
          </cell>
          <cell r="H4589" t="str">
            <v>Línea Calidad de Agua y Saneamiento básico</v>
          </cell>
          <cell r="I4589" t="str">
            <v>GSP</v>
          </cell>
          <cell r="J4589" t="str">
            <v>Establecimiento vigilado y controlado</v>
          </cell>
          <cell r="K4589" t="str">
            <v>VER SIVIGILA</v>
          </cell>
          <cell r="L4589" t="str">
            <v>VER SIVIGILA</v>
          </cell>
          <cell r="M4589" t="str">
            <v>1_USAQUEN</v>
          </cell>
          <cell r="N4589" t="str">
            <v>1_ENERO_2026</v>
          </cell>
          <cell r="O4589" t="str">
            <v>239412. Vigilancia de la Salud AmbientalVigilancia de la Salud Ambiental20251_USAQUEN1_ENERO_2026</v>
          </cell>
          <cell r="P4589">
            <v>0</v>
          </cell>
          <cell r="S4589">
            <v>0</v>
          </cell>
          <cell r="T4589">
            <v>0</v>
          </cell>
        </row>
        <row r="4590">
          <cell r="F4590" t="str">
            <v>239412. Vigilancia de la Salud AmbientalVigilancia de la Salud Ambiental2025</v>
          </cell>
          <cell r="G4590" t="str">
            <v>Acciones de Fiscalización y Aseguramiento Sanitario</v>
          </cell>
          <cell r="H4590" t="str">
            <v>Línea Calidad de Agua y Saneamiento básico</v>
          </cell>
          <cell r="I4590" t="str">
            <v>GSP</v>
          </cell>
          <cell r="J4590" t="str">
            <v>Establecimiento vigilado y controlado</v>
          </cell>
          <cell r="K4590" t="str">
            <v>VER SIVIGILA</v>
          </cell>
          <cell r="L4590" t="str">
            <v>VER SIVIGILA</v>
          </cell>
          <cell r="M4590" t="str">
            <v>2_ENGATIVA</v>
          </cell>
          <cell r="N4590" t="str">
            <v>1_ENERO_2026</v>
          </cell>
          <cell r="O4590" t="str">
            <v>239412. Vigilancia de la Salud AmbientalVigilancia de la Salud Ambiental20252_ENGATIVA1_ENERO_2026</v>
          </cell>
          <cell r="P4590">
            <v>0</v>
          </cell>
          <cell r="S4590">
            <v>0</v>
          </cell>
          <cell r="T4590">
            <v>0</v>
          </cell>
        </row>
        <row r="4591">
          <cell r="F4591" t="str">
            <v>239412. Vigilancia de la Salud AmbientalVigilancia de la Salud Ambiental2025</v>
          </cell>
          <cell r="G4591" t="str">
            <v>Acciones de Fiscalización y Aseguramiento Sanitario</v>
          </cell>
          <cell r="H4591" t="str">
            <v>Línea Calidad de Agua y Saneamiento básico</v>
          </cell>
          <cell r="I4591" t="str">
            <v>GSP</v>
          </cell>
          <cell r="J4591" t="str">
            <v>Establecimiento vigilado y controlado</v>
          </cell>
          <cell r="K4591" t="str">
            <v>VER SIVIGILA</v>
          </cell>
          <cell r="L4591" t="str">
            <v>VER SIVIGILA</v>
          </cell>
          <cell r="M4591" t="str">
            <v>3_SUBA</v>
          </cell>
          <cell r="N4591" t="str">
            <v>1_ENERO_2026</v>
          </cell>
          <cell r="O4591" t="str">
            <v>239412. Vigilancia de la Salud AmbientalVigilancia de la Salud Ambiental20253_SUBA1_ENERO_2026</v>
          </cell>
          <cell r="P4591">
            <v>0</v>
          </cell>
          <cell r="S4591">
            <v>0</v>
          </cell>
          <cell r="T4591">
            <v>0</v>
          </cell>
        </row>
        <row r="4592">
          <cell r="F4592" t="str">
            <v>239412. Vigilancia de la Salud AmbientalVigilancia de la Salud Ambiental2025</v>
          </cell>
          <cell r="G4592" t="str">
            <v>Acciones de Fiscalización y Aseguramiento Sanitario</v>
          </cell>
          <cell r="H4592" t="str">
            <v>Línea Calidad de Agua y Saneamiento básico</v>
          </cell>
          <cell r="I4592" t="str">
            <v>GSP</v>
          </cell>
          <cell r="J4592" t="str">
            <v>Establecimiento vigilado y controlado</v>
          </cell>
          <cell r="K4592" t="str">
            <v>VER SIVIGILA</v>
          </cell>
          <cell r="L4592" t="str">
            <v>VER SIVIGILA</v>
          </cell>
          <cell r="M4592" t="str">
            <v>5_BARRIOS_UNIDOS</v>
          </cell>
          <cell r="N4592" t="str">
            <v>1_ENERO_2026</v>
          </cell>
          <cell r="O4592" t="str">
            <v>239412. Vigilancia de la Salud AmbientalVigilancia de la Salud Ambiental20255_BARRIOS_UNIDOS1_ENERO_2026</v>
          </cell>
          <cell r="P4592">
            <v>0</v>
          </cell>
          <cell r="S4592">
            <v>0</v>
          </cell>
          <cell r="T4592">
            <v>0</v>
          </cell>
        </row>
        <row r="4593">
          <cell r="F4593" t="str">
            <v>239412. Vigilancia de la Salud AmbientalVigilancia de la Salud Ambiental2025</v>
          </cell>
          <cell r="G4593" t="str">
            <v>Acciones de Fiscalización y Aseguramiento Sanitario</v>
          </cell>
          <cell r="H4593" t="str">
            <v>Línea Calidad de Agua y Saneamiento básico</v>
          </cell>
          <cell r="I4593" t="str">
            <v>GSP</v>
          </cell>
          <cell r="J4593" t="str">
            <v>Establecimiento vigilado y controlado</v>
          </cell>
          <cell r="K4593" t="str">
            <v>VER SIVIGILA</v>
          </cell>
          <cell r="L4593" t="str">
            <v>VER SIVIGILA</v>
          </cell>
          <cell r="M4593" t="str">
            <v>6_TEUSAQUILLO</v>
          </cell>
          <cell r="N4593" t="str">
            <v>1_ENERO_2026</v>
          </cell>
          <cell r="O4593" t="str">
            <v>239412. Vigilancia de la Salud AmbientalVigilancia de la Salud Ambiental20256_TEUSAQUILLO1_ENERO_2026</v>
          </cell>
          <cell r="P4593">
            <v>0</v>
          </cell>
          <cell r="S4593">
            <v>0</v>
          </cell>
          <cell r="T4593">
            <v>0</v>
          </cell>
        </row>
        <row r="4594">
          <cell r="F4594" t="str">
            <v>239512. Vigilancia de la Salud AmbientalVigilancia de la Salud Ambiental2025</v>
          </cell>
          <cell r="G4594" t="str">
            <v xml:space="preserve">Prevención, Vigilancia  y Control de Enfermedades Zoonóticas </v>
          </cell>
          <cell r="H4594" t="str">
            <v>Línea eventos transmisibles de origen zoonótico</v>
          </cell>
          <cell r="I4594" t="str">
            <v>GSP</v>
          </cell>
          <cell r="J4594" t="str">
            <v>Prevención y Control de enfermedades zoonóticas</v>
          </cell>
          <cell r="K4594" t="str">
            <v>VER SIVIGILA</v>
          </cell>
          <cell r="L4594" t="str">
            <v>VER SIVIGILA</v>
          </cell>
          <cell r="M4594" t="str">
            <v>6_TEUSAQUILLO</v>
          </cell>
          <cell r="N4594" t="str">
            <v>1_ENERO_2026</v>
          </cell>
          <cell r="O4594" t="str">
            <v>239512. Vigilancia de la Salud AmbientalVigilancia de la Salud Ambiental20256_TEUSAQUILLO1_ENERO_2026</v>
          </cell>
          <cell r="P4594">
            <v>0</v>
          </cell>
          <cell r="S4594">
            <v>0</v>
          </cell>
          <cell r="T4594">
            <v>0</v>
          </cell>
        </row>
        <row r="4595">
          <cell r="F4595" t="str">
            <v>239812. Vigilancia de la Salud AmbientalVigilancia de la Salud Ambiental2025</v>
          </cell>
          <cell r="G4595" t="str">
            <v>Acciones de Fiscalización y Aseguramiento Sanitario</v>
          </cell>
          <cell r="H4595" t="str">
            <v>Línea eventos transmisibles de origen zoonótico</v>
          </cell>
          <cell r="I4595" t="str">
            <v>GSP</v>
          </cell>
          <cell r="J4595" t="str">
            <v>Establecimiento vigilado y controlado</v>
          </cell>
          <cell r="K4595" t="str">
            <v>VER SIVIGILA</v>
          </cell>
          <cell r="L4595" t="str">
            <v>VER SIVIGILA</v>
          </cell>
          <cell r="M4595" t="str">
            <v>1_USAQUEN</v>
          </cell>
          <cell r="N4595" t="str">
            <v>1_ENERO_2026</v>
          </cell>
          <cell r="O4595" t="str">
            <v>239812. Vigilancia de la Salud AmbientalVigilancia de la Salud Ambiental20251_USAQUEN1_ENERO_2026</v>
          </cell>
          <cell r="P4595">
            <v>0</v>
          </cell>
          <cell r="S4595">
            <v>0</v>
          </cell>
          <cell r="T4595">
            <v>0</v>
          </cell>
        </row>
        <row r="4596">
          <cell r="F4596" t="str">
            <v>239912. Vigilancia de la Salud AmbientalVigilancia de la Salud Ambiental2025</v>
          </cell>
          <cell r="G4596" t="str">
            <v>Acciones de Fiscalización y Aseguramiento Sanitario</v>
          </cell>
          <cell r="H4596" t="str">
            <v>Línea Aire Ruido y Radiación Electromagnética</v>
          </cell>
          <cell r="I4596" t="str">
            <v>GSP</v>
          </cell>
          <cell r="J4596" t="str">
            <v>Establecimiento vigilado y controlado</v>
          </cell>
          <cell r="K4596" t="str">
            <v>VER SIVIGILA</v>
          </cell>
          <cell r="L4596" t="str">
            <v>VER SIVIGILA</v>
          </cell>
          <cell r="M4596" t="str">
            <v>4_CHAPINERO</v>
          </cell>
          <cell r="N4596" t="str">
            <v>1_ENERO_2026</v>
          </cell>
          <cell r="O4596" t="str">
            <v>239912. Vigilancia de la Salud AmbientalVigilancia de la Salud Ambiental20254_CHAPINERO1_ENERO_2026</v>
          </cell>
          <cell r="P4596">
            <v>35979</v>
          </cell>
          <cell r="S4596">
            <v>45</v>
          </cell>
          <cell r="T4596">
            <v>1619055</v>
          </cell>
        </row>
        <row r="4597">
          <cell r="F4597" t="str">
            <v>239912. Vigilancia de la Salud AmbientalVigilancia de la Salud Ambiental2025</v>
          </cell>
          <cell r="G4597" t="str">
            <v>Acciones de Fiscalización y Aseguramiento Sanitario</v>
          </cell>
          <cell r="H4597" t="str">
            <v>Línea Aire Ruido y Radiación Electromagnética</v>
          </cell>
          <cell r="I4597" t="str">
            <v>GSP</v>
          </cell>
          <cell r="J4597" t="str">
            <v>Establecimiento vigilado y controlado</v>
          </cell>
          <cell r="K4597" t="str">
            <v>VER SIVIGILA</v>
          </cell>
          <cell r="L4597" t="str">
            <v>VER SIVIGILA</v>
          </cell>
          <cell r="M4597" t="str">
            <v>1_USAQUEN</v>
          </cell>
          <cell r="N4597" t="str">
            <v>1_ENERO_2026</v>
          </cell>
          <cell r="O4597" t="str">
            <v>239912. Vigilancia de la Salud AmbientalVigilancia de la Salud Ambiental20251_USAQUEN1_ENERO_2026</v>
          </cell>
          <cell r="P4597">
            <v>35979</v>
          </cell>
          <cell r="S4597">
            <v>23</v>
          </cell>
          <cell r="T4597">
            <v>827517</v>
          </cell>
        </row>
        <row r="4598">
          <cell r="F4598" t="str">
            <v>239912. Vigilancia de la Salud AmbientalVigilancia de la Salud Ambiental2025</v>
          </cell>
          <cell r="G4598" t="str">
            <v>Acciones de Fiscalización y Aseguramiento Sanitario</v>
          </cell>
          <cell r="H4598" t="str">
            <v>Línea Aire Ruido y Radiación Electromagnética</v>
          </cell>
          <cell r="I4598" t="str">
            <v>GSP</v>
          </cell>
          <cell r="J4598" t="str">
            <v>Establecimiento vigilado y controlado</v>
          </cell>
          <cell r="K4598" t="str">
            <v>VER SIVIGILA</v>
          </cell>
          <cell r="L4598" t="str">
            <v>VER SIVIGILA</v>
          </cell>
          <cell r="M4598" t="str">
            <v>2_ENGATIVA</v>
          </cell>
          <cell r="N4598" t="str">
            <v>1_ENERO_2026</v>
          </cell>
          <cell r="O4598" t="str">
            <v>239912. Vigilancia de la Salud AmbientalVigilancia de la Salud Ambiental20252_ENGATIVA1_ENERO_2026</v>
          </cell>
          <cell r="P4598">
            <v>35979</v>
          </cell>
          <cell r="S4598">
            <v>70</v>
          </cell>
          <cell r="T4598">
            <v>2518530</v>
          </cell>
        </row>
        <row r="4599">
          <cell r="F4599" t="str">
            <v>239912. Vigilancia de la Salud AmbientalVigilancia de la Salud Ambiental2025</v>
          </cell>
          <cell r="G4599" t="str">
            <v>Acciones de Fiscalización y Aseguramiento Sanitario</v>
          </cell>
          <cell r="H4599" t="str">
            <v>Línea Aire Ruido y Radiación Electromagnética</v>
          </cell>
          <cell r="I4599" t="str">
            <v>GSP</v>
          </cell>
          <cell r="J4599" t="str">
            <v>Establecimiento vigilado y controlado</v>
          </cell>
          <cell r="K4599" t="str">
            <v>VER SIVIGILA</v>
          </cell>
          <cell r="L4599" t="str">
            <v>VER SIVIGILA</v>
          </cell>
          <cell r="M4599" t="str">
            <v>3_SUBA</v>
          </cell>
          <cell r="N4599" t="str">
            <v>1_ENERO_2026</v>
          </cell>
          <cell r="O4599" t="str">
            <v>239912. Vigilancia de la Salud AmbientalVigilancia de la Salud Ambiental20253_SUBA1_ENERO_2026</v>
          </cell>
          <cell r="P4599">
            <v>35979</v>
          </cell>
          <cell r="S4599">
            <v>160</v>
          </cell>
          <cell r="T4599">
            <v>5756640</v>
          </cell>
        </row>
        <row r="4600">
          <cell r="F4600" t="str">
            <v>239912. Vigilancia de la Salud AmbientalVigilancia de la Salud Ambiental2025</v>
          </cell>
          <cell r="G4600" t="str">
            <v>Acciones de Fiscalización y Aseguramiento Sanitario</v>
          </cell>
          <cell r="H4600" t="str">
            <v>Línea Aire Ruido y Radiación Electromagnética</v>
          </cell>
          <cell r="I4600" t="str">
            <v>GSP</v>
          </cell>
          <cell r="J4600" t="str">
            <v>Establecimiento vigilado y controlado</v>
          </cell>
          <cell r="K4600" t="str">
            <v>VER SIVIGILA</v>
          </cell>
          <cell r="L4600" t="str">
            <v>VER SIVIGILA</v>
          </cell>
          <cell r="M4600" t="str">
            <v>5_BARRIOS_UNIDOS</v>
          </cell>
          <cell r="N4600" t="str">
            <v>1_ENERO_2026</v>
          </cell>
          <cell r="O4600" t="str">
            <v>239912. Vigilancia de la Salud AmbientalVigilancia de la Salud Ambiental20255_BARRIOS_UNIDOS1_ENERO_2026</v>
          </cell>
          <cell r="P4600">
            <v>35979</v>
          </cell>
          <cell r="S4600">
            <v>2</v>
          </cell>
          <cell r="T4600">
            <v>71958</v>
          </cell>
        </row>
        <row r="4601">
          <cell r="F4601" t="str">
            <v>239912. Vigilancia de la Salud AmbientalVigilancia de la Salud Ambiental2025</v>
          </cell>
          <cell r="G4601" t="str">
            <v>Acciones de Fiscalización y Aseguramiento Sanitario</v>
          </cell>
          <cell r="H4601" t="str">
            <v>Línea Aire Ruido y Radiación Electromagnética</v>
          </cell>
          <cell r="I4601" t="str">
            <v>GSP</v>
          </cell>
          <cell r="J4601" t="str">
            <v>Establecimiento vigilado y controlado</v>
          </cell>
          <cell r="K4601" t="str">
            <v>VER SIVIGILA</v>
          </cell>
          <cell r="L4601" t="str">
            <v>VER SIVIGILA</v>
          </cell>
          <cell r="M4601" t="str">
            <v>6_TEUSAQUILLO</v>
          </cell>
          <cell r="N4601" t="str">
            <v>1_ENERO_2026</v>
          </cell>
          <cell r="O4601" t="str">
            <v>239912. Vigilancia de la Salud AmbientalVigilancia de la Salud Ambiental20256_TEUSAQUILLO1_ENERO_2026</v>
          </cell>
          <cell r="P4601">
            <v>35979</v>
          </cell>
          <cell r="S4601">
            <v>7</v>
          </cell>
          <cell r="T4601">
            <v>251853</v>
          </cell>
        </row>
        <row r="4602">
          <cell r="F4602" t="str">
            <v>240012. Vigilancia de la Salud AmbientalVigilancia de la Salud Ambiental2025</v>
          </cell>
          <cell r="G4602" t="str">
            <v>Educación para la Salud Pública - Vigilancia de la Salud Ambiental</v>
          </cell>
          <cell r="H4602" t="str">
            <v>Línea Aire Ruido y Radiación Electromagnética</v>
          </cell>
          <cell r="I4602" t="str">
            <v>GSP</v>
          </cell>
          <cell r="J4602" t="str">
            <v>Vigilancia epidemiológica ambiental</v>
          </cell>
          <cell r="K4602" t="str">
            <v>VER SIVIGILA</v>
          </cell>
          <cell r="L4602" t="str">
            <v>VER SIVIGILA</v>
          </cell>
          <cell r="M4602" t="str">
            <v>4_CHAPINERO</v>
          </cell>
          <cell r="N4602" t="str">
            <v>1_ENERO_2026</v>
          </cell>
          <cell r="O4602" t="str">
            <v>240012. Vigilancia de la Salud AmbientalVigilancia de la Salud Ambiental20254_CHAPINERO1_ENERO_2026</v>
          </cell>
          <cell r="P4602">
            <v>0</v>
          </cell>
          <cell r="S4602">
            <v>0</v>
          </cell>
          <cell r="T4602">
            <v>0</v>
          </cell>
        </row>
        <row r="4603">
          <cell r="F4603" t="str">
            <v>240012. Vigilancia de la Salud AmbientalVigilancia de la Salud Ambiental2025</v>
          </cell>
          <cell r="G4603" t="str">
            <v>Educación para la Salud Pública - Vigilancia de la Salud Ambiental</v>
          </cell>
          <cell r="H4603" t="str">
            <v>Línea Aire Ruido y Radiación Electromagnética</v>
          </cell>
          <cell r="I4603" t="str">
            <v>GSP</v>
          </cell>
          <cell r="J4603" t="str">
            <v>Vigilancia epidemiológica ambiental</v>
          </cell>
          <cell r="K4603" t="str">
            <v>VER SIVIGILA</v>
          </cell>
          <cell r="L4603" t="str">
            <v>VER SIVIGILA</v>
          </cell>
          <cell r="M4603" t="str">
            <v>1_USAQUEN</v>
          </cell>
          <cell r="N4603" t="str">
            <v>1_ENERO_2026</v>
          </cell>
          <cell r="O4603" t="str">
            <v>240012. Vigilancia de la Salud AmbientalVigilancia de la Salud Ambiental20251_USAQUEN1_ENERO_2026</v>
          </cell>
          <cell r="P4603">
            <v>0</v>
          </cell>
          <cell r="S4603">
            <v>0</v>
          </cell>
          <cell r="T4603">
            <v>0</v>
          </cell>
        </row>
        <row r="4604">
          <cell r="F4604" t="str">
            <v>240012. Vigilancia de la Salud AmbientalVigilancia de la Salud Ambiental2025</v>
          </cell>
          <cell r="G4604" t="str">
            <v>Educación para la Salud Pública - Vigilancia de la Salud Ambiental</v>
          </cell>
          <cell r="H4604" t="str">
            <v>Línea Aire Ruido y Radiación Electromagnética</v>
          </cell>
          <cell r="I4604" t="str">
            <v>GSP</v>
          </cell>
          <cell r="J4604" t="str">
            <v>Vigilancia epidemiológica ambiental</v>
          </cell>
          <cell r="K4604" t="str">
            <v>VER SIVIGILA</v>
          </cell>
          <cell r="L4604" t="str">
            <v>VER SIVIGILA</v>
          </cell>
          <cell r="M4604" t="str">
            <v>2_ENGATIVA</v>
          </cell>
          <cell r="N4604" t="str">
            <v>1_ENERO_2026</v>
          </cell>
          <cell r="O4604" t="str">
            <v>240012. Vigilancia de la Salud AmbientalVigilancia de la Salud Ambiental20252_ENGATIVA1_ENERO_2026</v>
          </cell>
          <cell r="P4604">
            <v>0</v>
          </cell>
          <cell r="S4604">
            <v>0</v>
          </cell>
          <cell r="T4604">
            <v>0</v>
          </cell>
        </row>
        <row r="4605">
          <cell r="F4605" t="str">
            <v>240012. Vigilancia de la Salud AmbientalVigilancia de la Salud Ambiental2025</v>
          </cell>
          <cell r="G4605" t="str">
            <v>Educación para la Salud Pública - Vigilancia de la Salud Ambiental</v>
          </cell>
          <cell r="H4605" t="str">
            <v>Línea Aire Ruido y Radiación Electromagnética</v>
          </cell>
          <cell r="I4605" t="str">
            <v>GSP</v>
          </cell>
          <cell r="J4605" t="str">
            <v>Vigilancia epidemiológica ambiental</v>
          </cell>
          <cell r="K4605" t="str">
            <v>VER SIVIGILA</v>
          </cell>
          <cell r="L4605" t="str">
            <v>VER SIVIGILA</v>
          </cell>
          <cell r="M4605" t="str">
            <v>3_SUBA</v>
          </cell>
          <cell r="N4605" t="str">
            <v>1_ENERO_2026</v>
          </cell>
          <cell r="O4605" t="str">
            <v>240012. Vigilancia de la Salud AmbientalVigilancia de la Salud Ambiental20253_SUBA1_ENERO_2026</v>
          </cell>
          <cell r="P4605">
            <v>0</v>
          </cell>
          <cell r="S4605">
            <v>0</v>
          </cell>
          <cell r="T4605">
            <v>0</v>
          </cell>
        </row>
        <row r="4606">
          <cell r="F4606" t="str">
            <v>240012. Vigilancia de la Salud AmbientalVigilancia de la Salud Ambiental2025</v>
          </cell>
          <cell r="G4606" t="str">
            <v>Educación para la Salud Pública - Vigilancia de la Salud Ambiental</v>
          </cell>
          <cell r="H4606" t="str">
            <v>Línea Aire Ruido y Radiación Electromagnética</v>
          </cell>
          <cell r="I4606" t="str">
            <v>GSP</v>
          </cell>
          <cell r="J4606" t="str">
            <v>Vigilancia epidemiológica ambiental</v>
          </cell>
          <cell r="K4606" t="str">
            <v>VER SIVIGILA</v>
          </cell>
          <cell r="L4606" t="str">
            <v>VER SIVIGILA</v>
          </cell>
          <cell r="M4606" t="str">
            <v>5_BARRIOS_UNIDOS</v>
          </cell>
          <cell r="N4606" t="str">
            <v>1_ENERO_2026</v>
          </cell>
          <cell r="O4606" t="str">
            <v>240012. Vigilancia de la Salud AmbientalVigilancia de la Salud Ambiental20255_BARRIOS_UNIDOS1_ENERO_2026</v>
          </cell>
          <cell r="P4606">
            <v>0</v>
          </cell>
          <cell r="S4606">
            <v>0</v>
          </cell>
          <cell r="T4606">
            <v>0</v>
          </cell>
        </row>
        <row r="4607">
          <cell r="F4607" t="str">
            <v>240012. Vigilancia de la Salud AmbientalVigilancia de la Salud Ambiental2025</v>
          </cell>
          <cell r="G4607" t="str">
            <v>Educación para la Salud Pública - Vigilancia de la Salud Ambiental</v>
          </cell>
          <cell r="H4607" t="str">
            <v>Línea Aire Ruido y Radiación Electromagnética</v>
          </cell>
          <cell r="I4607" t="str">
            <v>GSP</v>
          </cell>
          <cell r="J4607" t="str">
            <v>Vigilancia epidemiológica ambiental</v>
          </cell>
          <cell r="K4607" t="str">
            <v>VER SIVIGILA</v>
          </cell>
          <cell r="L4607" t="str">
            <v>VER SIVIGILA</v>
          </cell>
          <cell r="M4607" t="str">
            <v>6_TEUSAQUILLO</v>
          </cell>
          <cell r="N4607" t="str">
            <v>1_ENERO_2026</v>
          </cell>
          <cell r="O4607" t="str">
            <v>240012. Vigilancia de la Salud AmbientalVigilancia de la Salud Ambiental20256_TEUSAQUILLO1_ENERO_2026</v>
          </cell>
          <cell r="P4607">
            <v>0</v>
          </cell>
          <cell r="S4607">
            <v>0</v>
          </cell>
          <cell r="T4607">
            <v>0</v>
          </cell>
        </row>
        <row r="4608">
          <cell r="F4608" t="str">
            <v>240112. Vigilancia de la Salud AmbientalVigilancia de la Salud Ambiental2025</v>
          </cell>
          <cell r="G4608" t="str">
            <v>Vigilancia Epidemiológica de Efectos en Salud Asociados a Factores Ambientales</v>
          </cell>
          <cell r="H4608" t="str">
            <v>Línea Aire Ruido y Radiación Electromagnética</v>
          </cell>
          <cell r="I4608" t="str">
            <v>GSP</v>
          </cell>
          <cell r="J4608" t="str">
            <v>Vigilancia epidemiológica ambiental</v>
          </cell>
          <cell r="K4608" t="str">
            <v>VER SIVIGILA</v>
          </cell>
          <cell r="L4608" t="str">
            <v>VER SIVIGILA</v>
          </cell>
          <cell r="M4608" t="str">
            <v>5_BARRIOS_UNIDOS</v>
          </cell>
          <cell r="N4608" t="str">
            <v>1_ENERO_2026</v>
          </cell>
          <cell r="O4608" t="str">
            <v>240112. Vigilancia de la Salud AmbientalVigilancia de la Salud Ambiental20255_BARRIOS_UNIDOS1_ENERO_2026</v>
          </cell>
          <cell r="P4608">
            <v>0</v>
          </cell>
          <cell r="S4608">
            <v>0</v>
          </cell>
          <cell r="T4608">
            <v>0</v>
          </cell>
        </row>
        <row r="4609">
          <cell r="F4609" t="str">
            <v>240212. Vigilancia de la Salud AmbientalVigilancia de la Salud Ambiental2025</v>
          </cell>
          <cell r="G4609" t="str">
            <v>Vigilancia Epidemiológica de Efectos en Salud Asociados a Factores Ambientales</v>
          </cell>
          <cell r="H4609" t="str">
            <v>Línea Aire Ruido y Radiación Electromagnética</v>
          </cell>
          <cell r="I4609" t="str">
            <v>GSP</v>
          </cell>
          <cell r="J4609" t="str">
            <v>Vigilancia epidemiológica ambiental</v>
          </cell>
          <cell r="K4609" t="str">
            <v>VER SIVIGILA</v>
          </cell>
          <cell r="L4609" t="str">
            <v>VER SIVIGILA</v>
          </cell>
          <cell r="M4609" t="str">
            <v>4_CHAPINERO</v>
          </cell>
          <cell r="N4609" t="str">
            <v>1_ENERO_2026</v>
          </cell>
          <cell r="O4609" t="str">
            <v>240212. Vigilancia de la Salud AmbientalVigilancia de la Salud Ambiental20254_CHAPINERO1_ENERO_2026</v>
          </cell>
          <cell r="P4609">
            <v>0</v>
          </cell>
          <cell r="S4609">
            <v>0</v>
          </cell>
          <cell r="T4609">
            <v>0</v>
          </cell>
        </row>
        <row r="4610">
          <cell r="F4610" t="str">
            <v>240212. Vigilancia de la Salud AmbientalVigilancia de la Salud Ambiental2025</v>
          </cell>
          <cell r="G4610" t="str">
            <v>Vigilancia Epidemiológica de Efectos en Salud Asociados a Factores Ambientales</v>
          </cell>
          <cell r="H4610" t="str">
            <v>Línea Aire Ruido y Radiación Electromagnética</v>
          </cell>
          <cell r="I4610" t="str">
            <v>GSP</v>
          </cell>
          <cell r="J4610" t="str">
            <v>Vigilancia epidemiológica ambiental</v>
          </cell>
          <cell r="K4610" t="str">
            <v>VER SIVIGILA</v>
          </cell>
          <cell r="L4610" t="str">
            <v>VER SIVIGILA</v>
          </cell>
          <cell r="M4610" t="str">
            <v>5_BARRIOS_UNIDOS</v>
          </cell>
          <cell r="N4610" t="str">
            <v>1_ENERO_2026</v>
          </cell>
          <cell r="O4610" t="str">
            <v>240212. Vigilancia de la Salud AmbientalVigilancia de la Salud Ambiental20255_BARRIOS_UNIDOS1_ENERO_2026</v>
          </cell>
          <cell r="P4610">
            <v>0</v>
          </cell>
          <cell r="S4610">
            <v>0</v>
          </cell>
          <cell r="T4610">
            <v>0</v>
          </cell>
        </row>
        <row r="4611">
          <cell r="F4611" t="str">
            <v>240212. Vigilancia de la Salud AmbientalVigilancia de la Salud Ambiental2025</v>
          </cell>
          <cell r="G4611" t="str">
            <v>Vigilancia Epidemiológica de Efectos en Salud Asociados a Factores Ambientales</v>
          </cell>
          <cell r="H4611" t="str">
            <v>Línea Aire Ruido y Radiación Electromagnética</v>
          </cell>
          <cell r="I4611" t="str">
            <v>GSP</v>
          </cell>
          <cell r="J4611" t="str">
            <v>Vigilancia epidemiológica ambiental</v>
          </cell>
          <cell r="K4611" t="str">
            <v>VER SIVIGILA</v>
          </cell>
          <cell r="L4611" t="str">
            <v>VER SIVIGILA</v>
          </cell>
          <cell r="M4611" t="str">
            <v>6_TEUSAQUILLO</v>
          </cell>
          <cell r="N4611" t="str">
            <v>1_ENERO_2026</v>
          </cell>
          <cell r="O4611" t="str">
            <v>240212. Vigilancia de la Salud AmbientalVigilancia de la Salud Ambiental20256_TEUSAQUILLO1_ENERO_2026</v>
          </cell>
          <cell r="P4611">
            <v>0</v>
          </cell>
          <cell r="S4611">
            <v>0</v>
          </cell>
          <cell r="T4611">
            <v>0</v>
          </cell>
        </row>
        <row r="4612">
          <cell r="F4612" t="str">
            <v>240312. Vigilancia de la Salud AmbientalVigilancia de la Salud Ambiental2025</v>
          </cell>
          <cell r="G4612" t="str">
            <v>Acciones de Fiscalización y Aseguramiento Sanitario</v>
          </cell>
          <cell r="H4612" t="str">
            <v>Línea Aire Ruido y Radiación Electromagnética</v>
          </cell>
          <cell r="I4612" t="str">
            <v>GSP</v>
          </cell>
          <cell r="J4612" t="str">
            <v>Establecimiento vigilado y controlado</v>
          </cell>
          <cell r="K4612" t="str">
            <v>VER SIVIGILA</v>
          </cell>
          <cell r="L4612" t="str">
            <v>VER SIVIGILA</v>
          </cell>
          <cell r="M4612" t="str">
            <v>4_CHAPINERO</v>
          </cell>
          <cell r="N4612" t="str">
            <v>1_ENERO_2026</v>
          </cell>
          <cell r="O4612" t="str">
            <v>240312. Vigilancia de la Salud AmbientalVigilancia de la Salud Ambiental20254_CHAPINERO1_ENERO_2026</v>
          </cell>
          <cell r="P4612">
            <v>0</v>
          </cell>
          <cell r="S4612">
            <v>0</v>
          </cell>
          <cell r="T4612">
            <v>0</v>
          </cell>
        </row>
        <row r="4613">
          <cell r="F4613" t="str">
            <v>240312. Vigilancia de la Salud AmbientalVigilancia de la Salud Ambiental2025</v>
          </cell>
          <cell r="G4613" t="str">
            <v>Acciones de Fiscalización y Aseguramiento Sanitario</v>
          </cell>
          <cell r="H4613" t="str">
            <v>Línea Aire Ruido y Radiación Electromagnética</v>
          </cell>
          <cell r="I4613" t="str">
            <v>GSP</v>
          </cell>
          <cell r="J4613" t="str">
            <v>Establecimiento vigilado y controlado</v>
          </cell>
          <cell r="K4613" t="str">
            <v>VER SIVIGILA</v>
          </cell>
          <cell r="L4613" t="str">
            <v>VER SIVIGILA</v>
          </cell>
          <cell r="M4613" t="str">
            <v>1_USAQUEN</v>
          </cell>
          <cell r="N4613" t="str">
            <v>1_ENERO_2026</v>
          </cell>
          <cell r="O4613" t="str">
            <v>240312. Vigilancia de la Salud AmbientalVigilancia de la Salud Ambiental20251_USAQUEN1_ENERO_2026</v>
          </cell>
          <cell r="P4613">
            <v>0</v>
          </cell>
          <cell r="S4613">
            <v>0</v>
          </cell>
          <cell r="T4613">
            <v>0</v>
          </cell>
        </row>
        <row r="4614">
          <cell r="F4614" t="str">
            <v>240312. Vigilancia de la Salud AmbientalVigilancia de la Salud Ambiental2025</v>
          </cell>
          <cell r="G4614" t="str">
            <v>Acciones de Fiscalización y Aseguramiento Sanitario</v>
          </cell>
          <cell r="H4614" t="str">
            <v>Línea Aire Ruido y Radiación Electromagnética</v>
          </cell>
          <cell r="I4614" t="str">
            <v>GSP</v>
          </cell>
          <cell r="J4614" t="str">
            <v>Establecimiento vigilado y controlado</v>
          </cell>
          <cell r="K4614" t="str">
            <v>VER SIVIGILA</v>
          </cell>
          <cell r="L4614" t="str">
            <v>VER SIVIGILA</v>
          </cell>
          <cell r="M4614" t="str">
            <v>5_BARRIOS_UNIDOS</v>
          </cell>
          <cell r="N4614" t="str">
            <v>1_ENERO_2026</v>
          </cell>
          <cell r="O4614" t="str">
            <v>240312. Vigilancia de la Salud AmbientalVigilancia de la Salud Ambiental20255_BARRIOS_UNIDOS1_ENERO_2026</v>
          </cell>
          <cell r="P4614">
            <v>0</v>
          </cell>
          <cell r="S4614">
            <v>0</v>
          </cell>
          <cell r="T4614">
            <v>0</v>
          </cell>
        </row>
        <row r="4615">
          <cell r="F4615" t="str">
            <v>240312. Vigilancia de la Salud AmbientalVigilancia de la Salud Ambiental2025</v>
          </cell>
          <cell r="G4615" t="str">
            <v>Acciones de Fiscalización y Aseguramiento Sanitario</v>
          </cell>
          <cell r="H4615" t="str">
            <v>Línea Aire Ruido y Radiación Electromagnética</v>
          </cell>
          <cell r="I4615" t="str">
            <v>GSP</v>
          </cell>
          <cell r="J4615" t="str">
            <v>Establecimiento vigilado y controlado</v>
          </cell>
          <cell r="K4615" t="str">
            <v>VER SIVIGILA</v>
          </cell>
          <cell r="L4615" t="str">
            <v>VER SIVIGILA</v>
          </cell>
          <cell r="M4615" t="str">
            <v>6_TEUSAQUILLO</v>
          </cell>
          <cell r="N4615" t="str">
            <v>1_ENERO_2026</v>
          </cell>
          <cell r="O4615" t="str">
            <v>240312. Vigilancia de la Salud AmbientalVigilancia de la Salud Ambiental20256_TEUSAQUILLO1_ENERO_2026</v>
          </cell>
          <cell r="P4615">
            <v>0</v>
          </cell>
          <cell r="S4615">
            <v>0</v>
          </cell>
          <cell r="T4615">
            <v>0</v>
          </cell>
        </row>
        <row r="4616">
          <cell r="F4616" t="str">
            <v>240512. Vigilancia de la Salud AmbientalVigilancia de la Salud Ambiental2025</v>
          </cell>
          <cell r="G4616" t="str">
            <v>Vigilancia Epidemiológica de Efectos en Salud Asociados a Factores Ambientales</v>
          </cell>
          <cell r="H4616" t="str">
            <v>Línea Aire Ruido y Radiación Electromagnética</v>
          </cell>
          <cell r="I4616" t="str">
            <v>GSP</v>
          </cell>
          <cell r="J4616" t="str">
            <v>Vigilancia epidemiológica ambiental</v>
          </cell>
          <cell r="K4616" t="str">
            <v>VER SIVIGILA</v>
          </cell>
          <cell r="L4616" t="str">
            <v>VER SIVIGILA</v>
          </cell>
          <cell r="M4616" t="str">
            <v>1_USAQUEN</v>
          </cell>
          <cell r="N4616" t="str">
            <v>1_ENERO_2026</v>
          </cell>
          <cell r="O4616" t="str">
            <v>240512. Vigilancia de la Salud AmbientalVigilancia de la Salud Ambiental20251_USAQUEN1_ENERO_2026</v>
          </cell>
          <cell r="P4616">
            <v>0</v>
          </cell>
          <cell r="S4616">
            <v>0</v>
          </cell>
          <cell r="T4616">
            <v>0</v>
          </cell>
        </row>
        <row r="4617">
          <cell r="F4617" t="str">
            <v>240512. Vigilancia de la Salud AmbientalVigilancia de la Salud Ambiental2025</v>
          </cell>
          <cell r="G4617" t="str">
            <v>Vigilancia Epidemiológica de Efectos en Salud Asociados a Factores Ambientales</v>
          </cell>
          <cell r="H4617" t="str">
            <v>Línea Aire Ruido y Radiación Electromagnética</v>
          </cell>
          <cell r="I4617" t="str">
            <v>GSP</v>
          </cell>
          <cell r="J4617" t="str">
            <v>Vigilancia epidemiológica ambiental</v>
          </cell>
          <cell r="K4617" t="str">
            <v>VER SIVIGILA</v>
          </cell>
          <cell r="L4617" t="str">
            <v>VER SIVIGILA</v>
          </cell>
          <cell r="M4617" t="str">
            <v>3_SUBA</v>
          </cell>
          <cell r="N4617" t="str">
            <v>1_ENERO_2026</v>
          </cell>
          <cell r="O4617" t="str">
            <v>240512. Vigilancia de la Salud AmbientalVigilancia de la Salud Ambiental20253_SUBA1_ENERO_2026</v>
          </cell>
          <cell r="P4617">
            <v>0</v>
          </cell>
          <cell r="S4617">
            <v>0</v>
          </cell>
          <cell r="T4617">
            <v>0</v>
          </cell>
        </row>
        <row r="4618">
          <cell r="F4618" t="str">
            <v>240612. Vigilancia de la Salud AmbientalVigilancia de la Salud Ambiental2025</v>
          </cell>
          <cell r="G4618" t="str">
            <v>Vigilancia Epidemiológica de Efectos en Salud Asociados a Factores Ambientales</v>
          </cell>
          <cell r="H4618" t="str">
            <v>Línea Aire Ruido y Radiación Electromagnética</v>
          </cell>
          <cell r="I4618" t="str">
            <v>GSP</v>
          </cell>
          <cell r="J4618" t="str">
            <v>Vigilancia epidemiológica ambiental</v>
          </cell>
          <cell r="K4618" t="str">
            <v>VER SIVIGILA</v>
          </cell>
          <cell r="L4618" t="str">
            <v>VER SIVIGILA</v>
          </cell>
          <cell r="M4618" t="str">
            <v>4_CHAPINERO</v>
          </cell>
          <cell r="N4618" t="str">
            <v>1_ENERO_2026</v>
          </cell>
          <cell r="O4618" t="str">
            <v>240612. Vigilancia de la Salud AmbientalVigilancia de la Salud Ambiental20254_CHAPINERO1_ENERO_2026</v>
          </cell>
          <cell r="P4618">
            <v>0</v>
          </cell>
          <cell r="S4618">
            <v>0</v>
          </cell>
          <cell r="T4618">
            <v>0</v>
          </cell>
        </row>
        <row r="4619">
          <cell r="F4619" t="str">
            <v>240612. Vigilancia de la Salud AmbientalVigilancia de la Salud Ambiental2025</v>
          </cell>
          <cell r="G4619" t="str">
            <v>Vigilancia Epidemiológica de Efectos en Salud Asociados a Factores Ambientales</v>
          </cell>
          <cell r="H4619" t="str">
            <v>Línea Aire Ruido y Radiación Electromagnética</v>
          </cell>
          <cell r="I4619" t="str">
            <v>GSP</v>
          </cell>
          <cell r="J4619" t="str">
            <v>Vigilancia epidemiológica ambiental</v>
          </cell>
          <cell r="K4619" t="str">
            <v>VER SIVIGILA</v>
          </cell>
          <cell r="L4619" t="str">
            <v>VER SIVIGILA</v>
          </cell>
          <cell r="M4619" t="str">
            <v>1_USAQUEN</v>
          </cell>
          <cell r="N4619" t="str">
            <v>1_ENERO_2026</v>
          </cell>
          <cell r="O4619" t="str">
            <v>240612. Vigilancia de la Salud AmbientalVigilancia de la Salud Ambiental20251_USAQUEN1_ENERO_2026</v>
          </cell>
          <cell r="P4619">
            <v>0</v>
          </cell>
          <cell r="S4619">
            <v>0</v>
          </cell>
          <cell r="T4619">
            <v>0</v>
          </cell>
        </row>
        <row r="4620">
          <cell r="F4620" t="str">
            <v>240612. Vigilancia de la Salud AmbientalVigilancia de la Salud Ambiental2025</v>
          </cell>
          <cell r="G4620" t="str">
            <v>Vigilancia Epidemiológica de Efectos en Salud Asociados a Factores Ambientales</v>
          </cell>
          <cell r="H4620" t="str">
            <v>Línea Aire Ruido y Radiación Electromagnética</v>
          </cell>
          <cell r="I4620" t="str">
            <v>GSP</v>
          </cell>
          <cell r="J4620" t="str">
            <v>Vigilancia epidemiológica ambiental</v>
          </cell>
          <cell r="K4620" t="str">
            <v>VER SIVIGILA</v>
          </cell>
          <cell r="L4620" t="str">
            <v>VER SIVIGILA</v>
          </cell>
          <cell r="M4620" t="str">
            <v>2_ENGATIVA</v>
          </cell>
          <cell r="N4620" t="str">
            <v>1_ENERO_2026</v>
          </cell>
          <cell r="O4620" t="str">
            <v>240612. Vigilancia de la Salud AmbientalVigilancia de la Salud Ambiental20252_ENGATIVA1_ENERO_2026</v>
          </cell>
          <cell r="P4620">
            <v>0</v>
          </cell>
          <cell r="S4620">
            <v>0</v>
          </cell>
          <cell r="T4620">
            <v>0</v>
          </cell>
        </row>
        <row r="4621">
          <cell r="F4621" t="str">
            <v>240612. Vigilancia de la Salud AmbientalVigilancia de la Salud Ambiental2025</v>
          </cell>
          <cell r="G4621" t="str">
            <v>Vigilancia Epidemiológica de Efectos en Salud Asociados a Factores Ambientales</v>
          </cell>
          <cell r="H4621" t="str">
            <v>Línea Aire Ruido y Radiación Electromagnética</v>
          </cell>
          <cell r="I4621" t="str">
            <v>GSP</v>
          </cell>
          <cell r="J4621" t="str">
            <v>Vigilancia epidemiológica ambiental</v>
          </cell>
          <cell r="K4621" t="str">
            <v>VER SIVIGILA</v>
          </cell>
          <cell r="L4621" t="str">
            <v>VER SIVIGILA</v>
          </cell>
          <cell r="M4621" t="str">
            <v>3_SUBA</v>
          </cell>
          <cell r="N4621" t="str">
            <v>1_ENERO_2026</v>
          </cell>
          <cell r="O4621" t="str">
            <v>240612. Vigilancia de la Salud AmbientalVigilancia de la Salud Ambiental20253_SUBA1_ENERO_2026</v>
          </cell>
          <cell r="P4621">
            <v>0</v>
          </cell>
          <cell r="S4621">
            <v>0</v>
          </cell>
          <cell r="T4621">
            <v>0</v>
          </cell>
        </row>
        <row r="4622">
          <cell r="F4622" t="str">
            <v>240612. Vigilancia de la Salud AmbientalVigilancia de la Salud Ambiental2025</v>
          </cell>
          <cell r="G4622" t="str">
            <v>Vigilancia Epidemiológica de Efectos en Salud Asociados a Factores Ambientales</v>
          </cell>
          <cell r="H4622" t="str">
            <v>Línea Aire Ruido y Radiación Electromagnética</v>
          </cell>
          <cell r="I4622" t="str">
            <v>GSP</v>
          </cell>
          <cell r="J4622" t="str">
            <v>Vigilancia epidemiológica ambiental</v>
          </cell>
          <cell r="K4622" t="str">
            <v>VER SIVIGILA</v>
          </cell>
          <cell r="L4622" t="str">
            <v>VER SIVIGILA</v>
          </cell>
          <cell r="M4622" t="str">
            <v>5_BARRIOS_UNIDOS</v>
          </cell>
          <cell r="N4622" t="str">
            <v>1_ENERO_2026</v>
          </cell>
          <cell r="O4622" t="str">
            <v>240612. Vigilancia de la Salud AmbientalVigilancia de la Salud Ambiental20255_BARRIOS_UNIDOS1_ENERO_2026</v>
          </cell>
          <cell r="P4622">
            <v>0</v>
          </cell>
          <cell r="S4622">
            <v>0</v>
          </cell>
          <cell r="T4622">
            <v>0</v>
          </cell>
        </row>
        <row r="4623">
          <cell r="F4623" t="str">
            <v>240612. Vigilancia de la Salud AmbientalVigilancia de la Salud Ambiental2025</v>
          </cell>
          <cell r="G4623" t="str">
            <v>Vigilancia Epidemiológica de Efectos en Salud Asociados a Factores Ambientales</v>
          </cell>
          <cell r="H4623" t="str">
            <v>Línea Aire Ruido y Radiación Electromagnética</v>
          </cell>
          <cell r="I4623" t="str">
            <v>GSP</v>
          </cell>
          <cell r="J4623" t="str">
            <v>Vigilancia epidemiológica ambiental</v>
          </cell>
          <cell r="K4623" t="str">
            <v>VER SIVIGILA</v>
          </cell>
          <cell r="L4623" t="str">
            <v>VER SIVIGILA</v>
          </cell>
          <cell r="M4623" t="str">
            <v>6_TEUSAQUILLO</v>
          </cell>
          <cell r="N4623" t="str">
            <v>1_ENERO_2026</v>
          </cell>
          <cell r="O4623" t="str">
            <v>240612. Vigilancia de la Salud AmbientalVigilancia de la Salud Ambiental20256_TEUSAQUILLO1_ENERO_2026</v>
          </cell>
          <cell r="P4623">
            <v>209040</v>
          </cell>
          <cell r="S4623">
            <v>2</v>
          </cell>
          <cell r="T4623">
            <v>418080</v>
          </cell>
        </row>
        <row r="4624">
          <cell r="F4624" t="str">
            <v>245012. Vigilancia de la Salud AmbientalVigilancia de la Salud Ambiental2025</v>
          </cell>
          <cell r="G4624" t="str">
            <v>Acciones de Fiscalización y Aseguramiento Sanitario</v>
          </cell>
          <cell r="H4624" t="str">
            <v>Línea Seguridad química</v>
          </cell>
          <cell r="I4624" t="str">
            <v>GSP</v>
          </cell>
          <cell r="J4624" t="str">
            <v>Establecimiento vigilado y controlado</v>
          </cell>
          <cell r="K4624" t="str">
            <v>VER SIVIGILA</v>
          </cell>
          <cell r="L4624" t="str">
            <v>VER SIVIGILA</v>
          </cell>
          <cell r="M4624" t="str">
            <v>1_USAQUEN</v>
          </cell>
          <cell r="N4624" t="str">
            <v>1_ENERO_2026</v>
          </cell>
          <cell r="O4624" t="str">
            <v>245012. Vigilancia de la Salud AmbientalVigilancia de la Salud Ambiental20251_USAQUEN1_ENERO_2026</v>
          </cell>
          <cell r="P4624">
            <v>0</v>
          </cell>
          <cell r="S4624">
            <v>0</v>
          </cell>
          <cell r="T4624">
            <v>0</v>
          </cell>
        </row>
        <row r="4625">
          <cell r="F4625" t="str">
            <v>245012. Vigilancia de la Salud AmbientalVigilancia de la Salud Ambiental2025</v>
          </cell>
          <cell r="G4625" t="str">
            <v>Acciones de Fiscalización y Aseguramiento Sanitario</v>
          </cell>
          <cell r="H4625" t="str">
            <v>Línea Seguridad química</v>
          </cell>
          <cell r="I4625" t="str">
            <v>GSP</v>
          </cell>
          <cell r="J4625" t="str">
            <v>Establecimiento vigilado y controlado</v>
          </cell>
          <cell r="K4625" t="str">
            <v>VER SIVIGILA</v>
          </cell>
          <cell r="L4625" t="str">
            <v>VER SIVIGILA</v>
          </cell>
          <cell r="M4625" t="str">
            <v>2_ENGATIVA</v>
          </cell>
          <cell r="N4625" t="str">
            <v>1_ENERO_2026</v>
          </cell>
          <cell r="O4625" t="str">
            <v>245012. Vigilancia de la Salud AmbientalVigilancia de la Salud Ambiental20252_ENGATIVA1_ENERO_2026</v>
          </cell>
          <cell r="P4625">
            <v>0</v>
          </cell>
          <cell r="S4625">
            <v>0</v>
          </cell>
          <cell r="T4625">
            <v>0</v>
          </cell>
        </row>
        <row r="4626">
          <cell r="F4626" t="str">
            <v>245012. Vigilancia de la Salud AmbientalVigilancia de la Salud Ambiental2025</v>
          </cell>
          <cell r="G4626" t="str">
            <v>Acciones de Fiscalización y Aseguramiento Sanitario</v>
          </cell>
          <cell r="H4626" t="str">
            <v>Línea Seguridad química</v>
          </cell>
          <cell r="I4626" t="str">
            <v>GSP</v>
          </cell>
          <cell r="J4626" t="str">
            <v>Establecimiento vigilado y controlado</v>
          </cell>
          <cell r="K4626" t="str">
            <v>VER SIVIGILA</v>
          </cell>
          <cell r="L4626" t="str">
            <v>VER SIVIGILA</v>
          </cell>
          <cell r="M4626" t="str">
            <v>3_SUBA</v>
          </cell>
          <cell r="N4626" t="str">
            <v>1_ENERO_2026</v>
          </cell>
          <cell r="O4626" t="str">
            <v>245012. Vigilancia de la Salud AmbientalVigilancia de la Salud Ambiental20253_SUBA1_ENERO_2026</v>
          </cell>
          <cell r="P4626">
            <v>0</v>
          </cell>
          <cell r="S4626">
            <v>0</v>
          </cell>
          <cell r="T4626">
            <v>0</v>
          </cell>
        </row>
        <row r="4627">
          <cell r="F4627" t="str">
            <v>245012. Vigilancia de la Salud AmbientalVigilancia de la Salud Ambiental2025</v>
          </cell>
          <cell r="G4627" t="str">
            <v>Acciones de Fiscalización y Aseguramiento Sanitario</v>
          </cell>
          <cell r="H4627" t="str">
            <v>Línea Seguridad química</v>
          </cell>
          <cell r="I4627" t="str">
            <v>GSP</v>
          </cell>
          <cell r="J4627" t="str">
            <v>Establecimiento vigilado y controlado</v>
          </cell>
          <cell r="K4627" t="str">
            <v>VER SIVIGILA</v>
          </cell>
          <cell r="L4627" t="str">
            <v>VER SIVIGILA</v>
          </cell>
          <cell r="M4627" t="str">
            <v>5_BARRIOS_UNIDOS</v>
          </cell>
          <cell r="N4627" t="str">
            <v>1_ENERO_2026</v>
          </cell>
          <cell r="O4627" t="str">
            <v>245012. Vigilancia de la Salud AmbientalVigilancia de la Salud Ambiental20255_BARRIOS_UNIDOS1_ENERO_2026</v>
          </cell>
          <cell r="P4627">
            <v>0</v>
          </cell>
          <cell r="S4627">
            <v>0</v>
          </cell>
          <cell r="T4627">
            <v>0</v>
          </cell>
        </row>
        <row r="4628">
          <cell r="F4628" t="str">
            <v>245012. Vigilancia de la Salud AmbientalVigilancia de la Salud Ambiental2025</v>
          </cell>
          <cell r="G4628" t="str">
            <v>Acciones de Fiscalización y Aseguramiento Sanitario</v>
          </cell>
          <cell r="H4628" t="str">
            <v>Línea Seguridad química</v>
          </cell>
          <cell r="I4628" t="str">
            <v>GSP</v>
          </cell>
          <cell r="J4628" t="str">
            <v>Establecimiento vigilado y controlado</v>
          </cell>
          <cell r="K4628" t="str">
            <v>VER SIVIGILA</v>
          </cell>
          <cell r="L4628" t="str">
            <v>VER SIVIGILA</v>
          </cell>
          <cell r="M4628" t="str">
            <v>6_TEUSAQUILLO</v>
          </cell>
          <cell r="N4628" t="str">
            <v>1_ENERO_2026</v>
          </cell>
          <cell r="O4628" t="str">
            <v>245012. Vigilancia de la Salud AmbientalVigilancia de la Salud Ambiental20256_TEUSAQUILLO1_ENERO_2026</v>
          </cell>
          <cell r="P4628">
            <v>0</v>
          </cell>
          <cell r="S4628">
            <v>0</v>
          </cell>
          <cell r="T4628">
            <v>0</v>
          </cell>
        </row>
        <row r="4629">
          <cell r="F4629" t="str">
            <v>245112. Vigilancia de la Salud AmbientalVigilancia de la Salud Ambiental2025</v>
          </cell>
          <cell r="G4629" t="str">
            <v>Acciones de Fiscalización y Aseguramiento Sanitario</v>
          </cell>
          <cell r="H4629" t="str">
            <v>Línea Seguridad química</v>
          </cell>
          <cell r="I4629" t="str">
            <v>GSP</v>
          </cell>
          <cell r="J4629" t="str">
            <v>Establecimiento vigilado y controlado</v>
          </cell>
          <cell r="K4629" t="str">
            <v>VER SIVIGILA</v>
          </cell>
          <cell r="L4629" t="str">
            <v>VER SIVIGILA</v>
          </cell>
          <cell r="M4629" t="str">
            <v>4_CHAPINERO</v>
          </cell>
          <cell r="N4629" t="str">
            <v>1_ENERO_2026</v>
          </cell>
          <cell r="O4629" t="str">
            <v>245112. Vigilancia de la Salud AmbientalVigilancia de la Salud Ambiental20254_CHAPINERO1_ENERO_2026</v>
          </cell>
          <cell r="P4629">
            <v>0</v>
          </cell>
          <cell r="S4629">
            <v>0</v>
          </cell>
          <cell r="T4629">
            <v>0</v>
          </cell>
        </row>
        <row r="4630">
          <cell r="F4630" t="str">
            <v>245112. Vigilancia de la Salud AmbientalVigilancia de la Salud Ambiental2025</v>
          </cell>
          <cell r="G4630" t="str">
            <v>Acciones de Fiscalización y Aseguramiento Sanitario</v>
          </cell>
          <cell r="H4630" t="str">
            <v>Línea Seguridad química</v>
          </cell>
          <cell r="I4630" t="str">
            <v>GSP</v>
          </cell>
          <cell r="J4630" t="str">
            <v>Establecimiento vigilado y controlado</v>
          </cell>
          <cell r="K4630" t="str">
            <v>VER SIVIGILA</v>
          </cell>
          <cell r="L4630" t="str">
            <v>VER SIVIGILA</v>
          </cell>
          <cell r="M4630" t="str">
            <v>1_USAQUEN</v>
          </cell>
          <cell r="N4630" t="str">
            <v>1_ENERO_2026</v>
          </cell>
          <cell r="O4630" t="str">
            <v>245112. Vigilancia de la Salud AmbientalVigilancia de la Salud Ambiental20251_USAQUEN1_ENERO_2026</v>
          </cell>
          <cell r="P4630">
            <v>0</v>
          </cell>
          <cell r="S4630">
            <v>0</v>
          </cell>
          <cell r="T4630">
            <v>0</v>
          </cell>
        </row>
        <row r="4631">
          <cell r="F4631" t="str">
            <v>245112. Vigilancia de la Salud AmbientalVigilancia de la Salud Ambiental2025</v>
          </cell>
          <cell r="G4631" t="str">
            <v>Acciones de Fiscalización y Aseguramiento Sanitario</v>
          </cell>
          <cell r="H4631" t="str">
            <v>Línea Seguridad química</v>
          </cell>
          <cell r="I4631" t="str">
            <v>GSP</v>
          </cell>
          <cell r="J4631" t="str">
            <v>Establecimiento vigilado y controlado</v>
          </cell>
          <cell r="K4631" t="str">
            <v>VER SIVIGILA</v>
          </cell>
          <cell r="L4631" t="str">
            <v>VER SIVIGILA</v>
          </cell>
          <cell r="M4631" t="str">
            <v>2_ENGATIVA</v>
          </cell>
          <cell r="N4631" t="str">
            <v>1_ENERO_2026</v>
          </cell>
          <cell r="O4631" t="str">
            <v>245112. Vigilancia de la Salud AmbientalVigilancia de la Salud Ambiental20252_ENGATIVA1_ENERO_2026</v>
          </cell>
          <cell r="P4631">
            <v>0</v>
          </cell>
          <cell r="S4631">
            <v>0</v>
          </cell>
          <cell r="T4631">
            <v>0</v>
          </cell>
        </row>
        <row r="4632">
          <cell r="F4632" t="str">
            <v>245112. Vigilancia de la Salud AmbientalVigilancia de la Salud Ambiental2025</v>
          </cell>
          <cell r="G4632" t="str">
            <v>Acciones de Fiscalización y Aseguramiento Sanitario</v>
          </cell>
          <cell r="H4632" t="str">
            <v>Línea Seguridad química</v>
          </cell>
          <cell r="I4632" t="str">
            <v>GSP</v>
          </cell>
          <cell r="J4632" t="str">
            <v>Establecimiento vigilado y controlado</v>
          </cell>
          <cell r="K4632" t="str">
            <v>VER SIVIGILA</v>
          </cell>
          <cell r="L4632" t="str">
            <v>VER SIVIGILA</v>
          </cell>
          <cell r="M4632" t="str">
            <v>3_SUBA</v>
          </cell>
          <cell r="N4632" t="str">
            <v>1_ENERO_2026</v>
          </cell>
          <cell r="O4632" t="str">
            <v>245112. Vigilancia de la Salud AmbientalVigilancia de la Salud Ambiental20253_SUBA1_ENERO_2026</v>
          </cell>
          <cell r="P4632">
            <v>0</v>
          </cell>
          <cell r="S4632">
            <v>0</v>
          </cell>
          <cell r="T4632">
            <v>0</v>
          </cell>
        </row>
        <row r="4633">
          <cell r="F4633" t="str">
            <v>245112. Vigilancia de la Salud AmbientalVigilancia de la Salud Ambiental2025</v>
          </cell>
          <cell r="G4633" t="str">
            <v>Acciones de Fiscalización y Aseguramiento Sanitario</v>
          </cell>
          <cell r="H4633" t="str">
            <v>Línea Seguridad química</v>
          </cell>
          <cell r="I4633" t="str">
            <v>GSP</v>
          </cell>
          <cell r="J4633" t="str">
            <v>Establecimiento vigilado y controlado</v>
          </cell>
          <cell r="K4633" t="str">
            <v>VER SIVIGILA</v>
          </cell>
          <cell r="L4633" t="str">
            <v>VER SIVIGILA</v>
          </cell>
          <cell r="M4633" t="str">
            <v>5_BARRIOS_UNIDOS</v>
          </cell>
          <cell r="N4633" t="str">
            <v>1_ENERO_2026</v>
          </cell>
          <cell r="O4633" t="str">
            <v>245112. Vigilancia de la Salud AmbientalVigilancia de la Salud Ambiental20255_BARRIOS_UNIDOS1_ENERO_2026</v>
          </cell>
          <cell r="P4633">
            <v>0</v>
          </cell>
          <cell r="S4633">
            <v>0</v>
          </cell>
          <cell r="T4633">
            <v>0</v>
          </cell>
        </row>
        <row r="4634">
          <cell r="F4634" t="str">
            <v>245112. Vigilancia de la Salud AmbientalVigilancia de la Salud Ambiental2025</v>
          </cell>
          <cell r="G4634" t="str">
            <v>Acciones de Fiscalización y Aseguramiento Sanitario</v>
          </cell>
          <cell r="H4634" t="str">
            <v>Línea Seguridad química</v>
          </cell>
          <cell r="I4634" t="str">
            <v>GSP</v>
          </cell>
          <cell r="J4634" t="str">
            <v>Establecimiento vigilado y controlado</v>
          </cell>
          <cell r="K4634" t="str">
            <v>VER SIVIGILA</v>
          </cell>
          <cell r="L4634" t="str">
            <v>VER SIVIGILA</v>
          </cell>
          <cell r="M4634" t="str">
            <v>6_TEUSAQUILLO</v>
          </cell>
          <cell r="N4634" t="str">
            <v>1_ENERO_2026</v>
          </cell>
          <cell r="O4634" t="str">
            <v>245112. Vigilancia de la Salud AmbientalVigilancia de la Salud Ambiental20256_TEUSAQUILLO1_ENERO_2026</v>
          </cell>
          <cell r="P4634">
            <v>0</v>
          </cell>
          <cell r="S4634">
            <v>0</v>
          </cell>
          <cell r="T4634">
            <v>0</v>
          </cell>
        </row>
        <row r="4635">
          <cell r="F4635" t="str">
            <v>245412. Vigilancia de la Salud AmbientalVigilancia de la Salud Ambiental2025</v>
          </cell>
          <cell r="G4635" t="str">
            <v>Acciones de Fiscalización y Aseguramiento Sanitario</v>
          </cell>
          <cell r="H4635" t="str">
            <v>Línea de Medicamentos y Tecnologías en Salud</v>
          </cell>
          <cell r="I4635" t="str">
            <v>GSP</v>
          </cell>
          <cell r="J4635" t="str">
            <v>Establecimiento vigilado y controlado</v>
          </cell>
          <cell r="K4635" t="str">
            <v>VER SIVIGILA</v>
          </cell>
          <cell r="L4635" t="str">
            <v>VER SIVIGILA</v>
          </cell>
          <cell r="M4635" t="str">
            <v>4_CHAPINERO</v>
          </cell>
          <cell r="N4635" t="str">
            <v>1_ENERO_2026</v>
          </cell>
          <cell r="O4635" t="str">
            <v>245412. Vigilancia de la Salud AmbientalVigilancia de la Salud Ambiental20254_CHAPINERO1_ENERO_2026</v>
          </cell>
          <cell r="P4635">
            <v>0</v>
          </cell>
          <cell r="S4635">
            <v>0</v>
          </cell>
          <cell r="T4635">
            <v>0</v>
          </cell>
        </row>
        <row r="4636">
          <cell r="F4636" t="str">
            <v>245412. Vigilancia de la Salud AmbientalVigilancia de la Salud Ambiental2025</v>
          </cell>
          <cell r="G4636" t="str">
            <v>Acciones de Fiscalización y Aseguramiento Sanitario</v>
          </cell>
          <cell r="H4636" t="str">
            <v>Línea de Medicamentos y Tecnologías en Salud</v>
          </cell>
          <cell r="I4636" t="str">
            <v>GSP</v>
          </cell>
          <cell r="J4636" t="str">
            <v>Establecimiento vigilado y controlado</v>
          </cell>
          <cell r="K4636" t="str">
            <v>VER SIVIGILA</v>
          </cell>
          <cell r="L4636" t="str">
            <v>VER SIVIGILA</v>
          </cell>
          <cell r="M4636" t="str">
            <v>1_USAQUEN</v>
          </cell>
          <cell r="N4636" t="str">
            <v>1_ENERO_2026</v>
          </cell>
          <cell r="O4636" t="str">
            <v>245412. Vigilancia de la Salud AmbientalVigilancia de la Salud Ambiental20251_USAQUEN1_ENERO_2026</v>
          </cell>
          <cell r="P4636">
            <v>0</v>
          </cell>
          <cell r="S4636">
            <v>0</v>
          </cell>
          <cell r="T4636">
            <v>0</v>
          </cell>
        </row>
        <row r="4637">
          <cell r="F4637" t="str">
            <v>245412. Vigilancia de la Salud AmbientalVigilancia de la Salud Ambiental2025</v>
          </cell>
          <cell r="G4637" t="str">
            <v>Acciones de Fiscalización y Aseguramiento Sanitario</v>
          </cell>
          <cell r="H4637" t="str">
            <v>Línea de Medicamentos y Tecnologías en Salud</v>
          </cell>
          <cell r="I4637" t="str">
            <v>GSP</v>
          </cell>
          <cell r="J4637" t="str">
            <v>Establecimiento vigilado y controlado</v>
          </cell>
          <cell r="K4637" t="str">
            <v>VER SIVIGILA</v>
          </cell>
          <cell r="L4637" t="str">
            <v>VER SIVIGILA</v>
          </cell>
          <cell r="M4637" t="str">
            <v>2_ENGATIVA</v>
          </cell>
          <cell r="N4637" t="str">
            <v>1_ENERO_2026</v>
          </cell>
          <cell r="O4637" t="str">
            <v>245412. Vigilancia de la Salud AmbientalVigilancia de la Salud Ambiental20252_ENGATIVA1_ENERO_2026</v>
          </cell>
          <cell r="P4637">
            <v>0</v>
          </cell>
          <cell r="S4637">
            <v>0</v>
          </cell>
          <cell r="T4637">
            <v>0</v>
          </cell>
        </row>
        <row r="4638">
          <cell r="F4638" t="str">
            <v>245412. Vigilancia de la Salud AmbientalVigilancia de la Salud Ambiental2025</v>
          </cell>
          <cell r="G4638" t="str">
            <v>Acciones de Fiscalización y Aseguramiento Sanitario</v>
          </cell>
          <cell r="H4638" t="str">
            <v>Línea de Medicamentos y Tecnologías en Salud</v>
          </cell>
          <cell r="I4638" t="str">
            <v>GSP</v>
          </cell>
          <cell r="J4638" t="str">
            <v>Establecimiento vigilado y controlado</v>
          </cell>
          <cell r="K4638" t="str">
            <v>VER SIVIGILA</v>
          </cell>
          <cell r="L4638" t="str">
            <v>VER SIVIGILA</v>
          </cell>
          <cell r="M4638" t="str">
            <v>5_BARRIOS_UNIDOS</v>
          </cell>
          <cell r="N4638" t="str">
            <v>1_ENERO_2026</v>
          </cell>
          <cell r="O4638" t="str">
            <v>245412. Vigilancia de la Salud AmbientalVigilancia de la Salud Ambiental20255_BARRIOS_UNIDOS1_ENERO_2026</v>
          </cell>
          <cell r="P4638">
            <v>0</v>
          </cell>
          <cell r="S4638">
            <v>0</v>
          </cell>
          <cell r="T4638">
            <v>0</v>
          </cell>
        </row>
        <row r="4639">
          <cell r="F4639" t="str">
            <v>245712. Vigilancia de la Salud AmbientalVigilancia de la Salud Ambiental2025</v>
          </cell>
          <cell r="G4639" t="str">
            <v xml:space="preserve">Prevención, Vigilancia  y Control de Enfermedades Zoonóticas </v>
          </cell>
          <cell r="H4639" t="str">
            <v>Línea eventos transmisibles de origen zoonótico</v>
          </cell>
          <cell r="I4639" t="str">
            <v>GSP</v>
          </cell>
          <cell r="J4639" t="str">
            <v>Prevención y Control de enfermedades zoonóticas</v>
          </cell>
          <cell r="K4639" t="str">
            <v>VER SIVIGILA</v>
          </cell>
          <cell r="L4639" t="str">
            <v>VER SIVIGILA</v>
          </cell>
          <cell r="M4639" t="str">
            <v>3_SUBA</v>
          </cell>
          <cell r="N4639" t="str">
            <v>1_ENERO_2026</v>
          </cell>
          <cell r="O4639" t="str">
            <v>245712. Vigilancia de la Salud AmbientalVigilancia de la Salud Ambiental20253_SUBA1_ENERO_2026</v>
          </cell>
          <cell r="P4639">
            <v>0</v>
          </cell>
          <cell r="S4639">
            <v>0</v>
          </cell>
          <cell r="T4639">
            <v>0</v>
          </cell>
        </row>
        <row r="4640">
          <cell r="F4640" t="str">
            <v>245812. Vigilancia de la Salud AmbientalVigilancia de la Salud Ambiental2025</v>
          </cell>
          <cell r="G4640" t="str">
            <v>Acciones de Fiscalización y Aseguramiento Sanitario</v>
          </cell>
          <cell r="H4640" t="str">
            <v>Línea eventos transmisibles de origen zoonótico</v>
          </cell>
          <cell r="I4640" t="str">
            <v>GSP</v>
          </cell>
          <cell r="J4640" t="str">
            <v>Establecimiento vigilado y controlado</v>
          </cell>
          <cell r="K4640" t="str">
            <v>VER SIVIGILA</v>
          </cell>
          <cell r="L4640" t="str">
            <v>VER SIVIGILA</v>
          </cell>
          <cell r="M4640" t="str">
            <v>4_CHAPINERO</v>
          </cell>
          <cell r="N4640" t="str">
            <v>1_ENERO_2026</v>
          </cell>
          <cell r="O4640" t="str">
            <v>245812. Vigilancia de la Salud AmbientalVigilancia de la Salud Ambiental20254_CHAPINERO1_ENERO_2026</v>
          </cell>
          <cell r="P4640">
            <v>0</v>
          </cell>
          <cell r="S4640">
            <v>0</v>
          </cell>
          <cell r="T4640">
            <v>0</v>
          </cell>
        </row>
        <row r="4641">
          <cell r="F4641" t="str">
            <v>245812. Vigilancia de la Salud AmbientalVigilancia de la Salud Ambiental2025</v>
          </cell>
          <cell r="G4641" t="str">
            <v>Acciones de Fiscalización y Aseguramiento Sanitario</v>
          </cell>
          <cell r="H4641" t="str">
            <v>Línea eventos transmisibles de origen zoonótico</v>
          </cell>
          <cell r="I4641" t="str">
            <v>GSP</v>
          </cell>
          <cell r="J4641" t="str">
            <v>Establecimiento vigilado y controlado</v>
          </cell>
          <cell r="K4641" t="str">
            <v>VER SIVIGILA</v>
          </cell>
          <cell r="L4641" t="str">
            <v>VER SIVIGILA</v>
          </cell>
          <cell r="M4641" t="str">
            <v>1_USAQUEN</v>
          </cell>
          <cell r="N4641" t="str">
            <v>1_ENERO_2026</v>
          </cell>
          <cell r="O4641" t="str">
            <v>245812. Vigilancia de la Salud AmbientalVigilancia de la Salud Ambiental20251_USAQUEN1_ENERO_2026</v>
          </cell>
          <cell r="P4641">
            <v>0</v>
          </cell>
          <cell r="S4641">
            <v>0</v>
          </cell>
          <cell r="T4641">
            <v>0</v>
          </cell>
        </row>
        <row r="4642">
          <cell r="F4642" t="str">
            <v>245812. Vigilancia de la Salud AmbientalVigilancia de la Salud Ambiental2025</v>
          </cell>
          <cell r="G4642" t="str">
            <v>Acciones de Fiscalización y Aseguramiento Sanitario</v>
          </cell>
          <cell r="H4642" t="str">
            <v>Línea eventos transmisibles de origen zoonótico</v>
          </cell>
          <cell r="I4642" t="str">
            <v>GSP</v>
          </cell>
          <cell r="J4642" t="str">
            <v>Establecimiento vigilado y controlado</v>
          </cell>
          <cell r="K4642" t="str">
            <v>VER SIVIGILA</v>
          </cell>
          <cell r="L4642" t="str">
            <v>VER SIVIGILA</v>
          </cell>
          <cell r="M4642" t="str">
            <v>2_ENGATIVA</v>
          </cell>
          <cell r="N4642" t="str">
            <v>1_ENERO_2026</v>
          </cell>
          <cell r="O4642" t="str">
            <v>245812. Vigilancia de la Salud AmbientalVigilancia de la Salud Ambiental20252_ENGATIVA1_ENERO_2026</v>
          </cell>
          <cell r="P4642">
            <v>0</v>
          </cell>
          <cell r="S4642">
            <v>0</v>
          </cell>
          <cell r="T4642">
            <v>0</v>
          </cell>
        </row>
        <row r="4643">
          <cell r="F4643" t="str">
            <v>245812. Vigilancia de la Salud AmbientalVigilancia de la Salud Ambiental2025</v>
          </cell>
          <cell r="G4643" t="str">
            <v>Acciones de Fiscalización y Aseguramiento Sanitario</v>
          </cell>
          <cell r="H4643" t="str">
            <v>Línea eventos transmisibles de origen zoonótico</v>
          </cell>
          <cell r="I4643" t="str">
            <v>GSP</v>
          </cell>
          <cell r="J4643" t="str">
            <v>Establecimiento vigilado y controlado</v>
          </cell>
          <cell r="K4643" t="str">
            <v>VER SIVIGILA</v>
          </cell>
          <cell r="L4643" t="str">
            <v>VER SIVIGILA</v>
          </cell>
          <cell r="M4643" t="str">
            <v>3_SUBA</v>
          </cell>
          <cell r="N4643" t="str">
            <v>1_ENERO_2026</v>
          </cell>
          <cell r="O4643" t="str">
            <v>245812. Vigilancia de la Salud AmbientalVigilancia de la Salud Ambiental20253_SUBA1_ENERO_2026</v>
          </cell>
          <cell r="P4643">
            <v>0</v>
          </cell>
          <cell r="S4643">
            <v>0</v>
          </cell>
          <cell r="T4643">
            <v>0</v>
          </cell>
        </row>
        <row r="4644">
          <cell r="F4644" t="str">
            <v>245812. Vigilancia de la Salud AmbientalVigilancia de la Salud Ambiental2025</v>
          </cell>
          <cell r="G4644" t="str">
            <v>Acciones de Fiscalización y Aseguramiento Sanitario</v>
          </cell>
          <cell r="H4644" t="str">
            <v>Línea eventos transmisibles de origen zoonótico</v>
          </cell>
          <cell r="I4644" t="str">
            <v>GSP</v>
          </cell>
          <cell r="J4644" t="str">
            <v>Establecimiento vigilado y controlado</v>
          </cell>
          <cell r="K4644" t="str">
            <v>VER SIVIGILA</v>
          </cell>
          <cell r="L4644" t="str">
            <v>VER SIVIGILA</v>
          </cell>
          <cell r="M4644" t="str">
            <v>5_BARRIOS_UNIDOS</v>
          </cell>
          <cell r="N4644" t="str">
            <v>1_ENERO_2026</v>
          </cell>
          <cell r="O4644" t="str">
            <v>245812. Vigilancia de la Salud AmbientalVigilancia de la Salud Ambiental20255_BARRIOS_UNIDOS1_ENERO_2026</v>
          </cell>
          <cell r="P4644">
            <v>0</v>
          </cell>
          <cell r="S4644">
            <v>0</v>
          </cell>
          <cell r="T4644">
            <v>0</v>
          </cell>
        </row>
        <row r="4645">
          <cell r="F4645" t="str">
            <v>245812. Vigilancia de la Salud AmbientalVigilancia de la Salud Ambiental2025</v>
          </cell>
          <cell r="G4645" t="str">
            <v>Acciones de Fiscalización y Aseguramiento Sanitario</v>
          </cell>
          <cell r="H4645" t="str">
            <v>Línea eventos transmisibles de origen zoonótico</v>
          </cell>
          <cell r="I4645" t="str">
            <v>GSP</v>
          </cell>
          <cell r="J4645" t="str">
            <v>Establecimiento vigilado y controlado</v>
          </cell>
          <cell r="K4645" t="str">
            <v>VER SIVIGILA</v>
          </cell>
          <cell r="L4645" t="str">
            <v>VER SIVIGILA</v>
          </cell>
          <cell r="M4645" t="str">
            <v>6_TEUSAQUILLO</v>
          </cell>
          <cell r="N4645" t="str">
            <v>1_ENERO_2026</v>
          </cell>
          <cell r="O4645" t="str">
            <v>245812. Vigilancia de la Salud AmbientalVigilancia de la Salud Ambiental20256_TEUSAQUILLO1_ENERO_2026</v>
          </cell>
          <cell r="P4645">
            <v>0</v>
          </cell>
          <cell r="S4645">
            <v>0</v>
          </cell>
          <cell r="T4645">
            <v>0</v>
          </cell>
        </row>
        <row r="4646">
          <cell r="F4646" t="str">
            <v>245912. Vigilancia de la Salud AmbientalVigilancia de la Salud Ambiental2025</v>
          </cell>
          <cell r="G4646" t="str">
            <v>Acciones de Fiscalización y Aseguramiento Sanitario</v>
          </cell>
          <cell r="H4646" t="str">
            <v>Línea eventos transmisibles de origen zoonótico</v>
          </cell>
          <cell r="I4646" t="str">
            <v>GSP</v>
          </cell>
          <cell r="J4646" t="str">
            <v>Establecimiento vigilado y controlado</v>
          </cell>
          <cell r="K4646" t="str">
            <v>VER SIVIGILA</v>
          </cell>
          <cell r="L4646" t="str">
            <v>VER SIVIGILA</v>
          </cell>
          <cell r="M4646" t="str">
            <v>4_CHAPINERO</v>
          </cell>
          <cell r="N4646" t="str">
            <v>1_ENERO_2026</v>
          </cell>
          <cell r="O4646" t="str">
            <v>245912. Vigilancia de la Salud AmbientalVigilancia de la Salud Ambiental20254_CHAPINERO1_ENERO_2026</v>
          </cell>
          <cell r="P4646">
            <v>0</v>
          </cell>
          <cell r="S4646">
            <v>0</v>
          </cell>
          <cell r="T4646">
            <v>0</v>
          </cell>
        </row>
        <row r="4647">
          <cell r="F4647" t="str">
            <v>245912. Vigilancia de la Salud AmbientalVigilancia de la Salud Ambiental2025</v>
          </cell>
          <cell r="G4647" t="str">
            <v>Acciones de Fiscalización y Aseguramiento Sanitario</v>
          </cell>
          <cell r="H4647" t="str">
            <v>Línea eventos transmisibles de origen zoonótico</v>
          </cell>
          <cell r="I4647" t="str">
            <v>GSP</v>
          </cell>
          <cell r="J4647" t="str">
            <v>Establecimiento vigilado y controlado</v>
          </cell>
          <cell r="K4647" t="str">
            <v>VER SIVIGILA</v>
          </cell>
          <cell r="L4647" t="str">
            <v>VER SIVIGILA</v>
          </cell>
          <cell r="M4647" t="str">
            <v>1_USAQUEN</v>
          </cell>
          <cell r="N4647" t="str">
            <v>1_ENERO_2026</v>
          </cell>
          <cell r="O4647" t="str">
            <v>245912. Vigilancia de la Salud AmbientalVigilancia de la Salud Ambiental20251_USAQUEN1_ENERO_2026</v>
          </cell>
          <cell r="P4647">
            <v>0</v>
          </cell>
          <cell r="S4647">
            <v>0</v>
          </cell>
          <cell r="T4647">
            <v>0</v>
          </cell>
        </row>
        <row r="4648">
          <cell r="F4648" t="str">
            <v>245912. Vigilancia de la Salud AmbientalVigilancia de la Salud Ambiental2025</v>
          </cell>
          <cell r="G4648" t="str">
            <v>Acciones de Fiscalización y Aseguramiento Sanitario</v>
          </cell>
          <cell r="H4648" t="str">
            <v>Línea eventos transmisibles de origen zoonótico</v>
          </cell>
          <cell r="I4648" t="str">
            <v>GSP</v>
          </cell>
          <cell r="J4648" t="str">
            <v>Establecimiento vigilado y controlado</v>
          </cell>
          <cell r="K4648" t="str">
            <v>VER SIVIGILA</v>
          </cell>
          <cell r="L4648" t="str">
            <v>VER SIVIGILA</v>
          </cell>
          <cell r="M4648" t="str">
            <v>2_ENGATIVA</v>
          </cell>
          <cell r="N4648" t="str">
            <v>1_ENERO_2026</v>
          </cell>
          <cell r="O4648" t="str">
            <v>245912. Vigilancia de la Salud AmbientalVigilancia de la Salud Ambiental20252_ENGATIVA1_ENERO_2026</v>
          </cell>
          <cell r="P4648">
            <v>0</v>
          </cell>
          <cell r="S4648">
            <v>0</v>
          </cell>
          <cell r="T4648">
            <v>0</v>
          </cell>
        </row>
        <row r="4649">
          <cell r="F4649" t="str">
            <v>245912. Vigilancia de la Salud AmbientalVigilancia de la Salud Ambiental2025</v>
          </cell>
          <cell r="G4649" t="str">
            <v>Acciones de Fiscalización y Aseguramiento Sanitario</v>
          </cell>
          <cell r="H4649" t="str">
            <v>Línea eventos transmisibles de origen zoonótico</v>
          </cell>
          <cell r="I4649" t="str">
            <v>GSP</v>
          </cell>
          <cell r="J4649" t="str">
            <v>Establecimiento vigilado y controlado</v>
          </cell>
          <cell r="K4649" t="str">
            <v>VER SIVIGILA</v>
          </cell>
          <cell r="L4649" t="str">
            <v>VER SIVIGILA</v>
          </cell>
          <cell r="M4649" t="str">
            <v>3_SUBA</v>
          </cell>
          <cell r="N4649" t="str">
            <v>1_ENERO_2026</v>
          </cell>
          <cell r="O4649" t="str">
            <v>245912. Vigilancia de la Salud AmbientalVigilancia de la Salud Ambiental20253_SUBA1_ENERO_2026</v>
          </cell>
          <cell r="P4649">
            <v>0</v>
          </cell>
          <cell r="S4649">
            <v>0</v>
          </cell>
          <cell r="T4649">
            <v>0</v>
          </cell>
        </row>
        <row r="4650">
          <cell r="F4650" t="str">
            <v>245912. Vigilancia de la Salud AmbientalVigilancia de la Salud Ambiental2025</v>
          </cell>
          <cell r="G4650" t="str">
            <v>Acciones de Fiscalización y Aseguramiento Sanitario</v>
          </cell>
          <cell r="H4650" t="str">
            <v>Línea eventos transmisibles de origen zoonótico</v>
          </cell>
          <cell r="I4650" t="str">
            <v>GSP</v>
          </cell>
          <cell r="J4650" t="str">
            <v>Establecimiento vigilado y controlado</v>
          </cell>
          <cell r="K4650" t="str">
            <v>VER SIVIGILA</v>
          </cell>
          <cell r="L4650" t="str">
            <v>VER SIVIGILA</v>
          </cell>
          <cell r="M4650" t="str">
            <v>5_BARRIOS_UNIDOS</v>
          </cell>
          <cell r="N4650" t="str">
            <v>1_ENERO_2026</v>
          </cell>
          <cell r="O4650" t="str">
            <v>245912. Vigilancia de la Salud AmbientalVigilancia de la Salud Ambiental20255_BARRIOS_UNIDOS1_ENERO_2026</v>
          </cell>
          <cell r="P4650">
            <v>0</v>
          </cell>
          <cell r="S4650">
            <v>0</v>
          </cell>
          <cell r="T4650">
            <v>0</v>
          </cell>
        </row>
        <row r="4651">
          <cell r="F4651" t="str">
            <v>245912. Vigilancia de la Salud AmbientalVigilancia de la Salud Ambiental2025</v>
          </cell>
          <cell r="G4651" t="str">
            <v>Acciones de Fiscalización y Aseguramiento Sanitario</v>
          </cell>
          <cell r="H4651" t="str">
            <v>Línea eventos transmisibles de origen zoonótico</v>
          </cell>
          <cell r="I4651" t="str">
            <v>GSP</v>
          </cell>
          <cell r="J4651" t="str">
            <v>Establecimiento vigilado y controlado</v>
          </cell>
          <cell r="K4651" t="str">
            <v>VER SIVIGILA</v>
          </cell>
          <cell r="L4651" t="str">
            <v>VER SIVIGILA</v>
          </cell>
          <cell r="M4651" t="str">
            <v>6_TEUSAQUILLO</v>
          </cell>
          <cell r="N4651" t="str">
            <v>1_ENERO_2026</v>
          </cell>
          <cell r="O4651" t="str">
            <v>245912. Vigilancia de la Salud AmbientalVigilancia de la Salud Ambiental20256_TEUSAQUILLO1_ENERO_2026</v>
          </cell>
          <cell r="P4651">
            <v>0</v>
          </cell>
          <cell r="S4651">
            <v>0</v>
          </cell>
          <cell r="T4651">
            <v>0</v>
          </cell>
        </row>
        <row r="4652">
          <cell r="F4652" t="str">
            <v>246012. Vigilancia de la Salud AmbientalVigilancia de la Salud Ambiental2025</v>
          </cell>
          <cell r="G4652" t="str">
            <v>Acciones de Fiscalización y Aseguramiento Sanitario</v>
          </cell>
          <cell r="H4652" t="str">
            <v>Línea eventos transmisibles de origen zoonótico</v>
          </cell>
          <cell r="I4652" t="str">
            <v>GSP</v>
          </cell>
          <cell r="J4652" t="str">
            <v>Establecimiento vigilado y controlado</v>
          </cell>
          <cell r="K4652" t="str">
            <v>VER SIVIGILA</v>
          </cell>
          <cell r="L4652" t="str">
            <v>VER SIVIGILA</v>
          </cell>
          <cell r="M4652" t="str">
            <v>4_CHAPINERO</v>
          </cell>
          <cell r="N4652" t="str">
            <v>1_ENERO_2026</v>
          </cell>
          <cell r="O4652" t="str">
            <v>246012. Vigilancia de la Salud AmbientalVigilancia de la Salud Ambiental20254_CHAPINERO1_ENERO_2026</v>
          </cell>
          <cell r="P4652">
            <v>0</v>
          </cell>
          <cell r="S4652">
            <v>0</v>
          </cell>
          <cell r="T4652">
            <v>0</v>
          </cell>
        </row>
        <row r="4653">
          <cell r="F4653" t="str">
            <v>246012. Vigilancia de la Salud AmbientalVigilancia de la Salud Ambiental2025</v>
          </cell>
          <cell r="G4653" t="str">
            <v>Acciones de Fiscalización y Aseguramiento Sanitario</v>
          </cell>
          <cell r="H4653" t="str">
            <v>Línea eventos transmisibles de origen zoonótico</v>
          </cell>
          <cell r="I4653" t="str">
            <v>GSP</v>
          </cell>
          <cell r="J4653" t="str">
            <v>Establecimiento vigilado y controlado</v>
          </cell>
          <cell r="K4653" t="str">
            <v>VER SIVIGILA</v>
          </cell>
          <cell r="L4653" t="str">
            <v>VER SIVIGILA</v>
          </cell>
          <cell r="M4653" t="str">
            <v>1_USAQUEN</v>
          </cell>
          <cell r="N4653" t="str">
            <v>1_ENERO_2026</v>
          </cell>
          <cell r="O4653" t="str">
            <v>246012. Vigilancia de la Salud AmbientalVigilancia de la Salud Ambiental20251_USAQUEN1_ENERO_2026</v>
          </cell>
          <cell r="P4653">
            <v>0</v>
          </cell>
          <cell r="S4653">
            <v>0</v>
          </cell>
          <cell r="T4653">
            <v>0</v>
          </cell>
        </row>
        <row r="4654">
          <cell r="F4654" t="str">
            <v>246012. Vigilancia de la Salud AmbientalVigilancia de la Salud Ambiental2025</v>
          </cell>
          <cell r="G4654" t="str">
            <v>Acciones de Fiscalización y Aseguramiento Sanitario</v>
          </cell>
          <cell r="H4654" t="str">
            <v>Línea eventos transmisibles de origen zoonótico</v>
          </cell>
          <cell r="I4654" t="str">
            <v>GSP</v>
          </cell>
          <cell r="J4654" t="str">
            <v>Establecimiento vigilado y controlado</v>
          </cell>
          <cell r="K4654" t="str">
            <v>VER SIVIGILA</v>
          </cell>
          <cell r="L4654" t="str">
            <v>VER SIVIGILA</v>
          </cell>
          <cell r="M4654" t="str">
            <v>2_ENGATIVA</v>
          </cell>
          <cell r="N4654" t="str">
            <v>1_ENERO_2026</v>
          </cell>
          <cell r="O4654" t="str">
            <v>246012. Vigilancia de la Salud AmbientalVigilancia de la Salud Ambiental20252_ENGATIVA1_ENERO_2026</v>
          </cell>
          <cell r="P4654">
            <v>0</v>
          </cell>
          <cell r="S4654">
            <v>0</v>
          </cell>
          <cell r="T4654">
            <v>0</v>
          </cell>
        </row>
        <row r="4655">
          <cell r="F4655" t="str">
            <v>246012. Vigilancia de la Salud AmbientalVigilancia de la Salud Ambiental2025</v>
          </cell>
          <cell r="G4655" t="str">
            <v>Acciones de Fiscalización y Aseguramiento Sanitario</v>
          </cell>
          <cell r="H4655" t="str">
            <v>Línea eventos transmisibles de origen zoonótico</v>
          </cell>
          <cell r="I4655" t="str">
            <v>GSP</v>
          </cell>
          <cell r="J4655" t="str">
            <v>Establecimiento vigilado y controlado</v>
          </cell>
          <cell r="K4655" t="str">
            <v>VER SIVIGILA</v>
          </cell>
          <cell r="L4655" t="str">
            <v>VER SIVIGILA</v>
          </cell>
          <cell r="M4655" t="str">
            <v>3_SUBA</v>
          </cell>
          <cell r="N4655" t="str">
            <v>1_ENERO_2026</v>
          </cell>
          <cell r="O4655" t="str">
            <v>246012. Vigilancia de la Salud AmbientalVigilancia de la Salud Ambiental20253_SUBA1_ENERO_2026</v>
          </cell>
          <cell r="P4655">
            <v>0</v>
          </cell>
          <cell r="S4655">
            <v>0</v>
          </cell>
          <cell r="T4655">
            <v>0</v>
          </cell>
        </row>
        <row r="4656">
          <cell r="F4656" t="str">
            <v>246012. Vigilancia de la Salud AmbientalVigilancia de la Salud Ambiental2025</v>
          </cell>
          <cell r="G4656" t="str">
            <v>Acciones de Fiscalización y Aseguramiento Sanitario</v>
          </cell>
          <cell r="H4656" t="str">
            <v>Línea eventos transmisibles de origen zoonótico</v>
          </cell>
          <cell r="I4656" t="str">
            <v>GSP</v>
          </cell>
          <cell r="J4656" t="str">
            <v>Establecimiento vigilado y controlado</v>
          </cell>
          <cell r="K4656" t="str">
            <v>VER SIVIGILA</v>
          </cell>
          <cell r="L4656" t="str">
            <v>VER SIVIGILA</v>
          </cell>
          <cell r="M4656" t="str">
            <v>5_BARRIOS_UNIDOS</v>
          </cell>
          <cell r="N4656" t="str">
            <v>1_ENERO_2026</v>
          </cell>
          <cell r="O4656" t="str">
            <v>246012. Vigilancia de la Salud AmbientalVigilancia de la Salud Ambiental20255_BARRIOS_UNIDOS1_ENERO_2026</v>
          </cell>
          <cell r="P4656">
            <v>0</v>
          </cell>
          <cell r="S4656">
            <v>0</v>
          </cell>
          <cell r="T4656">
            <v>0</v>
          </cell>
        </row>
        <row r="4657">
          <cell r="F4657" t="str">
            <v>246012. Vigilancia de la Salud AmbientalVigilancia de la Salud Ambiental2025</v>
          </cell>
          <cell r="G4657" t="str">
            <v>Acciones de Fiscalización y Aseguramiento Sanitario</v>
          </cell>
          <cell r="H4657" t="str">
            <v>Línea eventos transmisibles de origen zoonótico</v>
          </cell>
          <cell r="I4657" t="str">
            <v>GSP</v>
          </cell>
          <cell r="J4657" t="str">
            <v>Establecimiento vigilado y controlado</v>
          </cell>
          <cell r="K4657" t="str">
            <v>VER SIVIGILA</v>
          </cell>
          <cell r="L4657" t="str">
            <v>VER SIVIGILA</v>
          </cell>
          <cell r="M4657" t="str">
            <v>6_TEUSAQUILLO</v>
          </cell>
          <cell r="N4657" t="str">
            <v>1_ENERO_2026</v>
          </cell>
          <cell r="O4657" t="str">
            <v>246012. Vigilancia de la Salud AmbientalVigilancia de la Salud Ambiental20256_TEUSAQUILLO1_ENERO_2026</v>
          </cell>
          <cell r="P4657">
            <v>0</v>
          </cell>
          <cell r="S4657">
            <v>0</v>
          </cell>
          <cell r="T4657">
            <v>0</v>
          </cell>
        </row>
        <row r="4658">
          <cell r="F4658" t="str">
            <v>247012. Vigilancia de la Salud AmbientalVigilancia de la Salud Ambiental2025</v>
          </cell>
          <cell r="G4658" t="str">
            <v>Acciones de Fiscalización y Aseguramiento Sanitario</v>
          </cell>
          <cell r="H4658" t="str">
            <v>Línea Calidad de Agua y Saneamiento básico</v>
          </cell>
          <cell r="I4658" t="str">
            <v>GSP</v>
          </cell>
          <cell r="J4658" t="str">
            <v>Establecimiento vigilado y controlado</v>
          </cell>
          <cell r="K4658" t="str">
            <v>VER SIVIGILA</v>
          </cell>
          <cell r="L4658" t="str">
            <v>VER SIVIGILA</v>
          </cell>
          <cell r="M4658" t="str">
            <v>2_ENGATIVA</v>
          </cell>
          <cell r="N4658" t="str">
            <v>1_ENERO_2026</v>
          </cell>
          <cell r="O4658" t="str">
            <v>247012. Vigilancia de la Salud AmbientalVigilancia de la Salud Ambiental20252_ENGATIVA1_ENERO_2026</v>
          </cell>
          <cell r="P4658">
            <v>0</v>
          </cell>
          <cell r="S4658">
            <v>0</v>
          </cell>
          <cell r="T4658">
            <v>0</v>
          </cell>
        </row>
        <row r="4659">
          <cell r="F4659" t="str">
            <v>247212. Vigilancia de la Salud AmbientalVigilancia de la Salud Ambiental2025</v>
          </cell>
          <cell r="G4659" t="str">
            <v>Gerencia para la Vigilancia de la Salud Ambiental</v>
          </cell>
          <cell r="H4659" t="str">
            <v>Línea Aire Ruido y Radiación Electromagnética</v>
          </cell>
          <cell r="I4659" t="str">
            <v>GSP</v>
          </cell>
          <cell r="J4659" t="str">
            <v>Gestión de vigilancia de la Salud Ambiental</v>
          </cell>
          <cell r="K4659" t="str">
            <v>VER SIVIGILA</v>
          </cell>
          <cell r="L4659" t="str">
            <v>VER SIVIGILA</v>
          </cell>
          <cell r="M4659" t="str">
            <v>3_SUBA</v>
          </cell>
          <cell r="N4659" t="str">
            <v>1_ENERO_2026</v>
          </cell>
          <cell r="O4659" t="str">
            <v>247212. Vigilancia de la Salud AmbientalVigilancia de la Salud Ambiental20253_SUBA1_ENERO_2026</v>
          </cell>
          <cell r="P4659">
            <v>0</v>
          </cell>
          <cell r="S4659">
            <v>0</v>
          </cell>
          <cell r="T4659">
            <v>0</v>
          </cell>
        </row>
        <row r="4660">
          <cell r="F4660" t="str">
            <v>247312. Vigilancia de la Salud AmbientalVigilancia de la Salud Ambiental2025</v>
          </cell>
          <cell r="G4660" t="str">
            <v>Gerencia para la Vigilancia de la Salud Ambiental</v>
          </cell>
          <cell r="H4660" t="str">
            <v>Línea Aire Ruido y Radiación Electromagnética</v>
          </cell>
          <cell r="I4660" t="str">
            <v>GSP</v>
          </cell>
          <cell r="J4660" t="str">
            <v>Gestión de vigilancia de la Salud Ambiental</v>
          </cell>
          <cell r="K4660" t="str">
            <v>VER SIVIGILA</v>
          </cell>
          <cell r="L4660" t="str">
            <v>VER SIVIGILA</v>
          </cell>
          <cell r="M4660" t="str">
            <v>1_USAQUEN</v>
          </cell>
          <cell r="N4660" t="str">
            <v>1_ENERO_2026</v>
          </cell>
          <cell r="O4660" t="str">
            <v>247312. Vigilancia de la Salud AmbientalVigilancia de la Salud Ambiental20251_USAQUEN1_ENERO_2026</v>
          </cell>
          <cell r="P4660">
            <v>0</v>
          </cell>
          <cell r="S4660">
            <v>0</v>
          </cell>
          <cell r="T4660">
            <v>0</v>
          </cell>
        </row>
        <row r="4661">
          <cell r="F4661" t="str">
            <v>247312. Vigilancia de la Salud AmbientalVigilancia de la Salud Ambiental2025</v>
          </cell>
          <cell r="G4661" t="str">
            <v>Gerencia para la Vigilancia de la Salud Ambiental</v>
          </cell>
          <cell r="H4661" t="str">
            <v>Línea Aire Ruido y Radiación Electromagnética</v>
          </cell>
          <cell r="I4661" t="str">
            <v>GSP</v>
          </cell>
          <cell r="J4661" t="str">
            <v>Gestión de vigilancia de la Salud Ambiental</v>
          </cell>
          <cell r="K4661" t="str">
            <v>VER SIVIGILA</v>
          </cell>
          <cell r="L4661" t="str">
            <v>VER SIVIGILA</v>
          </cell>
          <cell r="M4661" t="str">
            <v>3_SUBA</v>
          </cell>
          <cell r="N4661" t="str">
            <v>1_ENERO_2026</v>
          </cell>
          <cell r="O4661" t="str">
            <v>247312. Vigilancia de la Salud AmbientalVigilancia de la Salud Ambiental20253_SUBA1_ENERO_2026</v>
          </cell>
          <cell r="P4661">
            <v>0</v>
          </cell>
          <cell r="S4661">
            <v>0</v>
          </cell>
          <cell r="T4661">
            <v>0</v>
          </cell>
        </row>
        <row r="4662">
          <cell r="F4662" t="str">
            <v>247412. Vigilancia de la Salud AmbientalVigilancia de la Salud Ambiental2025</v>
          </cell>
          <cell r="G4662" t="str">
            <v>Gerencia para la Vigilancia de la Salud Ambiental</v>
          </cell>
          <cell r="H4662" t="str">
            <v>Línea Aire Ruido y Radiación Electromagnética</v>
          </cell>
          <cell r="I4662" t="str">
            <v>GSP</v>
          </cell>
          <cell r="J4662" t="str">
            <v>Gestión de vigilancia de la Salud Ambiental</v>
          </cell>
          <cell r="K4662" t="str">
            <v>VER SIVIGILA</v>
          </cell>
          <cell r="L4662" t="str">
            <v>VER SIVIGILA</v>
          </cell>
          <cell r="M4662" t="str">
            <v>4_CHAPINERO</v>
          </cell>
          <cell r="N4662" t="str">
            <v>1_ENERO_2026</v>
          </cell>
          <cell r="O4662" t="str">
            <v>247412. Vigilancia de la Salud AmbientalVigilancia de la Salud Ambiental20254_CHAPINERO1_ENERO_2026</v>
          </cell>
          <cell r="P4662">
            <v>0</v>
          </cell>
          <cell r="S4662">
            <v>0</v>
          </cell>
          <cell r="T4662">
            <v>0</v>
          </cell>
        </row>
        <row r="4663">
          <cell r="F4663" t="str">
            <v>247412. Vigilancia de la Salud AmbientalVigilancia de la Salud Ambiental2025</v>
          </cell>
          <cell r="G4663" t="str">
            <v>Gerencia para la Vigilancia de la Salud Ambiental</v>
          </cell>
          <cell r="H4663" t="str">
            <v>Línea Aire Ruido y Radiación Electromagnética</v>
          </cell>
          <cell r="I4663" t="str">
            <v>GSP</v>
          </cell>
          <cell r="J4663" t="str">
            <v>Gestión de vigilancia de la Salud Ambiental</v>
          </cell>
          <cell r="K4663" t="str">
            <v>VER SIVIGILA</v>
          </cell>
          <cell r="L4663" t="str">
            <v>VER SIVIGILA</v>
          </cell>
          <cell r="M4663" t="str">
            <v>5_BARRIOS_UNIDOS</v>
          </cell>
          <cell r="N4663" t="str">
            <v>1_ENERO_2026</v>
          </cell>
          <cell r="O4663" t="str">
            <v>247412. Vigilancia de la Salud AmbientalVigilancia de la Salud Ambiental20255_BARRIOS_UNIDOS1_ENERO_2026</v>
          </cell>
          <cell r="P4663">
            <v>0</v>
          </cell>
          <cell r="S4663">
            <v>0</v>
          </cell>
          <cell r="T4663">
            <v>0</v>
          </cell>
        </row>
        <row r="4664">
          <cell r="F4664" t="str">
            <v>247412. Vigilancia de la Salud AmbientalVigilancia de la Salud Ambiental2025</v>
          </cell>
          <cell r="G4664" t="str">
            <v>Gerencia para la Vigilancia de la Salud Ambiental</v>
          </cell>
          <cell r="H4664" t="str">
            <v>Línea Aire Ruido y Radiación Electromagnética</v>
          </cell>
          <cell r="I4664" t="str">
            <v>GSP</v>
          </cell>
          <cell r="J4664" t="str">
            <v>Gestión de vigilancia de la Salud Ambiental</v>
          </cell>
          <cell r="K4664" t="str">
            <v>VER SIVIGILA</v>
          </cell>
          <cell r="L4664" t="str">
            <v>VER SIVIGILA</v>
          </cell>
          <cell r="M4664" t="str">
            <v>6_TEUSAQUILLO</v>
          </cell>
          <cell r="N4664" t="str">
            <v>1_ENERO_2026</v>
          </cell>
          <cell r="O4664" t="str">
            <v>247412. Vigilancia de la Salud AmbientalVigilancia de la Salud Ambiental20256_TEUSAQUILLO1_ENERO_2026</v>
          </cell>
          <cell r="P4664">
            <v>0</v>
          </cell>
          <cell r="S4664">
            <v>0</v>
          </cell>
          <cell r="T4664">
            <v>0</v>
          </cell>
        </row>
        <row r="4665">
          <cell r="F4665" t="str">
            <v>247612. Vigilancia de la Salud AmbientalVigilancia de la Salud Ambiental2025</v>
          </cell>
          <cell r="G4665" t="str">
            <v>Gerencia para la Vigilancia de la Salud Ambiental</v>
          </cell>
          <cell r="H4665" t="str">
            <v>Línea Aire Ruido y Radiación Electromagnética</v>
          </cell>
          <cell r="I4665" t="str">
            <v>GSP</v>
          </cell>
          <cell r="J4665" t="str">
            <v>Gestión de vigilancia de la Salud Ambiental</v>
          </cell>
          <cell r="K4665" t="str">
            <v>VER SIVIGILA</v>
          </cell>
          <cell r="L4665" t="str">
            <v>VER SIVIGILA</v>
          </cell>
          <cell r="M4665" t="str">
            <v>4_CHAPINERO</v>
          </cell>
          <cell r="N4665" t="str">
            <v>1_ENERO_2026</v>
          </cell>
          <cell r="O4665" t="str">
            <v>247612. Vigilancia de la Salud AmbientalVigilancia de la Salud Ambiental20254_CHAPINERO1_ENERO_2026</v>
          </cell>
          <cell r="P4665">
            <v>0</v>
          </cell>
          <cell r="S4665">
            <v>0</v>
          </cell>
          <cell r="T4665">
            <v>0</v>
          </cell>
        </row>
        <row r="4666">
          <cell r="F4666" t="str">
            <v>249412. Vigilancia de la Salud AmbientalVigilancia de la Salud Ambiental2025</v>
          </cell>
          <cell r="G4666" t="str">
            <v>Gerencia para la Vigilancia de la Salud Ambiental</v>
          </cell>
          <cell r="H4666" t="str">
            <v>Gerencia para la vigilancia de la Salud Ambiental</v>
          </cell>
          <cell r="I4666" t="str">
            <v>GSP</v>
          </cell>
          <cell r="J4666" t="str">
            <v>Gestión de vigilancia de la Salud Ambiental</v>
          </cell>
          <cell r="K4666" t="str">
            <v>VER SIVIGILA</v>
          </cell>
          <cell r="L4666" t="str">
            <v>VER SIVIGILA</v>
          </cell>
          <cell r="M4666" t="str">
            <v>5_BARRIOS_UNIDOS</v>
          </cell>
          <cell r="N4666" t="str">
            <v>1_ENERO_2026</v>
          </cell>
          <cell r="O4666" t="str">
            <v>249412. Vigilancia de la Salud AmbientalVigilancia de la Salud Ambiental20255_BARRIOS_UNIDOS1_ENERO_2026</v>
          </cell>
          <cell r="P4666">
            <v>0</v>
          </cell>
          <cell r="S4666">
            <v>0</v>
          </cell>
          <cell r="T4666">
            <v>0</v>
          </cell>
        </row>
        <row r="4667">
          <cell r="F4667" t="str">
            <v>249512. Vigilancia de la Salud AmbientalVigilancia de la Salud Ambiental2025</v>
          </cell>
          <cell r="G4667" t="str">
            <v>Gerencia para la Vigilancia de la Salud Ambiental</v>
          </cell>
          <cell r="H4667" t="str">
            <v>Gerencia para la vigilancia de la Salud Ambiental</v>
          </cell>
          <cell r="I4667" t="str">
            <v>GSP</v>
          </cell>
          <cell r="J4667" t="str">
            <v>Gestión de vigilancia de la Salud Ambiental</v>
          </cell>
          <cell r="K4667" t="str">
            <v>VER SIVIGILA</v>
          </cell>
          <cell r="L4667" t="str">
            <v>VER SIVIGILA</v>
          </cell>
          <cell r="M4667" t="str">
            <v>1_USAQUEN</v>
          </cell>
          <cell r="N4667" t="str">
            <v>1_ENERO_2026</v>
          </cell>
          <cell r="O4667" t="str">
            <v>249512. Vigilancia de la Salud AmbientalVigilancia de la Salud Ambiental20251_USAQUEN1_ENERO_2026</v>
          </cell>
          <cell r="P4667">
            <v>0</v>
          </cell>
          <cell r="S4667">
            <v>0</v>
          </cell>
          <cell r="T4667">
            <v>0</v>
          </cell>
        </row>
        <row r="4668">
          <cell r="F4668" t="str">
            <v>249612. Vigilancia de la Salud AmbientalVigilancia de la Salud Ambiental2025</v>
          </cell>
          <cell r="G4668" t="str">
            <v>Gerencia para la Vigilancia de la Salud Ambiental</v>
          </cell>
          <cell r="H4668" t="str">
            <v>Gerencia para la vigilancia de la Salud Ambiental</v>
          </cell>
          <cell r="I4668" t="str">
            <v>GSP</v>
          </cell>
          <cell r="J4668" t="str">
            <v>Gestión de vigilancia de la Salud Ambiental</v>
          </cell>
          <cell r="K4668" t="str">
            <v>VER SIVIGILA</v>
          </cell>
          <cell r="L4668" t="str">
            <v>VER SIVIGILA</v>
          </cell>
          <cell r="M4668" t="str">
            <v>3_SUBA</v>
          </cell>
          <cell r="N4668" t="str">
            <v>1_ENERO_2026</v>
          </cell>
          <cell r="O4668" t="str">
            <v>249612. Vigilancia de la Salud AmbientalVigilancia de la Salud Ambiental20253_SUBA1_ENERO_2026</v>
          </cell>
          <cell r="P4668">
            <v>0</v>
          </cell>
          <cell r="S4668">
            <v>0</v>
          </cell>
          <cell r="T4668">
            <v>0</v>
          </cell>
        </row>
        <row r="4669">
          <cell r="F4669" t="str">
            <v>249712. Vigilancia de la Salud AmbientalVigilancia de la Salud Ambiental2025</v>
          </cell>
          <cell r="G4669" t="str">
            <v>Gerencia para la Vigilancia de la Salud Ambiental</v>
          </cell>
          <cell r="H4669" t="str">
            <v>Gerencia para la vigilancia de la Salud Ambiental</v>
          </cell>
          <cell r="I4669" t="str">
            <v>GSP</v>
          </cell>
          <cell r="J4669" t="str">
            <v>Gestión de vigilancia de la Salud Ambiental</v>
          </cell>
          <cell r="K4669" t="str">
            <v>VER SIVIGILA</v>
          </cell>
          <cell r="L4669" t="str">
            <v>VER SIVIGILA</v>
          </cell>
          <cell r="M4669" t="str">
            <v>4_CHAPINERO</v>
          </cell>
          <cell r="N4669" t="str">
            <v>1_ENERO_2026</v>
          </cell>
          <cell r="O4669" t="str">
            <v>249712. Vigilancia de la Salud AmbientalVigilancia de la Salud Ambiental20254_CHAPINERO1_ENERO_2026</v>
          </cell>
          <cell r="P4669">
            <v>0</v>
          </cell>
          <cell r="S4669">
            <v>0</v>
          </cell>
          <cell r="T4669">
            <v>0</v>
          </cell>
        </row>
        <row r="4670">
          <cell r="F4670" t="str">
            <v>249812. Vigilancia de la Salud AmbientalVigilancia de la Salud Ambiental2025</v>
          </cell>
          <cell r="G4670" t="str">
            <v>Gerencia para la Vigilancia de la Salud Ambiental</v>
          </cell>
          <cell r="H4670" t="str">
            <v>Gerencia para la vigilancia de la Salud Ambiental</v>
          </cell>
          <cell r="I4670" t="str">
            <v>GSP</v>
          </cell>
          <cell r="J4670" t="str">
            <v>Gestión de vigilancia de la Salud Ambiental</v>
          </cell>
          <cell r="K4670" t="str">
            <v>VER SIVIGILA</v>
          </cell>
          <cell r="L4670" t="str">
            <v>VER SIVIGILA</v>
          </cell>
          <cell r="M4670" t="str">
            <v>1_USAQUEN</v>
          </cell>
          <cell r="N4670" t="str">
            <v>1_ENERO_2026</v>
          </cell>
          <cell r="O4670" t="str">
            <v>249812. Vigilancia de la Salud AmbientalVigilancia de la Salud Ambiental20251_USAQUEN1_ENERO_2026</v>
          </cell>
          <cell r="P4670">
            <v>0</v>
          </cell>
          <cell r="S4670">
            <v>0</v>
          </cell>
          <cell r="T4670">
            <v>0</v>
          </cell>
        </row>
        <row r="4671">
          <cell r="F4671" t="str">
            <v>249912. Vigilancia de la Salud AmbientalVigilancia de la Salud Ambiental2025</v>
          </cell>
          <cell r="G4671" t="str">
            <v>Gerencia para la Vigilancia de la Salud Ambiental</v>
          </cell>
          <cell r="H4671" t="str">
            <v>Gerencia para la vigilancia de la Salud Ambiental</v>
          </cell>
          <cell r="I4671" t="str">
            <v>GSP</v>
          </cell>
          <cell r="J4671" t="str">
            <v>Gestión de vigilancia de la Salud Ambiental</v>
          </cell>
          <cell r="K4671" t="str">
            <v>VER SIVIGILA</v>
          </cell>
          <cell r="L4671" t="str">
            <v>VER SIVIGILA</v>
          </cell>
          <cell r="M4671" t="str">
            <v>2_ENGATIVA</v>
          </cell>
          <cell r="N4671" t="str">
            <v>1_ENERO_2026</v>
          </cell>
          <cell r="O4671" t="str">
            <v>249912. Vigilancia de la Salud AmbientalVigilancia de la Salud Ambiental20252_ENGATIVA1_ENERO_2026</v>
          </cell>
          <cell r="P4671">
            <v>0</v>
          </cell>
          <cell r="S4671">
            <v>0</v>
          </cell>
          <cell r="T4671">
            <v>0</v>
          </cell>
        </row>
        <row r="4672">
          <cell r="F4672" t="str">
            <v>250812. Vigilancia de la Salud AmbientalVigilancia de la Salud Ambiental2025</v>
          </cell>
          <cell r="G4672" t="str">
            <v>Gerencia para la Vigilancia de la Salud Ambiental</v>
          </cell>
          <cell r="H4672" t="str">
            <v>Gerencia para la vigilancia de la Salud Ambiental</v>
          </cell>
          <cell r="I4672" t="str">
            <v>GSP</v>
          </cell>
          <cell r="J4672" t="str">
            <v>Gestión de vigilancia de la Salud Ambiental</v>
          </cell>
          <cell r="K4672" t="str">
            <v>VER SIVIGILA</v>
          </cell>
          <cell r="L4672" t="str">
            <v>VER SIVIGILA</v>
          </cell>
          <cell r="M4672" t="str">
            <v>1_USAQUEN</v>
          </cell>
          <cell r="N4672" t="str">
            <v>1_ENERO_2026</v>
          </cell>
          <cell r="O4672" t="str">
            <v>250812. Vigilancia de la Salud AmbientalVigilancia de la Salud Ambiental20251_USAQUEN1_ENERO_2026</v>
          </cell>
          <cell r="P4672">
            <v>0</v>
          </cell>
          <cell r="S4672">
            <v>0</v>
          </cell>
          <cell r="T4672">
            <v>0</v>
          </cell>
        </row>
        <row r="4673">
          <cell r="F4673" t="str">
            <v>250812. Vigilancia de la Salud AmbientalVigilancia de la Salud Ambiental2025</v>
          </cell>
          <cell r="G4673" t="str">
            <v>Gerencia para la Vigilancia de la Salud Ambiental</v>
          </cell>
          <cell r="H4673" t="str">
            <v>Gerencia para la vigilancia de la Salud Ambiental</v>
          </cell>
          <cell r="I4673" t="str">
            <v>GSP</v>
          </cell>
          <cell r="J4673" t="str">
            <v>Gestión de vigilancia de la Salud Ambiental</v>
          </cell>
          <cell r="K4673" t="str">
            <v>VER SIVIGILA</v>
          </cell>
          <cell r="L4673" t="str">
            <v>VER SIVIGILA</v>
          </cell>
          <cell r="M4673" t="str">
            <v>3_SUBA</v>
          </cell>
          <cell r="N4673" t="str">
            <v>1_ENERO_2026</v>
          </cell>
          <cell r="O4673" t="str">
            <v>250812. Vigilancia de la Salud AmbientalVigilancia de la Salud Ambiental20253_SUBA1_ENERO_2026</v>
          </cell>
          <cell r="P4673">
            <v>0</v>
          </cell>
          <cell r="S4673">
            <v>0</v>
          </cell>
          <cell r="T4673">
            <v>0</v>
          </cell>
        </row>
        <row r="4674">
          <cell r="F4674" t="str">
            <v>250912. Vigilancia de la Salud AmbientalVigilancia de la Salud Ambiental2025</v>
          </cell>
          <cell r="G4674" t="str">
            <v>Gerencia para la Vigilancia de la Salud Ambiental</v>
          </cell>
          <cell r="H4674" t="str">
            <v>Gerencia para la vigilancia de la Salud Ambiental</v>
          </cell>
          <cell r="I4674" t="str">
            <v>GSP</v>
          </cell>
          <cell r="J4674" t="str">
            <v>Gestión de vigilancia de la Salud Ambiental</v>
          </cell>
          <cell r="K4674" t="str">
            <v>VER SIVIGILA</v>
          </cell>
          <cell r="L4674" t="str">
            <v>VER SIVIGILA</v>
          </cell>
          <cell r="M4674" t="str">
            <v>4_CHAPINERO</v>
          </cell>
          <cell r="N4674" t="str">
            <v>1_ENERO_2026</v>
          </cell>
          <cell r="O4674" t="str">
            <v>250912. Vigilancia de la Salud AmbientalVigilancia de la Salud Ambiental20254_CHAPINERO1_ENERO_2026</v>
          </cell>
          <cell r="P4674">
            <v>0</v>
          </cell>
          <cell r="S4674">
            <v>0</v>
          </cell>
          <cell r="T4674">
            <v>0</v>
          </cell>
        </row>
        <row r="4675">
          <cell r="F4675" t="str">
            <v>251512. Vigilancia de la Salud AmbientalVigilancia de la Salud Ambiental2025</v>
          </cell>
          <cell r="G4675" t="str">
            <v>Gerencia para la Vigilancia de la Salud Ambiental</v>
          </cell>
          <cell r="H4675" t="str">
            <v>Gerencia para la vigilancia de la Salud Ambiental</v>
          </cell>
          <cell r="I4675" t="str">
            <v>GSP</v>
          </cell>
          <cell r="J4675" t="str">
            <v>Gestión de vigilancia de la Salud Ambiental</v>
          </cell>
          <cell r="K4675" t="str">
            <v>VER SIVIGILA</v>
          </cell>
          <cell r="L4675" t="str">
            <v>VER SIVIGILA</v>
          </cell>
          <cell r="M4675" t="str">
            <v>4_CHAPINERO</v>
          </cell>
          <cell r="N4675" t="str">
            <v>1_ENERO_2026</v>
          </cell>
          <cell r="O4675" t="str">
            <v>251512. Vigilancia de la Salud AmbientalVigilancia de la Salud Ambiental20254_CHAPINERO1_ENERO_2026</v>
          </cell>
          <cell r="P4675">
            <v>0</v>
          </cell>
          <cell r="S4675">
            <v>0</v>
          </cell>
          <cell r="T4675">
            <v>0</v>
          </cell>
        </row>
        <row r="4676">
          <cell r="F4676" t="str">
            <v>251512. Vigilancia de la Salud AmbientalVigilancia de la Salud Ambiental2025</v>
          </cell>
          <cell r="G4676" t="str">
            <v>Gerencia para la Vigilancia de la Salud Ambiental</v>
          </cell>
          <cell r="H4676" t="str">
            <v>Gerencia para la vigilancia de la Salud Ambiental</v>
          </cell>
          <cell r="I4676" t="str">
            <v>GSP</v>
          </cell>
          <cell r="J4676" t="str">
            <v>Gestión de vigilancia de la Salud Ambiental</v>
          </cell>
          <cell r="K4676" t="str">
            <v>VER SIVIGILA</v>
          </cell>
          <cell r="L4676" t="str">
            <v>VER SIVIGILA</v>
          </cell>
          <cell r="M4676" t="str">
            <v>1_USAQUEN</v>
          </cell>
          <cell r="N4676" t="str">
            <v>1_ENERO_2026</v>
          </cell>
          <cell r="O4676" t="str">
            <v>251512. Vigilancia de la Salud AmbientalVigilancia de la Salud Ambiental20251_USAQUEN1_ENERO_2026</v>
          </cell>
          <cell r="P4676">
            <v>0</v>
          </cell>
          <cell r="S4676">
            <v>0</v>
          </cell>
          <cell r="T4676">
            <v>0</v>
          </cell>
        </row>
        <row r="4677">
          <cell r="F4677" t="str">
            <v>251512. Vigilancia de la Salud AmbientalVigilancia de la Salud Ambiental2025</v>
          </cell>
          <cell r="G4677" t="str">
            <v>Gerencia para la Vigilancia de la Salud Ambiental</v>
          </cell>
          <cell r="H4677" t="str">
            <v>Gerencia para la vigilancia de la Salud Ambiental</v>
          </cell>
          <cell r="I4677" t="str">
            <v>GSP</v>
          </cell>
          <cell r="J4677" t="str">
            <v>Gestión de vigilancia de la Salud Ambiental</v>
          </cell>
          <cell r="K4677" t="str">
            <v>VER SIVIGILA</v>
          </cell>
          <cell r="L4677" t="str">
            <v>VER SIVIGILA</v>
          </cell>
          <cell r="M4677" t="str">
            <v>2_ENGATIVA</v>
          </cell>
          <cell r="N4677" t="str">
            <v>1_ENERO_2026</v>
          </cell>
          <cell r="O4677" t="str">
            <v>251512. Vigilancia de la Salud AmbientalVigilancia de la Salud Ambiental20252_ENGATIVA1_ENERO_2026</v>
          </cell>
          <cell r="P4677">
            <v>0</v>
          </cell>
          <cell r="S4677">
            <v>0</v>
          </cell>
          <cell r="T4677">
            <v>0</v>
          </cell>
        </row>
        <row r="4678">
          <cell r="F4678" t="str">
            <v>251512. Vigilancia de la Salud AmbientalVigilancia de la Salud Ambiental2025</v>
          </cell>
          <cell r="G4678" t="str">
            <v>Gerencia para la Vigilancia de la Salud Ambiental</v>
          </cell>
          <cell r="H4678" t="str">
            <v>Gerencia para la vigilancia de la Salud Ambiental</v>
          </cell>
          <cell r="I4678" t="str">
            <v>GSP</v>
          </cell>
          <cell r="J4678" t="str">
            <v>Gestión de vigilancia de la Salud Ambiental</v>
          </cell>
          <cell r="K4678" t="str">
            <v>VER SIVIGILA</v>
          </cell>
          <cell r="L4678" t="str">
            <v>VER SIVIGILA</v>
          </cell>
          <cell r="M4678" t="str">
            <v>3_SUBA</v>
          </cell>
          <cell r="N4678" t="str">
            <v>1_ENERO_2026</v>
          </cell>
          <cell r="O4678" t="str">
            <v>251512. Vigilancia de la Salud AmbientalVigilancia de la Salud Ambiental20253_SUBA1_ENERO_2026</v>
          </cell>
          <cell r="P4678">
            <v>0</v>
          </cell>
          <cell r="S4678">
            <v>0</v>
          </cell>
          <cell r="T4678">
            <v>0</v>
          </cell>
        </row>
        <row r="4679">
          <cell r="F4679" t="str">
            <v>251512. Vigilancia de la Salud AmbientalVigilancia de la Salud Ambiental2025</v>
          </cell>
          <cell r="G4679" t="str">
            <v>Gerencia para la Vigilancia de la Salud Ambiental</v>
          </cell>
          <cell r="H4679" t="str">
            <v>Gerencia para la vigilancia de la Salud Ambiental</v>
          </cell>
          <cell r="I4679" t="str">
            <v>GSP</v>
          </cell>
          <cell r="J4679" t="str">
            <v>Gestión de vigilancia de la Salud Ambiental</v>
          </cell>
          <cell r="K4679" t="str">
            <v>VER SIVIGILA</v>
          </cell>
          <cell r="L4679" t="str">
            <v>VER SIVIGILA</v>
          </cell>
          <cell r="M4679" t="str">
            <v>5_BARRIOS_UNIDOS</v>
          </cell>
          <cell r="N4679" t="str">
            <v>1_ENERO_2026</v>
          </cell>
          <cell r="O4679" t="str">
            <v>251512. Vigilancia de la Salud AmbientalVigilancia de la Salud Ambiental20255_BARRIOS_UNIDOS1_ENERO_2026</v>
          </cell>
          <cell r="P4679">
            <v>0</v>
          </cell>
          <cell r="S4679">
            <v>0</v>
          </cell>
          <cell r="T4679">
            <v>0</v>
          </cell>
        </row>
        <row r="4680">
          <cell r="F4680" t="str">
            <v>251512. Vigilancia de la Salud AmbientalVigilancia de la Salud Ambiental2025</v>
          </cell>
          <cell r="G4680" t="str">
            <v>Gerencia para la Vigilancia de la Salud Ambiental</v>
          </cell>
          <cell r="H4680" t="str">
            <v>Gerencia para la vigilancia de la Salud Ambiental</v>
          </cell>
          <cell r="I4680" t="str">
            <v>GSP</v>
          </cell>
          <cell r="J4680" t="str">
            <v>Gestión de vigilancia de la Salud Ambiental</v>
          </cell>
          <cell r="K4680" t="str">
            <v>VER SIVIGILA</v>
          </cell>
          <cell r="L4680" t="str">
            <v>VER SIVIGILA</v>
          </cell>
          <cell r="M4680" t="str">
            <v>6_TEUSAQUILLO</v>
          </cell>
          <cell r="N4680" t="str">
            <v>1_ENERO_2026</v>
          </cell>
          <cell r="O4680" t="str">
            <v>251512. Vigilancia de la Salud AmbientalVigilancia de la Salud Ambiental20256_TEUSAQUILLO1_ENERO_2026</v>
          </cell>
          <cell r="P4680">
            <v>0</v>
          </cell>
          <cell r="S4680">
            <v>0</v>
          </cell>
          <cell r="T4680">
            <v>0</v>
          </cell>
        </row>
        <row r="4681">
          <cell r="F4681" t="str">
            <v>251612. Vigilancia de la Salud AmbientalVigilancia de la Salud Ambiental2025</v>
          </cell>
          <cell r="G4681" t="str">
            <v>Gerencia para la Vigilancia de la Salud Ambiental</v>
          </cell>
          <cell r="H4681" t="str">
            <v>Gerencia para la vigilancia de la Salud Ambiental</v>
          </cell>
          <cell r="I4681" t="str">
            <v>GSP</v>
          </cell>
          <cell r="J4681" t="str">
            <v>Gestión de vigilancia de la Salud Ambiental</v>
          </cell>
          <cell r="K4681" t="str">
            <v>VER SIVIGILA</v>
          </cell>
          <cell r="L4681" t="str">
            <v>VER SIVIGILA</v>
          </cell>
          <cell r="M4681" t="str">
            <v>4_CHAPINERO</v>
          </cell>
          <cell r="N4681" t="str">
            <v>1_ENERO_2026</v>
          </cell>
          <cell r="O4681" t="str">
            <v>251612. Vigilancia de la Salud AmbientalVigilancia de la Salud Ambiental20254_CHAPINERO1_ENERO_2026</v>
          </cell>
          <cell r="P4681">
            <v>0</v>
          </cell>
          <cell r="S4681">
            <v>0</v>
          </cell>
          <cell r="T4681">
            <v>0</v>
          </cell>
        </row>
        <row r="4682">
          <cell r="F4682" t="str">
            <v>251612. Vigilancia de la Salud AmbientalVigilancia de la Salud Ambiental2025</v>
          </cell>
          <cell r="G4682" t="str">
            <v>Gerencia para la Vigilancia de la Salud Ambiental</v>
          </cell>
          <cell r="H4682" t="str">
            <v>Gerencia para la vigilancia de la Salud Ambiental</v>
          </cell>
          <cell r="I4682" t="str">
            <v>GSP</v>
          </cell>
          <cell r="J4682" t="str">
            <v>Gestión de vigilancia de la Salud Ambiental</v>
          </cell>
          <cell r="K4682" t="str">
            <v>VER SIVIGILA</v>
          </cell>
          <cell r="L4682" t="str">
            <v>VER SIVIGILA</v>
          </cell>
          <cell r="M4682" t="str">
            <v>1_USAQUEN</v>
          </cell>
          <cell r="N4682" t="str">
            <v>1_ENERO_2026</v>
          </cell>
          <cell r="O4682" t="str">
            <v>251612. Vigilancia de la Salud AmbientalVigilancia de la Salud Ambiental20251_USAQUEN1_ENERO_2026</v>
          </cell>
          <cell r="P4682">
            <v>0</v>
          </cell>
          <cell r="S4682">
            <v>0</v>
          </cell>
          <cell r="T4682">
            <v>0</v>
          </cell>
        </row>
        <row r="4683">
          <cell r="F4683" t="str">
            <v>251612. Vigilancia de la Salud AmbientalVigilancia de la Salud Ambiental2025</v>
          </cell>
          <cell r="G4683" t="str">
            <v>Gerencia para la Vigilancia de la Salud Ambiental</v>
          </cell>
          <cell r="H4683" t="str">
            <v>Gerencia para la vigilancia de la Salud Ambiental</v>
          </cell>
          <cell r="I4683" t="str">
            <v>GSP</v>
          </cell>
          <cell r="J4683" t="str">
            <v>Gestión de vigilancia de la Salud Ambiental</v>
          </cell>
          <cell r="K4683" t="str">
            <v>VER SIVIGILA</v>
          </cell>
          <cell r="L4683" t="str">
            <v>VER SIVIGILA</v>
          </cell>
          <cell r="M4683" t="str">
            <v>2_ENGATIVA</v>
          </cell>
          <cell r="N4683" t="str">
            <v>1_ENERO_2026</v>
          </cell>
          <cell r="O4683" t="str">
            <v>251612. Vigilancia de la Salud AmbientalVigilancia de la Salud Ambiental20252_ENGATIVA1_ENERO_2026</v>
          </cell>
          <cell r="P4683">
            <v>0</v>
          </cell>
          <cell r="S4683">
            <v>0</v>
          </cell>
          <cell r="T4683">
            <v>0</v>
          </cell>
        </row>
        <row r="4684">
          <cell r="F4684" t="str">
            <v>251612. Vigilancia de la Salud AmbientalVigilancia de la Salud Ambiental2025</v>
          </cell>
          <cell r="G4684" t="str">
            <v>Gerencia para la Vigilancia de la Salud Ambiental</v>
          </cell>
          <cell r="H4684" t="str">
            <v>Gerencia para la vigilancia de la Salud Ambiental</v>
          </cell>
          <cell r="I4684" t="str">
            <v>GSP</v>
          </cell>
          <cell r="J4684" t="str">
            <v>Gestión de vigilancia de la Salud Ambiental</v>
          </cell>
          <cell r="K4684" t="str">
            <v>VER SIVIGILA</v>
          </cell>
          <cell r="L4684" t="str">
            <v>VER SIVIGILA</v>
          </cell>
          <cell r="M4684" t="str">
            <v>3_SUBA</v>
          </cell>
          <cell r="N4684" t="str">
            <v>1_ENERO_2026</v>
          </cell>
          <cell r="O4684" t="str">
            <v>251612. Vigilancia de la Salud AmbientalVigilancia de la Salud Ambiental20253_SUBA1_ENERO_2026</v>
          </cell>
          <cell r="P4684">
            <v>0</v>
          </cell>
          <cell r="S4684">
            <v>0</v>
          </cell>
          <cell r="T4684">
            <v>0</v>
          </cell>
        </row>
        <row r="4685">
          <cell r="F4685" t="str">
            <v>251612. Vigilancia de la Salud AmbientalVigilancia de la Salud Ambiental2025</v>
          </cell>
          <cell r="G4685" t="str">
            <v>Gerencia para la Vigilancia de la Salud Ambiental</v>
          </cell>
          <cell r="H4685" t="str">
            <v>Gerencia para la vigilancia de la Salud Ambiental</v>
          </cell>
          <cell r="I4685" t="str">
            <v>GSP</v>
          </cell>
          <cell r="J4685" t="str">
            <v>Gestión de vigilancia de la Salud Ambiental</v>
          </cell>
          <cell r="K4685" t="str">
            <v>VER SIVIGILA</v>
          </cell>
          <cell r="L4685" t="str">
            <v>VER SIVIGILA</v>
          </cell>
          <cell r="M4685" t="str">
            <v>5_BARRIOS_UNIDOS</v>
          </cell>
          <cell r="N4685" t="str">
            <v>1_ENERO_2026</v>
          </cell>
          <cell r="O4685" t="str">
            <v>251612. Vigilancia de la Salud AmbientalVigilancia de la Salud Ambiental20255_BARRIOS_UNIDOS1_ENERO_2026</v>
          </cell>
          <cell r="P4685">
            <v>0</v>
          </cell>
          <cell r="S4685">
            <v>0</v>
          </cell>
          <cell r="T4685">
            <v>0</v>
          </cell>
        </row>
        <row r="4686">
          <cell r="F4686" t="str">
            <v>251612. Vigilancia de la Salud AmbientalVigilancia de la Salud Ambiental2025</v>
          </cell>
          <cell r="G4686" t="str">
            <v>Gerencia para la Vigilancia de la Salud Ambiental</v>
          </cell>
          <cell r="H4686" t="str">
            <v>Gerencia para la vigilancia de la Salud Ambiental</v>
          </cell>
          <cell r="I4686" t="str">
            <v>GSP</v>
          </cell>
          <cell r="J4686" t="str">
            <v>Gestión de vigilancia de la Salud Ambiental</v>
          </cell>
          <cell r="K4686" t="str">
            <v>VER SIVIGILA</v>
          </cell>
          <cell r="L4686" t="str">
            <v>VER SIVIGILA</v>
          </cell>
          <cell r="M4686" t="str">
            <v>6_TEUSAQUILLO</v>
          </cell>
          <cell r="N4686" t="str">
            <v>1_ENERO_2026</v>
          </cell>
          <cell r="O4686" t="str">
            <v>251612. Vigilancia de la Salud AmbientalVigilancia de la Salud Ambiental20256_TEUSAQUILLO1_ENERO_2026</v>
          </cell>
          <cell r="P4686">
            <v>0</v>
          </cell>
          <cell r="S4686">
            <v>0</v>
          </cell>
          <cell r="T4686">
            <v>0</v>
          </cell>
        </row>
        <row r="4687">
          <cell r="F4687" t="str">
            <v>252012. Vigilancia de la Salud AmbientalVigilancia de la Salud Ambiental2025</v>
          </cell>
          <cell r="G4687" t="str">
            <v>Gerencia para la Vigilancia de la Salud Ambiental</v>
          </cell>
          <cell r="H4687" t="str">
            <v>Gerencia para la vigilancia de la Salud Ambiental</v>
          </cell>
          <cell r="I4687" t="str">
            <v>GSP</v>
          </cell>
          <cell r="J4687" t="str">
            <v>Gestión de vigilancia de la Salud Ambiental</v>
          </cell>
          <cell r="K4687" t="str">
            <v>VER SIVIGILA</v>
          </cell>
          <cell r="L4687" t="str">
            <v>VER SIVIGILA</v>
          </cell>
          <cell r="M4687" t="str">
            <v>4_CHAPINERO</v>
          </cell>
          <cell r="N4687" t="str">
            <v>1_ENERO_2026</v>
          </cell>
          <cell r="O4687" t="str">
            <v>252012. Vigilancia de la Salud AmbientalVigilancia de la Salud Ambiental20254_CHAPINERO1_ENERO_2026</v>
          </cell>
          <cell r="P4687">
            <v>0</v>
          </cell>
          <cell r="S4687">
            <v>0</v>
          </cell>
          <cell r="T4687">
            <v>0</v>
          </cell>
        </row>
        <row r="4688">
          <cell r="F4688" t="str">
            <v>252012. Vigilancia de la Salud AmbientalVigilancia de la Salud Ambiental2025</v>
          </cell>
          <cell r="G4688" t="str">
            <v>Gerencia para la Vigilancia de la Salud Ambiental</v>
          </cell>
          <cell r="H4688" t="str">
            <v>Gerencia para la vigilancia de la Salud Ambiental</v>
          </cell>
          <cell r="I4688" t="str">
            <v>GSP</v>
          </cell>
          <cell r="J4688" t="str">
            <v>Gestión de vigilancia de la Salud Ambiental</v>
          </cell>
          <cell r="K4688" t="str">
            <v>VER SIVIGILA</v>
          </cell>
          <cell r="L4688" t="str">
            <v>VER SIVIGILA</v>
          </cell>
          <cell r="M4688" t="str">
            <v>1_USAQUEN</v>
          </cell>
          <cell r="N4688" t="str">
            <v>1_ENERO_2026</v>
          </cell>
          <cell r="O4688" t="str">
            <v>252012. Vigilancia de la Salud AmbientalVigilancia de la Salud Ambiental20251_USAQUEN1_ENERO_2026</v>
          </cell>
          <cell r="P4688">
            <v>0</v>
          </cell>
          <cell r="S4688">
            <v>0</v>
          </cell>
          <cell r="T4688">
            <v>0</v>
          </cell>
        </row>
        <row r="4689">
          <cell r="F4689" t="str">
            <v>252012. Vigilancia de la Salud AmbientalVigilancia de la Salud Ambiental2025</v>
          </cell>
          <cell r="G4689" t="str">
            <v>Gerencia para la Vigilancia de la Salud Ambiental</v>
          </cell>
          <cell r="H4689" t="str">
            <v>Gerencia para la vigilancia de la Salud Ambiental</v>
          </cell>
          <cell r="I4689" t="str">
            <v>GSP</v>
          </cell>
          <cell r="J4689" t="str">
            <v>Gestión de vigilancia de la Salud Ambiental</v>
          </cell>
          <cell r="K4689" t="str">
            <v>VER SIVIGILA</v>
          </cell>
          <cell r="L4689" t="str">
            <v>VER SIVIGILA</v>
          </cell>
          <cell r="M4689" t="str">
            <v>2_ENGATIVA</v>
          </cell>
          <cell r="N4689" t="str">
            <v>1_ENERO_2026</v>
          </cell>
          <cell r="O4689" t="str">
            <v>252012. Vigilancia de la Salud AmbientalVigilancia de la Salud Ambiental20252_ENGATIVA1_ENERO_2026</v>
          </cell>
          <cell r="P4689">
            <v>0</v>
          </cell>
          <cell r="S4689">
            <v>0</v>
          </cell>
          <cell r="T4689">
            <v>0</v>
          </cell>
        </row>
        <row r="4690">
          <cell r="F4690" t="str">
            <v>252012. Vigilancia de la Salud AmbientalVigilancia de la Salud Ambiental2025</v>
          </cell>
          <cell r="G4690" t="str">
            <v>Gerencia para la Vigilancia de la Salud Ambiental</v>
          </cell>
          <cell r="H4690" t="str">
            <v>Gerencia para la vigilancia de la Salud Ambiental</v>
          </cell>
          <cell r="I4690" t="str">
            <v>GSP</v>
          </cell>
          <cell r="J4690" t="str">
            <v>Gestión de vigilancia de la Salud Ambiental</v>
          </cell>
          <cell r="K4690" t="str">
            <v>VER SIVIGILA</v>
          </cell>
          <cell r="L4690" t="str">
            <v>VER SIVIGILA</v>
          </cell>
          <cell r="M4690" t="str">
            <v>3_SUBA</v>
          </cell>
          <cell r="N4690" t="str">
            <v>1_ENERO_2026</v>
          </cell>
          <cell r="O4690" t="str">
            <v>252012. Vigilancia de la Salud AmbientalVigilancia de la Salud Ambiental20253_SUBA1_ENERO_2026</v>
          </cell>
          <cell r="P4690">
            <v>0</v>
          </cell>
          <cell r="S4690">
            <v>0</v>
          </cell>
          <cell r="T4690">
            <v>0</v>
          </cell>
        </row>
        <row r="4691">
          <cell r="F4691" t="str">
            <v>252012. Vigilancia de la Salud AmbientalVigilancia de la Salud Ambiental2025</v>
          </cell>
          <cell r="G4691" t="str">
            <v>Gerencia para la Vigilancia de la Salud Ambiental</v>
          </cell>
          <cell r="H4691" t="str">
            <v>Gerencia para la vigilancia de la Salud Ambiental</v>
          </cell>
          <cell r="I4691" t="str">
            <v>GSP</v>
          </cell>
          <cell r="J4691" t="str">
            <v>Gestión de vigilancia de la Salud Ambiental</v>
          </cell>
          <cell r="K4691" t="str">
            <v>VER SIVIGILA</v>
          </cell>
          <cell r="L4691" t="str">
            <v>VER SIVIGILA</v>
          </cell>
          <cell r="M4691" t="str">
            <v>5_BARRIOS_UNIDOS</v>
          </cell>
          <cell r="N4691" t="str">
            <v>1_ENERO_2026</v>
          </cell>
          <cell r="O4691" t="str">
            <v>252012. Vigilancia de la Salud AmbientalVigilancia de la Salud Ambiental20255_BARRIOS_UNIDOS1_ENERO_2026</v>
          </cell>
          <cell r="P4691">
            <v>0</v>
          </cell>
          <cell r="S4691">
            <v>0</v>
          </cell>
          <cell r="T4691">
            <v>0</v>
          </cell>
        </row>
        <row r="4692">
          <cell r="F4692" t="str">
            <v>252012. Vigilancia de la Salud AmbientalVigilancia de la Salud Ambiental2025</v>
          </cell>
          <cell r="G4692" t="str">
            <v>Gerencia para la Vigilancia de la Salud Ambiental</v>
          </cell>
          <cell r="H4692" t="str">
            <v>Gerencia para la vigilancia de la Salud Ambiental</v>
          </cell>
          <cell r="I4692" t="str">
            <v>GSP</v>
          </cell>
          <cell r="J4692" t="str">
            <v>Gestión de vigilancia de la Salud Ambiental</v>
          </cell>
          <cell r="K4692" t="str">
            <v>VER SIVIGILA</v>
          </cell>
          <cell r="L4692" t="str">
            <v>VER SIVIGILA</v>
          </cell>
          <cell r="M4692" t="str">
            <v>6_TEUSAQUILLO</v>
          </cell>
          <cell r="N4692" t="str">
            <v>1_ENERO_2026</v>
          </cell>
          <cell r="O4692" t="str">
            <v>252012. Vigilancia de la Salud AmbientalVigilancia de la Salud Ambiental20256_TEUSAQUILLO1_ENERO_2026</v>
          </cell>
          <cell r="P4692">
            <v>0</v>
          </cell>
          <cell r="S4692">
            <v>0</v>
          </cell>
          <cell r="T4692">
            <v>0</v>
          </cell>
        </row>
        <row r="4693">
          <cell r="F4693" t="str">
            <v>252512. Vigilancia de la Salud AmbientalVigilancia de la Salud Ambiental2025</v>
          </cell>
          <cell r="G4693" t="str">
            <v xml:space="preserve">Prevención, Vigilancia  y Control de Enfermedades Zoonóticas </v>
          </cell>
          <cell r="H4693" t="str">
            <v>Línea eventos transmisibles de origen zoonótico</v>
          </cell>
          <cell r="I4693" t="str">
            <v>GSP</v>
          </cell>
          <cell r="J4693" t="str">
            <v>Prevención y Control de enfermedades zoonóticas</v>
          </cell>
          <cell r="K4693" t="str">
            <v>VER SIVIGILA</v>
          </cell>
          <cell r="L4693" t="str">
            <v>VER SIVIGILA</v>
          </cell>
          <cell r="M4693" t="str">
            <v>3_SUBA</v>
          </cell>
          <cell r="N4693" t="str">
            <v>1_ENERO_2026</v>
          </cell>
          <cell r="O4693" t="str">
            <v>252512. Vigilancia de la Salud AmbientalVigilancia de la Salud Ambiental20253_SUBA1_ENERO_2026</v>
          </cell>
          <cell r="P4693">
            <v>0</v>
          </cell>
          <cell r="S4693">
            <v>0</v>
          </cell>
          <cell r="T4693">
            <v>0</v>
          </cell>
        </row>
        <row r="4694">
          <cell r="F4694" t="str">
            <v>252612. Vigilancia de la Salud AmbientalVigilancia de la Salud Ambiental2025</v>
          </cell>
          <cell r="G4694" t="str">
            <v xml:space="preserve">Prevención, Vigilancia  y Control de Enfermedades Zoonóticas </v>
          </cell>
          <cell r="H4694" t="str">
            <v>Línea eventos transmisibles de origen zoonótico</v>
          </cell>
          <cell r="I4694" t="str">
            <v>GSP</v>
          </cell>
          <cell r="J4694" t="str">
            <v>Prevención y Control de enfermedades zoonóticas</v>
          </cell>
          <cell r="K4694" t="str">
            <v>VER SIVIGILA</v>
          </cell>
          <cell r="L4694" t="str">
            <v>VER SIVIGILA</v>
          </cell>
          <cell r="M4694" t="str">
            <v>3_SUBA</v>
          </cell>
          <cell r="N4694" t="str">
            <v>1_ENERO_2026</v>
          </cell>
          <cell r="O4694" t="str">
            <v>252612. Vigilancia de la Salud AmbientalVigilancia de la Salud Ambiental20253_SUBA1_ENERO_2026</v>
          </cell>
          <cell r="P4694">
            <v>0</v>
          </cell>
          <cell r="S4694">
            <v>0</v>
          </cell>
          <cell r="T4694">
            <v>0</v>
          </cell>
        </row>
        <row r="4695">
          <cell r="F4695" t="str">
            <v>253112. Vigilancia de la Salud AmbientalVigilancia de la Salud Ambiental2025</v>
          </cell>
          <cell r="G4695" t="str">
            <v xml:space="preserve">Prevención, Vigilancia  y Control de Enfermedades Zoonóticas </v>
          </cell>
          <cell r="H4695" t="str">
            <v>Línea eventos transmisibles de origen zoonótico</v>
          </cell>
          <cell r="I4695" t="str">
            <v>GSP</v>
          </cell>
          <cell r="J4695" t="str">
            <v>Prevención y Control de enfermedades zoonóticas</v>
          </cell>
          <cell r="K4695" t="str">
            <v>VER SIVIGILA</v>
          </cell>
          <cell r="L4695" t="str">
            <v>VER SIVIGILA</v>
          </cell>
          <cell r="M4695" t="str">
            <v>3_SUBA</v>
          </cell>
          <cell r="N4695" t="str">
            <v>1_ENERO_2026</v>
          </cell>
          <cell r="O4695" t="str">
            <v>253112. Vigilancia de la Salud AmbientalVigilancia de la Salud Ambiental20253_SUBA1_ENERO_2026</v>
          </cell>
          <cell r="P4695">
            <v>0</v>
          </cell>
          <cell r="S4695">
            <v>0</v>
          </cell>
          <cell r="T4695">
            <v>0</v>
          </cell>
        </row>
        <row r="4696">
          <cell r="F4696" t="str">
            <v>253212. Vigilancia de la Salud AmbientalVigilancia de la Salud Ambiental2025</v>
          </cell>
          <cell r="G4696" t="str">
            <v xml:space="preserve">Prevención, Vigilancia  y Control de Enfermedades Zoonóticas </v>
          </cell>
          <cell r="H4696" t="str">
            <v>Línea eventos transmisibles de origen zoonótico</v>
          </cell>
          <cell r="I4696" t="str">
            <v>GSP</v>
          </cell>
          <cell r="J4696" t="str">
            <v>Prevención y Control de enfermedades zoonóticas</v>
          </cell>
          <cell r="K4696" t="str">
            <v>VER SIVIGILA</v>
          </cell>
          <cell r="L4696" t="str">
            <v>VER SIVIGILA</v>
          </cell>
          <cell r="M4696" t="str">
            <v>3_SUBA</v>
          </cell>
          <cell r="N4696" t="str">
            <v>1_ENERO_2026</v>
          </cell>
          <cell r="O4696" t="str">
            <v>253212. Vigilancia de la Salud AmbientalVigilancia de la Salud Ambiental20253_SUBA1_ENERO_2026</v>
          </cell>
          <cell r="P4696">
            <v>0</v>
          </cell>
          <cell r="S4696">
            <v>0</v>
          </cell>
          <cell r="T4696">
            <v>0</v>
          </cell>
        </row>
        <row r="4697">
          <cell r="F4697" t="str">
            <v>212. Vigilancia de la Salud AmbientalVigilancia de la Salud Ambiental2026</v>
          </cell>
          <cell r="G4697" t="str">
            <v>Acciones de Fiscalización y Aseguramiento Sanitario</v>
          </cell>
          <cell r="H4697" t="str">
            <v>Línea Seguridad química</v>
          </cell>
          <cell r="I4697" t="str">
            <v>GSP</v>
          </cell>
          <cell r="J4697" t="str">
            <v>Establecimiento vigilado y controlado</v>
          </cell>
          <cell r="K4697" t="str">
            <v>VER SIVIGILA</v>
          </cell>
          <cell r="L4697" t="str">
            <v>VER SIVIGILA</v>
          </cell>
          <cell r="M4697" t="str">
            <v>2_ENGATIVA</v>
          </cell>
          <cell r="N4697" t="str">
            <v>1_ENERO_2026</v>
          </cell>
          <cell r="O4697" t="str">
            <v>212. Vigilancia de la Salud AmbientalVigilancia de la Salud Ambiental20262_ENGATIVA1_ENERO_2026</v>
          </cell>
          <cell r="P4697">
            <v>0</v>
          </cell>
          <cell r="S4697">
            <v>0</v>
          </cell>
          <cell r="T4697">
            <v>0</v>
          </cell>
        </row>
        <row r="4698">
          <cell r="F4698" t="str">
            <v>312. Vigilancia de la Salud AmbientalVigilancia de la Salud Ambiental2026</v>
          </cell>
          <cell r="G4698" t="str">
            <v>Acciones de Fiscalización y Aseguramiento Sanitario</v>
          </cell>
          <cell r="H4698" t="str">
            <v>Línea Seguridad química</v>
          </cell>
          <cell r="I4698" t="str">
            <v>GSP</v>
          </cell>
          <cell r="J4698" t="str">
            <v>Establecimiento vigilado y controlado</v>
          </cell>
          <cell r="K4698" t="str">
            <v>VER SIVIGILA</v>
          </cell>
          <cell r="L4698" t="str">
            <v>VER SIVIGILA</v>
          </cell>
          <cell r="M4698" t="str">
            <v>2_ENGATIVA</v>
          </cell>
          <cell r="N4698" t="str">
            <v>1_ENERO_2026</v>
          </cell>
          <cell r="O4698" t="str">
            <v>312. Vigilancia de la Salud AmbientalVigilancia de la Salud Ambiental20262_ENGATIVA1_ENERO_2026</v>
          </cell>
          <cell r="P4698">
            <v>0</v>
          </cell>
          <cell r="S4698">
            <v>0</v>
          </cell>
          <cell r="T4698">
            <v>0</v>
          </cell>
        </row>
        <row r="4699">
          <cell r="F4699" t="str">
            <v>312. Vigilancia de la Salud AmbientalVigilancia de la Salud Ambiental2026</v>
          </cell>
          <cell r="G4699" t="str">
            <v>Acciones de Fiscalización y Aseguramiento Sanitario</v>
          </cell>
          <cell r="H4699" t="str">
            <v>Línea Seguridad química</v>
          </cell>
          <cell r="I4699" t="str">
            <v>GSP</v>
          </cell>
          <cell r="J4699" t="str">
            <v>Establecimiento vigilado y controlado</v>
          </cell>
          <cell r="K4699" t="str">
            <v>VER SIVIGILA</v>
          </cell>
          <cell r="L4699" t="str">
            <v>VER SIVIGILA</v>
          </cell>
          <cell r="M4699" t="str">
            <v>3_SUBA</v>
          </cell>
          <cell r="N4699" t="str">
            <v>1_ENERO_2026</v>
          </cell>
          <cell r="O4699" t="str">
            <v>312. Vigilancia de la Salud AmbientalVigilancia de la Salud Ambiental20263_SUBA1_ENERO_2026</v>
          </cell>
          <cell r="P4699">
            <v>0</v>
          </cell>
          <cell r="S4699">
            <v>0</v>
          </cell>
          <cell r="T4699">
            <v>0</v>
          </cell>
        </row>
        <row r="4700">
          <cell r="F4700" t="str">
            <v>312. Vigilancia de la Salud AmbientalVigilancia de la Salud Ambiental2026</v>
          </cell>
          <cell r="G4700" t="str">
            <v>Acciones de Fiscalización y Aseguramiento Sanitario</v>
          </cell>
          <cell r="H4700" t="str">
            <v>Línea Seguridad química</v>
          </cell>
          <cell r="I4700" t="str">
            <v>GSP</v>
          </cell>
          <cell r="J4700" t="str">
            <v>Establecimiento vigilado y controlado</v>
          </cell>
          <cell r="K4700" t="str">
            <v>VER SIVIGILA</v>
          </cell>
          <cell r="L4700" t="str">
            <v>VER SIVIGILA</v>
          </cell>
          <cell r="M4700" t="str">
            <v>5_BARRIOS_UNIDOS</v>
          </cell>
          <cell r="N4700" t="str">
            <v>1_ENERO_2026</v>
          </cell>
          <cell r="O4700" t="str">
            <v>312. Vigilancia de la Salud AmbientalVigilancia de la Salud Ambiental20265_BARRIOS_UNIDOS1_ENERO_2026</v>
          </cell>
          <cell r="P4700">
            <v>0</v>
          </cell>
          <cell r="S4700">
            <v>0</v>
          </cell>
          <cell r="T4700">
            <v>0</v>
          </cell>
        </row>
        <row r="4701">
          <cell r="F4701" t="str">
            <v>412. Vigilancia de la Salud AmbientalVigilancia de la Salud Ambiental2026</v>
          </cell>
          <cell r="G4701" t="str">
            <v>Acciones de Fiscalización y Aseguramiento Sanitario</v>
          </cell>
          <cell r="H4701" t="str">
            <v>Línea Seguridad química</v>
          </cell>
          <cell r="I4701" t="str">
            <v>GSP</v>
          </cell>
          <cell r="J4701" t="str">
            <v>Establecimiento vigilado y controlado</v>
          </cell>
          <cell r="K4701" t="str">
            <v>VER SIVIGILA</v>
          </cell>
          <cell r="L4701" t="str">
            <v>VER SIVIGILA</v>
          </cell>
          <cell r="M4701" t="str">
            <v>4_CHAPINERO</v>
          </cell>
          <cell r="N4701" t="str">
            <v>1_ENERO_2026</v>
          </cell>
          <cell r="O4701" t="str">
            <v>412. Vigilancia de la Salud AmbientalVigilancia de la Salud Ambiental20264_CHAPINERO1_ENERO_2026</v>
          </cell>
          <cell r="P4701">
            <v>91656</v>
          </cell>
          <cell r="S4701">
            <v>1</v>
          </cell>
          <cell r="T4701">
            <v>91656</v>
          </cell>
        </row>
        <row r="4702">
          <cell r="F4702" t="str">
            <v>412. Vigilancia de la Salud AmbientalVigilancia de la Salud Ambiental2026</v>
          </cell>
          <cell r="G4702" t="str">
            <v>Acciones de Fiscalización y Aseguramiento Sanitario</v>
          </cell>
          <cell r="H4702" t="str">
            <v>Línea Seguridad química</v>
          </cell>
          <cell r="I4702" t="str">
            <v>GSP</v>
          </cell>
          <cell r="J4702" t="str">
            <v>Establecimiento vigilado y controlado</v>
          </cell>
          <cell r="K4702" t="str">
            <v>VER SIVIGILA</v>
          </cell>
          <cell r="L4702" t="str">
            <v>VER SIVIGILA</v>
          </cell>
          <cell r="M4702" t="str">
            <v>1_USAQUEN</v>
          </cell>
          <cell r="N4702" t="str">
            <v>1_ENERO_2026</v>
          </cell>
          <cell r="O4702" t="str">
            <v>412. Vigilancia de la Salud AmbientalVigilancia de la Salud Ambiental20261_USAQUEN1_ENERO_2026</v>
          </cell>
          <cell r="P4702">
            <v>91656</v>
          </cell>
          <cell r="S4702">
            <v>26</v>
          </cell>
          <cell r="T4702">
            <v>2383056</v>
          </cell>
        </row>
        <row r="4703">
          <cell r="F4703" t="str">
            <v>412. Vigilancia de la Salud AmbientalVigilancia de la Salud Ambiental2026</v>
          </cell>
          <cell r="G4703" t="str">
            <v>Acciones de Fiscalización y Aseguramiento Sanitario</v>
          </cell>
          <cell r="H4703" t="str">
            <v>Línea Seguridad química</v>
          </cell>
          <cell r="I4703" t="str">
            <v>GSP</v>
          </cell>
          <cell r="J4703" t="str">
            <v>Establecimiento vigilado y controlado</v>
          </cell>
          <cell r="K4703" t="str">
            <v>VER SIVIGILA</v>
          </cell>
          <cell r="L4703" t="str">
            <v>VER SIVIGILA</v>
          </cell>
          <cell r="M4703" t="str">
            <v>2_ENGATIVA</v>
          </cell>
          <cell r="N4703" t="str">
            <v>1_ENERO_2026</v>
          </cell>
          <cell r="O4703" t="str">
            <v>412. Vigilancia de la Salud AmbientalVigilancia de la Salud Ambiental20262_ENGATIVA1_ENERO_2026</v>
          </cell>
          <cell r="P4703">
            <v>91656</v>
          </cell>
          <cell r="S4703">
            <v>83</v>
          </cell>
          <cell r="T4703">
            <v>7607448</v>
          </cell>
        </row>
        <row r="4704">
          <cell r="F4704" t="str">
            <v>412. Vigilancia de la Salud AmbientalVigilancia de la Salud Ambiental2026</v>
          </cell>
          <cell r="G4704" t="str">
            <v>Acciones de Fiscalización y Aseguramiento Sanitario</v>
          </cell>
          <cell r="H4704" t="str">
            <v>Línea Seguridad química</v>
          </cell>
          <cell r="I4704" t="str">
            <v>GSP</v>
          </cell>
          <cell r="J4704" t="str">
            <v>Establecimiento vigilado y controlado</v>
          </cell>
          <cell r="K4704" t="str">
            <v>VER SIVIGILA</v>
          </cell>
          <cell r="L4704" t="str">
            <v>VER SIVIGILA</v>
          </cell>
          <cell r="M4704" t="str">
            <v>3_SUBA</v>
          </cell>
          <cell r="N4704" t="str">
            <v>1_ENERO_2026</v>
          </cell>
          <cell r="O4704" t="str">
            <v>412. Vigilancia de la Salud AmbientalVigilancia de la Salud Ambiental20263_SUBA1_ENERO_2026</v>
          </cell>
          <cell r="P4704">
            <v>91656</v>
          </cell>
          <cell r="S4704">
            <v>41</v>
          </cell>
          <cell r="T4704">
            <v>3757896</v>
          </cell>
        </row>
        <row r="4705">
          <cell r="F4705" t="str">
            <v>412. Vigilancia de la Salud AmbientalVigilancia de la Salud Ambiental2026</v>
          </cell>
          <cell r="G4705" t="str">
            <v>Acciones de Fiscalización y Aseguramiento Sanitario</v>
          </cell>
          <cell r="H4705" t="str">
            <v>Línea Seguridad química</v>
          </cell>
          <cell r="I4705" t="str">
            <v>GSP</v>
          </cell>
          <cell r="J4705" t="str">
            <v>Establecimiento vigilado y controlado</v>
          </cell>
          <cell r="K4705" t="str">
            <v>VER SIVIGILA</v>
          </cell>
          <cell r="L4705" t="str">
            <v>VER SIVIGILA</v>
          </cell>
          <cell r="M4705" t="str">
            <v>5_BARRIOS_UNIDOS</v>
          </cell>
          <cell r="N4705" t="str">
            <v>1_ENERO_2026</v>
          </cell>
          <cell r="O4705" t="str">
            <v>412. Vigilancia de la Salud AmbientalVigilancia de la Salud Ambiental20265_BARRIOS_UNIDOS1_ENERO_2026</v>
          </cell>
          <cell r="P4705">
            <v>91656</v>
          </cell>
          <cell r="S4705">
            <v>7</v>
          </cell>
          <cell r="T4705">
            <v>641592</v>
          </cell>
        </row>
        <row r="4706">
          <cell r="F4706" t="str">
            <v>412. Vigilancia de la Salud AmbientalVigilancia de la Salud Ambiental2026</v>
          </cell>
          <cell r="G4706" t="str">
            <v>Acciones de Fiscalización y Aseguramiento Sanitario</v>
          </cell>
          <cell r="H4706" t="str">
            <v>Línea Seguridad química</v>
          </cell>
          <cell r="I4706" t="str">
            <v>GSP</v>
          </cell>
          <cell r="J4706" t="str">
            <v>Establecimiento vigilado y controlado</v>
          </cell>
          <cell r="K4706" t="str">
            <v>VER SIVIGILA</v>
          </cell>
          <cell r="L4706" t="str">
            <v>VER SIVIGILA</v>
          </cell>
          <cell r="M4706" t="str">
            <v>6_TEUSAQUILLO</v>
          </cell>
          <cell r="N4706" t="str">
            <v>1_ENERO_2026</v>
          </cell>
          <cell r="O4706" t="str">
            <v>412. Vigilancia de la Salud AmbientalVigilancia de la Salud Ambiental20266_TEUSAQUILLO1_ENERO_2026</v>
          </cell>
          <cell r="P4706">
            <v>91656</v>
          </cell>
          <cell r="S4706">
            <v>20</v>
          </cell>
          <cell r="T4706">
            <v>1833120</v>
          </cell>
        </row>
        <row r="4707">
          <cell r="F4707" t="str">
            <v>612. Vigilancia de la Salud AmbientalVigilancia de la Salud Ambiental2026</v>
          </cell>
          <cell r="G4707" t="str">
            <v>Acciones de Fiscalización y Aseguramiento Sanitario</v>
          </cell>
          <cell r="H4707" t="str">
            <v>Línea Seguridad química</v>
          </cell>
          <cell r="I4707" t="str">
            <v>GSP</v>
          </cell>
          <cell r="J4707" t="str">
            <v>Establecimiento vigilado y controlado</v>
          </cell>
          <cell r="K4707" t="str">
            <v>VER SIVIGILA</v>
          </cell>
          <cell r="L4707" t="str">
            <v>VER SIVIGILA</v>
          </cell>
          <cell r="M4707" t="str">
            <v>4_CHAPINERO</v>
          </cell>
          <cell r="N4707" t="str">
            <v>1_ENERO_2026</v>
          </cell>
          <cell r="O4707" t="str">
            <v>612. Vigilancia de la Salud AmbientalVigilancia de la Salud Ambiental20264_CHAPINERO1_ENERO_2026</v>
          </cell>
          <cell r="P4707">
            <v>91656</v>
          </cell>
          <cell r="S4707">
            <v>1</v>
          </cell>
          <cell r="T4707">
            <v>91656</v>
          </cell>
        </row>
        <row r="4708">
          <cell r="F4708" t="str">
            <v>612. Vigilancia de la Salud AmbientalVigilancia de la Salud Ambiental2026</v>
          </cell>
          <cell r="G4708" t="str">
            <v>Acciones de Fiscalización y Aseguramiento Sanitario</v>
          </cell>
          <cell r="H4708" t="str">
            <v>Línea Seguridad química</v>
          </cell>
          <cell r="I4708" t="str">
            <v>GSP</v>
          </cell>
          <cell r="J4708" t="str">
            <v>Establecimiento vigilado y controlado</v>
          </cell>
          <cell r="K4708" t="str">
            <v>VER SIVIGILA</v>
          </cell>
          <cell r="L4708" t="str">
            <v>VER SIVIGILA</v>
          </cell>
          <cell r="M4708" t="str">
            <v>1_USAQUEN</v>
          </cell>
          <cell r="N4708" t="str">
            <v>1_ENERO_2026</v>
          </cell>
          <cell r="O4708" t="str">
            <v>612. Vigilancia de la Salud AmbientalVigilancia de la Salud Ambiental20261_USAQUEN1_ENERO_2026</v>
          </cell>
          <cell r="P4708">
            <v>0</v>
          </cell>
          <cell r="S4708">
            <v>0</v>
          </cell>
          <cell r="T4708">
            <v>0</v>
          </cell>
        </row>
        <row r="4709">
          <cell r="F4709" t="str">
            <v>612. Vigilancia de la Salud AmbientalVigilancia de la Salud Ambiental2026</v>
          </cell>
          <cell r="G4709" t="str">
            <v>Acciones de Fiscalización y Aseguramiento Sanitario</v>
          </cell>
          <cell r="H4709" t="str">
            <v>Línea Seguridad química</v>
          </cell>
          <cell r="I4709" t="str">
            <v>GSP</v>
          </cell>
          <cell r="J4709" t="str">
            <v>Establecimiento vigilado y controlado</v>
          </cell>
          <cell r="K4709" t="str">
            <v>VER SIVIGILA</v>
          </cell>
          <cell r="L4709" t="str">
            <v>VER SIVIGILA</v>
          </cell>
          <cell r="M4709" t="str">
            <v>2_ENGATIVA</v>
          </cell>
          <cell r="N4709" t="str">
            <v>1_ENERO_2026</v>
          </cell>
          <cell r="O4709" t="str">
            <v>612. Vigilancia de la Salud AmbientalVigilancia de la Salud Ambiental20262_ENGATIVA1_ENERO_2026</v>
          </cell>
          <cell r="P4709">
            <v>0</v>
          </cell>
          <cell r="S4709">
            <v>0</v>
          </cell>
          <cell r="T4709">
            <v>0</v>
          </cell>
        </row>
        <row r="4710">
          <cell r="F4710" t="str">
            <v>612. Vigilancia de la Salud AmbientalVigilancia de la Salud Ambiental2026</v>
          </cell>
          <cell r="G4710" t="str">
            <v>Acciones de Fiscalización y Aseguramiento Sanitario</v>
          </cell>
          <cell r="H4710" t="str">
            <v>Línea Seguridad química</v>
          </cell>
          <cell r="I4710" t="str">
            <v>GSP</v>
          </cell>
          <cell r="J4710" t="str">
            <v>Establecimiento vigilado y controlado</v>
          </cell>
          <cell r="K4710" t="str">
            <v>VER SIVIGILA</v>
          </cell>
          <cell r="L4710" t="str">
            <v>VER SIVIGILA</v>
          </cell>
          <cell r="M4710" t="str">
            <v>3_SUBA</v>
          </cell>
          <cell r="N4710" t="str">
            <v>1_ENERO_2026</v>
          </cell>
          <cell r="O4710" t="str">
            <v>612. Vigilancia de la Salud AmbientalVigilancia de la Salud Ambiental20263_SUBA1_ENERO_2026</v>
          </cell>
          <cell r="P4710">
            <v>0</v>
          </cell>
          <cell r="S4710">
            <v>0</v>
          </cell>
          <cell r="T4710">
            <v>0</v>
          </cell>
        </row>
        <row r="4711">
          <cell r="F4711" t="str">
            <v>612. Vigilancia de la Salud AmbientalVigilancia de la Salud Ambiental2026</v>
          </cell>
          <cell r="G4711" t="str">
            <v>Acciones de Fiscalización y Aseguramiento Sanitario</v>
          </cell>
          <cell r="H4711" t="str">
            <v>Línea Seguridad química</v>
          </cell>
          <cell r="I4711" t="str">
            <v>GSP</v>
          </cell>
          <cell r="J4711" t="str">
            <v>Establecimiento vigilado y controlado</v>
          </cell>
          <cell r="K4711" t="str">
            <v>VER SIVIGILA</v>
          </cell>
          <cell r="L4711" t="str">
            <v>VER SIVIGILA</v>
          </cell>
          <cell r="M4711" t="str">
            <v>5_BARRIOS_UNIDOS</v>
          </cell>
          <cell r="N4711" t="str">
            <v>1_ENERO_2026</v>
          </cell>
          <cell r="O4711" t="str">
            <v>612. Vigilancia de la Salud AmbientalVigilancia de la Salud Ambiental20265_BARRIOS_UNIDOS1_ENERO_2026</v>
          </cell>
          <cell r="P4711">
            <v>0</v>
          </cell>
          <cell r="S4711">
            <v>0</v>
          </cell>
          <cell r="T4711">
            <v>0</v>
          </cell>
        </row>
        <row r="4712">
          <cell r="F4712" t="str">
            <v>612. Vigilancia de la Salud AmbientalVigilancia de la Salud Ambiental2026</v>
          </cell>
          <cell r="G4712" t="str">
            <v>Acciones de Fiscalización y Aseguramiento Sanitario</v>
          </cell>
          <cell r="H4712" t="str">
            <v>Línea Seguridad química</v>
          </cell>
          <cell r="I4712" t="str">
            <v>GSP</v>
          </cell>
          <cell r="J4712" t="str">
            <v>Establecimiento vigilado y controlado</v>
          </cell>
          <cell r="K4712" t="str">
            <v>VER SIVIGILA</v>
          </cell>
          <cell r="L4712" t="str">
            <v>VER SIVIGILA</v>
          </cell>
          <cell r="M4712" t="str">
            <v>6_TEUSAQUILLO</v>
          </cell>
          <cell r="N4712" t="str">
            <v>1_ENERO_2026</v>
          </cell>
          <cell r="O4712" t="str">
            <v>612. Vigilancia de la Salud AmbientalVigilancia de la Salud Ambiental20266_TEUSAQUILLO1_ENERO_2026</v>
          </cell>
          <cell r="P4712">
            <v>0</v>
          </cell>
          <cell r="S4712">
            <v>0</v>
          </cell>
          <cell r="T4712">
            <v>0</v>
          </cell>
        </row>
        <row r="4713">
          <cell r="F4713" t="str">
            <v>1212. Vigilancia de la Salud AmbientalVigilancia de la Salud Ambiental2026</v>
          </cell>
          <cell r="G4713" t="str">
            <v>Acciones de Fiscalización y Aseguramiento Sanitario</v>
          </cell>
          <cell r="H4713" t="str">
            <v>Línea Seguridad química</v>
          </cell>
          <cell r="I4713" t="str">
            <v>GSP</v>
          </cell>
          <cell r="J4713" t="str">
            <v>Establecimiento vigilado y controlado</v>
          </cell>
          <cell r="K4713" t="str">
            <v>VER SIVIGILA</v>
          </cell>
          <cell r="L4713" t="str">
            <v>VER SIVIGILA</v>
          </cell>
          <cell r="M4713" t="str">
            <v>4_CHAPINERO</v>
          </cell>
          <cell r="N4713" t="str">
            <v>1_ENERO_2026</v>
          </cell>
          <cell r="O4713" t="str">
            <v>1212. Vigilancia de la Salud AmbientalVigilancia de la Salud Ambiental20264_CHAPINERO1_ENERO_2026</v>
          </cell>
          <cell r="P4713">
            <v>91656</v>
          </cell>
          <cell r="S4713">
            <v>1</v>
          </cell>
          <cell r="T4713">
            <v>91656</v>
          </cell>
        </row>
        <row r="4714">
          <cell r="F4714" t="str">
            <v>1212. Vigilancia de la Salud AmbientalVigilancia de la Salud Ambiental2026</v>
          </cell>
          <cell r="G4714" t="str">
            <v>Acciones de Fiscalización y Aseguramiento Sanitario</v>
          </cell>
          <cell r="H4714" t="str">
            <v>Línea Seguridad química</v>
          </cell>
          <cell r="I4714" t="str">
            <v>GSP</v>
          </cell>
          <cell r="J4714" t="str">
            <v>Establecimiento vigilado y controlado</v>
          </cell>
          <cell r="K4714" t="str">
            <v>VER SIVIGILA</v>
          </cell>
          <cell r="L4714" t="str">
            <v>VER SIVIGILA</v>
          </cell>
          <cell r="M4714" t="str">
            <v>1_USAQUEN</v>
          </cell>
          <cell r="N4714" t="str">
            <v>1_ENERO_2026</v>
          </cell>
          <cell r="O4714" t="str">
            <v>1212. Vigilancia de la Salud AmbientalVigilancia de la Salud Ambiental20261_USAQUEN1_ENERO_2026</v>
          </cell>
          <cell r="P4714">
            <v>91656</v>
          </cell>
          <cell r="S4714">
            <v>3</v>
          </cell>
          <cell r="T4714">
            <v>274968</v>
          </cell>
        </row>
        <row r="4715">
          <cell r="F4715" t="str">
            <v>1212. Vigilancia de la Salud AmbientalVigilancia de la Salud Ambiental2026</v>
          </cell>
          <cell r="G4715" t="str">
            <v>Acciones de Fiscalización y Aseguramiento Sanitario</v>
          </cell>
          <cell r="H4715" t="str">
            <v>Línea Seguridad química</v>
          </cell>
          <cell r="I4715" t="str">
            <v>GSP</v>
          </cell>
          <cell r="J4715" t="str">
            <v>Establecimiento vigilado y controlado</v>
          </cell>
          <cell r="K4715" t="str">
            <v>VER SIVIGILA</v>
          </cell>
          <cell r="L4715" t="str">
            <v>VER SIVIGILA</v>
          </cell>
          <cell r="M4715" t="str">
            <v>2_ENGATIVA</v>
          </cell>
          <cell r="N4715" t="str">
            <v>1_ENERO_2026</v>
          </cell>
          <cell r="O4715" t="str">
            <v>1212. Vigilancia de la Salud AmbientalVigilancia de la Salud Ambiental20262_ENGATIVA1_ENERO_2026</v>
          </cell>
          <cell r="P4715">
            <v>91656</v>
          </cell>
          <cell r="S4715">
            <v>2</v>
          </cell>
          <cell r="T4715">
            <v>183312</v>
          </cell>
        </row>
        <row r="4716">
          <cell r="F4716" t="str">
            <v>1212. Vigilancia de la Salud AmbientalVigilancia de la Salud Ambiental2026</v>
          </cell>
          <cell r="G4716" t="str">
            <v>Acciones de Fiscalización y Aseguramiento Sanitario</v>
          </cell>
          <cell r="H4716" t="str">
            <v>Línea Seguridad química</v>
          </cell>
          <cell r="I4716" t="str">
            <v>GSP</v>
          </cell>
          <cell r="J4716" t="str">
            <v>Establecimiento vigilado y controlado</v>
          </cell>
          <cell r="K4716" t="str">
            <v>VER SIVIGILA</v>
          </cell>
          <cell r="L4716" t="str">
            <v>VER SIVIGILA</v>
          </cell>
          <cell r="M4716" t="str">
            <v>3_SUBA</v>
          </cell>
          <cell r="N4716" t="str">
            <v>1_ENERO_2026</v>
          </cell>
          <cell r="O4716" t="str">
            <v>1212. Vigilancia de la Salud AmbientalVigilancia de la Salud Ambiental20263_SUBA1_ENERO_2026</v>
          </cell>
          <cell r="P4716">
            <v>91656</v>
          </cell>
          <cell r="S4716">
            <v>5</v>
          </cell>
          <cell r="T4716">
            <v>458280</v>
          </cell>
        </row>
        <row r="4717">
          <cell r="F4717" t="str">
            <v>1212. Vigilancia de la Salud AmbientalVigilancia de la Salud Ambiental2026</v>
          </cell>
          <cell r="G4717" t="str">
            <v>Acciones de Fiscalización y Aseguramiento Sanitario</v>
          </cell>
          <cell r="H4717" t="str">
            <v>Línea Seguridad química</v>
          </cell>
          <cell r="I4717" t="str">
            <v>GSP</v>
          </cell>
          <cell r="J4717" t="str">
            <v>Establecimiento vigilado y controlado</v>
          </cell>
          <cell r="K4717" t="str">
            <v>VER SIVIGILA</v>
          </cell>
          <cell r="L4717" t="str">
            <v>VER SIVIGILA</v>
          </cell>
          <cell r="M4717" t="str">
            <v>5_BARRIOS_UNIDOS</v>
          </cell>
          <cell r="N4717" t="str">
            <v>1_ENERO_2026</v>
          </cell>
          <cell r="O4717" t="str">
            <v>1212. Vigilancia de la Salud AmbientalVigilancia de la Salud Ambiental20265_BARRIOS_UNIDOS1_ENERO_2026</v>
          </cell>
          <cell r="P4717">
            <v>91656</v>
          </cell>
          <cell r="S4717">
            <v>1</v>
          </cell>
          <cell r="T4717">
            <v>91656</v>
          </cell>
        </row>
        <row r="4718">
          <cell r="F4718" t="str">
            <v>1212. Vigilancia de la Salud AmbientalVigilancia de la Salud Ambiental2026</v>
          </cell>
          <cell r="G4718" t="str">
            <v>Acciones de Fiscalización y Aseguramiento Sanitario</v>
          </cell>
          <cell r="H4718" t="str">
            <v>Línea Seguridad química</v>
          </cell>
          <cell r="I4718" t="str">
            <v>GSP</v>
          </cell>
          <cell r="J4718" t="str">
            <v>Establecimiento vigilado y controlado</v>
          </cell>
          <cell r="K4718" t="str">
            <v>VER SIVIGILA</v>
          </cell>
          <cell r="L4718" t="str">
            <v>VER SIVIGILA</v>
          </cell>
          <cell r="M4718" t="str">
            <v>6_TEUSAQUILLO</v>
          </cell>
          <cell r="N4718" t="str">
            <v>1_ENERO_2026</v>
          </cell>
          <cell r="O4718" t="str">
            <v>1212. Vigilancia de la Salud AmbientalVigilancia de la Salud Ambiental20266_TEUSAQUILLO1_ENERO_2026</v>
          </cell>
          <cell r="P4718">
            <v>91656</v>
          </cell>
          <cell r="S4718">
            <v>1</v>
          </cell>
          <cell r="T4718">
            <v>91656</v>
          </cell>
        </row>
        <row r="4719">
          <cell r="F4719" t="str">
            <v>1712. Vigilancia de la Salud AmbientalVigilancia de la Salud Ambiental2026</v>
          </cell>
          <cell r="G4719" t="str">
            <v>Acciones de Fiscalización y Aseguramiento Sanitario</v>
          </cell>
          <cell r="H4719" t="str">
            <v>Línea Seguridad química</v>
          </cell>
          <cell r="I4719" t="str">
            <v>GSP</v>
          </cell>
          <cell r="J4719" t="str">
            <v>Establecimiento vigilado y controlado</v>
          </cell>
          <cell r="K4719" t="str">
            <v>VER SIVIGILA</v>
          </cell>
          <cell r="L4719" t="str">
            <v>VER SIVIGILA</v>
          </cell>
          <cell r="M4719" t="str">
            <v>1_USAQUEN</v>
          </cell>
          <cell r="N4719" t="str">
            <v>1_ENERO_2026</v>
          </cell>
          <cell r="O4719" t="str">
            <v>1712. Vigilancia de la Salud AmbientalVigilancia de la Salud Ambiental20261_USAQUEN1_ENERO_2026</v>
          </cell>
          <cell r="P4719">
            <v>0</v>
          </cell>
          <cell r="S4719">
            <v>0</v>
          </cell>
          <cell r="T4719">
            <v>0</v>
          </cell>
        </row>
        <row r="4720">
          <cell r="F4720" t="str">
            <v>1712. Vigilancia de la Salud AmbientalVigilancia de la Salud Ambiental2026</v>
          </cell>
          <cell r="G4720" t="str">
            <v>Acciones de Fiscalización y Aseguramiento Sanitario</v>
          </cell>
          <cell r="H4720" t="str">
            <v>Línea Seguridad química</v>
          </cell>
          <cell r="I4720" t="str">
            <v>GSP</v>
          </cell>
          <cell r="J4720" t="str">
            <v>Establecimiento vigilado y controlado</v>
          </cell>
          <cell r="K4720" t="str">
            <v>VER SIVIGILA</v>
          </cell>
          <cell r="L4720" t="str">
            <v>VER SIVIGILA</v>
          </cell>
          <cell r="M4720" t="str">
            <v>2_ENGATIVA</v>
          </cell>
          <cell r="N4720" t="str">
            <v>1_ENERO_2026</v>
          </cell>
          <cell r="O4720" t="str">
            <v>1712. Vigilancia de la Salud AmbientalVigilancia de la Salud Ambiental20262_ENGATIVA1_ENERO_2026</v>
          </cell>
          <cell r="P4720">
            <v>91656</v>
          </cell>
          <cell r="S4720">
            <v>1</v>
          </cell>
          <cell r="T4720">
            <v>91656</v>
          </cell>
        </row>
        <row r="4721">
          <cell r="F4721" t="str">
            <v>1712. Vigilancia de la Salud AmbientalVigilancia de la Salud Ambiental2026</v>
          </cell>
          <cell r="G4721" t="str">
            <v>Acciones de Fiscalización y Aseguramiento Sanitario</v>
          </cell>
          <cell r="H4721" t="str">
            <v>Línea Seguridad química</v>
          </cell>
          <cell r="I4721" t="str">
            <v>GSP</v>
          </cell>
          <cell r="J4721" t="str">
            <v>Establecimiento vigilado y controlado</v>
          </cell>
          <cell r="K4721" t="str">
            <v>VER SIVIGILA</v>
          </cell>
          <cell r="L4721" t="str">
            <v>VER SIVIGILA</v>
          </cell>
          <cell r="M4721" t="str">
            <v>3_SUBA</v>
          </cell>
          <cell r="N4721" t="str">
            <v>1_ENERO_2026</v>
          </cell>
          <cell r="O4721" t="str">
            <v>1712. Vigilancia de la Salud AmbientalVigilancia de la Salud Ambiental20263_SUBA1_ENERO_2026</v>
          </cell>
          <cell r="P4721">
            <v>0</v>
          </cell>
          <cell r="S4721">
            <v>0</v>
          </cell>
          <cell r="T4721">
            <v>0</v>
          </cell>
        </row>
        <row r="4722">
          <cell r="F4722" t="str">
            <v>1712. Vigilancia de la Salud AmbientalVigilancia de la Salud Ambiental2026</v>
          </cell>
          <cell r="G4722" t="str">
            <v>Acciones de Fiscalización y Aseguramiento Sanitario</v>
          </cell>
          <cell r="H4722" t="str">
            <v>Línea Seguridad química</v>
          </cell>
          <cell r="I4722" t="str">
            <v>GSP</v>
          </cell>
          <cell r="J4722" t="str">
            <v>Establecimiento vigilado y controlado</v>
          </cell>
          <cell r="K4722" t="str">
            <v>VER SIVIGILA</v>
          </cell>
          <cell r="L4722" t="str">
            <v>VER SIVIGILA</v>
          </cell>
          <cell r="M4722" t="str">
            <v>5_BARRIOS_UNIDOS</v>
          </cell>
          <cell r="N4722" t="str">
            <v>1_ENERO_2026</v>
          </cell>
          <cell r="O4722" t="str">
            <v>1712. Vigilancia de la Salud AmbientalVigilancia de la Salud Ambiental20265_BARRIOS_UNIDOS1_ENERO_2026</v>
          </cell>
          <cell r="P4722">
            <v>0</v>
          </cell>
          <cell r="S4722">
            <v>0</v>
          </cell>
          <cell r="T4722">
            <v>0</v>
          </cell>
        </row>
        <row r="4723">
          <cell r="F4723" t="str">
            <v>1812. Vigilancia de la Salud AmbientalVigilancia de la Salud Ambiental2026</v>
          </cell>
          <cell r="G4723" t="str">
            <v>Acciones de Fiscalización y Aseguramiento Sanitario</v>
          </cell>
          <cell r="H4723" t="str">
            <v>Línea Seguridad química</v>
          </cell>
          <cell r="I4723" t="str">
            <v>GSP</v>
          </cell>
          <cell r="J4723" t="str">
            <v>Establecimiento vigilado y controlado</v>
          </cell>
          <cell r="K4723" t="str">
            <v>VER SIVIGILA</v>
          </cell>
          <cell r="L4723" t="str">
            <v>VER SIVIGILA</v>
          </cell>
          <cell r="M4723" t="str">
            <v>1_USAQUEN</v>
          </cell>
          <cell r="N4723" t="str">
            <v>1_ENERO_2026</v>
          </cell>
          <cell r="O4723" t="str">
            <v>1812. Vigilancia de la Salud AmbientalVigilancia de la Salud Ambiental20261_USAQUEN1_ENERO_2026</v>
          </cell>
          <cell r="P4723">
            <v>0</v>
          </cell>
          <cell r="S4723">
            <v>0</v>
          </cell>
          <cell r="T4723">
            <v>0</v>
          </cell>
        </row>
        <row r="4724">
          <cell r="F4724" t="str">
            <v>2112. Vigilancia de la Salud AmbientalVigilancia de la Salud Ambiental2026</v>
          </cell>
          <cell r="G4724" t="str">
            <v>Acciones de Fiscalización y Aseguramiento Sanitario</v>
          </cell>
          <cell r="H4724" t="str">
            <v>Línea Seguridad química</v>
          </cell>
          <cell r="I4724" t="str">
            <v>GSP</v>
          </cell>
          <cell r="J4724" t="str">
            <v>Establecimiento vigilado y controlado</v>
          </cell>
          <cell r="K4724" t="str">
            <v>VER SIVIGILA</v>
          </cell>
          <cell r="L4724" t="str">
            <v>VER SIVIGILA</v>
          </cell>
          <cell r="M4724" t="str">
            <v>1_USAQUEN</v>
          </cell>
          <cell r="N4724" t="str">
            <v>1_ENERO_2026</v>
          </cell>
          <cell r="O4724" t="str">
            <v>2112. Vigilancia de la Salud AmbientalVigilancia de la Salud Ambiental20261_USAQUEN1_ENERO_2026</v>
          </cell>
          <cell r="P4724">
            <v>0</v>
          </cell>
          <cell r="S4724">
            <v>0</v>
          </cell>
          <cell r="T4724">
            <v>0</v>
          </cell>
        </row>
        <row r="4725">
          <cell r="F4725" t="str">
            <v>2112. Vigilancia de la Salud AmbientalVigilancia de la Salud Ambiental2026</v>
          </cell>
          <cell r="G4725" t="str">
            <v>Acciones de Fiscalización y Aseguramiento Sanitario</v>
          </cell>
          <cell r="H4725" t="str">
            <v>Línea Seguridad química</v>
          </cell>
          <cell r="I4725" t="str">
            <v>GSP</v>
          </cell>
          <cell r="J4725" t="str">
            <v>Establecimiento vigilado y controlado</v>
          </cell>
          <cell r="K4725" t="str">
            <v>VER SIVIGILA</v>
          </cell>
          <cell r="L4725" t="str">
            <v>VER SIVIGILA</v>
          </cell>
          <cell r="M4725" t="str">
            <v>2_ENGATIVA</v>
          </cell>
          <cell r="N4725" t="str">
            <v>1_ENERO_2026</v>
          </cell>
          <cell r="O4725" t="str">
            <v>2112. Vigilancia de la Salud AmbientalVigilancia de la Salud Ambiental20262_ENGATIVA1_ENERO_2026</v>
          </cell>
          <cell r="P4725">
            <v>0</v>
          </cell>
          <cell r="S4725">
            <v>0</v>
          </cell>
          <cell r="T4725">
            <v>0</v>
          </cell>
        </row>
        <row r="4726">
          <cell r="F4726" t="str">
            <v>2112. Vigilancia de la Salud AmbientalVigilancia de la Salud Ambiental2026</v>
          </cell>
          <cell r="G4726" t="str">
            <v>Acciones de Fiscalización y Aseguramiento Sanitario</v>
          </cell>
          <cell r="H4726" t="str">
            <v>Línea Seguridad química</v>
          </cell>
          <cell r="I4726" t="str">
            <v>GSP</v>
          </cell>
          <cell r="J4726" t="str">
            <v>Establecimiento vigilado y controlado</v>
          </cell>
          <cell r="K4726" t="str">
            <v>VER SIVIGILA</v>
          </cell>
          <cell r="L4726" t="str">
            <v>VER SIVIGILA</v>
          </cell>
          <cell r="M4726" t="str">
            <v>3_SUBA</v>
          </cell>
          <cell r="N4726" t="str">
            <v>1_ENERO_2026</v>
          </cell>
          <cell r="O4726" t="str">
            <v>2112. Vigilancia de la Salud AmbientalVigilancia de la Salud Ambiental20263_SUBA1_ENERO_2026</v>
          </cell>
          <cell r="P4726">
            <v>0</v>
          </cell>
          <cell r="S4726">
            <v>0</v>
          </cell>
          <cell r="T4726">
            <v>0</v>
          </cell>
        </row>
        <row r="4727">
          <cell r="F4727" t="str">
            <v>2112. Vigilancia de la Salud AmbientalVigilancia de la Salud Ambiental2026</v>
          </cell>
          <cell r="G4727" t="str">
            <v>Acciones de Fiscalización y Aseguramiento Sanitario</v>
          </cell>
          <cell r="H4727" t="str">
            <v>Línea Seguridad química</v>
          </cell>
          <cell r="I4727" t="str">
            <v>GSP</v>
          </cell>
          <cell r="J4727" t="str">
            <v>Establecimiento vigilado y controlado</v>
          </cell>
          <cell r="K4727" t="str">
            <v>VER SIVIGILA</v>
          </cell>
          <cell r="L4727" t="str">
            <v>VER SIVIGILA</v>
          </cell>
          <cell r="M4727" t="str">
            <v>5_BARRIOS_UNIDOS</v>
          </cell>
          <cell r="N4727" t="str">
            <v>1_ENERO_2026</v>
          </cell>
          <cell r="O4727" t="str">
            <v>2112. Vigilancia de la Salud AmbientalVigilancia de la Salud Ambiental20265_BARRIOS_UNIDOS1_ENERO_2026</v>
          </cell>
          <cell r="P4727">
            <v>0</v>
          </cell>
          <cell r="S4727">
            <v>0</v>
          </cell>
          <cell r="T4727">
            <v>0</v>
          </cell>
        </row>
        <row r="4728">
          <cell r="F4728" t="str">
            <v>2112. Vigilancia de la Salud AmbientalVigilancia de la Salud Ambiental2026</v>
          </cell>
          <cell r="G4728" t="str">
            <v>Acciones de Fiscalización y Aseguramiento Sanitario</v>
          </cell>
          <cell r="H4728" t="str">
            <v>Línea Seguridad química</v>
          </cell>
          <cell r="I4728" t="str">
            <v>GSP</v>
          </cell>
          <cell r="J4728" t="str">
            <v>Establecimiento vigilado y controlado</v>
          </cell>
          <cell r="K4728" t="str">
            <v>VER SIVIGILA</v>
          </cell>
          <cell r="L4728" t="str">
            <v>VER SIVIGILA</v>
          </cell>
          <cell r="M4728" t="str">
            <v>6_TEUSAQUILLO</v>
          </cell>
          <cell r="N4728" t="str">
            <v>1_ENERO_2026</v>
          </cell>
          <cell r="O4728" t="str">
            <v>2112. Vigilancia de la Salud AmbientalVigilancia de la Salud Ambiental20266_TEUSAQUILLO1_ENERO_2026</v>
          </cell>
          <cell r="P4728">
            <v>0</v>
          </cell>
          <cell r="S4728">
            <v>0</v>
          </cell>
          <cell r="T4728">
            <v>0</v>
          </cell>
        </row>
        <row r="4729">
          <cell r="F4729" t="str">
            <v>2212. Vigilancia de la Salud AmbientalVigilancia de la Salud Ambiental2026</v>
          </cell>
          <cell r="G4729" t="str">
            <v>Acciones de Fiscalización y Aseguramiento Sanitario</v>
          </cell>
          <cell r="H4729" t="str">
            <v>Línea Seguridad química</v>
          </cell>
          <cell r="I4729" t="str">
            <v>GSP</v>
          </cell>
          <cell r="J4729" t="str">
            <v>Establecimiento vigilado y controlado</v>
          </cell>
          <cell r="K4729" t="str">
            <v>VER SIVIGILA</v>
          </cell>
          <cell r="L4729" t="str">
            <v>VER SIVIGILA</v>
          </cell>
          <cell r="M4729" t="str">
            <v>4_CHAPINERO</v>
          </cell>
          <cell r="N4729" t="str">
            <v>1_ENERO_2026</v>
          </cell>
          <cell r="O4729" t="str">
            <v>2212. Vigilancia de la Salud AmbientalVigilancia de la Salud Ambiental20264_CHAPINERO1_ENERO_2026</v>
          </cell>
          <cell r="P4729">
            <v>91656</v>
          </cell>
          <cell r="S4729">
            <v>3</v>
          </cell>
          <cell r="T4729">
            <v>274968</v>
          </cell>
        </row>
        <row r="4730">
          <cell r="F4730" t="str">
            <v>2212. Vigilancia de la Salud AmbientalVigilancia de la Salud Ambiental2026</v>
          </cell>
          <cell r="G4730" t="str">
            <v>Acciones de Fiscalización y Aseguramiento Sanitario</v>
          </cell>
          <cell r="H4730" t="str">
            <v>Línea Seguridad química</v>
          </cell>
          <cell r="I4730" t="str">
            <v>GSP</v>
          </cell>
          <cell r="J4730" t="str">
            <v>Establecimiento vigilado y controlado</v>
          </cell>
          <cell r="K4730" t="str">
            <v>VER SIVIGILA</v>
          </cell>
          <cell r="L4730" t="str">
            <v>VER SIVIGILA</v>
          </cell>
          <cell r="M4730" t="str">
            <v>1_USAQUEN</v>
          </cell>
          <cell r="N4730" t="str">
            <v>1_ENERO_2026</v>
          </cell>
          <cell r="O4730" t="str">
            <v>2212. Vigilancia de la Salud AmbientalVigilancia de la Salud Ambiental20261_USAQUEN1_ENERO_2026</v>
          </cell>
          <cell r="P4730">
            <v>91656</v>
          </cell>
          <cell r="S4730">
            <v>24</v>
          </cell>
          <cell r="T4730">
            <v>2199744</v>
          </cell>
        </row>
        <row r="4731">
          <cell r="F4731" t="str">
            <v>2212. Vigilancia de la Salud AmbientalVigilancia de la Salud Ambiental2026</v>
          </cell>
          <cell r="G4731" t="str">
            <v>Acciones de Fiscalización y Aseguramiento Sanitario</v>
          </cell>
          <cell r="H4731" t="str">
            <v>Línea Seguridad química</v>
          </cell>
          <cell r="I4731" t="str">
            <v>GSP</v>
          </cell>
          <cell r="J4731" t="str">
            <v>Establecimiento vigilado y controlado</v>
          </cell>
          <cell r="K4731" t="str">
            <v>VER SIVIGILA</v>
          </cell>
          <cell r="L4731" t="str">
            <v>VER SIVIGILA</v>
          </cell>
          <cell r="M4731" t="str">
            <v>2_ENGATIVA</v>
          </cell>
          <cell r="N4731" t="str">
            <v>1_ENERO_2026</v>
          </cell>
          <cell r="O4731" t="str">
            <v>2212. Vigilancia de la Salud AmbientalVigilancia de la Salud Ambiental20262_ENGATIVA1_ENERO_2026</v>
          </cell>
          <cell r="P4731">
            <v>91656</v>
          </cell>
          <cell r="S4731">
            <v>36</v>
          </cell>
          <cell r="T4731">
            <v>3299616</v>
          </cell>
        </row>
        <row r="4732">
          <cell r="F4732" t="str">
            <v>2212. Vigilancia de la Salud AmbientalVigilancia de la Salud Ambiental2026</v>
          </cell>
          <cell r="G4732" t="str">
            <v>Acciones de Fiscalización y Aseguramiento Sanitario</v>
          </cell>
          <cell r="H4732" t="str">
            <v>Línea Seguridad química</v>
          </cell>
          <cell r="I4732" t="str">
            <v>GSP</v>
          </cell>
          <cell r="J4732" t="str">
            <v>Establecimiento vigilado y controlado</v>
          </cell>
          <cell r="K4732" t="str">
            <v>VER SIVIGILA</v>
          </cell>
          <cell r="L4732" t="str">
            <v>VER SIVIGILA</v>
          </cell>
          <cell r="M4732" t="str">
            <v>3_SUBA</v>
          </cell>
          <cell r="N4732" t="str">
            <v>1_ENERO_2026</v>
          </cell>
          <cell r="O4732" t="str">
            <v>2212. Vigilancia de la Salud AmbientalVigilancia de la Salud Ambiental20263_SUBA1_ENERO_2026</v>
          </cell>
          <cell r="P4732">
            <v>91656</v>
          </cell>
          <cell r="S4732">
            <v>42</v>
          </cell>
          <cell r="T4732">
            <v>3849552</v>
          </cell>
        </row>
        <row r="4733">
          <cell r="F4733" t="str">
            <v>2212. Vigilancia de la Salud AmbientalVigilancia de la Salud Ambiental2026</v>
          </cell>
          <cell r="G4733" t="str">
            <v>Acciones de Fiscalización y Aseguramiento Sanitario</v>
          </cell>
          <cell r="H4733" t="str">
            <v>Línea Seguridad química</v>
          </cell>
          <cell r="I4733" t="str">
            <v>GSP</v>
          </cell>
          <cell r="J4733" t="str">
            <v>Establecimiento vigilado y controlado</v>
          </cell>
          <cell r="K4733" t="str">
            <v>VER SIVIGILA</v>
          </cell>
          <cell r="L4733" t="str">
            <v>VER SIVIGILA</v>
          </cell>
          <cell r="M4733" t="str">
            <v>5_BARRIOS_UNIDOS</v>
          </cell>
          <cell r="N4733" t="str">
            <v>1_ENERO_2026</v>
          </cell>
          <cell r="O4733" t="str">
            <v>2212. Vigilancia de la Salud AmbientalVigilancia de la Salud Ambiental20265_BARRIOS_UNIDOS1_ENERO_2026</v>
          </cell>
          <cell r="P4733">
            <v>91656</v>
          </cell>
          <cell r="S4733">
            <v>44</v>
          </cell>
          <cell r="T4733">
            <v>4032864</v>
          </cell>
        </row>
        <row r="4734">
          <cell r="F4734" t="str">
            <v>2212. Vigilancia de la Salud AmbientalVigilancia de la Salud Ambiental2026</v>
          </cell>
          <cell r="G4734" t="str">
            <v>Acciones de Fiscalización y Aseguramiento Sanitario</v>
          </cell>
          <cell r="H4734" t="str">
            <v>Línea Seguridad química</v>
          </cell>
          <cell r="I4734" t="str">
            <v>GSP</v>
          </cell>
          <cell r="J4734" t="str">
            <v>Establecimiento vigilado y controlado</v>
          </cell>
          <cell r="K4734" t="str">
            <v>VER SIVIGILA</v>
          </cell>
          <cell r="L4734" t="str">
            <v>VER SIVIGILA</v>
          </cell>
          <cell r="M4734" t="str">
            <v>6_TEUSAQUILLO</v>
          </cell>
          <cell r="N4734" t="str">
            <v>1_ENERO_2026</v>
          </cell>
          <cell r="O4734" t="str">
            <v>2212. Vigilancia de la Salud AmbientalVigilancia de la Salud Ambiental20266_TEUSAQUILLO1_ENERO_2026</v>
          </cell>
          <cell r="P4734">
            <v>91656</v>
          </cell>
          <cell r="S4734">
            <v>5</v>
          </cell>
          <cell r="T4734">
            <v>458280</v>
          </cell>
        </row>
        <row r="4735">
          <cell r="F4735" t="str">
            <v>2812. Vigilancia de la Salud AmbientalVigilancia de la Salud Ambiental2026</v>
          </cell>
          <cell r="G4735" t="str">
            <v>Acciones de Fiscalización y Aseguramiento Sanitario</v>
          </cell>
          <cell r="H4735" t="str">
            <v>Línea Calidad de Agua y Saneamiento básico</v>
          </cell>
          <cell r="I4735" t="str">
            <v>GSP</v>
          </cell>
          <cell r="J4735" t="str">
            <v>Establecimiento vigilado y controlado</v>
          </cell>
          <cell r="K4735" t="str">
            <v>VER SIVIGILA</v>
          </cell>
          <cell r="L4735" t="str">
            <v>VER SIVIGILA</v>
          </cell>
          <cell r="M4735" t="str">
            <v>4_CHAPINERO</v>
          </cell>
          <cell r="N4735" t="str">
            <v>1_ENERO_2026</v>
          </cell>
          <cell r="O4735" t="str">
            <v>2812. Vigilancia de la Salud AmbientalVigilancia de la Salud Ambiental20264_CHAPINERO1_ENERO_2026</v>
          </cell>
          <cell r="P4735">
            <v>71958</v>
          </cell>
          <cell r="S4735">
            <v>2</v>
          </cell>
          <cell r="T4735">
            <v>143916</v>
          </cell>
        </row>
        <row r="4736">
          <cell r="F4736" t="str">
            <v>2812. Vigilancia de la Salud AmbientalVigilancia de la Salud Ambiental2026</v>
          </cell>
          <cell r="G4736" t="str">
            <v>Acciones de Fiscalización y Aseguramiento Sanitario</v>
          </cell>
          <cell r="H4736" t="str">
            <v>Línea Calidad de Agua y Saneamiento básico</v>
          </cell>
          <cell r="I4736" t="str">
            <v>GSP</v>
          </cell>
          <cell r="J4736" t="str">
            <v>Establecimiento vigilado y controlado</v>
          </cell>
          <cell r="K4736" t="str">
            <v>VER SIVIGILA</v>
          </cell>
          <cell r="L4736" t="str">
            <v>VER SIVIGILA</v>
          </cell>
          <cell r="M4736" t="str">
            <v>1_USAQUEN</v>
          </cell>
          <cell r="N4736" t="str">
            <v>1_ENERO_2026</v>
          </cell>
          <cell r="O4736" t="str">
            <v>2812. Vigilancia de la Salud AmbientalVigilancia de la Salud Ambiental20261_USAQUEN1_ENERO_2026</v>
          </cell>
          <cell r="P4736">
            <v>0</v>
          </cell>
          <cell r="S4736">
            <v>0</v>
          </cell>
          <cell r="T4736">
            <v>0</v>
          </cell>
        </row>
        <row r="4737">
          <cell r="F4737" t="str">
            <v>2812. Vigilancia de la Salud AmbientalVigilancia de la Salud Ambiental2026</v>
          </cell>
          <cell r="G4737" t="str">
            <v>Acciones de Fiscalización y Aseguramiento Sanitario</v>
          </cell>
          <cell r="H4737" t="str">
            <v>Línea Calidad de Agua y Saneamiento básico</v>
          </cell>
          <cell r="I4737" t="str">
            <v>GSP</v>
          </cell>
          <cell r="J4737" t="str">
            <v>Establecimiento vigilado y controlado</v>
          </cell>
          <cell r="K4737" t="str">
            <v>VER SIVIGILA</v>
          </cell>
          <cell r="L4737" t="str">
            <v>VER SIVIGILA</v>
          </cell>
          <cell r="M4737" t="str">
            <v>2_ENGATIVA</v>
          </cell>
          <cell r="N4737" t="str">
            <v>1_ENERO_2026</v>
          </cell>
          <cell r="O4737" t="str">
            <v>2812. Vigilancia de la Salud AmbientalVigilancia de la Salud Ambiental20262_ENGATIVA1_ENERO_2026</v>
          </cell>
          <cell r="P4737">
            <v>71958</v>
          </cell>
          <cell r="S4737">
            <v>1</v>
          </cell>
          <cell r="T4737">
            <v>71958</v>
          </cell>
        </row>
        <row r="4738">
          <cell r="F4738" t="str">
            <v>2812. Vigilancia de la Salud AmbientalVigilancia de la Salud Ambiental2026</v>
          </cell>
          <cell r="G4738" t="str">
            <v>Acciones de Fiscalización y Aseguramiento Sanitario</v>
          </cell>
          <cell r="H4738" t="str">
            <v>Línea Calidad de Agua y Saneamiento básico</v>
          </cell>
          <cell r="I4738" t="str">
            <v>GSP</v>
          </cell>
          <cell r="J4738" t="str">
            <v>Establecimiento vigilado y controlado</v>
          </cell>
          <cell r="K4738" t="str">
            <v>VER SIVIGILA</v>
          </cell>
          <cell r="L4738" t="str">
            <v>VER SIVIGILA</v>
          </cell>
          <cell r="M4738" t="str">
            <v>3_SUBA</v>
          </cell>
          <cell r="N4738" t="str">
            <v>1_ENERO_2026</v>
          </cell>
          <cell r="O4738" t="str">
            <v>2812. Vigilancia de la Salud AmbientalVigilancia de la Salud Ambiental20263_SUBA1_ENERO_2026</v>
          </cell>
          <cell r="P4738">
            <v>0</v>
          </cell>
          <cell r="S4738">
            <v>0</v>
          </cell>
          <cell r="T4738">
            <v>0</v>
          </cell>
        </row>
        <row r="4739">
          <cell r="F4739" t="str">
            <v>2812. Vigilancia de la Salud AmbientalVigilancia de la Salud Ambiental2026</v>
          </cell>
          <cell r="G4739" t="str">
            <v>Acciones de Fiscalización y Aseguramiento Sanitario</v>
          </cell>
          <cell r="H4739" t="str">
            <v>Línea Calidad de Agua y Saneamiento básico</v>
          </cell>
          <cell r="I4739" t="str">
            <v>GSP</v>
          </cell>
          <cell r="J4739" t="str">
            <v>Establecimiento vigilado y controlado</v>
          </cell>
          <cell r="K4739" t="str">
            <v>VER SIVIGILA</v>
          </cell>
          <cell r="L4739" t="str">
            <v>VER SIVIGILA</v>
          </cell>
          <cell r="M4739" t="str">
            <v>5_BARRIOS_UNIDOS</v>
          </cell>
          <cell r="N4739" t="str">
            <v>1_ENERO_2026</v>
          </cell>
          <cell r="O4739" t="str">
            <v>2812. Vigilancia de la Salud AmbientalVigilancia de la Salud Ambiental20265_BARRIOS_UNIDOS1_ENERO_2026</v>
          </cell>
          <cell r="P4739">
            <v>0</v>
          </cell>
          <cell r="S4739">
            <v>0</v>
          </cell>
          <cell r="T4739">
            <v>0</v>
          </cell>
        </row>
        <row r="4740">
          <cell r="F4740" t="str">
            <v>2812. Vigilancia de la Salud AmbientalVigilancia de la Salud Ambiental2026</v>
          </cell>
          <cell r="G4740" t="str">
            <v>Acciones de Fiscalización y Aseguramiento Sanitario</v>
          </cell>
          <cell r="H4740" t="str">
            <v>Línea Calidad de Agua y Saneamiento básico</v>
          </cell>
          <cell r="I4740" t="str">
            <v>GSP</v>
          </cell>
          <cell r="J4740" t="str">
            <v>Establecimiento vigilado y controlado</v>
          </cell>
          <cell r="K4740" t="str">
            <v>VER SIVIGILA</v>
          </cell>
          <cell r="L4740" t="str">
            <v>VER SIVIGILA</v>
          </cell>
          <cell r="M4740" t="str">
            <v>6_TEUSAQUILLO</v>
          </cell>
          <cell r="N4740" t="str">
            <v>1_ENERO_2026</v>
          </cell>
          <cell r="O4740" t="str">
            <v>2812. Vigilancia de la Salud AmbientalVigilancia de la Salud Ambiental20266_TEUSAQUILLO1_ENERO_2026</v>
          </cell>
          <cell r="P4740">
            <v>0</v>
          </cell>
          <cell r="S4740">
            <v>0</v>
          </cell>
          <cell r="T4740">
            <v>0</v>
          </cell>
        </row>
        <row r="4741">
          <cell r="F4741" t="str">
            <v>3112. Vigilancia de la Salud AmbientalVigilancia de la Salud Ambiental2026</v>
          </cell>
          <cell r="G4741" t="str">
            <v>Acciones de Fiscalización y Aseguramiento Sanitario</v>
          </cell>
          <cell r="H4741" t="str">
            <v>Línea Calidad de Agua y Saneamiento básico</v>
          </cell>
          <cell r="I4741" t="str">
            <v>GSP</v>
          </cell>
          <cell r="J4741" t="str">
            <v>Establecimiento vigilado y controlado</v>
          </cell>
          <cell r="K4741" t="str">
            <v>VER SIVIGILA</v>
          </cell>
          <cell r="L4741" t="str">
            <v>VER SIVIGILA</v>
          </cell>
          <cell r="M4741" t="str">
            <v>1_USAQUEN</v>
          </cell>
          <cell r="N4741" t="str">
            <v>1_ENERO_2026</v>
          </cell>
          <cell r="O4741" t="str">
            <v>3112. Vigilancia de la Salud AmbientalVigilancia de la Salud Ambiental20261_USAQUEN1_ENERO_2026</v>
          </cell>
          <cell r="P4741">
            <v>91656</v>
          </cell>
          <cell r="S4741">
            <v>2</v>
          </cell>
          <cell r="T4741">
            <v>183312</v>
          </cell>
        </row>
        <row r="4742">
          <cell r="F4742" t="str">
            <v>3112. Vigilancia de la Salud AmbientalVigilancia de la Salud Ambiental2026</v>
          </cell>
          <cell r="G4742" t="str">
            <v>Acciones de Fiscalización y Aseguramiento Sanitario</v>
          </cell>
          <cell r="H4742" t="str">
            <v>Línea Calidad de Agua y Saneamiento básico</v>
          </cell>
          <cell r="I4742" t="str">
            <v>GSP</v>
          </cell>
          <cell r="J4742" t="str">
            <v>Establecimiento vigilado y controlado</v>
          </cell>
          <cell r="K4742" t="str">
            <v>VER SIVIGILA</v>
          </cell>
          <cell r="L4742" t="str">
            <v>VER SIVIGILA</v>
          </cell>
          <cell r="M4742" t="str">
            <v>2_ENGATIVA</v>
          </cell>
          <cell r="N4742" t="str">
            <v>1_ENERO_2026</v>
          </cell>
          <cell r="O4742" t="str">
            <v>3112. Vigilancia de la Salud AmbientalVigilancia de la Salud Ambiental20262_ENGATIVA1_ENERO_2026</v>
          </cell>
          <cell r="P4742">
            <v>91656</v>
          </cell>
          <cell r="S4742">
            <v>13</v>
          </cell>
          <cell r="T4742">
            <v>1191528</v>
          </cell>
        </row>
        <row r="4743">
          <cell r="F4743" t="str">
            <v>3112. Vigilancia de la Salud AmbientalVigilancia de la Salud Ambiental2026</v>
          </cell>
          <cell r="G4743" t="str">
            <v>Acciones de Fiscalización y Aseguramiento Sanitario</v>
          </cell>
          <cell r="H4743" t="str">
            <v>Línea Calidad de Agua y Saneamiento básico</v>
          </cell>
          <cell r="I4743" t="str">
            <v>GSP</v>
          </cell>
          <cell r="J4743" t="str">
            <v>Establecimiento vigilado y controlado</v>
          </cell>
          <cell r="K4743" t="str">
            <v>VER SIVIGILA</v>
          </cell>
          <cell r="L4743" t="str">
            <v>VER SIVIGILA</v>
          </cell>
          <cell r="M4743" t="str">
            <v>3_SUBA</v>
          </cell>
          <cell r="N4743" t="str">
            <v>1_ENERO_2026</v>
          </cell>
          <cell r="O4743" t="str">
            <v>3112. Vigilancia de la Salud AmbientalVigilancia de la Salud Ambiental20263_SUBA1_ENERO_2026</v>
          </cell>
          <cell r="P4743">
            <v>91656</v>
          </cell>
          <cell r="S4743">
            <v>22</v>
          </cell>
          <cell r="T4743">
            <v>2016432</v>
          </cell>
        </row>
        <row r="4744">
          <cell r="F4744" t="str">
            <v>3112. Vigilancia de la Salud AmbientalVigilancia de la Salud Ambiental2026</v>
          </cell>
          <cell r="G4744" t="str">
            <v>Acciones de Fiscalización y Aseguramiento Sanitario</v>
          </cell>
          <cell r="H4744" t="str">
            <v>Línea Calidad de Agua y Saneamiento básico</v>
          </cell>
          <cell r="I4744" t="str">
            <v>GSP</v>
          </cell>
          <cell r="J4744" t="str">
            <v>Establecimiento vigilado y controlado</v>
          </cell>
          <cell r="K4744" t="str">
            <v>VER SIVIGILA</v>
          </cell>
          <cell r="L4744" t="str">
            <v>VER SIVIGILA</v>
          </cell>
          <cell r="M4744" t="str">
            <v>5_BARRIOS_UNIDOS</v>
          </cell>
          <cell r="N4744" t="str">
            <v>1_ENERO_2026</v>
          </cell>
          <cell r="O4744" t="str">
            <v>3112. Vigilancia de la Salud AmbientalVigilancia de la Salud Ambiental20265_BARRIOS_UNIDOS1_ENERO_2026</v>
          </cell>
          <cell r="P4744">
            <v>91656</v>
          </cell>
          <cell r="S4744">
            <v>2</v>
          </cell>
          <cell r="T4744">
            <v>183312</v>
          </cell>
        </row>
        <row r="4745">
          <cell r="F4745" t="str">
            <v>3112. Vigilancia de la Salud AmbientalVigilancia de la Salud Ambiental2026</v>
          </cell>
          <cell r="G4745" t="str">
            <v>Acciones de Fiscalización y Aseguramiento Sanitario</v>
          </cell>
          <cell r="H4745" t="str">
            <v>Línea Calidad de Agua y Saneamiento básico</v>
          </cell>
          <cell r="I4745" t="str">
            <v>GSP</v>
          </cell>
          <cell r="J4745" t="str">
            <v>Establecimiento vigilado y controlado</v>
          </cell>
          <cell r="K4745" t="str">
            <v>VER SIVIGILA</v>
          </cell>
          <cell r="L4745" t="str">
            <v>VER SIVIGILA</v>
          </cell>
          <cell r="M4745" t="str">
            <v>6_TEUSAQUILLO</v>
          </cell>
          <cell r="N4745" t="str">
            <v>1_ENERO_2026</v>
          </cell>
          <cell r="O4745" t="str">
            <v>3112. Vigilancia de la Salud AmbientalVigilancia de la Salud Ambiental20266_TEUSAQUILLO1_ENERO_2026</v>
          </cell>
          <cell r="P4745">
            <v>91656</v>
          </cell>
          <cell r="S4745">
            <v>1</v>
          </cell>
          <cell r="T4745">
            <v>91656</v>
          </cell>
        </row>
        <row r="4746">
          <cell r="F4746" t="str">
            <v>3312. Vigilancia de la Salud AmbientalVigilancia de la Salud Ambiental2026</v>
          </cell>
          <cell r="G4746" t="str">
            <v>Acciones de Fiscalización y Aseguramiento Sanitario</v>
          </cell>
          <cell r="H4746" t="str">
            <v>Línea Calidad de Agua y Saneamiento básico</v>
          </cell>
          <cell r="I4746" t="str">
            <v>GSP</v>
          </cell>
          <cell r="J4746" t="str">
            <v>Establecimiento vigilado y controlado</v>
          </cell>
          <cell r="K4746" t="str">
            <v>VER SIVIGILA</v>
          </cell>
          <cell r="L4746" t="str">
            <v>VER SIVIGILA</v>
          </cell>
          <cell r="M4746" t="str">
            <v>4_CHAPINERO</v>
          </cell>
          <cell r="N4746" t="str">
            <v>1_ENERO_2026</v>
          </cell>
          <cell r="O4746" t="str">
            <v>3312. Vigilancia de la Salud AmbientalVigilancia de la Salud Ambiental20264_CHAPINERO1_ENERO_2026</v>
          </cell>
          <cell r="P4746">
            <v>152760</v>
          </cell>
          <cell r="S4746">
            <v>21</v>
          </cell>
          <cell r="T4746">
            <v>3207960</v>
          </cell>
        </row>
        <row r="4747">
          <cell r="F4747" t="str">
            <v>3312. Vigilancia de la Salud AmbientalVigilancia de la Salud Ambiental2026</v>
          </cell>
          <cell r="G4747" t="str">
            <v>Acciones de Fiscalización y Aseguramiento Sanitario</v>
          </cell>
          <cell r="H4747" t="str">
            <v>Línea Calidad de Agua y Saneamiento básico</v>
          </cell>
          <cell r="I4747" t="str">
            <v>GSP</v>
          </cell>
          <cell r="J4747" t="str">
            <v>Establecimiento vigilado y controlado</v>
          </cell>
          <cell r="K4747" t="str">
            <v>VER SIVIGILA</v>
          </cell>
          <cell r="L4747" t="str">
            <v>VER SIVIGILA</v>
          </cell>
          <cell r="M4747" t="str">
            <v>1_USAQUEN</v>
          </cell>
          <cell r="N4747" t="str">
            <v>1_ENERO_2026</v>
          </cell>
          <cell r="O4747" t="str">
            <v>3312. Vigilancia de la Salud AmbientalVigilancia de la Salud Ambiental20261_USAQUEN1_ENERO_2026</v>
          </cell>
          <cell r="P4747">
            <v>152760</v>
          </cell>
          <cell r="S4747">
            <v>30</v>
          </cell>
          <cell r="T4747">
            <v>4582800</v>
          </cell>
        </row>
        <row r="4748">
          <cell r="F4748" t="str">
            <v>3312. Vigilancia de la Salud AmbientalVigilancia de la Salud Ambiental2026</v>
          </cell>
          <cell r="G4748" t="str">
            <v>Acciones de Fiscalización y Aseguramiento Sanitario</v>
          </cell>
          <cell r="H4748" t="str">
            <v>Línea Calidad de Agua y Saneamiento básico</v>
          </cell>
          <cell r="I4748" t="str">
            <v>GSP</v>
          </cell>
          <cell r="J4748" t="str">
            <v>Establecimiento vigilado y controlado</v>
          </cell>
          <cell r="K4748" t="str">
            <v>VER SIVIGILA</v>
          </cell>
          <cell r="L4748" t="str">
            <v>VER SIVIGILA</v>
          </cell>
          <cell r="M4748" t="str">
            <v>2_ENGATIVA</v>
          </cell>
          <cell r="N4748" t="str">
            <v>1_ENERO_2026</v>
          </cell>
          <cell r="O4748" t="str">
            <v>3312. Vigilancia de la Salud AmbientalVigilancia de la Salud Ambiental20262_ENGATIVA1_ENERO_2026</v>
          </cell>
          <cell r="P4748">
            <v>152760</v>
          </cell>
          <cell r="S4748">
            <v>5</v>
          </cell>
          <cell r="T4748">
            <v>763800</v>
          </cell>
        </row>
        <row r="4749">
          <cell r="F4749" t="str">
            <v>3312. Vigilancia de la Salud AmbientalVigilancia de la Salud Ambiental2026</v>
          </cell>
          <cell r="G4749" t="str">
            <v>Acciones de Fiscalización y Aseguramiento Sanitario</v>
          </cell>
          <cell r="H4749" t="str">
            <v>Línea Calidad de Agua y Saneamiento básico</v>
          </cell>
          <cell r="I4749" t="str">
            <v>GSP</v>
          </cell>
          <cell r="J4749" t="str">
            <v>Establecimiento vigilado y controlado</v>
          </cell>
          <cell r="K4749" t="str">
            <v>VER SIVIGILA</v>
          </cell>
          <cell r="L4749" t="str">
            <v>VER SIVIGILA</v>
          </cell>
          <cell r="M4749" t="str">
            <v>3_SUBA</v>
          </cell>
          <cell r="N4749" t="str">
            <v>1_ENERO_2026</v>
          </cell>
          <cell r="O4749" t="str">
            <v>3312. Vigilancia de la Salud AmbientalVigilancia de la Salud Ambiental20263_SUBA1_ENERO_2026</v>
          </cell>
          <cell r="P4749">
            <v>152760</v>
          </cell>
          <cell r="S4749">
            <v>14</v>
          </cell>
          <cell r="T4749">
            <v>2138640</v>
          </cell>
        </row>
        <row r="4750">
          <cell r="F4750" t="str">
            <v>3312. Vigilancia de la Salud AmbientalVigilancia de la Salud Ambiental2026</v>
          </cell>
          <cell r="G4750" t="str">
            <v>Acciones de Fiscalización y Aseguramiento Sanitario</v>
          </cell>
          <cell r="H4750" t="str">
            <v>Línea Calidad de Agua y Saneamiento básico</v>
          </cell>
          <cell r="I4750" t="str">
            <v>GSP</v>
          </cell>
          <cell r="J4750" t="str">
            <v>Establecimiento vigilado y controlado</v>
          </cell>
          <cell r="K4750" t="str">
            <v>VER SIVIGILA</v>
          </cell>
          <cell r="L4750" t="str">
            <v>VER SIVIGILA</v>
          </cell>
          <cell r="M4750" t="str">
            <v>5_BARRIOS_UNIDOS</v>
          </cell>
          <cell r="N4750" t="str">
            <v>1_ENERO_2026</v>
          </cell>
          <cell r="O4750" t="str">
            <v>3312. Vigilancia de la Salud AmbientalVigilancia de la Salud Ambiental20265_BARRIOS_UNIDOS1_ENERO_2026</v>
          </cell>
          <cell r="P4750">
            <v>152760</v>
          </cell>
          <cell r="S4750">
            <v>6</v>
          </cell>
          <cell r="T4750">
            <v>916560</v>
          </cell>
        </row>
        <row r="4751">
          <cell r="F4751" t="str">
            <v>3312. Vigilancia de la Salud AmbientalVigilancia de la Salud Ambiental2026</v>
          </cell>
          <cell r="G4751" t="str">
            <v>Acciones de Fiscalización y Aseguramiento Sanitario</v>
          </cell>
          <cell r="H4751" t="str">
            <v>Línea Calidad de Agua y Saneamiento básico</v>
          </cell>
          <cell r="I4751" t="str">
            <v>GSP</v>
          </cell>
          <cell r="J4751" t="str">
            <v>Establecimiento vigilado y controlado</v>
          </cell>
          <cell r="K4751" t="str">
            <v>VER SIVIGILA</v>
          </cell>
          <cell r="L4751" t="str">
            <v>VER SIVIGILA</v>
          </cell>
          <cell r="M4751" t="str">
            <v>6_TEUSAQUILLO</v>
          </cell>
          <cell r="N4751" t="str">
            <v>1_ENERO_2026</v>
          </cell>
          <cell r="O4751" t="str">
            <v>3312. Vigilancia de la Salud AmbientalVigilancia de la Salud Ambiental20266_TEUSAQUILLO1_ENERO_2026</v>
          </cell>
          <cell r="P4751">
            <v>152760</v>
          </cell>
          <cell r="S4751">
            <v>3</v>
          </cell>
          <cell r="T4751">
            <v>458280</v>
          </cell>
        </row>
        <row r="4752">
          <cell r="F4752" t="str">
            <v>3412. Vigilancia de la Salud AmbientalVigilancia de la Salud Ambiental2026</v>
          </cell>
          <cell r="G4752" t="str">
            <v>Acciones de Fiscalización y Aseguramiento Sanitario</v>
          </cell>
          <cell r="H4752" t="str">
            <v>Línea Calidad de Agua y Saneamiento básico</v>
          </cell>
          <cell r="I4752" t="str">
            <v>GSP</v>
          </cell>
          <cell r="J4752" t="str">
            <v>Establecimiento vigilado y controlado</v>
          </cell>
          <cell r="K4752" t="str">
            <v>VER SIVIGILA</v>
          </cell>
          <cell r="L4752" t="str">
            <v>VER SIVIGILA</v>
          </cell>
          <cell r="M4752" t="str">
            <v>4_CHAPINERO</v>
          </cell>
          <cell r="N4752" t="str">
            <v>1_ENERO_2026</v>
          </cell>
          <cell r="O4752" t="str">
            <v>3412. Vigilancia de la Salud AmbientalVigilancia de la Salud Ambiental20264_CHAPINERO1_ENERO_2026</v>
          </cell>
          <cell r="P4752">
            <v>0</v>
          </cell>
          <cell r="S4752">
            <v>0</v>
          </cell>
          <cell r="T4752">
            <v>0</v>
          </cell>
        </row>
        <row r="4753">
          <cell r="F4753" t="str">
            <v>3412. Vigilancia de la Salud AmbientalVigilancia de la Salud Ambiental2026</v>
          </cell>
          <cell r="G4753" t="str">
            <v>Acciones de Fiscalización y Aseguramiento Sanitario</v>
          </cell>
          <cell r="H4753" t="str">
            <v>Línea Calidad de Agua y Saneamiento básico</v>
          </cell>
          <cell r="I4753" t="str">
            <v>GSP</v>
          </cell>
          <cell r="J4753" t="str">
            <v>Establecimiento vigilado y controlado</v>
          </cell>
          <cell r="K4753" t="str">
            <v>VER SIVIGILA</v>
          </cell>
          <cell r="L4753" t="str">
            <v>VER SIVIGILA</v>
          </cell>
          <cell r="M4753" t="str">
            <v>1_USAQUEN</v>
          </cell>
          <cell r="N4753" t="str">
            <v>1_ENERO_2026</v>
          </cell>
          <cell r="O4753" t="str">
            <v>3412. Vigilancia de la Salud AmbientalVigilancia de la Salud Ambiental20261_USAQUEN1_ENERO_2026</v>
          </cell>
          <cell r="P4753">
            <v>0</v>
          </cell>
          <cell r="S4753">
            <v>0</v>
          </cell>
          <cell r="T4753">
            <v>0</v>
          </cell>
        </row>
        <row r="4754">
          <cell r="F4754" t="str">
            <v>3412. Vigilancia de la Salud AmbientalVigilancia de la Salud Ambiental2026</v>
          </cell>
          <cell r="G4754" t="str">
            <v>Acciones de Fiscalización y Aseguramiento Sanitario</v>
          </cell>
          <cell r="H4754" t="str">
            <v>Línea Calidad de Agua y Saneamiento básico</v>
          </cell>
          <cell r="I4754" t="str">
            <v>GSP</v>
          </cell>
          <cell r="J4754" t="str">
            <v>Establecimiento vigilado y controlado</v>
          </cell>
          <cell r="K4754" t="str">
            <v>VER SIVIGILA</v>
          </cell>
          <cell r="L4754" t="str">
            <v>VER SIVIGILA</v>
          </cell>
          <cell r="M4754" t="str">
            <v>2_ENGATIVA</v>
          </cell>
          <cell r="N4754" t="str">
            <v>1_ENERO_2026</v>
          </cell>
          <cell r="O4754" t="str">
            <v>3412. Vigilancia de la Salud AmbientalVigilancia de la Salud Ambiental20262_ENGATIVA1_ENERO_2026</v>
          </cell>
          <cell r="P4754">
            <v>0</v>
          </cell>
          <cell r="S4754">
            <v>0</v>
          </cell>
          <cell r="T4754">
            <v>0</v>
          </cell>
        </row>
        <row r="4755">
          <cell r="F4755" t="str">
            <v>3412. Vigilancia de la Salud AmbientalVigilancia de la Salud Ambiental2026</v>
          </cell>
          <cell r="G4755" t="str">
            <v>Acciones de Fiscalización y Aseguramiento Sanitario</v>
          </cell>
          <cell r="H4755" t="str">
            <v>Línea Calidad de Agua y Saneamiento básico</v>
          </cell>
          <cell r="I4755" t="str">
            <v>GSP</v>
          </cell>
          <cell r="J4755" t="str">
            <v>Establecimiento vigilado y controlado</v>
          </cell>
          <cell r="K4755" t="str">
            <v>VER SIVIGILA</v>
          </cell>
          <cell r="L4755" t="str">
            <v>VER SIVIGILA</v>
          </cell>
          <cell r="M4755" t="str">
            <v>3_SUBA</v>
          </cell>
          <cell r="N4755" t="str">
            <v>1_ENERO_2026</v>
          </cell>
          <cell r="O4755" t="str">
            <v>3412. Vigilancia de la Salud AmbientalVigilancia de la Salud Ambiental20263_SUBA1_ENERO_2026</v>
          </cell>
          <cell r="P4755">
            <v>91656</v>
          </cell>
          <cell r="S4755">
            <v>6</v>
          </cell>
          <cell r="T4755">
            <v>549936</v>
          </cell>
        </row>
        <row r="4756">
          <cell r="F4756" t="str">
            <v>3412. Vigilancia de la Salud AmbientalVigilancia de la Salud Ambiental2026</v>
          </cell>
          <cell r="G4756" t="str">
            <v>Acciones de Fiscalización y Aseguramiento Sanitario</v>
          </cell>
          <cell r="H4756" t="str">
            <v>Línea Calidad de Agua y Saneamiento básico</v>
          </cell>
          <cell r="I4756" t="str">
            <v>GSP</v>
          </cell>
          <cell r="J4756" t="str">
            <v>Establecimiento vigilado y controlado</v>
          </cell>
          <cell r="K4756" t="str">
            <v>VER SIVIGILA</v>
          </cell>
          <cell r="L4756" t="str">
            <v>VER SIVIGILA</v>
          </cell>
          <cell r="M4756" t="str">
            <v>5_BARRIOS_UNIDOS</v>
          </cell>
          <cell r="N4756" t="str">
            <v>1_ENERO_2026</v>
          </cell>
          <cell r="O4756" t="str">
            <v>3412. Vigilancia de la Salud AmbientalVigilancia de la Salud Ambiental20265_BARRIOS_UNIDOS1_ENERO_2026</v>
          </cell>
          <cell r="P4756">
            <v>91656</v>
          </cell>
          <cell r="S4756">
            <v>2</v>
          </cell>
          <cell r="T4756">
            <v>183312</v>
          </cell>
        </row>
        <row r="4757">
          <cell r="F4757" t="str">
            <v>3412. Vigilancia de la Salud AmbientalVigilancia de la Salud Ambiental2026</v>
          </cell>
          <cell r="G4757" t="str">
            <v>Acciones de Fiscalización y Aseguramiento Sanitario</v>
          </cell>
          <cell r="H4757" t="str">
            <v>Línea Calidad de Agua y Saneamiento básico</v>
          </cell>
          <cell r="I4757" t="str">
            <v>GSP</v>
          </cell>
          <cell r="J4757" t="str">
            <v>Establecimiento vigilado y controlado</v>
          </cell>
          <cell r="K4757" t="str">
            <v>VER SIVIGILA</v>
          </cell>
          <cell r="L4757" t="str">
            <v>VER SIVIGILA</v>
          </cell>
          <cell r="M4757" t="str">
            <v>6_TEUSAQUILLO</v>
          </cell>
          <cell r="N4757" t="str">
            <v>1_ENERO_2026</v>
          </cell>
          <cell r="O4757" t="str">
            <v>3412. Vigilancia de la Salud AmbientalVigilancia de la Salud Ambiental20266_TEUSAQUILLO1_ENERO_2026</v>
          </cell>
          <cell r="P4757">
            <v>91656</v>
          </cell>
          <cell r="S4757">
            <v>2</v>
          </cell>
          <cell r="T4757">
            <v>183312</v>
          </cell>
        </row>
        <row r="4758">
          <cell r="F4758" t="str">
            <v>4112. Vigilancia de la Salud AmbientalVigilancia de la Salud Ambiental2026</v>
          </cell>
          <cell r="G4758" t="str">
            <v>Acciones de Fiscalización y Aseguramiento Sanitario</v>
          </cell>
          <cell r="H4758" t="str">
            <v>Línea Calidad de Agua y Saneamiento básico</v>
          </cell>
          <cell r="I4758" t="str">
            <v>GSP</v>
          </cell>
          <cell r="J4758" t="str">
            <v>Establecimiento vigilado y controlado</v>
          </cell>
          <cell r="K4758" t="str">
            <v>VER SIVIGILA</v>
          </cell>
          <cell r="L4758" t="str">
            <v>VER SIVIGILA</v>
          </cell>
          <cell r="M4758" t="str">
            <v>4_CHAPINERO</v>
          </cell>
          <cell r="N4758" t="str">
            <v>1_ENERO_2026</v>
          </cell>
          <cell r="O4758" t="str">
            <v>4112. Vigilancia de la Salud AmbientalVigilancia de la Salud Ambiental20264_CHAPINERO1_ENERO_2026</v>
          </cell>
          <cell r="P4758">
            <v>91656</v>
          </cell>
          <cell r="S4758">
            <v>4</v>
          </cell>
          <cell r="T4758">
            <v>366624</v>
          </cell>
        </row>
        <row r="4759">
          <cell r="F4759" t="str">
            <v>4112. Vigilancia de la Salud AmbientalVigilancia de la Salud Ambiental2026</v>
          </cell>
          <cell r="G4759" t="str">
            <v>Acciones de Fiscalización y Aseguramiento Sanitario</v>
          </cell>
          <cell r="H4759" t="str">
            <v>Línea Calidad de Agua y Saneamiento básico</v>
          </cell>
          <cell r="I4759" t="str">
            <v>GSP</v>
          </cell>
          <cell r="J4759" t="str">
            <v>Establecimiento vigilado y controlado</v>
          </cell>
          <cell r="K4759" t="str">
            <v>VER SIVIGILA</v>
          </cell>
          <cell r="L4759" t="str">
            <v>VER SIVIGILA</v>
          </cell>
          <cell r="M4759" t="str">
            <v>1_USAQUEN</v>
          </cell>
          <cell r="N4759" t="str">
            <v>1_ENERO_2026</v>
          </cell>
          <cell r="O4759" t="str">
            <v>4112. Vigilancia de la Salud AmbientalVigilancia de la Salud Ambiental20261_USAQUEN1_ENERO_2026</v>
          </cell>
          <cell r="P4759">
            <v>91656</v>
          </cell>
          <cell r="S4759">
            <v>3</v>
          </cell>
          <cell r="T4759">
            <v>274968</v>
          </cell>
        </row>
        <row r="4760">
          <cell r="F4760" t="str">
            <v>4112. Vigilancia de la Salud AmbientalVigilancia de la Salud Ambiental2026</v>
          </cell>
          <cell r="G4760" t="str">
            <v>Acciones de Fiscalización y Aseguramiento Sanitario</v>
          </cell>
          <cell r="H4760" t="str">
            <v>Línea Calidad de Agua y Saneamiento básico</v>
          </cell>
          <cell r="I4760" t="str">
            <v>GSP</v>
          </cell>
          <cell r="J4760" t="str">
            <v>Establecimiento vigilado y controlado</v>
          </cell>
          <cell r="K4760" t="str">
            <v>VER SIVIGILA</v>
          </cell>
          <cell r="L4760" t="str">
            <v>VER SIVIGILA</v>
          </cell>
          <cell r="M4760" t="str">
            <v>2_ENGATIVA</v>
          </cell>
          <cell r="N4760" t="str">
            <v>1_ENERO_2026</v>
          </cell>
          <cell r="O4760" t="str">
            <v>4112. Vigilancia de la Salud AmbientalVigilancia de la Salud Ambiental20262_ENGATIVA1_ENERO_2026</v>
          </cell>
          <cell r="P4760">
            <v>91656</v>
          </cell>
          <cell r="S4760">
            <v>12</v>
          </cell>
          <cell r="T4760">
            <v>1099872</v>
          </cell>
        </row>
        <row r="4761">
          <cell r="F4761" t="str">
            <v>4112. Vigilancia de la Salud AmbientalVigilancia de la Salud Ambiental2026</v>
          </cell>
          <cell r="G4761" t="str">
            <v>Acciones de Fiscalización y Aseguramiento Sanitario</v>
          </cell>
          <cell r="H4761" t="str">
            <v>Línea Calidad de Agua y Saneamiento básico</v>
          </cell>
          <cell r="I4761" t="str">
            <v>GSP</v>
          </cell>
          <cell r="J4761" t="str">
            <v>Establecimiento vigilado y controlado</v>
          </cell>
          <cell r="K4761" t="str">
            <v>VER SIVIGILA</v>
          </cell>
          <cell r="L4761" t="str">
            <v>VER SIVIGILA</v>
          </cell>
          <cell r="M4761" t="str">
            <v>3_SUBA</v>
          </cell>
          <cell r="N4761" t="str">
            <v>1_ENERO_2026</v>
          </cell>
          <cell r="O4761" t="str">
            <v>4112. Vigilancia de la Salud AmbientalVigilancia de la Salud Ambiental20263_SUBA1_ENERO_2026</v>
          </cell>
          <cell r="P4761">
            <v>91656</v>
          </cell>
          <cell r="S4761">
            <v>11</v>
          </cell>
          <cell r="T4761">
            <v>1008216</v>
          </cell>
        </row>
        <row r="4762">
          <cell r="F4762" t="str">
            <v>4112. Vigilancia de la Salud AmbientalVigilancia de la Salud Ambiental2026</v>
          </cell>
          <cell r="G4762" t="str">
            <v>Acciones de Fiscalización y Aseguramiento Sanitario</v>
          </cell>
          <cell r="H4762" t="str">
            <v>Línea Calidad de Agua y Saneamiento básico</v>
          </cell>
          <cell r="I4762" t="str">
            <v>GSP</v>
          </cell>
          <cell r="J4762" t="str">
            <v>Establecimiento vigilado y controlado</v>
          </cell>
          <cell r="K4762" t="str">
            <v>VER SIVIGILA</v>
          </cell>
          <cell r="L4762" t="str">
            <v>VER SIVIGILA</v>
          </cell>
          <cell r="M4762" t="str">
            <v>5_BARRIOS_UNIDOS</v>
          </cell>
          <cell r="N4762" t="str">
            <v>1_ENERO_2026</v>
          </cell>
          <cell r="O4762" t="str">
            <v>4112. Vigilancia de la Salud AmbientalVigilancia de la Salud Ambiental20265_BARRIOS_UNIDOS1_ENERO_2026</v>
          </cell>
          <cell r="P4762">
            <v>91656</v>
          </cell>
          <cell r="S4762">
            <v>2</v>
          </cell>
          <cell r="T4762">
            <v>183312</v>
          </cell>
        </row>
        <row r="4763">
          <cell r="F4763" t="str">
            <v>4112. Vigilancia de la Salud AmbientalVigilancia de la Salud Ambiental2026</v>
          </cell>
          <cell r="G4763" t="str">
            <v>Acciones de Fiscalización y Aseguramiento Sanitario</v>
          </cell>
          <cell r="H4763" t="str">
            <v>Línea Calidad de Agua y Saneamiento básico</v>
          </cell>
          <cell r="I4763" t="str">
            <v>GSP</v>
          </cell>
          <cell r="J4763" t="str">
            <v>Establecimiento vigilado y controlado</v>
          </cell>
          <cell r="K4763" t="str">
            <v>VER SIVIGILA</v>
          </cell>
          <cell r="L4763" t="str">
            <v>VER SIVIGILA</v>
          </cell>
          <cell r="M4763" t="str">
            <v>6_TEUSAQUILLO</v>
          </cell>
          <cell r="N4763" t="str">
            <v>1_ENERO_2026</v>
          </cell>
          <cell r="O4763" t="str">
            <v>4112. Vigilancia de la Salud AmbientalVigilancia de la Salud Ambiental20266_TEUSAQUILLO1_ENERO_2026</v>
          </cell>
          <cell r="P4763">
            <v>91656</v>
          </cell>
          <cell r="S4763">
            <v>6</v>
          </cell>
          <cell r="T4763">
            <v>549936</v>
          </cell>
        </row>
        <row r="4764">
          <cell r="F4764" t="str">
            <v>4312. Vigilancia de la Salud AmbientalVigilancia de la Salud Ambiental2026</v>
          </cell>
          <cell r="G4764" t="str">
            <v>Acciones de Fiscalización y Aseguramiento Sanitario</v>
          </cell>
          <cell r="H4764" t="str">
            <v>Línea Calidad de Agua y Saneamiento básico</v>
          </cell>
          <cell r="I4764" t="str">
            <v>GSP</v>
          </cell>
          <cell r="J4764" t="str">
            <v>Establecimiento vigilado y controlado</v>
          </cell>
          <cell r="K4764" t="str">
            <v>VER SIVIGILA</v>
          </cell>
          <cell r="L4764" t="str">
            <v>VER SIVIGILA</v>
          </cell>
          <cell r="M4764" t="str">
            <v>1_USAQUEN</v>
          </cell>
          <cell r="N4764" t="str">
            <v>1_ENERO_2026</v>
          </cell>
          <cell r="O4764" t="str">
            <v>4312. Vigilancia de la Salud AmbientalVigilancia de la Salud Ambiental20261_USAQUEN1_ENERO_2026</v>
          </cell>
          <cell r="P4764">
            <v>0</v>
          </cell>
          <cell r="S4764">
            <v>0</v>
          </cell>
          <cell r="T4764">
            <v>0</v>
          </cell>
        </row>
        <row r="4765">
          <cell r="F4765" t="str">
            <v>4312. Vigilancia de la Salud AmbientalVigilancia de la Salud Ambiental2026</v>
          </cell>
          <cell r="G4765" t="str">
            <v>Acciones de Fiscalización y Aseguramiento Sanitario</v>
          </cell>
          <cell r="H4765" t="str">
            <v>Línea Calidad de Agua y Saneamiento básico</v>
          </cell>
          <cell r="I4765" t="str">
            <v>GSP</v>
          </cell>
          <cell r="J4765" t="str">
            <v>Establecimiento vigilado y controlado</v>
          </cell>
          <cell r="K4765" t="str">
            <v>VER SIVIGILA</v>
          </cell>
          <cell r="L4765" t="str">
            <v>VER SIVIGILA</v>
          </cell>
          <cell r="M4765" t="str">
            <v>2_ENGATIVA</v>
          </cell>
          <cell r="N4765" t="str">
            <v>1_ENERO_2026</v>
          </cell>
          <cell r="O4765" t="str">
            <v>4312. Vigilancia de la Salud AmbientalVigilancia de la Salud Ambiental20262_ENGATIVA1_ENERO_2026</v>
          </cell>
          <cell r="P4765">
            <v>71958</v>
          </cell>
          <cell r="S4765">
            <v>6</v>
          </cell>
          <cell r="T4765">
            <v>431748</v>
          </cell>
        </row>
        <row r="4766">
          <cell r="F4766" t="str">
            <v>4312. Vigilancia de la Salud AmbientalVigilancia de la Salud Ambiental2026</v>
          </cell>
          <cell r="G4766" t="str">
            <v>Acciones de Fiscalización y Aseguramiento Sanitario</v>
          </cell>
          <cell r="H4766" t="str">
            <v>Línea Calidad de Agua y Saneamiento básico</v>
          </cell>
          <cell r="I4766" t="str">
            <v>GSP</v>
          </cell>
          <cell r="J4766" t="str">
            <v>Establecimiento vigilado y controlado</v>
          </cell>
          <cell r="K4766" t="str">
            <v>VER SIVIGILA</v>
          </cell>
          <cell r="L4766" t="str">
            <v>VER SIVIGILA</v>
          </cell>
          <cell r="M4766" t="str">
            <v>3_SUBA</v>
          </cell>
          <cell r="N4766" t="str">
            <v>1_ENERO_2026</v>
          </cell>
          <cell r="O4766" t="str">
            <v>4312. Vigilancia de la Salud AmbientalVigilancia de la Salud Ambiental20263_SUBA1_ENERO_2026</v>
          </cell>
          <cell r="P4766">
            <v>71958</v>
          </cell>
          <cell r="S4766">
            <v>6</v>
          </cell>
          <cell r="T4766">
            <v>431748</v>
          </cell>
        </row>
        <row r="4767">
          <cell r="F4767" t="str">
            <v>4612. Vigilancia de la Salud AmbientalVigilancia de la Salud Ambiental2026</v>
          </cell>
          <cell r="G4767" t="str">
            <v>Acciones de Fiscalización y Aseguramiento Sanitario</v>
          </cell>
          <cell r="H4767" t="str">
            <v>Línea Calidad de Agua y Saneamiento básico</v>
          </cell>
          <cell r="I4767" t="str">
            <v>GSP</v>
          </cell>
          <cell r="J4767" t="str">
            <v>Establecimiento vigilado y controlado</v>
          </cell>
          <cell r="K4767" t="str">
            <v>VER SIVIGILA</v>
          </cell>
          <cell r="L4767" t="str">
            <v>VER SIVIGILA</v>
          </cell>
          <cell r="M4767" t="str">
            <v>4_CHAPINERO</v>
          </cell>
          <cell r="N4767" t="str">
            <v>1_ENERO_2026</v>
          </cell>
          <cell r="O4767" t="str">
            <v>4612. Vigilancia de la Salud AmbientalVigilancia de la Salud Ambiental20264_CHAPINERO1_ENERO_2026</v>
          </cell>
          <cell r="P4767">
            <v>122208</v>
          </cell>
          <cell r="S4767">
            <v>15</v>
          </cell>
          <cell r="T4767">
            <v>1833120</v>
          </cell>
        </row>
        <row r="4768">
          <cell r="F4768" t="str">
            <v>4612. Vigilancia de la Salud AmbientalVigilancia de la Salud Ambiental2026</v>
          </cell>
          <cell r="G4768" t="str">
            <v>Acciones de Fiscalización y Aseguramiento Sanitario</v>
          </cell>
          <cell r="H4768" t="str">
            <v>Línea Calidad de Agua y Saneamiento básico</v>
          </cell>
          <cell r="I4768" t="str">
            <v>GSP</v>
          </cell>
          <cell r="J4768" t="str">
            <v>Establecimiento vigilado y controlado</v>
          </cell>
          <cell r="K4768" t="str">
            <v>VER SIVIGILA</v>
          </cell>
          <cell r="L4768" t="str">
            <v>VER SIVIGILA</v>
          </cell>
          <cell r="M4768" t="str">
            <v>1_USAQUEN</v>
          </cell>
          <cell r="N4768" t="str">
            <v>1_ENERO_2026</v>
          </cell>
          <cell r="O4768" t="str">
            <v>4612. Vigilancia de la Salud AmbientalVigilancia de la Salud Ambiental20261_USAQUEN1_ENERO_2026</v>
          </cell>
          <cell r="P4768">
            <v>122208</v>
          </cell>
          <cell r="S4768">
            <v>11</v>
          </cell>
          <cell r="T4768">
            <v>1344288</v>
          </cell>
        </row>
        <row r="4769">
          <cell r="F4769" t="str">
            <v>4612. Vigilancia de la Salud AmbientalVigilancia de la Salud Ambiental2026</v>
          </cell>
          <cell r="G4769" t="str">
            <v>Acciones de Fiscalización y Aseguramiento Sanitario</v>
          </cell>
          <cell r="H4769" t="str">
            <v>Línea Calidad de Agua y Saneamiento básico</v>
          </cell>
          <cell r="I4769" t="str">
            <v>GSP</v>
          </cell>
          <cell r="J4769" t="str">
            <v>Establecimiento vigilado y controlado</v>
          </cell>
          <cell r="K4769" t="str">
            <v>VER SIVIGILA</v>
          </cell>
          <cell r="L4769" t="str">
            <v>VER SIVIGILA</v>
          </cell>
          <cell r="M4769" t="str">
            <v>2_ENGATIVA</v>
          </cell>
          <cell r="N4769" t="str">
            <v>1_ENERO_2026</v>
          </cell>
          <cell r="O4769" t="str">
            <v>4612. Vigilancia de la Salud AmbientalVigilancia de la Salud Ambiental20262_ENGATIVA1_ENERO_2026</v>
          </cell>
          <cell r="P4769">
            <v>122208</v>
          </cell>
          <cell r="S4769">
            <v>18</v>
          </cell>
          <cell r="T4769">
            <v>2199744</v>
          </cell>
        </row>
        <row r="4770">
          <cell r="F4770" t="str">
            <v>4612. Vigilancia de la Salud AmbientalVigilancia de la Salud Ambiental2026</v>
          </cell>
          <cell r="G4770" t="str">
            <v>Acciones de Fiscalización y Aseguramiento Sanitario</v>
          </cell>
          <cell r="H4770" t="str">
            <v>Línea Calidad de Agua y Saneamiento básico</v>
          </cell>
          <cell r="I4770" t="str">
            <v>GSP</v>
          </cell>
          <cell r="J4770" t="str">
            <v>Establecimiento vigilado y controlado</v>
          </cell>
          <cell r="K4770" t="str">
            <v>VER SIVIGILA</v>
          </cell>
          <cell r="L4770" t="str">
            <v>VER SIVIGILA</v>
          </cell>
          <cell r="M4770" t="str">
            <v>3_SUBA</v>
          </cell>
          <cell r="N4770" t="str">
            <v>1_ENERO_2026</v>
          </cell>
          <cell r="O4770" t="str">
            <v>4612. Vigilancia de la Salud AmbientalVigilancia de la Salud Ambiental20263_SUBA1_ENERO_2026</v>
          </cell>
          <cell r="P4770">
            <v>122208</v>
          </cell>
          <cell r="S4770">
            <v>4</v>
          </cell>
          <cell r="T4770">
            <v>488832</v>
          </cell>
        </row>
        <row r="4771">
          <cell r="F4771" t="str">
            <v>4612. Vigilancia de la Salud AmbientalVigilancia de la Salud Ambiental2026</v>
          </cell>
          <cell r="G4771" t="str">
            <v>Acciones de Fiscalización y Aseguramiento Sanitario</v>
          </cell>
          <cell r="H4771" t="str">
            <v>Línea Calidad de Agua y Saneamiento básico</v>
          </cell>
          <cell r="I4771" t="str">
            <v>GSP</v>
          </cell>
          <cell r="J4771" t="str">
            <v>Establecimiento vigilado y controlado</v>
          </cell>
          <cell r="K4771" t="str">
            <v>VER SIVIGILA</v>
          </cell>
          <cell r="L4771" t="str">
            <v>VER SIVIGILA</v>
          </cell>
          <cell r="M4771" t="str">
            <v>5_BARRIOS_UNIDOS</v>
          </cell>
          <cell r="N4771" t="str">
            <v>1_ENERO_2026</v>
          </cell>
          <cell r="O4771" t="str">
            <v>4612. Vigilancia de la Salud AmbientalVigilancia de la Salud Ambiental20265_BARRIOS_UNIDOS1_ENERO_2026</v>
          </cell>
          <cell r="P4771">
            <v>122208</v>
          </cell>
          <cell r="S4771">
            <v>7</v>
          </cell>
          <cell r="T4771">
            <v>855456</v>
          </cell>
        </row>
        <row r="4772">
          <cell r="F4772" t="str">
            <v>4612. Vigilancia de la Salud AmbientalVigilancia de la Salud Ambiental2026</v>
          </cell>
          <cell r="G4772" t="str">
            <v>Acciones de Fiscalización y Aseguramiento Sanitario</v>
          </cell>
          <cell r="H4772" t="str">
            <v>Línea Calidad de Agua y Saneamiento básico</v>
          </cell>
          <cell r="I4772" t="str">
            <v>GSP</v>
          </cell>
          <cell r="J4772" t="str">
            <v>Establecimiento vigilado y controlado</v>
          </cell>
          <cell r="K4772" t="str">
            <v>VER SIVIGILA</v>
          </cell>
          <cell r="L4772" t="str">
            <v>VER SIVIGILA</v>
          </cell>
          <cell r="M4772" t="str">
            <v>6_TEUSAQUILLO</v>
          </cell>
          <cell r="N4772" t="str">
            <v>1_ENERO_2026</v>
          </cell>
          <cell r="O4772" t="str">
            <v>4612. Vigilancia de la Salud AmbientalVigilancia de la Salud Ambiental20266_TEUSAQUILLO1_ENERO_2026</v>
          </cell>
          <cell r="P4772">
            <v>122208</v>
          </cell>
          <cell r="S4772">
            <v>15</v>
          </cell>
          <cell r="T4772">
            <v>1833120</v>
          </cell>
        </row>
        <row r="4773">
          <cell r="F4773" t="str">
            <v>6312. Vigilancia de la Salud AmbientalVigilancia de la Salud Ambiental2026</v>
          </cell>
          <cell r="G4773" t="str">
            <v>Intervenciones en Viviendas</v>
          </cell>
          <cell r="H4773" t="str">
            <v>Línea Calidad de Agua y Saneamiento básico</v>
          </cell>
          <cell r="I4773" t="str">
            <v>GSP</v>
          </cell>
          <cell r="J4773" t="str">
            <v>Inspección en Viviendas</v>
          </cell>
          <cell r="K4773" t="str">
            <v>VER SIVIGILA</v>
          </cell>
          <cell r="L4773" t="str">
            <v>VER SIVIGILA</v>
          </cell>
          <cell r="M4773" t="str">
            <v>4_CHAPINERO</v>
          </cell>
          <cell r="N4773" t="str">
            <v>1_ENERO_2026</v>
          </cell>
          <cell r="O4773" t="str">
            <v>6312. Vigilancia de la Salud AmbientalVigilancia de la Salud Ambiental20264_CHAPINERO1_ENERO_2026</v>
          </cell>
          <cell r="P4773">
            <v>0</v>
          </cell>
          <cell r="S4773">
            <v>0</v>
          </cell>
          <cell r="T4773">
            <v>0</v>
          </cell>
        </row>
        <row r="4774">
          <cell r="F4774" t="str">
            <v>6312. Vigilancia de la Salud AmbientalVigilancia de la Salud Ambiental2026</v>
          </cell>
          <cell r="G4774" t="str">
            <v>Intervenciones en Viviendas</v>
          </cell>
          <cell r="H4774" t="str">
            <v>Línea Calidad de Agua y Saneamiento básico</v>
          </cell>
          <cell r="I4774" t="str">
            <v>GSP</v>
          </cell>
          <cell r="J4774" t="str">
            <v>Inspección en Viviendas</v>
          </cell>
          <cell r="K4774" t="str">
            <v>VER SIVIGILA</v>
          </cell>
          <cell r="L4774" t="str">
            <v>VER SIVIGILA</v>
          </cell>
          <cell r="M4774" t="str">
            <v>1_USAQUEN</v>
          </cell>
          <cell r="N4774" t="str">
            <v>1_ENERO_2026</v>
          </cell>
          <cell r="O4774" t="str">
            <v>6312. Vigilancia de la Salud AmbientalVigilancia de la Salud Ambiental20261_USAQUEN1_ENERO_2026</v>
          </cell>
          <cell r="P4774">
            <v>71958</v>
          </cell>
          <cell r="S4774">
            <v>5</v>
          </cell>
          <cell r="T4774">
            <v>359790</v>
          </cell>
        </row>
        <row r="4775">
          <cell r="F4775" t="str">
            <v>6312. Vigilancia de la Salud AmbientalVigilancia de la Salud Ambiental2026</v>
          </cell>
          <cell r="G4775" t="str">
            <v>Intervenciones en Viviendas</v>
          </cell>
          <cell r="H4775" t="str">
            <v>Línea Calidad de Agua y Saneamiento básico</v>
          </cell>
          <cell r="I4775" t="str">
            <v>GSP</v>
          </cell>
          <cell r="J4775" t="str">
            <v>Inspección en Viviendas</v>
          </cell>
          <cell r="K4775" t="str">
            <v>VER SIVIGILA</v>
          </cell>
          <cell r="L4775" t="str">
            <v>VER SIVIGILA</v>
          </cell>
          <cell r="M4775" t="str">
            <v>2_ENGATIVA</v>
          </cell>
          <cell r="N4775" t="str">
            <v>1_ENERO_2026</v>
          </cell>
          <cell r="O4775" t="str">
            <v>6312. Vigilancia de la Salud AmbientalVigilancia de la Salud Ambiental20262_ENGATIVA1_ENERO_2026</v>
          </cell>
          <cell r="P4775">
            <v>71958</v>
          </cell>
          <cell r="S4775">
            <v>5</v>
          </cell>
          <cell r="T4775">
            <v>359790</v>
          </cell>
        </row>
        <row r="4776">
          <cell r="F4776" t="str">
            <v>6312. Vigilancia de la Salud AmbientalVigilancia de la Salud Ambiental2026</v>
          </cell>
          <cell r="G4776" t="str">
            <v>Intervenciones en Viviendas</v>
          </cell>
          <cell r="H4776" t="str">
            <v>Línea Calidad de Agua y Saneamiento básico</v>
          </cell>
          <cell r="I4776" t="str">
            <v>GSP</v>
          </cell>
          <cell r="J4776" t="str">
            <v>Inspección en Viviendas</v>
          </cell>
          <cell r="K4776" t="str">
            <v>VER SIVIGILA</v>
          </cell>
          <cell r="L4776" t="str">
            <v>VER SIVIGILA</v>
          </cell>
          <cell r="M4776" t="str">
            <v>3_SUBA</v>
          </cell>
          <cell r="N4776" t="str">
            <v>1_ENERO_2026</v>
          </cell>
          <cell r="O4776" t="str">
            <v>6312. Vigilancia de la Salud AmbientalVigilancia de la Salud Ambiental20263_SUBA1_ENERO_2026</v>
          </cell>
          <cell r="P4776">
            <v>71958</v>
          </cell>
          <cell r="S4776">
            <v>10</v>
          </cell>
          <cell r="T4776">
            <v>719580</v>
          </cell>
        </row>
        <row r="4777">
          <cell r="F4777" t="str">
            <v>6312. Vigilancia de la Salud AmbientalVigilancia de la Salud Ambiental2026</v>
          </cell>
          <cell r="G4777" t="str">
            <v>Intervenciones en Viviendas</v>
          </cell>
          <cell r="H4777" t="str">
            <v>Línea Calidad de Agua y Saneamiento básico</v>
          </cell>
          <cell r="I4777" t="str">
            <v>GSP</v>
          </cell>
          <cell r="J4777" t="str">
            <v>Inspección en Viviendas</v>
          </cell>
          <cell r="K4777" t="str">
            <v>VER SIVIGILA</v>
          </cell>
          <cell r="L4777" t="str">
            <v>VER SIVIGILA</v>
          </cell>
          <cell r="M4777" t="str">
            <v>5_BARRIOS_UNIDOS</v>
          </cell>
          <cell r="N4777" t="str">
            <v>1_ENERO_2026</v>
          </cell>
          <cell r="O4777" t="str">
            <v>6312. Vigilancia de la Salud AmbientalVigilancia de la Salud Ambiental20265_BARRIOS_UNIDOS1_ENERO_2026</v>
          </cell>
          <cell r="P4777">
            <v>0</v>
          </cell>
          <cell r="S4777">
            <v>0</v>
          </cell>
          <cell r="T4777">
            <v>0</v>
          </cell>
        </row>
        <row r="4778">
          <cell r="F4778" t="str">
            <v>6312. Vigilancia de la Salud AmbientalVigilancia de la Salud Ambiental2026</v>
          </cell>
          <cell r="G4778" t="str">
            <v>Intervenciones en Viviendas</v>
          </cell>
          <cell r="H4778" t="str">
            <v>Línea Calidad de Agua y Saneamiento básico</v>
          </cell>
          <cell r="I4778" t="str">
            <v>GSP</v>
          </cell>
          <cell r="J4778" t="str">
            <v>Inspección en Viviendas</v>
          </cell>
          <cell r="K4778" t="str">
            <v>VER SIVIGILA</v>
          </cell>
          <cell r="L4778" t="str">
            <v>VER SIVIGILA</v>
          </cell>
          <cell r="M4778" t="str">
            <v>6_TEUSAQUILLO</v>
          </cell>
          <cell r="N4778" t="str">
            <v>1_ENERO_2026</v>
          </cell>
          <cell r="O4778" t="str">
            <v>6312. Vigilancia de la Salud AmbientalVigilancia de la Salud Ambiental20266_TEUSAQUILLO1_ENERO_2026</v>
          </cell>
          <cell r="P4778">
            <v>71958</v>
          </cell>
          <cell r="S4778">
            <v>3</v>
          </cell>
          <cell r="T4778">
            <v>215874</v>
          </cell>
        </row>
        <row r="4779">
          <cell r="F4779" t="str">
            <v>6412. Vigilancia de la Salud AmbientalVigilancia de la Salud Ambiental2026</v>
          </cell>
          <cell r="G4779" t="str">
            <v>Acciones de Fiscalización y Aseguramiento Sanitario</v>
          </cell>
          <cell r="H4779" t="str">
            <v>Línea de Medicamentos y Tecnologías en Salud</v>
          </cell>
          <cell r="I4779" t="str">
            <v>GSP</v>
          </cell>
          <cell r="J4779" t="str">
            <v>Establecimiento vigilado y controlado</v>
          </cell>
          <cell r="K4779" t="str">
            <v>VER SIVIGILA</v>
          </cell>
          <cell r="L4779" t="str">
            <v>VER SIVIGILA</v>
          </cell>
          <cell r="M4779" t="str">
            <v>6_TEUSAQUILLO</v>
          </cell>
          <cell r="N4779" t="str">
            <v>1_ENERO_2026</v>
          </cell>
          <cell r="O4779" t="str">
            <v>6412. Vigilancia de la Salud AmbientalVigilancia de la Salud Ambiental20266_TEUSAQUILLO1_ENERO_2026</v>
          </cell>
          <cell r="P4779">
            <v>52863</v>
          </cell>
          <cell r="S4779">
            <v>72</v>
          </cell>
          <cell r="T4779">
            <v>3806136</v>
          </cell>
        </row>
        <row r="4780">
          <cell r="F4780" t="str">
            <v>6512. Vigilancia de la Salud AmbientalVigilancia de la Salud Ambiental2026</v>
          </cell>
          <cell r="G4780" t="str">
            <v>Acciones de Fiscalización y Aseguramiento Sanitario</v>
          </cell>
          <cell r="H4780" t="str">
            <v>Línea de Medicamentos y Tecnologías en Salud</v>
          </cell>
          <cell r="I4780" t="str">
            <v>GSP</v>
          </cell>
          <cell r="J4780" t="str">
            <v>Establecimiento vigilado y controlado</v>
          </cell>
          <cell r="K4780" t="str">
            <v>VER SIVIGILA</v>
          </cell>
          <cell r="L4780" t="str">
            <v>VER SIVIGILA</v>
          </cell>
          <cell r="M4780" t="str">
            <v>4_CHAPINERO</v>
          </cell>
          <cell r="N4780" t="str">
            <v>1_ENERO_2026</v>
          </cell>
          <cell r="O4780" t="str">
            <v>6512. Vigilancia de la Salud AmbientalVigilancia de la Salud Ambiental20264_CHAPINERO1_ENERO_2026</v>
          </cell>
          <cell r="P4780">
            <v>140968</v>
          </cell>
          <cell r="S4780">
            <v>15</v>
          </cell>
          <cell r="T4780">
            <v>2114520</v>
          </cell>
        </row>
        <row r="4781">
          <cell r="F4781" t="str">
            <v>6512. Vigilancia de la Salud AmbientalVigilancia de la Salud Ambiental2026</v>
          </cell>
          <cell r="G4781" t="str">
            <v>Acciones de Fiscalización y Aseguramiento Sanitario</v>
          </cell>
          <cell r="H4781" t="str">
            <v>Línea de Medicamentos y Tecnologías en Salud</v>
          </cell>
          <cell r="I4781" t="str">
            <v>GSP</v>
          </cell>
          <cell r="J4781" t="str">
            <v>Establecimiento vigilado y controlado</v>
          </cell>
          <cell r="K4781" t="str">
            <v>VER SIVIGILA</v>
          </cell>
          <cell r="L4781" t="str">
            <v>VER SIVIGILA</v>
          </cell>
          <cell r="M4781" t="str">
            <v>1_USAQUEN</v>
          </cell>
          <cell r="N4781" t="str">
            <v>1_ENERO_2026</v>
          </cell>
          <cell r="O4781" t="str">
            <v>6512. Vigilancia de la Salud AmbientalVigilancia de la Salud Ambiental20261_USAQUEN1_ENERO_2026</v>
          </cell>
          <cell r="P4781">
            <v>140968</v>
          </cell>
          <cell r="S4781">
            <v>28</v>
          </cell>
          <cell r="T4781">
            <v>3947104</v>
          </cell>
        </row>
        <row r="4782">
          <cell r="F4782" t="str">
            <v>6512. Vigilancia de la Salud AmbientalVigilancia de la Salud Ambiental2026</v>
          </cell>
          <cell r="G4782" t="str">
            <v>Acciones de Fiscalización y Aseguramiento Sanitario</v>
          </cell>
          <cell r="H4782" t="str">
            <v>Línea de Medicamentos y Tecnologías en Salud</v>
          </cell>
          <cell r="I4782" t="str">
            <v>GSP</v>
          </cell>
          <cell r="J4782" t="str">
            <v>Establecimiento vigilado y controlado</v>
          </cell>
          <cell r="K4782" t="str">
            <v>VER SIVIGILA</v>
          </cell>
          <cell r="L4782" t="str">
            <v>VER SIVIGILA</v>
          </cell>
          <cell r="M4782" t="str">
            <v>2_ENGATIVA</v>
          </cell>
          <cell r="N4782" t="str">
            <v>1_ENERO_2026</v>
          </cell>
          <cell r="O4782" t="str">
            <v>6512. Vigilancia de la Salud AmbientalVigilancia de la Salud Ambiental20262_ENGATIVA1_ENERO_2026</v>
          </cell>
          <cell r="P4782">
            <v>140968</v>
          </cell>
          <cell r="S4782">
            <v>50</v>
          </cell>
          <cell r="T4782">
            <v>7048400</v>
          </cell>
        </row>
        <row r="4783">
          <cell r="F4783" t="str">
            <v>6512. Vigilancia de la Salud AmbientalVigilancia de la Salud Ambiental2026</v>
          </cell>
          <cell r="G4783" t="str">
            <v>Acciones de Fiscalización y Aseguramiento Sanitario</v>
          </cell>
          <cell r="H4783" t="str">
            <v>Línea de Medicamentos y Tecnologías en Salud</v>
          </cell>
          <cell r="I4783" t="str">
            <v>GSP</v>
          </cell>
          <cell r="J4783" t="str">
            <v>Establecimiento vigilado y controlado</v>
          </cell>
          <cell r="K4783" t="str">
            <v>VER SIVIGILA</v>
          </cell>
          <cell r="L4783" t="str">
            <v>VER SIVIGILA</v>
          </cell>
          <cell r="M4783" t="str">
            <v>3_SUBA</v>
          </cell>
          <cell r="N4783" t="str">
            <v>1_ENERO_2026</v>
          </cell>
          <cell r="O4783" t="str">
            <v>6512. Vigilancia de la Salud AmbientalVigilancia de la Salud Ambiental20263_SUBA1_ENERO_2026</v>
          </cell>
          <cell r="P4783">
            <v>140968</v>
          </cell>
          <cell r="S4783">
            <v>30</v>
          </cell>
          <cell r="T4783">
            <v>4229040</v>
          </cell>
        </row>
        <row r="4784">
          <cell r="F4784" t="str">
            <v>6512. Vigilancia de la Salud AmbientalVigilancia de la Salud Ambiental2026</v>
          </cell>
          <cell r="G4784" t="str">
            <v>Acciones de Fiscalización y Aseguramiento Sanitario</v>
          </cell>
          <cell r="H4784" t="str">
            <v>Línea de Medicamentos y Tecnologías en Salud</v>
          </cell>
          <cell r="I4784" t="str">
            <v>GSP</v>
          </cell>
          <cell r="J4784" t="str">
            <v>Establecimiento vigilado y controlado</v>
          </cell>
          <cell r="K4784" t="str">
            <v>VER SIVIGILA</v>
          </cell>
          <cell r="L4784" t="str">
            <v>VER SIVIGILA</v>
          </cell>
          <cell r="M4784" t="str">
            <v>5_BARRIOS_UNIDOS</v>
          </cell>
          <cell r="N4784" t="str">
            <v>1_ENERO_2026</v>
          </cell>
          <cell r="O4784" t="str">
            <v>6512. Vigilancia de la Salud AmbientalVigilancia de la Salud Ambiental20265_BARRIOS_UNIDOS1_ENERO_2026</v>
          </cell>
          <cell r="P4784">
            <v>140968</v>
          </cell>
          <cell r="S4784">
            <v>7</v>
          </cell>
          <cell r="T4784">
            <v>986776</v>
          </cell>
        </row>
        <row r="4785">
          <cell r="F4785" t="str">
            <v>6512. Vigilancia de la Salud AmbientalVigilancia de la Salud Ambiental2026</v>
          </cell>
          <cell r="G4785" t="str">
            <v>Acciones de Fiscalización y Aseguramiento Sanitario</v>
          </cell>
          <cell r="H4785" t="str">
            <v>Línea de Medicamentos y Tecnologías en Salud</v>
          </cell>
          <cell r="I4785" t="str">
            <v>GSP</v>
          </cell>
          <cell r="J4785" t="str">
            <v>Establecimiento vigilado y controlado</v>
          </cell>
          <cell r="K4785" t="str">
            <v>VER SIVIGILA</v>
          </cell>
          <cell r="L4785" t="str">
            <v>VER SIVIGILA</v>
          </cell>
          <cell r="M4785" t="str">
            <v>6_TEUSAQUILLO</v>
          </cell>
          <cell r="N4785" t="str">
            <v>1_ENERO_2026</v>
          </cell>
          <cell r="O4785" t="str">
            <v>6512. Vigilancia de la Salud AmbientalVigilancia de la Salud Ambiental20266_TEUSAQUILLO1_ENERO_2026</v>
          </cell>
          <cell r="P4785">
            <v>140968</v>
          </cell>
          <cell r="S4785">
            <v>3</v>
          </cell>
          <cell r="T4785">
            <v>422904</v>
          </cell>
        </row>
        <row r="4786">
          <cell r="F4786" t="str">
            <v>6612. Vigilancia de la Salud AmbientalVigilancia de la Salud Ambiental2026</v>
          </cell>
          <cell r="G4786" t="str">
            <v>Acciones de Fiscalización y Aseguramiento Sanitario</v>
          </cell>
          <cell r="H4786" t="str">
            <v>Línea de Medicamentos y Tecnologías en Salud</v>
          </cell>
          <cell r="I4786" t="str">
            <v>GSP</v>
          </cell>
          <cell r="J4786" t="str">
            <v>Establecimiento vigilado y controlado</v>
          </cell>
          <cell r="K4786" t="str">
            <v>VER SIVIGILA</v>
          </cell>
          <cell r="L4786" t="str">
            <v>VER SIVIGILA</v>
          </cell>
          <cell r="M4786" t="str">
            <v>4_CHAPINERO</v>
          </cell>
          <cell r="N4786" t="str">
            <v>1_ENERO_2026</v>
          </cell>
          <cell r="O4786" t="str">
            <v>6612. Vigilancia de la Salud AmbientalVigilancia de la Salud Ambiental20264_CHAPINERO1_ENERO_2026</v>
          </cell>
          <cell r="P4786">
            <v>281936</v>
          </cell>
          <cell r="S4786">
            <v>1</v>
          </cell>
          <cell r="T4786">
            <v>281936</v>
          </cell>
        </row>
        <row r="4787">
          <cell r="F4787" t="str">
            <v>6612. Vigilancia de la Salud AmbientalVigilancia de la Salud Ambiental2026</v>
          </cell>
          <cell r="G4787" t="str">
            <v>Acciones de Fiscalización y Aseguramiento Sanitario</v>
          </cell>
          <cell r="H4787" t="str">
            <v>Línea de Medicamentos y Tecnologías en Salud</v>
          </cell>
          <cell r="I4787" t="str">
            <v>GSP</v>
          </cell>
          <cell r="J4787" t="str">
            <v>Establecimiento vigilado y controlado</v>
          </cell>
          <cell r="K4787" t="str">
            <v>VER SIVIGILA</v>
          </cell>
          <cell r="L4787" t="str">
            <v>VER SIVIGILA</v>
          </cell>
          <cell r="M4787" t="str">
            <v>1_USAQUEN</v>
          </cell>
          <cell r="N4787" t="str">
            <v>1_ENERO_2026</v>
          </cell>
          <cell r="O4787" t="str">
            <v>6612. Vigilancia de la Salud AmbientalVigilancia de la Salud Ambiental20261_USAQUEN1_ENERO_2026</v>
          </cell>
          <cell r="P4787">
            <v>0</v>
          </cell>
          <cell r="S4787">
            <v>0</v>
          </cell>
          <cell r="T4787">
            <v>0</v>
          </cell>
        </row>
        <row r="4788">
          <cell r="F4788" t="str">
            <v>6612. Vigilancia de la Salud AmbientalVigilancia de la Salud Ambiental2026</v>
          </cell>
          <cell r="G4788" t="str">
            <v>Acciones de Fiscalización y Aseguramiento Sanitario</v>
          </cell>
          <cell r="H4788" t="str">
            <v>Línea de Medicamentos y Tecnologías en Salud</v>
          </cell>
          <cell r="I4788" t="str">
            <v>GSP</v>
          </cell>
          <cell r="J4788" t="str">
            <v>Establecimiento vigilado y controlado</v>
          </cell>
          <cell r="K4788" t="str">
            <v>VER SIVIGILA</v>
          </cell>
          <cell r="L4788" t="str">
            <v>VER SIVIGILA</v>
          </cell>
          <cell r="M4788" t="str">
            <v>2_ENGATIVA</v>
          </cell>
          <cell r="N4788" t="str">
            <v>1_ENERO_2026</v>
          </cell>
          <cell r="O4788" t="str">
            <v>6612. Vigilancia de la Salud AmbientalVigilancia de la Salud Ambiental20262_ENGATIVA1_ENERO_2026</v>
          </cell>
          <cell r="P4788">
            <v>0</v>
          </cell>
          <cell r="S4788">
            <v>0</v>
          </cell>
          <cell r="T4788">
            <v>0</v>
          </cell>
        </row>
        <row r="4789">
          <cell r="F4789" t="str">
            <v>6612. Vigilancia de la Salud AmbientalVigilancia de la Salud Ambiental2026</v>
          </cell>
          <cell r="G4789" t="str">
            <v>Acciones de Fiscalización y Aseguramiento Sanitario</v>
          </cell>
          <cell r="H4789" t="str">
            <v>Línea de Medicamentos y Tecnologías en Salud</v>
          </cell>
          <cell r="I4789" t="str">
            <v>GSP</v>
          </cell>
          <cell r="J4789" t="str">
            <v>Establecimiento vigilado y controlado</v>
          </cell>
          <cell r="K4789" t="str">
            <v>VER SIVIGILA</v>
          </cell>
          <cell r="L4789" t="str">
            <v>VER SIVIGILA</v>
          </cell>
          <cell r="M4789" t="str">
            <v>3_SUBA</v>
          </cell>
          <cell r="N4789" t="str">
            <v>1_ENERO_2026</v>
          </cell>
          <cell r="O4789" t="str">
            <v>6612. Vigilancia de la Salud AmbientalVigilancia de la Salud Ambiental20263_SUBA1_ENERO_2026</v>
          </cell>
          <cell r="P4789">
            <v>281936</v>
          </cell>
          <cell r="S4789">
            <v>1</v>
          </cell>
          <cell r="T4789">
            <v>281936</v>
          </cell>
        </row>
        <row r="4790">
          <cell r="F4790" t="str">
            <v>6612. Vigilancia de la Salud AmbientalVigilancia de la Salud Ambiental2026</v>
          </cell>
          <cell r="G4790" t="str">
            <v>Acciones de Fiscalización y Aseguramiento Sanitario</v>
          </cell>
          <cell r="H4790" t="str">
            <v>Línea de Medicamentos y Tecnologías en Salud</v>
          </cell>
          <cell r="I4790" t="str">
            <v>GSP</v>
          </cell>
          <cell r="J4790" t="str">
            <v>Establecimiento vigilado y controlado</v>
          </cell>
          <cell r="K4790" t="str">
            <v>VER SIVIGILA</v>
          </cell>
          <cell r="L4790" t="str">
            <v>VER SIVIGILA</v>
          </cell>
          <cell r="M4790" t="str">
            <v>5_BARRIOS_UNIDOS</v>
          </cell>
          <cell r="N4790" t="str">
            <v>1_ENERO_2026</v>
          </cell>
          <cell r="O4790" t="str">
            <v>6612. Vigilancia de la Salud AmbientalVigilancia de la Salud Ambiental20265_BARRIOS_UNIDOS1_ENERO_2026</v>
          </cell>
          <cell r="P4790">
            <v>0</v>
          </cell>
          <cell r="S4790">
            <v>0</v>
          </cell>
          <cell r="T4790">
            <v>0</v>
          </cell>
        </row>
        <row r="4791">
          <cell r="F4791" t="str">
            <v>6612. Vigilancia de la Salud AmbientalVigilancia de la Salud Ambiental2026</v>
          </cell>
          <cell r="G4791" t="str">
            <v>Acciones de Fiscalización y Aseguramiento Sanitario</v>
          </cell>
          <cell r="H4791" t="str">
            <v>Línea de Medicamentos y Tecnologías en Salud</v>
          </cell>
          <cell r="I4791" t="str">
            <v>GSP</v>
          </cell>
          <cell r="J4791" t="str">
            <v>Establecimiento vigilado y controlado</v>
          </cell>
          <cell r="K4791" t="str">
            <v>VER SIVIGILA</v>
          </cell>
          <cell r="L4791" t="str">
            <v>VER SIVIGILA</v>
          </cell>
          <cell r="M4791" t="str">
            <v>6_TEUSAQUILLO</v>
          </cell>
          <cell r="N4791" t="str">
            <v>1_ENERO_2026</v>
          </cell>
          <cell r="O4791" t="str">
            <v>6612. Vigilancia de la Salud AmbientalVigilancia de la Salud Ambiental20266_TEUSAQUILLO1_ENERO_2026</v>
          </cell>
          <cell r="P4791">
            <v>0</v>
          </cell>
          <cell r="S4791">
            <v>0</v>
          </cell>
          <cell r="T4791">
            <v>0</v>
          </cell>
        </row>
        <row r="4792">
          <cell r="F4792" t="str">
            <v>6712. Vigilancia de la Salud AmbientalVigilancia de la Salud Ambiental2026</v>
          </cell>
          <cell r="G4792" t="str">
            <v>Acciones de Fiscalización y Aseguramiento Sanitario</v>
          </cell>
          <cell r="H4792" t="str">
            <v>Línea de Medicamentos y Tecnologías en Salud</v>
          </cell>
          <cell r="I4792" t="str">
            <v>GSP</v>
          </cell>
          <cell r="J4792" t="str">
            <v>Establecimiento vigilado y controlado</v>
          </cell>
          <cell r="K4792" t="str">
            <v>VER SIVIGILA</v>
          </cell>
          <cell r="L4792" t="str">
            <v>VER SIVIGILA</v>
          </cell>
          <cell r="M4792" t="str">
            <v>4_CHAPINERO</v>
          </cell>
          <cell r="N4792" t="str">
            <v>1_ENERO_2026</v>
          </cell>
          <cell r="O4792" t="str">
            <v>6712. Vigilancia de la Salud AmbientalVigilancia de la Salud Ambiental20264_CHAPINERO1_ENERO_2026</v>
          </cell>
          <cell r="P4792">
            <v>0</v>
          </cell>
          <cell r="S4792">
            <v>0</v>
          </cell>
          <cell r="T4792">
            <v>0</v>
          </cell>
        </row>
        <row r="4793">
          <cell r="F4793" t="str">
            <v>6712. Vigilancia de la Salud AmbientalVigilancia de la Salud Ambiental2026</v>
          </cell>
          <cell r="G4793" t="str">
            <v>Acciones de Fiscalización y Aseguramiento Sanitario</v>
          </cell>
          <cell r="H4793" t="str">
            <v>Línea de Medicamentos y Tecnologías en Salud</v>
          </cell>
          <cell r="I4793" t="str">
            <v>GSP</v>
          </cell>
          <cell r="J4793" t="str">
            <v>Establecimiento vigilado y controlado</v>
          </cell>
          <cell r="K4793" t="str">
            <v>VER SIVIGILA</v>
          </cell>
          <cell r="L4793" t="str">
            <v>VER SIVIGILA</v>
          </cell>
          <cell r="M4793" t="str">
            <v>1_USAQUEN</v>
          </cell>
          <cell r="N4793" t="str">
            <v>1_ENERO_2026</v>
          </cell>
          <cell r="O4793" t="str">
            <v>6712. Vigilancia de la Salud AmbientalVigilancia de la Salud Ambiental20261_USAQUEN1_ENERO_2026</v>
          </cell>
          <cell r="P4793">
            <v>0</v>
          </cell>
          <cell r="S4793">
            <v>0</v>
          </cell>
          <cell r="T4793">
            <v>0</v>
          </cell>
        </row>
        <row r="4794">
          <cell r="F4794" t="str">
            <v>6712. Vigilancia de la Salud AmbientalVigilancia de la Salud Ambiental2026</v>
          </cell>
          <cell r="G4794" t="str">
            <v>Acciones de Fiscalización y Aseguramiento Sanitario</v>
          </cell>
          <cell r="H4794" t="str">
            <v>Línea de Medicamentos y Tecnologías en Salud</v>
          </cell>
          <cell r="I4794" t="str">
            <v>GSP</v>
          </cell>
          <cell r="J4794" t="str">
            <v>Establecimiento vigilado y controlado</v>
          </cell>
          <cell r="K4794" t="str">
            <v>VER SIVIGILA</v>
          </cell>
          <cell r="L4794" t="str">
            <v>VER SIVIGILA</v>
          </cell>
          <cell r="M4794" t="str">
            <v>2_ENGATIVA</v>
          </cell>
          <cell r="N4794" t="str">
            <v>1_ENERO_2026</v>
          </cell>
          <cell r="O4794" t="str">
            <v>6712. Vigilancia de la Salud AmbientalVigilancia de la Salud Ambiental20262_ENGATIVA1_ENERO_2026</v>
          </cell>
          <cell r="P4794">
            <v>0</v>
          </cell>
          <cell r="S4794">
            <v>0</v>
          </cell>
          <cell r="T4794">
            <v>0</v>
          </cell>
        </row>
        <row r="4795">
          <cell r="F4795" t="str">
            <v>6712. Vigilancia de la Salud AmbientalVigilancia de la Salud Ambiental2026</v>
          </cell>
          <cell r="G4795" t="str">
            <v>Acciones de Fiscalización y Aseguramiento Sanitario</v>
          </cell>
          <cell r="H4795" t="str">
            <v>Línea de Medicamentos y Tecnologías en Salud</v>
          </cell>
          <cell r="I4795" t="str">
            <v>GSP</v>
          </cell>
          <cell r="J4795" t="str">
            <v>Establecimiento vigilado y controlado</v>
          </cell>
          <cell r="K4795" t="str">
            <v>VER SIVIGILA</v>
          </cell>
          <cell r="L4795" t="str">
            <v>VER SIVIGILA</v>
          </cell>
          <cell r="M4795" t="str">
            <v>3_SUBA</v>
          </cell>
          <cell r="N4795" t="str">
            <v>1_ENERO_2026</v>
          </cell>
          <cell r="O4795" t="str">
            <v>6712. Vigilancia de la Salud AmbientalVigilancia de la Salud Ambiental20263_SUBA1_ENERO_2026</v>
          </cell>
          <cell r="P4795">
            <v>0</v>
          </cell>
          <cell r="S4795">
            <v>0</v>
          </cell>
          <cell r="T4795">
            <v>0</v>
          </cell>
        </row>
        <row r="4796">
          <cell r="F4796" t="str">
            <v>6712. Vigilancia de la Salud AmbientalVigilancia de la Salud Ambiental2026</v>
          </cell>
          <cell r="G4796" t="str">
            <v>Acciones de Fiscalización y Aseguramiento Sanitario</v>
          </cell>
          <cell r="H4796" t="str">
            <v>Línea de Medicamentos y Tecnologías en Salud</v>
          </cell>
          <cell r="I4796" t="str">
            <v>GSP</v>
          </cell>
          <cell r="J4796" t="str">
            <v>Establecimiento vigilado y controlado</v>
          </cell>
          <cell r="K4796" t="str">
            <v>VER SIVIGILA</v>
          </cell>
          <cell r="L4796" t="str">
            <v>VER SIVIGILA</v>
          </cell>
          <cell r="M4796" t="str">
            <v>5_BARRIOS_UNIDOS</v>
          </cell>
          <cell r="N4796" t="str">
            <v>1_ENERO_2026</v>
          </cell>
          <cell r="O4796" t="str">
            <v>6712. Vigilancia de la Salud AmbientalVigilancia de la Salud Ambiental20265_BARRIOS_UNIDOS1_ENERO_2026</v>
          </cell>
          <cell r="P4796">
            <v>0</v>
          </cell>
          <cell r="S4796">
            <v>0</v>
          </cell>
          <cell r="T4796">
            <v>0</v>
          </cell>
        </row>
        <row r="4797">
          <cell r="F4797" t="str">
            <v>6712. Vigilancia de la Salud AmbientalVigilancia de la Salud Ambiental2026</v>
          </cell>
          <cell r="G4797" t="str">
            <v>Acciones de Fiscalización y Aseguramiento Sanitario</v>
          </cell>
          <cell r="H4797" t="str">
            <v>Línea de Medicamentos y Tecnologías en Salud</v>
          </cell>
          <cell r="I4797" t="str">
            <v>GSP</v>
          </cell>
          <cell r="J4797" t="str">
            <v>Establecimiento vigilado y controlado</v>
          </cell>
          <cell r="K4797" t="str">
            <v>VER SIVIGILA</v>
          </cell>
          <cell r="L4797" t="str">
            <v>VER SIVIGILA</v>
          </cell>
          <cell r="M4797" t="str">
            <v>6_TEUSAQUILLO</v>
          </cell>
          <cell r="N4797" t="str">
            <v>1_ENERO_2026</v>
          </cell>
          <cell r="O4797" t="str">
            <v>6712. Vigilancia de la Salud AmbientalVigilancia de la Salud Ambiental20266_TEUSAQUILLO1_ENERO_2026</v>
          </cell>
          <cell r="P4797">
            <v>0</v>
          </cell>
          <cell r="S4797">
            <v>0</v>
          </cell>
          <cell r="T4797">
            <v>0</v>
          </cell>
        </row>
        <row r="4798">
          <cell r="F4798" t="str">
            <v>6812. Vigilancia de la Salud AmbientalVigilancia de la Salud Ambiental2026</v>
          </cell>
          <cell r="G4798" t="str">
            <v>Acciones de Fiscalización y Aseguramiento Sanitario</v>
          </cell>
          <cell r="H4798" t="str">
            <v>Línea de Medicamentos y Tecnologías en Salud</v>
          </cell>
          <cell r="I4798" t="str">
            <v>GSP</v>
          </cell>
          <cell r="J4798" t="str">
            <v>Establecimiento vigilado y controlado</v>
          </cell>
          <cell r="K4798" t="str">
            <v>VER SIVIGILA</v>
          </cell>
          <cell r="L4798" t="str">
            <v>VER SIVIGILA</v>
          </cell>
          <cell r="M4798" t="str">
            <v>4_CHAPINERO</v>
          </cell>
          <cell r="N4798" t="str">
            <v>1_ENERO_2026</v>
          </cell>
          <cell r="O4798" t="str">
            <v>6812. Vigilancia de la Salud AmbientalVigilancia de la Salud Ambiental20264_CHAPINERO1_ENERO_2026</v>
          </cell>
          <cell r="P4798">
            <v>0</v>
          </cell>
          <cell r="S4798">
            <v>0</v>
          </cell>
          <cell r="T4798">
            <v>0</v>
          </cell>
        </row>
        <row r="4799">
          <cell r="F4799" t="str">
            <v>6812. Vigilancia de la Salud AmbientalVigilancia de la Salud Ambiental2026</v>
          </cell>
          <cell r="G4799" t="str">
            <v>Acciones de Fiscalización y Aseguramiento Sanitario</v>
          </cell>
          <cell r="H4799" t="str">
            <v>Línea de Medicamentos y Tecnologías en Salud</v>
          </cell>
          <cell r="I4799" t="str">
            <v>GSP</v>
          </cell>
          <cell r="J4799" t="str">
            <v>Establecimiento vigilado y controlado</v>
          </cell>
          <cell r="K4799" t="str">
            <v>VER SIVIGILA</v>
          </cell>
          <cell r="L4799" t="str">
            <v>VER SIVIGILA</v>
          </cell>
          <cell r="M4799" t="str">
            <v>1_USAQUEN</v>
          </cell>
          <cell r="N4799" t="str">
            <v>1_ENERO_2026</v>
          </cell>
          <cell r="O4799" t="str">
            <v>6812. Vigilancia de la Salud AmbientalVigilancia de la Salud Ambiental20261_USAQUEN1_ENERO_2026</v>
          </cell>
          <cell r="P4799">
            <v>281936</v>
          </cell>
          <cell r="S4799">
            <v>1</v>
          </cell>
          <cell r="T4799">
            <v>281936</v>
          </cell>
        </row>
        <row r="4800">
          <cell r="F4800" t="str">
            <v>6812. Vigilancia de la Salud AmbientalVigilancia de la Salud Ambiental2026</v>
          </cell>
          <cell r="G4800" t="str">
            <v>Acciones de Fiscalización y Aseguramiento Sanitario</v>
          </cell>
          <cell r="H4800" t="str">
            <v>Línea de Medicamentos y Tecnologías en Salud</v>
          </cell>
          <cell r="I4800" t="str">
            <v>GSP</v>
          </cell>
          <cell r="J4800" t="str">
            <v>Establecimiento vigilado y controlado</v>
          </cell>
          <cell r="K4800" t="str">
            <v>VER SIVIGILA</v>
          </cell>
          <cell r="L4800" t="str">
            <v>VER SIVIGILA</v>
          </cell>
          <cell r="M4800" t="str">
            <v>2_ENGATIVA</v>
          </cell>
          <cell r="N4800" t="str">
            <v>1_ENERO_2026</v>
          </cell>
          <cell r="O4800" t="str">
            <v>6812. Vigilancia de la Salud AmbientalVigilancia de la Salud Ambiental20262_ENGATIVA1_ENERO_2026</v>
          </cell>
          <cell r="P4800">
            <v>281936</v>
          </cell>
          <cell r="S4800">
            <v>4</v>
          </cell>
          <cell r="T4800">
            <v>1127744</v>
          </cell>
        </row>
        <row r="4801">
          <cell r="F4801" t="str">
            <v>6812. Vigilancia de la Salud AmbientalVigilancia de la Salud Ambiental2026</v>
          </cell>
          <cell r="G4801" t="str">
            <v>Acciones de Fiscalización y Aseguramiento Sanitario</v>
          </cell>
          <cell r="H4801" t="str">
            <v>Línea de Medicamentos y Tecnologías en Salud</v>
          </cell>
          <cell r="I4801" t="str">
            <v>GSP</v>
          </cell>
          <cell r="J4801" t="str">
            <v>Establecimiento vigilado y controlado</v>
          </cell>
          <cell r="K4801" t="str">
            <v>VER SIVIGILA</v>
          </cell>
          <cell r="L4801" t="str">
            <v>VER SIVIGILA</v>
          </cell>
          <cell r="M4801" t="str">
            <v>3_SUBA</v>
          </cell>
          <cell r="N4801" t="str">
            <v>1_ENERO_2026</v>
          </cell>
          <cell r="O4801" t="str">
            <v>6812. Vigilancia de la Salud AmbientalVigilancia de la Salud Ambiental20263_SUBA1_ENERO_2026</v>
          </cell>
          <cell r="P4801">
            <v>281936</v>
          </cell>
          <cell r="S4801">
            <v>2</v>
          </cell>
          <cell r="T4801">
            <v>563872</v>
          </cell>
        </row>
        <row r="4802">
          <cell r="F4802" t="str">
            <v>6812. Vigilancia de la Salud AmbientalVigilancia de la Salud Ambiental2026</v>
          </cell>
          <cell r="G4802" t="str">
            <v>Acciones de Fiscalización y Aseguramiento Sanitario</v>
          </cell>
          <cell r="H4802" t="str">
            <v>Línea de Medicamentos y Tecnologías en Salud</v>
          </cell>
          <cell r="I4802" t="str">
            <v>GSP</v>
          </cell>
          <cell r="J4802" t="str">
            <v>Establecimiento vigilado y controlado</v>
          </cell>
          <cell r="K4802" t="str">
            <v>VER SIVIGILA</v>
          </cell>
          <cell r="L4802" t="str">
            <v>VER SIVIGILA</v>
          </cell>
          <cell r="M4802" t="str">
            <v>5_BARRIOS_UNIDOS</v>
          </cell>
          <cell r="N4802" t="str">
            <v>1_ENERO_2026</v>
          </cell>
          <cell r="O4802" t="str">
            <v>6812. Vigilancia de la Salud AmbientalVigilancia de la Salud Ambiental20265_BARRIOS_UNIDOS1_ENERO_2026</v>
          </cell>
          <cell r="P4802">
            <v>281936</v>
          </cell>
          <cell r="S4802">
            <v>2</v>
          </cell>
          <cell r="T4802">
            <v>563872</v>
          </cell>
        </row>
        <row r="4803">
          <cell r="F4803" t="str">
            <v>6812. Vigilancia de la Salud AmbientalVigilancia de la Salud Ambiental2026</v>
          </cell>
          <cell r="G4803" t="str">
            <v>Acciones de Fiscalización y Aseguramiento Sanitario</v>
          </cell>
          <cell r="H4803" t="str">
            <v>Línea de Medicamentos y Tecnologías en Salud</v>
          </cell>
          <cell r="I4803" t="str">
            <v>GSP</v>
          </cell>
          <cell r="J4803" t="str">
            <v>Establecimiento vigilado y controlado</v>
          </cell>
          <cell r="K4803" t="str">
            <v>VER SIVIGILA</v>
          </cell>
          <cell r="L4803" t="str">
            <v>VER SIVIGILA</v>
          </cell>
          <cell r="M4803" t="str">
            <v>6_TEUSAQUILLO</v>
          </cell>
          <cell r="N4803" t="str">
            <v>1_ENERO_2026</v>
          </cell>
          <cell r="O4803" t="str">
            <v>6812. Vigilancia de la Salud AmbientalVigilancia de la Salud Ambiental20266_TEUSAQUILLO1_ENERO_2026</v>
          </cell>
          <cell r="P4803">
            <v>281936</v>
          </cell>
          <cell r="S4803">
            <v>1</v>
          </cell>
          <cell r="T4803">
            <v>281936</v>
          </cell>
        </row>
        <row r="4804">
          <cell r="F4804" t="str">
            <v>6912. Vigilancia de la Salud AmbientalVigilancia de la Salud Ambiental2026</v>
          </cell>
          <cell r="G4804" t="str">
            <v>Acciones de Fiscalización y Aseguramiento Sanitario</v>
          </cell>
          <cell r="H4804" t="str">
            <v>Línea de Medicamentos y Tecnologías en Salud</v>
          </cell>
          <cell r="I4804" t="str">
            <v>GSP</v>
          </cell>
          <cell r="J4804" t="str">
            <v>Establecimiento vigilado y controlado</v>
          </cell>
          <cell r="K4804" t="str">
            <v>VER SIVIGILA</v>
          </cell>
          <cell r="L4804" t="str">
            <v>VER SIVIGILA</v>
          </cell>
          <cell r="M4804" t="str">
            <v>4_CHAPINERO</v>
          </cell>
          <cell r="N4804" t="str">
            <v>1_ENERO_2026</v>
          </cell>
          <cell r="O4804" t="str">
            <v>6912. Vigilancia de la Salud AmbientalVigilancia de la Salud Ambiental20264_CHAPINERO1_ENERO_2026</v>
          </cell>
          <cell r="P4804">
            <v>71958</v>
          </cell>
          <cell r="S4804">
            <v>6</v>
          </cell>
          <cell r="T4804">
            <v>431748</v>
          </cell>
        </row>
        <row r="4805">
          <cell r="F4805" t="str">
            <v>6912. Vigilancia de la Salud AmbientalVigilancia de la Salud Ambiental2026</v>
          </cell>
          <cell r="G4805" t="str">
            <v>Acciones de Fiscalización y Aseguramiento Sanitario</v>
          </cell>
          <cell r="H4805" t="str">
            <v>Línea de Medicamentos y Tecnologías en Salud</v>
          </cell>
          <cell r="I4805" t="str">
            <v>GSP</v>
          </cell>
          <cell r="J4805" t="str">
            <v>Establecimiento vigilado y controlado</v>
          </cell>
          <cell r="K4805" t="str">
            <v>VER SIVIGILA</v>
          </cell>
          <cell r="L4805" t="str">
            <v>VER SIVIGILA</v>
          </cell>
          <cell r="M4805" t="str">
            <v>1_USAQUEN</v>
          </cell>
          <cell r="N4805" t="str">
            <v>1_ENERO_2026</v>
          </cell>
          <cell r="O4805" t="str">
            <v>6912. Vigilancia de la Salud AmbientalVigilancia de la Salud Ambiental20261_USAQUEN1_ENERO_2026</v>
          </cell>
          <cell r="P4805">
            <v>71958</v>
          </cell>
          <cell r="S4805">
            <v>9</v>
          </cell>
          <cell r="T4805">
            <v>647622</v>
          </cell>
        </row>
        <row r="4806">
          <cell r="F4806" t="str">
            <v>6912. Vigilancia de la Salud AmbientalVigilancia de la Salud Ambiental2026</v>
          </cell>
          <cell r="G4806" t="str">
            <v>Acciones de Fiscalización y Aseguramiento Sanitario</v>
          </cell>
          <cell r="H4806" t="str">
            <v>Línea de Medicamentos y Tecnologías en Salud</v>
          </cell>
          <cell r="I4806" t="str">
            <v>GSP</v>
          </cell>
          <cell r="J4806" t="str">
            <v>Establecimiento vigilado y controlado</v>
          </cell>
          <cell r="K4806" t="str">
            <v>VER SIVIGILA</v>
          </cell>
          <cell r="L4806" t="str">
            <v>VER SIVIGILA</v>
          </cell>
          <cell r="M4806" t="str">
            <v>2_ENGATIVA</v>
          </cell>
          <cell r="N4806" t="str">
            <v>1_ENERO_2026</v>
          </cell>
          <cell r="O4806" t="str">
            <v>6912. Vigilancia de la Salud AmbientalVigilancia de la Salud Ambiental20262_ENGATIVA1_ENERO_2026</v>
          </cell>
          <cell r="P4806">
            <v>71958</v>
          </cell>
          <cell r="S4806">
            <v>22</v>
          </cell>
          <cell r="T4806">
            <v>1583076</v>
          </cell>
        </row>
        <row r="4807">
          <cell r="F4807" t="str">
            <v>6912. Vigilancia de la Salud AmbientalVigilancia de la Salud Ambiental2026</v>
          </cell>
          <cell r="G4807" t="str">
            <v>Acciones de Fiscalización y Aseguramiento Sanitario</v>
          </cell>
          <cell r="H4807" t="str">
            <v>Línea de Medicamentos y Tecnologías en Salud</v>
          </cell>
          <cell r="I4807" t="str">
            <v>GSP</v>
          </cell>
          <cell r="J4807" t="str">
            <v>Establecimiento vigilado y controlado</v>
          </cell>
          <cell r="K4807" t="str">
            <v>VER SIVIGILA</v>
          </cell>
          <cell r="L4807" t="str">
            <v>VER SIVIGILA</v>
          </cell>
          <cell r="M4807" t="str">
            <v>3_SUBA</v>
          </cell>
          <cell r="N4807" t="str">
            <v>1_ENERO_2026</v>
          </cell>
          <cell r="O4807" t="str">
            <v>6912. Vigilancia de la Salud AmbientalVigilancia de la Salud Ambiental20263_SUBA1_ENERO_2026</v>
          </cell>
          <cell r="P4807">
            <v>71958</v>
          </cell>
          <cell r="S4807">
            <v>22</v>
          </cell>
          <cell r="T4807">
            <v>1583076</v>
          </cell>
        </row>
        <row r="4808">
          <cell r="F4808" t="str">
            <v>6912. Vigilancia de la Salud AmbientalVigilancia de la Salud Ambiental2026</v>
          </cell>
          <cell r="G4808" t="str">
            <v>Acciones de Fiscalización y Aseguramiento Sanitario</v>
          </cell>
          <cell r="H4808" t="str">
            <v>Línea de Medicamentos y Tecnologías en Salud</v>
          </cell>
          <cell r="I4808" t="str">
            <v>GSP</v>
          </cell>
          <cell r="J4808" t="str">
            <v>Establecimiento vigilado y controlado</v>
          </cell>
          <cell r="K4808" t="str">
            <v>VER SIVIGILA</v>
          </cell>
          <cell r="L4808" t="str">
            <v>VER SIVIGILA</v>
          </cell>
          <cell r="M4808" t="str">
            <v>5_BARRIOS_UNIDOS</v>
          </cell>
          <cell r="N4808" t="str">
            <v>1_ENERO_2026</v>
          </cell>
          <cell r="O4808" t="str">
            <v>6912. Vigilancia de la Salud AmbientalVigilancia de la Salud Ambiental20265_BARRIOS_UNIDOS1_ENERO_2026</v>
          </cell>
          <cell r="P4808">
            <v>0</v>
          </cell>
          <cell r="S4808">
            <v>0</v>
          </cell>
          <cell r="T4808">
            <v>0</v>
          </cell>
        </row>
        <row r="4809">
          <cell r="F4809" t="str">
            <v>6912. Vigilancia de la Salud AmbientalVigilancia de la Salud Ambiental2026</v>
          </cell>
          <cell r="G4809" t="str">
            <v>Acciones de Fiscalización y Aseguramiento Sanitario</v>
          </cell>
          <cell r="H4809" t="str">
            <v>Línea de Medicamentos y Tecnologías en Salud</v>
          </cell>
          <cell r="I4809" t="str">
            <v>GSP</v>
          </cell>
          <cell r="J4809" t="str">
            <v>Establecimiento vigilado y controlado</v>
          </cell>
          <cell r="K4809" t="str">
            <v>VER SIVIGILA</v>
          </cell>
          <cell r="L4809" t="str">
            <v>VER SIVIGILA</v>
          </cell>
          <cell r="M4809" t="str">
            <v>6_TEUSAQUILLO</v>
          </cell>
          <cell r="N4809" t="str">
            <v>1_ENERO_2026</v>
          </cell>
          <cell r="O4809" t="str">
            <v>6912. Vigilancia de la Salud AmbientalVigilancia de la Salud Ambiental20266_TEUSAQUILLO1_ENERO_2026</v>
          </cell>
          <cell r="P4809">
            <v>71958</v>
          </cell>
          <cell r="S4809">
            <v>11</v>
          </cell>
          <cell r="T4809">
            <v>791538</v>
          </cell>
        </row>
        <row r="4810">
          <cell r="F4810" t="str">
            <v>7112. Vigilancia de la Salud AmbientalVigilancia de la Salud Ambiental2026</v>
          </cell>
          <cell r="G4810" t="str">
            <v>Acciones de Fiscalización y Aseguramiento Sanitario</v>
          </cell>
          <cell r="H4810" t="str">
            <v>Línea de Medicamentos y Tecnologías en Salud</v>
          </cell>
          <cell r="I4810" t="str">
            <v>GSP</v>
          </cell>
          <cell r="J4810" t="str">
            <v>Establecimiento vigilado y controlado</v>
          </cell>
          <cell r="K4810" t="str">
            <v>VER SIVIGILA</v>
          </cell>
          <cell r="L4810" t="str">
            <v>VER SIVIGILA</v>
          </cell>
          <cell r="M4810" t="str">
            <v>4_CHAPINERO</v>
          </cell>
          <cell r="N4810" t="str">
            <v>1_ENERO_2026</v>
          </cell>
          <cell r="O4810" t="str">
            <v>7112. Vigilancia de la Salud AmbientalVigilancia de la Salud Ambiental20264_CHAPINERO1_ENERO_2026</v>
          </cell>
          <cell r="P4810">
            <v>0</v>
          </cell>
          <cell r="S4810">
            <v>0</v>
          </cell>
          <cell r="T4810">
            <v>0</v>
          </cell>
        </row>
        <row r="4811">
          <cell r="F4811" t="str">
            <v>7112. Vigilancia de la Salud AmbientalVigilancia de la Salud Ambiental2026</v>
          </cell>
          <cell r="G4811" t="str">
            <v>Acciones de Fiscalización y Aseguramiento Sanitario</v>
          </cell>
          <cell r="H4811" t="str">
            <v>Línea de Medicamentos y Tecnologías en Salud</v>
          </cell>
          <cell r="I4811" t="str">
            <v>GSP</v>
          </cell>
          <cell r="J4811" t="str">
            <v>Establecimiento vigilado y controlado</v>
          </cell>
          <cell r="K4811" t="str">
            <v>VER SIVIGILA</v>
          </cell>
          <cell r="L4811" t="str">
            <v>VER SIVIGILA</v>
          </cell>
          <cell r="M4811" t="str">
            <v>1_USAQUEN</v>
          </cell>
          <cell r="N4811" t="str">
            <v>1_ENERO_2026</v>
          </cell>
          <cell r="O4811" t="str">
            <v>7112. Vigilancia de la Salud AmbientalVigilancia de la Salud Ambiental20261_USAQUEN1_ENERO_2026</v>
          </cell>
          <cell r="P4811">
            <v>71958</v>
          </cell>
          <cell r="S4811">
            <v>5</v>
          </cell>
          <cell r="T4811">
            <v>359790</v>
          </cell>
        </row>
        <row r="4812">
          <cell r="F4812" t="str">
            <v>7112. Vigilancia de la Salud AmbientalVigilancia de la Salud Ambiental2026</v>
          </cell>
          <cell r="G4812" t="str">
            <v>Acciones de Fiscalización y Aseguramiento Sanitario</v>
          </cell>
          <cell r="H4812" t="str">
            <v>Línea de Medicamentos y Tecnologías en Salud</v>
          </cell>
          <cell r="I4812" t="str">
            <v>GSP</v>
          </cell>
          <cell r="J4812" t="str">
            <v>Establecimiento vigilado y controlado</v>
          </cell>
          <cell r="K4812" t="str">
            <v>VER SIVIGILA</v>
          </cell>
          <cell r="L4812" t="str">
            <v>VER SIVIGILA</v>
          </cell>
          <cell r="M4812" t="str">
            <v>2_ENGATIVA</v>
          </cell>
          <cell r="N4812" t="str">
            <v>1_ENERO_2026</v>
          </cell>
          <cell r="O4812" t="str">
            <v>7112. Vigilancia de la Salud AmbientalVigilancia de la Salud Ambiental20262_ENGATIVA1_ENERO_2026</v>
          </cell>
          <cell r="P4812">
            <v>71958</v>
          </cell>
          <cell r="S4812">
            <v>10</v>
          </cell>
          <cell r="T4812">
            <v>719580</v>
          </cell>
        </row>
        <row r="4813">
          <cell r="F4813" t="str">
            <v>7112. Vigilancia de la Salud AmbientalVigilancia de la Salud Ambiental2026</v>
          </cell>
          <cell r="G4813" t="str">
            <v>Acciones de Fiscalización y Aseguramiento Sanitario</v>
          </cell>
          <cell r="H4813" t="str">
            <v>Línea de Medicamentos y Tecnologías en Salud</v>
          </cell>
          <cell r="I4813" t="str">
            <v>GSP</v>
          </cell>
          <cell r="J4813" t="str">
            <v>Establecimiento vigilado y controlado</v>
          </cell>
          <cell r="K4813" t="str">
            <v>VER SIVIGILA</v>
          </cell>
          <cell r="L4813" t="str">
            <v>VER SIVIGILA</v>
          </cell>
          <cell r="M4813" t="str">
            <v>3_SUBA</v>
          </cell>
          <cell r="N4813" t="str">
            <v>1_ENERO_2026</v>
          </cell>
          <cell r="O4813" t="str">
            <v>7112. Vigilancia de la Salud AmbientalVigilancia de la Salud Ambiental20263_SUBA1_ENERO_2026</v>
          </cell>
          <cell r="P4813">
            <v>0</v>
          </cell>
          <cell r="S4813">
            <v>0</v>
          </cell>
          <cell r="T4813">
            <v>0</v>
          </cell>
        </row>
        <row r="4814">
          <cell r="F4814" t="str">
            <v>7112. Vigilancia de la Salud AmbientalVigilancia de la Salud Ambiental2026</v>
          </cell>
          <cell r="G4814" t="str">
            <v>Acciones de Fiscalización y Aseguramiento Sanitario</v>
          </cell>
          <cell r="H4814" t="str">
            <v>Línea de Medicamentos y Tecnologías en Salud</v>
          </cell>
          <cell r="I4814" t="str">
            <v>GSP</v>
          </cell>
          <cell r="J4814" t="str">
            <v>Establecimiento vigilado y controlado</v>
          </cell>
          <cell r="K4814" t="str">
            <v>VER SIVIGILA</v>
          </cell>
          <cell r="L4814" t="str">
            <v>VER SIVIGILA</v>
          </cell>
          <cell r="M4814" t="str">
            <v>5_BARRIOS_UNIDOS</v>
          </cell>
          <cell r="N4814" t="str">
            <v>1_ENERO_2026</v>
          </cell>
          <cell r="O4814" t="str">
            <v>7112. Vigilancia de la Salud AmbientalVigilancia de la Salud Ambiental20265_BARRIOS_UNIDOS1_ENERO_2026</v>
          </cell>
          <cell r="P4814">
            <v>71958</v>
          </cell>
          <cell r="S4814">
            <v>2</v>
          </cell>
          <cell r="T4814">
            <v>143916</v>
          </cell>
        </row>
        <row r="4815">
          <cell r="F4815" t="str">
            <v>7112. Vigilancia de la Salud AmbientalVigilancia de la Salud Ambiental2026</v>
          </cell>
          <cell r="G4815" t="str">
            <v>Acciones de Fiscalización y Aseguramiento Sanitario</v>
          </cell>
          <cell r="H4815" t="str">
            <v>Línea de Medicamentos y Tecnologías en Salud</v>
          </cell>
          <cell r="I4815" t="str">
            <v>GSP</v>
          </cell>
          <cell r="J4815" t="str">
            <v>Establecimiento vigilado y controlado</v>
          </cell>
          <cell r="K4815" t="str">
            <v>VER SIVIGILA</v>
          </cell>
          <cell r="L4815" t="str">
            <v>VER SIVIGILA</v>
          </cell>
          <cell r="M4815" t="str">
            <v>6_TEUSAQUILLO</v>
          </cell>
          <cell r="N4815" t="str">
            <v>1_ENERO_2026</v>
          </cell>
          <cell r="O4815" t="str">
            <v>7112. Vigilancia de la Salud AmbientalVigilancia de la Salud Ambiental20266_TEUSAQUILLO1_ENERO_2026</v>
          </cell>
          <cell r="P4815">
            <v>0</v>
          </cell>
          <cell r="S4815">
            <v>0</v>
          </cell>
          <cell r="T4815">
            <v>0</v>
          </cell>
        </row>
        <row r="4816">
          <cell r="F4816" t="str">
            <v>7312. Vigilancia de la Salud AmbientalVigilancia de la Salud Ambiental2026</v>
          </cell>
          <cell r="G4816" t="str">
            <v>Acciones de Fiscalización y Aseguramiento Sanitario</v>
          </cell>
          <cell r="H4816" t="str">
            <v>Línea de Medicamentos y Tecnologías en Salud</v>
          </cell>
          <cell r="I4816" t="str">
            <v>GSP</v>
          </cell>
          <cell r="J4816" t="str">
            <v>Establecimiento vigilado y controlado</v>
          </cell>
          <cell r="K4816" t="str">
            <v>VER SIVIGILA</v>
          </cell>
          <cell r="L4816" t="str">
            <v>VER SIVIGILA</v>
          </cell>
          <cell r="M4816" t="str">
            <v>4_CHAPINERO</v>
          </cell>
          <cell r="N4816" t="str">
            <v>1_ENERO_2026</v>
          </cell>
          <cell r="O4816" t="str">
            <v>7312. Vigilancia de la Salud AmbientalVigilancia de la Salud Ambiental20264_CHAPINERO1_ENERO_2026</v>
          </cell>
          <cell r="P4816">
            <v>281936</v>
          </cell>
          <cell r="S4816">
            <v>3</v>
          </cell>
          <cell r="T4816">
            <v>845808</v>
          </cell>
        </row>
        <row r="4817">
          <cell r="F4817" t="str">
            <v>7312. Vigilancia de la Salud AmbientalVigilancia de la Salud Ambiental2026</v>
          </cell>
          <cell r="G4817" t="str">
            <v>Acciones de Fiscalización y Aseguramiento Sanitario</v>
          </cell>
          <cell r="H4817" t="str">
            <v>Línea de Medicamentos y Tecnologías en Salud</v>
          </cell>
          <cell r="I4817" t="str">
            <v>GSP</v>
          </cell>
          <cell r="J4817" t="str">
            <v>Establecimiento vigilado y controlado</v>
          </cell>
          <cell r="K4817" t="str">
            <v>VER SIVIGILA</v>
          </cell>
          <cell r="L4817" t="str">
            <v>VER SIVIGILA</v>
          </cell>
          <cell r="M4817" t="str">
            <v>1_USAQUEN</v>
          </cell>
          <cell r="N4817" t="str">
            <v>1_ENERO_2026</v>
          </cell>
          <cell r="O4817" t="str">
            <v>7312. Vigilancia de la Salud AmbientalVigilancia de la Salud Ambiental20261_USAQUEN1_ENERO_2026</v>
          </cell>
          <cell r="P4817">
            <v>281936</v>
          </cell>
          <cell r="S4817">
            <v>2</v>
          </cell>
          <cell r="T4817">
            <v>563872</v>
          </cell>
        </row>
        <row r="4818">
          <cell r="F4818" t="str">
            <v>7312. Vigilancia de la Salud AmbientalVigilancia de la Salud Ambiental2026</v>
          </cell>
          <cell r="G4818" t="str">
            <v>Acciones de Fiscalización y Aseguramiento Sanitario</v>
          </cell>
          <cell r="H4818" t="str">
            <v>Línea de Medicamentos y Tecnologías en Salud</v>
          </cell>
          <cell r="I4818" t="str">
            <v>GSP</v>
          </cell>
          <cell r="J4818" t="str">
            <v>Establecimiento vigilado y controlado</v>
          </cell>
          <cell r="K4818" t="str">
            <v>VER SIVIGILA</v>
          </cell>
          <cell r="L4818" t="str">
            <v>VER SIVIGILA</v>
          </cell>
          <cell r="M4818" t="str">
            <v>2_ENGATIVA</v>
          </cell>
          <cell r="N4818" t="str">
            <v>1_ENERO_2026</v>
          </cell>
          <cell r="O4818" t="str">
            <v>7312. Vigilancia de la Salud AmbientalVigilancia de la Salud Ambiental20262_ENGATIVA1_ENERO_2026</v>
          </cell>
          <cell r="P4818">
            <v>281936</v>
          </cell>
          <cell r="S4818">
            <v>1</v>
          </cell>
          <cell r="T4818">
            <v>281936</v>
          </cell>
        </row>
        <row r="4819">
          <cell r="F4819" t="str">
            <v>7312. Vigilancia de la Salud AmbientalVigilancia de la Salud Ambiental2026</v>
          </cell>
          <cell r="G4819" t="str">
            <v>Acciones de Fiscalización y Aseguramiento Sanitario</v>
          </cell>
          <cell r="H4819" t="str">
            <v>Línea de Medicamentos y Tecnologías en Salud</v>
          </cell>
          <cell r="I4819" t="str">
            <v>GSP</v>
          </cell>
          <cell r="J4819" t="str">
            <v>Establecimiento vigilado y controlado</v>
          </cell>
          <cell r="K4819" t="str">
            <v>VER SIVIGILA</v>
          </cell>
          <cell r="L4819" t="str">
            <v>VER SIVIGILA</v>
          </cell>
          <cell r="M4819" t="str">
            <v>3_SUBA</v>
          </cell>
          <cell r="N4819" t="str">
            <v>1_ENERO_2026</v>
          </cell>
          <cell r="O4819" t="str">
            <v>7312. Vigilancia de la Salud AmbientalVigilancia de la Salud Ambiental20263_SUBA1_ENERO_2026</v>
          </cell>
          <cell r="P4819">
            <v>281936</v>
          </cell>
          <cell r="S4819">
            <v>2</v>
          </cell>
          <cell r="T4819">
            <v>563872</v>
          </cell>
        </row>
        <row r="4820">
          <cell r="F4820" t="str">
            <v>7312. Vigilancia de la Salud AmbientalVigilancia de la Salud Ambiental2026</v>
          </cell>
          <cell r="G4820" t="str">
            <v>Acciones de Fiscalización y Aseguramiento Sanitario</v>
          </cell>
          <cell r="H4820" t="str">
            <v>Línea de Medicamentos y Tecnologías en Salud</v>
          </cell>
          <cell r="I4820" t="str">
            <v>GSP</v>
          </cell>
          <cell r="J4820" t="str">
            <v>Establecimiento vigilado y controlado</v>
          </cell>
          <cell r="K4820" t="str">
            <v>VER SIVIGILA</v>
          </cell>
          <cell r="L4820" t="str">
            <v>VER SIVIGILA</v>
          </cell>
          <cell r="M4820" t="str">
            <v>5_BARRIOS_UNIDOS</v>
          </cell>
          <cell r="N4820" t="str">
            <v>1_ENERO_2026</v>
          </cell>
          <cell r="O4820" t="str">
            <v>7312. Vigilancia de la Salud AmbientalVigilancia de la Salud Ambiental20265_BARRIOS_UNIDOS1_ENERO_2026</v>
          </cell>
          <cell r="P4820">
            <v>281936</v>
          </cell>
          <cell r="S4820">
            <v>1</v>
          </cell>
          <cell r="T4820">
            <v>281936</v>
          </cell>
        </row>
        <row r="4821">
          <cell r="F4821" t="str">
            <v>7312. Vigilancia de la Salud AmbientalVigilancia de la Salud Ambiental2026</v>
          </cell>
          <cell r="G4821" t="str">
            <v>Acciones de Fiscalización y Aseguramiento Sanitario</v>
          </cell>
          <cell r="H4821" t="str">
            <v>Línea de Medicamentos y Tecnologías en Salud</v>
          </cell>
          <cell r="I4821" t="str">
            <v>GSP</v>
          </cell>
          <cell r="J4821" t="str">
            <v>Establecimiento vigilado y controlado</v>
          </cell>
          <cell r="K4821" t="str">
            <v>VER SIVIGILA</v>
          </cell>
          <cell r="L4821" t="str">
            <v>VER SIVIGILA</v>
          </cell>
          <cell r="M4821" t="str">
            <v>6_TEUSAQUILLO</v>
          </cell>
          <cell r="N4821" t="str">
            <v>1_ENERO_2026</v>
          </cell>
          <cell r="O4821" t="str">
            <v>7312. Vigilancia de la Salud AmbientalVigilancia de la Salud Ambiental20266_TEUSAQUILLO1_ENERO_2026</v>
          </cell>
          <cell r="P4821">
            <v>281936</v>
          </cell>
          <cell r="S4821">
            <v>1</v>
          </cell>
          <cell r="T4821">
            <v>281936</v>
          </cell>
        </row>
        <row r="4822">
          <cell r="F4822" t="str">
            <v>7512. Vigilancia de la Salud AmbientalVigilancia de la Salud Ambiental2026</v>
          </cell>
          <cell r="G4822" t="str">
            <v>Acciones de Fiscalización y Aseguramiento Sanitario</v>
          </cell>
          <cell r="H4822" t="str">
            <v>Línea de Medicamentos y Tecnologías en Salud</v>
          </cell>
          <cell r="I4822" t="str">
            <v>GSP</v>
          </cell>
          <cell r="J4822" t="str">
            <v>Establecimiento vigilado y controlado</v>
          </cell>
          <cell r="K4822" t="str">
            <v>VER SIVIGILA</v>
          </cell>
          <cell r="L4822" t="str">
            <v>VER SIVIGILA</v>
          </cell>
          <cell r="M4822" t="str">
            <v>1_USAQUEN</v>
          </cell>
          <cell r="N4822" t="str">
            <v>1_ENERO_2026</v>
          </cell>
          <cell r="O4822" t="str">
            <v>7512. Vigilancia de la Salud AmbientalVigilancia de la Salud Ambiental20261_USAQUEN1_ENERO_2026</v>
          </cell>
          <cell r="P4822">
            <v>0</v>
          </cell>
          <cell r="S4822">
            <v>0</v>
          </cell>
          <cell r="T4822">
            <v>0</v>
          </cell>
        </row>
        <row r="4823">
          <cell r="F4823" t="str">
            <v>7512. Vigilancia de la Salud AmbientalVigilancia de la Salud Ambiental2026</v>
          </cell>
          <cell r="G4823" t="str">
            <v>Acciones de Fiscalización y Aseguramiento Sanitario</v>
          </cell>
          <cell r="H4823" t="str">
            <v>Línea de Medicamentos y Tecnologías en Salud</v>
          </cell>
          <cell r="I4823" t="str">
            <v>GSP</v>
          </cell>
          <cell r="J4823" t="str">
            <v>Establecimiento vigilado y controlado</v>
          </cell>
          <cell r="K4823" t="str">
            <v>VER SIVIGILA</v>
          </cell>
          <cell r="L4823" t="str">
            <v>VER SIVIGILA</v>
          </cell>
          <cell r="M4823" t="str">
            <v>2_ENGATIVA</v>
          </cell>
          <cell r="N4823" t="str">
            <v>1_ENERO_2026</v>
          </cell>
          <cell r="O4823" t="str">
            <v>7512. Vigilancia de la Salud AmbientalVigilancia de la Salud Ambiental20262_ENGATIVA1_ENERO_2026</v>
          </cell>
          <cell r="P4823">
            <v>0</v>
          </cell>
          <cell r="S4823">
            <v>0</v>
          </cell>
          <cell r="T4823">
            <v>0</v>
          </cell>
        </row>
        <row r="4824">
          <cell r="F4824" t="str">
            <v>7512. Vigilancia de la Salud AmbientalVigilancia de la Salud Ambiental2026</v>
          </cell>
          <cell r="G4824" t="str">
            <v>Acciones de Fiscalización y Aseguramiento Sanitario</v>
          </cell>
          <cell r="H4824" t="str">
            <v>Línea de Medicamentos y Tecnologías en Salud</v>
          </cell>
          <cell r="I4824" t="str">
            <v>GSP</v>
          </cell>
          <cell r="J4824" t="str">
            <v>Establecimiento vigilado y controlado</v>
          </cell>
          <cell r="K4824" t="str">
            <v>VER SIVIGILA</v>
          </cell>
          <cell r="L4824" t="str">
            <v>VER SIVIGILA</v>
          </cell>
          <cell r="M4824" t="str">
            <v>3_SUBA</v>
          </cell>
          <cell r="N4824" t="str">
            <v>1_ENERO_2026</v>
          </cell>
          <cell r="O4824" t="str">
            <v>7512. Vigilancia de la Salud AmbientalVigilancia de la Salud Ambiental20263_SUBA1_ENERO_2026</v>
          </cell>
          <cell r="P4824">
            <v>0</v>
          </cell>
          <cell r="S4824">
            <v>0</v>
          </cell>
          <cell r="T4824">
            <v>0</v>
          </cell>
        </row>
        <row r="4825">
          <cell r="F4825" t="str">
            <v>7512. Vigilancia de la Salud AmbientalVigilancia de la Salud Ambiental2026</v>
          </cell>
          <cell r="G4825" t="str">
            <v>Acciones de Fiscalización y Aseguramiento Sanitario</v>
          </cell>
          <cell r="H4825" t="str">
            <v>Línea de Medicamentos y Tecnologías en Salud</v>
          </cell>
          <cell r="I4825" t="str">
            <v>GSP</v>
          </cell>
          <cell r="J4825" t="str">
            <v>Establecimiento vigilado y controlado</v>
          </cell>
          <cell r="K4825" t="str">
            <v>VER SIVIGILA</v>
          </cell>
          <cell r="L4825" t="str">
            <v>VER SIVIGILA</v>
          </cell>
          <cell r="M4825" t="str">
            <v>5_BARRIOS_UNIDOS</v>
          </cell>
          <cell r="N4825" t="str">
            <v>1_ENERO_2026</v>
          </cell>
          <cell r="O4825" t="str">
            <v>7512. Vigilancia de la Salud AmbientalVigilancia de la Salud Ambiental20265_BARRIOS_UNIDOS1_ENERO_2026</v>
          </cell>
          <cell r="P4825">
            <v>0</v>
          </cell>
          <cell r="S4825">
            <v>0</v>
          </cell>
          <cell r="T4825">
            <v>0</v>
          </cell>
        </row>
        <row r="4826">
          <cell r="F4826" t="str">
            <v>7512. Vigilancia de la Salud AmbientalVigilancia de la Salud Ambiental2026</v>
          </cell>
          <cell r="G4826" t="str">
            <v>Acciones de Fiscalización y Aseguramiento Sanitario</v>
          </cell>
          <cell r="H4826" t="str">
            <v>Línea de Medicamentos y Tecnologías en Salud</v>
          </cell>
          <cell r="I4826" t="str">
            <v>GSP</v>
          </cell>
          <cell r="J4826" t="str">
            <v>Establecimiento vigilado y controlado</v>
          </cell>
          <cell r="K4826" t="str">
            <v>VER SIVIGILA</v>
          </cell>
          <cell r="L4826" t="str">
            <v>VER SIVIGILA</v>
          </cell>
          <cell r="M4826" t="str">
            <v>6_TEUSAQUILLO</v>
          </cell>
          <cell r="N4826" t="str">
            <v>1_ENERO_2026</v>
          </cell>
          <cell r="O4826" t="str">
            <v>7512. Vigilancia de la Salud AmbientalVigilancia de la Salud Ambiental20266_TEUSAQUILLO1_ENERO_2026</v>
          </cell>
          <cell r="P4826">
            <v>0</v>
          </cell>
          <cell r="S4826">
            <v>0</v>
          </cell>
          <cell r="T4826">
            <v>0</v>
          </cell>
        </row>
        <row r="4827">
          <cell r="F4827" t="str">
            <v>7612. Vigilancia de la Salud AmbientalVigilancia de la Salud Ambiental2026</v>
          </cell>
          <cell r="G4827" t="str">
            <v>Acciones de Fiscalización y Aseguramiento Sanitario</v>
          </cell>
          <cell r="H4827" t="str">
            <v>Línea de Medicamentos y Tecnologías en Salud</v>
          </cell>
          <cell r="I4827" t="str">
            <v>GSP</v>
          </cell>
          <cell r="J4827" t="str">
            <v>Establecimiento vigilado y controlado</v>
          </cell>
          <cell r="K4827" t="str">
            <v>VER SIVIGILA</v>
          </cell>
          <cell r="L4827" t="str">
            <v>VER SIVIGILA</v>
          </cell>
          <cell r="M4827" t="str">
            <v>4_CHAPINERO</v>
          </cell>
          <cell r="N4827" t="str">
            <v>1_ENERO_2026</v>
          </cell>
          <cell r="O4827" t="str">
            <v>7612. Vigilancia de la Salud AmbientalVigilancia de la Salud Ambiental20264_CHAPINERO1_ENERO_2026</v>
          </cell>
          <cell r="P4827">
            <v>0</v>
          </cell>
          <cell r="S4827">
            <v>0</v>
          </cell>
          <cell r="T4827">
            <v>0</v>
          </cell>
        </row>
        <row r="4828">
          <cell r="F4828" t="str">
            <v>7612. Vigilancia de la Salud AmbientalVigilancia de la Salud Ambiental2026</v>
          </cell>
          <cell r="G4828" t="str">
            <v>Acciones de Fiscalización y Aseguramiento Sanitario</v>
          </cell>
          <cell r="H4828" t="str">
            <v>Línea de Medicamentos y Tecnologías en Salud</v>
          </cell>
          <cell r="I4828" t="str">
            <v>GSP</v>
          </cell>
          <cell r="J4828" t="str">
            <v>Establecimiento vigilado y controlado</v>
          </cell>
          <cell r="K4828" t="str">
            <v>VER SIVIGILA</v>
          </cell>
          <cell r="L4828" t="str">
            <v>VER SIVIGILA</v>
          </cell>
          <cell r="M4828" t="str">
            <v>1_USAQUEN</v>
          </cell>
          <cell r="N4828" t="str">
            <v>1_ENERO_2026</v>
          </cell>
          <cell r="O4828" t="str">
            <v>7612. Vigilancia de la Salud AmbientalVigilancia de la Salud Ambiental20261_USAQUEN1_ENERO_2026</v>
          </cell>
          <cell r="P4828">
            <v>0</v>
          </cell>
          <cell r="S4828">
            <v>0</v>
          </cell>
          <cell r="T4828">
            <v>0</v>
          </cell>
        </row>
        <row r="4829">
          <cell r="F4829" t="str">
            <v>7612. Vigilancia de la Salud AmbientalVigilancia de la Salud Ambiental2026</v>
          </cell>
          <cell r="G4829" t="str">
            <v>Acciones de Fiscalización y Aseguramiento Sanitario</v>
          </cell>
          <cell r="H4829" t="str">
            <v>Línea de Medicamentos y Tecnologías en Salud</v>
          </cell>
          <cell r="I4829" t="str">
            <v>GSP</v>
          </cell>
          <cell r="J4829" t="str">
            <v>Establecimiento vigilado y controlado</v>
          </cell>
          <cell r="K4829" t="str">
            <v>VER SIVIGILA</v>
          </cell>
          <cell r="L4829" t="str">
            <v>VER SIVIGILA</v>
          </cell>
          <cell r="M4829" t="str">
            <v>2_ENGATIVA</v>
          </cell>
          <cell r="N4829" t="str">
            <v>1_ENERO_2026</v>
          </cell>
          <cell r="O4829" t="str">
            <v>7612. Vigilancia de la Salud AmbientalVigilancia de la Salud Ambiental20262_ENGATIVA1_ENERO_2026</v>
          </cell>
          <cell r="P4829">
            <v>0</v>
          </cell>
          <cell r="S4829">
            <v>0</v>
          </cell>
          <cell r="T4829">
            <v>0</v>
          </cell>
        </row>
        <row r="4830">
          <cell r="F4830" t="str">
            <v>7612. Vigilancia de la Salud AmbientalVigilancia de la Salud Ambiental2026</v>
          </cell>
          <cell r="G4830" t="str">
            <v>Acciones de Fiscalización y Aseguramiento Sanitario</v>
          </cell>
          <cell r="H4830" t="str">
            <v>Línea de Medicamentos y Tecnologías en Salud</v>
          </cell>
          <cell r="I4830" t="str">
            <v>GSP</v>
          </cell>
          <cell r="J4830" t="str">
            <v>Establecimiento vigilado y controlado</v>
          </cell>
          <cell r="K4830" t="str">
            <v>VER SIVIGILA</v>
          </cell>
          <cell r="L4830" t="str">
            <v>VER SIVIGILA</v>
          </cell>
          <cell r="M4830" t="str">
            <v>3_SUBA</v>
          </cell>
          <cell r="N4830" t="str">
            <v>1_ENERO_2026</v>
          </cell>
          <cell r="O4830" t="str">
            <v>7612. Vigilancia de la Salud AmbientalVigilancia de la Salud Ambiental20263_SUBA1_ENERO_2026</v>
          </cell>
          <cell r="P4830">
            <v>211452</v>
          </cell>
          <cell r="S4830">
            <v>2</v>
          </cell>
          <cell r="T4830">
            <v>422904</v>
          </cell>
        </row>
        <row r="4831">
          <cell r="F4831" t="str">
            <v>7612. Vigilancia de la Salud AmbientalVigilancia de la Salud Ambiental2026</v>
          </cell>
          <cell r="G4831" t="str">
            <v>Acciones de Fiscalización y Aseguramiento Sanitario</v>
          </cell>
          <cell r="H4831" t="str">
            <v>Línea de Medicamentos y Tecnologías en Salud</v>
          </cell>
          <cell r="I4831" t="str">
            <v>GSP</v>
          </cell>
          <cell r="J4831" t="str">
            <v>Establecimiento vigilado y controlado</v>
          </cell>
          <cell r="K4831" t="str">
            <v>VER SIVIGILA</v>
          </cell>
          <cell r="L4831" t="str">
            <v>VER SIVIGILA</v>
          </cell>
          <cell r="M4831" t="str">
            <v>5_BARRIOS_UNIDOS</v>
          </cell>
          <cell r="N4831" t="str">
            <v>1_ENERO_2026</v>
          </cell>
          <cell r="O4831" t="str">
            <v>7612. Vigilancia de la Salud AmbientalVigilancia de la Salud Ambiental20265_BARRIOS_UNIDOS1_ENERO_2026</v>
          </cell>
          <cell r="P4831">
            <v>0</v>
          </cell>
          <cell r="S4831">
            <v>0</v>
          </cell>
          <cell r="T4831">
            <v>0</v>
          </cell>
        </row>
        <row r="4832">
          <cell r="F4832" t="str">
            <v>7612. Vigilancia de la Salud AmbientalVigilancia de la Salud Ambiental2026</v>
          </cell>
          <cell r="G4832" t="str">
            <v>Acciones de Fiscalización y Aseguramiento Sanitario</v>
          </cell>
          <cell r="H4832" t="str">
            <v>Línea de Medicamentos y Tecnologías en Salud</v>
          </cell>
          <cell r="I4832" t="str">
            <v>GSP</v>
          </cell>
          <cell r="J4832" t="str">
            <v>Establecimiento vigilado y controlado</v>
          </cell>
          <cell r="K4832" t="str">
            <v>VER SIVIGILA</v>
          </cell>
          <cell r="L4832" t="str">
            <v>VER SIVIGILA</v>
          </cell>
          <cell r="M4832" t="str">
            <v>6_TEUSAQUILLO</v>
          </cell>
          <cell r="N4832" t="str">
            <v>1_ENERO_2026</v>
          </cell>
          <cell r="O4832" t="str">
            <v>7612. Vigilancia de la Salud AmbientalVigilancia de la Salud Ambiental20266_TEUSAQUILLO1_ENERO_2026</v>
          </cell>
          <cell r="P4832">
            <v>211452</v>
          </cell>
          <cell r="S4832">
            <v>1</v>
          </cell>
          <cell r="T4832">
            <v>211452</v>
          </cell>
        </row>
        <row r="4833">
          <cell r="F4833" t="str">
            <v>7912. Vigilancia de la Salud AmbientalVigilancia de la Salud Ambiental2026</v>
          </cell>
          <cell r="G4833" t="str">
            <v>Acciones de Fiscalización y Aseguramiento Sanitario</v>
          </cell>
          <cell r="H4833" t="str">
            <v>Línea de Medicamentos y Tecnologías en Salud</v>
          </cell>
          <cell r="I4833" t="str">
            <v>GSP</v>
          </cell>
          <cell r="J4833" t="str">
            <v>Establecimiento vigilado y controlado</v>
          </cell>
          <cell r="K4833" t="str">
            <v>VER SIVIGILA</v>
          </cell>
          <cell r="L4833" t="str">
            <v>VER SIVIGILA</v>
          </cell>
          <cell r="M4833" t="str">
            <v>4_CHAPINERO</v>
          </cell>
          <cell r="N4833" t="str">
            <v>1_ENERO_2026</v>
          </cell>
          <cell r="O4833" t="str">
            <v>7912. Vigilancia de la Salud AmbientalVigilancia de la Salud Ambiental20264_CHAPINERO1_ENERO_2026</v>
          </cell>
          <cell r="P4833">
            <v>0</v>
          </cell>
          <cell r="S4833">
            <v>0</v>
          </cell>
          <cell r="T4833">
            <v>0</v>
          </cell>
        </row>
        <row r="4834">
          <cell r="F4834" t="str">
            <v>7912. Vigilancia de la Salud AmbientalVigilancia de la Salud Ambiental2026</v>
          </cell>
          <cell r="G4834" t="str">
            <v>Acciones de Fiscalización y Aseguramiento Sanitario</v>
          </cell>
          <cell r="H4834" t="str">
            <v>Línea de Medicamentos y Tecnologías en Salud</v>
          </cell>
          <cell r="I4834" t="str">
            <v>GSP</v>
          </cell>
          <cell r="J4834" t="str">
            <v>Establecimiento vigilado y controlado</v>
          </cell>
          <cell r="K4834" t="str">
            <v>VER SIVIGILA</v>
          </cell>
          <cell r="L4834" t="str">
            <v>VER SIVIGILA</v>
          </cell>
          <cell r="M4834" t="str">
            <v>1_USAQUEN</v>
          </cell>
          <cell r="N4834" t="str">
            <v>1_ENERO_2026</v>
          </cell>
          <cell r="O4834" t="str">
            <v>7912. Vigilancia de la Salud AmbientalVigilancia de la Salud Ambiental20261_USAQUEN1_ENERO_2026</v>
          </cell>
          <cell r="P4834">
            <v>105726</v>
          </cell>
          <cell r="S4834">
            <v>4</v>
          </cell>
          <cell r="T4834">
            <v>422904</v>
          </cell>
        </row>
        <row r="4835">
          <cell r="F4835" t="str">
            <v>7912. Vigilancia de la Salud AmbientalVigilancia de la Salud Ambiental2026</v>
          </cell>
          <cell r="G4835" t="str">
            <v>Acciones de Fiscalización y Aseguramiento Sanitario</v>
          </cell>
          <cell r="H4835" t="str">
            <v>Línea de Medicamentos y Tecnologías en Salud</v>
          </cell>
          <cell r="I4835" t="str">
            <v>GSP</v>
          </cell>
          <cell r="J4835" t="str">
            <v>Establecimiento vigilado y controlado</v>
          </cell>
          <cell r="K4835" t="str">
            <v>VER SIVIGILA</v>
          </cell>
          <cell r="L4835" t="str">
            <v>VER SIVIGILA</v>
          </cell>
          <cell r="M4835" t="str">
            <v>2_ENGATIVA</v>
          </cell>
          <cell r="N4835" t="str">
            <v>1_ENERO_2026</v>
          </cell>
          <cell r="O4835" t="str">
            <v>7912. Vigilancia de la Salud AmbientalVigilancia de la Salud Ambiental20262_ENGATIVA1_ENERO_2026</v>
          </cell>
          <cell r="P4835">
            <v>105726</v>
          </cell>
          <cell r="S4835">
            <v>13</v>
          </cell>
          <cell r="T4835">
            <v>1374438</v>
          </cell>
        </row>
        <row r="4836">
          <cell r="F4836" t="str">
            <v>7912. Vigilancia de la Salud AmbientalVigilancia de la Salud Ambiental2026</v>
          </cell>
          <cell r="G4836" t="str">
            <v>Acciones de Fiscalización y Aseguramiento Sanitario</v>
          </cell>
          <cell r="H4836" t="str">
            <v>Línea de Medicamentos y Tecnologías en Salud</v>
          </cell>
          <cell r="I4836" t="str">
            <v>GSP</v>
          </cell>
          <cell r="J4836" t="str">
            <v>Establecimiento vigilado y controlado</v>
          </cell>
          <cell r="K4836" t="str">
            <v>VER SIVIGILA</v>
          </cell>
          <cell r="L4836" t="str">
            <v>VER SIVIGILA</v>
          </cell>
          <cell r="M4836" t="str">
            <v>3_SUBA</v>
          </cell>
          <cell r="N4836" t="str">
            <v>1_ENERO_2026</v>
          </cell>
          <cell r="O4836" t="str">
            <v>7912. Vigilancia de la Salud AmbientalVigilancia de la Salud Ambiental20263_SUBA1_ENERO_2026</v>
          </cell>
          <cell r="P4836">
            <v>105726</v>
          </cell>
          <cell r="S4836">
            <v>20</v>
          </cell>
          <cell r="T4836">
            <v>2114520</v>
          </cell>
        </row>
        <row r="4837">
          <cell r="F4837" t="str">
            <v>7912. Vigilancia de la Salud AmbientalVigilancia de la Salud Ambiental2026</v>
          </cell>
          <cell r="G4837" t="str">
            <v>Acciones de Fiscalización y Aseguramiento Sanitario</v>
          </cell>
          <cell r="H4837" t="str">
            <v>Línea de Medicamentos y Tecnologías en Salud</v>
          </cell>
          <cell r="I4837" t="str">
            <v>GSP</v>
          </cell>
          <cell r="J4837" t="str">
            <v>Establecimiento vigilado y controlado</v>
          </cell>
          <cell r="K4837" t="str">
            <v>VER SIVIGILA</v>
          </cell>
          <cell r="L4837" t="str">
            <v>VER SIVIGILA</v>
          </cell>
          <cell r="M4837" t="str">
            <v>5_BARRIOS_UNIDOS</v>
          </cell>
          <cell r="N4837" t="str">
            <v>1_ENERO_2026</v>
          </cell>
          <cell r="O4837" t="str">
            <v>7912. Vigilancia de la Salud AmbientalVigilancia de la Salud Ambiental20265_BARRIOS_UNIDOS1_ENERO_2026</v>
          </cell>
          <cell r="P4837">
            <v>0</v>
          </cell>
          <cell r="S4837">
            <v>0</v>
          </cell>
          <cell r="T4837">
            <v>0</v>
          </cell>
        </row>
        <row r="4838">
          <cell r="F4838" t="str">
            <v>7912. Vigilancia de la Salud AmbientalVigilancia de la Salud Ambiental2026</v>
          </cell>
          <cell r="G4838" t="str">
            <v>Acciones de Fiscalización y Aseguramiento Sanitario</v>
          </cell>
          <cell r="H4838" t="str">
            <v>Línea de Medicamentos y Tecnologías en Salud</v>
          </cell>
          <cell r="I4838" t="str">
            <v>GSP</v>
          </cell>
          <cell r="J4838" t="str">
            <v>Establecimiento vigilado y controlado</v>
          </cell>
          <cell r="K4838" t="str">
            <v>VER SIVIGILA</v>
          </cell>
          <cell r="L4838" t="str">
            <v>VER SIVIGILA</v>
          </cell>
          <cell r="M4838" t="str">
            <v>6_TEUSAQUILLO</v>
          </cell>
          <cell r="N4838" t="str">
            <v>1_ENERO_2026</v>
          </cell>
          <cell r="O4838" t="str">
            <v>7912. Vigilancia de la Salud AmbientalVigilancia de la Salud Ambiental20266_TEUSAQUILLO1_ENERO_2026</v>
          </cell>
          <cell r="P4838">
            <v>105726</v>
          </cell>
          <cell r="S4838">
            <v>1</v>
          </cell>
          <cell r="T4838">
            <v>105726</v>
          </cell>
        </row>
        <row r="4839">
          <cell r="F4839" t="str">
            <v>8112. Vigilancia de la Salud AmbientalVigilancia de la Salud Ambiental2026</v>
          </cell>
          <cell r="G4839" t="str">
            <v>Acciones de Fiscalización y Aseguramiento Sanitario</v>
          </cell>
          <cell r="H4839" t="str">
            <v>Línea de Medicamentos y Tecnologías en Salud</v>
          </cell>
          <cell r="I4839" t="str">
            <v>GSP</v>
          </cell>
          <cell r="J4839" t="str">
            <v>Establecimiento vigilado y controlado</v>
          </cell>
          <cell r="K4839" t="str">
            <v>VER SIVIGILA</v>
          </cell>
          <cell r="L4839" t="str">
            <v>VER SIVIGILA</v>
          </cell>
          <cell r="M4839" t="str">
            <v>4_CHAPINERO</v>
          </cell>
          <cell r="N4839" t="str">
            <v>1_ENERO_2026</v>
          </cell>
          <cell r="O4839" t="str">
            <v>8112. Vigilancia de la Salud AmbientalVigilancia de la Salud Ambiental20264_CHAPINERO1_ENERO_2026</v>
          </cell>
          <cell r="P4839">
            <v>211452</v>
          </cell>
          <cell r="S4839">
            <v>1</v>
          </cell>
          <cell r="T4839">
            <v>211452</v>
          </cell>
        </row>
        <row r="4840">
          <cell r="F4840" t="str">
            <v>8112. Vigilancia de la Salud AmbientalVigilancia de la Salud Ambiental2026</v>
          </cell>
          <cell r="G4840" t="str">
            <v>Acciones de Fiscalización y Aseguramiento Sanitario</v>
          </cell>
          <cell r="H4840" t="str">
            <v>Línea de Medicamentos y Tecnologías en Salud</v>
          </cell>
          <cell r="I4840" t="str">
            <v>GSP</v>
          </cell>
          <cell r="J4840" t="str">
            <v>Establecimiento vigilado y controlado</v>
          </cell>
          <cell r="K4840" t="str">
            <v>VER SIVIGILA</v>
          </cell>
          <cell r="L4840" t="str">
            <v>VER SIVIGILA</v>
          </cell>
          <cell r="M4840" t="str">
            <v>1_USAQUEN</v>
          </cell>
          <cell r="N4840" t="str">
            <v>1_ENERO_2026</v>
          </cell>
          <cell r="O4840" t="str">
            <v>8112. Vigilancia de la Salud AmbientalVigilancia de la Salud Ambiental20261_USAQUEN1_ENERO_2026</v>
          </cell>
          <cell r="P4840">
            <v>211452</v>
          </cell>
          <cell r="S4840">
            <v>28</v>
          </cell>
          <cell r="T4840">
            <v>5920656</v>
          </cell>
        </row>
        <row r="4841">
          <cell r="F4841" t="str">
            <v>8112. Vigilancia de la Salud AmbientalVigilancia de la Salud Ambiental2026</v>
          </cell>
          <cell r="G4841" t="str">
            <v>Acciones de Fiscalización y Aseguramiento Sanitario</v>
          </cell>
          <cell r="H4841" t="str">
            <v>Línea de Medicamentos y Tecnologías en Salud</v>
          </cell>
          <cell r="I4841" t="str">
            <v>GSP</v>
          </cell>
          <cell r="J4841" t="str">
            <v>Establecimiento vigilado y controlado</v>
          </cell>
          <cell r="K4841" t="str">
            <v>VER SIVIGILA</v>
          </cell>
          <cell r="L4841" t="str">
            <v>VER SIVIGILA</v>
          </cell>
          <cell r="M4841" t="str">
            <v>2_ENGATIVA</v>
          </cell>
          <cell r="N4841" t="str">
            <v>1_ENERO_2026</v>
          </cell>
          <cell r="O4841" t="str">
            <v>8112. Vigilancia de la Salud AmbientalVigilancia de la Salud Ambiental20262_ENGATIVA1_ENERO_2026</v>
          </cell>
          <cell r="P4841">
            <v>211452</v>
          </cell>
          <cell r="S4841">
            <v>22</v>
          </cell>
          <cell r="T4841">
            <v>4651944</v>
          </cell>
        </row>
        <row r="4842">
          <cell r="F4842" t="str">
            <v>8112. Vigilancia de la Salud AmbientalVigilancia de la Salud Ambiental2026</v>
          </cell>
          <cell r="G4842" t="str">
            <v>Acciones de Fiscalización y Aseguramiento Sanitario</v>
          </cell>
          <cell r="H4842" t="str">
            <v>Línea de Medicamentos y Tecnologías en Salud</v>
          </cell>
          <cell r="I4842" t="str">
            <v>GSP</v>
          </cell>
          <cell r="J4842" t="str">
            <v>Establecimiento vigilado y controlado</v>
          </cell>
          <cell r="K4842" t="str">
            <v>VER SIVIGILA</v>
          </cell>
          <cell r="L4842" t="str">
            <v>VER SIVIGILA</v>
          </cell>
          <cell r="M4842" t="str">
            <v>3_SUBA</v>
          </cell>
          <cell r="N4842" t="str">
            <v>1_ENERO_2026</v>
          </cell>
          <cell r="O4842" t="str">
            <v>8112. Vigilancia de la Salud AmbientalVigilancia de la Salud Ambiental20263_SUBA1_ENERO_2026</v>
          </cell>
          <cell r="P4842">
            <v>211452</v>
          </cell>
          <cell r="S4842">
            <v>18</v>
          </cell>
          <cell r="T4842">
            <v>3806136</v>
          </cell>
        </row>
        <row r="4843">
          <cell r="F4843" t="str">
            <v>8112. Vigilancia de la Salud AmbientalVigilancia de la Salud Ambiental2026</v>
          </cell>
          <cell r="G4843" t="str">
            <v>Acciones de Fiscalización y Aseguramiento Sanitario</v>
          </cell>
          <cell r="H4843" t="str">
            <v>Línea de Medicamentos y Tecnologías en Salud</v>
          </cell>
          <cell r="I4843" t="str">
            <v>GSP</v>
          </cell>
          <cell r="J4843" t="str">
            <v>Establecimiento vigilado y controlado</v>
          </cell>
          <cell r="K4843" t="str">
            <v>VER SIVIGILA</v>
          </cell>
          <cell r="L4843" t="str">
            <v>VER SIVIGILA</v>
          </cell>
          <cell r="M4843" t="str">
            <v>5_BARRIOS_UNIDOS</v>
          </cell>
          <cell r="N4843" t="str">
            <v>1_ENERO_2026</v>
          </cell>
          <cell r="O4843" t="str">
            <v>8112. Vigilancia de la Salud AmbientalVigilancia de la Salud Ambiental20265_BARRIOS_UNIDOS1_ENERO_2026</v>
          </cell>
          <cell r="P4843">
            <v>211452</v>
          </cell>
          <cell r="S4843">
            <v>9</v>
          </cell>
          <cell r="T4843">
            <v>1903068</v>
          </cell>
        </row>
        <row r="4844">
          <cell r="F4844" t="str">
            <v>8112. Vigilancia de la Salud AmbientalVigilancia de la Salud Ambiental2026</v>
          </cell>
          <cell r="G4844" t="str">
            <v>Acciones de Fiscalización y Aseguramiento Sanitario</v>
          </cell>
          <cell r="H4844" t="str">
            <v>Línea de Medicamentos y Tecnologías en Salud</v>
          </cell>
          <cell r="I4844" t="str">
            <v>GSP</v>
          </cell>
          <cell r="J4844" t="str">
            <v>Establecimiento vigilado y controlado</v>
          </cell>
          <cell r="K4844" t="str">
            <v>VER SIVIGILA</v>
          </cell>
          <cell r="L4844" t="str">
            <v>VER SIVIGILA</v>
          </cell>
          <cell r="M4844" t="str">
            <v>6_TEUSAQUILLO</v>
          </cell>
          <cell r="N4844" t="str">
            <v>1_ENERO_2026</v>
          </cell>
          <cell r="O4844" t="str">
            <v>8112. Vigilancia de la Salud AmbientalVigilancia de la Salud Ambiental20266_TEUSAQUILLO1_ENERO_2026</v>
          </cell>
          <cell r="P4844">
            <v>211452</v>
          </cell>
          <cell r="S4844">
            <v>27</v>
          </cell>
          <cell r="T4844">
            <v>5709204</v>
          </cell>
        </row>
        <row r="4845">
          <cell r="F4845" t="str">
            <v>8212. Vigilancia de la Salud AmbientalVigilancia de la Salud Ambiental2026</v>
          </cell>
          <cell r="G4845" t="str">
            <v>Acciones de Fiscalización y Aseguramiento Sanitario</v>
          </cell>
          <cell r="H4845" t="str">
            <v>Línea Alimentos Sanos y Seguros</v>
          </cell>
          <cell r="I4845" t="str">
            <v>GSP</v>
          </cell>
          <cell r="J4845" t="str">
            <v>Establecimiento vigilado y controlado</v>
          </cell>
          <cell r="K4845" t="str">
            <v>VER SIVIGILA</v>
          </cell>
          <cell r="L4845" t="str">
            <v>VER SIVIGILA</v>
          </cell>
          <cell r="M4845" t="str">
            <v>1_USAQUEN</v>
          </cell>
          <cell r="N4845" t="str">
            <v>1_ENERO_2026</v>
          </cell>
          <cell r="O4845" t="str">
            <v>8212. Vigilancia de la Salud AmbientalVigilancia de la Salud Ambiental20261_USAQUEN1_ENERO_2026</v>
          </cell>
          <cell r="P4845">
            <v>35979</v>
          </cell>
          <cell r="S4845">
            <v>438</v>
          </cell>
          <cell r="T4845">
            <v>15758802</v>
          </cell>
        </row>
        <row r="4846">
          <cell r="F4846" t="str">
            <v>8212. Vigilancia de la Salud AmbientalVigilancia de la Salud Ambiental2026</v>
          </cell>
          <cell r="G4846" t="str">
            <v>Acciones de Fiscalización y Aseguramiento Sanitario</v>
          </cell>
          <cell r="H4846" t="str">
            <v>Línea Alimentos Sanos y Seguros</v>
          </cell>
          <cell r="I4846" t="str">
            <v>GSP</v>
          </cell>
          <cell r="J4846" t="str">
            <v>Establecimiento vigilado y controlado</v>
          </cell>
          <cell r="K4846" t="str">
            <v>VER SIVIGILA</v>
          </cell>
          <cell r="L4846" t="str">
            <v>VER SIVIGILA</v>
          </cell>
          <cell r="M4846" t="str">
            <v>6_TEUSAQUILLO</v>
          </cell>
          <cell r="N4846" t="str">
            <v>1_ENERO_2026</v>
          </cell>
          <cell r="O4846" t="str">
            <v>8212. Vigilancia de la Salud AmbientalVigilancia de la Salud Ambiental20266_TEUSAQUILLO1_ENERO_2026</v>
          </cell>
          <cell r="P4846">
            <v>35979</v>
          </cell>
          <cell r="S4846">
            <v>1</v>
          </cell>
          <cell r="T4846">
            <v>35979</v>
          </cell>
        </row>
        <row r="4847">
          <cell r="F4847" t="str">
            <v>8512. Vigilancia de la Salud AmbientalVigilancia de la Salud Ambiental2026</v>
          </cell>
          <cell r="G4847" t="str">
            <v>Acciones de Fiscalización y Aseguramiento Sanitario</v>
          </cell>
          <cell r="H4847" t="str">
            <v>Línea Alimentos Sanos y Seguros</v>
          </cell>
          <cell r="I4847" t="str">
            <v>GSP</v>
          </cell>
          <cell r="J4847" t="str">
            <v>Establecimiento vigilado y controlado</v>
          </cell>
          <cell r="K4847" t="str">
            <v>VER SIVIGILA</v>
          </cell>
          <cell r="L4847" t="str">
            <v>VER SIVIGILA</v>
          </cell>
          <cell r="M4847" t="str">
            <v>4_CHAPINERO</v>
          </cell>
          <cell r="N4847" t="str">
            <v>1_ENERO_2026</v>
          </cell>
          <cell r="O4847" t="str">
            <v>8512. Vigilancia de la Salud AmbientalVigilancia de la Salud Ambiental20264_CHAPINERO1_ENERO_2026</v>
          </cell>
          <cell r="P4847">
            <v>471144</v>
          </cell>
          <cell r="S4847">
            <v>1</v>
          </cell>
          <cell r="T4847">
            <v>471144</v>
          </cell>
        </row>
        <row r="4848">
          <cell r="F4848" t="str">
            <v>8512. Vigilancia de la Salud AmbientalVigilancia de la Salud Ambiental2026</v>
          </cell>
          <cell r="G4848" t="str">
            <v>Acciones de Fiscalización y Aseguramiento Sanitario</v>
          </cell>
          <cell r="H4848" t="str">
            <v>Línea Alimentos Sanos y Seguros</v>
          </cell>
          <cell r="I4848" t="str">
            <v>GSP</v>
          </cell>
          <cell r="J4848" t="str">
            <v>Establecimiento vigilado y controlado</v>
          </cell>
          <cell r="K4848" t="str">
            <v>VER SIVIGILA</v>
          </cell>
          <cell r="L4848" t="str">
            <v>VER SIVIGILA</v>
          </cell>
          <cell r="M4848" t="str">
            <v>1_USAQUEN</v>
          </cell>
          <cell r="N4848" t="str">
            <v>1_ENERO_2026</v>
          </cell>
          <cell r="O4848" t="str">
            <v>8512. Vigilancia de la Salud AmbientalVigilancia de la Salud Ambiental20261_USAQUEN1_ENERO_2026</v>
          </cell>
          <cell r="P4848">
            <v>471144</v>
          </cell>
          <cell r="S4848">
            <v>2</v>
          </cell>
          <cell r="T4848">
            <v>942288</v>
          </cell>
        </row>
        <row r="4849">
          <cell r="F4849" t="str">
            <v>8512. Vigilancia de la Salud AmbientalVigilancia de la Salud Ambiental2026</v>
          </cell>
          <cell r="G4849" t="str">
            <v>Acciones de Fiscalización y Aseguramiento Sanitario</v>
          </cell>
          <cell r="H4849" t="str">
            <v>Línea Alimentos Sanos y Seguros</v>
          </cell>
          <cell r="I4849" t="str">
            <v>GSP</v>
          </cell>
          <cell r="J4849" t="str">
            <v>Establecimiento vigilado y controlado</v>
          </cell>
          <cell r="K4849" t="str">
            <v>VER SIVIGILA</v>
          </cell>
          <cell r="L4849" t="str">
            <v>VER SIVIGILA</v>
          </cell>
          <cell r="M4849" t="str">
            <v>2_ENGATIVA</v>
          </cell>
          <cell r="N4849" t="str">
            <v>1_ENERO_2026</v>
          </cell>
          <cell r="O4849" t="str">
            <v>8512. Vigilancia de la Salud AmbientalVigilancia de la Salud Ambiental20262_ENGATIVA1_ENERO_2026</v>
          </cell>
          <cell r="P4849">
            <v>471144</v>
          </cell>
          <cell r="S4849">
            <v>2</v>
          </cell>
          <cell r="T4849">
            <v>942288</v>
          </cell>
        </row>
        <row r="4850">
          <cell r="F4850" t="str">
            <v>8512. Vigilancia de la Salud AmbientalVigilancia de la Salud Ambiental2026</v>
          </cell>
          <cell r="G4850" t="str">
            <v>Acciones de Fiscalización y Aseguramiento Sanitario</v>
          </cell>
          <cell r="H4850" t="str">
            <v>Línea Alimentos Sanos y Seguros</v>
          </cell>
          <cell r="I4850" t="str">
            <v>GSP</v>
          </cell>
          <cell r="J4850" t="str">
            <v>Establecimiento vigilado y controlado</v>
          </cell>
          <cell r="K4850" t="str">
            <v>VER SIVIGILA</v>
          </cell>
          <cell r="L4850" t="str">
            <v>VER SIVIGILA</v>
          </cell>
          <cell r="M4850" t="str">
            <v>3_SUBA</v>
          </cell>
          <cell r="N4850" t="str">
            <v>1_ENERO_2026</v>
          </cell>
          <cell r="O4850" t="str">
            <v>8512. Vigilancia de la Salud AmbientalVigilancia de la Salud Ambiental20263_SUBA1_ENERO_2026</v>
          </cell>
          <cell r="P4850">
            <v>471144</v>
          </cell>
          <cell r="S4850">
            <v>2</v>
          </cell>
          <cell r="T4850">
            <v>942288</v>
          </cell>
        </row>
        <row r="4851">
          <cell r="F4851" t="str">
            <v>8512. Vigilancia de la Salud AmbientalVigilancia de la Salud Ambiental2026</v>
          </cell>
          <cell r="G4851" t="str">
            <v>Acciones de Fiscalización y Aseguramiento Sanitario</v>
          </cell>
          <cell r="H4851" t="str">
            <v>Línea Alimentos Sanos y Seguros</v>
          </cell>
          <cell r="I4851" t="str">
            <v>GSP</v>
          </cell>
          <cell r="J4851" t="str">
            <v>Establecimiento vigilado y controlado</v>
          </cell>
          <cell r="K4851" t="str">
            <v>VER SIVIGILA</v>
          </cell>
          <cell r="L4851" t="str">
            <v>VER SIVIGILA</v>
          </cell>
          <cell r="M4851" t="str">
            <v>5_BARRIOS_UNIDOS</v>
          </cell>
          <cell r="N4851" t="str">
            <v>1_ENERO_2026</v>
          </cell>
          <cell r="O4851" t="str">
            <v>8512. Vigilancia de la Salud AmbientalVigilancia de la Salud Ambiental20265_BARRIOS_UNIDOS1_ENERO_2026</v>
          </cell>
          <cell r="P4851">
            <v>0</v>
          </cell>
          <cell r="S4851">
            <v>0</v>
          </cell>
          <cell r="T4851">
            <v>0</v>
          </cell>
        </row>
        <row r="4852">
          <cell r="F4852" t="str">
            <v>8712. Vigilancia de la Salud AmbientalVigilancia de la Salud Ambiental2026</v>
          </cell>
          <cell r="G4852" t="str">
            <v>Acciones de Fiscalización y Aseguramiento Sanitario</v>
          </cell>
          <cell r="H4852" t="str">
            <v>Línea Alimentos Sanos y Seguros</v>
          </cell>
          <cell r="I4852" t="str">
            <v>GSP</v>
          </cell>
          <cell r="J4852" t="str">
            <v>Establecimiento vigilado y controlado</v>
          </cell>
          <cell r="K4852" t="str">
            <v>VER SIVIGILA</v>
          </cell>
          <cell r="L4852" t="str">
            <v>VER SIVIGILA</v>
          </cell>
          <cell r="M4852" t="str">
            <v>4_CHAPINERO</v>
          </cell>
          <cell r="N4852" t="str">
            <v>1_ENERO_2026</v>
          </cell>
          <cell r="O4852" t="str">
            <v>8712. Vigilancia de la Salud AmbientalVigilancia de la Salud Ambiental20264_CHAPINERO1_ENERO_2026</v>
          </cell>
          <cell r="P4852">
            <v>71958</v>
          </cell>
          <cell r="S4852">
            <v>51</v>
          </cell>
          <cell r="T4852">
            <v>3669858</v>
          </cell>
        </row>
        <row r="4853">
          <cell r="F4853" t="str">
            <v>8712. Vigilancia de la Salud AmbientalVigilancia de la Salud Ambiental2026</v>
          </cell>
          <cell r="G4853" t="str">
            <v>Acciones de Fiscalización y Aseguramiento Sanitario</v>
          </cell>
          <cell r="H4853" t="str">
            <v>Línea Alimentos Sanos y Seguros</v>
          </cell>
          <cell r="I4853" t="str">
            <v>GSP</v>
          </cell>
          <cell r="J4853" t="str">
            <v>Establecimiento vigilado y controlado</v>
          </cell>
          <cell r="K4853" t="str">
            <v>VER SIVIGILA</v>
          </cell>
          <cell r="L4853" t="str">
            <v>VER SIVIGILA</v>
          </cell>
          <cell r="M4853" t="str">
            <v>1_USAQUEN</v>
          </cell>
          <cell r="N4853" t="str">
            <v>1_ENERO_2026</v>
          </cell>
          <cell r="O4853" t="str">
            <v>8712. Vigilancia de la Salud AmbientalVigilancia de la Salud Ambiental20261_USAQUEN1_ENERO_2026</v>
          </cell>
          <cell r="P4853">
            <v>71958</v>
          </cell>
          <cell r="S4853">
            <v>59</v>
          </cell>
          <cell r="T4853">
            <v>4245522</v>
          </cell>
        </row>
        <row r="4854">
          <cell r="F4854" t="str">
            <v>8712. Vigilancia de la Salud AmbientalVigilancia de la Salud Ambiental2026</v>
          </cell>
          <cell r="G4854" t="str">
            <v>Acciones de Fiscalización y Aseguramiento Sanitario</v>
          </cell>
          <cell r="H4854" t="str">
            <v>Línea Alimentos Sanos y Seguros</v>
          </cell>
          <cell r="I4854" t="str">
            <v>GSP</v>
          </cell>
          <cell r="J4854" t="str">
            <v>Establecimiento vigilado y controlado</v>
          </cell>
          <cell r="K4854" t="str">
            <v>VER SIVIGILA</v>
          </cell>
          <cell r="L4854" t="str">
            <v>VER SIVIGILA</v>
          </cell>
          <cell r="M4854" t="str">
            <v>2_ENGATIVA</v>
          </cell>
          <cell r="N4854" t="str">
            <v>1_ENERO_2026</v>
          </cell>
          <cell r="O4854" t="str">
            <v>8712. Vigilancia de la Salud AmbientalVigilancia de la Salud Ambiental20262_ENGATIVA1_ENERO_2026</v>
          </cell>
          <cell r="P4854">
            <v>71958</v>
          </cell>
          <cell r="S4854">
            <v>95</v>
          </cell>
          <cell r="T4854">
            <v>6836010</v>
          </cell>
        </row>
        <row r="4855">
          <cell r="F4855" t="str">
            <v>8712. Vigilancia de la Salud AmbientalVigilancia de la Salud Ambiental2026</v>
          </cell>
          <cell r="G4855" t="str">
            <v>Acciones de Fiscalización y Aseguramiento Sanitario</v>
          </cell>
          <cell r="H4855" t="str">
            <v>Línea Alimentos Sanos y Seguros</v>
          </cell>
          <cell r="I4855" t="str">
            <v>GSP</v>
          </cell>
          <cell r="J4855" t="str">
            <v>Establecimiento vigilado y controlado</v>
          </cell>
          <cell r="K4855" t="str">
            <v>VER SIVIGILA</v>
          </cell>
          <cell r="L4855" t="str">
            <v>VER SIVIGILA</v>
          </cell>
          <cell r="M4855" t="str">
            <v>3_SUBA</v>
          </cell>
          <cell r="N4855" t="str">
            <v>1_ENERO_2026</v>
          </cell>
          <cell r="O4855" t="str">
            <v>8712. Vigilancia de la Salud AmbientalVigilancia de la Salud Ambiental20263_SUBA1_ENERO_2026</v>
          </cell>
          <cell r="P4855">
            <v>71958</v>
          </cell>
          <cell r="S4855">
            <v>101</v>
          </cell>
          <cell r="T4855">
            <v>7267758</v>
          </cell>
        </row>
        <row r="4856">
          <cell r="F4856" t="str">
            <v>8712. Vigilancia de la Salud AmbientalVigilancia de la Salud Ambiental2026</v>
          </cell>
          <cell r="G4856" t="str">
            <v>Acciones de Fiscalización y Aseguramiento Sanitario</v>
          </cell>
          <cell r="H4856" t="str">
            <v>Línea Alimentos Sanos y Seguros</v>
          </cell>
          <cell r="I4856" t="str">
            <v>GSP</v>
          </cell>
          <cell r="J4856" t="str">
            <v>Establecimiento vigilado y controlado</v>
          </cell>
          <cell r="K4856" t="str">
            <v>VER SIVIGILA</v>
          </cell>
          <cell r="L4856" t="str">
            <v>VER SIVIGILA</v>
          </cell>
          <cell r="M4856" t="str">
            <v>5_BARRIOS_UNIDOS</v>
          </cell>
          <cell r="N4856" t="str">
            <v>1_ENERO_2026</v>
          </cell>
          <cell r="O4856" t="str">
            <v>8712. Vigilancia de la Salud AmbientalVigilancia de la Salud Ambiental20265_BARRIOS_UNIDOS1_ENERO_2026</v>
          </cell>
          <cell r="P4856">
            <v>71958</v>
          </cell>
          <cell r="S4856">
            <v>49</v>
          </cell>
          <cell r="T4856">
            <v>3525942</v>
          </cell>
        </row>
        <row r="4857">
          <cell r="F4857" t="str">
            <v>8712. Vigilancia de la Salud AmbientalVigilancia de la Salud Ambiental2026</v>
          </cell>
          <cell r="G4857" t="str">
            <v>Acciones de Fiscalización y Aseguramiento Sanitario</v>
          </cell>
          <cell r="H4857" t="str">
            <v>Línea Alimentos Sanos y Seguros</v>
          </cell>
          <cell r="I4857" t="str">
            <v>GSP</v>
          </cell>
          <cell r="J4857" t="str">
            <v>Establecimiento vigilado y controlado</v>
          </cell>
          <cell r="K4857" t="str">
            <v>VER SIVIGILA</v>
          </cell>
          <cell r="L4857" t="str">
            <v>VER SIVIGILA</v>
          </cell>
          <cell r="M4857" t="str">
            <v>6_TEUSAQUILLO</v>
          </cell>
          <cell r="N4857" t="str">
            <v>1_ENERO_2026</v>
          </cell>
          <cell r="O4857" t="str">
            <v>8712. Vigilancia de la Salud AmbientalVigilancia de la Salud Ambiental20266_TEUSAQUILLO1_ENERO_2026</v>
          </cell>
          <cell r="P4857">
            <v>71958</v>
          </cell>
          <cell r="S4857">
            <v>47</v>
          </cell>
          <cell r="T4857">
            <v>3382026</v>
          </cell>
        </row>
        <row r="4858">
          <cell r="F4858" t="str">
            <v>8912. Vigilancia de la Salud AmbientalVigilancia de la Salud Ambiental2026</v>
          </cell>
          <cell r="G4858" t="str">
            <v>Acciones de Fiscalización y Aseguramiento Sanitario</v>
          </cell>
          <cell r="H4858" t="str">
            <v>Línea Alimentos Sanos y Seguros</v>
          </cell>
          <cell r="I4858" t="str">
            <v>GSP</v>
          </cell>
          <cell r="J4858" t="str">
            <v>Establecimiento vigilado y controlado</v>
          </cell>
          <cell r="K4858" t="str">
            <v>VER SIVIGILA</v>
          </cell>
          <cell r="L4858" t="str">
            <v>VER SIVIGILA</v>
          </cell>
          <cell r="M4858" t="str">
            <v>4_CHAPINERO</v>
          </cell>
          <cell r="N4858" t="str">
            <v>1_ENERO_2026</v>
          </cell>
          <cell r="O4858" t="str">
            <v>8912. Vigilancia de la Salud AmbientalVigilancia de la Salud Ambiental20264_CHAPINERO1_ENERO_2026</v>
          </cell>
          <cell r="P4858">
            <v>91656</v>
          </cell>
          <cell r="S4858">
            <v>9</v>
          </cell>
          <cell r="T4858">
            <v>824904</v>
          </cell>
        </row>
        <row r="4859">
          <cell r="F4859" t="str">
            <v>8912. Vigilancia de la Salud AmbientalVigilancia de la Salud Ambiental2026</v>
          </cell>
          <cell r="G4859" t="str">
            <v>Acciones de Fiscalización y Aseguramiento Sanitario</v>
          </cell>
          <cell r="H4859" t="str">
            <v>Línea Alimentos Sanos y Seguros</v>
          </cell>
          <cell r="I4859" t="str">
            <v>GSP</v>
          </cell>
          <cell r="J4859" t="str">
            <v>Establecimiento vigilado y controlado</v>
          </cell>
          <cell r="K4859" t="str">
            <v>VER SIVIGILA</v>
          </cell>
          <cell r="L4859" t="str">
            <v>VER SIVIGILA</v>
          </cell>
          <cell r="M4859" t="str">
            <v>1_USAQUEN</v>
          </cell>
          <cell r="N4859" t="str">
            <v>1_ENERO_2026</v>
          </cell>
          <cell r="O4859" t="str">
            <v>8912. Vigilancia de la Salud AmbientalVigilancia de la Salud Ambiental20261_USAQUEN1_ENERO_2026</v>
          </cell>
          <cell r="P4859">
            <v>91656</v>
          </cell>
          <cell r="S4859">
            <v>31</v>
          </cell>
          <cell r="T4859">
            <v>2841336</v>
          </cell>
        </row>
        <row r="4860">
          <cell r="F4860" t="str">
            <v>8912. Vigilancia de la Salud AmbientalVigilancia de la Salud Ambiental2026</v>
          </cell>
          <cell r="G4860" t="str">
            <v>Acciones de Fiscalización y Aseguramiento Sanitario</v>
          </cell>
          <cell r="H4860" t="str">
            <v>Línea Alimentos Sanos y Seguros</v>
          </cell>
          <cell r="I4860" t="str">
            <v>GSP</v>
          </cell>
          <cell r="J4860" t="str">
            <v>Establecimiento vigilado y controlado</v>
          </cell>
          <cell r="K4860" t="str">
            <v>VER SIVIGILA</v>
          </cell>
          <cell r="L4860" t="str">
            <v>VER SIVIGILA</v>
          </cell>
          <cell r="M4860" t="str">
            <v>2_ENGATIVA</v>
          </cell>
          <cell r="N4860" t="str">
            <v>1_ENERO_2026</v>
          </cell>
          <cell r="O4860" t="str">
            <v>8912. Vigilancia de la Salud AmbientalVigilancia de la Salud Ambiental20262_ENGATIVA1_ENERO_2026</v>
          </cell>
          <cell r="P4860">
            <v>91656</v>
          </cell>
          <cell r="S4860">
            <v>102</v>
          </cell>
          <cell r="T4860">
            <v>9348912</v>
          </cell>
        </row>
        <row r="4861">
          <cell r="F4861" t="str">
            <v>8912. Vigilancia de la Salud AmbientalVigilancia de la Salud Ambiental2026</v>
          </cell>
          <cell r="G4861" t="str">
            <v>Acciones de Fiscalización y Aseguramiento Sanitario</v>
          </cell>
          <cell r="H4861" t="str">
            <v>Línea Alimentos Sanos y Seguros</v>
          </cell>
          <cell r="I4861" t="str">
            <v>GSP</v>
          </cell>
          <cell r="J4861" t="str">
            <v>Establecimiento vigilado y controlado</v>
          </cell>
          <cell r="K4861" t="str">
            <v>VER SIVIGILA</v>
          </cell>
          <cell r="L4861" t="str">
            <v>VER SIVIGILA</v>
          </cell>
          <cell r="M4861" t="str">
            <v>3_SUBA</v>
          </cell>
          <cell r="N4861" t="str">
            <v>1_ENERO_2026</v>
          </cell>
          <cell r="O4861" t="str">
            <v>8912. Vigilancia de la Salud AmbientalVigilancia de la Salud Ambiental20263_SUBA1_ENERO_2026</v>
          </cell>
          <cell r="P4861">
            <v>91656</v>
          </cell>
          <cell r="S4861">
            <v>60</v>
          </cell>
          <cell r="T4861">
            <v>5499360</v>
          </cell>
        </row>
        <row r="4862">
          <cell r="F4862" t="str">
            <v>8912. Vigilancia de la Salud AmbientalVigilancia de la Salud Ambiental2026</v>
          </cell>
          <cell r="G4862" t="str">
            <v>Acciones de Fiscalización y Aseguramiento Sanitario</v>
          </cell>
          <cell r="H4862" t="str">
            <v>Línea Alimentos Sanos y Seguros</v>
          </cell>
          <cell r="I4862" t="str">
            <v>GSP</v>
          </cell>
          <cell r="J4862" t="str">
            <v>Establecimiento vigilado y controlado</v>
          </cell>
          <cell r="K4862" t="str">
            <v>VER SIVIGILA</v>
          </cell>
          <cell r="L4862" t="str">
            <v>VER SIVIGILA</v>
          </cell>
          <cell r="M4862" t="str">
            <v>5_BARRIOS_UNIDOS</v>
          </cell>
          <cell r="N4862" t="str">
            <v>1_ENERO_2026</v>
          </cell>
          <cell r="O4862" t="str">
            <v>8912. Vigilancia de la Salud AmbientalVigilancia de la Salud Ambiental20265_BARRIOS_UNIDOS1_ENERO_2026</v>
          </cell>
          <cell r="P4862">
            <v>91656</v>
          </cell>
          <cell r="S4862">
            <v>8</v>
          </cell>
          <cell r="T4862">
            <v>733248</v>
          </cell>
        </row>
        <row r="4863">
          <cell r="F4863" t="str">
            <v>8912. Vigilancia de la Salud AmbientalVigilancia de la Salud Ambiental2026</v>
          </cell>
          <cell r="G4863" t="str">
            <v>Acciones de Fiscalización y Aseguramiento Sanitario</v>
          </cell>
          <cell r="H4863" t="str">
            <v>Línea Alimentos Sanos y Seguros</v>
          </cell>
          <cell r="I4863" t="str">
            <v>GSP</v>
          </cell>
          <cell r="J4863" t="str">
            <v>Establecimiento vigilado y controlado</v>
          </cell>
          <cell r="K4863" t="str">
            <v>VER SIVIGILA</v>
          </cell>
          <cell r="L4863" t="str">
            <v>VER SIVIGILA</v>
          </cell>
          <cell r="M4863" t="str">
            <v>6_TEUSAQUILLO</v>
          </cell>
          <cell r="N4863" t="str">
            <v>1_ENERO_2026</v>
          </cell>
          <cell r="O4863" t="str">
            <v>8912. Vigilancia de la Salud AmbientalVigilancia de la Salud Ambiental20266_TEUSAQUILLO1_ENERO_2026</v>
          </cell>
          <cell r="P4863">
            <v>91656</v>
          </cell>
          <cell r="S4863">
            <v>16</v>
          </cell>
          <cell r="T4863">
            <v>1466496</v>
          </cell>
        </row>
        <row r="4864">
          <cell r="F4864" t="str">
            <v>9012. Vigilancia de la Salud AmbientalVigilancia de la Salud Ambiental2026</v>
          </cell>
          <cell r="G4864" t="str">
            <v>Acciones de Fiscalización y Aseguramiento Sanitario</v>
          </cell>
          <cell r="H4864" t="str">
            <v>Línea Alimentos Sanos y Seguros</v>
          </cell>
          <cell r="I4864" t="str">
            <v>GSP</v>
          </cell>
          <cell r="J4864" t="str">
            <v>Establecimiento vigilado y controlado</v>
          </cell>
          <cell r="K4864" t="str">
            <v>VER SIVIGILA</v>
          </cell>
          <cell r="L4864" t="str">
            <v>VER SIVIGILA</v>
          </cell>
          <cell r="M4864" t="str">
            <v>4_CHAPINERO</v>
          </cell>
          <cell r="N4864" t="str">
            <v>1_ENERO_2026</v>
          </cell>
          <cell r="O4864" t="str">
            <v>9012. Vigilancia de la Salud AmbientalVigilancia de la Salud Ambiental20264_CHAPINERO1_ENERO_2026</v>
          </cell>
          <cell r="P4864">
            <v>71958</v>
          </cell>
          <cell r="S4864">
            <v>71</v>
          </cell>
          <cell r="T4864">
            <v>5109018</v>
          </cell>
        </row>
        <row r="4865">
          <cell r="F4865" t="str">
            <v>9012. Vigilancia de la Salud AmbientalVigilancia de la Salud Ambiental2026</v>
          </cell>
          <cell r="G4865" t="str">
            <v>Acciones de Fiscalización y Aseguramiento Sanitario</v>
          </cell>
          <cell r="H4865" t="str">
            <v>Línea Alimentos Sanos y Seguros</v>
          </cell>
          <cell r="I4865" t="str">
            <v>GSP</v>
          </cell>
          <cell r="J4865" t="str">
            <v>Establecimiento vigilado y controlado</v>
          </cell>
          <cell r="K4865" t="str">
            <v>VER SIVIGILA</v>
          </cell>
          <cell r="L4865" t="str">
            <v>VER SIVIGILA</v>
          </cell>
          <cell r="M4865" t="str">
            <v>1_USAQUEN</v>
          </cell>
          <cell r="N4865" t="str">
            <v>1_ENERO_2026</v>
          </cell>
          <cell r="O4865" t="str">
            <v>9012. Vigilancia de la Salud AmbientalVigilancia de la Salud Ambiental20261_USAQUEN1_ENERO_2026</v>
          </cell>
          <cell r="P4865">
            <v>71958</v>
          </cell>
          <cell r="S4865">
            <v>85</v>
          </cell>
          <cell r="T4865">
            <v>6116430</v>
          </cell>
        </row>
        <row r="4866">
          <cell r="F4866" t="str">
            <v>9012. Vigilancia de la Salud AmbientalVigilancia de la Salud Ambiental2026</v>
          </cell>
          <cell r="G4866" t="str">
            <v>Acciones de Fiscalización y Aseguramiento Sanitario</v>
          </cell>
          <cell r="H4866" t="str">
            <v>Línea Alimentos Sanos y Seguros</v>
          </cell>
          <cell r="I4866" t="str">
            <v>GSP</v>
          </cell>
          <cell r="J4866" t="str">
            <v>Establecimiento vigilado y controlado</v>
          </cell>
          <cell r="K4866" t="str">
            <v>VER SIVIGILA</v>
          </cell>
          <cell r="L4866" t="str">
            <v>VER SIVIGILA</v>
          </cell>
          <cell r="M4866" t="str">
            <v>2_ENGATIVA</v>
          </cell>
          <cell r="N4866" t="str">
            <v>1_ENERO_2026</v>
          </cell>
          <cell r="O4866" t="str">
            <v>9012. Vigilancia de la Salud AmbientalVigilancia de la Salud Ambiental20262_ENGATIVA1_ENERO_2026</v>
          </cell>
          <cell r="P4866">
            <v>71958</v>
          </cell>
          <cell r="S4866">
            <v>112</v>
          </cell>
          <cell r="T4866">
            <v>8059296</v>
          </cell>
        </row>
        <row r="4867">
          <cell r="F4867" t="str">
            <v>9012. Vigilancia de la Salud AmbientalVigilancia de la Salud Ambiental2026</v>
          </cell>
          <cell r="G4867" t="str">
            <v>Acciones de Fiscalización y Aseguramiento Sanitario</v>
          </cell>
          <cell r="H4867" t="str">
            <v>Línea Alimentos Sanos y Seguros</v>
          </cell>
          <cell r="I4867" t="str">
            <v>GSP</v>
          </cell>
          <cell r="J4867" t="str">
            <v>Establecimiento vigilado y controlado</v>
          </cell>
          <cell r="K4867" t="str">
            <v>VER SIVIGILA</v>
          </cell>
          <cell r="L4867" t="str">
            <v>VER SIVIGILA</v>
          </cell>
          <cell r="M4867" t="str">
            <v>3_SUBA</v>
          </cell>
          <cell r="N4867" t="str">
            <v>1_ENERO_2026</v>
          </cell>
          <cell r="O4867" t="str">
            <v>9012. Vigilancia de la Salud AmbientalVigilancia de la Salud Ambiental20263_SUBA1_ENERO_2026</v>
          </cell>
          <cell r="P4867">
            <v>71958</v>
          </cell>
          <cell r="S4867">
            <v>90</v>
          </cell>
          <cell r="T4867">
            <v>6476220</v>
          </cell>
        </row>
        <row r="4868">
          <cell r="F4868" t="str">
            <v>9012. Vigilancia de la Salud AmbientalVigilancia de la Salud Ambiental2026</v>
          </cell>
          <cell r="G4868" t="str">
            <v>Acciones de Fiscalización y Aseguramiento Sanitario</v>
          </cell>
          <cell r="H4868" t="str">
            <v>Línea Alimentos Sanos y Seguros</v>
          </cell>
          <cell r="I4868" t="str">
            <v>GSP</v>
          </cell>
          <cell r="J4868" t="str">
            <v>Establecimiento vigilado y controlado</v>
          </cell>
          <cell r="K4868" t="str">
            <v>VER SIVIGILA</v>
          </cell>
          <cell r="L4868" t="str">
            <v>VER SIVIGILA</v>
          </cell>
          <cell r="M4868" t="str">
            <v>5_BARRIOS_UNIDOS</v>
          </cell>
          <cell r="N4868" t="str">
            <v>1_ENERO_2026</v>
          </cell>
          <cell r="O4868" t="str">
            <v>9012. Vigilancia de la Salud AmbientalVigilancia de la Salud Ambiental20265_BARRIOS_UNIDOS1_ENERO_2026</v>
          </cell>
          <cell r="P4868">
            <v>71958</v>
          </cell>
          <cell r="S4868">
            <v>49</v>
          </cell>
          <cell r="T4868">
            <v>3525942</v>
          </cell>
        </row>
        <row r="4869">
          <cell r="F4869" t="str">
            <v>9012. Vigilancia de la Salud AmbientalVigilancia de la Salud Ambiental2026</v>
          </cell>
          <cell r="G4869" t="str">
            <v>Acciones de Fiscalización y Aseguramiento Sanitario</v>
          </cell>
          <cell r="H4869" t="str">
            <v>Línea Alimentos Sanos y Seguros</v>
          </cell>
          <cell r="I4869" t="str">
            <v>GSP</v>
          </cell>
          <cell r="J4869" t="str">
            <v>Establecimiento vigilado y controlado</v>
          </cell>
          <cell r="K4869" t="str">
            <v>VER SIVIGILA</v>
          </cell>
          <cell r="L4869" t="str">
            <v>VER SIVIGILA</v>
          </cell>
          <cell r="M4869" t="str">
            <v>6_TEUSAQUILLO</v>
          </cell>
          <cell r="N4869" t="str">
            <v>1_ENERO_2026</v>
          </cell>
          <cell r="O4869" t="str">
            <v>9012. Vigilancia de la Salud AmbientalVigilancia de la Salud Ambiental20266_TEUSAQUILLO1_ENERO_2026</v>
          </cell>
          <cell r="P4869">
            <v>71958</v>
          </cell>
          <cell r="S4869">
            <v>49</v>
          </cell>
          <cell r="T4869">
            <v>3525942</v>
          </cell>
        </row>
        <row r="4870">
          <cell r="F4870" t="str">
            <v>9312. Vigilancia de la Salud AmbientalVigilancia de la Salud Ambiental2026</v>
          </cell>
          <cell r="G4870" t="str">
            <v>Acciones de Fiscalización y Aseguramiento Sanitario</v>
          </cell>
          <cell r="H4870" t="str">
            <v>Línea Alimentos Sanos y Seguros</v>
          </cell>
          <cell r="I4870" t="str">
            <v>GSP</v>
          </cell>
          <cell r="J4870" t="str">
            <v>Establecimiento vigilado y controlado</v>
          </cell>
          <cell r="K4870" t="str">
            <v>VER SIVIGILA</v>
          </cell>
          <cell r="L4870" t="str">
            <v>VER SIVIGILA</v>
          </cell>
          <cell r="M4870" t="str">
            <v>2_ENGATIVA</v>
          </cell>
          <cell r="N4870" t="str">
            <v>1_ENERO_2026</v>
          </cell>
          <cell r="O4870" t="str">
            <v>9312. Vigilancia de la Salud AmbientalVigilancia de la Salud Ambiental20262_ENGATIVA1_ENERO_2026</v>
          </cell>
          <cell r="P4870">
            <v>0</v>
          </cell>
          <cell r="S4870">
            <v>0</v>
          </cell>
          <cell r="T4870">
            <v>0</v>
          </cell>
        </row>
        <row r="4871">
          <cell r="F4871" t="str">
            <v>9312. Vigilancia de la Salud AmbientalVigilancia de la Salud Ambiental2026</v>
          </cell>
          <cell r="G4871" t="str">
            <v>Acciones de Fiscalización y Aseguramiento Sanitario</v>
          </cell>
          <cell r="H4871" t="str">
            <v>Línea Alimentos Sanos y Seguros</v>
          </cell>
          <cell r="I4871" t="str">
            <v>GSP</v>
          </cell>
          <cell r="J4871" t="str">
            <v>Establecimiento vigilado y controlado</v>
          </cell>
          <cell r="K4871" t="str">
            <v>VER SIVIGILA</v>
          </cell>
          <cell r="L4871" t="str">
            <v>VER SIVIGILA</v>
          </cell>
          <cell r="M4871" t="str">
            <v>3_SUBA</v>
          </cell>
          <cell r="N4871" t="str">
            <v>1_ENERO_2026</v>
          </cell>
          <cell r="O4871" t="str">
            <v>9312. Vigilancia de la Salud AmbientalVigilancia de la Salud Ambiental20263_SUBA1_ENERO_2026</v>
          </cell>
          <cell r="P4871">
            <v>91656</v>
          </cell>
          <cell r="S4871">
            <v>5</v>
          </cell>
          <cell r="T4871">
            <v>458280</v>
          </cell>
        </row>
        <row r="4872">
          <cell r="F4872" t="str">
            <v>9412. Vigilancia de la Salud AmbientalVigilancia de la Salud Ambiental2026</v>
          </cell>
          <cell r="G4872" t="str">
            <v>Acciones de Fiscalización y Aseguramiento Sanitario</v>
          </cell>
          <cell r="H4872" t="str">
            <v>Línea Alimentos Sanos y Seguros</v>
          </cell>
          <cell r="I4872" t="str">
            <v>GSP</v>
          </cell>
          <cell r="J4872" t="str">
            <v>Establecimiento vigilado y controlado</v>
          </cell>
          <cell r="K4872" t="str">
            <v>VER SIVIGILA</v>
          </cell>
          <cell r="L4872" t="str">
            <v>VER SIVIGILA</v>
          </cell>
          <cell r="M4872" t="str">
            <v>1_USAQUEN</v>
          </cell>
          <cell r="N4872" t="str">
            <v>1_ENERO_2026</v>
          </cell>
          <cell r="O4872" t="str">
            <v>9412. Vigilancia de la Salud AmbientalVigilancia de la Salud Ambiental20261_USAQUEN1_ENERO_2026</v>
          </cell>
          <cell r="P4872">
            <v>163614</v>
          </cell>
          <cell r="S4872">
            <v>2</v>
          </cell>
          <cell r="T4872">
            <v>327228</v>
          </cell>
        </row>
        <row r="4873">
          <cell r="F4873" t="str">
            <v>9412. Vigilancia de la Salud AmbientalVigilancia de la Salud Ambiental2026</v>
          </cell>
          <cell r="G4873" t="str">
            <v>Acciones de Fiscalización y Aseguramiento Sanitario</v>
          </cell>
          <cell r="H4873" t="str">
            <v>Línea Alimentos Sanos y Seguros</v>
          </cell>
          <cell r="I4873" t="str">
            <v>GSP</v>
          </cell>
          <cell r="J4873" t="str">
            <v>Establecimiento vigilado y controlado</v>
          </cell>
          <cell r="K4873" t="str">
            <v>VER SIVIGILA</v>
          </cell>
          <cell r="L4873" t="str">
            <v>VER SIVIGILA</v>
          </cell>
          <cell r="M4873" t="str">
            <v>2_ENGATIVA</v>
          </cell>
          <cell r="N4873" t="str">
            <v>1_ENERO_2026</v>
          </cell>
          <cell r="O4873" t="str">
            <v>9412. Vigilancia de la Salud AmbientalVigilancia de la Salud Ambiental20262_ENGATIVA1_ENERO_2026</v>
          </cell>
          <cell r="P4873">
            <v>163614</v>
          </cell>
          <cell r="S4873">
            <v>8</v>
          </cell>
          <cell r="T4873">
            <v>1308912</v>
          </cell>
        </row>
        <row r="4874">
          <cell r="F4874" t="str">
            <v>9412. Vigilancia de la Salud AmbientalVigilancia de la Salud Ambiental2026</v>
          </cell>
          <cell r="G4874" t="str">
            <v>Acciones de Fiscalización y Aseguramiento Sanitario</v>
          </cell>
          <cell r="H4874" t="str">
            <v>Línea Alimentos Sanos y Seguros</v>
          </cell>
          <cell r="I4874" t="str">
            <v>GSP</v>
          </cell>
          <cell r="J4874" t="str">
            <v>Establecimiento vigilado y controlado</v>
          </cell>
          <cell r="K4874" t="str">
            <v>VER SIVIGILA</v>
          </cell>
          <cell r="L4874" t="str">
            <v>VER SIVIGILA</v>
          </cell>
          <cell r="M4874" t="str">
            <v>3_SUBA</v>
          </cell>
          <cell r="N4874" t="str">
            <v>1_ENERO_2026</v>
          </cell>
          <cell r="O4874" t="str">
            <v>9412. Vigilancia de la Salud AmbientalVigilancia de la Salud Ambiental20263_SUBA1_ENERO_2026</v>
          </cell>
          <cell r="P4874">
            <v>163614</v>
          </cell>
          <cell r="S4874">
            <v>3</v>
          </cell>
          <cell r="T4874">
            <v>490842</v>
          </cell>
        </row>
        <row r="4875">
          <cell r="F4875" t="str">
            <v>9412. Vigilancia de la Salud AmbientalVigilancia de la Salud Ambiental2026</v>
          </cell>
          <cell r="G4875" t="str">
            <v>Acciones de Fiscalización y Aseguramiento Sanitario</v>
          </cell>
          <cell r="H4875" t="str">
            <v>Línea Alimentos Sanos y Seguros</v>
          </cell>
          <cell r="I4875" t="str">
            <v>GSP</v>
          </cell>
          <cell r="J4875" t="str">
            <v>Establecimiento vigilado y controlado</v>
          </cell>
          <cell r="K4875" t="str">
            <v>VER SIVIGILA</v>
          </cell>
          <cell r="L4875" t="str">
            <v>VER SIVIGILA</v>
          </cell>
          <cell r="M4875" t="str">
            <v>5_BARRIOS_UNIDOS</v>
          </cell>
          <cell r="N4875" t="str">
            <v>1_ENERO_2026</v>
          </cell>
          <cell r="O4875" t="str">
            <v>9412. Vigilancia de la Salud AmbientalVigilancia de la Salud Ambiental20265_BARRIOS_UNIDOS1_ENERO_2026</v>
          </cell>
          <cell r="P4875">
            <v>163614</v>
          </cell>
          <cell r="S4875">
            <v>2</v>
          </cell>
          <cell r="T4875">
            <v>327228</v>
          </cell>
        </row>
        <row r="4876">
          <cell r="F4876" t="str">
            <v>9412. Vigilancia de la Salud AmbientalVigilancia de la Salud Ambiental2026</v>
          </cell>
          <cell r="G4876" t="str">
            <v>Acciones de Fiscalización y Aseguramiento Sanitario</v>
          </cell>
          <cell r="H4876" t="str">
            <v>Línea Alimentos Sanos y Seguros</v>
          </cell>
          <cell r="I4876" t="str">
            <v>GSP</v>
          </cell>
          <cell r="J4876" t="str">
            <v>Establecimiento vigilado y controlado</v>
          </cell>
          <cell r="K4876" t="str">
            <v>VER SIVIGILA</v>
          </cell>
          <cell r="L4876" t="str">
            <v>VER SIVIGILA</v>
          </cell>
          <cell r="M4876" t="str">
            <v>6_TEUSAQUILLO</v>
          </cell>
          <cell r="N4876" t="str">
            <v>1_ENERO_2026</v>
          </cell>
          <cell r="O4876" t="str">
            <v>9412. Vigilancia de la Salud AmbientalVigilancia de la Salud Ambiental20266_TEUSAQUILLO1_ENERO_2026</v>
          </cell>
          <cell r="P4876">
            <v>0</v>
          </cell>
          <cell r="S4876">
            <v>0</v>
          </cell>
          <cell r="T4876">
            <v>0</v>
          </cell>
        </row>
        <row r="4877">
          <cell r="F4877" t="str">
            <v>9512. Vigilancia de la Salud AmbientalVigilancia de la Salud Ambiental2026</v>
          </cell>
          <cell r="G4877" t="str">
            <v>Acciones de Fiscalización y Aseguramiento Sanitario</v>
          </cell>
          <cell r="H4877" t="str">
            <v>Línea Alimentos Sanos y Seguros</v>
          </cell>
          <cell r="I4877" t="str">
            <v>GSP</v>
          </cell>
          <cell r="J4877" t="str">
            <v>Establecimiento vigilado y controlado</v>
          </cell>
          <cell r="K4877" t="str">
            <v>VER SIVIGILA</v>
          </cell>
          <cell r="L4877" t="str">
            <v>VER SIVIGILA</v>
          </cell>
          <cell r="M4877" t="str">
            <v>2_ENGATIVA</v>
          </cell>
          <cell r="N4877" t="str">
            <v>1_ENERO_2026</v>
          </cell>
          <cell r="O4877" t="str">
            <v>9512. Vigilancia de la Salud AmbientalVigilancia de la Salud Ambiental20262_ENGATIVA1_ENERO_2026</v>
          </cell>
          <cell r="P4877">
            <v>163614</v>
          </cell>
          <cell r="S4877">
            <v>2</v>
          </cell>
          <cell r="T4877">
            <v>327228</v>
          </cell>
        </row>
        <row r="4878">
          <cell r="F4878" t="str">
            <v>9512. Vigilancia de la Salud AmbientalVigilancia de la Salud Ambiental2026</v>
          </cell>
          <cell r="G4878" t="str">
            <v>Acciones de Fiscalización y Aseguramiento Sanitario</v>
          </cell>
          <cell r="H4878" t="str">
            <v>Línea Alimentos Sanos y Seguros</v>
          </cell>
          <cell r="I4878" t="str">
            <v>GSP</v>
          </cell>
          <cell r="J4878" t="str">
            <v>Establecimiento vigilado y controlado</v>
          </cell>
          <cell r="K4878" t="str">
            <v>VER SIVIGILA</v>
          </cell>
          <cell r="L4878" t="str">
            <v>VER SIVIGILA</v>
          </cell>
          <cell r="M4878" t="str">
            <v>3_SUBA</v>
          </cell>
          <cell r="N4878" t="str">
            <v>1_ENERO_2026</v>
          </cell>
          <cell r="O4878" t="str">
            <v>9512. Vigilancia de la Salud AmbientalVigilancia de la Salud Ambiental20263_SUBA1_ENERO_2026</v>
          </cell>
          <cell r="P4878">
            <v>0</v>
          </cell>
          <cell r="S4878">
            <v>0</v>
          </cell>
          <cell r="T4878">
            <v>0</v>
          </cell>
        </row>
        <row r="4879">
          <cell r="F4879" t="str">
            <v>9612. Vigilancia de la Salud AmbientalVigilancia de la Salud Ambiental2026</v>
          </cell>
          <cell r="G4879" t="str">
            <v>Acciones de Fiscalización y Aseguramiento Sanitario</v>
          </cell>
          <cell r="H4879" t="str">
            <v>Línea Alimentos Sanos y Seguros</v>
          </cell>
          <cell r="I4879" t="str">
            <v>GSP</v>
          </cell>
          <cell r="J4879" t="str">
            <v>Establecimiento vigilado y controlado</v>
          </cell>
          <cell r="K4879" t="str">
            <v>VER SIVIGILA</v>
          </cell>
          <cell r="L4879" t="str">
            <v>VER SIVIGILA</v>
          </cell>
          <cell r="M4879" t="str">
            <v>1_USAQUEN</v>
          </cell>
          <cell r="N4879" t="str">
            <v>1_ENERO_2026</v>
          </cell>
          <cell r="O4879" t="str">
            <v>9612. Vigilancia de la Salud AmbientalVigilancia de la Salud Ambiental20261_USAQUEN1_ENERO_2026</v>
          </cell>
          <cell r="P4879">
            <v>91656</v>
          </cell>
          <cell r="S4879">
            <v>1</v>
          </cell>
          <cell r="T4879">
            <v>91656</v>
          </cell>
        </row>
        <row r="4880">
          <cell r="F4880" t="str">
            <v>9612. Vigilancia de la Salud AmbientalVigilancia de la Salud Ambiental2026</v>
          </cell>
          <cell r="G4880" t="str">
            <v>Acciones de Fiscalización y Aseguramiento Sanitario</v>
          </cell>
          <cell r="H4880" t="str">
            <v>Línea Alimentos Sanos y Seguros</v>
          </cell>
          <cell r="I4880" t="str">
            <v>GSP</v>
          </cell>
          <cell r="J4880" t="str">
            <v>Establecimiento vigilado y controlado</v>
          </cell>
          <cell r="K4880" t="str">
            <v>VER SIVIGILA</v>
          </cell>
          <cell r="L4880" t="str">
            <v>VER SIVIGILA</v>
          </cell>
          <cell r="M4880" t="str">
            <v>2_ENGATIVA</v>
          </cell>
          <cell r="N4880" t="str">
            <v>1_ENERO_2026</v>
          </cell>
          <cell r="O4880" t="str">
            <v>9612. Vigilancia de la Salud AmbientalVigilancia de la Salud Ambiental20262_ENGATIVA1_ENERO_2026</v>
          </cell>
          <cell r="P4880">
            <v>91656</v>
          </cell>
          <cell r="S4880">
            <v>5</v>
          </cell>
          <cell r="T4880">
            <v>458280</v>
          </cell>
        </row>
        <row r="4881">
          <cell r="F4881" t="str">
            <v>9612. Vigilancia de la Salud AmbientalVigilancia de la Salud Ambiental2026</v>
          </cell>
          <cell r="G4881" t="str">
            <v>Acciones de Fiscalización y Aseguramiento Sanitario</v>
          </cell>
          <cell r="H4881" t="str">
            <v>Línea Alimentos Sanos y Seguros</v>
          </cell>
          <cell r="I4881" t="str">
            <v>GSP</v>
          </cell>
          <cell r="J4881" t="str">
            <v>Establecimiento vigilado y controlado</v>
          </cell>
          <cell r="K4881" t="str">
            <v>VER SIVIGILA</v>
          </cell>
          <cell r="L4881" t="str">
            <v>VER SIVIGILA</v>
          </cell>
          <cell r="M4881" t="str">
            <v>3_SUBA</v>
          </cell>
          <cell r="N4881" t="str">
            <v>1_ENERO_2026</v>
          </cell>
          <cell r="O4881" t="str">
            <v>9612. Vigilancia de la Salud AmbientalVigilancia de la Salud Ambiental20263_SUBA1_ENERO_2026</v>
          </cell>
          <cell r="P4881">
            <v>91656</v>
          </cell>
          <cell r="S4881">
            <v>3</v>
          </cell>
          <cell r="T4881">
            <v>274968</v>
          </cell>
        </row>
        <row r="4882">
          <cell r="F4882" t="str">
            <v>9712. Vigilancia de la Salud AmbientalVigilancia de la Salud Ambiental2026</v>
          </cell>
          <cell r="G4882" t="str">
            <v>Acciones de Fiscalización y Aseguramiento Sanitario</v>
          </cell>
          <cell r="H4882" t="str">
            <v>Línea Alimentos Sanos y Seguros</v>
          </cell>
          <cell r="I4882" t="str">
            <v>GSP</v>
          </cell>
          <cell r="J4882" t="str">
            <v>Establecimiento vigilado y controlado</v>
          </cell>
          <cell r="K4882" t="str">
            <v>VER SIVIGILA</v>
          </cell>
          <cell r="L4882" t="str">
            <v>VER SIVIGILA</v>
          </cell>
          <cell r="M4882" t="str">
            <v>4_CHAPINERO</v>
          </cell>
          <cell r="N4882" t="str">
            <v>1_ENERO_2026</v>
          </cell>
          <cell r="O4882" t="str">
            <v>9712. Vigilancia de la Salud AmbientalVigilancia de la Salud Ambiental20264_CHAPINERO1_ENERO_2026</v>
          </cell>
          <cell r="P4882">
            <v>71958</v>
          </cell>
          <cell r="S4882">
            <v>38</v>
          </cell>
          <cell r="T4882">
            <v>2734404</v>
          </cell>
        </row>
        <row r="4883">
          <cell r="F4883" t="str">
            <v>9712. Vigilancia de la Salud AmbientalVigilancia de la Salud Ambiental2026</v>
          </cell>
          <cell r="G4883" t="str">
            <v>Acciones de Fiscalización y Aseguramiento Sanitario</v>
          </cell>
          <cell r="H4883" t="str">
            <v>Línea Alimentos Sanos y Seguros</v>
          </cell>
          <cell r="I4883" t="str">
            <v>GSP</v>
          </cell>
          <cell r="J4883" t="str">
            <v>Establecimiento vigilado y controlado</v>
          </cell>
          <cell r="K4883" t="str">
            <v>VER SIVIGILA</v>
          </cell>
          <cell r="L4883" t="str">
            <v>VER SIVIGILA</v>
          </cell>
          <cell r="M4883" t="str">
            <v>1_USAQUEN</v>
          </cell>
          <cell r="N4883" t="str">
            <v>1_ENERO_2026</v>
          </cell>
          <cell r="O4883" t="str">
            <v>9712. Vigilancia de la Salud AmbientalVigilancia de la Salud Ambiental20261_USAQUEN1_ENERO_2026</v>
          </cell>
          <cell r="P4883">
            <v>71958</v>
          </cell>
          <cell r="S4883">
            <v>38</v>
          </cell>
          <cell r="T4883">
            <v>2734404</v>
          </cell>
        </row>
        <row r="4884">
          <cell r="F4884" t="str">
            <v>9712. Vigilancia de la Salud AmbientalVigilancia de la Salud Ambiental2026</v>
          </cell>
          <cell r="G4884" t="str">
            <v>Acciones de Fiscalización y Aseguramiento Sanitario</v>
          </cell>
          <cell r="H4884" t="str">
            <v>Línea Alimentos Sanos y Seguros</v>
          </cell>
          <cell r="I4884" t="str">
            <v>GSP</v>
          </cell>
          <cell r="J4884" t="str">
            <v>Establecimiento vigilado y controlado</v>
          </cell>
          <cell r="K4884" t="str">
            <v>VER SIVIGILA</v>
          </cell>
          <cell r="L4884" t="str">
            <v>VER SIVIGILA</v>
          </cell>
          <cell r="M4884" t="str">
            <v>2_ENGATIVA</v>
          </cell>
          <cell r="N4884" t="str">
            <v>1_ENERO_2026</v>
          </cell>
          <cell r="O4884" t="str">
            <v>9712. Vigilancia de la Salud AmbientalVigilancia de la Salud Ambiental20262_ENGATIVA1_ENERO_2026</v>
          </cell>
          <cell r="P4884">
            <v>71958</v>
          </cell>
          <cell r="S4884">
            <v>101</v>
          </cell>
          <cell r="T4884">
            <v>7267758</v>
          </cell>
        </row>
        <row r="4885">
          <cell r="F4885" t="str">
            <v>9712. Vigilancia de la Salud AmbientalVigilancia de la Salud Ambiental2026</v>
          </cell>
          <cell r="G4885" t="str">
            <v>Acciones de Fiscalización y Aseguramiento Sanitario</v>
          </cell>
          <cell r="H4885" t="str">
            <v>Línea Alimentos Sanos y Seguros</v>
          </cell>
          <cell r="I4885" t="str">
            <v>GSP</v>
          </cell>
          <cell r="J4885" t="str">
            <v>Establecimiento vigilado y controlado</v>
          </cell>
          <cell r="K4885" t="str">
            <v>VER SIVIGILA</v>
          </cell>
          <cell r="L4885" t="str">
            <v>VER SIVIGILA</v>
          </cell>
          <cell r="M4885" t="str">
            <v>3_SUBA</v>
          </cell>
          <cell r="N4885" t="str">
            <v>1_ENERO_2026</v>
          </cell>
          <cell r="O4885" t="str">
            <v>9712. Vigilancia de la Salud AmbientalVigilancia de la Salud Ambiental20263_SUBA1_ENERO_2026</v>
          </cell>
          <cell r="P4885">
            <v>71958</v>
          </cell>
          <cell r="S4885">
            <v>80</v>
          </cell>
          <cell r="T4885">
            <v>5756640</v>
          </cell>
        </row>
        <row r="4886">
          <cell r="F4886" t="str">
            <v>9712. Vigilancia de la Salud AmbientalVigilancia de la Salud Ambiental2026</v>
          </cell>
          <cell r="G4886" t="str">
            <v>Acciones de Fiscalización y Aseguramiento Sanitario</v>
          </cell>
          <cell r="H4886" t="str">
            <v>Línea Alimentos Sanos y Seguros</v>
          </cell>
          <cell r="I4886" t="str">
            <v>GSP</v>
          </cell>
          <cell r="J4886" t="str">
            <v>Establecimiento vigilado y controlado</v>
          </cell>
          <cell r="K4886" t="str">
            <v>VER SIVIGILA</v>
          </cell>
          <cell r="L4886" t="str">
            <v>VER SIVIGILA</v>
          </cell>
          <cell r="M4886" t="str">
            <v>5_BARRIOS_UNIDOS</v>
          </cell>
          <cell r="N4886" t="str">
            <v>1_ENERO_2026</v>
          </cell>
          <cell r="O4886" t="str">
            <v>9712. Vigilancia de la Salud AmbientalVigilancia de la Salud Ambiental20265_BARRIOS_UNIDOS1_ENERO_2026</v>
          </cell>
          <cell r="P4886">
            <v>71958</v>
          </cell>
          <cell r="S4886">
            <v>38</v>
          </cell>
          <cell r="T4886">
            <v>2734404</v>
          </cell>
        </row>
        <row r="4887">
          <cell r="F4887" t="str">
            <v>9712. Vigilancia de la Salud AmbientalVigilancia de la Salud Ambiental2026</v>
          </cell>
          <cell r="G4887" t="str">
            <v>Acciones de Fiscalización y Aseguramiento Sanitario</v>
          </cell>
          <cell r="H4887" t="str">
            <v>Línea Alimentos Sanos y Seguros</v>
          </cell>
          <cell r="I4887" t="str">
            <v>GSP</v>
          </cell>
          <cell r="J4887" t="str">
            <v>Establecimiento vigilado y controlado</v>
          </cell>
          <cell r="K4887" t="str">
            <v>VER SIVIGILA</v>
          </cell>
          <cell r="L4887" t="str">
            <v>VER SIVIGILA</v>
          </cell>
          <cell r="M4887" t="str">
            <v>6_TEUSAQUILLO</v>
          </cell>
          <cell r="N4887" t="str">
            <v>1_ENERO_2026</v>
          </cell>
          <cell r="O4887" t="str">
            <v>9712. Vigilancia de la Salud AmbientalVigilancia de la Salud Ambiental20266_TEUSAQUILLO1_ENERO_2026</v>
          </cell>
          <cell r="P4887">
            <v>71958</v>
          </cell>
          <cell r="S4887">
            <v>21</v>
          </cell>
          <cell r="T4887">
            <v>1511118</v>
          </cell>
        </row>
        <row r="4888">
          <cell r="F4888" t="str">
            <v>9912. Vigilancia de la Salud AmbientalVigilancia de la Salud Ambiental2026</v>
          </cell>
          <cell r="G4888" t="str">
            <v>Acciones de Fiscalización y Aseguramiento Sanitario</v>
          </cell>
          <cell r="H4888" t="str">
            <v>Línea Alimentos Sanos y Seguros</v>
          </cell>
          <cell r="I4888" t="str">
            <v>GSP</v>
          </cell>
          <cell r="J4888" t="str">
            <v>Establecimiento vigilado y controlado</v>
          </cell>
          <cell r="K4888" t="str">
            <v>VER SIVIGILA</v>
          </cell>
          <cell r="L4888" t="str">
            <v>VER SIVIGILA</v>
          </cell>
          <cell r="M4888" t="str">
            <v>4_CHAPINERO</v>
          </cell>
          <cell r="N4888" t="str">
            <v>1_ENERO_2026</v>
          </cell>
          <cell r="O4888" t="str">
            <v>9912. Vigilancia de la Salud AmbientalVigilancia de la Salud Ambiental20264_CHAPINERO1_ENERO_2026</v>
          </cell>
          <cell r="P4888">
            <v>545380</v>
          </cell>
          <cell r="S4888">
            <v>4</v>
          </cell>
          <cell r="T4888">
            <v>2181520</v>
          </cell>
        </row>
        <row r="4889">
          <cell r="F4889" t="str">
            <v>9912. Vigilancia de la Salud AmbientalVigilancia de la Salud Ambiental2026</v>
          </cell>
          <cell r="G4889" t="str">
            <v>Acciones de Fiscalización y Aseguramiento Sanitario</v>
          </cell>
          <cell r="H4889" t="str">
            <v>Línea Alimentos Sanos y Seguros</v>
          </cell>
          <cell r="I4889" t="str">
            <v>GSP</v>
          </cell>
          <cell r="J4889" t="str">
            <v>Establecimiento vigilado y controlado</v>
          </cell>
          <cell r="K4889" t="str">
            <v>VER SIVIGILA</v>
          </cell>
          <cell r="L4889" t="str">
            <v>VER SIVIGILA</v>
          </cell>
          <cell r="M4889" t="str">
            <v>1_USAQUEN</v>
          </cell>
          <cell r="N4889" t="str">
            <v>1_ENERO_2026</v>
          </cell>
          <cell r="O4889" t="str">
            <v>9912. Vigilancia de la Salud AmbientalVigilancia de la Salud Ambiental20261_USAQUEN1_ENERO_2026</v>
          </cell>
          <cell r="P4889">
            <v>545380</v>
          </cell>
          <cell r="S4889">
            <v>9</v>
          </cell>
          <cell r="T4889">
            <v>4908420</v>
          </cell>
        </row>
        <row r="4890">
          <cell r="F4890" t="str">
            <v>9912. Vigilancia de la Salud AmbientalVigilancia de la Salud Ambiental2026</v>
          </cell>
          <cell r="G4890" t="str">
            <v>Acciones de Fiscalización y Aseguramiento Sanitario</v>
          </cell>
          <cell r="H4890" t="str">
            <v>Línea Alimentos Sanos y Seguros</v>
          </cell>
          <cell r="I4890" t="str">
            <v>GSP</v>
          </cell>
          <cell r="J4890" t="str">
            <v>Establecimiento vigilado y controlado</v>
          </cell>
          <cell r="K4890" t="str">
            <v>VER SIVIGILA</v>
          </cell>
          <cell r="L4890" t="str">
            <v>VER SIVIGILA</v>
          </cell>
          <cell r="M4890" t="str">
            <v>2_ENGATIVA</v>
          </cell>
          <cell r="N4890" t="str">
            <v>1_ENERO_2026</v>
          </cell>
          <cell r="O4890" t="str">
            <v>9912. Vigilancia de la Salud AmbientalVigilancia de la Salud Ambiental20262_ENGATIVA1_ENERO_2026</v>
          </cell>
          <cell r="P4890">
            <v>545380</v>
          </cell>
          <cell r="S4890">
            <v>6</v>
          </cell>
          <cell r="T4890">
            <v>3272280</v>
          </cell>
        </row>
        <row r="4891">
          <cell r="F4891" t="str">
            <v>9912. Vigilancia de la Salud AmbientalVigilancia de la Salud Ambiental2026</v>
          </cell>
          <cell r="G4891" t="str">
            <v>Acciones de Fiscalización y Aseguramiento Sanitario</v>
          </cell>
          <cell r="H4891" t="str">
            <v>Línea Alimentos Sanos y Seguros</v>
          </cell>
          <cell r="I4891" t="str">
            <v>GSP</v>
          </cell>
          <cell r="J4891" t="str">
            <v>Establecimiento vigilado y controlado</v>
          </cell>
          <cell r="K4891" t="str">
            <v>VER SIVIGILA</v>
          </cell>
          <cell r="L4891" t="str">
            <v>VER SIVIGILA</v>
          </cell>
          <cell r="M4891" t="str">
            <v>3_SUBA</v>
          </cell>
          <cell r="N4891" t="str">
            <v>1_ENERO_2026</v>
          </cell>
          <cell r="O4891" t="str">
            <v>9912. Vigilancia de la Salud AmbientalVigilancia de la Salud Ambiental20263_SUBA1_ENERO_2026</v>
          </cell>
          <cell r="P4891">
            <v>545380</v>
          </cell>
          <cell r="S4891">
            <v>8</v>
          </cell>
          <cell r="T4891">
            <v>4363040</v>
          </cell>
        </row>
        <row r="4892">
          <cell r="F4892" t="str">
            <v>9912. Vigilancia de la Salud AmbientalVigilancia de la Salud Ambiental2026</v>
          </cell>
          <cell r="G4892" t="str">
            <v>Acciones de Fiscalización y Aseguramiento Sanitario</v>
          </cell>
          <cell r="H4892" t="str">
            <v>Línea Alimentos Sanos y Seguros</v>
          </cell>
          <cell r="I4892" t="str">
            <v>GSP</v>
          </cell>
          <cell r="J4892" t="str">
            <v>Establecimiento vigilado y controlado</v>
          </cell>
          <cell r="K4892" t="str">
            <v>VER SIVIGILA</v>
          </cell>
          <cell r="L4892" t="str">
            <v>VER SIVIGILA</v>
          </cell>
          <cell r="M4892" t="str">
            <v>5_BARRIOS_UNIDOS</v>
          </cell>
          <cell r="N4892" t="str">
            <v>1_ENERO_2026</v>
          </cell>
          <cell r="O4892" t="str">
            <v>9912. Vigilancia de la Salud AmbientalVigilancia de la Salud Ambiental20265_BARRIOS_UNIDOS1_ENERO_2026</v>
          </cell>
          <cell r="P4892">
            <v>545380</v>
          </cell>
          <cell r="S4892">
            <v>3</v>
          </cell>
          <cell r="T4892">
            <v>1636140</v>
          </cell>
        </row>
        <row r="4893">
          <cell r="F4893" t="str">
            <v>9912. Vigilancia de la Salud AmbientalVigilancia de la Salud Ambiental2026</v>
          </cell>
          <cell r="G4893" t="str">
            <v>Acciones de Fiscalización y Aseguramiento Sanitario</v>
          </cell>
          <cell r="H4893" t="str">
            <v>Línea Alimentos Sanos y Seguros</v>
          </cell>
          <cell r="I4893" t="str">
            <v>GSP</v>
          </cell>
          <cell r="J4893" t="str">
            <v>Establecimiento vigilado y controlado</v>
          </cell>
          <cell r="K4893" t="str">
            <v>VER SIVIGILA</v>
          </cell>
          <cell r="L4893" t="str">
            <v>VER SIVIGILA</v>
          </cell>
          <cell r="M4893" t="str">
            <v>6_TEUSAQUILLO</v>
          </cell>
          <cell r="N4893" t="str">
            <v>1_ENERO_2026</v>
          </cell>
          <cell r="O4893" t="str">
            <v>9912. Vigilancia de la Salud AmbientalVigilancia de la Salud Ambiental20266_TEUSAQUILLO1_ENERO_2026</v>
          </cell>
          <cell r="P4893">
            <v>545380</v>
          </cell>
          <cell r="S4893">
            <v>1</v>
          </cell>
          <cell r="T4893">
            <v>545380</v>
          </cell>
        </row>
        <row r="4894">
          <cell r="F4894" t="str">
            <v>10412. Vigilancia de la Salud AmbientalVigilancia de la Salud Ambiental2026</v>
          </cell>
          <cell r="G4894" t="str">
            <v>Acciones de Fiscalización y Aseguramiento Sanitario</v>
          </cell>
          <cell r="H4894" t="str">
            <v>Línea Alimentos Sanos y Seguros</v>
          </cell>
          <cell r="I4894" t="str">
            <v>GSP</v>
          </cell>
          <cell r="J4894" t="str">
            <v>Establecimiento vigilado y controlado</v>
          </cell>
          <cell r="K4894" t="str">
            <v>VER SIVIGILA</v>
          </cell>
          <cell r="L4894" t="str">
            <v>VER SIVIGILA</v>
          </cell>
          <cell r="M4894" t="str">
            <v>4_CHAPINERO</v>
          </cell>
          <cell r="N4894" t="str">
            <v>1_ENERO_2026</v>
          </cell>
          <cell r="O4894" t="str">
            <v>10412. Vigilancia de la Salud AmbientalVigilancia de la Salud Ambiental20264_CHAPINERO1_ENERO_2026</v>
          </cell>
          <cell r="P4894">
            <v>91656</v>
          </cell>
          <cell r="S4894">
            <v>169</v>
          </cell>
          <cell r="T4894">
            <v>15489864</v>
          </cell>
        </row>
        <row r="4895">
          <cell r="F4895" t="str">
            <v>10412. Vigilancia de la Salud AmbientalVigilancia de la Salud Ambiental2026</v>
          </cell>
          <cell r="G4895" t="str">
            <v>Acciones de Fiscalización y Aseguramiento Sanitario</v>
          </cell>
          <cell r="H4895" t="str">
            <v>Línea Alimentos Sanos y Seguros</v>
          </cell>
          <cell r="I4895" t="str">
            <v>GSP</v>
          </cell>
          <cell r="J4895" t="str">
            <v>Establecimiento vigilado y controlado</v>
          </cell>
          <cell r="K4895" t="str">
            <v>VER SIVIGILA</v>
          </cell>
          <cell r="L4895" t="str">
            <v>VER SIVIGILA</v>
          </cell>
          <cell r="M4895" t="str">
            <v>1_USAQUEN</v>
          </cell>
          <cell r="N4895" t="str">
            <v>1_ENERO_2026</v>
          </cell>
          <cell r="O4895" t="str">
            <v>10412. Vigilancia de la Salud AmbientalVigilancia de la Salud Ambiental20261_USAQUEN1_ENERO_2026</v>
          </cell>
          <cell r="P4895">
            <v>91656</v>
          </cell>
          <cell r="S4895">
            <v>177</v>
          </cell>
          <cell r="T4895">
            <v>16223112</v>
          </cell>
        </row>
        <row r="4896">
          <cell r="F4896" t="str">
            <v>10412. Vigilancia de la Salud AmbientalVigilancia de la Salud Ambiental2026</v>
          </cell>
          <cell r="G4896" t="str">
            <v>Acciones de Fiscalización y Aseguramiento Sanitario</v>
          </cell>
          <cell r="H4896" t="str">
            <v>Línea Alimentos Sanos y Seguros</v>
          </cell>
          <cell r="I4896" t="str">
            <v>GSP</v>
          </cell>
          <cell r="J4896" t="str">
            <v>Establecimiento vigilado y controlado</v>
          </cell>
          <cell r="K4896" t="str">
            <v>VER SIVIGILA</v>
          </cell>
          <cell r="L4896" t="str">
            <v>VER SIVIGILA</v>
          </cell>
          <cell r="M4896" t="str">
            <v>2_ENGATIVA</v>
          </cell>
          <cell r="N4896" t="str">
            <v>1_ENERO_2026</v>
          </cell>
          <cell r="O4896" t="str">
            <v>10412. Vigilancia de la Salud AmbientalVigilancia de la Salud Ambiental20262_ENGATIVA1_ENERO_2026</v>
          </cell>
          <cell r="P4896">
            <v>91656</v>
          </cell>
          <cell r="S4896">
            <v>349</v>
          </cell>
          <cell r="T4896">
            <v>31987944</v>
          </cell>
        </row>
        <row r="4897">
          <cell r="F4897" t="str">
            <v>10412. Vigilancia de la Salud AmbientalVigilancia de la Salud Ambiental2026</v>
          </cell>
          <cell r="G4897" t="str">
            <v>Acciones de Fiscalización y Aseguramiento Sanitario</v>
          </cell>
          <cell r="H4897" t="str">
            <v>Línea Alimentos Sanos y Seguros</v>
          </cell>
          <cell r="I4897" t="str">
            <v>GSP</v>
          </cell>
          <cell r="J4897" t="str">
            <v>Establecimiento vigilado y controlado</v>
          </cell>
          <cell r="K4897" t="str">
            <v>VER SIVIGILA</v>
          </cell>
          <cell r="L4897" t="str">
            <v>VER SIVIGILA</v>
          </cell>
          <cell r="M4897" t="str">
            <v>3_SUBA</v>
          </cell>
          <cell r="N4897" t="str">
            <v>1_ENERO_2026</v>
          </cell>
          <cell r="O4897" t="str">
            <v>10412. Vigilancia de la Salud AmbientalVigilancia de la Salud Ambiental20263_SUBA1_ENERO_2026</v>
          </cell>
          <cell r="P4897">
            <v>91656</v>
          </cell>
          <cell r="S4897">
            <v>330</v>
          </cell>
          <cell r="T4897">
            <v>30246480</v>
          </cell>
        </row>
        <row r="4898">
          <cell r="F4898" t="str">
            <v>10412. Vigilancia de la Salud AmbientalVigilancia de la Salud Ambiental2026</v>
          </cell>
          <cell r="G4898" t="str">
            <v>Acciones de Fiscalización y Aseguramiento Sanitario</v>
          </cell>
          <cell r="H4898" t="str">
            <v>Línea Alimentos Sanos y Seguros</v>
          </cell>
          <cell r="I4898" t="str">
            <v>GSP</v>
          </cell>
          <cell r="J4898" t="str">
            <v>Establecimiento vigilado y controlado</v>
          </cell>
          <cell r="K4898" t="str">
            <v>VER SIVIGILA</v>
          </cell>
          <cell r="L4898" t="str">
            <v>VER SIVIGILA</v>
          </cell>
          <cell r="M4898" t="str">
            <v>5_BARRIOS_UNIDOS</v>
          </cell>
          <cell r="N4898" t="str">
            <v>1_ENERO_2026</v>
          </cell>
          <cell r="O4898" t="str">
            <v>10412. Vigilancia de la Salud AmbientalVigilancia de la Salud Ambiental20265_BARRIOS_UNIDOS1_ENERO_2026</v>
          </cell>
          <cell r="P4898">
            <v>91656</v>
          </cell>
          <cell r="S4898">
            <v>181</v>
          </cell>
          <cell r="T4898">
            <v>16589736</v>
          </cell>
        </row>
        <row r="4899">
          <cell r="F4899" t="str">
            <v>10412. Vigilancia de la Salud AmbientalVigilancia de la Salud Ambiental2026</v>
          </cell>
          <cell r="G4899" t="str">
            <v>Acciones de Fiscalización y Aseguramiento Sanitario</v>
          </cell>
          <cell r="H4899" t="str">
            <v>Línea Alimentos Sanos y Seguros</v>
          </cell>
          <cell r="I4899" t="str">
            <v>GSP</v>
          </cell>
          <cell r="J4899" t="str">
            <v>Establecimiento vigilado y controlado</v>
          </cell>
          <cell r="K4899" t="str">
            <v>VER SIVIGILA</v>
          </cell>
          <cell r="L4899" t="str">
            <v>VER SIVIGILA</v>
          </cell>
          <cell r="M4899" t="str">
            <v>6_TEUSAQUILLO</v>
          </cell>
          <cell r="N4899" t="str">
            <v>1_ENERO_2026</v>
          </cell>
          <cell r="O4899" t="str">
            <v>10412. Vigilancia de la Salud AmbientalVigilancia de la Salud Ambiental20266_TEUSAQUILLO1_ENERO_2026</v>
          </cell>
          <cell r="P4899">
            <v>91656</v>
          </cell>
          <cell r="S4899">
            <v>150</v>
          </cell>
          <cell r="T4899">
            <v>13748400</v>
          </cell>
        </row>
        <row r="4900">
          <cell r="F4900" t="str">
            <v>100512. Vigilancia de la Salud AmbientalVigilancia de la Salud Ambiental2026</v>
          </cell>
          <cell r="G4900" t="str">
            <v>Acciones de Fiscalización y Aseguramiento Sanitario</v>
          </cell>
          <cell r="H4900" t="str">
            <v>Línea Calidad de Agua y Saneamiento básico</v>
          </cell>
          <cell r="I4900" t="str">
            <v>GSP</v>
          </cell>
          <cell r="J4900" t="str">
            <v>Establecimiento vigilado y controlado</v>
          </cell>
          <cell r="K4900" t="str">
            <v>VER SIVIGILA</v>
          </cell>
          <cell r="L4900" t="str">
            <v>VER SIVIGILA</v>
          </cell>
          <cell r="M4900" t="str">
            <v>4_CHAPINERO</v>
          </cell>
          <cell r="N4900" t="str">
            <v>1_ENERO_2026</v>
          </cell>
          <cell r="O4900" t="str">
            <v>100512. Vigilancia de la Salud AmbientalVigilancia de la Salud Ambiental20264_CHAPINERO1_ENERO_2026</v>
          </cell>
          <cell r="P4900">
            <v>91656</v>
          </cell>
          <cell r="S4900">
            <v>29</v>
          </cell>
          <cell r="T4900">
            <v>2658024</v>
          </cell>
        </row>
        <row r="4901">
          <cell r="F4901" t="str">
            <v>100512. Vigilancia de la Salud AmbientalVigilancia de la Salud Ambiental2026</v>
          </cell>
          <cell r="G4901" t="str">
            <v>Acciones de Fiscalización y Aseguramiento Sanitario</v>
          </cell>
          <cell r="H4901" t="str">
            <v>Línea Calidad de Agua y Saneamiento básico</v>
          </cell>
          <cell r="I4901" t="str">
            <v>GSP</v>
          </cell>
          <cell r="J4901" t="str">
            <v>Establecimiento vigilado y controlado</v>
          </cell>
          <cell r="K4901" t="str">
            <v>VER SIVIGILA</v>
          </cell>
          <cell r="L4901" t="str">
            <v>VER SIVIGILA</v>
          </cell>
          <cell r="M4901" t="str">
            <v>1_USAQUEN</v>
          </cell>
          <cell r="N4901" t="str">
            <v>1_ENERO_2026</v>
          </cell>
          <cell r="O4901" t="str">
            <v>100512. Vigilancia de la Salud AmbientalVigilancia de la Salud Ambiental20261_USAQUEN1_ENERO_2026</v>
          </cell>
          <cell r="P4901">
            <v>91656</v>
          </cell>
          <cell r="S4901">
            <v>22</v>
          </cell>
          <cell r="T4901">
            <v>2016432</v>
          </cell>
        </row>
        <row r="4902">
          <cell r="F4902" t="str">
            <v>100512. Vigilancia de la Salud AmbientalVigilancia de la Salud Ambiental2026</v>
          </cell>
          <cell r="G4902" t="str">
            <v>Acciones de Fiscalización y Aseguramiento Sanitario</v>
          </cell>
          <cell r="H4902" t="str">
            <v>Línea Calidad de Agua y Saneamiento básico</v>
          </cell>
          <cell r="I4902" t="str">
            <v>GSP</v>
          </cell>
          <cell r="J4902" t="str">
            <v>Establecimiento vigilado y controlado</v>
          </cell>
          <cell r="K4902" t="str">
            <v>VER SIVIGILA</v>
          </cell>
          <cell r="L4902" t="str">
            <v>VER SIVIGILA</v>
          </cell>
          <cell r="M4902" t="str">
            <v>2_ENGATIVA</v>
          </cell>
          <cell r="N4902" t="str">
            <v>1_ENERO_2026</v>
          </cell>
          <cell r="O4902" t="str">
            <v>100512. Vigilancia de la Salud AmbientalVigilancia de la Salud Ambiental20262_ENGATIVA1_ENERO_2026</v>
          </cell>
          <cell r="P4902">
            <v>91656</v>
          </cell>
          <cell r="S4902">
            <v>23</v>
          </cell>
          <cell r="T4902">
            <v>2108088</v>
          </cell>
        </row>
        <row r="4903">
          <cell r="F4903" t="str">
            <v>100512. Vigilancia de la Salud AmbientalVigilancia de la Salud Ambiental2026</v>
          </cell>
          <cell r="G4903" t="str">
            <v>Acciones de Fiscalización y Aseguramiento Sanitario</v>
          </cell>
          <cell r="H4903" t="str">
            <v>Línea Calidad de Agua y Saneamiento básico</v>
          </cell>
          <cell r="I4903" t="str">
            <v>GSP</v>
          </cell>
          <cell r="J4903" t="str">
            <v>Establecimiento vigilado y controlado</v>
          </cell>
          <cell r="K4903" t="str">
            <v>VER SIVIGILA</v>
          </cell>
          <cell r="L4903" t="str">
            <v>VER SIVIGILA</v>
          </cell>
          <cell r="M4903" t="str">
            <v>3_SUBA</v>
          </cell>
          <cell r="N4903" t="str">
            <v>1_ENERO_2026</v>
          </cell>
          <cell r="O4903" t="str">
            <v>100512. Vigilancia de la Salud AmbientalVigilancia de la Salud Ambiental20263_SUBA1_ENERO_2026</v>
          </cell>
          <cell r="P4903">
            <v>91656</v>
          </cell>
          <cell r="S4903">
            <v>35</v>
          </cell>
          <cell r="T4903">
            <v>3207960</v>
          </cell>
        </row>
        <row r="4904">
          <cell r="F4904" t="str">
            <v>100512. Vigilancia de la Salud AmbientalVigilancia de la Salud Ambiental2026</v>
          </cell>
          <cell r="G4904" t="str">
            <v>Acciones de Fiscalización y Aseguramiento Sanitario</v>
          </cell>
          <cell r="H4904" t="str">
            <v>Línea Calidad de Agua y Saneamiento básico</v>
          </cell>
          <cell r="I4904" t="str">
            <v>GSP</v>
          </cell>
          <cell r="J4904" t="str">
            <v>Establecimiento vigilado y controlado</v>
          </cell>
          <cell r="K4904" t="str">
            <v>VER SIVIGILA</v>
          </cell>
          <cell r="L4904" t="str">
            <v>VER SIVIGILA</v>
          </cell>
          <cell r="M4904" t="str">
            <v>5_BARRIOS_UNIDOS</v>
          </cell>
          <cell r="N4904" t="str">
            <v>1_ENERO_2026</v>
          </cell>
          <cell r="O4904" t="str">
            <v>100512. Vigilancia de la Salud AmbientalVigilancia de la Salud Ambiental20265_BARRIOS_UNIDOS1_ENERO_2026</v>
          </cell>
          <cell r="P4904">
            <v>91656</v>
          </cell>
          <cell r="S4904">
            <v>15</v>
          </cell>
          <cell r="T4904">
            <v>1374840</v>
          </cell>
        </row>
        <row r="4905">
          <cell r="F4905" t="str">
            <v>100512. Vigilancia de la Salud AmbientalVigilancia de la Salud Ambiental2026</v>
          </cell>
          <cell r="G4905" t="str">
            <v>Acciones de Fiscalización y Aseguramiento Sanitario</v>
          </cell>
          <cell r="H4905" t="str">
            <v>Línea Calidad de Agua y Saneamiento básico</v>
          </cell>
          <cell r="I4905" t="str">
            <v>GSP</v>
          </cell>
          <cell r="J4905" t="str">
            <v>Establecimiento vigilado y controlado</v>
          </cell>
          <cell r="K4905" t="str">
            <v>VER SIVIGILA</v>
          </cell>
          <cell r="L4905" t="str">
            <v>VER SIVIGILA</v>
          </cell>
          <cell r="M4905" t="str">
            <v>6_TEUSAQUILLO</v>
          </cell>
          <cell r="N4905" t="str">
            <v>1_ENERO_2026</v>
          </cell>
          <cell r="O4905" t="str">
            <v>100512. Vigilancia de la Salud AmbientalVigilancia de la Salud Ambiental20266_TEUSAQUILLO1_ENERO_2026</v>
          </cell>
          <cell r="P4905">
            <v>91656</v>
          </cell>
          <cell r="S4905">
            <v>5</v>
          </cell>
          <cell r="T4905">
            <v>458280</v>
          </cell>
        </row>
        <row r="4906">
          <cell r="F4906" t="str">
            <v>100612. Vigilancia de la Salud AmbientalVigilancia de la Salud Ambiental2026</v>
          </cell>
          <cell r="G4906" t="str">
            <v>Acciones de Fiscalización y Aseguramiento Sanitario</v>
          </cell>
          <cell r="H4906" t="str">
            <v>Línea Calidad de Agua y Saneamiento básico</v>
          </cell>
          <cell r="I4906" t="str">
            <v>GSP</v>
          </cell>
          <cell r="J4906" t="str">
            <v>Establecimiento vigilado y controlado</v>
          </cell>
          <cell r="K4906" t="str">
            <v>VER SIVIGILA</v>
          </cell>
          <cell r="L4906" t="str">
            <v>VER SIVIGILA</v>
          </cell>
          <cell r="M4906" t="str">
            <v>5_BARRIOS_UNIDOS</v>
          </cell>
          <cell r="N4906" t="str">
            <v>1_ENERO_2026</v>
          </cell>
          <cell r="O4906" t="str">
            <v>100612. Vigilancia de la Salud AmbientalVigilancia de la Salud Ambiental20265_BARRIOS_UNIDOS1_ENERO_2026</v>
          </cell>
          <cell r="P4906">
            <v>0</v>
          </cell>
          <cell r="S4906">
            <v>0</v>
          </cell>
          <cell r="T4906">
            <v>0</v>
          </cell>
        </row>
        <row r="4907">
          <cell r="F4907" t="str">
            <v>100712. Vigilancia de la Salud AmbientalVigilancia de la Salud Ambiental2026</v>
          </cell>
          <cell r="G4907" t="str">
            <v>Acciones de Fiscalización y Aseguramiento Sanitario</v>
          </cell>
          <cell r="H4907" t="str">
            <v>Línea Calidad de Agua y Saneamiento básico</v>
          </cell>
          <cell r="I4907" t="str">
            <v>GSP</v>
          </cell>
          <cell r="J4907" t="str">
            <v>Establecimiento vigilado y controlado</v>
          </cell>
          <cell r="K4907" t="str">
            <v>VER SIVIGILA</v>
          </cell>
          <cell r="L4907" t="str">
            <v>VER SIVIGILA</v>
          </cell>
          <cell r="M4907" t="str">
            <v>4_CHAPINERO</v>
          </cell>
          <cell r="N4907" t="str">
            <v>1_ENERO_2026</v>
          </cell>
          <cell r="O4907" t="str">
            <v>100712. Vigilancia de la Salud AmbientalVigilancia de la Salud Ambiental20264_CHAPINERO1_ENERO_2026</v>
          </cell>
          <cell r="P4907">
            <v>244416</v>
          </cell>
          <cell r="S4907">
            <v>1</v>
          </cell>
          <cell r="T4907">
            <v>244416</v>
          </cell>
        </row>
        <row r="4908">
          <cell r="F4908" t="str">
            <v>100712. Vigilancia de la Salud AmbientalVigilancia de la Salud Ambiental2026</v>
          </cell>
          <cell r="G4908" t="str">
            <v>Acciones de Fiscalización y Aseguramiento Sanitario</v>
          </cell>
          <cell r="H4908" t="str">
            <v>Línea Calidad de Agua y Saneamiento básico</v>
          </cell>
          <cell r="I4908" t="str">
            <v>GSP</v>
          </cell>
          <cell r="J4908" t="str">
            <v>Establecimiento vigilado y controlado</v>
          </cell>
          <cell r="K4908" t="str">
            <v>VER SIVIGILA</v>
          </cell>
          <cell r="L4908" t="str">
            <v>VER SIVIGILA</v>
          </cell>
          <cell r="M4908" t="str">
            <v>1_USAQUEN</v>
          </cell>
          <cell r="N4908" t="str">
            <v>1_ENERO_2026</v>
          </cell>
          <cell r="O4908" t="str">
            <v>100712. Vigilancia de la Salud AmbientalVigilancia de la Salud Ambiental20261_USAQUEN1_ENERO_2026</v>
          </cell>
          <cell r="P4908">
            <v>0</v>
          </cell>
          <cell r="S4908">
            <v>0</v>
          </cell>
          <cell r="T4908">
            <v>0</v>
          </cell>
        </row>
        <row r="4909">
          <cell r="F4909" t="str">
            <v>100712. Vigilancia de la Salud AmbientalVigilancia de la Salud Ambiental2026</v>
          </cell>
          <cell r="G4909" t="str">
            <v>Acciones de Fiscalización y Aseguramiento Sanitario</v>
          </cell>
          <cell r="H4909" t="str">
            <v>Línea Calidad de Agua y Saneamiento básico</v>
          </cell>
          <cell r="I4909" t="str">
            <v>GSP</v>
          </cell>
          <cell r="J4909" t="str">
            <v>Establecimiento vigilado y controlado</v>
          </cell>
          <cell r="K4909" t="str">
            <v>VER SIVIGILA</v>
          </cell>
          <cell r="L4909" t="str">
            <v>VER SIVIGILA</v>
          </cell>
          <cell r="M4909" t="str">
            <v>2_ENGATIVA</v>
          </cell>
          <cell r="N4909" t="str">
            <v>1_ENERO_2026</v>
          </cell>
          <cell r="O4909" t="str">
            <v>100712. Vigilancia de la Salud AmbientalVigilancia de la Salud Ambiental20262_ENGATIVA1_ENERO_2026</v>
          </cell>
          <cell r="P4909">
            <v>244416</v>
          </cell>
          <cell r="S4909">
            <v>1</v>
          </cell>
          <cell r="T4909">
            <v>244416</v>
          </cell>
        </row>
        <row r="4910">
          <cell r="F4910" t="str">
            <v>100712. Vigilancia de la Salud AmbientalVigilancia de la Salud Ambiental2026</v>
          </cell>
          <cell r="G4910" t="str">
            <v>Acciones de Fiscalización y Aseguramiento Sanitario</v>
          </cell>
          <cell r="H4910" t="str">
            <v>Línea Calidad de Agua y Saneamiento básico</v>
          </cell>
          <cell r="I4910" t="str">
            <v>GSP</v>
          </cell>
          <cell r="J4910" t="str">
            <v>Establecimiento vigilado y controlado</v>
          </cell>
          <cell r="K4910" t="str">
            <v>VER SIVIGILA</v>
          </cell>
          <cell r="L4910" t="str">
            <v>VER SIVIGILA</v>
          </cell>
          <cell r="M4910" t="str">
            <v>3_SUBA</v>
          </cell>
          <cell r="N4910" t="str">
            <v>1_ENERO_2026</v>
          </cell>
          <cell r="O4910" t="str">
            <v>100712. Vigilancia de la Salud AmbientalVigilancia de la Salud Ambiental20263_SUBA1_ENERO_2026</v>
          </cell>
          <cell r="P4910">
            <v>244416</v>
          </cell>
          <cell r="S4910">
            <v>1</v>
          </cell>
          <cell r="T4910">
            <v>244416</v>
          </cell>
        </row>
        <row r="4911">
          <cell r="F4911" t="str">
            <v>100712. Vigilancia de la Salud AmbientalVigilancia de la Salud Ambiental2026</v>
          </cell>
          <cell r="G4911" t="str">
            <v>Acciones de Fiscalización y Aseguramiento Sanitario</v>
          </cell>
          <cell r="H4911" t="str">
            <v>Línea Calidad de Agua y Saneamiento básico</v>
          </cell>
          <cell r="I4911" t="str">
            <v>GSP</v>
          </cell>
          <cell r="J4911" t="str">
            <v>Establecimiento vigilado y controlado</v>
          </cell>
          <cell r="K4911" t="str">
            <v>VER SIVIGILA</v>
          </cell>
          <cell r="L4911" t="str">
            <v>VER SIVIGILA</v>
          </cell>
          <cell r="M4911" t="str">
            <v>5_BARRIOS_UNIDOS</v>
          </cell>
          <cell r="N4911" t="str">
            <v>1_ENERO_2026</v>
          </cell>
          <cell r="O4911" t="str">
            <v>100712. Vigilancia de la Salud AmbientalVigilancia de la Salud Ambiental20265_BARRIOS_UNIDOS1_ENERO_2026</v>
          </cell>
          <cell r="P4911">
            <v>0</v>
          </cell>
          <cell r="S4911">
            <v>0</v>
          </cell>
          <cell r="T4911">
            <v>0</v>
          </cell>
        </row>
        <row r="4912">
          <cell r="F4912" t="str">
            <v>100712. Vigilancia de la Salud AmbientalVigilancia de la Salud Ambiental2026</v>
          </cell>
          <cell r="G4912" t="str">
            <v>Acciones de Fiscalización y Aseguramiento Sanitario</v>
          </cell>
          <cell r="H4912" t="str">
            <v>Línea Calidad de Agua y Saneamiento básico</v>
          </cell>
          <cell r="I4912" t="str">
            <v>GSP</v>
          </cell>
          <cell r="J4912" t="str">
            <v>Establecimiento vigilado y controlado</v>
          </cell>
          <cell r="K4912" t="str">
            <v>VER SIVIGILA</v>
          </cell>
          <cell r="L4912" t="str">
            <v>VER SIVIGILA</v>
          </cell>
          <cell r="M4912" t="str">
            <v>6_TEUSAQUILLO</v>
          </cell>
          <cell r="N4912" t="str">
            <v>1_ENERO_2026</v>
          </cell>
          <cell r="O4912" t="str">
            <v>100712. Vigilancia de la Salud AmbientalVigilancia de la Salud Ambiental20266_TEUSAQUILLO1_ENERO_2026</v>
          </cell>
          <cell r="P4912">
            <v>244416</v>
          </cell>
          <cell r="S4912">
            <v>1</v>
          </cell>
          <cell r="T4912">
            <v>244416</v>
          </cell>
        </row>
        <row r="4913">
          <cell r="F4913" t="str">
            <v>101512. Vigilancia de la Salud AmbientalVigilancia de la Salud Ambiental2026</v>
          </cell>
          <cell r="G4913" t="str">
            <v>Acciones de Fiscalización y Aseguramiento Sanitario</v>
          </cell>
          <cell r="H4913" t="str">
            <v>Línea de Medicamentos y Tecnologías en Salud</v>
          </cell>
          <cell r="I4913" t="str">
            <v>GSP</v>
          </cell>
          <cell r="J4913" t="str">
            <v>Establecimiento vigilado y controlado</v>
          </cell>
          <cell r="K4913" t="str">
            <v>VER SIVIGILA</v>
          </cell>
          <cell r="L4913" t="str">
            <v>VER SIVIGILA</v>
          </cell>
          <cell r="M4913" t="str">
            <v>4_CHAPINERO</v>
          </cell>
          <cell r="N4913" t="str">
            <v>1_ENERO_2026</v>
          </cell>
          <cell r="O4913" t="str">
            <v>101512. Vigilancia de la Salud AmbientalVigilancia de la Salud Ambiental20264_CHAPINERO1_ENERO_2026</v>
          </cell>
          <cell r="P4913">
            <v>105726</v>
          </cell>
          <cell r="S4913">
            <v>2</v>
          </cell>
          <cell r="T4913">
            <v>211452</v>
          </cell>
        </row>
        <row r="4914">
          <cell r="F4914" t="str">
            <v>101512. Vigilancia de la Salud AmbientalVigilancia de la Salud Ambiental2026</v>
          </cell>
          <cell r="G4914" t="str">
            <v>Acciones de Fiscalización y Aseguramiento Sanitario</v>
          </cell>
          <cell r="H4914" t="str">
            <v>Línea de Medicamentos y Tecnologías en Salud</v>
          </cell>
          <cell r="I4914" t="str">
            <v>GSP</v>
          </cell>
          <cell r="J4914" t="str">
            <v>Establecimiento vigilado y controlado</v>
          </cell>
          <cell r="K4914" t="str">
            <v>VER SIVIGILA</v>
          </cell>
          <cell r="L4914" t="str">
            <v>VER SIVIGILA</v>
          </cell>
          <cell r="M4914" t="str">
            <v>1_USAQUEN</v>
          </cell>
          <cell r="N4914" t="str">
            <v>1_ENERO_2026</v>
          </cell>
          <cell r="O4914" t="str">
            <v>101512. Vigilancia de la Salud AmbientalVigilancia de la Salud Ambiental20261_USAQUEN1_ENERO_2026</v>
          </cell>
          <cell r="P4914">
            <v>0</v>
          </cell>
          <cell r="S4914">
            <v>0</v>
          </cell>
          <cell r="T4914">
            <v>0</v>
          </cell>
        </row>
        <row r="4915">
          <cell r="F4915" t="str">
            <v>101512. Vigilancia de la Salud AmbientalVigilancia de la Salud Ambiental2026</v>
          </cell>
          <cell r="G4915" t="str">
            <v>Acciones de Fiscalización y Aseguramiento Sanitario</v>
          </cell>
          <cell r="H4915" t="str">
            <v>Línea de Medicamentos y Tecnologías en Salud</v>
          </cell>
          <cell r="I4915" t="str">
            <v>GSP</v>
          </cell>
          <cell r="J4915" t="str">
            <v>Establecimiento vigilado y controlado</v>
          </cell>
          <cell r="K4915" t="str">
            <v>VER SIVIGILA</v>
          </cell>
          <cell r="L4915" t="str">
            <v>VER SIVIGILA</v>
          </cell>
          <cell r="M4915" t="str">
            <v>2_ENGATIVA</v>
          </cell>
          <cell r="N4915" t="str">
            <v>1_ENERO_2026</v>
          </cell>
          <cell r="O4915" t="str">
            <v>101512. Vigilancia de la Salud AmbientalVigilancia de la Salud Ambiental20262_ENGATIVA1_ENERO_2026</v>
          </cell>
          <cell r="P4915">
            <v>0</v>
          </cell>
          <cell r="S4915">
            <v>0</v>
          </cell>
          <cell r="T4915">
            <v>0</v>
          </cell>
        </row>
        <row r="4916">
          <cell r="F4916" t="str">
            <v>101512. Vigilancia de la Salud AmbientalVigilancia de la Salud Ambiental2026</v>
          </cell>
          <cell r="G4916" t="str">
            <v>Acciones de Fiscalización y Aseguramiento Sanitario</v>
          </cell>
          <cell r="H4916" t="str">
            <v>Línea de Medicamentos y Tecnologías en Salud</v>
          </cell>
          <cell r="I4916" t="str">
            <v>GSP</v>
          </cell>
          <cell r="J4916" t="str">
            <v>Establecimiento vigilado y controlado</v>
          </cell>
          <cell r="K4916" t="str">
            <v>VER SIVIGILA</v>
          </cell>
          <cell r="L4916" t="str">
            <v>VER SIVIGILA</v>
          </cell>
          <cell r="M4916" t="str">
            <v>3_SUBA</v>
          </cell>
          <cell r="N4916" t="str">
            <v>1_ENERO_2026</v>
          </cell>
          <cell r="O4916" t="str">
            <v>101512. Vigilancia de la Salud AmbientalVigilancia de la Salud Ambiental20263_SUBA1_ENERO_2026</v>
          </cell>
          <cell r="P4916">
            <v>105726</v>
          </cell>
          <cell r="S4916">
            <v>1</v>
          </cell>
          <cell r="T4916">
            <v>105726</v>
          </cell>
        </row>
        <row r="4917">
          <cell r="F4917" t="str">
            <v>101512. Vigilancia de la Salud AmbientalVigilancia de la Salud Ambiental2026</v>
          </cell>
          <cell r="G4917" t="str">
            <v>Acciones de Fiscalización y Aseguramiento Sanitario</v>
          </cell>
          <cell r="H4917" t="str">
            <v>Línea de Medicamentos y Tecnologías en Salud</v>
          </cell>
          <cell r="I4917" t="str">
            <v>GSP</v>
          </cell>
          <cell r="J4917" t="str">
            <v>Establecimiento vigilado y controlado</v>
          </cell>
          <cell r="K4917" t="str">
            <v>VER SIVIGILA</v>
          </cell>
          <cell r="L4917" t="str">
            <v>VER SIVIGILA</v>
          </cell>
          <cell r="M4917" t="str">
            <v>5_BARRIOS_UNIDOS</v>
          </cell>
          <cell r="N4917" t="str">
            <v>1_ENERO_2026</v>
          </cell>
          <cell r="O4917" t="str">
            <v>101512. Vigilancia de la Salud AmbientalVigilancia de la Salud Ambiental20265_BARRIOS_UNIDOS1_ENERO_2026</v>
          </cell>
          <cell r="P4917">
            <v>0</v>
          </cell>
          <cell r="S4917">
            <v>0</v>
          </cell>
          <cell r="T4917">
            <v>0</v>
          </cell>
        </row>
        <row r="4918">
          <cell r="F4918" t="str">
            <v>101512. Vigilancia de la Salud AmbientalVigilancia de la Salud Ambiental2026</v>
          </cell>
          <cell r="G4918" t="str">
            <v>Acciones de Fiscalización y Aseguramiento Sanitario</v>
          </cell>
          <cell r="H4918" t="str">
            <v>Línea de Medicamentos y Tecnologías en Salud</v>
          </cell>
          <cell r="I4918" t="str">
            <v>GSP</v>
          </cell>
          <cell r="J4918" t="str">
            <v>Establecimiento vigilado y controlado</v>
          </cell>
          <cell r="K4918" t="str">
            <v>VER SIVIGILA</v>
          </cell>
          <cell r="L4918" t="str">
            <v>VER SIVIGILA</v>
          </cell>
          <cell r="M4918" t="str">
            <v>6_TEUSAQUILLO</v>
          </cell>
          <cell r="N4918" t="str">
            <v>1_ENERO_2026</v>
          </cell>
          <cell r="O4918" t="str">
            <v>101512. Vigilancia de la Salud AmbientalVigilancia de la Salud Ambiental20266_TEUSAQUILLO1_ENERO_2026</v>
          </cell>
          <cell r="P4918">
            <v>0</v>
          </cell>
          <cell r="S4918">
            <v>0</v>
          </cell>
          <cell r="T4918">
            <v>0</v>
          </cell>
        </row>
        <row r="4919">
          <cell r="F4919" t="str">
            <v>107512. Vigilancia de la Salud AmbientalVigilancia de la Salud Ambiental2026</v>
          </cell>
          <cell r="G4919" t="str">
            <v>Educación para la Salud Pública - Vigilancia de la Salud Ambiental</v>
          </cell>
          <cell r="H4919" t="str">
            <v>Línea Aire Ruido y Radiación Electromagnética</v>
          </cell>
          <cell r="I4919" t="str">
            <v>GSP</v>
          </cell>
          <cell r="J4919" t="str">
            <v>Vigilancia epidemiológica ambiental</v>
          </cell>
          <cell r="K4919" t="str">
            <v>VER SIVIGILA</v>
          </cell>
          <cell r="L4919" t="str">
            <v>VER SIVIGILA</v>
          </cell>
          <cell r="M4919" t="str">
            <v>4_CHAPINERO</v>
          </cell>
          <cell r="N4919" t="str">
            <v>1_ENERO_2026</v>
          </cell>
          <cell r="O4919" t="str">
            <v>107512. Vigilancia de la Salud AmbientalVigilancia de la Salud Ambiental20264_CHAPINERO1_ENERO_2026</v>
          </cell>
          <cell r="P4919">
            <v>0</v>
          </cell>
          <cell r="S4919">
            <v>0</v>
          </cell>
          <cell r="T4919">
            <v>0</v>
          </cell>
        </row>
        <row r="4920">
          <cell r="F4920" t="str">
            <v>107512. Vigilancia de la Salud AmbientalVigilancia de la Salud Ambiental2026</v>
          </cell>
          <cell r="G4920" t="str">
            <v>Educación para la Salud Pública - Vigilancia de la Salud Ambiental</v>
          </cell>
          <cell r="H4920" t="str">
            <v>Línea Aire Ruido y Radiación Electromagnética</v>
          </cell>
          <cell r="I4920" t="str">
            <v>GSP</v>
          </cell>
          <cell r="J4920" t="str">
            <v>Vigilancia epidemiológica ambiental</v>
          </cell>
          <cell r="K4920" t="str">
            <v>VER SIVIGILA</v>
          </cell>
          <cell r="L4920" t="str">
            <v>VER SIVIGILA</v>
          </cell>
          <cell r="M4920" t="str">
            <v>1_USAQUEN</v>
          </cell>
          <cell r="N4920" t="str">
            <v>1_ENERO_2026</v>
          </cell>
          <cell r="O4920" t="str">
            <v>107512. Vigilancia de la Salud AmbientalVigilancia de la Salud Ambiental20261_USAQUEN1_ENERO_2026</v>
          </cell>
          <cell r="P4920">
            <v>0</v>
          </cell>
          <cell r="S4920">
            <v>0</v>
          </cell>
          <cell r="T4920">
            <v>0</v>
          </cell>
        </row>
        <row r="4921">
          <cell r="F4921" t="str">
            <v>107512. Vigilancia de la Salud AmbientalVigilancia de la Salud Ambiental2026</v>
          </cell>
          <cell r="G4921" t="str">
            <v>Educación para la Salud Pública - Vigilancia de la Salud Ambiental</v>
          </cell>
          <cell r="H4921" t="str">
            <v>Línea Aire Ruido y Radiación Electromagnética</v>
          </cell>
          <cell r="I4921" t="str">
            <v>GSP</v>
          </cell>
          <cell r="J4921" t="str">
            <v>Vigilancia epidemiológica ambiental</v>
          </cell>
          <cell r="K4921" t="str">
            <v>VER SIVIGILA</v>
          </cell>
          <cell r="L4921" t="str">
            <v>VER SIVIGILA</v>
          </cell>
          <cell r="M4921" t="str">
            <v>2_ENGATIVA</v>
          </cell>
          <cell r="N4921" t="str">
            <v>1_ENERO_2026</v>
          </cell>
          <cell r="O4921" t="str">
            <v>107512. Vigilancia de la Salud AmbientalVigilancia de la Salud Ambiental20262_ENGATIVA1_ENERO_2026</v>
          </cell>
          <cell r="P4921">
            <v>0</v>
          </cell>
          <cell r="S4921">
            <v>0</v>
          </cell>
          <cell r="T4921">
            <v>0</v>
          </cell>
        </row>
        <row r="4922">
          <cell r="F4922" t="str">
            <v>107512. Vigilancia de la Salud AmbientalVigilancia de la Salud Ambiental2026</v>
          </cell>
          <cell r="G4922" t="str">
            <v>Educación para la Salud Pública - Vigilancia de la Salud Ambiental</v>
          </cell>
          <cell r="H4922" t="str">
            <v>Línea Aire Ruido y Radiación Electromagnética</v>
          </cell>
          <cell r="I4922" t="str">
            <v>GSP</v>
          </cell>
          <cell r="J4922" t="str">
            <v>Vigilancia epidemiológica ambiental</v>
          </cell>
          <cell r="K4922" t="str">
            <v>VER SIVIGILA</v>
          </cell>
          <cell r="L4922" t="str">
            <v>VER SIVIGILA</v>
          </cell>
          <cell r="M4922" t="str">
            <v>3_SUBA</v>
          </cell>
          <cell r="N4922" t="str">
            <v>1_ENERO_2026</v>
          </cell>
          <cell r="O4922" t="str">
            <v>107512. Vigilancia de la Salud AmbientalVigilancia de la Salud Ambiental20263_SUBA1_ENERO_2026</v>
          </cell>
          <cell r="P4922">
            <v>0</v>
          </cell>
          <cell r="S4922">
            <v>0</v>
          </cell>
          <cell r="T4922">
            <v>0</v>
          </cell>
        </row>
        <row r="4923">
          <cell r="F4923" t="str">
            <v>107512. Vigilancia de la Salud AmbientalVigilancia de la Salud Ambiental2026</v>
          </cell>
          <cell r="G4923" t="str">
            <v>Educación para la Salud Pública - Vigilancia de la Salud Ambiental</v>
          </cell>
          <cell r="H4923" t="str">
            <v>Línea Aire Ruido y Radiación Electromagnética</v>
          </cell>
          <cell r="I4923" t="str">
            <v>GSP</v>
          </cell>
          <cell r="J4923" t="str">
            <v>Vigilancia epidemiológica ambiental</v>
          </cell>
          <cell r="K4923" t="str">
            <v>VER SIVIGILA</v>
          </cell>
          <cell r="L4923" t="str">
            <v>VER SIVIGILA</v>
          </cell>
          <cell r="M4923" t="str">
            <v>5_BARRIOS_UNIDOS</v>
          </cell>
          <cell r="N4923" t="str">
            <v>1_ENERO_2026</v>
          </cell>
          <cell r="O4923" t="str">
            <v>107512. Vigilancia de la Salud AmbientalVigilancia de la Salud Ambiental20265_BARRIOS_UNIDOS1_ENERO_2026</v>
          </cell>
          <cell r="P4923">
            <v>0</v>
          </cell>
          <cell r="S4923">
            <v>0</v>
          </cell>
          <cell r="T4923">
            <v>0</v>
          </cell>
        </row>
        <row r="4924">
          <cell r="F4924" t="str">
            <v>107512. Vigilancia de la Salud AmbientalVigilancia de la Salud Ambiental2026</v>
          </cell>
          <cell r="G4924" t="str">
            <v>Educación para la Salud Pública - Vigilancia de la Salud Ambiental</v>
          </cell>
          <cell r="H4924" t="str">
            <v>Línea Aire Ruido y Radiación Electromagnética</v>
          </cell>
          <cell r="I4924" t="str">
            <v>GSP</v>
          </cell>
          <cell r="J4924" t="str">
            <v>Vigilancia epidemiológica ambiental</v>
          </cell>
          <cell r="K4924" t="str">
            <v>VER SIVIGILA</v>
          </cell>
          <cell r="L4924" t="str">
            <v>VER SIVIGILA</v>
          </cell>
          <cell r="M4924" t="str">
            <v>6_TEUSAQUILLO</v>
          </cell>
          <cell r="N4924" t="str">
            <v>1_ENERO_2026</v>
          </cell>
          <cell r="O4924" t="str">
            <v>107512. Vigilancia de la Salud AmbientalVigilancia de la Salud Ambiental20266_TEUSAQUILLO1_ENERO_2026</v>
          </cell>
          <cell r="P4924">
            <v>0</v>
          </cell>
          <cell r="S4924">
            <v>0</v>
          </cell>
          <cell r="T4924">
            <v>0</v>
          </cell>
        </row>
        <row r="4925">
          <cell r="F4925" t="str">
            <v>110312. Vigilancia de la Salud AmbientalVigilancia de la Salud Ambiental2026</v>
          </cell>
          <cell r="G4925" t="str">
            <v xml:space="preserve">Prevención, Vigilancia  y Control de Enfermedades Zoonóticas </v>
          </cell>
          <cell r="H4925" t="str">
            <v>Línea eventos transmisibles de origen zoonótico</v>
          </cell>
          <cell r="I4925" t="str">
            <v>GSP</v>
          </cell>
          <cell r="J4925" t="str">
            <v>Control de vectores</v>
          </cell>
          <cell r="K4925" t="str">
            <v>VER SIVIGILA</v>
          </cell>
          <cell r="L4925" t="str">
            <v>VER SIVIGILA</v>
          </cell>
          <cell r="M4925" t="str">
            <v>4_CHAPINERO</v>
          </cell>
          <cell r="N4925" t="str">
            <v>1_ENERO_2026</v>
          </cell>
          <cell r="O4925" t="str">
            <v>110312. Vigilancia de la Salud AmbientalVigilancia de la Salud Ambiental20264_CHAPINERO1_ENERO_2026</v>
          </cell>
          <cell r="P4925">
            <v>909</v>
          </cell>
          <cell r="S4925">
            <v>431</v>
          </cell>
          <cell r="T4925">
            <v>391779</v>
          </cell>
        </row>
        <row r="4926">
          <cell r="F4926" t="str">
            <v>110312. Vigilancia de la Salud AmbientalVigilancia de la Salud Ambiental2026</v>
          </cell>
          <cell r="G4926" t="str">
            <v xml:space="preserve">Prevención, Vigilancia  y Control de Enfermedades Zoonóticas </v>
          </cell>
          <cell r="H4926" t="str">
            <v>Línea eventos transmisibles de origen zoonótico</v>
          </cell>
          <cell r="I4926" t="str">
            <v>GSP</v>
          </cell>
          <cell r="J4926" t="str">
            <v>Control de vectores</v>
          </cell>
          <cell r="K4926" t="str">
            <v>VER SIVIGILA</v>
          </cell>
          <cell r="L4926" t="str">
            <v>VER SIVIGILA</v>
          </cell>
          <cell r="M4926" t="str">
            <v>1_USAQUEN</v>
          </cell>
          <cell r="N4926" t="str">
            <v>1_ENERO_2026</v>
          </cell>
          <cell r="O4926" t="str">
            <v>110312. Vigilancia de la Salud AmbientalVigilancia de la Salud Ambiental20261_USAQUEN1_ENERO_2026</v>
          </cell>
          <cell r="P4926">
            <v>909</v>
          </cell>
          <cell r="S4926">
            <v>1534</v>
          </cell>
          <cell r="T4926">
            <v>1394406</v>
          </cell>
        </row>
        <row r="4927">
          <cell r="F4927" t="str">
            <v>110312. Vigilancia de la Salud AmbientalVigilancia de la Salud Ambiental2026</v>
          </cell>
          <cell r="G4927" t="str">
            <v xml:space="preserve">Prevención, Vigilancia  y Control de Enfermedades Zoonóticas </v>
          </cell>
          <cell r="H4927" t="str">
            <v>Línea eventos transmisibles de origen zoonótico</v>
          </cell>
          <cell r="I4927" t="str">
            <v>GSP</v>
          </cell>
          <cell r="J4927" t="str">
            <v>Control de vectores</v>
          </cell>
          <cell r="K4927" t="str">
            <v>VER SIVIGILA</v>
          </cell>
          <cell r="L4927" t="str">
            <v>VER SIVIGILA</v>
          </cell>
          <cell r="M4927" t="str">
            <v>2_ENGATIVA</v>
          </cell>
          <cell r="N4927" t="str">
            <v>1_ENERO_2026</v>
          </cell>
          <cell r="O4927" t="str">
            <v>110312. Vigilancia de la Salud AmbientalVigilancia de la Salud Ambiental20262_ENGATIVA1_ENERO_2026</v>
          </cell>
          <cell r="P4927">
            <v>909</v>
          </cell>
          <cell r="S4927">
            <v>3714</v>
          </cell>
          <cell r="T4927">
            <v>3376026</v>
          </cell>
        </row>
        <row r="4928">
          <cell r="F4928" t="str">
            <v>110312. Vigilancia de la Salud AmbientalVigilancia de la Salud Ambiental2026</v>
          </cell>
          <cell r="G4928" t="str">
            <v xml:space="preserve">Prevención, Vigilancia  y Control de Enfermedades Zoonóticas </v>
          </cell>
          <cell r="H4928" t="str">
            <v>Línea eventos transmisibles de origen zoonótico</v>
          </cell>
          <cell r="I4928" t="str">
            <v>GSP</v>
          </cell>
          <cell r="J4928" t="str">
            <v>Control de vectores</v>
          </cell>
          <cell r="K4928" t="str">
            <v>VER SIVIGILA</v>
          </cell>
          <cell r="L4928" t="str">
            <v>VER SIVIGILA</v>
          </cell>
          <cell r="M4928" t="str">
            <v>3_SUBA</v>
          </cell>
          <cell r="N4928" t="str">
            <v>1_ENERO_2026</v>
          </cell>
          <cell r="O4928" t="str">
            <v>110312. Vigilancia de la Salud AmbientalVigilancia de la Salud Ambiental20263_SUBA1_ENERO_2026</v>
          </cell>
          <cell r="P4928">
            <v>909</v>
          </cell>
          <cell r="S4928">
            <v>4436</v>
          </cell>
          <cell r="T4928">
            <v>4032324</v>
          </cell>
        </row>
        <row r="4929">
          <cell r="F4929" t="str">
            <v>110312. Vigilancia de la Salud AmbientalVigilancia de la Salud Ambiental2026</v>
          </cell>
          <cell r="G4929" t="str">
            <v xml:space="preserve">Prevención, Vigilancia  y Control de Enfermedades Zoonóticas </v>
          </cell>
          <cell r="H4929" t="str">
            <v>Línea eventos transmisibles de origen zoonótico</v>
          </cell>
          <cell r="I4929" t="str">
            <v>GSP</v>
          </cell>
          <cell r="J4929" t="str">
            <v>Control de vectores</v>
          </cell>
          <cell r="K4929" t="str">
            <v>VER SIVIGILA</v>
          </cell>
          <cell r="L4929" t="str">
            <v>VER SIVIGILA</v>
          </cell>
          <cell r="M4929" t="str">
            <v>5_BARRIOS_UNIDOS</v>
          </cell>
          <cell r="N4929" t="str">
            <v>1_ENERO_2026</v>
          </cell>
          <cell r="O4929" t="str">
            <v>110312. Vigilancia de la Salud AmbientalVigilancia de la Salud Ambiental20265_BARRIOS_UNIDOS1_ENERO_2026</v>
          </cell>
          <cell r="P4929">
            <v>909</v>
          </cell>
          <cell r="S4929">
            <v>10053</v>
          </cell>
          <cell r="T4929">
            <v>9138177</v>
          </cell>
        </row>
        <row r="4930">
          <cell r="F4930" t="str">
            <v>110312. Vigilancia de la Salud AmbientalVigilancia de la Salud Ambiental2026</v>
          </cell>
          <cell r="G4930" t="str">
            <v xml:space="preserve">Prevención, Vigilancia  y Control de Enfermedades Zoonóticas </v>
          </cell>
          <cell r="H4930" t="str">
            <v>Línea eventos transmisibles de origen zoonótico</v>
          </cell>
          <cell r="I4930" t="str">
            <v>GSP</v>
          </cell>
          <cell r="J4930" t="str">
            <v>Control de vectores</v>
          </cell>
          <cell r="K4930" t="str">
            <v>VER SIVIGILA</v>
          </cell>
          <cell r="L4930" t="str">
            <v>VER SIVIGILA</v>
          </cell>
          <cell r="M4930" t="str">
            <v>6_TEUSAQUILLO</v>
          </cell>
          <cell r="N4930" t="str">
            <v>1_ENERO_2026</v>
          </cell>
          <cell r="O4930" t="str">
            <v>110312. Vigilancia de la Salud AmbientalVigilancia de la Salud Ambiental20266_TEUSAQUILLO1_ENERO_2026</v>
          </cell>
          <cell r="P4930">
            <v>909</v>
          </cell>
          <cell r="S4930">
            <v>5081</v>
          </cell>
          <cell r="T4930">
            <v>4618629</v>
          </cell>
        </row>
        <row r="4931">
          <cell r="F4931" t="str">
            <v>111312. Vigilancia de la Salud AmbientalVigilancia de la Salud Ambiental2026</v>
          </cell>
          <cell r="G4931" t="str">
            <v>Atención de Eventos de Interés en salud pública</v>
          </cell>
          <cell r="H4931" t="str">
            <v>Línea Alimentos Sanos y Seguros</v>
          </cell>
          <cell r="I4931" t="str">
            <v>GSP</v>
          </cell>
          <cell r="J4931" t="str">
            <v>Atención de Eventos de Interés en salud pública</v>
          </cell>
          <cell r="K4931" t="str">
            <v>VER SIVIGILA</v>
          </cell>
          <cell r="L4931" t="str">
            <v>VER SIVIGILA</v>
          </cell>
          <cell r="M4931" t="str">
            <v>2_ENGATIVA</v>
          </cell>
          <cell r="N4931" t="str">
            <v>1_ENERO_2026</v>
          </cell>
          <cell r="O4931" t="str">
            <v>111312. Vigilancia de la Salud AmbientalVigilancia de la Salud Ambiental20262_ENGATIVA1_ENERO_2026</v>
          </cell>
          <cell r="P4931">
            <v>2138640</v>
          </cell>
          <cell r="S4931">
            <v>1</v>
          </cell>
          <cell r="T4931">
            <v>2138640</v>
          </cell>
        </row>
        <row r="4932">
          <cell r="F4932" t="str">
            <v>111412. Vigilancia de la Salud AmbientalVigilancia de la Salud Ambiental2026</v>
          </cell>
          <cell r="G4932" t="str">
            <v>Acciones de Fiscalización y Aseguramiento Sanitario</v>
          </cell>
          <cell r="H4932" t="str">
            <v>Línea Alimentos Sanos y Seguros</v>
          </cell>
          <cell r="I4932" t="str">
            <v>GSP</v>
          </cell>
          <cell r="J4932" t="str">
            <v>Establecimiento vigilado y controlado</v>
          </cell>
          <cell r="K4932" t="str">
            <v>VER SIVIGILA</v>
          </cell>
          <cell r="L4932" t="str">
            <v>VER SIVIGILA</v>
          </cell>
          <cell r="M4932" t="str">
            <v>6_TEUSAQUILLO</v>
          </cell>
          <cell r="N4932" t="str">
            <v>1_ENERO_2026</v>
          </cell>
          <cell r="O4932" t="str">
            <v>111412. Vigilancia de la Salud AmbientalVigilancia de la Salud Ambiental20266_TEUSAQUILLO1_ENERO_2026</v>
          </cell>
          <cell r="P4932">
            <v>820080</v>
          </cell>
          <cell r="S4932">
            <v>5</v>
          </cell>
          <cell r="T4932">
            <v>4100400</v>
          </cell>
        </row>
        <row r="4933">
          <cell r="F4933" t="str">
            <v>111612. Vigilancia de la Salud AmbientalVigilancia de la Salud Ambiental2026</v>
          </cell>
          <cell r="G4933" t="str">
            <v>Acciones de Fiscalización y Aseguramiento Sanitario</v>
          </cell>
          <cell r="H4933" t="str">
            <v>Línea Alimentos Sanos y Seguros</v>
          </cell>
          <cell r="I4933" t="str">
            <v>GSP</v>
          </cell>
          <cell r="J4933" t="str">
            <v>Establecimiento vigilado y controlado</v>
          </cell>
          <cell r="K4933" t="str">
            <v>VER SIVIGILA</v>
          </cell>
          <cell r="L4933" t="str">
            <v>VER SIVIGILA</v>
          </cell>
          <cell r="M4933" t="str">
            <v>4_CHAPINERO</v>
          </cell>
          <cell r="N4933" t="str">
            <v>1_ENERO_2026</v>
          </cell>
          <cell r="O4933" t="str">
            <v>111612. Vigilancia de la Salud AmbientalVigilancia de la Salud Ambiental20264_CHAPINERO1_ENERO_2026</v>
          </cell>
          <cell r="P4933">
            <v>462568</v>
          </cell>
          <cell r="S4933">
            <v>3</v>
          </cell>
          <cell r="T4933">
            <v>1387704</v>
          </cell>
        </row>
        <row r="4934">
          <cell r="F4934" t="str">
            <v>111612. Vigilancia de la Salud AmbientalVigilancia de la Salud Ambiental2026</v>
          </cell>
          <cell r="G4934" t="str">
            <v>Acciones de Fiscalización y Aseguramiento Sanitario</v>
          </cell>
          <cell r="H4934" t="str">
            <v>Línea Alimentos Sanos y Seguros</v>
          </cell>
          <cell r="I4934" t="str">
            <v>GSP</v>
          </cell>
          <cell r="J4934" t="str">
            <v>Establecimiento vigilado y controlado</v>
          </cell>
          <cell r="K4934" t="str">
            <v>VER SIVIGILA</v>
          </cell>
          <cell r="L4934" t="str">
            <v>VER SIVIGILA</v>
          </cell>
          <cell r="M4934" t="str">
            <v>1_USAQUEN</v>
          </cell>
          <cell r="N4934" t="str">
            <v>1_ENERO_2026</v>
          </cell>
          <cell r="O4934" t="str">
            <v>111612. Vigilancia de la Salud AmbientalVigilancia de la Salud Ambiental20261_USAQUEN1_ENERO_2026</v>
          </cell>
          <cell r="P4934">
            <v>462568</v>
          </cell>
          <cell r="S4934">
            <v>3</v>
          </cell>
          <cell r="T4934">
            <v>1387704</v>
          </cell>
        </row>
        <row r="4935">
          <cell r="F4935" t="str">
            <v>111612. Vigilancia de la Salud AmbientalVigilancia de la Salud Ambiental2026</v>
          </cell>
          <cell r="G4935" t="str">
            <v>Acciones de Fiscalización y Aseguramiento Sanitario</v>
          </cell>
          <cell r="H4935" t="str">
            <v>Línea Alimentos Sanos y Seguros</v>
          </cell>
          <cell r="I4935" t="str">
            <v>GSP</v>
          </cell>
          <cell r="J4935" t="str">
            <v>Establecimiento vigilado y controlado</v>
          </cell>
          <cell r="K4935" t="str">
            <v>VER SIVIGILA</v>
          </cell>
          <cell r="L4935" t="str">
            <v>VER SIVIGILA</v>
          </cell>
          <cell r="M4935" t="str">
            <v>2_ENGATIVA</v>
          </cell>
          <cell r="N4935" t="str">
            <v>1_ENERO_2026</v>
          </cell>
          <cell r="O4935" t="str">
            <v>111612. Vigilancia de la Salud AmbientalVigilancia de la Salud Ambiental20262_ENGATIVA1_ENERO_2026</v>
          </cell>
          <cell r="P4935">
            <v>462568</v>
          </cell>
          <cell r="S4935">
            <v>3</v>
          </cell>
          <cell r="T4935">
            <v>1387704</v>
          </cell>
        </row>
        <row r="4936">
          <cell r="F4936" t="str">
            <v>111612. Vigilancia de la Salud AmbientalVigilancia de la Salud Ambiental2026</v>
          </cell>
          <cell r="G4936" t="str">
            <v>Acciones de Fiscalización y Aseguramiento Sanitario</v>
          </cell>
          <cell r="H4936" t="str">
            <v>Línea Alimentos Sanos y Seguros</v>
          </cell>
          <cell r="I4936" t="str">
            <v>GSP</v>
          </cell>
          <cell r="J4936" t="str">
            <v>Establecimiento vigilado y controlado</v>
          </cell>
          <cell r="K4936" t="str">
            <v>VER SIVIGILA</v>
          </cell>
          <cell r="L4936" t="str">
            <v>VER SIVIGILA</v>
          </cell>
          <cell r="M4936" t="str">
            <v>3_SUBA</v>
          </cell>
          <cell r="N4936" t="str">
            <v>1_ENERO_2026</v>
          </cell>
          <cell r="O4936" t="str">
            <v>111612. Vigilancia de la Salud AmbientalVigilancia de la Salud Ambiental20263_SUBA1_ENERO_2026</v>
          </cell>
          <cell r="P4936">
            <v>462568</v>
          </cell>
          <cell r="S4936">
            <v>3</v>
          </cell>
          <cell r="T4936">
            <v>1387704</v>
          </cell>
        </row>
        <row r="4937">
          <cell r="F4937" t="str">
            <v>111612. Vigilancia de la Salud AmbientalVigilancia de la Salud Ambiental2026</v>
          </cell>
          <cell r="G4937" t="str">
            <v>Acciones de Fiscalización y Aseguramiento Sanitario</v>
          </cell>
          <cell r="H4937" t="str">
            <v>Línea Alimentos Sanos y Seguros</v>
          </cell>
          <cell r="I4937" t="str">
            <v>GSP</v>
          </cell>
          <cell r="J4937" t="str">
            <v>Establecimiento vigilado y controlado</v>
          </cell>
          <cell r="K4937" t="str">
            <v>VER SIVIGILA</v>
          </cell>
          <cell r="L4937" t="str">
            <v>VER SIVIGILA</v>
          </cell>
          <cell r="M4937" t="str">
            <v>5_BARRIOS_UNIDOS</v>
          </cell>
          <cell r="N4937" t="str">
            <v>1_ENERO_2026</v>
          </cell>
          <cell r="O4937" t="str">
            <v>111612. Vigilancia de la Salud AmbientalVigilancia de la Salud Ambiental20265_BARRIOS_UNIDOS1_ENERO_2026</v>
          </cell>
          <cell r="P4937">
            <v>462568</v>
          </cell>
          <cell r="S4937">
            <v>3</v>
          </cell>
          <cell r="T4937">
            <v>1387704</v>
          </cell>
        </row>
        <row r="4938">
          <cell r="F4938" t="str">
            <v>111612. Vigilancia de la Salud AmbientalVigilancia de la Salud Ambiental2026</v>
          </cell>
          <cell r="G4938" t="str">
            <v>Acciones de Fiscalización y Aseguramiento Sanitario</v>
          </cell>
          <cell r="H4938" t="str">
            <v>Línea Alimentos Sanos y Seguros</v>
          </cell>
          <cell r="I4938" t="str">
            <v>GSP</v>
          </cell>
          <cell r="J4938" t="str">
            <v>Establecimiento vigilado y controlado</v>
          </cell>
          <cell r="K4938" t="str">
            <v>VER SIVIGILA</v>
          </cell>
          <cell r="L4938" t="str">
            <v>VER SIVIGILA</v>
          </cell>
          <cell r="M4938" t="str">
            <v>6_TEUSAQUILLO</v>
          </cell>
          <cell r="N4938" t="str">
            <v>1_ENERO_2026</v>
          </cell>
          <cell r="O4938" t="str">
            <v>111612. Vigilancia de la Salud AmbientalVigilancia de la Salud Ambiental20266_TEUSAQUILLO1_ENERO_2026</v>
          </cell>
          <cell r="P4938">
            <v>462568</v>
          </cell>
          <cell r="S4938">
            <v>3</v>
          </cell>
          <cell r="T4938">
            <v>1387704</v>
          </cell>
        </row>
        <row r="4939">
          <cell r="F4939" t="str">
            <v>111812. Vigilancia de la Salud AmbientalVigilancia de la Salud Ambiental2026</v>
          </cell>
          <cell r="G4939" t="str">
            <v>Acciones de Fiscalización y Aseguramiento Sanitario</v>
          </cell>
          <cell r="H4939" t="str">
            <v>Línea Alimentos Sanos y Seguros</v>
          </cell>
          <cell r="I4939" t="str">
            <v>GSP</v>
          </cell>
          <cell r="J4939" t="str">
            <v>Vigilancia intensificada de la Salud Ambiental</v>
          </cell>
          <cell r="K4939" t="str">
            <v>VER SIVIGILA</v>
          </cell>
          <cell r="L4939" t="str">
            <v>VER SIVIGILA</v>
          </cell>
          <cell r="M4939" t="str">
            <v>2_ENGATIVA</v>
          </cell>
          <cell r="N4939" t="str">
            <v>1_ENERO_2026</v>
          </cell>
          <cell r="O4939" t="str">
            <v>111812. Vigilancia de la Salud AmbientalVigilancia de la Salud Ambiental20262_ENGATIVA1_ENERO_2026</v>
          </cell>
          <cell r="P4939">
            <v>10034992</v>
          </cell>
          <cell r="S4939">
            <v>1</v>
          </cell>
          <cell r="T4939">
            <v>10034992</v>
          </cell>
        </row>
        <row r="4940">
          <cell r="F4940" t="str">
            <v>112912. Vigilancia de la Salud AmbientalVigilancia de la Salud Ambiental2026</v>
          </cell>
          <cell r="G4940" t="str">
            <v>Acciones de Fiscalización y Aseguramiento Sanitario</v>
          </cell>
          <cell r="H4940" t="str">
            <v>Línea de Medicamentos y Tecnologías en Salud</v>
          </cell>
          <cell r="I4940" t="str">
            <v>GSP</v>
          </cell>
          <cell r="J4940" t="str">
            <v>Establecimiento vigilado y controlado</v>
          </cell>
          <cell r="K4940" t="str">
            <v>VER SIVIGILA</v>
          </cell>
          <cell r="L4940" t="str">
            <v>VER SIVIGILA</v>
          </cell>
          <cell r="M4940" t="str">
            <v>4_CHAPINERO</v>
          </cell>
          <cell r="N4940" t="str">
            <v>1_ENERO_2026</v>
          </cell>
          <cell r="O4940" t="str">
            <v>112912. Vigilancia de la Salud AmbientalVigilancia de la Salud Ambiental20264_CHAPINERO1_ENERO_2026</v>
          </cell>
          <cell r="P4940">
            <v>0</v>
          </cell>
          <cell r="S4940">
            <v>0</v>
          </cell>
          <cell r="T4940">
            <v>0</v>
          </cell>
        </row>
        <row r="4941">
          <cell r="F4941" t="str">
            <v>112912. Vigilancia de la Salud AmbientalVigilancia de la Salud Ambiental2026</v>
          </cell>
          <cell r="G4941" t="str">
            <v>Acciones de Fiscalización y Aseguramiento Sanitario</v>
          </cell>
          <cell r="H4941" t="str">
            <v>Línea de Medicamentos y Tecnologías en Salud</v>
          </cell>
          <cell r="I4941" t="str">
            <v>GSP</v>
          </cell>
          <cell r="J4941" t="str">
            <v>Establecimiento vigilado y controlado</v>
          </cell>
          <cell r="K4941" t="str">
            <v>VER SIVIGILA</v>
          </cell>
          <cell r="L4941" t="str">
            <v>VER SIVIGILA</v>
          </cell>
          <cell r="M4941" t="str">
            <v>1_USAQUEN</v>
          </cell>
          <cell r="N4941" t="str">
            <v>1_ENERO_2026</v>
          </cell>
          <cell r="O4941" t="str">
            <v>112912. Vigilancia de la Salud AmbientalVigilancia de la Salud Ambiental20261_USAQUEN1_ENERO_2026</v>
          </cell>
          <cell r="P4941">
            <v>0</v>
          </cell>
          <cell r="S4941">
            <v>0</v>
          </cell>
          <cell r="T4941">
            <v>0</v>
          </cell>
        </row>
        <row r="4942">
          <cell r="F4942" t="str">
            <v>112912. Vigilancia de la Salud AmbientalVigilancia de la Salud Ambiental2026</v>
          </cell>
          <cell r="G4942" t="str">
            <v>Acciones de Fiscalización y Aseguramiento Sanitario</v>
          </cell>
          <cell r="H4942" t="str">
            <v>Línea de Medicamentos y Tecnologías en Salud</v>
          </cell>
          <cell r="I4942" t="str">
            <v>GSP</v>
          </cell>
          <cell r="J4942" t="str">
            <v>Establecimiento vigilado y controlado</v>
          </cell>
          <cell r="K4942" t="str">
            <v>VER SIVIGILA</v>
          </cell>
          <cell r="L4942" t="str">
            <v>VER SIVIGILA</v>
          </cell>
          <cell r="M4942" t="str">
            <v>2_ENGATIVA</v>
          </cell>
          <cell r="N4942" t="str">
            <v>1_ENERO_2026</v>
          </cell>
          <cell r="O4942" t="str">
            <v>112912. Vigilancia de la Salud AmbientalVigilancia de la Salud Ambiental20262_ENGATIVA1_ENERO_2026</v>
          </cell>
          <cell r="P4942">
            <v>0</v>
          </cell>
          <cell r="S4942">
            <v>0</v>
          </cell>
          <cell r="T4942">
            <v>0</v>
          </cell>
        </row>
        <row r="4943">
          <cell r="F4943" t="str">
            <v>112912. Vigilancia de la Salud AmbientalVigilancia de la Salud Ambiental2026</v>
          </cell>
          <cell r="G4943" t="str">
            <v>Acciones de Fiscalización y Aseguramiento Sanitario</v>
          </cell>
          <cell r="H4943" t="str">
            <v>Línea de Medicamentos y Tecnologías en Salud</v>
          </cell>
          <cell r="I4943" t="str">
            <v>GSP</v>
          </cell>
          <cell r="J4943" t="str">
            <v>Establecimiento vigilado y controlado</v>
          </cell>
          <cell r="K4943" t="str">
            <v>VER SIVIGILA</v>
          </cell>
          <cell r="L4943" t="str">
            <v>VER SIVIGILA</v>
          </cell>
          <cell r="M4943" t="str">
            <v>3_SUBA</v>
          </cell>
          <cell r="N4943" t="str">
            <v>1_ENERO_2026</v>
          </cell>
          <cell r="O4943" t="str">
            <v>112912. Vigilancia de la Salud AmbientalVigilancia de la Salud Ambiental20263_SUBA1_ENERO_2026</v>
          </cell>
          <cell r="P4943">
            <v>0</v>
          </cell>
          <cell r="S4943">
            <v>0</v>
          </cell>
          <cell r="T4943">
            <v>0</v>
          </cell>
        </row>
        <row r="4944">
          <cell r="F4944" t="str">
            <v>112912. Vigilancia de la Salud AmbientalVigilancia de la Salud Ambiental2026</v>
          </cell>
          <cell r="G4944" t="str">
            <v>Acciones de Fiscalización y Aseguramiento Sanitario</v>
          </cell>
          <cell r="H4944" t="str">
            <v>Línea de Medicamentos y Tecnologías en Salud</v>
          </cell>
          <cell r="I4944" t="str">
            <v>GSP</v>
          </cell>
          <cell r="J4944" t="str">
            <v>Establecimiento vigilado y controlado</v>
          </cell>
          <cell r="K4944" t="str">
            <v>VER SIVIGILA</v>
          </cell>
          <cell r="L4944" t="str">
            <v>VER SIVIGILA</v>
          </cell>
          <cell r="M4944" t="str">
            <v>5_BARRIOS_UNIDOS</v>
          </cell>
          <cell r="N4944" t="str">
            <v>1_ENERO_2026</v>
          </cell>
          <cell r="O4944" t="str">
            <v>112912. Vigilancia de la Salud AmbientalVigilancia de la Salud Ambiental20265_BARRIOS_UNIDOS1_ENERO_2026</v>
          </cell>
          <cell r="P4944">
            <v>0</v>
          </cell>
          <cell r="S4944">
            <v>0</v>
          </cell>
          <cell r="T4944">
            <v>0</v>
          </cell>
        </row>
        <row r="4945">
          <cell r="F4945" t="str">
            <v>112912. Vigilancia de la Salud AmbientalVigilancia de la Salud Ambiental2026</v>
          </cell>
          <cell r="G4945" t="str">
            <v>Acciones de Fiscalización y Aseguramiento Sanitario</v>
          </cell>
          <cell r="H4945" t="str">
            <v>Línea de Medicamentos y Tecnologías en Salud</v>
          </cell>
          <cell r="I4945" t="str">
            <v>GSP</v>
          </cell>
          <cell r="J4945" t="str">
            <v>Establecimiento vigilado y controlado</v>
          </cell>
          <cell r="K4945" t="str">
            <v>VER SIVIGILA</v>
          </cell>
          <cell r="L4945" t="str">
            <v>VER SIVIGILA</v>
          </cell>
          <cell r="M4945" t="str">
            <v>6_TEUSAQUILLO</v>
          </cell>
          <cell r="N4945" t="str">
            <v>1_ENERO_2026</v>
          </cell>
          <cell r="O4945" t="str">
            <v>112912. Vigilancia de la Salud AmbientalVigilancia de la Salud Ambiental20266_TEUSAQUILLO1_ENERO_2026</v>
          </cell>
          <cell r="P4945">
            <v>0</v>
          </cell>
          <cell r="S4945">
            <v>0</v>
          </cell>
          <cell r="T4945">
            <v>0</v>
          </cell>
        </row>
        <row r="4946">
          <cell r="F4946" t="str">
            <v>113612. Vigilancia de la Salud AmbientalVigilancia de la Salud Ambiental2026</v>
          </cell>
          <cell r="G4946" t="str">
            <v>Atención de Eventos de Interés en salud pública</v>
          </cell>
          <cell r="H4946" t="str">
            <v>Línea Seguridad química</v>
          </cell>
          <cell r="I4946" t="str">
            <v>GSP</v>
          </cell>
          <cell r="J4946" t="str">
            <v>Atención de Eventos de Interés en salud pública</v>
          </cell>
          <cell r="K4946" t="str">
            <v>VER SIVIGILA</v>
          </cell>
          <cell r="L4946" t="str">
            <v>VER SIVIGILA</v>
          </cell>
          <cell r="M4946" t="str">
            <v>1_USAQUEN</v>
          </cell>
          <cell r="N4946" t="str">
            <v>1_ENERO_2026</v>
          </cell>
          <cell r="O4946" t="str">
            <v>113612. Vigilancia de la Salud AmbientalVigilancia de la Salud Ambiental20261_USAQUEN1_ENERO_2026</v>
          </cell>
          <cell r="P4946">
            <v>5621568</v>
          </cell>
          <cell r="S4946">
            <v>1</v>
          </cell>
          <cell r="T4946">
            <v>5621568</v>
          </cell>
        </row>
        <row r="4947">
          <cell r="F4947" t="str">
            <v>115312. Vigilancia de la Salud AmbientalVigilancia de la Salud Ambiental2026</v>
          </cell>
          <cell r="G4947" t="str">
            <v>Acciones de Fiscalización y Aseguramiento Sanitario</v>
          </cell>
          <cell r="H4947" t="str">
            <v>Línea Seguridad química</v>
          </cell>
          <cell r="I4947" t="str">
            <v>GSP</v>
          </cell>
          <cell r="J4947" t="str">
            <v>Vigilancia intensificada de la Salud Ambiental</v>
          </cell>
          <cell r="K4947" t="str">
            <v>VER SIVIGILA</v>
          </cell>
          <cell r="L4947" t="str">
            <v>VER SIVIGILA</v>
          </cell>
          <cell r="M4947" t="str">
            <v>1_USAQUEN</v>
          </cell>
          <cell r="N4947" t="str">
            <v>1_ENERO_2026</v>
          </cell>
          <cell r="O4947" t="str">
            <v>115312. Vigilancia de la Salud AmbientalVigilancia de la Salud Ambiental20261_USAQUEN1_ENERO_2026</v>
          </cell>
          <cell r="P4947">
            <v>7347488</v>
          </cell>
          <cell r="S4947">
            <v>1</v>
          </cell>
          <cell r="T4947">
            <v>7347488</v>
          </cell>
        </row>
        <row r="4948">
          <cell r="F4948" t="str">
            <v>115712. Vigilancia de la Salud AmbientalVigilancia de la Salud Ambiental2026</v>
          </cell>
          <cell r="G4948" t="str">
            <v>Acciones de Fiscalización y Aseguramiento Sanitario</v>
          </cell>
          <cell r="H4948" t="str">
            <v>Línea Alimentos Sanos y Seguros</v>
          </cell>
          <cell r="I4948" t="str">
            <v>GSP</v>
          </cell>
          <cell r="J4948" t="str">
            <v>Establecimiento vigilado y controlado</v>
          </cell>
          <cell r="K4948" t="str">
            <v>VER SIVIGILA</v>
          </cell>
          <cell r="L4948" t="str">
            <v>VER SIVIGILA</v>
          </cell>
          <cell r="M4948" t="str">
            <v>1_USAQUEN</v>
          </cell>
          <cell r="N4948" t="str">
            <v>1_ENERO_2026</v>
          </cell>
          <cell r="O4948" t="str">
            <v>115712. Vigilancia de la Salud AmbientalVigilancia de la Salud Ambiental20261_USAQUEN1_ENERO_2026</v>
          </cell>
          <cell r="P4948">
            <v>4494360</v>
          </cell>
          <cell r="S4948">
            <v>1</v>
          </cell>
          <cell r="T4948">
            <v>4494360</v>
          </cell>
        </row>
        <row r="4949">
          <cell r="F4949" t="str">
            <v>120212. Vigilancia de la Salud AmbientalVigilancia de la Salud Ambiental2026</v>
          </cell>
          <cell r="G4949" t="str">
            <v>Acciones de Fiscalización y Aseguramiento Sanitario</v>
          </cell>
          <cell r="H4949" t="str">
            <v>Línea Alimentos Sanos y Seguros</v>
          </cell>
          <cell r="I4949" t="str">
            <v>GSP</v>
          </cell>
          <cell r="J4949" t="str">
            <v>Establecimiento vigilado y controlado</v>
          </cell>
          <cell r="K4949" t="str">
            <v>VER SIVIGILA</v>
          </cell>
          <cell r="L4949" t="str">
            <v>VER SIVIGILA</v>
          </cell>
          <cell r="M4949" t="str">
            <v>2_ENGATIVA</v>
          </cell>
          <cell r="N4949" t="str">
            <v>1_ENERO_2026</v>
          </cell>
          <cell r="O4949" t="str">
            <v>120212. Vigilancia de la Salud AmbientalVigilancia de la Salud Ambiental20262_ENGATIVA1_ENERO_2026</v>
          </cell>
          <cell r="P4949">
            <v>2726900</v>
          </cell>
          <cell r="S4949">
            <v>1</v>
          </cell>
          <cell r="T4949">
            <v>2726900</v>
          </cell>
        </row>
        <row r="4950">
          <cell r="F4950" t="str">
            <v>120512. Vigilancia de la Salud AmbientalVigilancia de la Salud Ambiental2026</v>
          </cell>
          <cell r="G4950" t="str">
            <v>Acciones de Fiscalización y Aseguramiento Sanitario</v>
          </cell>
          <cell r="H4950" t="str">
            <v>Línea Seguridad química</v>
          </cell>
          <cell r="I4950" t="str">
            <v>GSP</v>
          </cell>
          <cell r="J4950" t="str">
            <v>Establecimiento vigilado y controlado</v>
          </cell>
          <cell r="K4950" t="str">
            <v>VER SIVIGILA</v>
          </cell>
          <cell r="L4950" t="str">
            <v>VER SIVIGILA</v>
          </cell>
          <cell r="M4950" t="str">
            <v>4_CHAPINERO</v>
          </cell>
          <cell r="N4950" t="str">
            <v>1_ENERO_2026</v>
          </cell>
          <cell r="O4950" t="str">
            <v>120512. Vigilancia de la Salud AmbientalVigilancia de la Salud Ambiental20264_CHAPINERO1_ENERO_2026</v>
          </cell>
          <cell r="P4950">
            <v>183312</v>
          </cell>
          <cell r="S4950">
            <v>19</v>
          </cell>
          <cell r="T4950">
            <v>3482928</v>
          </cell>
        </row>
        <row r="4951">
          <cell r="F4951" t="str">
            <v>120512. Vigilancia de la Salud AmbientalVigilancia de la Salud Ambiental2026</v>
          </cell>
          <cell r="G4951" t="str">
            <v>Acciones de Fiscalización y Aseguramiento Sanitario</v>
          </cell>
          <cell r="H4951" t="str">
            <v>Línea Seguridad química</v>
          </cell>
          <cell r="I4951" t="str">
            <v>GSP</v>
          </cell>
          <cell r="J4951" t="str">
            <v>Establecimiento vigilado y controlado</v>
          </cell>
          <cell r="K4951" t="str">
            <v>VER SIVIGILA</v>
          </cell>
          <cell r="L4951" t="str">
            <v>VER SIVIGILA</v>
          </cell>
          <cell r="M4951" t="str">
            <v>1_USAQUEN</v>
          </cell>
          <cell r="N4951" t="str">
            <v>1_ENERO_2026</v>
          </cell>
          <cell r="O4951" t="str">
            <v>120512. Vigilancia de la Salud AmbientalVigilancia de la Salud Ambiental20261_USAQUEN1_ENERO_2026</v>
          </cell>
          <cell r="P4951">
            <v>183312</v>
          </cell>
          <cell r="S4951">
            <v>10</v>
          </cell>
          <cell r="T4951">
            <v>1833120</v>
          </cell>
        </row>
        <row r="4952">
          <cell r="F4952" t="str">
            <v>120512. Vigilancia de la Salud AmbientalVigilancia de la Salud Ambiental2026</v>
          </cell>
          <cell r="G4952" t="str">
            <v>Acciones de Fiscalización y Aseguramiento Sanitario</v>
          </cell>
          <cell r="H4952" t="str">
            <v>Línea Seguridad química</v>
          </cell>
          <cell r="I4952" t="str">
            <v>GSP</v>
          </cell>
          <cell r="J4952" t="str">
            <v>Establecimiento vigilado y controlado</v>
          </cell>
          <cell r="K4952" t="str">
            <v>VER SIVIGILA</v>
          </cell>
          <cell r="L4952" t="str">
            <v>VER SIVIGILA</v>
          </cell>
          <cell r="M4952" t="str">
            <v>2_ENGATIVA</v>
          </cell>
          <cell r="N4952" t="str">
            <v>1_ENERO_2026</v>
          </cell>
          <cell r="O4952" t="str">
            <v>120512. Vigilancia de la Salud AmbientalVigilancia de la Salud Ambiental20262_ENGATIVA1_ENERO_2026</v>
          </cell>
          <cell r="P4952">
            <v>183312</v>
          </cell>
          <cell r="S4952">
            <v>17</v>
          </cell>
          <cell r="T4952">
            <v>3116304</v>
          </cell>
        </row>
        <row r="4953">
          <cell r="F4953" t="str">
            <v>120512. Vigilancia de la Salud AmbientalVigilancia de la Salud Ambiental2026</v>
          </cell>
          <cell r="G4953" t="str">
            <v>Acciones de Fiscalización y Aseguramiento Sanitario</v>
          </cell>
          <cell r="H4953" t="str">
            <v>Línea Seguridad química</v>
          </cell>
          <cell r="I4953" t="str">
            <v>GSP</v>
          </cell>
          <cell r="J4953" t="str">
            <v>Establecimiento vigilado y controlado</v>
          </cell>
          <cell r="K4953" t="str">
            <v>VER SIVIGILA</v>
          </cell>
          <cell r="L4953" t="str">
            <v>VER SIVIGILA</v>
          </cell>
          <cell r="M4953" t="str">
            <v>3_SUBA</v>
          </cell>
          <cell r="N4953" t="str">
            <v>1_ENERO_2026</v>
          </cell>
          <cell r="O4953" t="str">
            <v>120512. Vigilancia de la Salud AmbientalVigilancia de la Salud Ambiental20263_SUBA1_ENERO_2026</v>
          </cell>
          <cell r="P4953">
            <v>183312</v>
          </cell>
          <cell r="S4953">
            <v>16</v>
          </cell>
          <cell r="T4953">
            <v>2932992</v>
          </cell>
        </row>
        <row r="4954">
          <cell r="F4954" t="str">
            <v>120512. Vigilancia de la Salud AmbientalVigilancia de la Salud Ambiental2026</v>
          </cell>
          <cell r="G4954" t="str">
            <v>Acciones de Fiscalización y Aseguramiento Sanitario</v>
          </cell>
          <cell r="H4954" t="str">
            <v>Línea Seguridad química</v>
          </cell>
          <cell r="I4954" t="str">
            <v>GSP</v>
          </cell>
          <cell r="J4954" t="str">
            <v>Establecimiento vigilado y controlado</v>
          </cell>
          <cell r="K4954" t="str">
            <v>VER SIVIGILA</v>
          </cell>
          <cell r="L4954" t="str">
            <v>VER SIVIGILA</v>
          </cell>
          <cell r="M4954" t="str">
            <v>5_BARRIOS_UNIDOS</v>
          </cell>
          <cell r="N4954" t="str">
            <v>1_ENERO_2026</v>
          </cell>
          <cell r="O4954" t="str">
            <v>120512. Vigilancia de la Salud AmbientalVigilancia de la Salud Ambiental20265_BARRIOS_UNIDOS1_ENERO_2026</v>
          </cell>
          <cell r="P4954">
            <v>183312</v>
          </cell>
          <cell r="S4954">
            <v>4</v>
          </cell>
          <cell r="T4954">
            <v>733248</v>
          </cell>
        </row>
        <row r="4955">
          <cell r="F4955" t="str">
            <v>120512. Vigilancia de la Salud AmbientalVigilancia de la Salud Ambiental2026</v>
          </cell>
          <cell r="G4955" t="str">
            <v>Acciones de Fiscalización y Aseguramiento Sanitario</v>
          </cell>
          <cell r="H4955" t="str">
            <v>Línea Seguridad química</v>
          </cell>
          <cell r="I4955" t="str">
            <v>GSP</v>
          </cell>
          <cell r="J4955" t="str">
            <v>Establecimiento vigilado y controlado</v>
          </cell>
          <cell r="K4955" t="str">
            <v>VER SIVIGILA</v>
          </cell>
          <cell r="L4955" t="str">
            <v>VER SIVIGILA</v>
          </cell>
          <cell r="M4955" t="str">
            <v>6_TEUSAQUILLO</v>
          </cell>
          <cell r="N4955" t="str">
            <v>1_ENERO_2026</v>
          </cell>
          <cell r="O4955" t="str">
            <v>120512. Vigilancia de la Salud AmbientalVigilancia de la Salud Ambiental20266_TEUSAQUILLO1_ENERO_2026</v>
          </cell>
          <cell r="P4955">
            <v>183312</v>
          </cell>
          <cell r="S4955">
            <v>4</v>
          </cell>
          <cell r="T4955">
            <v>733248</v>
          </cell>
        </row>
        <row r="4956">
          <cell r="F4956" t="str">
            <v>124312. Vigilancia de la Salud AmbientalVigilancia de la Salud Ambiental2026</v>
          </cell>
          <cell r="G4956" t="str">
            <v>Acciones de Fiscalización y Aseguramiento Sanitario</v>
          </cell>
          <cell r="H4956" t="str">
            <v>Línea de Medicamentos y Tecnologías en Salud</v>
          </cell>
          <cell r="I4956" t="str">
            <v>GSP</v>
          </cell>
          <cell r="J4956" t="str">
            <v>Vigilancia intensificada de la Salud Ambiental</v>
          </cell>
          <cell r="K4956" t="str">
            <v>VER SIVIGILA</v>
          </cell>
          <cell r="L4956" t="str">
            <v>VER SIVIGILA</v>
          </cell>
          <cell r="M4956" t="str">
            <v>5_BARRIOS_UNIDOS</v>
          </cell>
          <cell r="N4956" t="str">
            <v>1_ENERO_2026</v>
          </cell>
          <cell r="O4956" t="str">
            <v>124312. Vigilancia de la Salud AmbientalVigilancia de la Salud Ambiental20265_BARRIOS_UNIDOS1_ENERO_2026</v>
          </cell>
          <cell r="P4956">
            <v>25592928</v>
          </cell>
          <cell r="S4956">
            <v>1</v>
          </cell>
          <cell r="T4956">
            <v>25592928</v>
          </cell>
        </row>
        <row r="4957">
          <cell r="F4957" t="str">
            <v>124812. Vigilancia de la Salud AmbientalVigilancia de la Salud Ambiental2026</v>
          </cell>
          <cell r="G4957" t="str">
            <v>Acciones de Fiscalización y Aseguramiento Sanitario</v>
          </cell>
          <cell r="H4957" t="str">
            <v>Línea Alimentos Sanos y Seguros</v>
          </cell>
          <cell r="I4957" t="str">
            <v>GSP</v>
          </cell>
          <cell r="J4957" t="str">
            <v>Establecimiento vigilado y controlado</v>
          </cell>
          <cell r="K4957" t="str">
            <v>VER SIVIGILA</v>
          </cell>
          <cell r="L4957" t="str">
            <v>VER SIVIGILA</v>
          </cell>
          <cell r="M4957" t="str">
            <v>4_CHAPINERO</v>
          </cell>
          <cell r="N4957" t="str">
            <v>1_ENERO_2026</v>
          </cell>
          <cell r="O4957" t="str">
            <v>124812. Vigilancia de la Salud AmbientalVigilancia de la Salud Ambiental20264_CHAPINERO1_ENERO_2026</v>
          </cell>
          <cell r="P4957">
            <v>91656</v>
          </cell>
          <cell r="S4957">
            <v>1</v>
          </cell>
          <cell r="T4957">
            <v>91656</v>
          </cell>
        </row>
        <row r="4958">
          <cell r="F4958" t="str">
            <v>124812. Vigilancia de la Salud AmbientalVigilancia de la Salud Ambiental2026</v>
          </cell>
          <cell r="G4958" t="str">
            <v>Acciones de Fiscalización y Aseguramiento Sanitario</v>
          </cell>
          <cell r="H4958" t="str">
            <v>Línea Alimentos Sanos y Seguros</v>
          </cell>
          <cell r="I4958" t="str">
            <v>GSP</v>
          </cell>
          <cell r="J4958" t="str">
            <v>Establecimiento vigilado y controlado</v>
          </cell>
          <cell r="K4958" t="str">
            <v>VER SIVIGILA</v>
          </cell>
          <cell r="L4958" t="str">
            <v>VER SIVIGILA</v>
          </cell>
          <cell r="M4958" t="str">
            <v>1_USAQUEN</v>
          </cell>
          <cell r="N4958" t="str">
            <v>1_ENERO_2026</v>
          </cell>
          <cell r="O4958" t="str">
            <v>124812. Vigilancia de la Salud AmbientalVigilancia de la Salud Ambiental20261_USAQUEN1_ENERO_2026</v>
          </cell>
          <cell r="P4958">
            <v>91656</v>
          </cell>
          <cell r="S4958">
            <v>12</v>
          </cell>
          <cell r="T4958">
            <v>1099872</v>
          </cell>
        </row>
        <row r="4959">
          <cell r="F4959" t="str">
            <v>124812. Vigilancia de la Salud AmbientalVigilancia de la Salud Ambiental2026</v>
          </cell>
          <cell r="G4959" t="str">
            <v>Acciones de Fiscalización y Aseguramiento Sanitario</v>
          </cell>
          <cell r="H4959" t="str">
            <v>Línea Alimentos Sanos y Seguros</v>
          </cell>
          <cell r="I4959" t="str">
            <v>GSP</v>
          </cell>
          <cell r="J4959" t="str">
            <v>Establecimiento vigilado y controlado</v>
          </cell>
          <cell r="K4959" t="str">
            <v>VER SIVIGILA</v>
          </cell>
          <cell r="L4959" t="str">
            <v>VER SIVIGILA</v>
          </cell>
          <cell r="M4959" t="str">
            <v>2_ENGATIVA</v>
          </cell>
          <cell r="N4959" t="str">
            <v>1_ENERO_2026</v>
          </cell>
          <cell r="O4959" t="str">
            <v>124812. Vigilancia de la Salud AmbientalVigilancia de la Salud Ambiental20262_ENGATIVA1_ENERO_2026</v>
          </cell>
          <cell r="P4959">
            <v>91656</v>
          </cell>
          <cell r="S4959">
            <v>10</v>
          </cell>
          <cell r="T4959">
            <v>916560</v>
          </cell>
        </row>
        <row r="4960">
          <cell r="F4960" t="str">
            <v>124812. Vigilancia de la Salud AmbientalVigilancia de la Salud Ambiental2026</v>
          </cell>
          <cell r="G4960" t="str">
            <v>Acciones de Fiscalización y Aseguramiento Sanitario</v>
          </cell>
          <cell r="H4960" t="str">
            <v>Línea Alimentos Sanos y Seguros</v>
          </cell>
          <cell r="I4960" t="str">
            <v>GSP</v>
          </cell>
          <cell r="J4960" t="str">
            <v>Establecimiento vigilado y controlado</v>
          </cell>
          <cell r="K4960" t="str">
            <v>VER SIVIGILA</v>
          </cell>
          <cell r="L4960" t="str">
            <v>VER SIVIGILA</v>
          </cell>
          <cell r="M4960" t="str">
            <v>3_SUBA</v>
          </cell>
          <cell r="N4960" t="str">
            <v>1_ENERO_2026</v>
          </cell>
          <cell r="O4960" t="str">
            <v>124812. Vigilancia de la Salud AmbientalVigilancia de la Salud Ambiental20263_SUBA1_ENERO_2026</v>
          </cell>
          <cell r="P4960">
            <v>91656</v>
          </cell>
          <cell r="S4960">
            <v>23</v>
          </cell>
          <cell r="T4960">
            <v>2108088</v>
          </cell>
        </row>
        <row r="4961">
          <cell r="F4961" t="str">
            <v>124812. Vigilancia de la Salud AmbientalVigilancia de la Salud Ambiental2026</v>
          </cell>
          <cell r="G4961" t="str">
            <v>Acciones de Fiscalización y Aseguramiento Sanitario</v>
          </cell>
          <cell r="H4961" t="str">
            <v>Línea Alimentos Sanos y Seguros</v>
          </cell>
          <cell r="I4961" t="str">
            <v>GSP</v>
          </cell>
          <cell r="J4961" t="str">
            <v>Establecimiento vigilado y controlado</v>
          </cell>
          <cell r="K4961" t="str">
            <v>VER SIVIGILA</v>
          </cell>
          <cell r="L4961" t="str">
            <v>VER SIVIGILA</v>
          </cell>
          <cell r="M4961" t="str">
            <v>5_BARRIOS_UNIDOS</v>
          </cell>
          <cell r="N4961" t="str">
            <v>1_ENERO_2026</v>
          </cell>
          <cell r="O4961" t="str">
            <v>124812. Vigilancia de la Salud AmbientalVigilancia de la Salud Ambiental20265_BARRIOS_UNIDOS1_ENERO_2026</v>
          </cell>
          <cell r="P4961">
            <v>91656</v>
          </cell>
          <cell r="S4961">
            <v>2</v>
          </cell>
          <cell r="T4961">
            <v>183312</v>
          </cell>
        </row>
        <row r="4962">
          <cell r="F4962" t="str">
            <v>124812. Vigilancia de la Salud AmbientalVigilancia de la Salud Ambiental2026</v>
          </cell>
          <cell r="G4962" t="str">
            <v>Acciones de Fiscalización y Aseguramiento Sanitario</v>
          </cell>
          <cell r="H4962" t="str">
            <v>Línea Alimentos Sanos y Seguros</v>
          </cell>
          <cell r="I4962" t="str">
            <v>GSP</v>
          </cell>
          <cell r="J4962" t="str">
            <v>Establecimiento vigilado y controlado</v>
          </cell>
          <cell r="K4962" t="str">
            <v>VER SIVIGILA</v>
          </cell>
          <cell r="L4962" t="str">
            <v>VER SIVIGILA</v>
          </cell>
          <cell r="M4962" t="str">
            <v>6_TEUSAQUILLO</v>
          </cell>
          <cell r="N4962" t="str">
            <v>1_ENERO_2026</v>
          </cell>
          <cell r="O4962" t="str">
            <v>124812. Vigilancia de la Salud AmbientalVigilancia de la Salud Ambiental20266_TEUSAQUILLO1_ENERO_2026</v>
          </cell>
          <cell r="P4962">
            <v>91656</v>
          </cell>
          <cell r="S4962">
            <v>1</v>
          </cell>
          <cell r="T4962">
            <v>91656</v>
          </cell>
        </row>
        <row r="4963">
          <cell r="F4963" t="str">
            <v>124912. Vigilancia de la Salud AmbientalVigilancia de la Salud Ambiental2026</v>
          </cell>
          <cell r="G4963" t="str">
            <v>Acciones de Fiscalización y Aseguramiento Sanitario</v>
          </cell>
          <cell r="H4963" t="str">
            <v>Línea Alimentos Sanos y Seguros</v>
          </cell>
          <cell r="I4963" t="str">
            <v>GSP</v>
          </cell>
          <cell r="J4963" t="str">
            <v>Establecimiento vigilado y controlado</v>
          </cell>
          <cell r="K4963" t="str">
            <v>VER SIVIGILA</v>
          </cell>
          <cell r="L4963" t="str">
            <v>VER SIVIGILA</v>
          </cell>
          <cell r="M4963" t="str">
            <v>1_USAQUEN</v>
          </cell>
          <cell r="N4963" t="str">
            <v>1_ENERO_2026</v>
          </cell>
          <cell r="O4963" t="str">
            <v>124912. Vigilancia de la Salud AmbientalVigilancia de la Salud Ambiental20261_USAQUEN1_ENERO_2026</v>
          </cell>
          <cell r="P4963">
            <v>35979</v>
          </cell>
          <cell r="S4963">
            <v>51</v>
          </cell>
          <cell r="T4963">
            <v>1834929</v>
          </cell>
        </row>
        <row r="4964">
          <cell r="F4964" t="str">
            <v>125112. Vigilancia de la Salud AmbientalVigilancia de la Salud Ambiental2026</v>
          </cell>
          <cell r="G4964" t="str">
            <v>Acciones de Fiscalización y Aseguramiento Sanitario</v>
          </cell>
          <cell r="H4964" t="str">
            <v>Línea Alimentos Sanos y Seguros</v>
          </cell>
          <cell r="I4964" t="str">
            <v>GSP</v>
          </cell>
          <cell r="J4964" t="str">
            <v>Establecimiento vigilado y controlado</v>
          </cell>
          <cell r="K4964" t="str">
            <v>VER SIVIGILA</v>
          </cell>
          <cell r="L4964" t="str">
            <v>VER SIVIGILA</v>
          </cell>
          <cell r="M4964" t="str">
            <v>2_ENGATIVA</v>
          </cell>
          <cell r="N4964" t="str">
            <v>1_ENERO_2026</v>
          </cell>
          <cell r="O4964" t="str">
            <v>125112. Vigilancia de la Salud AmbientalVigilancia de la Salud Ambiental20262_ENGATIVA1_ENERO_2026</v>
          </cell>
          <cell r="P4964">
            <v>1636140</v>
          </cell>
          <cell r="S4964">
            <v>1</v>
          </cell>
          <cell r="T4964">
            <v>1636140</v>
          </cell>
        </row>
        <row r="4965">
          <cell r="F4965" t="str">
            <v>125112. Vigilancia de la Salud AmbientalVigilancia de la Salud Ambiental2026</v>
          </cell>
          <cell r="G4965" t="str">
            <v>Acciones de Fiscalización y Aseguramiento Sanitario</v>
          </cell>
          <cell r="H4965" t="str">
            <v>Línea Alimentos Sanos y Seguros</v>
          </cell>
          <cell r="I4965" t="str">
            <v>GSP</v>
          </cell>
          <cell r="J4965" t="str">
            <v>Establecimiento vigilado y controlado</v>
          </cell>
          <cell r="K4965" t="str">
            <v>VER SIVIGILA</v>
          </cell>
          <cell r="L4965" t="str">
            <v>VER SIVIGILA</v>
          </cell>
          <cell r="M4965" t="str">
            <v>5_BARRIOS_UNIDOS</v>
          </cell>
          <cell r="N4965" t="str">
            <v>1_ENERO_2026</v>
          </cell>
          <cell r="O4965" t="str">
            <v>125112. Vigilancia de la Salud AmbientalVigilancia de la Salud Ambiental20265_BARRIOS_UNIDOS1_ENERO_2026</v>
          </cell>
          <cell r="P4965">
            <v>1636140</v>
          </cell>
          <cell r="S4965">
            <v>2</v>
          </cell>
          <cell r="T4965">
            <v>3272280</v>
          </cell>
        </row>
        <row r="4966">
          <cell r="F4966" t="str">
            <v>128112. Vigilancia de la Salud AmbientalVigilancia de la Salud Ambiental2026</v>
          </cell>
          <cell r="G4966" t="str">
            <v>Acciones de Fiscalización y Aseguramiento Sanitario</v>
          </cell>
          <cell r="H4966" t="str">
            <v>Línea Calidad de Agua y Saneamiento básico</v>
          </cell>
          <cell r="I4966" t="str">
            <v>GSP</v>
          </cell>
          <cell r="J4966" t="str">
            <v>Establecimiento vigilado y controlado</v>
          </cell>
          <cell r="K4966" t="str">
            <v>VER SIVIGILA</v>
          </cell>
          <cell r="L4966" t="str">
            <v>VER SIVIGILA</v>
          </cell>
          <cell r="M4966" t="str">
            <v>4_CHAPINERO</v>
          </cell>
          <cell r="N4966" t="str">
            <v>1_ENERO_2026</v>
          </cell>
          <cell r="O4966" t="str">
            <v>128112. Vigilancia de la Salud AmbientalVigilancia de la Salud Ambiental20264_CHAPINERO1_ENERO_2026</v>
          </cell>
          <cell r="P4966">
            <v>0</v>
          </cell>
          <cell r="S4966">
            <v>0</v>
          </cell>
          <cell r="T4966">
            <v>0</v>
          </cell>
        </row>
        <row r="4967">
          <cell r="F4967" t="str">
            <v>128112. Vigilancia de la Salud AmbientalVigilancia de la Salud Ambiental2026</v>
          </cell>
          <cell r="G4967" t="str">
            <v>Acciones de Fiscalización y Aseguramiento Sanitario</v>
          </cell>
          <cell r="H4967" t="str">
            <v>Línea Calidad de Agua y Saneamiento básico</v>
          </cell>
          <cell r="I4967" t="str">
            <v>GSP</v>
          </cell>
          <cell r="J4967" t="str">
            <v>Establecimiento vigilado y controlado</v>
          </cell>
          <cell r="K4967" t="str">
            <v>VER SIVIGILA</v>
          </cell>
          <cell r="L4967" t="str">
            <v>VER SIVIGILA</v>
          </cell>
          <cell r="M4967" t="str">
            <v>1_USAQUEN</v>
          </cell>
          <cell r="N4967" t="str">
            <v>1_ENERO_2026</v>
          </cell>
          <cell r="O4967" t="str">
            <v>128112. Vigilancia de la Salud AmbientalVigilancia de la Salud Ambiental20261_USAQUEN1_ENERO_2026</v>
          </cell>
          <cell r="P4967">
            <v>91656</v>
          </cell>
          <cell r="S4967">
            <v>1</v>
          </cell>
          <cell r="T4967">
            <v>91656</v>
          </cell>
        </row>
        <row r="4968">
          <cell r="F4968" t="str">
            <v>128112. Vigilancia de la Salud AmbientalVigilancia de la Salud Ambiental2026</v>
          </cell>
          <cell r="G4968" t="str">
            <v>Acciones de Fiscalización y Aseguramiento Sanitario</v>
          </cell>
          <cell r="H4968" t="str">
            <v>Línea Calidad de Agua y Saneamiento básico</v>
          </cell>
          <cell r="I4968" t="str">
            <v>GSP</v>
          </cell>
          <cell r="J4968" t="str">
            <v>Establecimiento vigilado y controlado</v>
          </cell>
          <cell r="K4968" t="str">
            <v>VER SIVIGILA</v>
          </cell>
          <cell r="L4968" t="str">
            <v>VER SIVIGILA</v>
          </cell>
          <cell r="M4968" t="str">
            <v>2_ENGATIVA</v>
          </cell>
          <cell r="N4968" t="str">
            <v>1_ENERO_2026</v>
          </cell>
          <cell r="O4968" t="str">
            <v>128112. Vigilancia de la Salud AmbientalVigilancia de la Salud Ambiental20262_ENGATIVA1_ENERO_2026</v>
          </cell>
          <cell r="P4968">
            <v>0</v>
          </cell>
          <cell r="S4968">
            <v>0</v>
          </cell>
          <cell r="T4968">
            <v>0</v>
          </cell>
        </row>
        <row r="4969">
          <cell r="F4969" t="str">
            <v>128112. Vigilancia de la Salud AmbientalVigilancia de la Salud Ambiental2026</v>
          </cell>
          <cell r="G4969" t="str">
            <v>Acciones de Fiscalización y Aseguramiento Sanitario</v>
          </cell>
          <cell r="H4969" t="str">
            <v>Línea Calidad de Agua y Saneamiento básico</v>
          </cell>
          <cell r="I4969" t="str">
            <v>GSP</v>
          </cell>
          <cell r="J4969" t="str">
            <v>Establecimiento vigilado y controlado</v>
          </cell>
          <cell r="K4969" t="str">
            <v>VER SIVIGILA</v>
          </cell>
          <cell r="L4969" t="str">
            <v>VER SIVIGILA</v>
          </cell>
          <cell r="M4969" t="str">
            <v>3_SUBA</v>
          </cell>
          <cell r="N4969" t="str">
            <v>1_ENERO_2026</v>
          </cell>
          <cell r="O4969" t="str">
            <v>128112. Vigilancia de la Salud AmbientalVigilancia de la Salud Ambiental20263_SUBA1_ENERO_2026</v>
          </cell>
          <cell r="P4969">
            <v>0</v>
          </cell>
          <cell r="S4969">
            <v>0</v>
          </cell>
          <cell r="T4969">
            <v>0</v>
          </cell>
        </row>
        <row r="4970">
          <cell r="F4970" t="str">
            <v>128112. Vigilancia de la Salud AmbientalVigilancia de la Salud Ambiental2026</v>
          </cell>
          <cell r="G4970" t="str">
            <v>Acciones de Fiscalización y Aseguramiento Sanitario</v>
          </cell>
          <cell r="H4970" t="str">
            <v>Línea Calidad de Agua y Saneamiento básico</v>
          </cell>
          <cell r="I4970" t="str">
            <v>GSP</v>
          </cell>
          <cell r="J4970" t="str">
            <v>Establecimiento vigilado y controlado</v>
          </cell>
          <cell r="K4970" t="str">
            <v>VER SIVIGILA</v>
          </cell>
          <cell r="L4970" t="str">
            <v>VER SIVIGILA</v>
          </cell>
          <cell r="M4970" t="str">
            <v>5_BARRIOS_UNIDOS</v>
          </cell>
          <cell r="N4970" t="str">
            <v>1_ENERO_2026</v>
          </cell>
          <cell r="O4970" t="str">
            <v>128112. Vigilancia de la Salud AmbientalVigilancia de la Salud Ambiental20265_BARRIOS_UNIDOS1_ENERO_2026</v>
          </cell>
          <cell r="P4970">
            <v>0</v>
          </cell>
          <cell r="S4970">
            <v>0</v>
          </cell>
          <cell r="T4970">
            <v>0</v>
          </cell>
        </row>
        <row r="4971">
          <cell r="F4971" t="str">
            <v>128112. Vigilancia de la Salud AmbientalVigilancia de la Salud Ambiental2026</v>
          </cell>
          <cell r="G4971" t="str">
            <v>Acciones de Fiscalización y Aseguramiento Sanitario</v>
          </cell>
          <cell r="H4971" t="str">
            <v>Línea Calidad de Agua y Saneamiento básico</v>
          </cell>
          <cell r="I4971" t="str">
            <v>GSP</v>
          </cell>
          <cell r="J4971" t="str">
            <v>Establecimiento vigilado y controlado</v>
          </cell>
          <cell r="K4971" t="str">
            <v>VER SIVIGILA</v>
          </cell>
          <cell r="L4971" t="str">
            <v>VER SIVIGILA</v>
          </cell>
          <cell r="M4971" t="str">
            <v>6_TEUSAQUILLO</v>
          </cell>
          <cell r="N4971" t="str">
            <v>1_ENERO_2026</v>
          </cell>
          <cell r="O4971" t="str">
            <v>128112. Vigilancia de la Salud AmbientalVigilancia de la Salud Ambiental20266_TEUSAQUILLO1_ENERO_2026</v>
          </cell>
          <cell r="P4971">
            <v>91656</v>
          </cell>
          <cell r="S4971">
            <v>1</v>
          </cell>
          <cell r="T4971">
            <v>91656</v>
          </cell>
        </row>
        <row r="4972">
          <cell r="F4972" t="str">
            <v>173512. Vigilancia de la Salud AmbientalVigilancia de la Salud Ambiental2026</v>
          </cell>
          <cell r="G4972" t="str">
            <v>Acciones de Fiscalización y Aseguramiento Sanitario</v>
          </cell>
          <cell r="H4972" t="str">
            <v>Línea Alimentos Sanos y Seguros</v>
          </cell>
          <cell r="I4972" t="str">
            <v>GSP</v>
          </cell>
          <cell r="J4972" t="str">
            <v>Establecimiento vigilado y controlado</v>
          </cell>
          <cell r="K4972" t="str">
            <v>VER SIVIGILA</v>
          </cell>
          <cell r="L4972" t="str">
            <v>VER SIVIGILA</v>
          </cell>
          <cell r="M4972" t="str">
            <v>1_USAQUEN</v>
          </cell>
          <cell r="N4972" t="str">
            <v>1_ENERO_2026</v>
          </cell>
          <cell r="O4972" t="str">
            <v>173512. Vigilancia de la Salud AmbientalVigilancia de la Salud Ambiental20261_USAQUEN1_ENERO_2026</v>
          </cell>
          <cell r="P4972">
            <v>35979</v>
          </cell>
          <cell r="S4972">
            <v>3</v>
          </cell>
          <cell r="T4972">
            <v>107937</v>
          </cell>
        </row>
        <row r="4973">
          <cell r="F4973" t="str">
            <v>173612. Vigilancia de la Salud AmbientalVigilancia de la Salud Ambiental2026</v>
          </cell>
          <cell r="G4973" t="str">
            <v xml:space="preserve">Prevención, Vigilancia  y Control de Enfermedades Zoonóticas </v>
          </cell>
          <cell r="H4973" t="str">
            <v>Línea eventos transmisibles de origen zoonótico</v>
          </cell>
          <cell r="I4973" t="str">
            <v>GSP</v>
          </cell>
          <cell r="J4973" t="str">
            <v>Prevención y Control de enfermedades zoonóticas</v>
          </cell>
          <cell r="K4973" t="str">
            <v>VER SIVIGILA</v>
          </cell>
          <cell r="L4973" t="str">
            <v>VER SIVIGILA</v>
          </cell>
          <cell r="M4973" t="str">
            <v>6_TEUSAQUILLO</v>
          </cell>
          <cell r="N4973" t="str">
            <v>1_ENERO_2026</v>
          </cell>
          <cell r="O4973" t="str">
            <v>173612. Vigilancia de la Salud AmbientalVigilancia de la Salud Ambiental20266_TEUSAQUILLO1_ENERO_2026</v>
          </cell>
          <cell r="P4973">
            <v>5621568</v>
          </cell>
          <cell r="S4973">
            <v>6</v>
          </cell>
          <cell r="T4973">
            <v>33729408</v>
          </cell>
        </row>
        <row r="4974">
          <cell r="F4974" t="str">
            <v>173712. Vigilancia de la Salud AmbientalVigilancia de la Salud Ambiental2026</v>
          </cell>
          <cell r="G4974" t="str">
            <v>Acciones de Fiscalización y Aseguramiento Sanitario</v>
          </cell>
          <cell r="H4974" t="str">
            <v>Línea eventos transmisibles de origen zoonótico</v>
          </cell>
          <cell r="I4974" t="str">
            <v>GSP</v>
          </cell>
          <cell r="J4974" t="str">
            <v>Establecimiento vigilado y controlado</v>
          </cell>
          <cell r="K4974" t="str">
            <v>VER SIVIGILA</v>
          </cell>
          <cell r="L4974" t="str">
            <v>VER SIVIGILA</v>
          </cell>
          <cell r="M4974" t="str">
            <v>3_SUBA</v>
          </cell>
          <cell r="N4974" t="str">
            <v>1_ENERO_2026</v>
          </cell>
          <cell r="O4974" t="str">
            <v>173712. Vigilancia de la Salud AmbientalVigilancia de la Salud Ambiental20263_SUBA1_ENERO_2026</v>
          </cell>
          <cell r="P4974">
            <v>61104</v>
          </cell>
          <cell r="S4974">
            <v>9</v>
          </cell>
          <cell r="T4974">
            <v>549936</v>
          </cell>
        </row>
        <row r="4975">
          <cell r="F4975" t="str">
            <v>174112. Vigilancia de la Salud AmbientalVigilancia de la Salud Ambiental2026</v>
          </cell>
          <cell r="G4975" t="str">
            <v>Acciones de Fiscalización y Aseguramiento Sanitario</v>
          </cell>
          <cell r="H4975" t="str">
            <v>Línea Seguridad química</v>
          </cell>
          <cell r="I4975" t="str">
            <v>GSP</v>
          </cell>
          <cell r="J4975" t="str">
            <v>Establecimiento vigilado y controlado</v>
          </cell>
          <cell r="K4975" t="str">
            <v>VER SIVIGILA</v>
          </cell>
          <cell r="L4975" t="str">
            <v>VER SIVIGILA</v>
          </cell>
          <cell r="M4975" t="str">
            <v>1_USAQUEN</v>
          </cell>
          <cell r="N4975" t="str">
            <v>1_ENERO_2026</v>
          </cell>
          <cell r="O4975" t="str">
            <v>174112. Vigilancia de la Salud AmbientalVigilancia de la Salud Ambiental20261_USAQUEN1_ENERO_2026</v>
          </cell>
          <cell r="P4975">
            <v>245421</v>
          </cell>
          <cell r="S4975">
            <v>3</v>
          </cell>
          <cell r="T4975">
            <v>736263</v>
          </cell>
        </row>
        <row r="4976">
          <cell r="F4976" t="str">
            <v>174112. Vigilancia de la Salud AmbientalVigilancia de la Salud Ambiental2026</v>
          </cell>
          <cell r="G4976" t="str">
            <v>Acciones de Fiscalización y Aseguramiento Sanitario</v>
          </cell>
          <cell r="H4976" t="str">
            <v>Línea Seguridad química</v>
          </cell>
          <cell r="I4976" t="str">
            <v>GSP</v>
          </cell>
          <cell r="J4976" t="str">
            <v>Establecimiento vigilado y controlado</v>
          </cell>
          <cell r="K4976" t="str">
            <v>VER SIVIGILA</v>
          </cell>
          <cell r="L4976" t="str">
            <v>VER SIVIGILA</v>
          </cell>
          <cell r="M4976" t="str">
            <v>2_ENGATIVA</v>
          </cell>
          <cell r="N4976" t="str">
            <v>1_ENERO_2026</v>
          </cell>
          <cell r="O4976" t="str">
            <v>174112. Vigilancia de la Salud AmbientalVigilancia de la Salud Ambiental20262_ENGATIVA1_ENERO_2026</v>
          </cell>
          <cell r="P4976">
            <v>0</v>
          </cell>
          <cell r="S4976">
            <v>0</v>
          </cell>
          <cell r="T4976">
            <v>0</v>
          </cell>
        </row>
        <row r="4977">
          <cell r="F4977" t="str">
            <v>174112. Vigilancia de la Salud AmbientalVigilancia de la Salud Ambiental2026</v>
          </cell>
          <cell r="G4977" t="str">
            <v>Acciones de Fiscalización y Aseguramiento Sanitario</v>
          </cell>
          <cell r="H4977" t="str">
            <v>Línea Seguridad química</v>
          </cell>
          <cell r="I4977" t="str">
            <v>GSP</v>
          </cell>
          <cell r="J4977" t="str">
            <v>Establecimiento vigilado y controlado</v>
          </cell>
          <cell r="K4977" t="str">
            <v>VER SIVIGILA</v>
          </cell>
          <cell r="L4977" t="str">
            <v>VER SIVIGILA</v>
          </cell>
          <cell r="M4977" t="str">
            <v>3_SUBA</v>
          </cell>
          <cell r="N4977" t="str">
            <v>1_ENERO_2026</v>
          </cell>
          <cell r="O4977" t="str">
            <v>174112. Vigilancia de la Salud AmbientalVigilancia de la Salud Ambiental20263_SUBA1_ENERO_2026</v>
          </cell>
          <cell r="P4977">
            <v>0</v>
          </cell>
          <cell r="S4977">
            <v>0</v>
          </cell>
          <cell r="T4977">
            <v>0</v>
          </cell>
        </row>
        <row r="4978">
          <cell r="F4978" t="str">
            <v>174112. Vigilancia de la Salud AmbientalVigilancia de la Salud Ambiental2026</v>
          </cell>
          <cell r="G4978" t="str">
            <v>Acciones de Fiscalización y Aseguramiento Sanitario</v>
          </cell>
          <cell r="H4978" t="str">
            <v>Línea Seguridad química</v>
          </cell>
          <cell r="I4978" t="str">
            <v>GSP</v>
          </cell>
          <cell r="J4978" t="str">
            <v>Establecimiento vigilado y controlado</v>
          </cell>
          <cell r="K4978" t="str">
            <v>VER SIVIGILA</v>
          </cell>
          <cell r="L4978" t="str">
            <v>VER SIVIGILA</v>
          </cell>
          <cell r="M4978" t="str">
            <v>5_BARRIOS_UNIDOS</v>
          </cell>
          <cell r="N4978" t="str">
            <v>1_ENERO_2026</v>
          </cell>
          <cell r="O4978" t="str">
            <v>174112. Vigilancia de la Salud AmbientalVigilancia de la Salud Ambiental20265_BARRIOS_UNIDOS1_ENERO_2026</v>
          </cell>
          <cell r="P4978">
            <v>0</v>
          </cell>
          <cell r="S4978">
            <v>0</v>
          </cell>
          <cell r="T4978">
            <v>0</v>
          </cell>
        </row>
        <row r="4979">
          <cell r="F4979" t="str">
            <v>174212. Vigilancia de la Salud AmbientalVigilancia de la Salud Ambiental2026</v>
          </cell>
          <cell r="G4979" t="str">
            <v>Acciones de Fiscalización y Aseguramiento Sanitario</v>
          </cell>
          <cell r="H4979" t="str">
            <v>Línea Seguridad química</v>
          </cell>
          <cell r="I4979" t="str">
            <v>GSP</v>
          </cell>
          <cell r="J4979" t="str">
            <v>Establecimiento vigilado y controlado</v>
          </cell>
          <cell r="K4979" t="str">
            <v>VER SIVIGILA</v>
          </cell>
          <cell r="L4979" t="str">
            <v>VER SIVIGILA</v>
          </cell>
          <cell r="M4979" t="str">
            <v>4_CHAPINERO</v>
          </cell>
          <cell r="N4979" t="str">
            <v>1_ENERO_2026</v>
          </cell>
          <cell r="O4979" t="str">
            <v>174212. Vigilancia de la Salud AmbientalVigilancia de la Salud Ambiental20264_CHAPINERO1_ENERO_2026</v>
          </cell>
          <cell r="P4979">
            <v>91656</v>
          </cell>
          <cell r="S4979">
            <v>2</v>
          </cell>
          <cell r="T4979">
            <v>183312</v>
          </cell>
        </row>
        <row r="4980">
          <cell r="F4980" t="str">
            <v>174212. Vigilancia de la Salud AmbientalVigilancia de la Salud Ambiental2026</v>
          </cell>
          <cell r="G4980" t="str">
            <v>Acciones de Fiscalización y Aseguramiento Sanitario</v>
          </cell>
          <cell r="H4980" t="str">
            <v>Línea Seguridad química</v>
          </cell>
          <cell r="I4980" t="str">
            <v>GSP</v>
          </cell>
          <cell r="J4980" t="str">
            <v>Establecimiento vigilado y controlado</v>
          </cell>
          <cell r="K4980" t="str">
            <v>VER SIVIGILA</v>
          </cell>
          <cell r="L4980" t="str">
            <v>VER SIVIGILA</v>
          </cell>
          <cell r="M4980" t="str">
            <v>1_USAQUEN</v>
          </cell>
          <cell r="N4980" t="str">
            <v>1_ENERO_2026</v>
          </cell>
          <cell r="O4980" t="str">
            <v>174212. Vigilancia de la Salud AmbientalVigilancia de la Salud Ambiental20261_USAQUEN1_ENERO_2026</v>
          </cell>
          <cell r="P4980">
            <v>91656</v>
          </cell>
          <cell r="S4980">
            <v>39</v>
          </cell>
          <cell r="T4980">
            <v>3574584</v>
          </cell>
        </row>
        <row r="4981">
          <cell r="F4981" t="str">
            <v>174212. Vigilancia de la Salud AmbientalVigilancia de la Salud Ambiental2026</v>
          </cell>
          <cell r="G4981" t="str">
            <v>Acciones de Fiscalización y Aseguramiento Sanitario</v>
          </cell>
          <cell r="H4981" t="str">
            <v>Línea Seguridad química</v>
          </cell>
          <cell r="I4981" t="str">
            <v>GSP</v>
          </cell>
          <cell r="J4981" t="str">
            <v>Establecimiento vigilado y controlado</v>
          </cell>
          <cell r="K4981" t="str">
            <v>VER SIVIGILA</v>
          </cell>
          <cell r="L4981" t="str">
            <v>VER SIVIGILA</v>
          </cell>
          <cell r="M4981" t="str">
            <v>2_ENGATIVA</v>
          </cell>
          <cell r="N4981" t="str">
            <v>1_ENERO_2026</v>
          </cell>
          <cell r="O4981" t="str">
            <v>174212. Vigilancia de la Salud AmbientalVigilancia de la Salud Ambiental20262_ENGATIVA1_ENERO_2026</v>
          </cell>
          <cell r="P4981">
            <v>91656</v>
          </cell>
          <cell r="S4981">
            <v>41</v>
          </cell>
          <cell r="T4981">
            <v>3757896</v>
          </cell>
        </row>
        <row r="4982">
          <cell r="F4982" t="str">
            <v>174212. Vigilancia de la Salud AmbientalVigilancia de la Salud Ambiental2026</v>
          </cell>
          <cell r="G4982" t="str">
            <v>Acciones de Fiscalización y Aseguramiento Sanitario</v>
          </cell>
          <cell r="H4982" t="str">
            <v>Línea Seguridad química</v>
          </cell>
          <cell r="I4982" t="str">
            <v>GSP</v>
          </cell>
          <cell r="J4982" t="str">
            <v>Establecimiento vigilado y controlado</v>
          </cell>
          <cell r="K4982" t="str">
            <v>VER SIVIGILA</v>
          </cell>
          <cell r="L4982" t="str">
            <v>VER SIVIGILA</v>
          </cell>
          <cell r="M4982" t="str">
            <v>3_SUBA</v>
          </cell>
          <cell r="N4982" t="str">
            <v>1_ENERO_2026</v>
          </cell>
          <cell r="O4982" t="str">
            <v>174212. Vigilancia de la Salud AmbientalVigilancia de la Salud Ambiental20263_SUBA1_ENERO_2026</v>
          </cell>
          <cell r="P4982">
            <v>91656</v>
          </cell>
          <cell r="S4982">
            <v>46</v>
          </cell>
          <cell r="T4982">
            <v>4216176</v>
          </cell>
        </row>
        <row r="4983">
          <cell r="F4983" t="str">
            <v>174212. Vigilancia de la Salud AmbientalVigilancia de la Salud Ambiental2026</v>
          </cell>
          <cell r="G4983" t="str">
            <v>Acciones de Fiscalización y Aseguramiento Sanitario</v>
          </cell>
          <cell r="H4983" t="str">
            <v>Línea Seguridad química</v>
          </cell>
          <cell r="I4983" t="str">
            <v>GSP</v>
          </cell>
          <cell r="J4983" t="str">
            <v>Establecimiento vigilado y controlado</v>
          </cell>
          <cell r="K4983" t="str">
            <v>VER SIVIGILA</v>
          </cell>
          <cell r="L4983" t="str">
            <v>VER SIVIGILA</v>
          </cell>
          <cell r="M4983" t="str">
            <v>5_BARRIOS_UNIDOS</v>
          </cell>
          <cell r="N4983" t="str">
            <v>1_ENERO_2026</v>
          </cell>
          <cell r="O4983" t="str">
            <v>174212. Vigilancia de la Salud AmbientalVigilancia de la Salud Ambiental20265_BARRIOS_UNIDOS1_ENERO_2026</v>
          </cell>
          <cell r="P4983">
            <v>91656</v>
          </cell>
          <cell r="S4983">
            <v>38</v>
          </cell>
          <cell r="T4983">
            <v>3482928</v>
          </cell>
        </row>
        <row r="4984">
          <cell r="F4984" t="str">
            <v>174212. Vigilancia de la Salud AmbientalVigilancia de la Salud Ambiental2026</v>
          </cell>
          <cell r="G4984" t="str">
            <v>Acciones de Fiscalización y Aseguramiento Sanitario</v>
          </cell>
          <cell r="H4984" t="str">
            <v>Línea Seguridad química</v>
          </cell>
          <cell r="I4984" t="str">
            <v>GSP</v>
          </cell>
          <cell r="J4984" t="str">
            <v>Establecimiento vigilado y controlado</v>
          </cell>
          <cell r="K4984" t="str">
            <v>VER SIVIGILA</v>
          </cell>
          <cell r="L4984" t="str">
            <v>VER SIVIGILA</v>
          </cell>
          <cell r="M4984" t="str">
            <v>6_TEUSAQUILLO</v>
          </cell>
          <cell r="N4984" t="str">
            <v>1_ENERO_2026</v>
          </cell>
          <cell r="O4984" t="str">
            <v>174212. Vigilancia de la Salud AmbientalVigilancia de la Salud Ambiental20266_TEUSAQUILLO1_ENERO_2026</v>
          </cell>
          <cell r="P4984">
            <v>91656</v>
          </cell>
          <cell r="S4984">
            <v>6</v>
          </cell>
          <cell r="T4984">
            <v>549936</v>
          </cell>
        </row>
        <row r="4985">
          <cell r="F4985" t="str">
            <v>174612. Vigilancia de la Salud AmbientalVigilancia de la Salud Ambiental2026</v>
          </cell>
          <cell r="G4985" t="str">
            <v>Acciones de Fiscalización y Aseguramiento Sanitario</v>
          </cell>
          <cell r="H4985" t="str">
            <v>Línea Seguridad química</v>
          </cell>
          <cell r="I4985" t="str">
            <v>GSP</v>
          </cell>
          <cell r="J4985" t="str">
            <v>Establecimiento vigilado y controlado</v>
          </cell>
          <cell r="K4985" t="str">
            <v>VER SIVIGILA</v>
          </cell>
          <cell r="L4985" t="str">
            <v>VER SIVIGILA</v>
          </cell>
          <cell r="M4985" t="str">
            <v>2_ENGATIVA</v>
          </cell>
          <cell r="N4985" t="str">
            <v>1_ENERO_2026</v>
          </cell>
          <cell r="O4985" t="str">
            <v>174612. Vigilancia de la Salud AmbientalVigilancia de la Salud Ambiental20262_ENGATIVA1_ENERO_2026</v>
          </cell>
          <cell r="P4985">
            <v>0</v>
          </cell>
          <cell r="S4985">
            <v>0</v>
          </cell>
          <cell r="T4985">
            <v>0</v>
          </cell>
        </row>
        <row r="4986">
          <cell r="F4986" t="str">
            <v>174612. Vigilancia de la Salud AmbientalVigilancia de la Salud Ambiental2026</v>
          </cell>
          <cell r="G4986" t="str">
            <v>Acciones de Fiscalización y Aseguramiento Sanitario</v>
          </cell>
          <cell r="H4986" t="str">
            <v>Línea Seguridad química</v>
          </cell>
          <cell r="I4986" t="str">
            <v>GSP</v>
          </cell>
          <cell r="J4986" t="str">
            <v>Establecimiento vigilado y controlado</v>
          </cell>
          <cell r="K4986" t="str">
            <v>VER SIVIGILA</v>
          </cell>
          <cell r="L4986" t="str">
            <v>VER SIVIGILA</v>
          </cell>
          <cell r="M4986" t="str">
            <v>3_SUBA</v>
          </cell>
          <cell r="N4986" t="str">
            <v>1_ENERO_2026</v>
          </cell>
          <cell r="O4986" t="str">
            <v>174612. Vigilancia de la Salud AmbientalVigilancia de la Salud Ambiental20263_SUBA1_ENERO_2026</v>
          </cell>
          <cell r="P4986">
            <v>0</v>
          </cell>
          <cell r="S4986">
            <v>0</v>
          </cell>
          <cell r="T4986">
            <v>0</v>
          </cell>
        </row>
        <row r="4987">
          <cell r="F4987" t="str">
            <v>174612. Vigilancia de la Salud AmbientalVigilancia de la Salud Ambiental2026</v>
          </cell>
          <cell r="G4987" t="str">
            <v>Acciones de Fiscalización y Aseguramiento Sanitario</v>
          </cell>
          <cell r="H4987" t="str">
            <v>Línea Seguridad química</v>
          </cell>
          <cell r="I4987" t="str">
            <v>GSP</v>
          </cell>
          <cell r="J4987" t="str">
            <v>Establecimiento vigilado y controlado</v>
          </cell>
          <cell r="K4987" t="str">
            <v>VER SIVIGILA</v>
          </cell>
          <cell r="L4987" t="str">
            <v>VER SIVIGILA</v>
          </cell>
          <cell r="M4987" t="str">
            <v>5_BARRIOS_UNIDOS</v>
          </cell>
          <cell r="N4987" t="str">
            <v>1_ENERO_2026</v>
          </cell>
          <cell r="O4987" t="str">
            <v>174612. Vigilancia de la Salud AmbientalVigilancia de la Salud Ambiental20265_BARRIOS_UNIDOS1_ENERO_2026</v>
          </cell>
          <cell r="P4987">
            <v>0</v>
          </cell>
          <cell r="S4987">
            <v>0</v>
          </cell>
          <cell r="T4987">
            <v>0</v>
          </cell>
        </row>
        <row r="4988">
          <cell r="F4988" t="str">
            <v>175612. Vigilancia de la Salud AmbientalVigilancia de la Salud Ambiental2026</v>
          </cell>
          <cell r="G4988" t="str">
            <v>Acciones de Fiscalización y Aseguramiento Sanitario</v>
          </cell>
          <cell r="H4988" t="str">
            <v>Línea Seguridad química</v>
          </cell>
          <cell r="I4988" t="str">
            <v>GSP</v>
          </cell>
          <cell r="J4988" t="str">
            <v>Establecimiento vigilado y controlado</v>
          </cell>
          <cell r="K4988" t="str">
            <v>VER SIVIGILA</v>
          </cell>
          <cell r="L4988" t="str">
            <v>VER SIVIGILA</v>
          </cell>
          <cell r="M4988" t="str">
            <v>2_ENGATIVA</v>
          </cell>
          <cell r="N4988" t="str">
            <v>1_ENERO_2026</v>
          </cell>
          <cell r="O4988" t="str">
            <v>175612. Vigilancia de la Salud AmbientalVigilancia de la Salud Ambiental20262_ENGATIVA1_ENERO_2026</v>
          </cell>
          <cell r="P4988">
            <v>0</v>
          </cell>
          <cell r="S4988">
            <v>0</v>
          </cell>
          <cell r="T4988">
            <v>0</v>
          </cell>
        </row>
        <row r="4989">
          <cell r="F4989" t="str">
            <v>175612. Vigilancia de la Salud AmbientalVigilancia de la Salud Ambiental2026</v>
          </cell>
          <cell r="G4989" t="str">
            <v>Acciones de Fiscalización y Aseguramiento Sanitario</v>
          </cell>
          <cell r="H4989" t="str">
            <v>Línea Seguridad química</v>
          </cell>
          <cell r="I4989" t="str">
            <v>GSP</v>
          </cell>
          <cell r="J4989" t="str">
            <v>Establecimiento vigilado y controlado</v>
          </cell>
          <cell r="K4989" t="str">
            <v>VER SIVIGILA</v>
          </cell>
          <cell r="L4989" t="str">
            <v>VER SIVIGILA</v>
          </cell>
          <cell r="M4989" t="str">
            <v>3_SUBA</v>
          </cell>
          <cell r="N4989" t="str">
            <v>1_ENERO_2026</v>
          </cell>
          <cell r="O4989" t="str">
            <v>175612. Vigilancia de la Salud AmbientalVigilancia de la Salud Ambiental20263_SUBA1_ENERO_2026</v>
          </cell>
          <cell r="P4989">
            <v>0</v>
          </cell>
          <cell r="S4989">
            <v>0</v>
          </cell>
          <cell r="T4989">
            <v>0</v>
          </cell>
        </row>
        <row r="4990">
          <cell r="F4990" t="str">
            <v>175612. Vigilancia de la Salud AmbientalVigilancia de la Salud Ambiental2026</v>
          </cell>
          <cell r="G4990" t="str">
            <v>Acciones de Fiscalización y Aseguramiento Sanitario</v>
          </cell>
          <cell r="H4990" t="str">
            <v>Línea Seguridad química</v>
          </cell>
          <cell r="I4990" t="str">
            <v>GSP</v>
          </cell>
          <cell r="J4990" t="str">
            <v>Establecimiento vigilado y controlado</v>
          </cell>
          <cell r="K4990" t="str">
            <v>VER SIVIGILA</v>
          </cell>
          <cell r="L4990" t="str">
            <v>VER SIVIGILA</v>
          </cell>
          <cell r="M4990" t="str">
            <v>5_BARRIOS_UNIDOS</v>
          </cell>
          <cell r="N4990" t="str">
            <v>1_ENERO_2026</v>
          </cell>
          <cell r="O4990" t="str">
            <v>175612. Vigilancia de la Salud AmbientalVigilancia de la Salud Ambiental20265_BARRIOS_UNIDOS1_ENERO_2026</v>
          </cell>
          <cell r="P4990">
            <v>91656</v>
          </cell>
          <cell r="S4990">
            <v>1</v>
          </cell>
          <cell r="T4990">
            <v>91656</v>
          </cell>
        </row>
        <row r="4991">
          <cell r="F4991" t="str">
            <v>175812. Vigilancia de la Salud AmbientalVigilancia de la Salud Ambiental2026</v>
          </cell>
          <cell r="G4991" t="str">
            <v>Acciones de Fiscalización y Aseguramiento Sanitario</v>
          </cell>
          <cell r="H4991" t="str">
            <v>Línea Seguridad química</v>
          </cell>
          <cell r="I4991" t="str">
            <v>GSP</v>
          </cell>
          <cell r="J4991" t="str">
            <v>Establecimiento vigilado y controlado</v>
          </cell>
          <cell r="K4991" t="str">
            <v>VER SIVIGILA</v>
          </cell>
          <cell r="L4991" t="str">
            <v>VER SIVIGILA</v>
          </cell>
          <cell r="M4991" t="str">
            <v>4_CHAPINERO</v>
          </cell>
          <cell r="N4991" t="str">
            <v>1_ENERO_2026</v>
          </cell>
          <cell r="O4991" t="str">
            <v>175812. Vigilancia de la Salud AmbientalVigilancia de la Salud Ambiental20264_CHAPINERO1_ENERO_2026</v>
          </cell>
          <cell r="P4991">
            <v>0</v>
          </cell>
          <cell r="S4991">
            <v>0</v>
          </cell>
          <cell r="T4991">
            <v>0</v>
          </cell>
        </row>
        <row r="4992">
          <cell r="F4992" t="str">
            <v>175812. Vigilancia de la Salud AmbientalVigilancia de la Salud Ambiental2026</v>
          </cell>
          <cell r="G4992" t="str">
            <v>Acciones de Fiscalización y Aseguramiento Sanitario</v>
          </cell>
          <cell r="H4992" t="str">
            <v>Línea Seguridad química</v>
          </cell>
          <cell r="I4992" t="str">
            <v>GSP</v>
          </cell>
          <cell r="J4992" t="str">
            <v>Establecimiento vigilado y controlado</v>
          </cell>
          <cell r="K4992" t="str">
            <v>VER SIVIGILA</v>
          </cell>
          <cell r="L4992" t="str">
            <v>VER SIVIGILA</v>
          </cell>
          <cell r="M4992" t="str">
            <v>1_USAQUEN</v>
          </cell>
          <cell r="N4992" t="str">
            <v>1_ENERO_2026</v>
          </cell>
          <cell r="O4992" t="str">
            <v>175812. Vigilancia de la Salud AmbientalVigilancia de la Salud Ambiental20261_USAQUEN1_ENERO_2026</v>
          </cell>
          <cell r="P4992">
            <v>91656</v>
          </cell>
          <cell r="S4992">
            <v>1</v>
          </cell>
          <cell r="T4992">
            <v>91656</v>
          </cell>
        </row>
        <row r="4993">
          <cell r="F4993" t="str">
            <v>175812. Vigilancia de la Salud AmbientalVigilancia de la Salud Ambiental2026</v>
          </cell>
          <cell r="G4993" t="str">
            <v>Acciones de Fiscalización y Aseguramiento Sanitario</v>
          </cell>
          <cell r="H4993" t="str">
            <v>Línea Seguridad química</v>
          </cell>
          <cell r="I4993" t="str">
            <v>GSP</v>
          </cell>
          <cell r="J4993" t="str">
            <v>Establecimiento vigilado y controlado</v>
          </cell>
          <cell r="K4993" t="str">
            <v>VER SIVIGILA</v>
          </cell>
          <cell r="L4993" t="str">
            <v>VER SIVIGILA</v>
          </cell>
          <cell r="M4993" t="str">
            <v>2_ENGATIVA</v>
          </cell>
          <cell r="N4993" t="str">
            <v>1_ENERO_2026</v>
          </cell>
          <cell r="O4993" t="str">
            <v>175812. Vigilancia de la Salud AmbientalVigilancia de la Salud Ambiental20262_ENGATIVA1_ENERO_2026</v>
          </cell>
          <cell r="P4993">
            <v>0</v>
          </cell>
          <cell r="S4993">
            <v>0</v>
          </cell>
          <cell r="T4993">
            <v>0</v>
          </cell>
        </row>
        <row r="4994">
          <cell r="F4994" t="str">
            <v>175812. Vigilancia de la Salud AmbientalVigilancia de la Salud Ambiental2026</v>
          </cell>
          <cell r="G4994" t="str">
            <v>Acciones de Fiscalización y Aseguramiento Sanitario</v>
          </cell>
          <cell r="H4994" t="str">
            <v>Línea Seguridad química</v>
          </cell>
          <cell r="I4994" t="str">
            <v>GSP</v>
          </cell>
          <cell r="J4994" t="str">
            <v>Establecimiento vigilado y controlado</v>
          </cell>
          <cell r="K4994" t="str">
            <v>VER SIVIGILA</v>
          </cell>
          <cell r="L4994" t="str">
            <v>VER SIVIGILA</v>
          </cell>
          <cell r="M4994" t="str">
            <v>3_SUBA</v>
          </cell>
          <cell r="N4994" t="str">
            <v>1_ENERO_2026</v>
          </cell>
          <cell r="O4994" t="str">
            <v>175812. Vigilancia de la Salud AmbientalVigilancia de la Salud Ambiental20263_SUBA1_ENERO_2026</v>
          </cell>
          <cell r="P4994">
            <v>91656</v>
          </cell>
          <cell r="S4994">
            <v>2</v>
          </cell>
          <cell r="T4994">
            <v>183312</v>
          </cell>
        </row>
        <row r="4995">
          <cell r="F4995" t="str">
            <v>175812. Vigilancia de la Salud AmbientalVigilancia de la Salud Ambiental2026</v>
          </cell>
          <cell r="G4995" t="str">
            <v>Acciones de Fiscalización y Aseguramiento Sanitario</v>
          </cell>
          <cell r="H4995" t="str">
            <v>Línea Seguridad química</v>
          </cell>
          <cell r="I4995" t="str">
            <v>GSP</v>
          </cell>
          <cell r="J4995" t="str">
            <v>Establecimiento vigilado y controlado</v>
          </cell>
          <cell r="K4995" t="str">
            <v>VER SIVIGILA</v>
          </cell>
          <cell r="L4995" t="str">
            <v>VER SIVIGILA</v>
          </cell>
          <cell r="M4995" t="str">
            <v>5_BARRIOS_UNIDOS</v>
          </cell>
          <cell r="N4995" t="str">
            <v>1_ENERO_2026</v>
          </cell>
          <cell r="O4995" t="str">
            <v>175812. Vigilancia de la Salud AmbientalVigilancia de la Salud Ambiental20265_BARRIOS_UNIDOS1_ENERO_2026</v>
          </cell>
          <cell r="P4995">
            <v>0</v>
          </cell>
          <cell r="S4995">
            <v>0</v>
          </cell>
          <cell r="T4995">
            <v>0</v>
          </cell>
        </row>
        <row r="4996">
          <cell r="F4996" t="str">
            <v>175812. Vigilancia de la Salud AmbientalVigilancia de la Salud Ambiental2026</v>
          </cell>
          <cell r="G4996" t="str">
            <v>Acciones de Fiscalización y Aseguramiento Sanitario</v>
          </cell>
          <cell r="H4996" t="str">
            <v>Línea Seguridad química</v>
          </cell>
          <cell r="I4996" t="str">
            <v>GSP</v>
          </cell>
          <cell r="J4996" t="str">
            <v>Establecimiento vigilado y controlado</v>
          </cell>
          <cell r="K4996" t="str">
            <v>VER SIVIGILA</v>
          </cell>
          <cell r="L4996" t="str">
            <v>VER SIVIGILA</v>
          </cell>
          <cell r="M4996" t="str">
            <v>6_TEUSAQUILLO</v>
          </cell>
          <cell r="N4996" t="str">
            <v>1_ENERO_2026</v>
          </cell>
          <cell r="O4996" t="str">
            <v>175812. Vigilancia de la Salud AmbientalVigilancia de la Salud Ambiental20266_TEUSAQUILLO1_ENERO_2026</v>
          </cell>
          <cell r="P4996">
            <v>0</v>
          </cell>
          <cell r="S4996">
            <v>0</v>
          </cell>
          <cell r="T4996">
            <v>0</v>
          </cell>
        </row>
        <row r="4997">
          <cell r="F4997" t="str">
            <v>175912. Vigilancia de la Salud AmbientalVigilancia de la Salud Ambiental2026</v>
          </cell>
          <cell r="G4997" t="str">
            <v>Acciones de Fiscalización y Aseguramiento Sanitario</v>
          </cell>
          <cell r="H4997" t="str">
            <v>Línea Seguridad química</v>
          </cell>
          <cell r="I4997" t="str">
            <v>GSP</v>
          </cell>
          <cell r="J4997" t="str">
            <v>Establecimiento vigilado y controlado</v>
          </cell>
          <cell r="K4997" t="str">
            <v>VER SIVIGILA</v>
          </cell>
          <cell r="L4997" t="str">
            <v>VER SIVIGILA</v>
          </cell>
          <cell r="M4997" t="str">
            <v>4_CHAPINERO</v>
          </cell>
          <cell r="N4997" t="str">
            <v>1_ENERO_2026</v>
          </cell>
          <cell r="O4997" t="str">
            <v>175912. Vigilancia de la Salud AmbientalVigilancia de la Salud Ambiental20264_CHAPINERO1_ENERO_2026</v>
          </cell>
          <cell r="P4997">
            <v>76380</v>
          </cell>
          <cell r="S4997">
            <v>2</v>
          </cell>
          <cell r="T4997">
            <v>152760</v>
          </cell>
        </row>
        <row r="4998">
          <cell r="F4998" t="str">
            <v>175912. Vigilancia de la Salud AmbientalVigilancia de la Salud Ambiental2026</v>
          </cell>
          <cell r="G4998" t="str">
            <v>Acciones de Fiscalización y Aseguramiento Sanitario</v>
          </cell>
          <cell r="H4998" t="str">
            <v>Línea Seguridad química</v>
          </cell>
          <cell r="I4998" t="str">
            <v>GSP</v>
          </cell>
          <cell r="J4998" t="str">
            <v>Establecimiento vigilado y controlado</v>
          </cell>
          <cell r="K4998" t="str">
            <v>VER SIVIGILA</v>
          </cell>
          <cell r="L4998" t="str">
            <v>VER SIVIGILA</v>
          </cell>
          <cell r="M4998" t="str">
            <v>1_USAQUEN</v>
          </cell>
          <cell r="N4998" t="str">
            <v>1_ENERO_2026</v>
          </cell>
          <cell r="O4998" t="str">
            <v>175912. Vigilancia de la Salud AmbientalVigilancia de la Salud Ambiental20261_USAQUEN1_ENERO_2026</v>
          </cell>
          <cell r="P4998">
            <v>76380</v>
          </cell>
          <cell r="S4998">
            <v>71</v>
          </cell>
          <cell r="T4998">
            <v>5422980</v>
          </cell>
        </row>
        <row r="4999">
          <cell r="F4999" t="str">
            <v>175912. Vigilancia de la Salud AmbientalVigilancia de la Salud Ambiental2026</v>
          </cell>
          <cell r="G4999" t="str">
            <v>Acciones de Fiscalización y Aseguramiento Sanitario</v>
          </cell>
          <cell r="H4999" t="str">
            <v>Línea Seguridad química</v>
          </cell>
          <cell r="I4999" t="str">
            <v>GSP</v>
          </cell>
          <cell r="J4999" t="str">
            <v>Establecimiento vigilado y controlado</v>
          </cell>
          <cell r="K4999" t="str">
            <v>VER SIVIGILA</v>
          </cell>
          <cell r="L4999" t="str">
            <v>VER SIVIGILA</v>
          </cell>
          <cell r="M4999" t="str">
            <v>2_ENGATIVA</v>
          </cell>
          <cell r="N4999" t="str">
            <v>1_ENERO_2026</v>
          </cell>
          <cell r="O4999" t="str">
            <v>175912. Vigilancia de la Salud AmbientalVigilancia de la Salud Ambiental20262_ENGATIVA1_ENERO_2026</v>
          </cell>
          <cell r="P4999">
            <v>76380</v>
          </cell>
          <cell r="S4999">
            <v>50</v>
          </cell>
          <cell r="T4999">
            <v>3819000</v>
          </cell>
        </row>
        <row r="5000">
          <cell r="F5000" t="str">
            <v>175912. Vigilancia de la Salud AmbientalVigilancia de la Salud Ambiental2026</v>
          </cell>
          <cell r="G5000" t="str">
            <v>Acciones de Fiscalización y Aseguramiento Sanitario</v>
          </cell>
          <cell r="H5000" t="str">
            <v>Línea Seguridad química</v>
          </cell>
          <cell r="I5000" t="str">
            <v>GSP</v>
          </cell>
          <cell r="J5000" t="str">
            <v>Establecimiento vigilado y controlado</v>
          </cell>
          <cell r="K5000" t="str">
            <v>VER SIVIGILA</v>
          </cell>
          <cell r="L5000" t="str">
            <v>VER SIVIGILA</v>
          </cell>
          <cell r="M5000" t="str">
            <v>3_SUBA</v>
          </cell>
          <cell r="N5000" t="str">
            <v>1_ENERO_2026</v>
          </cell>
          <cell r="O5000" t="str">
            <v>175912. Vigilancia de la Salud AmbientalVigilancia de la Salud Ambiental20263_SUBA1_ENERO_2026</v>
          </cell>
          <cell r="P5000">
            <v>76380</v>
          </cell>
          <cell r="S5000">
            <v>74</v>
          </cell>
          <cell r="T5000">
            <v>5652120</v>
          </cell>
        </row>
        <row r="5001">
          <cell r="F5001" t="str">
            <v>175912. Vigilancia de la Salud AmbientalVigilancia de la Salud Ambiental2026</v>
          </cell>
          <cell r="G5001" t="str">
            <v>Acciones de Fiscalización y Aseguramiento Sanitario</v>
          </cell>
          <cell r="H5001" t="str">
            <v>Línea Seguridad química</v>
          </cell>
          <cell r="I5001" t="str">
            <v>GSP</v>
          </cell>
          <cell r="J5001" t="str">
            <v>Establecimiento vigilado y controlado</v>
          </cell>
          <cell r="K5001" t="str">
            <v>VER SIVIGILA</v>
          </cell>
          <cell r="L5001" t="str">
            <v>VER SIVIGILA</v>
          </cell>
          <cell r="M5001" t="str">
            <v>5_BARRIOS_UNIDOS</v>
          </cell>
          <cell r="N5001" t="str">
            <v>1_ENERO_2026</v>
          </cell>
          <cell r="O5001" t="str">
            <v>175912. Vigilancia de la Salud AmbientalVigilancia de la Salud Ambiental20265_BARRIOS_UNIDOS1_ENERO_2026</v>
          </cell>
          <cell r="P5001">
            <v>76380</v>
          </cell>
          <cell r="S5001">
            <v>98</v>
          </cell>
          <cell r="T5001">
            <v>7485240</v>
          </cell>
        </row>
        <row r="5002">
          <cell r="F5002" t="str">
            <v>175912. Vigilancia de la Salud AmbientalVigilancia de la Salud Ambiental2026</v>
          </cell>
          <cell r="G5002" t="str">
            <v>Acciones de Fiscalización y Aseguramiento Sanitario</v>
          </cell>
          <cell r="H5002" t="str">
            <v>Línea Seguridad química</v>
          </cell>
          <cell r="I5002" t="str">
            <v>GSP</v>
          </cell>
          <cell r="J5002" t="str">
            <v>Establecimiento vigilado y controlado</v>
          </cell>
          <cell r="K5002" t="str">
            <v>VER SIVIGILA</v>
          </cell>
          <cell r="L5002" t="str">
            <v>VER SIVIGILA</v>
          </cell>
          <cell r="M5002" t="str">
            <v>6_TEUSAQUILLO</v>
          </cell>
          <cell r="N5002" t="str">
            <v>1_ENERO_2026</v>
          </cell>
          <cell r="O5002" t="str">
            <v>175912. Vigilancia de la Salud AmbientalVigilancia de la Salud Ambiental20266_TEUSAQUILLO1_ENERO_2026</v>
          </cell>
          <cell r="P5002">
            <v>76380</v>
          </cell>
          <cell r="S5002">
            <v>12</v>
          </cell>
          <cell r="T5002">
            <v>916560</v>
          </cell>
        </row>
        <row r="5003">
          <cell r="F5003" t="str">
            <v>176012. Vigilancia de la Salud AmbientalVigilancia de la Salud Ambiental2026</v>
          </cell>
          <cell r="G5003" t="str">
            <v>Acciones de Fiscalización y Aseguramiento Sanitario</v>
          </cell>
          <cell r="H5003" t="str">
            <v>Línea Seguridad química</v>
          </cell>
          <cell r="I5003" t="str">
            <v>GSP</v>
          </cell>
          <cell r="J5003" t="str">
            <v>Establecimiento vigilado y controlado</v>
          </cell>
          <cell r="K5003" t="str">
            <v>VER SIVIGILA</v>
          </cell>
          <cell r="L5003" t="str">
            <v>VER SIVIGILA</v>
          </cell>
          <cell r="M5003" t="str">
            <v>4_CHAPINERO</v>
          </cell>
          <cell r="N5003" t="str">
            <v>1_ENERO_2026</v>
          </cell>
          <cell r="O5003" t="str">
            <v>176012. Vigilancia de la Salud AmbientalVigilancia de la Salud Ambiental20264_CHAPINERO1_ENERO_2026</v>
          </cell>
          <cell r="P5003">
            <v>0</v>
          </cell>
          <cell r="S5003">
            <v>0</v>
          </cell>
          <cell r="T5003">
            <v>0</v>
          </cell>
        </row>
        <row r="5004">
          <cell r="F5004" t="str">
            <v>176012. Vigilancia de la Salud AmbientalVigilancia de la Salud Ambiental2026</v>
          </cell>
          <cell r="G5004" t="str">
            <v>Acciones de Fiscalización y Aseguramiento Sanitario</v>
          </cell>
          <cell r="H5004" t="str">
            <v>Línea Seguridad química</v>
          </cell>
          <cell r="I5004" t="str">
            <v>GSP</v>
          </cell>
          <cell r="J5004" t="str">
            <v>Establecimiento vigilado y controlado</v>
          </cell>
          <cell r="K5004" t="str">
            <v>VER SIVIGILA</v>
          </cell>
          <cell r="L5004" t="str">
            <v>VER SIVIGILA</v>
          </cell>
          <cell r="M5004" t="str">
            <v>1_USAQUEN</v>
          </cell>
          <cell r="N5004" t="str">
            <v>1_ENERO_2026</v>
          </cell>
          <cell r="O5004" t="str">
            <v>176012. Vigilancia de la Salud AmbientalVigilancia de la Salud Ambiental20261_USAQUEN1_ENERO_2026</v>
          </cell>
          <cell r="P5004">
            <v>0</v>
          </cell>
          <cell r="S5004">
            <v>0</v>
          </cell>
          <cell r="T5004">
            <v>0</v>
          </cell>
        </row>
        <row r="5005">
          <cell r="F5005" t="str">
            <v>176012. Vigilancia de la Salud AmbientalVigilancia de la Salud Ambiental2026</v>
          </cell>
          <cell r="G5005" t="str">
            <v>Acciones de Fiscalización y Aseguramiento Sanitario</v>
          </cell>
          <cell r="H5005" t="str">
            <v>Línea Seguridad química</v>
          </cell>
          <cell r="I5005" t="str">
            <v>GSP</v>
          </cell>
          <cell r="J5005" t="str">
            <v>Establecimiento vigilado y controlado</v>
          </cell>
          <cell r="K5005" t="str">
            <v>VER SIVIGILA</v>
          </cell>
          <cell r="L5005" t="str">
            <v>VER SIVIGILA</v>
          </cell>
          <cell r="M5005" t="str">
            <v>2_ENGATIVA</v>
          </cell>
          <cell r="N5005" t="str">
            <v>1_ENERO_2026</v>
          </cell>
          <cell r="O5005" t="str">
            <v>176012. Vigilancia de la Salud AmbientalVigilancia de la Salud Ambiental20262_ENGATIVA1_ENERO_2026</v>
          </cell>
          <cell r="P5005">
            <v>0</v>
          </cell>
          <cell r="S5005">
            <v>0</v>
          </cell>
          <cell r="T5005">
            <v>0</v>
          </cell>
        </row>
        <row r="5006">
          <cell r="F5006" t="str">
            <v>176012. Vigilancia de la Salud AmbientalVigilancia de la Salud Ambiental2026</v>
          </cell>
          <cell r="G5006" t="str">
            <v>Acciones de Fiscalización y Aseguramiento Sanitario</v>
          </cell>
          <cell r="H5006" t="str">
            <v>Línea Seguridad química</v>
          </cell>
          <cell r="I5006" t="str">
            <v>GSP</v>
          </cell>
          <cell r="J5006" t="str">
            <v>Establecimiento vigilado y controlado</v>
          </cell>
          <cell r="K5006" t="str">
            <v>VER SIVIGILA</v>
          </cell>
          <cell r="L5006" t="str">
            <v>VER SIVIGILA</v>
          </cell>
          <cell r="M5006" t="str">
            <v>3_SUBA</v>
          </cell>
          <cell r="N5006" t="str">
            <v>1_ENERO_2026</v>
          </cell>
          <cell r="O5006" t="str">
            <v>176012. Vigilancia de la Salud AmbientalVigilancia de la Salud Ambiental20263_SUBA1_ENERO_2026</v>
          </cell>
          <cell r="P5006">
            <v>0</v>
          </cell>
          <cell r="S5006">
            <v>0</v>
          </cell>
          <cell r="T5006">
            <v>0</v>
          </cell>
        </row>
        <row r="5007">
          <cell r="F5007" t="str">
            <v>176012. Vigilancia de la Salud AmbientalVigilancia de la Salud Ambiental2026</v>
          </cell>
          <cell r="G5007" t="str">
            <v>Acciones de Fiscalización y Aseguramiento Sanitario</v>
          </cell>
          <cell r="H5007" t="str">
            <v>Línea Seguridad química</v>
          </cell>
          <cell r="I5007" t="str">
            <v>GSP</v>
          </cell>
          <cell r="J5007" t="str">
            <v>Establecimiento vigilado y controlado</v>
          </cell>
          <cell r="K5007" t="str">
            <v>VER SIVIGILA</v>
          </cell>
          <cell r="L5007" t="str">
            <v>VER SIVIGILA</v>
          </cell>
          <cell r="M5007" t="str">
            <v>5_BARRIOS_UNIDOS</v>
          </cell>
          <cell r="N5007" t="str">
            <v>1_ENERO_2026</v>
          </cell>
          <cell r="O5007" t="str">
            <v>176012. Vigilancia de la Salud AmbientalVigilancia de la Salud Ambiental20265_BARRIOS_UNIDOS1_ENERO_2026</v>
          </cell>
          <cell r="P5007">
            <v>0</v>
          </cell>
          <cell r="S5007">
            <v>0</v>
          </cell>
          <cell r="T5007">
            <v>0</v>
          </cell>
        </row>
        <row r="5008">
          <cell r="F5008" t="str">
            <v>176112. Vigilancia de la Salud AmbientalVigilancia de la Salud Ambiental2026</v>
          </cell>
          <cell r="G5008" t="str">
            <v>Acciones de Fiscalización y Aseguramiento Sanitario</v>
          </cell>
          <cell r="H5008" t="str">
            <v>Línea Seguridad química</v>
          </cell>
          <cell r="I5008" t="str">
            <v>GSP</v>
          </cell>
          <cell r="J5008" t="str">
            <v>Establecimiento vigilado y controlado</v>
          </cell>
          <cell r="K5008" t="str">
            <v>VER SIVIGILA</v>
          </cell>
          <cell r="L5008" t="str">
            <v>VER SIVIGILA</v>
          </cell>
          <cell r="M5008" t="str">
            <v>4_CHAPINERO</v>
          </cell>
          <cell r="N5008" t="str">
            <v>1_ENERO_2026</v>
          </cell>
          <cell r="O5008" t="str">
            <v>176112. Vigilancia de la Salud AmbientalVigilancia de la Salud Ambiental20264_CHAPINERO1_ENERO_2026</v>
          </cell>
          <cell r="P5008">
            <v>0</v>
          </cell>
          <cell r="S5008">
            <v>0</v>
          </cell>
          <cell r="T5008">
            <v>0</v>
          </cell>
        </row>
        <row r="5009">
          <cell r="F5009" t="str">
            <v>176112. Vigilancia de la Salud AmbientalVigilancia de la Salud Ambiental2026</v>
          </cell>
          <cell r="G5009" t="str">
            <v>Acciones de Fiscalización y Aseguramiento Sanitario</v>
          </cell>
          <cell r="H5009" t="str">
            <v>Línea Seguridad química</v>
          </cell>
          <cell r="I5009" t="str">
            <v>GSP</v>
          </cell>
          <cell r="J5009" t="str">
            <v>Establecimiento vigilado y controlado</v>
          </cell>
          <cell r="K5009" t="str">
            <v>VER SIVIGILA</v>
          </cell>
          <cell r="L5009" t="str">
            <v>VER SIVIGILA</v>
          </cell>
          <cell r="M5009" t="str">
            <v>1_USAQUEN</v>
          </cell>
          <cell r="N5009" t="str">
            <v>1_ENERO_2026</v>
          </cell>
          <cell r="O5009" t="str">
            <v>176112. Vigilancia de la Salud AmbientalVigilancia de la Salud Ambiental20261_USAQUEN1_ENERO_2026</v>
          </cell>
          <cell r="P5009">
            <v>61104</v>
          </cell>
          <cell r="S5009">
            <v>7</v>
          </cell>
          <cell r="T5009">
            <v>427728</v>
          </cell>
        </row>
        <row r="5010">
          <cell r="F5010" t="str">
            <v>176112. Vigilancia de la Salud AmbientalVigilancia de la Salud Ambiental2026</v>
          </cell>
          <cell r="G5010" t="str">
            <v>Acciones de Fiscalización y Aseguramiento Sanitario</v>
          </cell>
          <cell r="H5010" t="str">
            <v>Línea Seguridad química</v>
          </cell>
          <cell r="I5010" t="str">
            <v>GSP</v>
          </cell>
          <cell r="J5010" t="str">
            <v>Establecimiento vigilado y controlado</v>
          </cell>
          <cell r="K5010" t="str">
            <v>VER SIVIGILA</v>
          </cell>
          <cell r="L5010" t="str">
            <v>VER SIVIGILA</v>
          </cell>
          <cell r="M5010" t="str">
            <v>2_ENGATIVA</v>
          </cell>
          <cell r="N5010" t="str">
            <v>1_ENERO_2026</v>
          </cell>
          <cell r="O5010" t="str">
            <v>176112. Vigilancia de la Salud AmbientalVigilancia de la Salud Ambiental20262_ENGATIVA1_ENERO_2026</v>
          </cell>
          <cell r="P5010">
            <v>61104</v>
          </cell>
          <cell r="S5010">
            <v>2</v>
          </cell>
          <cell r="T5010">
            <v>122208</v>
          </cell>
        </row>
        <row r="5011">
          <cell r="F5011" t="str">
            <v>176112. Vigilancia de la Salud AmbientalVigilancia de la Salud Ambiental2026</v>
          </cell>
          <cell r="G5011" t="str">
            <v>Acciones de Fiscalización y Aseguramiento Sanitario</v>
          </cell>
          <cell r="H5011" t="str">
            <v>Línea Seguridad química</v>
          </cell>
          <cell r="I5011" t="str">
            <v>GSP</v>
          </cell>
          <cell r="J5011" t="str">
            <v>Establecimiento vigilado y controlado</v>
          </cell>
          <cell r="K5011" t="str">
            <v>VER SIVIGILA</v>
          </cell>
          <cell r="L5011" t="str">
            <v>VER SIVIGILA</v>
          </cell>
          <cell r="M5011" t="str">
            <v>3_SUBA</v>
          </cell>
          <cell r="N5011" t="str">
            <v>1_ENERO_2026</v>
          </cell>
          <cell r="O5011" t="str">
            <v>176112. Vigilancia de la Salud AmbientalVigilancia de la Salud Ambiental20263_SUBA1_ENERO_2026</v>
          </cell>
          <cell r="P5011">
            <v>61104</v>
          </cell>
          <cell r="S5011">
            <v>7</v>
          </cell>
          <cell r="T5011">
            <v>427728</v>
          </cell>
        </row>
        <row r="5012">
          <cell r="F5012" t="str">
            <v>176112. Vigilancia de la Salud AmbientalVigilancia de la Salud Ambiental2026</v>
          </cell>
          <cell r="G5012" t="str">
            <v>Acciones de Fiscalización y Aseguramiento Sanitario</v>
          </cell>
          <cell r="H5012" t="str">
            <v>Línea Seguridad química</v>
          </cell>
          <cell r="I5012" t="str">
            <v>GSP</v>
          </cell>
          <cell r="J5012" t="str">
            <v>Establecimiento vigilado y controlado</v>
          </cell>
          <cell r="K5012" t="str">
            <v>VER SIVIGILA</v>
          </cell>
          <cell r="L5012" t="str">
            <v>VER SIVIGILA</v>
          </cell>
          <cell r="M5012" t="str">
            <v>5_BARRIOS_UNIDOS</v>
          </cell>
          <cell r="N5012" t="str">
            <v>1_ENERO_2026</v>
          </cell>
          <cell r="O5012" t="str">
            <v>176112. Vigilancia de la Salud AmbientalVigilancia de la Salud Ambiental20265_BARRIOS_UNIDOS1_ENERO_2026</v>
          </cell>
          <cell r="P5012">
            <v>61104</v>
          </cell>
          <cell r="S5012">
            <v>3</v>
          </cell>
          <cell r="T5012">
            <v>183312</v>
          </cell>
        </row>
        <row r="5013">
          <cell r="F5013" t="str">
            <v>176112. Vigilancia de la Salud AmbientalVigilancia de la Salud Ambiental2026</v>
          </cell>
          <cell r="G5013" t="str">
            <v>Acciones de Fiscalización y Aseguramiento Sanitario</v>
          </cell>
          <cell r="H5013" t="str">
            <v>Línea Seguridad química</v>
          </cell>
          <cell r="I5013" t="str">
            <v>GSP</v>
          </cell>
          <cell r="J5013" t="str">
            <v>Establecimiento vigilado y controlado</v>
          </cell>
          <cell r="K5013" t="str">
            <v>VER SIVIGILA</v>
          </cell>
          <cell r="L5013" t="str">
            <v>VER SIVIGILA</v>
          </cell>
          <cell r="M5013" t="str">
            <v>6_TEUSAQUILLO</v>
          </cell>
          <cell r="N5013" t="str">
            <v>1_ENERO_2026</v>
          </cell>
          <cell r="O5013" t="str">
            <v>176112. Vigilancia de la Salud AmbientalVigilancia de la Salud Ambiental20266_TEUSAQUILLO1_ENERO_2026</v>
          </cell>
          <cell r="P5013">
            <v>61104</v>
          </cell>
          <cell r="S5013">
            <v>2</v>
          </cell>
          <cell r="T5013">
            <v>122208</v>
          </cell>
        </row>
        <row r="5014">
          <cell r="F5014" t="str">
            <v>176212. Vigilancia de la Salud AmbientalVigilancia de la Salud Ambiental2026</v>
          </cell>
          <cell r="G5014" t="str">
            <v>Acciones de Fiscalización y Aseguramiento Sanitario</v>
          </cell>
          <cell r="H5014" t="str">
            <v>Línea Seguridad química</v>
          </cell>
          <cell r="I5014" t="str">
            <v>GSP</v>
          </cell>
          <cell r="J5014" t="str">
            <v>Establecimiento vigilado y controlado</v>
          </cell>
          <cell r="K5014" t="str">
            <v>VER SIVIGILA</v>
          </cell>
          <cell r="L5014" t="str">
            <v>VER SIVIGILA</v>
          </cell>
          <cell r="M5014" t="str">
            <v>4_CHAPINERO</v>
          </cell>
          <cell r="N5014" t="str">
            <v>1_ENERO_2026</v>
          </cell>
          <cell r="O5014" t="str">
            <v>176212. Vigilancia de la Salud AmbientalVigilancia de la Salud Ambiental20264_CHAPINERO1_ENERO_2026</v>
          </cell>
          <cell r="P5014">
            <v>91656</v>
          </cell>
          <cell r="S5014">
            <v>10</v>
          </cell>
          <cell r="T5014">
            <v>916560</v>
          </cell>
        </row>
        <row r="5015">
          <cell r="F5015" t="str">
            <v>176212. Vigilancia de la Salud AmbientalVigilancia de la Salud Ambiental2026</v>
          </cell>
          <cell r="G5015" t="str">
            <v>Acciones de Fiscalización y Aseguramiento Sanitario</v>
          </cell>
          <cell r="H5015" t="str">
            <v>Línea Seguridad química</v>
          </cell>
          <cell r="I5015" t="str">
            <v>GSP</v>
          </cell>
          <cell r="J5015" t="str">
            <v>Establecimiento vigilado y controlado</v>
          </cell>
          <cell r="K5015" t="str">
            <v>VER SIVIGILA</v>
          </cell>
          <cell r="L5015" t="str">
            <v>VER SIVIGILA</v>
          </cell>
          <cell r="M5015" t="str">
            <v>1_USAQUEN</v>
          </cell>
          <cell r="N5015" t="str">
            <v>1_ENERO_2026</v>
          </cell>
          <cell r="O5015" t="str">
            <v>176212. Vigilancia de la Salud AmbientalVigilancia de la Salud Ambiental20261_USAQUEN1_ENERO_2026</v>
          </cell>
          <cell r="P5015">
            <v>0</v>
          </cell>
          <cell r="S5015">
            <v>0</v>
          </cell>
          <cell r="T5015">
            <v>0</v>
          </cell>
        </row>
        <row r="5016">
          <cell r="F5016" t="str">
            <v>176212. Vigilancia de la Salud AmbientalVigilancia de la Salud Ambiental2026</v>
          </cell>
          <cell r="G5016" t="str">
            <v>Acciones de Fiscalización y Aseguramiento Sanitario</v>
          </cell>
          <cell r="H5016" t="str">
            <v>Línea Seguridad química</v>
          </cell>
          <cell r="I5016" t="str">
            <v>GSP</v>
          </cell>
          <cell r="J5016" t="str">
            <v>Establecimiento vigilado y controlado</v>
          </cell>
          <cell r="K5016" t="str">
            <v>VER SIVIGILA</v>
          </cell>
          <cell r="L5016" t="str">
            <v>VER SIVIGILA</v>
          </cell>
          <cell r="M5016" t="str">
            <v>2_ENGATIVA</v>
          </cell>
          <cell r="N5016" t="str">
            <v>1_ENERO_2026</v>
          </cell>
          <cell r="O5016" t="str">
            <v>176212. Vigilancia de la Salud AmbientalVigilancia de la Salud Ambiental20262_ENGATIVA1_ENERO_2026</v>
          </cell>
          <cell r="P5016">
            <v>91656</v>
          </cell>
          <cell r="S5016">
            <v>3</v>
          </cell>
          <cell r="T5016">
            <v>274968</v>
          </cell>
        </row>
        <row r="5017">
          <cell r="F5017" t="str">
            <v>176212. Vigilancia de la Salud AmbientalVigilancia de la Salud Ambiental2026</v>
          </cell>
          <cell r="G5017" t="str">
            <v>Acciones de Fiscalización y Aseguramiento Sanitario</v>
          </cell>
          <cell r="H5017" t="str">
            <v>Línea Seguridad química</v>
          </cell>
          <cell r="I5017" t="str">
            <v>GSP</v>
          </cell>
          <cell r="J5017" t="str">
            <v>Establecimiento vigilado y controlado</v>
          </cell>
          <cell r="K5017" t="str">
            <v>VER SIVIGILA</v>
          </cell>
          <cell r="L5017" t="str">
            <v>VER SIVIGILA</v>
          </cell>
          <cell r="M5017" t="str">
            <v>3_SUBA</v>
          </cell>
          <cell r="N5017" t="str">
            <v>1_ENERO_2026</v>
          </cell>
          <cell r="O5017" t="str">
            <v>176212. Vigilancia de la Salud AmbientalVigilancia de la Salud Ambiental20263_SUBA1_ENERO_2026</v>
          </cell>
          <cell r="P5017">
            <v>91656</v>
          </cell>
          <cell r="S5017">
            <v>3</v>
          </cell>
          <cell r="T5017">
            <v>274968</v>
          </cell>
        </row>
        <row r="5018">
          <cell r="F5018" t="str">
            <v>176212. Vigilancia de la Salud AmbientalVigilancia de la Salud Ambiental2026</v>
          </cell>
          <cell r="G5018" t="str">
            <v>Acciones de Fiscalización y Aseguramiento Sanitario</v>
          </cell>
          <cell r="H5018" t="str">
            <v>Línea Seguridad química</v>
          </cell>
          <cell r="I5018" t="str">
            <v>GSP</v>
          </cell>
          <cell r="J5018" t="str">
            <v>Establecimiento vigilado y controlado</v>
          </cell>
          <cell r="K5018" t="str">
            <v>VER SIVIGILA</v>
          </cell>
          <cell r="L5018" t="str">
            <v>VER SIVIGILA</v>
          </cell>
          <cell r="M5018" t="str">
            <v>5_BARRIOS_UNIDOS</v>
          </cell>
          <cell r="N5018" t="str">
            <v>1_ENERO_2026</v>
          </cell>
          <cell r="O5018" t="str">
            <v>176212. Vigilancia de la Salud AmbientalVigilancia de la Salud Ambiental20265_BARRIOS_UNIDOS1_ENERO_2026</v>
          </cell>
          <cell r="P5018">
            <v>91656</v>
          </cell>
          <cell r="S5018">
            <v>2</v>
          </cell>
          <cell r="T5018">
            <v>183312</v>
          </cell>
        </row>
        <row r="5019">
          <cell r="F5019" t="str">
            <v>176212. Vigilancia de la Salud AmbientalVigilancia de la Salud Ambiental2026</v>
          </cell>
          <cell r="G5019" t="str">
            <v>Acciones de Fiscalización y Aseguramiento Sanitario</v>
          </cell>
          <cell r="H5019" t="str">
            <v>Línea Seguridad química</v>
          </cell>
          <cell r="I5019" t="str">
            <v>GSP</v>
          </cell>
          <cell r="J5019" t="str">
            <v>Establecimiento vigilado y controlado</v>
          </cell>
          <cell r="K5019" t="str">
            <v>VER SIVIGILA</v>
          </cell>
          <cell r="L5019" t="str">
            <v>VER SIVIGILA</v>
          </cell>
          <cell r="M5019" t="str">
            <v>6_TEUSAQUILLO</v>
          </cell>
          <cell r="N5019" t="str">
            <v>1_ENERO_2026</v>
          </cell>
          <cell r="O5019" t="str">
            <v>176212. Vigilancia de la Salud AmbientalVigilancia de la Salud Ambiental20266_TEUSAQUILLO1_ENERO_2026</v>
          </cell>
          <cell r="P5019">
            <v>91656</v>
          </cell>
          <cell r="S5019">
            <v>3</v>
          </cell>
          <cell r="T5019">
            <v>274968</v>
          </cell>
        </row>
        <row r="5020">
          <cell r="F5020" t="str">
            <v>176312. Vigilancia de la Salud AmbientalVigilancia de la Salud Ambiental2026</v>
          </cell>
          <cell r="G5020" t="str">
            <v>Acciones de Fiscalización y Aseguramiento Sanitario</v>
          </cell>
          <cell r="H5020" t="str">
            <v>Línea de Medicamentos y Tecnologías en Salud</v>
          </cell>
          <cell r="I5020" t="str">
            <v>GSP</v>
          </cell>
          <cell r="J5020" t="str">
            <v>Establecimiento vigilado y controlado</v>
          </cell>
          <cell r="K5020" t="str">
            <v>VER SIVIGILA</v>
          </cell>
          <cell r="L5020" t="str">
            <v>VER SIVIGILA</v>
          </cell>
          <cell r="M5020" t="str">
            <v>4_CHAPINERO</v>
          </cell>
          <cell r="N5020" t="str">
            <v>1_ENERO_2026</v>
          </cell>
          <cell r="O5020" t="str">
            <v>176312. Vigilancia de la Salud AmbientalVigilancia de la Salud Ambiental20264_CHAPINERO1_ENERO_2026</v>
          </cell>
          <cell r="P5020">
            <v>0</v>
          </cell>
          <cell r="S5020">
            <v>0</v>
          </cell>
          <cell r="T5020">
            <v>0</v>
          </cell>
        </row>
        <row r="5021">
          <cell r="F5021" t="str">
            <v>176312. Vigilancia de la Salud AmbientalVigilancia de la Salud Ambiental2026</v>
          </cell>
          <cell r="G5021" t="str">
            <v>Acciones de Fiscalización y Aseguramiento Sanitario</v>
          </cell>
          <cell r="H5021" t="str">
            <v>Línea de Medicamentos y Tecnologías en Salud</v>
          </cell>
          <cell r="I5021" t="str">
            <v>GSP</v>
          </cell>
          <cell r="J5021" t="str">
            <v>Establecimiento vigilado y controlado</v>
          </cell>
          <cell r="K5021" t="str">
            <v>VER SIVIGILA</v>
          </cell>
          <cell r="L5021" t="str">
            <v>VER SIVIGILA</v>
          </cell>
          <cell r="M5021" t="str">
            <v>2_ENGATIVA</v>
          </cell>
          <cell r="N5021" t="str">
            <v>1_ENERO_2026</v>
          </cell>
          <cell r="O5021" t="str">
            <v>176312. Vigilancia de la Salud AmbientalVigilancia de la Salud Ambiental20262_ENGATIVA1_ENERO_2026</v>
          </cell>
          <cell r="P5021">
            <v>281936</v>
          </cell>
          <cell r="S5021">
            <v>2</v>
          </cell>
          <cell r="T5021">
            <v>563872</v>
          </cell>
        </row>
        <row r="5022">
          <cell r="F5022" t="str">
            <v>176312. Vigilancia de la Salud AmbientalVigilancia de la Salud Ambiental2026</v>
          </cell>
          <cell r="G5022" t="str">
            <v>Acciones de Fiscalización y Aseguramiento Sanitario</v>
          </cell>
          <cell r="H5022" t="str">
            <v>Línea de Medicamentos y Tecnologías en Salud</v>
          </cell>
          <cell r="I5022" t="str">
            <v>GSP</v>
          </cell>
          <cell r="J5022" t="str">
            <v>Establecimiento vigilado y controlado</v>
          </cell>
          <cell r="K5022" t="str">
            <v>VER SIVIGILA</v>
          </cell>
          <cell r="L5022" t="str">
            <v>VER SIVIGILA</v>
          </cell>
          <cell r="M5022" t="str">
            <v>3_SUBA</v>
          </cell>
          <cell r="N5022" t="str">
            <v>1_ENERO_2026</v>
          </cell>
          <cell r="O5022" t="str">
            <v>176312. Vigilancia de la Salud AmbientalVigilancia de la Salud Ambiental20263_SUBA1_ENERO_2026</v>
          </cell>
          <cell r="P5022">
            <v>281936</v>
          </cell>
          <cell r="S5022">
            <v>2</v>
          </cell>
          <cell r="T5022">
            <v>563872</v>
          </cell>
        </row>
        <row r="5023">
          <cell r="F5023" t="str">
            <v>176412. Vigilancia de la Salud AmbientalVigilancia de la Salud Ambiental2026</v>
          </cell>
          <cell r="G5023" t="str">
            <v>Acciones de Fiscalización y Aseguramiento Sanitario</v>
          </cell>
          <cell r="H5023" t="str">
            <v>Línea Calidad de Agua y Saneamiento básico</v>
          </cell>
          <cell r="I5023" t="str">
            <v>GSP</v>
          </cell>
          <cell r="J5023" t="str">
            <v>Establecimiento vigilado y controlado</v>
          </cell>
          <cell r="K5023" t="str">
            <v>VER SIVIGILA</v>
          </cell>
          <cell r="L5023" t="str">
            <v>VER SIVIGILA</v>
          </cell>
          <cell r="M5023" t="str">
            <v>5_BARRIOS_UNIDOS</v>
          </cell>
          <cell r="N5023" t="str">
            <v>1_ENERO_2026</v>
          </cell>
          <cell r="O5023" t="str">
            <v>176412. Vigilancia de la Salud AmbientalVigilancia de la Salud Ambiental20265_BARRIOS_UNIDOS1_ENERO_2026</v>
          </cell>
          <cell r="P5023">
            <v>0</v>
          </cell>
          <cell r="S5023">
            <v>0</v>
          </cell>
          <cell r="T5023">
            <v>0</v>
          </cell>
        </row>
        <row r="5024">
          <cell r="F5024" t="str">
            <v>177112. Vigilancia de la Salud AmbientalVigilancia de la Salud Ambiental2026</v>
          </cell>
          <cell r="G5024" t="str">
            <v>Acciones de Fiscalización y Aseguramiento Sanitario</v>
          </cell>
          <cell r="H5024" t="str">
            <v>Línea de Medicamentos y Tecnologías en Salud</v>
          </cell>
          <cell r="I5024" t="str">
            <v>GSP</v>
          </cell>
          <cell r="J5024" t="str">
            <v>Establecimiento vigilado y controlado</v>
          </cell>
          <cell r="K5024" t="str">
            <v>VER SIVIGILA</v>
          </cell>
          <cell r="L5024" t="str">
            <v>VER SIVIGILA</v>
          </cell>
          <cell r="M5024" t="str">
            <v>4_CHAPINERO</v>
          </cell>
          <cell r="N5024" t="str">
            <v>1_ENERO_2026</v>
          </cell>
          <cell r="O5024" t="str">
            <v>177112. Vigilancia de la Salud AmbientalVigilancia de la Salud Ambiental20264_CHAPINERO1_ENERO_2026</v>
          </cell>
          <cell r="P5024">
            <v>0</v>
          </cell>
          <cell r="S5024">
            <v>0</v>
          </cell>
          <cell r="T5024">
            <v>0</v>
          </cell>
        </row>
        <row r="5025">
          <cell r="F5025" t="str">
            <v>177112. Vigilancia de la Salud AmbientalVigilancia de la Salud Ambiental2026</v>
          </cell>
          <cell r="G5025" t="str">
            <v>Acciones de Fiscalización y Aseguramiento Sanitario</v>
          </cell>
          <cell r="H5025" t="str">
            <v>Línea de Medicamentos y Tecnologías en Salud</v>
          </cell>
          <cell r="I5025" t="str">
            <v>GSP</v>
          </cell>
          <cell r="J5025" t="str">
            <v>Establecimiento vigilado y controlado</v>
          </cell>
          <cell r="K5025" t="str">
            <v>VER SIVIGILA</v>
          </cell>
          <cell r="L5025" t="str">
            <v>VER SIVIGILA</v>
          </cell>
          <cell r="M5025" t="str">
            <v>1_USAQUEN</v>
          </cell>
          <cell r="N5025" t="str">
            <v>1_ENERO_2026</v>
          </cell>
          <cell r="O5025" t="str">
            <v>177112. Vigilancia de la Salud AmbientalVigilancia de la Salud Ambiental20261_USAQUEN1_ENERO_2026</v>
          </cell>
          <cell r="P5025">
            <v>0</v>
          </cell>
          <cell r="S5025">
            <v>0</v>
          </cell>
          <cell r="T5025">
            <v>0</v>
          </cell>
        </row>
        <row r="5026">
          <cell r="F5026" t="str">
            <v>177112. Vigilancia de la Salud AmbientalVigilancia de la Salud Ambiental2026</v>
          </cell>
          <cell r="G5026" t="str">
            <v>Acciones de Fiscalización y Aseguramiento Sanitario</v>
          </cell>
          <cell r="H5026" t="str">
            <v>Línea de Medicamentos y Tecnologías en Salud</v>
          </cell>
          <cell r="I5026" t="str">
            <v>GSP</v>
          </cell>
          <cell r="J5026" t="str">
            <v>Establecimiento vigilado y controlado</v>
          </cell>
          <cell r="K5026" t="str">
            <v>VER SIVIGILA</v>
          </cell>
          <cell r="L5026" t="str">
            <v>VER SIVIGILA</v>
          </cell>
          <cell r="M5026" t="str">
            <v>2_ENGATIVA</v>
          </cell>
          <cell r="N5026" t="str">
            <v>1_ENERO_2026</v>
          </cell>
          <cell r="O5026" t="str">
            <v>177112. Vigilancia de la Salud AmbientalVigilancia de la Salud Ambiental20262_ENGATIVA1_ENERO_2026</v>
          </cell>
          <cell r="P5026">
            <v>0</v>
          </cell>
          <cell r="S5026">
            <v>0</v>
          </cell>
          <cell r="T5026">
            <v>0</v>
          </cell>
        </row>
        <row r="5027">
          <cell r="F5027" t="str">
            <v>177112. Vigilancia de la Salud AmbientalVigilancia de la Salud Ambiental2026</v>
          </cell>
          <cell r="G5027" t="str">
            <v>Acciones de Fiscalización y Aseguramiento Sanitario</v>
          </cell>
          <cell r="H5027" t="str">
            <v>Línea de Medicamentos y Tecnologías en Salud</v>
          </cell>
          <cell r="I5027" t="str">
            <v>GSP</v>
          </cell>
          <cell r="J5027" t="str">
            <v>Establecimiento vigilado y controlado</v>
          </cell>
          <cell r="K5027" t="str">
            <v>VER SIVIGILA</v>
          </cell>
          <cell r="L5027" t="str">
            <v>VER SIVIGILA</v>
          </cell>
          <cell r="M5027" t="str">
            <v>3_SUBA</v>
          </cell>
          <cell r="N5027" t="str">
            <v>1_ENERO_2026</v>
          </cell>
          <cell r="O5027" t="str">
            <v>177112. Vigilancia de la Salud AmbientalVigilancia de la Salud Ambiental20263_SUBA1_ENERO_2026</v>
          </cell>
          <cell r="P5027">
            <v>0</v>
          </cell>
          <cell r="S5027">
            <v>0</v>
          </cell>
          <cell r="T5027">
            <v>0</v>
          </cell>
        </row>
        <row r="5028">
          <cell r="F5028" t="str">
            <v>177112. Vigilancia de la Salud AmbientalVigilancia de la Salud Ambiental2026</v>
          </cell>
          <cell r="G5028" t="str">
            <v>Acciones de Fiscalización y Aseguramiento Sanitario</v>
          </cell>
          <cell r="H5028" t="str">
            <v>Línea de Medicamentos y Tecnologías en Salud</v>
          </cell>
          <cell r="I5028" t="str">
            <v>GSP</v>
          </cell>
          <cell r="J5028" t="str">
            <v>Establecimiento vigilado y controlado</v>
          </cell>
          <cell r="K5028" t="str">
            <v>VER SIVIGILA</v>
          </cell>
          <cell r="L5028" t="str">
            <v>VER SIVIGILA</v>
          </cell>
          <cell r="M5028" t="str">
            <v>5_BARRIOS_UNIDOS</v>
          </cell>
          <cell r="N5028" t="str">
            <v>1_ENERO_2026</v>
          </cell>
          <cell r="O5028" t="str">
            <v>177112. Vigilancia de la Salud AmbientalVigilancia de la Salud Ambiental20265_BARRIOS_UNIDOS1_ENERO_2026</v>
          </cell>
          <cell r="P5028">
            <v>0</v>
          </cell>
          <cell r="S5028">
            <v>0</v>
          </cell>
          <cell r="T5028">
            <v>0</v>
          </cell>
        </row>
        <row r="5029">
          <cell r="F5029" t="str">
            <v>177112. Vigilancia de la Salud AmbientalVigilancia de la Salud Ambiental2026</v>
          </cell>
          <cell r="G5029" t="str">
            <v>Acciones de Fiscalización y Aseguramiento Sanitario</v>
          </cell>
          <cell r="H5029" t="str">
            <v>Línea de Medicamentos y Tecnologías en Salud</v>
          </cell>
          <cell r="I5029" t="str">
            <v>GSP</v>
          </cell>
          <cell r="J5029" t="str">
            <v>Establecimiento vigilado y controlado</v>
          </cell>
          <cell r="K5029" t="str">
            <v>VER SIVIGILA</v>
          </cell>
          <cell r="L5029" t="str">
            <v>VER SIVIGILA</v>
          </cell>
          <cell r="M5029" t="str">
            <v>6_TEUSAQUILLO</v>
          </cell>
          <cell r="N5029" t="str">
            <v>1_ENERO_2026</v>
          </cell>
          <cell r="O5029" t="str">
            <v>177112. Vigilancia de la Salud AmbientalVigilancia de la Salud Ambiental20266_TEUSAQUILLO1_ENERO_2026</v>
          </cell>
          <cell r="P5029">
            <v>0</v>
          </cell>
          <cell r="S5029">
            <v>0</v>
          </cell>
          <cell r="T5029">
            <v>0</v>
          </cell>
        </row>
        <row r="5030">
          <cell r="F5030" t="str">
            <v>177712. Vigilancia de la Salud AmbientalVigilancia de la Salud Ambiental2026</v>
          </cell>
          <cell r="G5030" t="str">
            <v>Acciones de Fiscalización y Aseguramiento Sanitario</v>
          </cell>
          <cell r="H5030" t="str">
            <v>Línea Seguridad química</v>
          </cell>
          <cell r="I5030" t="str">
            <v>GSP</v>
          </cell>
          <cell r="J5030" t="str">
            <v>Establecimiento vigilado y controlado</v>
          </cell>
          <cell r="K5030" t="str">
            <v>VER SIVIGILA</v>
          </cell>
          <cell r="L5030" t="str">
            <v>VER SIVIGILA</v>
          </cell>
          <cell r="M5030" t="str">
            <v>1_USAQUEN</v>
          </cell>
          <cell r="N5030" t="str">
            <v>1_ENERO_2026</v>
          </cell>
          <cell r="O5030" t="str">
            <v>177712. Vigilancia de la Salud AmbientalVigilancia de la Salud Ambiental20261_USAQUEN1_ENERO_2026</v>
          </cell>
          <cell r="P5030">
            <v>0</v>
          </cell>
          <cell r="S5030">
            <v>0</v>
          </cell>
          <cell r="T5030">
            <v>0</v>
          </cell>
        </row>
        <row r="5031">
          <cell r="F5031" t="str">
            <v>178012. Vigilancia de la Salud AmbientalVigilancia de la Salud Ambiental2026</v>
          </cell>
          <cell r="G5031" t="str">
            <v>Acciones de Fiscalización y Aseguramiento Sanitario</v>
          </cell>
          <cell r="H5031" t="str">
            <v>Línea Alimentos Sanos y Seguros</v>
          </cell>
          <cell r="I5031" t="str">
            <v>GSP</v>
          </cell>
          <cell r="J5031" t="str">
            <v>Establecimiento vigilado y controlado</v>
          </cell>
          <cell r="K5031" t="str">
            <v>VER SIVIGILA</v>
          </cell>
          <cell r="L5031" t="str">
            <v>VER SIVIGILA</v>
          </cell>
          <cell r="M5031" t="str">
            <v>4_CHAPINERO</v>
          </cell>
          <cell r="N5031" t="str">
            <v>1_ENERO_2026</v>
          </cell>
          <cell r="O5031" t="str">
            <v>178012. Vigilancia de la Salud AmbientalVigilancia de la Salud Ambiental20264_CHAPINERO1_ENERO_2026</v>
          </cell>
          <cell r="P5031">
            <v>0</v>
          </cell>
          <cell r="S5031">
            <v>0</v>
          </cell>
          <cell r="T5031">
            <v>0</v>
          </cell>
        </row>
        <row r="5032">
          <cell r="F5032" t="str">
            <v>178012. Vigilancia de la Salud AmbientalVigilancia de la Salud Ambiental2026</v>
          </cell>
          <cell r="G5032" t="str">
            <v>Acciones de Fiscalización y Aseguramiento Sanitario</v>
          </cell>
          <cell r="H5032" t="str">
            <v>Línea Alimentos Sanos y Seguros</v>
          </cell>
          <cell r="I5032" t="str">
            <v>GSP</v>
          </cell>
          <cell r="J5032" t="str">
            <v>Establecimiento vigilado y controlado</v>
          </cell>
          <cell r="K5032" t="str">
            <v>VER SIVIGILA</v>
          </cell>
          <cell r="L5032" t="str">
            <v>VER SIVIGILA</v>
          </cell>
          <cell r="M5032" t="str">
            <v>1_USAQUEN</v>
          </cell>
          <cell r="N5032" t="str">
            <v>1_ENERO_2026</v>
          </cell>
          <cell r="O5032" t="str">
            <v>178012. Vigilancia de la Salud AmbientalVigilancia de la Salud Ambiental20261_USAQUEN1_ENERO_2026</v>
          </cell>
          <cell r="P5032">
            <v>0</v>
          </cell>
          <cell r="S5032">
            <v>0</v>
          </cell>
          <cell r="T5032">
            <v>0</v>
          </cell>
        </row>
        <row r="5033">
          <cell r="F5033" t="str">
            <v>178012. Vigilancia de la Salud AmbientalVigilancia de la Salud Ambiental2026</v>
          </cell>
          <cell r="G5033" t="str">
            <v>Acciones de Fiscalización y Aseguramiento Sanitario</v>
          </cell>
          <cell r="H5033" t="str">
            <v>Línea Alimentos Sanos y Seguros</v>
          </cell>
          <cell r="I5033" t="str">
            <v>GSP</v>
          </cell>
          <cell r="J5033" t="str">
            <v>Establecimiento vigilado y controlado</v>
          </cell>
          <cell r="K5033" t="str">
            <v>VER SIVIGILA</v>
          </cell>
          <cell r="L5033" t="str">
            <v>VER SIVIGILA</v>
          </cell>
          <cell r="M5033" t="str">
            <v>2_ENGATIVA</v>
          </cell>
          <cell r="N5033" t="str">
            <v>1_ENERO_2026</v>
          </cell>
          <cell r="O5033" t="str">
            <v>178012. Vigilancia de la Salud AmbientalVigilancia de la Salud Ambiental20262_ENGATIVA1_ENERO_2026</v>
          </cell>
          <cell r="P5033">
            <v>0</v>
          </cell>
          <cell r="S5033">
            <v>0</v>
          </cell>
          <cell r="T5033">
            <v>0</v>
          </cell>
        </row>
        <row r="5034">
          <cell r="F5034" t="str">
            <v>178012. Vigilancia de la Salud AmbientalVigilancia de la Salud Ambiental2026</v>
          </cell>
          <cell r="G5034" t="str">
            <v>Acciones de Fiscalización y Aseguramiento Sanitario</v>
          </cell>
          <cell r="H5034" t="str">
            <v>Línea Alimentos Sanos y Seguros</v>
          </cell>
          <cell r="I5034" t="str">
            <v>GSP</v>
          </cell>
          <cell r="J5034" t="str">
            <v>Establecimiento vigilado y controlado</v>
          </cell>
          <cell r="K5034" t="str">
            <v>VER SIVIGILA</v>
          </cell>
          <cell r="L5034" t="str">
            <v>VER SIVIGILA</v>
          </cell>
          <cell r="M5034" t="str">
            <v>3_SUBA</v>
          </cell>
          <cell r="N5034" t="str">
            <v>1_ENERO_2026</v>
          </cell>
          <cell r="O5034" t="str">
            <v>178012. Vigilancia de la Salud AmbientalVigilancia de la Salud Ambiental20263_SUBA1_ENERO_2026</v>
          </cell>
          <cell r="P5034">
            <v>0</v>
          </cell>
          <cell r="S5034">
            <v>0</v>
          </cell>
          <cell r="T5034">
            <v>0</v>
          </cell>
        </row>
        <row r="5035">
          <cell r="F5035" t="str">
            <v>178012. Vigilancia de la Salud AmbientalVigilancia de la Salud Ambiental2026</v>
          </cell>
          <cell r="G5035" t="str">
            <v>Acciones de Fiscalización y Aseguramiento Sanitario</v>
          </cell>
          <cell r="H5035" t="str">
            <v>Línea Alimentos Sanos y Seguros</v>
          </cell>
          <cell r="I5035" t="str">
            <v>GSP</v>
          </cell>
          <cell r="J5035" t="str">
            <v>Establecimiento vigilado y controlado</v>
          </cell>
          <cell r="K5035" t="str">
            <v>VER SIVIGILA</v>
          </cell>
          <cell r="L5035" t="str">
            <v>VER SIVIGILA</v>
          </cell>
          <cell r="M5035" t="str">
            <v>6_TEUSAQUILLO</v>
          </cell>
          <cell r="N5035" t="str">
            <v>1_ENERO_2026</v>
          </cell>
          <cell r="O5035" t="str">
            <v>178012. Vigilancia de la Salud AmbientalVigilancia de la Salud Ambiental20266_TEUSAQUILLO1_ENERO_2026</v>
          </cell>
          <cell r="P5035">
            <v>0</v>
          </cell>
          <cell r="S5035">
            <v>0</v>
          </cell>
          <cell r="T5035">
            <v>0</v>
          </cell>
        </row>
        <row r="5036">
          <cell r="F5036" t="str">
            <v>178312. Vigilancia de la Salud AmbientalVigilancia de la Salud Ambiental2026</v>
          </cell>
          <cell r="G5036" t="str">
            <v>Acciones de Fiscalización y Aseguramiento Sanitario</v>
          </cell>
          <cell r="H5036" t="str">
            <v>Línea eventos transmisibles de origen zoonótico</v>
          </cell>
          <cell r="I5036" t="str">
            <v>GSP</v>
          </cell>
          <cell r="J5036" t="str">
            <v>Establecimiento vigilado y controlado</v>
          </cell>
          <cell r="K5036" t="str">
            <v>VER SIVIGILA</v>
          </cell>
          <cell r="L5036" t="str">
            <v>VER SIVIGILA</v>
          </cell>
          <cell r="M5036" t="str">
            <v>4_CHAPINERO</v>
          </cell>
          <cell r="N5036" t="str">
            <v>1_ENERO_2026</v>
          </cell>
          <cell r="O5036" t="str">
            <v>178312. Vigilancia de la Salud AmbientalVigilancia de la Salud Ambiental20264_CHAPINERO1_ENERO_2026</v>
          </cell>
          <cell r="P5036">
            <v>0</v>
          </cell>
          <cell r="S5036">
            <v>0</v>
          </cell>
          <cell r="T5036">
            <v>0</v>
          </cell>
        </row>
        <row r="5037">
          <cell r="F5037" t="str">
            <v>178312. Vigilancia de la Salud AmbientalVigilancia de la Salud Ambiental2026</v>
          </cell>
          <cell r="G5037" t="str">
            <v>Acciones de Fiscalización y Aseguramiento Sanitario</v>
          </cell>
          <cell r="H5037" t="str">
            <v>Línea eventos transmisibles de origen zoonótico</v>
          </cell>
          <cell r="I5037" t="str">
            <v>GSP</v>
          </cell>
          <cell r="J5037" t="str">
            <v>Establecimiento vigilado y controlado</v>
          </cell>
          <cell r="K5037" t="str">
            <v>VER SIVIGILA</v>
          </cell>
          <cell r="L5037" t="str">
            <v>VER SIVIGILA</v>
          </cell>
          <cell r="M5037" t="str">
            <v>1_USAQUEN</v>
          </cell>
          <cell r="N5037" t="str">
            <v>1_ENERO_2026</v>
          </cell>
          <cell r="O5037" t="str">
            <v>178312. Vigilancia de la Salud AmbientalVigilancia de la Salud Ambiental20261_USAQUEN1_ENERO_2026</v>
          </cell>
          <cell r="P5037">
            <v>0</v>
          </cell>
          <cell r="S5037">
            <v>0</v>
          </cell>
          <cell r="T5037">
            <v>0</v>
          </cell>
        </row>
        <row r="5038">
          <cell r="F5038" t="str">
            <v>178312. Vigilancia de la Salud AmbientalVigilancia de la Salud Ambiental2026</v>
          </cell>
          <cell r="G5038" t="str">
            <v>Acciones de Fiscalización y Aseguramiento Sanitario</v>
          </cell>
          <cell r="H5038" t="str">
            <v>Línea eventos transmisibles de origen zoonótico</v>
          </cell>
          <cell r="I5038" t="str">
            <v>GSP</v>
          </cell>
          <cell r="J5038" t="str">
            <v>Establecimiento vigilado y controlado</v>
          </cell>
          <cell r="K5038" t="str">
            <v>VER SIVIGILA</v>
          </cell>
          <cell r="L5038" t="str">
            <v>VER SIVIGILA</v>
          </cell>
          <cell r="M5038" t="str">
            <v>2_ENGATIVA</v>
          </cell>
          <cell r="N5038" t="str">
            <v>1_ENERO_2026</v>
          </cell>
          <cell r="O5038" t="str">
            <v>178312. Vigilancia de la Salud AmbientalVigilancia de la Salud Ambiental20262_ENGATIVA1_ENERO_2026</v>
          </cell>
          <cell r="P5038">
            <v>0</v>
          </cell>
          <cell r="S5038">
            <v>0</v>
          </cell>
          <cell r="T5038">
            <v>0</v>
          </cell>
        </row>
        <row r="5039">
          <cell r="F5039" t="str">
            <v>178312. Vigilancia de la Salud AmbientalVigilancia de la Salud Ambiental2026</v>
          </cell>
          <cell r="G5039" t="str">
            <v>Acciones de Fiscalización y Aseguramiento Sanitario</v>
          </cell>
          <cell r="H5039" t="str">
            <v>Línea eventos transmisibles de origen zoonótico</v>
          </cell>
          <cell r="I5039" t="str">
            <v>GSP</v>
          </cell>
          <cell r="J5039" t="str">
            <v>Establecimiento vigilado y controlado</v>
          </cell>
          <cell r="K5039" t="str">
            <v>VER SIVIGILA</v>
          </cell>
          <cell r="L5039" t="str">
            <v>VER SIVIGILA</v>
          </cell>
          <cell r="M5039" t="str">
            <v>3_SUBA</v>
          </cell>
          <cell r="N5039" t="str">
            <v>1_ENERO_2026</v>
          </cell>
          <cell r="O5039" t="str">
            <v>178312. Vigilancia de la Salud AmbientalVigilancia de la Salud Ambiental20263_SUBA1_ENERO_2026</v>
          </cell>
          <cell r="P5039">
            <v>0</v>
          </cell>
          <cell r="S5039">
            <v>0</v>
          </cell>
          <cell r="T5039">
            <v>0</v>
          </cell>
        </row>
        <row r="5040">
          <cell r="F5040" t="str">
            <v>178312. Vigilancia de la Salud AmbientalVigilancia de la Salud Ambiental2026</v>
          </cell>
          <cell r="G5040" t="str">
            <v>Acciones de Fiscalización y Aseguramiento Sanitario</v>
          </cell>
          <cell r="H5040" t="str">
            <v>Línea eventos transmisibles de origen zoonótico</v>
          </cell>
          <cell r="I5040" t="str">
            <v>GSP</v>
          </cell>
          <cell r="J5040" t="str">
            <v>Establecimiento vigilado y controlado</v>
          </cell>
          <cell r="K5040" t="str">
            <v>VER SIVIGILA</v>
          </cell>
          <cell r="L5040" t="str">
            <v>VER SIVIGILA</v>
          </cell>
          <cell r="M5040" t="str">
            <v>5_BARRIOS_UNIDOS</v>
          </cell>
          <cell r="N5040" t="str">
            <v>1_ENERO_2026</v>
          </cell>
          <cell r="O5040" t="str">
            <v>178312. Vigilancia de la Salud AmbientalVigilancia de la Salud Ambiental20265_BARRIOS_UNIDOS1_ENERO_2026</v>
          </cell>
          <cell r="P5040">
            <v>0</v>
          </cell>
          <cell r="S5040">
            <v>0</v>
          </cell>
          <cell r="T5040">
            <v>0</v>
          </cell>
        </row>
        <row r="5041">
          <cell r="F5041" t="str">
            <v>178312. Vigilancia de la Salud AmbientalVigilancia de la Salud Ambiental2026</v>
          </cell>
          <cell r="G5041" t="str">
            <v>Acciones de Fiscalización y Aseguramiento Sanitario</v>
          </cell>
          <cell r="H5041" t="str">
            <v>Línea eventos transmisibles de origen zoonótico</v>
          </cell>
          <cell r="I5041" t="str">
            <v>GSP</v>
          </cell>
          <cell r="J5041" t="str">
            <v>Establecimiento vigilado y controlado</v>
          </cell>
          <cell r="K5041" t="str">
            <v>VER SIVIGILA</v>
          </cell>
          <cell r="L5041" t="str">
            <v>VER SIVIGILA</v>
          </cell>
          <cell r="M5041" t="str">
            <v>6_TEUSAQUILLO</v>
          </cell>
          <cell r="N5041" t="str">
            <v>1_ENERO_2026</v>
          </cell>
          <cell r="O5041" t="str">
            <v>178312. Vigilancia de la Salud AmbientalVigilancia de la Salud Ambiental20266_TEUSAQUILLO1_ENERO_2026</v>
          </cell>
          <cell r="P5041">
            <v>0</v>
          </cell>
          <cell r="S5041">
            <v>0</v>
          </cell>
          <cell r="T5041">
            <v>0</v>
          </cell>
        </row>
        <row r="5042">
          <cell r="F5042" t="str">
            <v>186012. Vigilancia de la Salud AmbientalVigilancia de la Salud Ambiental2026</v>
          </cell>
          <cell r="G5042" t="str">
            <v>Educación para la Salud Pública - Vigilancia de la Salud Ambiental</v>
          </cell>
          <cell r="H5042" t="str">
            <v>Línea Seguridad química</v>
          </cell>
          <cell r="I5042" t="str">
            <v>GSP</v>
          </cell>
          <cell r="J5042" t="str">
            <v>Fortalecimiento de capacidades</v>
          </cell>
          <cell r="K5042" t="str">
            <v>VER SIVIGILA</v>
          </cell>
          <cell r="L5042" t="str">
            <v>VER SIVIGILA</v>
          </cell>
          <cell r="M5042" t="str">
            <v>4_CHAPINERO</v>
          </cell>
          <cell r="N5042" t="str">
            <v>1_ENERO_2026</v>
          </cell>
          <cell r="O5042" t="str">
            <v>186012. Vigilancia de la Salud AmbientalVigilancia de la Salud Ambiental20264_CHAPINERO1_ENERO_2026</v>
          </cell>
          <cell r="P5042">
            <v>183312</v>
          </cell>
          <cell r="S5042">
            <v>1</v>
          </cell>
          <cell r="T5042">
            <v>183312</v>
          </cell>
        </row>
        <row r="5043">
          <cell r="F5043" t="str">
            <v>186012. Vigilancia de la Salud AmbientalVigilancia de la Salud Ambiental2026</v>
          </cell>
          <cell r="G5043" t="str">
            <v>Educación para la Salud Pública - Vigilancia de la Salud Ambiental</v>
          </cell>
          <cell r="H5043" t="str">
            <v>Línea Seguridad química</v>
          </cell>
          <cell r="I5043" t="str">
            <v>GSP</v>
          </cell>
          <cell r="J5043" t="str">
            <v>Fortalecimiento de capacidades</v>
          </cell>
          <cell r="K5043" t="str">
            <v>VER SIVIGILA</v>
          </cell>
          <cell r="L5043" t="str">
            <v>VER SIVIGILA</v>
          </cell>
          <cell r="M5043" t="str">
            <v>1_USAQUEN</v>
          </cell>
          <cell r="N5043" t="str">
            <v>1_ENERO_2026</v>
          </cell>
          <cell r="O5043" t="str">
            <v>186012. Vigilancia de la Salud AmbientalVigilancia de la Salud Ambiental20261_USAQUEN1_ENERO_2026</v>
          </cell>
          <cell r="P5043">
            <v>0</v>
          </cell>
          <cell r="S5043">
            <v>0</v>
          </cell>
          <cell r="T5043">
            <v>0</v>
          </cell>
        </row>
        <row r="5044">
          <cell r="F5044" t="str">
            <v>186012. Vigilancia de la Salud AmbientalVigilancia de la Salud Ambiental2026</v>
          </cell>
          <cell r="G5044" t="str">
            <v>Educación para la Salud Pública - Vigilancia de la Salud Ambiental</v>
          </cell>
          <cell r="H5044" t="str">
            <v>Línea Seguridad química</v>
          </cell>
          <cell r="I5044" t="str">
            <v>GSP</v>
          </cell>
          <cell r="J5044" t="str">
            <v>Fortalecimiento de capacidades</v>
          </cell>
          <cell r="K5044" t="str">
            <v>VER SIVIGILA</v>
          </cell>
          <cell r="L5044" t="str">
            <v>VER SIVIGILA</v>
          </cell>
          <cell r="M5044" t="str">
            <v>2_ENGATIVA</v>
          </cell>
          <cell r="N5044" t="str">
            <v>1_ENERO_2026</v>
          </cell>
          <cell r="O5044" t="str">
            <v>186012. Vigilancia de la Salud AmbientalVigilancia de la Salud Ambiental20262_ENGATIVA1_ENERO_2026</v>
          </cell>
          <cell r="P5044">
            <v>0</v>
          </cell>
          <cell r="S5044">
            <v>0</v>
          </cell>
          <cell r="T5044">
            <v>0</v>
          </cell>
        </row>
        <row r="5045">
          <cell r="F5045" t="str">
            <v>186012. Vigilancia de la Salud AmbientalVigilancia de la Salud Ambiental2026</v>
          </cell>
          <cell r="G5045" t="str">
            <v>Educación para la Salud Pública - Vigilancia de la Salud Ambiental</v>
          </cell>
          <cell r="H5045" t="str">
            <v>Línea Seguridad química</v>
          </cell>
          <cell r="I5045" t="str">
            <v>GSP</v>
          </cell>
          <cell r="J5045" t="str">
            <v>Fortalecimiento de capacidades</v>
          </cell>
          <cell r="K5045" t="str">
            <v>VER SIVIGILA</v>
          </cell>
          <cell r="L5045" t="str">
            <v>VER SIVIGILA</v>
          </cell>
          <cell r="M5045" t="str">
            <v>3_SUBA</v>
          </cell>
          <cell r="N5045" t="str">
            <v>1_ENERO_2026</v>
          </cell>
          <cell r="O5045" t="str">
            <v>186012. Vigilancia de la Salud AmbientalVigilancia de la Salud Ambiental20263_SUBA1_ENERO_2026</v>
          </cell>
          <cell r="P5045">
            <v>183312</v>
          </cell>
          <cell r="S5045">
            <v>1</v>
          </cell>
          <cell r="T5045">
            <v>183312</v>
          </cell>
        </row>
        <row r="5046">
          <cell r="F5046" t="str">
            <v>186012. Vigilancia de la Salud AmbientalVigilancia de la Salud Ambiental2026</v>
          </cell>
          <cell r="G5046" t="str">
            <v>Educación para la Salud Pública - Vigilancia de la Salud Ambiental</v>
          </cell>
          <cell r="H5046" t="str">
            <v>Línea Seguridad química</v>
          </cell>
          <cell r="I5046" t="str">
            <v>GSP</v>
          </cell>
          <cell r="J5046" t="str">
            <v>Fortalecimiento de capacidades</v>
          </cell>
          <cell r="K5046" t="str">
            <v>VER SIVIGILA</v>
          </cell>
          <cell r="L5046" t="str">
            <v>VER SIVIGILA</v>
          </cell>
          <cell r="M5046" t="str">
            <v>5_BARRIOS_UNIDOS</v>
          </cell>
          <cell r="N5046" t="str">
            <v>1_ENERO_2026</v>
          </cell>
          <cell r="O5046" t="str">
            <v>186012. Vigilancia de la Salud AmbientalVigilancia de la Salud Ambiental20265_BARRIOS_UNIDOS1_ENERO_2026</v>
          </cell>
          <cell r="P5046">
            <v>0</v>
          </cell>
          <cell r="S5046">
            <v>0</v>
          </cell>
          <cell r="T5046">
            <v>0</v>
          </cell>
        </row>
        <row r="5047">
          <cell r="F5047" t="str">
            <v>186012. Vigilancia de la Salud AmbientalVigilancia de la Salud Ambiental2026</v>
          </cell>
          <cell r="G5047" t="str">
            <v>Educación para la Salud Pública - Vigilancia de la Salud Ambiental</v>
          </cell>
          <cell r="H5047" t="str">
            <v>Línea Seguridad química</v>
          </cell>
          <cell r="I5047" t="str">
            <v>GSP</v>
          </cell>
          <cell r="J5047" t="str">
            <v>Fortalecimiento de capacidades</v>
          </cell>
          <cell r="K5047" t="str">
            <v>VER SIVIGILA</v>
          </cell>
          <cell r="L5047" t="str">
            <v>VER SIVIGILA</v>
          </cell>
          <cell r="M5047" t="str">
            <v>6_TEUSAQUILLO</v>
          </cell>
          <cell r="N5047" t="str">
            <v>1_ENERO_2026</v>
          </cell>
          <cell r="O5047" t="str">
            <v>186012. Vigilancia de la Salud AmbientalVigilancia de la Salud Ambiental20266_TEUSAQUILLO1_ENERO_2026</v>
          </cell>
          <cell r="P5047">
            <v>183312</v>
          </cell>
          <cell r="S5047">
            <v>1</v>
          </cell>
          <cell r="T5047">
            <v>183312</v>
          </cell>
        </row>
        <row r="5048">
          <cell r="F5048" t="str">
            <v>186112. Vigilancia de la Salud AmbientalVigilancia de la Salud Ambiental2026</v>
          </cell>
          <cell r="G5048" t="str">
            <v>Educación para la Salud Pública - Vigilancia de la Salud Ambiental</v>
          </cell>
          <cell r="H5048" t="str">
            <v>Línea Seguridad química</v>
          </cell>
          <cell r="I5048" t="str">
            <v>GSP</v>
          </cell>
          <cell r="J5048" t="str">
            <v>Fortalecimiento de capacidades</v>
          </cell>
          <cell r="K5048" t="str">
            <v>VER SIVIGILA</v>
          </cell>
          <cell r="L5048" t="str">
            <v>VER SIVIGILA</v>
          </cell>
          <cell r="M5048" t="str">
            <v>4_CHAPINERO</v>
          </cell>
          <cell r="N5048" t="str">
            <v>1_ENERO_2026</v>
          </cell>
          <cell r="O5048" t="str">
            <v>186112. Vigilancia de la Salud AmbientalVigilancia de la Salud Ambiental20264_CHAPINERO1_ENERO_2026</v>
          </cell>
          <cell r="P5048">
            <v>0</v>
          </cell>
          <cell r="S5048">
            <v>0</v>
          </cell>
          <cell r="T5048">
            <v>0</v>
          </cell>
        </row>
        <row r="5049">
          <cell r="F5049" t="str">
            <v>186112. Vigilancia de la Salud AmbientalVigilancia de la Salud Ambiental2026</v>
          </cell>
          <cell r="G5049" t="str">
            <v>Educación para la Salud Pública - Vigilancia de la Salud Ambiental</v>
          </cell>
          <cell r="H5049" t="str">
            <v>Línea Seguridad química</v>
          </cell>
          <cell r="I5049" t="str">
            <v>GSP</v>
          </cell>
          <cell r="J5049" t="str">
            <v>Fortalecimiento de capacidades</v>
          </cell>
          <cell r="K5049" t="str">
            <v>VER SIVIGILA</v>
          </cell>
          <cell r="L5049" t="str">
            <v>VER SIVIGILA</v>
          </cell>
          <cell r="M5049" t="str">
            <v>1_USAQUEN</v>
          </cell>
          <cell r="N5049" t="str">
            <v>1_ENERO_2026</v>
          </cell>
          <cell r="O5049" t="str">
            <v>186112. Vigilancia de la Salud AmbientalVigilancia de la Salud Ambiental20261_USAQUEN1_ENERO_2026</v>
          </cell>
          <cell r="P5049">
            <v>183312</v>
          </cell>
          <cell r="S5049">
            <v>1</v>
          </cell>
          <cell r="T5049">
            <v>183312</v>
          </cell>
        </row>
        <row r="5050">
          <cell r="F5050" t="str">
            <v>186112. Vigilancia de la Salud AmbientalVigilancia de la Salud Ambiental2026</v>
          </cell>
          <cell r="G5050" t="str">
            <v>Educación para la Salud Pública - Vigilancia de la Salud Ambiental</v>
          </cell>
          <cell r="H5050" t="str">
            <v>Línea Seguridad química</v>
          </cell>
          <cell r="I5050" t="str">
            <v>GSP</v>
          </cell>
          <cell r="J5050" t="str">
            <v>Fortalecimiento de capacidades</v>
          </cell>
          <cell r="K5050" t="str">
            <v>VER SIVIGILA</v>
          </cell>
          <cell r="L5050" t="str">
            <v>VER SIVIGILA</v>
          </cell>
          <cell r="M5050" t="str">
            <v>2_ENGATIVA</v>
          </cell>
          <cell r="N5050" t="str">
            <v>1_ENERO_2026</v>
          </cell>
          <cell r="O5050" t="str">
            <v>186112. Vigilancia de la Salud AmbientalVigilancia de la Salud Ambiental20262_ENGATIVA1_ENERO_2026</v>
          </cell>
          <cell r="P5050">
            <v>183312</v>
          </cell>
          <cell r="S5050">
            <v>1</v>
          </cell>
          <cell r="T5050">
            <v>183312</v>
          </cell>
        </row>
        <row r="5051">
          <cell r="F5051" t="str">
            <v>186112. Vigilancia de la Salud AmbientalVigilancia de la Salud Ambiental2026</v>
          </cell>
          <cell r="G5051" t="str">
            <v>Educación para la Salud Pública - Vigilancia de la Salud Ambiental</v>
          </cell>
          <cell r="H5051" t="str">
            <v>Línea Seguridad química</v>
          </cell>
          <cell r="I5051" t="str">
            <v>GSP</v>
          </cell>
          <cell r="J5051" t="str">
            <v>Fortalecimiento de capacidades</v>
          </cell>
          <cell r="K5051" t="str">
            <v>VER SIVIGILA</v>
          </cell>
          <cell r="L5051" t="str">
            <v>VER SIVIGILA</v>
          </cell>
          <cell r="M5051" t="str">
            <v>3_SUBA</v>
          </cell>
          <cell r="N5051" t="str">
            <v>1_ENERO_2026</v>
          </cell>
          <cell r="O5051" t="str">
            <v>186112. Vigilancia de la Salud AmbientalVigilancia de la Salud Ambiental20263_SUBA1_ENERO_2026</v>
          </cell>
          <cell r="P5051">
            <v>0</v>
          </cell>
          <cell r="S5051">
            <v>0</v>
          </cell>
          <cell r="T5051">
            <v>0</v>
          </cell>
        </row>
        <row r="5052">
          <cell r="F5052" t="str">
            <v>186112. Vigilancia de la Salud AmbientalVigilancia de la Salud Ambiental2026</v>
          </cell>
          <cell r="G5052" t="str">
            <v>Educación para la Salud Pública - Vigilancia de la Salud Ambiental</v>
          </cell>
          <cell r="H5052" t="str">
            <v>Línea Seguridad química</v>
          </cell>
          <cell r="I5052" t="str">
            <v>GSP</v>
          </cell>
          <cell r="J5052" t="str">
            <v>Fortalecimiento de capacidades</v>
          </cell>
          <cell r="K5052" t="str">
            <v>VER SIVIGILA</v>
          </cell>
          <cell r="L5052" t="str">
            <v>VER SIVIGILA</v>
          </cell>
          <cell r="M5052" t="str">
            <v>5_BARRIOS_UNIDOS</v>
          </cell>
          <cell r="N5052" t="str">
            <v>1_ENERO_2026</v>
          </cell>
          <cell r="O5052" t="str">
            <v>186112. Vigilancia de la Salud AmbientalVigilancia de la Salud Ambiental20265_BARRIOS_UNIDOS1_ENERO_2026</v>
          </cell>
          <cell r="P5052">
            <v>183312</v>
          </cell>
          <cell r="S5052">
            <v>1</v>
          </cell>
          <cell r="T5052">
            <v>183312</v>
          </cell>
        </row>
        <row r="5053">
          <cell r="F5053" t="str">
            <v>186112. Vigilancia de la Salud AmbientalVigilancia de la Salud Ambiental2026</v>
          </cell>
          <cell r="G5053" t="str">
            <v>Educación para la Salud Pública - Vigilancia de la Salud Ambiental</v>
          </cell>
          <cell r="H5053" t="str">
            <v>Línea Seguridad química</v>
          </cell>
          <cell r="I5053" t="str">
            <v>GSP</v>
          </cell>
          <cell r="J5053" t="str">
            <v>Fortalecimiento de capacidades</v>
          </cell>
          <cell r="K5053" t="str">
            <v>VER SIVIGILA</v>
          </cell>
          <cell r="L5053" t="str">
            <v>VER SIVIGILA</v>
          </cell>
          <cell r="M5053" t="str">
            <v>6_TEUSAQUILLO</v>
          </cell>
          <cell r="N5053" t="str">
            <v>1_ENERO_2026</v>
          </cell>
          <cell r="O5053" t="str">
            <v>186112. Vigilancia de la Salud AmbientalVigilancia de la Salud Ambiental20266_TEUSAQUILLO1_ENERO_2026</v>
          </cell>
          <cell r="P5053">
            <v>0</v>
          </cell>
          <cell r="S5053">
            <v>0</v>
          </cell>
          <cell r="T5053">
            <v>0</v>
          </cell>
        </row>
        <row r="5054">
          <cell r="F5054" t="str">
            <v>186312. Vigilancia de la Salud AmbientalVigilancia de la Salud Ambiental2026</v>
          </cell>
          <cell r="G5054" t="str">
            <v>Educación para la Salud Pública - Vigilancia de la Salud Ambiental</v>
          </cell>
          <cell r="H5054" t="str">
            <v>Línea de Medicamentos y Tecnologías en Salud</v>
          </cell>
          <cell r="I5054" t="str">
            <v>GSP</v>
          </cell>
          <cell r="J5054" t="str">
            <v>Fortalecimiento de capacidades</v>
          </cell>
          <cell r="K5054" t="str">
            <v>VER SIVIGILA</v>
          </cell>
          <cell r="L5054" t="str">
            <v>VER SIVIGILA</v>
          </cell>
          <cell r="M5054" t="str">
            <v>6_TEUSAQUILLO</v>
          </cell>
          <cell r="N5054" t="str">
            <v>1_ENERO_2026</v>
          </cell>
          <cell r="O5054" t="str">
            <v>186312. Vigilancia de la Salud AmbientalVigilancia de la Salud Ambiental20266_TEUSAQUILLO1_ENERO_2026</v>
          </cell>
          <cell r="P5054">
            <v>211452</v>
          </cell>
          <cell r="S5054">
            <v>2</v>
          </cell>
          <cell r="T5054">
            <v>422904</v>
          </cell>
        </row>
        <row r="5055">
          <cell r="F5055" t="str">
            <v>186412. Vigilancia de la Salud AmbientalVigilancia de la Salud Ambiental2026</v>
          </cell>
          <cell r="G5055" t="str">
            <v>Educación para la Salud Pública - Vigilancia de la Salud Ambiental</v>
          </cell>
          <cell r="H5055" t="str">
            <v>Línea Alimentos Sanos y Seguros</v>
          </cell>
          <cell r="I5055" t="str">
            <v>GSP</v>
          </cell>
          <cell r="J5055" t="str">
            <v>Fortalecimiento de capacidades</v>
          </cell>
          <cell r="K5055" t="str">
            <v>VER SIVIGILA</v>
          </cell>
          <cell r="L5055" t="str">
            <v>VER SIVIGILA</v>
          </cell>
          <cell r="M5055" t="str">
            <v>4_CHAPINERO</v>
          </cell>
          <cell r="N5055" t="str">
            <v>1_ENERO_2026</v>
          </cell>
          <cell r="O5055" t="str">
            <v>186412. Vigilancia de la Salud AmbientalVigilancia de la Salud Ambiental20264_CHAPINERO1_ENERO_2026</v>
          </cell>
          <cell r="P5055">
            <v>91656</v>
          </cell>
          <cell r="S5055">
            <v>3</v>
          </cell>
          <cell r="T5055">
            <v>274968</v>
          </cell>
        </row>
        <row r="5056">
          <cell r="F5056" t="str">
            <v>186412. Vigilancia de la Salud AmbientalVigilancia de la Salud Ambiental2026</v>
          </cell>
          <cell r="G5056" t="str">
            <v>Educación para la Salud Pública - Vigilancia de la Salud Ambiental</v>
          </cell>
          <cell r="H5056" t="str">
            <v>Línea Alimentos Sanos y Seguros</v>
          </cell>
          <cell r="I5056" t="str">
            <v>GSP</v>
          </cell>
          <cell r="J5056" t="str">
            <v>Fortalecimiento de capacidades</v>
          </cell>
          <cell r="K5056" t="str">
            <v>VER SIVIGILA</v>
          </cell>
          <cell r="L5056" t="str">
            <v>VER SIVIGILA</v>
          </cell>
          <cell r="M5056" t="str">
            <v>1_USAQUEN</v>
          </cell>
          <cell r="N5056" t="str">
            <v>1_ENERO_2026</v>
          </cell>
          <cell r="O5056" t="str">
            <v>186412. Vigilancia de la Salud AmbientalVigilancia de la Salud Ambiental20261_USAQUEN1_ENERO_2026</v>
          </cell>
          <cell r="P5056">
            <v>91656</v>
          </cell>
          <cell r="S5056">
            <v>3</v>
          </cell>
          <cell r="T5056">
            <v>274968</v>
          </cell>
        </row>
        <row r="5057">
          <cell r="F5057" t="str">
            <v>186412. Vigilancia de la Salud AmbientalVigilancia de la Salud Ambiental2026</v>
          </cell>
          <cell r="G5057" t="str">
            <v>Educación para la Salud Pública - Vigilancia de la Salud Ambiental</v>
          </cell>
          <cell r="H5057" t="str">
            <v>Línea Alimentos Sanos y Seguros</v>
          </cell>
          <cell r="I5057" t="str">
            <v>GSP</v>
          </cell>
          <cell r="J5057" t="str">
            <v>Fortalecimiento de capacidades</v>
          </cell>
          <cell r="K5057" t="str">
            <v>VER SIVIGILA</v>
          </cell>
          <cell r="L5057" t="str">
            <v>VER SIVIGILA</v>
          </cell>
          <cell r="M5057" t="str">
            <v>2_ENGATIVA</v>
          </cell>
          <cell r="N5057" t="str">
            <v>1_ENERO_2026</v>
          </cell>
          <cell r="O5057" t="str">
            <v>186412. Vigilancia de la Salud AmbientalVigilancia de la Salud Ambiental20262_ENGATIVA1_ENERO_2026</v>
          </cell>
          <cell r="P5057">
            <v>91656</v>
          </cell>
          <cell r="S5057">
            <v>3</v>
          </cell>
          <cell r="T5057">
            <v>274968</v>
          </cell>
        </row>
        <row r="5058">
          <cell r="F5058" t="str">
            <v>186412. Vigilancia de la Salud AmbientalVigilancia de la Salud Ambiental2026</v>
          </cell>
          <cell r="G5058" t="str">
            <v>Educación para la Salud Pública - Vigilancia de la Salud Ambiental</v>
          </cell>
          <cell r="H5058" t="str">
            <v>Línea Alimentos Sanos y Seguros</v>
          </cell>
          <cell r="I5058" t="str">
            <v>GSP</v>
          </cell>
          <cell r="J5058" t="str">
            <v>Fortalecimiento de capacidades</v>
          </cell>
          <cell r="K5058" t="str">
            <v>VER SIVIGILA</v>
          </cell>
          <cell r="L5058" t="str">
            <v>VER SIVIGILA</v>
          </cell>
          <cell r="M5058" t="str">
            <v>3_SUBA</v>
          </cell>
          <cell r="N5058" t="str">
            <v>1_ENERO_2026</v>
          </cell>
          <cell r="O5058" t="str">
            <v>186412. Vigilancia de la Salud AmbientalVigilancia de la Salud Ambiental20263_SUBA1_ENERO_2026</v>
          </cell>
          <cell r="P5058">
            <v>91656</v>
          </cell>
          <cell r="S5058">
            <v>3</v>
          </cell>
          <cell r="T5058">
            <v>274968</v>
          </cell>
        </row>
        <row r="5059">
          <cell r="F5059" t="str">
            <v>186412. Vigilancia de la Salud AmbientalVigilancia de la Salud Ambiental2026</v>
          </cell>
          <cell r="G5059" t="str">
            <v>Educación para la Salud Pública - Vigilancia de la Salud Ambiental</v>
          </cell>
          <cell r="H5059" t="str">
            <v>Línea Alimentos Sanos y Seguros</v>
          </cell>
          <cell r="I5059" t="str">
            <v>GSP</v>
          </cell>
          <cell r="J5059" t="str">
            <v>Fortalecimiento de capacidades</v>
          </cell>
          <cell r="K5059" t="str">
            <v>VER SIVIGILA</v>
          </cell>
          <cell r="L5059" t="str">
            <v>VER SIVIGILA</v>
          </cell>
          <cell r="M5059" t="str">
            <v>5_BARRIOS_UNIDOS</v>
          </cell>
          <cell r="N5059" t="str">
            <v>1_ENERO_2026</v>
          </cell>
          <cell r="O5059" t="str">
            <v>186412. Vigilancia de la Salud AmbientalVigilancia de la Salud Ambiental20265_BARRIOS_UNIDOS1_ENERO_2026</v>
          </cell>
          <cell r="P5059">
            <v>91656</v>
          </cell>
          <cell r="S5059">
            <v>3</v>
          </cell>
          <cell r="T5059">
            <v>274968</v>
          </cell>
        </row>
        <row r="5060">
          <cell r="F5060" t="str">
            <v>186412. Vigilancia de la Salud AmbientalVigilancia de la Salud Ambiental2026</v>
          </cell>
          <cell r="G5060" t="str">
            <v>Educación para la Salud Pública - Vigilancia de la Salud Ambiental</v>
          </cell>
          <cell r="H5060" t="str">
            <v>Línea Alimentos Sanos y Seguros</v>
          </cell>
          <cell r="I5060" t="str">
            <v>GSP</v>
          </cell>
          <cell r="J5060" t="str">
            <v>Fortalecimiento de capacidades</v>
          </cell>
          <cell r="K5060" t="str">
            <v>VER SIVIGILA</v>
          </cell>
          <cell r="L5060" t="str">
            <v>VER SIVIGILA</v>
          </cell>
          <cell r="M5060" t="str">
            <v>6_TEUSAQUILLO</v>
          </cell>
          <cell r="N5060" t="str">
            <v>1_ENERO_2026</v>
          </cell>
          <cell r="O5060" t="str">
            <v>186412. Vigilancia de la Salud AmbientalVigilancia de la Salud Ambiental20266_TEUSAQUILLO1_ENERO_2026</v>
          </cell>
          <cell r="P5060">
            <v>91656</v>
          </cell>
          <cell r="S5060">
            <v>3</v>
          </cell>
          <cell r="T5060">
            <v>274968</v>
          </cell>
        </row>
        <row r="5061">
          <cell r="F5061" t="str">
            <v>186812. Vigilancia de la Salud AmbientalVigilancia de la Salud Ambiental2026</v>
          </cell>
          <cell r="G5061" t="str">
            <v>Acciones de Fiscalización y Aseguramiento Sanitario</v>
          </cell>
          <cell r="H5061" t="str">
            <v>Línea Calidad de Agua y Saneamiento básico</v>
          </cell>
          <cell r="I5061" t="str">
            <v>GSP</v>
          </cell>
          <cell r="J5061" t="str">
            <v>Establecimiento vigilado y controlado</v>
          </cell>
          <cell r="K5061" t="str">
            <v>VER SIVIGILA</v>
          </cell>
          <cell r="L5061" t="str">
            <v>VER SIVIGILA</v>
          </cell>
          <cell r="M5061" t="str">
            <v>4_CHAPINERO</v>
          </cell>
          <cell r="N5061" t="str">
            <v>1_ENERO_2026</v>
          </cell>
          <cell r="O5061" t="str">
            <v>186812. Vigilancia de la Salud AmbientalVigilancia de la Salud Ambiental20264_CHAPINERO1_ENERO_2026</v>
          </cell>
          <cell r="P5061">
            <v>0</v>
          </cell>
          <cell r="S5061">
            <v>0</v>
          </cell>
          <cell r="T5061">
            <v>0</v>
          </cell>
        </row>
        <row r="5062">
          <cell r="F5062" t="str">
            <v>186812. Vigilancia de la Salud AmbientalVigilancia de la Salud Ambiental2026</v>
          </cell>
          <cell r="G5062" t="str">
            <v>Acciones de Fiscalización y Aseguramiento Sanitario</v>
          </cell>
          <cell r="H5062" t="str">
            <v>Línea Calidad de Agua y Saneamiento básico</v>
          </cell>
          <cell r="I5062" t="str">
            <v>GSP</v>
          </cell>
          <cell r="J5062" t="str">
            <v>Establecimiento vigilado y controlado</v>
          </cell>
          <cell r="K5062" t="str">
            <v>VER SIVIGILA</v>
          </cell>
          <cell r="L5062" t="str">
            <v>VER SIVIGILA</v>
          </cell>
          <cell r="M5062" t="str">
            <v>1_USAQUEN</v>
          </cell>
          <cell r="N5062" t="str">
            <v>1_ENERO_2026</v>
          </cell>
          <cell r="O5062" t="str">
            <v>186812. Vigilancia de la Salud AmbientalVigilancia de la Salud Ambiental20261_USAQUEN1_ENERO_2026</v>
          </cell>
          <cell r="P5062">
            <v>0</v>
          </cell>
          <cell r="S5062">
            <v>0</v>
          </cell>
          <cell r="T5062">
            <v>0</v>
          </cell>
        </row>
        <row r="5063">
          <cell r="F5063" t="str">
            <v>186812. Vigilancia de la Salud AmbientalVigilancia de la Salud Ambiental2026</v>
          </cell>
          <cell r="G5063" t="str">
            <v>Acciones de Fiscalización y Aseguramiento Sanitario</v>
          </cell>
          <cell r="H5063" t="str">
            <v>Línea Calidad de Agua y Saneamiento básico</v>
          </cell>
          <cell r="I5063" t="str">
            <v>GSP</v>
          </cell>
          <cell r="J5063" t="str">
            <v>Establecimiento vigilado y controlado</v>
          </cell>
          <cell r="K5063" t="str">
            <v>VER SIVIGILA</v>
          </cell>
          <cell r="L5063" t="str">
            <v>VER SIVIGILA</v>
          </cell>
          <cell r="M5063" t="str">
            <v>2_ENGATIVA</v>
          </cell>
          <cell r="N5063" t="str">
            <v>1_ENERO_2026</v>
          </cell>
          <cell r="O5063" t="str">
            <v>186812. Vigilancia de la Salud AmbientalVigilancia de la Salud Ambiental20262_ENGATIVA1_ENERO_2026</v>
          </cell>
          <cell r="P5063">
            <v>0</v>
          </cell>
          <cell r="S5063">
            <v>0</v>
          </cell>
          <cell r="T5063">
            <v>0</v>
          </cell>
        </row>
        <row r="5064">
          <cell r="F5064" t="str">
            <v>186812. Vigilancia de la Salud AmbientalVigilancia de la Salud Ambiental2026</v>
          </cell>
          <cell r="G5064" t="str">
            <v>Acciones de Fiscalización y Aseguramiento Sanitario</v>
          </cell>
          <cell r="H5064" t="str">
            <v>Línea Calidad de Agua y Saneamiento básico</v>
          </cell>
          <cell r="I5064" t="str">
            <v>GSP</v>
          </cell>
          <cell r="J5064" t="str">
            <v>Establecimiento vigilado y controlado</v>
          </cell>
          <cell r="K5064" t="str">
            <v>VER SIVIGILA</v>
          </cell>
          <cell r="L5064" t="str">
            <v>VER SIVIGILA</v>
          </cell>
          <cell r="M5064" t="str">
            <v>3_SUBA</v>
          </cell>
          <cell r="N5064" t="str">
            <v>1_ENERO_2026</v>
          </cell>
          <cell r="O5064" t="str">
            <v>186812. Vigilancia de la Salud AmbientalVigilancia de la Salud Ambiental20263_SUBA1_ENERO_2026</v>
          </cell>
          <cell r="P5064">
            <v>0</v>
          </cell>
          <cell r="S5064">
            <v>0</v>
          </cell>
          <cell r="T5064">
            <v>0</v>
          </cell>
        </row>
        <row r="5065">
          <cell r="F5065" t="str">
            <v>186812. Vigilancia de la Salud AmbientalVigilancia de la Salud Ambiental2026</v>
          </cell>
          <cell r="G5065" t="str">
            <v>Acciones de Fiscalización y Aseguramiento Sanitario</v>
          </cell>
          <cell r="H5065" t="str">
            <v>Línea Calidad de Agua y Saneamiento básico</v>
          </cell>
          <cell r="I5065" t="str">
            <v>GSP</v>
          </cell>
          <cell r="J5065" t="str">
            <v>Establecimiento vigilado y controlado</v>
          </cell>
          <cell r="K5065" t="str">
            <v>VER SIVIGILA</v>
          </cell>
          <cell r="L5065" t="str">
            <v>VER SIVIGILA</v>
          </cell>
          <cell r="M5065" t="str">
            <v>5_BARRIOS_UNIDOS</v>
          </cell>
          <cell r="N5065" t="str">
            <v>1_ENERO_2026</v>
          </cell>
          <cell r="O5065" t="str">
            <v>186812. Vigilancia de la Salud AmbientalVigilancia de la Salud Ambiental20265_BARRIOS_UNIDOS1_ENERO_2026</v>
          </cell>
          <cell r="P5065">
            <v>0</v>
          </cell>
          <cell r="S5065">
            <v>0</v>
          </cell>
          <cell r="T5065">
            <v>0</v>
          </cell>
        </row>
        <row r="5066">
          <cell r="F5066" t="str">
            <v>188212. Vigilancia de la Salud AmbientalVigilancia de la Salud Ambiental2026</v>
          </cell>
          <cell r="G5066" t="str">
            <v>Acciones de Fiscalización y Aseguramiento Sanitario</v>
          </cell>
          <cell r="H5066" t="str">
            <v>Línea de Medicamentos y Tecnologías en Salud</v>
          </cell>
          <cell r="I5066" t="str">
            <v>GSP</v>
          </cell>
          <cell r="J5066" t="str">
            <v>Establecimiento vigilado y controlado</v>
          </cell>
          <cell r="K5066" t="str">
            <v>VER SIVIGILA</v>
          </cell>
          <cell r="L5066" t="str">
            <v>VER SIVIGILA</v>
          </cell>
          <cell r="M5066" t="str">
            <v>1_USAQUEN</v>
          </cell>
          <cell r="N5066" t="str">
            <v>1_ENERO_2026</v>
          </cell>
          <cell r="O5066" t="str">
            <v>188212. Vigilancia de la Salud AmbientalVigilancia de la Salud Ambiental20261_USAQUEN1_ENERO_2026</v>
          </cell>
          <cell r="P5066">
            <v>0</v>
          </cell>
          <cell r="S5066">
            <v>0</v>
          </cell>
          <cell r="T5066">
            <v>0</v>
          </cell>
        </row>
        <row r="5067">
          <cell r="F5067" t="str">
            <v>188212. Vigilancia de la Salud AmbientalVigilancia de la Salud Ambiental2026</v>
          </cell>
          <cell r="G5067" t="str">
            <v>Acciones de Fiscalización y Aseguramiento Sanitario</v>
          </cell>
          <cell r="H5067" t="str">
            <v>Línea de Medicamentos y Tecnologías en Salud</v>
          </cell>
          <cell r="I5067" t="str">
            <v>GSP</v>
          </cell>
          <cell r="J5067" t="str">
            <v>Establecimiento vigilado y controlado</v>
          </cell>
          <cell r="K5067" t="str">
            <v>VER SIVIGILA</v>
          </cell>
          <cell r="L5067" t="str">
            <v>VER SIVIGILA</v>
          </cell>
          <cell r="M5067" t="str">
            <v>2_ENGATIVA</v>
          </cell>
          <cell r="N5067" t="str">
            <v>1_ENERO_2026</v>
          </cell>
          <cell r="O5067" t="str">
            <v>188212. Vigilancia de la Salud AmbientalVigilancia de la Salud Ambiental20262_ENGATIVA1_ENERO_2026</v>
          </cell>
          <cell r="P5067">
            <v>0</v>
          </cell>
          <cell r="S5067">
            <v>0</v>
          </cell>
          <cell r="T5067">
            <v>0</v>
          </cell>
        </row>
        <row r="5068">
          <cell r="F5068" t="str">
            <v>188212. Vigilancia de la Salud AmbientalVigilancia de la Salud Ambiental2026</v>
          </cell>
          <cell r="G5068" t="str">
            <v>Acciones de Fiscalización y Aseguramiento Sanitario</v>
          </cell>
          <cell r="H5068" t="str">
            <v>Línea de Medicamentos y Tecnologías en Salud</v>
          </cell>
          <cell r="I5068" t="str">
            <v>GSP</v>
          </cell>
          <cell r="J5068" t="str">
            <v>Establecimiento vigilado y controlado</v>
          </cell>
          <cell r="K5068" t="str">
            <v>VER SIVIGILA</v>
          </cell>
          <cell r="L5068" t="str">
            <v>VER SIVIGILA</v>
          </cell>
          <cell r="M5068" t="str">
            <v>3_SUBA</v>
          </cell>
          <cell r="N5068" t="str">
            <v>1_ENERO_2026</v>
          </cell>
          <cell r="O5068" t="str">
            <v>188212. Vigilancia de la Salud AmbientalVigilancia de la Salud Ambiental20263_SUBA1_ENERO_2026</v>
          </cell>
          <cell r="P5068">
            <v>0</v>
          </cell>
          <cell r="S5068">
            <v>0</v>
          </cell>
          <cell r="T5068">
            <v>0</v>
          </cell>
        </row>
        <row r="5069">
          <cell r="F5069" t="str">
            <v>188212. Vigilancia de la Salud AmbientalVigilancia de la Salud Ambiental2026</v>
          </cell>
          <cell r="G5069" t="str">
            <v>Acciones de Fiscalización y Aseguramiento Sanitario</v>
          </cell>
          <cell r="H5069" t="str">
            <v>Línea de Medicamentos y Tecnologías en Salud</v>
          </cell>
          <cell r="I5069" t="str">
            <v>GSP</v>
          </cell>
          <cell r="J5069" t="str">
            <v>Establecimiento vigilado y controlado</v>
          </cell>
          <cell r="K5069" t="str">
            <v>VER SIVIGILA</v>
          </cell>
          <cell r="L5069" t="str">
            <v>VER SIVIGILA</v>
          </cell>
          <cell r="M5069" t="str">
            <v>5_BARRIOS_UNIDOS</v>
          </cell>
          <cell r="N5069" t="str">
            <v>1_ENERO_2026</v>
          </cell>
          <cell r="O5069" t="str">
            <v>188212. Vigilancia de la Salud AmbientalVigilancia de la Salud Ambiental20265_BARRIOS_UNIDOS1_ENERO_2026</v>
          </cell>
          <cell r="P5069">
            <v>0</v>
          </cell>
          <cell r="S5069">
            <v>0</v>
          </cell>
          <cell r="T5069">
            <v>0</v>
          </cell>
        </row>
        <row r="5070">
          <cell r="F5070" t="str">
            <v>188212. Vigilancia de la Salud AmbientalVigilancia de la Salud Ambiental2026</v>
          </cell>
          <cell r="G5070" t="str">
            <v>Acciones de Fiscalización y Aseguramiento Sanitario</v>
          </cell>
          <cell r="H5070" t="str">
            <v>Línea de Medicamentos y Tecnologías en Salud</v>
          </cell>
          <cell r="I5070" t="str">
            <v>GSP</v>
          </cell>
          <cell r="J5070" t="str">
            <v>Establecimiento vigilado y controlado</v>
          </cell>
          <cell r="K5070" t="str">
            <v>VER SIVIGILA</v>
          </cell>
          <cell r="L5070" t="str">
            <v>VER SIVIGILA</v>
          </cell>
          <cell r="M5070" t="str">
            <v>6_TEUSAQUILLO</v>
          </cell>
          <cell r="N5070" t="str">
            <v>1_ENERO_2026</v>
          </cell>
          <cell r="O5070" t="str">
            <v>188212. Vigilancia de la Salud AmbientalVigilancia de la Salud Ambiental20266_TEUSAQUILLO1_ENERO_2026</v>
          </cell>
          <cell r="P5070">
            <v>0</v>
          </cell>
          <cell r="S5070">
            <v>0</v>
          </cell>
          <cell r="T5070">
            <v>0</v>
          </cell>
        </row>
        <row r="5071">
          <cell r="F5071" t="str">
            <v>191212. Vigilancia de la Salud AmbientalVigilancia de la Salud Ambiental2026</v>
          </cell>
          <cell r="G5071" t="str">
            <v>Acciones de Fiscalización y Aseguramiento Sanitario</v>
          </cell>
          <cell r="H5071" t="str">
            <v>Línea Calidad de Agua y Saneamiento básico</v>
          </cell>
          <cell r="I5071" t="str">
            <v>GSP</v>
          </cell>
          <cell r="J5071" t="str">
            <v>Vigilancia intensificada de la Salud Ambiental</v>
          </cell>
          <cell r="K5071" t="str">
            <v>VER SIVIGILA</v>
          </cell>
          <cell r="L5071" t="str">
            <v>VER SIVIGILA</v>
          </cell>
          <cell r="M5071" t="str">
            <v>4_CHAPINERO</v>
          </cell>
          <cell r="N5071" t="str">
            <v>1_ENERO_2026</v>
          </cell>
          <cell r="O5071" t="str">
            <v>191212. Vigilancia de la Salud AmbientalVigilancia de la Salud Ambiental20264_CHAPINERO1_ENERO_2026</v>
          </cell>
          <cell r="P5071">
            <v>22486272</v>
          </cell>
          <cell r="S5071">
            <v>1</v>
          </cell>
          <cell r="T5071">
            <v>22486272</v>
          </cell>
        </row>
        <row r="5072">
          <cell r="F5072" t="str">
            <v>194512. Vigilancia de la Salud AmbientalVigilancia de la Salud Ambiental2026</v>
          </cell>
          <cell r="G5072" t="str">
            <v>Acciones de Fiscalización y Aseguramiento Sanitario</v>
          </cell>
          <cell r="H5072" t="str">
            <v>Línea de Medicamentos y Tecnologías en Salud</v>
          </cell>
          <cell r="I5072" t="str">
            <v>GSP</v>
          </cell>
          <cell r="J5072" t="str">
            <v>Establecimiento vigilado y controlado</v>
          </cell>
          <cell r="K5072" t="str">
            <v>VER SIVIGILA</v>
          </cell>
          <cell r="L5072" t="str">
            <v>VER SIVIGILA</v>
          </cell>
          <cell r="M5072" t="str">
            <v>4_CHAPINERO</v>
          </cell>
          <cell r="N5072" t="str">
            <v>1_ENERO_2026</v>
          </cell>
          <cell r="O5072" t="str">
            <v>194512. Vigilancia de la Salud AmbientalVigilancia de la Salud Ambiental20264_CHAPINERO1_ENERO_2026</v>
          </cell>
          <cell r="P5072">
            <v>0</v>
          </cell>
          <cell r="S5072">
            <v>0</v>
          </cell>
          <cell r="T5072">
            <v>0</v>
          </cell>
        </row>
        <row r="5073">
          <cell r="F5073" t="str">
            <v>194512. Vigilancia de la Salud AmbientalVigilancia de la Salud Ambiental2026</v>
          </cell>
          <cell r="G5073" t="str">
            <v>Acciones de Fiscalización y Aseguramiento Sanitario</v>
          </cell>
          <cell r="H5073" t="str">
            <v>Línea de Medicamentos y Tecnologías en Salud</v>
          </cell>
          <cell r="I5073" t="str">
            <v>GSP</v>
          </cell>
          <cell r="J5073" t="str">
            <v>Establecimiento vigilado y controlado</v>
          </cell>
          <cell r="K5073" t="str">
            <v>VER SIVIGILA</v>
          </cell>
          <cell r="L5073" t="str">
            <v>VER SIVIGILA</v>
          </cell>
          <cell r="M5073" t="str">
            <v>2_ENGATIVA</v>
          </cell>
          <cell r="N5073" t="str">
            <v>1_ENERO_2026</v>
          </cell>
          <cell r="O5073" t="str">
            <v>194512. Vigilancia de la Salud AmbientalVigilancia de la Salud Ambiental20262_ENGATIVA1_ENERO_2026</v>
          </cell>
          <cell r="P5073">
            <v>0</v>
          </cell>
          <cell r="S5073">
            <v>0</v>
          </cell>
          <cell r="T5073">
            <v>0</v>
          </cell>
        </row>
        <row r="5074">
          <cell r="F5074" t="str">
            <v>194512. Vigilancia de la Salud AmbientalVigilancia de la Salud Ambiental2026</v>
          </cell>
          <cell r="G5074" t="str">
            <v>Acciones de Fiscalización y Aseguramiento Sanitario</v>
          </cell>
          <cell r="H5074" t="str">
            <v>Línea de Medicamentos y Tecnologías en Salud</v>
          </cell>
          <cell r="I5074" t="str">
            <v>GSP</v>
          </cell>
          <cell r="J5074" t="str">
            <v>Establecimiento vigilado y controlado</v>
          </cell>
          <cell r="K5074" t="str">
            <v>VER SIVIGILA</v>
          </cell>
          <cell r="L5074" t="str">
            <v>VER SIVIGILA</v>
          </cell>
          <cell r="M5074" t="str">
            <v>3_SUBA</v>
          </cell>
          <cell r="N5074" t="str">
            <v>1_ENERO_2026</v>
          </cell>
          <cell r="O5074" t="str">
            <v>194512. Vigilancia de la Salud AmbientalVigilancia de la Salud Ambiental20263_SUBA1_ENERO_2026</v>
          </cell>
          <cell r="P5074">
            <v>105726</v>
          </cell>
          <cell r="S5074">
            <v>1</v>
          </cell>
          <cell r="T5074">
            <v>105726</v>
          </cell>
        </row>
        <row r="5075">
          <cell r="F5075" t="str">
            <v>194612. Vigilancia de la Salud AmbientalVigilancia de la Salud Ambiental2026</v>
          </cell>
          <cell r="G5075" t="str">
            <v>Acciones de Fiscalización y Aseguramiento Sanitario</v>
          </cell>
          <cell r="H5075" t="str">
            <v>Línea Alimentos Sanos y Seguros</v>
          </cell>
          <cell r="I5075" t="str">
            <v>GSP</v>
          </cell>
          <cell r="J5075" t="str">
            <v>Establecimiento vigilado y controlado</v>
          </cell>
          <cell r="K5075" t="str">
            <v>VER SIVIGILA</v>
          </cell>
          <cell r="L5075" t="str">
            <v>VER SIVIGILA</v>
          </cell>
          <cell r="M5075" t="str">
            <v>4_CHAPINERO</v>
          </cell>
          <cell r="N5075" t="str">
            <v>1_ENERO_2026</v>
          </cell>
          <cell r="O5075" t="str">
            <v>194612. Vigilancia de la Salud AmbientalVigilancia de la Salud Ambiental20264_CHAPINERO1_ENERO_2026</v>
          </cell>
          <cell r="P5075">
            <v>163614</v>
          </cell>
          <cell r="S5075">
            <v>13</v>
          </cell>
          <cell r="T5075">
            <v>2126982</v>
          </cell>
        </row>
        <row r="5076">
          <cell r="F5076" t="str">
            <v>194612. Vigilancia de la Salud AmbientalVigilancia de la Salud Ambiental2026</v>
          </cell>
          <cell r="G5076" t="str">
            <v>Acciones de Fiscalización y Aseguramiento Sanitario</v>
          </cell>
          <cell r="H5076" t="str">
            <v>Línea Alimentos Sanos y Seguros</v>
          </cell>
          <cell r="I5076" t="str">
            <v>GSP</v>
          </cell>
          <cell r="J5076" t="str">
            <v>Establecimiento vigilado y controlado</v>
          </cell>
          <cell r="K5076" t="str">
            <v>VER SIVIGILA</v>
          </cell>
          <cell r="L5076" t="str">
            <v>VER SIVIGILA</v>
          </cell>
          <cell r="M5076" t="str">
            <v>1_USAQUEN</v>
          </cell>
          <cell r="N5076" t="str">
            <v>1_ENERO_2026</v>
          </cell>
          <cell r="O5076" t="str">
            <v>194612. Vigilancia de la Salud AmbientalVigilancia de la Salud Ambiental20261_USAQUEN1_ENERO_2026</v>
          </cell>
          <cell r="P5076">
            <v>163614</v>
          </cell>
          <cell r="S5076">
            <v>18</v>
          </cell>
          <cell r="T5076">
            <v>2945052</v>
          </cell>
        </row>
        <row r="5077">
          <cell r="F5077" t="str">
            <v>194612. Vigilancia de la Salud AmbientalVigilancia de la Salud Ambiental2026</v>
          </cell>
          <cell r="G5077" t="str">
            <v>Acciones de Fiscalización y Aseguramiento Sanitario</v>
          </cell>
          <cell r="H5077" t="str">
            <v>Línea Alimentos Sanos y Seguros</v>
          </cell>
          <cell r="I5077" t="str">
            <v>GSP</v>
          </cell>
          <cell r="J5077" t="str">
            <v>Establecimiento vigilado y controlado</v>
          </cell>
          <cell r="K5077" t="str">
            <v>VER SIVIGILA</v>
          </cell>
          <cell r="L5077" t="str">
            <v>VER SIVIGILA</v>
          </cell>
          <cell r="M5077" t="str">
            <v>2_ENGATIVA</v>
          </cell>
          <cell r="N5077" t="str">
            <v>1_ENERO_2026</v>
          </cell>
          <cell r="O5077" t="str">
            <v>194612. Vigilancia de la Salud AmbientalVigilancia de la Salud Ambiental20262_ENGATIVA1_ENERO_2026</v>
          </cell>
          <cell r="P5077">
            <v>163614</v>
          </cell>
          <cell r="S5077">
            <v>11</v>
          </cell>
          <cell r="T5077">
            <v>1799754</v>
          </cell>
        </row>
        <row r="5078">
          <cell r="F5078" t="str">
            <v>194612. Vigilancia de la Salud AmbientalVigilancia de la Salud Ambiental2026</v>
          </cell>
          <cell r="G5078" t="str">
            <v>Acciones de Fiscalización y Aseguramiento Sanitario</v>
          </cell>
          <cell r="H5078" t="str">
            <v>Línea Alimentos Sanos y Seguros</v>
          </cell>
          <cell r="I5078" t="str">
            <v>GSP</v>
          </cell>
          <cell r="J5078" t="str">
            <v>Establecimiento vigilado y controlado</v>
          </cell>
          <cell r="K5078" t="str">
            <v>VER SIVIGILA</v>
          </cell>
          <cell r="L5078" t="str">
            <v>VER SIVIGILA</v>
          </cell>
          <cell r="M5078" t="str">
            <v>3_SUBA</v>
          </cell>
          <cell r="N5078" t="str">
            <v>1_ENERO_2026</v>
          </cell>
          <cell r="O5078" t="str">
            <v>194612. Vigilancia de la Salud AmbientalVigilancia de la Salud Ambiental20263_SUBA1_ENERO_2026</v>
          </cell>
          <cell r="P5078">
            <v>163614</v>
          </cell>
          <cell r="S5078">
            <v>25</v>
          </cell>
          <cell r="T5078">
            <v>4090350</v>
          </cell>
        </row>
        <row r="5079">
          <cell r="F5079" t="str">
            <v>194612. Vigilancia de la Salud AmbientalVigilancia de la Salud Ambiental2026</v>
          </cell>
          <cell r="G5079" t="str">
            <v>Acciones de Fiscalización y Aseguramiento Sanitario</v>
          </cell>
          <cell r="H5079" t="str">
            <v>Línea Alimentos Sanos y Seguros</v>
          </cell>
          <cell r="I5079" t="str">
            <v>GSP</v>
          </cell>
          <cell r="J5079" t="str">
            <v>Establecimiento vigilado y controlado</v>
          </cell>
          <cell r="K5079" t="str">
            <v>VER SIVIGILA</v>
          </cell>
          <cell r="L5079" t="str">
            <v>VER SIVIGILA</v>
          </cell>
          <cell r="M5079" t="str">
            <v>5_BARRIOS_UNIDOS</v>
          </cell>
          <cell r="N5079" t="str">
            <v>1_ENERO_2026</v>
          </cell>
          <cell r="O5079" t="str">
            <v>194612. Vigilancia de la Salud AmbientalVigilancia de la Salud Ambiental20265_BARRIOS_UNIDOS1_ENERO_2026</v>
          </cell>
          <cell r="P5079">
            <v>163614</v>
          </cell>
          <cell r="S5079">
            <v>9</v>
          </cell>
          <cell r="T5079">
            <v>1472526</v>
          </cell>
        </row>
        <row r="5080">
          <cell r="F5080" t="str">
            <v>194612. Vigilancia de la Salud AmbientalVigilancia de la Salud Ambiental2026</v>
          </cell>
          <cell r="G5080" t="str">
            <v>Acciones de Fiscalización y Aseguramiento Sanitario</v>
          </cell>
          <cell r="H5080" t="str">
            <v>Línea Alimentos Sanos y Seguros</v>
          </cell>
          <cell r="I5080" t="str">
            <v>GSP</v>
          </cell>
          <cell r="J5080" t="str">
            <v>Establecimiento vigilado y controlado</v>
          </cell>
          <cell r="K5080" t="str">
            <v>VER SIVIGILA</v>
          </cell>
          <cell r="L5080" t="str">
            <v>VER SIVIGILA</v>
          </cell>
          <cell r="M5080" t="str">
            <v>6_TEUSAQUILLO</v>
          </cell>
          <cell r="N5080" t="str">
            <v>1_ENERO_2026</v>
          </cell>
          <cell r="O5080" t="str">
            <v>194612. Vigilancia de la Salud AmbientalVigilancia de la Salud Ambiental20266_TEUSAQUILLO1_ENERO_2026</v>
          </cell>
          <cell r="P5080">
            <v>163614</v>
          </cell>
          <cell r="S5080">
            <v>4</v>
          </cell>
          <cell r="T5080">
            <v>654456</v>
          </cell>
        </row>
        <row r="5081">
          <cell r="F5081" t="str">
            <v>194912. Vigilancia de la Salud AmbientalVigilancia de la Salud Ambiental2026</v>
          </cell>
          <cell r="G5081" t="str">
            <v xml:space="preserve">Prevención, Vigilancia  y Control de Enfermedades Zoonóticas </v>
          </cell>
          <cell r="H5081" t="str">
            <v>Línea eventos transmisibles de origen zoonótico</v>
          </cell>
          <cell r="I5081" t="str">
            <v>GSP</v>
          </cell>
          <cell r="J5081" t="str">
            <v>Control de vectores</v>
          </cell>
          <cell r="K5081" t="str">
            <v>VER SIVIGILA</v>
          </cell>
          <cell r="L5081" t="str">
            <v>VER SIVIGILA</v>
          </cell>
          <cell r="M5081" t="str">
            <v>5_BARRIOS_UNIDOS</v>
          </cell>
          <cell r="N5081" t="str">
            <v>1_ENERO_2026</v>
          </cell>
          <cell r="O5081" t="str">
            <v>194912. Vigilancia de la Salud AmbientalVigilancia de la Salud Ambiental20265_BARRIOS_UNIDOS1_ENERO_2026</v>
          </cell>
          <cell r="P5081">
            <v>418884</v>
          </cell>
          <cell r="S5081">
            <v>1</v>
          </cell>
          <cell r="T5081">
            <v>418884</v>
          </cell>
        </row>
        <row r="5082">
          <cell r="F5082" t="str">
            <v>196312. Vigilancia de la Salud AmbientalVigilancia de la Salud Ambiental2026</v>
          </cell>
          <cell r="G5082" t="str">
            <v>Acciones de Fiscalización y Aseguramiento Sanitario</v>
          </cell>
          <cell r="H5082" t="str">
            <v>Línea Calidad de Agua y Saneamiento básico</v>
          </cell>
          <cell r="I5082" t="str">
            <v>GSP</v>
          </cell>
          <cell r="J5082" t="str">
            <v>Vigilancia intensificada de la Salud Ambiental</v>
          </cell>
          <cell r="K5082" t="str">
            <v>VER SIVIGILA</v>
          </cell>
          <cell r="L5082" t="str">
            <v>VER SIVIGILA</v>
          </cell>
          <cell r="M5082" t="str">
            <v>1_USAQUEN</v>
          </cell>
          <cell r="N5082" t="str">
            <v>1_ENERO_2026</v>
          </cell>
          <cell r="O5082" t="str">
            <v>196312. Vigilancia de la Salud AmbientalVigilancia de la Salud Ambiental20261_USAQUEN1_ENERO_2026</v>
          </cell>
          <cell r="P5082">
            <v>17382480</v>
          </cell>
          <cell r="S5082">
            <v>1</v>
          </cell>
          <cell r="T5082">
            <v>17382480</v>
          </cell>
        </row>
        <row r="5083">
          <cell r="F5083" t="str">
            <v>200212. Vigilancia de la Salud AmbientalVigilancia de la Salud Ambiental2026</v>
          </cell>
          <cell r="G5083" t="str">
            <v>Vigilancia Epidemiológica de Efectos en Salud Asociados a Factores Ambientales</v>
          </cell>
          <cell r="H5083" t="str">
            <v>Línea Aire Ruido y Radiación Electromagnética</v>
          </cell>
          <cell r="I5083" t="str">
            <v>GSP</v>
          </cell>
          <cell r="J5083" t="str">
            <v>Vigilancia epidemiológica ambiental</v>
          </cell>
          <cell r="K5083" t="str">
            <v>VER SIVIGILA</v>
          </cell>
          <cell r="L5083" t="str">
            <v>VER SIVIGILA</v>
          </cell>
          <cell r="M5083" t="str">
            <v>1_USAQUEN</v>
          </cell>
          <cell r="N5083" t="str">
            <v>1_ENERO_2026</v>
          </cell>
          <cell r="O5083" t="str">
            <v>200212. Vigilancia de la Salud AmbientalVigilancia de la Salud Ambiental20261_USAQUEN1_ENERO_2026</v>
          </cell>
          <cell r="P5083">
            <v>3673744</v>
          </cell>
          <cell r="S5083">
            <v>2</v>
          </cell>
          <cell r="T5083">
            <v>7347488</v>
          </cell>
        </row>
        <row r="5084">
          <cell r="F5084" t="str">
            <v>201612. Vigilancia de la Salud AmbientalVigilancia de la Salud Ambiental2026</v>
          </cell>
          <cell r="G5084" t="str">
            <v>Acciones de Fiscalización y Aseguramiento Sanitario</v>
          </cell>
          <cell r="H5084" t="str">
            <v>Línea Alimentos Sanos y Seguros</v>
          </cell>
          <cell r="I5084" t="str">
            <v>GSP</v>
          </cell>
          <cell r="J5084" t="str">
            <v>Establecimiento vigilado y controlado</v>
          </cell>
          <cell r="K5084" t="str">
            <v>VER SIVIGILA</v>
          </cell>
          <cell r="L5084" t="str">
            <v>VER SIVIGILA</v>
          </cell>
          <cell r="M5084" t="str">
            <v>4_CHAPINERO</v>
          </cell>
          <cell r="N5084" t="str">
            <v>1_ENERO_2026</v>
          </cell>
          <cell r="O5084" t="str">
            <v>201612. Vigilancia de la Salud AmbientalVigilancia de la Salud Ambiental20264_CHAPINERO1_ENERO_2026</v>
          </cell>
          <cell r="P5084">
            <v>30552</v>
          </cell>
          <cell r="S5084">
            <v>3</v>
          </cell>
          <cell r="T5084">
            <v>91656</v>
          </cell>
        </row>
        <row r="5085">
          <cell r="F5085" t="str">
            <v>201612. Vigilancia de la Salud AmbientalVigilancia de la Salud Ambiental2026</v>
          </cell>
          <cell r="G5085" t="str">
            <v>Acciones de Fiscalización y Aseguramiento Sanitario</v>
          </cell>
          <cell r="H5085" t="str">
            <v>Línea Alimentos Sanos y Seguros</v>
          </cell>
          <cell r="I5085" t="str">
            <v>GSP</v>
          </cell>
          <cell r="J5085" t="str">
            <v>Establecimiento vigilado y controlado</v>
          </cell>
          <cell r="K5085" t="str">
            <v>VER SIVIGILA</v>
          </cell>
          <cell r="L5085" t="str">
            <v>VER SIVIGILA</v>
          </cell>
          <cell r="M5085" t="str">
            <v>1_USAQUEN</v>
          </cell>
          <cell r="N5085" t="str">
            <v>1_ENERO_2026</v>
          </cell>
          <cell r="O5085" t="str">
            <v>201612. Vigilancia de la Salud AmbientalVigilancia de la Salud Ambiental20261_USAQUEN1_ENERO_2026</v>
          </cell>
          <cell r="P5085">
            <v>30552</v>
          </cell>
          <cell r="S5085">
            <v>3</v>
          </cell>
          <cell r="T5085">
            <v>91656</v>
          </cell>
        </row>
        <row r="5086">
          <cell r="F5086" t="str">
            <v>201612. Vigilancia de la Salud AmbientalVigilancia de la Salud Ambiental2026</v>
          </cell>
          <cell r="G5086" t="str">
            <v>Acciones de Fiscalización y Aseguramiento Sanitario</v>
          </cell>
          <cell r="H5086" t="str">
            <v>Línea Alimentos Sanos y Seguros</v>
          </cell>
          <cell r="I5086" t="str">
            <v>GSP</v>
          </cell>
          <cell r="J5086" t="str">
            <v>Establecimiento vigilado y controlado</v>
          </cell>
          <cell r="K5086" t="str">
            <v>VER SIVIGILA</v>
          </cell>
          <cell r="L5086" t="str">
            <v>VER SIVIGILA</v>
          </cell>
          <cell r="M5086" t="str">
            <v>2_ENGATIVA</v>
          </cell>
          <cell r="N5086" t="str">
            <v>1_ENERO_2026</v>
          </cell>
          <cell r="O5086" t="str">
            <v>201612. Vigilancia de la Salud AmbientalVigilancia de la Salud Ambiental20262_ENGATIVA1_ENERO_2026</v>
          </cell>
          <cell r="P5086">
            <v>30552</v>
          </cell>
          <cell r="S5086">
            <v>3</v>
          </cell>
          <cell r="T5086">
            <v>91656</v>
          </cell>
        </row>
        <row r="5087">
          <cell r="F5087" t="str">
            <v>201612. Vigilancia de la Salud AmbientalVigilancia de la Salud Ambiental2026</v>
          </cell>
          <cell r="G5087" t="str">
            <v>Acciones de Fiscalización y Aseguramiento Sanitario</v>
          </cell>
          <cell r="H5087" t="str">
            <v>Línea Alimentos Sanos y Seguros</v>
          </cell>
          <cell r="I5087" t="str">
            <v>GSP</v>
          </cell>
          <cell r="J5087" t="str">
            <v>Establecimiento vigilado y controlado</v>
          </cell>
          <cell r="K5087" t="str">
            <v>VER SIVIGILA</v>
          </cell>
          <cell r="L5087" t="str">
            <v>VER SIVIGILA</v>
          </cell>
          <cell r="M5087" t="str">
            <v>3_SUBA</v>
          </cell>
          <cell r="N5087" t="str">
            <v>1_ENERO_2026</v>
          </cell>
          <cell r="O5087" t="str">
            <v>201612. Vigilancia de la Salud AmbientalVigilancia de la Salud Ambiental20263_SUBA1_ENERO_2026</v>
          </cell>
          <cell r="P5087">
            <v>30552</v>
          </cell>
          <cell r="S5087">
            <v>3</v>
          </cell>
          <cell r="T5087">
            <v>91656</v>
          </cell>
        </row>
        <row r="5088">
          <cell r="F5088" t="str">
            <v>201612. Vigilancia de la Salud AmbientalVigilancia de la Salud Ambiental2026</v>
          </cell>
          <cell r="G5088" t="str">
            <v>Acciones de Fiscalización y Aseguramiento Sanitario</v>
          </cell>
          <cell r="H5088" t="str">
            <v>Línea Alimentos Sanos y Seguros</v>
          </cell>
          <cell r="I5088" t="str">
            <v>GSP</v>
          </cell>
          <cell r="J5088" t="str">
            <v>Establecimiento vigilado y controlado</v>
          </cell>
          <cell r="K5088" t="str">
            <v>VER SIVIGILA</v>
          </cell>
          <cell r="L5088" t="str">
            <v>VER SIVIGILA</v>
          </cell>
          <cell r="M5088" t="str">
            <v>5_BARRIOS_UNIDOS</v>
          </cell>
          <cell r="N5088" t="str">
            <v>1_ENERO_2026</v>
          </cell>
          <cell r="O5088" t="str">
            <v>201612. Vigilancia de la Salud AmbientalVigilancia de la Salud Ambiental20265_BARRIOS_UNIDOS1_ENERO_2026</v>
          </cell>
          <cell r="P5088">
            <v>30552</v>
          </cell>
          <cell r="S5088">
            <v>3</v>
          </cell>
          <cell r="T5088">
            <v>91656</v>
          </cell>
        </row>
        <row r="5089">
          <cell r="F5089" t="str">
            <v>201612. Vigilancia de la Salud AmbientalVigilancia de la Salud Ambiental2026</v>
          </cell>
          <cell r="G5089" t="str">
            <v>Acciones de Fiscalización y Aseguramiento Sanitario</v>
          </cell>
          <cell r="H5089" t="str">
            <v>Línea Alimentos Sanos y Seguros</v>
          </cell>
          <cell r="I5089" t="str">
            <v>GSP</v>
          </cell>
          <cell r="J5089" t="str">
            <v>Establecimiento vigilado y controlado</v>
          </cell>
          <cell r="K5089" t="str">
            <v>VER SIVIGILA</v>
          </cell>
          <cell r="L5089" t="str">
            <v>VER SIVIGILA</v>
          </cell>
          <cell r="M5089" t="str">
            <v>6_TEUSAQUILLO</v>
          </cell>
          <cell r="N5089" t="str">
            <v>1_ENERO_2026</v>
          </cell>
          <cell r="O5089" t="str">
            <v>201612. Vigilancia de la Salud AmbientalVigilancia de la Salud Ambiental20266_TEUSAQUILLO1_ENERO_2026</v>
          </cell>
          <cell r="P5089">
            <v>30552</v>
          </cell>
          <cell r="S5089">
            <v>3</v>
          </cell>
          <cell r="T5089">
            <v>91656</v>
          </cell>
        </row>
        <row r="5090">
          <cell r="F5090" t="str">
            <v>201812. Vigilancia de la Salud AmbientalVigilancia de la Salud Ambiental2026</v>
          </cell>
          <cell r="G5090" t="str">
            <v>Acciones de Fiscalización y Aseguramiento Sanitario</v>
          </cell>
          <cell r="H5090" t="str">
            <v>Línea Calidad de Agua y Saneamiento básico</v>
          </cell>
          <cell r="I5090" t="str">
            <v>GSP</v>
          </cell>
          <cell r="J5090" t="str">
            <v>Establecimiento vigilado y controlado</v>
          </cell>
          <cell r="K5090" t="str">
            <v>VER SIVIGILA</v>
          </cell>
          <cell r="L5090" t="str">
            <v>VER SIVIGILA</v>
          </cell>
          <cell r="M5090" t="str">
            <v>4_CHAPINERO</v>
          </cell>
          <cell r="N5090" t="str">
            <v>1_ENERO_2026</v>
          </cell>
          <cell r="O5090" t="str">
            <v>201812. Vigilancia de la Salud AmbientalVigilancia de la Salud Ambiental20264_CHAPINERO1_ENERO_2026</v>
          </cell>
          <cell r="P5090">
            <v>47972</v>
          </cell>
          <cell r="S5090">
            <v>171</v>
          </cell>
          <cell r="T5090">
            <v>8203212</v>
          </cell>
        </row>
        <row r="5091">
          <cell r="F5091" t="str">
            <v>201812. Vigilancia de la Salud AmbientalVigilancia de la Salud Ambiental2026</v>
          </cell>
          <cell r="G5091" t="str">
            <v>Acciones de Fiscalización y Aseguramiento Sanitario</v>
          </cell>
          <cell r="H5091" t="str">
            <v>Línea Calidad de Agua y Saneamiento básico</v>
          </cell>
          <cell r="I5091" t="str">
            <v>GSP</v>
          </cell>
          <cell r="J5091" t="str">
            <v>Establecimiento vigilado y controlado</v>
          </cell>
          <cell r="K5091" t="str">
            <v>VER SIVIGILA</v>
          </cell>
          <cell r="L5091" t="str">
            <v>VER SIVIGILA</v>
          </cell>
          <cell r="M5091" t="str">
            <v>1_USAQUEN</v>
          </cell>
          <cell r="N5091" t="str">
            <v>1_ENERO_2026</v>
          </cell>
          <cell r="O5091" t="str">
            <v>201812. Vigilancia de la Salud AmbientalVigilancia de la Salud Ambiental20261_USAQUEN1_ENERO_2026</v>
          </cell>
          <cell r="P5091">
            <v>47972</v>
          </cell>
          <cell r="S5091">
            <v>44</v>
          </cell>
          <cell r="T5091">
            <v>2110768</v>
          </cell>
        </row>
        <row r="5092">
          <cell r="F5092" t="str">
            <v>201812. Vigilancia de la Salud AmbientalVigilancia de la Salud Ambiental2026</v>
          </cell>
          <cell r="G5092" t="str">
            <v>Acciones de Fiscalización y Aseguramiento Sanitario</v>
          </cell>
          <cell r="H5092" t="str">
            <v>Línea Calidad de Agua y Saneamiento básico</v>
          </cell>
          <cell r="I5092" t="str">
            <v>GSP</v>
          </cell>
          <cell r="J5092" t="str">
            <v>Establecimiento vigilado y controlado</v>
          </cell>
          <cell r="K5092" t="str">
            <v>VER SIVIGILA</v>
          </cell>
          <cell r="L5092" t="str">
            <v>VER SIVIGILA</v>
          </cell>
          <cell r="M5092" t="str">
            <v>2_ENGATIVA</v>
          </cell>
          <cell r="N5092" t="str">
            <v>1_ENERO_2026</v>
          </cell>
          <cell r="O5092" t="str">
            <v>201812. Vigilancia de la Salud AmbientalVigilancia de la Salud Ambiental20262_ENGATIVA1_ENERO_2026</v>
          </cell>
          <cell r="P5092">
            <v>47972</v>
          </cell>
          <cell r="S5092">
            <v>151</v>
          </cell>
          <cell r="T5092">
            <v>7243772</v>
          </cell>
        </row>
        <row r="5093">
          <cell r="F5093" t="str">
            <v>201812. Vigilancia de la Salud AmbientalVigilancia de la Salud Ambiental2026</v>
          </cell>
          <cell r="G5093" t="str">
            <v>Acciones de Fiscalización y Aseguramiento Sanitario</v>
          </cell>
          <cell r="H5093" t="str">
            <v>Línea Calidad de Agua y Saneamiento básico</v>
          </cell>
          <cell r="I5093" t="str">
            <v>GSP</v>
          </cell>
          <cell r="J5093" t="str">
            <v>Establecimiento vigilado y controlado</v>
          </cell>
          <cell r="K5093" t="str">
            <v>VER SIVIGILA</v>
          </cell>
          <cell r="L5093" t="str">
            <v>VER SIVIGILA</v>
          </cell>
          <cell r="M5093" t="str">
            <v>3_SUBA</v>
          </cell>
          <cell r="N5093" t="str">
            <v>1_ENERO_2026</v>
          </cell>
          <cell r="O5093" t="str">
            <v>201812. Vigilancia de la Salud AmbientalVigilancia de la Salud Ambiental20263_SUBA1_ENERO_2026</v>
          </cell>
          <cell r="P5093">
            <v>47972</v>
          </cell>
          <cell r="S5093">
            <v>135</v>
          </cell>
          <cell r="T5093">
            <v>6476220</v>
          </cell>
        </row>
        <row r="5094">
          <cell r="F5094" t="str">
            <v>201812. Vigilancia de la Salud AmbientalVigilancia de la Salud Ambiental2026</v>
          </cell>
          <cell r="G5094" t="str">
            <v>Acciones de Fiscalización y Aseguramiento Sanitario</v>
          </cell>
          <cell r="H5094" t="str">
            <v>Línea Calidad de Agua y Saneamiento básico</v>
          </cell>
          <cell r="I5094" t="str">
            <v>GSP</v>
          </cell>
          <cell r="J5094" t="str">
            <v>Establecimiento vigilado y controlado</v>
          </cell>
          <cell r="K5094" t="str">
            <v>VER SIVIGILA</v>
          </cell>
          <cell r="L5094" t="str">
            <v>VER SIVIGILA</v>
          </cell>
          <cell r="M5094" t="str">
            <v>5_BARRIOS_UNIDOS</v>
          </cell>
          <cell r="N5094" t="str">
            <v>1_ENERO_2026</v>
          </cell>
          <cell r="O5094" t="str">
            <v>201812. Vigilancia de la Salud AmbientalVigilancia de la Salud Ambiental20265_BARRIOS_UNIDOS1_ENERO_2026</v>
          </cell>
          <cell r="P5094">
            <v>47972</v>
          </cell>
          <cell r="S5094">
            <v>172</v>
          </cell>
          <cell r="T5094">
            <v>8251184</v>
          </cell>
        </row>
        <row r="5095">
          <cell r="F5095" t="str">
            <v>201812. Vigilancia de la Salud AmbientalVigilancia de la Salud Ambiental2026</v>
          </cell>
          <cell r="G5095" t="str">
            <v>Acciones de Fiscalización y Aseguramiento Sanitario</v>
          </cell>
          <cell r="H5095" t="str">
            <v>Línea Calidad de Agua y Saneamiento básico</v>
          </cell>
          <cell r="I5095" t="str">
            <v>GSP</v>
          </cell>
          <cell r="J5095" t="str">
            <v>Establecimiento vigilado y controlado</v>
          </cell>
          <cell r="K5095" t="str">
            <v>VER SIVIGILA</v>
          </cell>
          <cell r="L5095" t="str">
            <v>VER SIVIGILA</v>
          </cell>
          <cell r="M5095" t="str">
            <v>6_TEUSAQUILLO</v>
          </cell>
          <cell r="N5095" t="str">
            <v>1_ENERO_2026</v>
          </cell>
          <cell r="O5095" t="str">
            <v>201812. Vigilancia de la Salud AmbientalVigilancia de la Salud Ambiental20266_TEUSAQUILLO1_ENERO_2026</v>
          </cell>
          <cell r="P5095">
            <v>47972</v>
          </cell>
          <cell r="S5095">
            <v>54</v>
          </cell>
          <cell r="T5095">
            <v>2590488</v>
          </cell>
        </row>
        <row r="5096">
          <cell r="F5096" t="str">
            <v>202012. Vigilancia de la Salud AmbientalVigilancia de la Salud Ambiental2026</v>
          </cell>
          <cell r="G5096" t="str">
            <v>Acciones de Fiscalización y Aseguramiento Sanitario</v>
          </cell>
          <cell r="H5096" t="str">
            <v>Línea Calidad de Agua y Saneamiento básico</v>
          </cell>
          <cell r="I5096" t="str">
            <v>GSP</v>
          </cell>
          <cell r="J5096" t="str">
            <v>Establecimiento vigilado y controlado</v>
          </cell>
          <cell r="K5096" t="str">
            <v>VER SIVIGILA</v>
          </cell>
          <cell r="L5096" t="str">
            <v>VER SIVIGILA</v>
          </cell>
          <cell r="M5096" t="str">
            <v>4_CHAPINERO</v>
          </cell>
          <cell r="N5096" t="str">
            <v>1_ENERO_2026</v>
          </cell>
          <cell r="O5096" t="str">
            <v>202012. Vigilancia de la Salud AmbientalVigilancia de la Salud Ambiental20264_CHAPINERO1_ENERO_2026</v>
          </cell>
          <cell r="P5096">
            <v>163614</v>
          </cell>
          <cell r="S5096">
            <v>2</v>
          </cell>
          <cell r="T5096">
            <v>327228</v>
          </cell>
        </row>
        <row r="5097">
          <cell r="F5097" t="str">
            <v>202012. Vigilancia de la Salud AmbientalVigilancia de la Salud Ambiental2026</v>
          </cell>
          <cell r="G5097" t="str">
            <v>Acciones de Fiscalización y Aseguramiento Sanitario</v>
          </cell>
          <cell r="H5097" t="str">
            <v>Línea Calidad de Agua y Saneamiento básico</v>
          </cell>
          <cell r="I5097" t="str">
            <v>GSP</v>
          </cell>
          <cell r="J5097" t="str">
            <v>Establecimiento vigilado y controlado</v>
          </cell>
          <cell r="K5097" t="str">
            <v>VER SIVIGILA</v>
          </cell>
          <cell r="L5097" t="str">
            <v>VER SIVIGILA</v>
          </cell>
          <cell r="M5097" t="str">
            <v>1_USAQUEN</v>
          </cell>
          <cell r="N5097" t="str">
            <v>1_ENERO_2026</v>
          </cell>
          <cell r="O5097" t="str">
            <v>202012. Vigilancia de la Salud AmbientalVigilancia de la Salud Ambiental20261_USAQUEN1_ENERO_2026</v>
          </cell>
          <cell r="P5097">
            <v>163614</v>
          </cell>
          <cell r="S5097">
            <v>2</v>
          </cell>
          <cell r="T5097">
            <v>327228</v>
          </cell>
        </row>
        <row r="5098">
          <cell r="F5098" t="str">
            <v>202012. Vigilancia de la Salud AmbientalVigilancia de la Salud Ambiental2026</v>
          </cell>
          <cell r="G5098" t="str">
            <v>Acciones de Fiscalización y Aseguramiento Sanitario</v>
          </cell>
          <cell r="H5098" t="str">
            <v>Línea Calidad de Agua y Saneamiento básico</v>
          </cell>
          <cell r="I5098" t="str">
            <v>GSP</v>
          </cell>
          <cell r="J5098" t="str">
            <v>Establecimiento vigilado y controlado</v>
          </cell>
          <cell r="K5098" t="str">
            <v>VER SIVIGILA</v>
          </cell>
          <cell r="L5098" t="str">
            <v>VER SIVIGILA</v>
          </cell>
          <cell r="M5098" t="str">
            <v>2_ENGATIVA</v>
          </cell>
          <cell r="N5098" t="str">
            <v>1_ENERO_2026</v>
          </cell>
          <cell r="O5098" t="str">
            <v>202012. Vigilancia de la Salud AmbientalVigilancia de la Salud Ambiental20262_ENGATIVA1_ENERO_2026</v>
          </cell>
          <cell r="P5098">
            <v>163614</v>
          </cell>
          <cell r="S5098">
            <v>7</v>
          </cell>
          <cell r="T5098">
            <v>1145298</v>
          </cell>
        </row>
        <row r="5099">
          <cell r="F5099" t="str">
            <v>202012. Vigilancia de la Salud AmbientalVigilancia de la Salud Ambiental2026</v>
          </cell>
          <cell r="G5099" t="str">
            <v>Acciones de Fiscalización y Aseguramiento Sanitario</v>
          </cell>
          <cell r="H5099" t="str">
            <v>Línea Calidad de Agua y Saneamiento básico</v>
          </cell>
          <cell r="I5099" t="str">
            <v>GSP</v>
          </cell>
          <cell r="J5099" t="str">
            <v>Establecimiento vigilado y controlado</v>
          </cell>
          <cell r="K5099" t="str">
            <v>VER SIVIGILA</v>
          </cell>
          <cell r="L5099" t="str">
            <v>VER SIVIGILA</v>
          </cell>
          <cell r="M5099" t="str">
            <v>3_SUBA</v>
          </cell>
          <cell r="N5099" t="str">
            <v>1_ENERO_2026</v>
          </cell>
          <cell r="O5099" t="str">
            <v>202012. Vigilancia de la Salud AmbientalVigilancia de la Salud Ambiental20263_SUBA1_ENERO_2026</v>
          </cell>
          <cell r="P5099">
            <v>0</v>
          </cell>
          <cell r="S5099">
            <v>0</v>
          </cell>
          <cell r="T5099">
            <v>0</v>
          </cell>
        </row>
        <row r="5100">
          <cell r="F5100" t="str">
            <v>202012. Vigilancia de la Salud AmbientalVigilancia de la Salud Ambiental2026</v>
          </cell>
          <cell r="G5100" t="str">
            <v>Acciones de Fiscalización y Aseguramiento Sanitario</v>
          </cell>
          <cell r="H5100" t="str">
            <v>Línea Calidad de Agua y Saneamiento básico</v>
          </cell>
          <cell r="I5100" t="str">
            <v>GSP</v>
          </cell>
          <cell r="J5100" t="str">
            <v>Establecimiento vigilado y controlado</v>
          </cell>
          <cell r="K5100" t="str">
            <v>VER SIVIGILA</v>
          </cell>
          <cell r="L5100" t="str">
            <v>VER SIVIGILA</v>
          </cell>
          <cell r="M5100" t="str">
            <v>5_BARRIOS_UNIDOS</v>
          </cell>
          <cell r="N5100" t="str">
            <v>1_ENERO_2026</v>
          </cell>
          <cell r="O5100" t="str">
            <v>202012. Vigilancia de la Salud AmbientalVigilancia de la Salud Ambiental20265_BARRIOS_UNIDOS1_ENERO_2026</v>
          </cell>
          <cell r="P5100">
            <v>163614</v>
          </cell>
          <cell r="S5100">
            <v>4</v>
          </cell>
          <cell r="T5100">
            <v>654456</v>
          </cell>
        </row>
        <row r="5101">
          <cell r="F5101" t="str">
            <v>202012. Vigilancia de la Salud AmbientalVigilancia de la Salud Ambiental2026</v>
          </cell>
          <cell r="G5101" t="str">
            <v>Acciones de Fiscalización y Aseguramiento Sanitario</v>
          </cell>
          <cell r="H5101" t="str">
            <v>Línea Calidad de Agua y Saneamiento básico</v>
          </cell>
          <cell r="I5101" t="str">
            <v>GSP</v>
          </cell>
          <cell r="J5101" t="str">
            <v>Establecimiento vigilado y controlado</v>
          </cell>
          <cell r="K5101" t="str">
            <v>VER SIVIGILA</v>
          </cell>
          <cell r="L5101" t="str">
            <v>VER SIVIGILA</v>
          </cell>
          <cell r="M5101" t="str">
            <v>6_TEUSAQUILLO</v>
          </cell>
          <cell r="N5101" t="str">
            <v>1_ENERO_2026</v>
          </cell>
          <cell r="O5101" t="str">
            <v>202012. Vigilancia de la Salud AmbientalVigilancia de la Salud Ambiental20266_TEUSAQUILLO1_ENERO_2026</v>
          </cell>
          <cell r="P5101">
            <v>163614</v>
          </cell>
          <cell r="S5101">
            <v>1</v>
          </cell>
          <cell r="T5101">
            <v>163614</v>
          </cell>
        </row>
        <row r="5102">
          <cell r="F5102" t="str">
            <v>202112. Vigilancia de la Salud AmbientalVigilancia de la Salud Ambiental2026</v>
          </cell>
          <cell r="G5102" t="str">
            <v>Acciones de Fiscalización y Aseguramiento Sanitario</v>
          </cell>
          <cell r="H5102" t="str">
            <v>Línea Calidad de Agua y Saneamiento básico</v>
          </cell>
          <cell r="I5102" t="str">
            <v>GSP</v>
          </cell>
          <cell r="J5102" t="str">
            <v>Establecimiento vigilado y controlado</v>
          </cell>
          <cell r="K5102" t="str">
            <v>VER SIVIGILA</v>
          </cell>
          <cell r="L5102" t="str">
            <v>VER SIVIGILA</v>
          </cell>
          <cell r="M5102" t="str">
            <v>4_CHAPINERO</v>
          </cell>
          <cell r="N5102" t="str">
            <v>1_ENERO_2026</v>
          </cell>
          <cell r="O5102" t="str">
            <v>202112. Vigilancia de la Salud AmbientalVigilancia de la Salud Ambiental20264_CHAPINERO1_ENERO_2026</v>
          </cell>
          <cell r="P5102">
            <v>305520</v>
          </cell>
          <cell r="S5102">
            <v>13</v>
          </cell>
          <cell r="T5102">
            <v>3971760</v>
          </cell>
        </row>
        <row r="5103">
          <cell r="F5103" t="str">
            <v>202112. Vigilancia de la Salud AmbientalVigilancia de la Salud Ambiental2026</v>
          </cell>
          <cell r="G5103" t="str">
            <v>Acciones de Fiscalización y Aseguramiento Sanitario</v>
          </cell>
          <cell r="H5103" t="str">
            <v>Línea Calidad de Agua y Saneamiento básico</v>
          </cell>
          <cell r="I5103" t="str">
            <v>GSP</v>
          </cell>
          <cell r="J5103" t="str">
            <v>Establecimiento vigilado y controlado</v>
          </cell>
          <cell r="K5103" t="str">
            <v>VER SIVIGILA</v>
          </cell>
          <cell r="L5103" t="str">
            <v>VER SIVIGILA</v>
          </cell>
          <cell r="M5103" t="str">
            <v>1_USAQUEN</v>
          </cell>
          <cell r="N5103" t="str">
            <v>1_ENERO_2026</v>
          </cell>
          <cell r="O5103" t="str">
            <v>202112. Vigilancia de la Salud AmbientalVigilancia de la Salud Ambiental20261_USAQUEN1_ENERO_2026</v>
          </cell>
          <cell r="P5103">
            <v>305520</v>
          </cell>
          <cell r="S5103">
            <v>8</v>
          </cell>
          <cell r="T5103">
            <v>2444160</v>
          </cell>
        </row>
        <row r="5104">
          <cell r="F5104" t="str">
            <v>202112. Vigilancia de la Salud AmbientalVigilancia de la Salud Ambiental2026</v>
          </cell>
          <cell r="G5104" t="str">
            <v>Acciones de Fiscalización y Aseguramiento Sanitario</v>
          </cell>
          <cell r="H5104" t="str">
            <v>Línea Calidad de Agua y Saneamiento básico</v>
          </cell>
          <cell r="I5104" t="str">
            <v>GSP</v>
          </cell>
          <cell r="J5104" t="str">
            <v>Establecimiento vigilado y controlado</v>
          </cell>
          <cell r="K5104" t="str">
            <v>VER SIVIGILA</v>
          </cell>
          <cell r="L5104" t="str">
            <v>VER SIVIGILA</v>
          </cell>
          <cell r="M5104" t="str">
            <v>2_ENGATIVA</v>
          </cell>
          <cell r="N5104" t="str">
            <v>1_ENERO_2026</v>
          </cell>
          <cell r="O5104" t="str">
            <v>202112. Vigilancia de la Salud AmbientalVigilancia de la Salud Ambiental20262_ENGATIVA1_ENERO_2026</v>
          </cell>
          <cell r="P5104">
            <v>305520</v>
          </cell>
          <cell r="S5104">
            <v>1</v>
          </cell>
          <cell r="T5104">
            <v>305520</v>
          </cell>
        </row>
        <row r="5105">
          <cell r="F5105" t="str">
            <v>202112. Vigilancia de la Salud AmbientalVigilancia de la Salud Ambiental2026</v>
          </cell>
          <cell r="G5105" t="str">
            <v>Acciones de Fiscalización y Aseguramiento Sanitario</v>
          </cell>
          <cell r="H5105" t="str">
            <v>Línea Calidad de Agua y Saneamiento básico</v>
          </cell>
          <cell r="I5105" t="str">
            <v>GSP</v>
          </cell>
          <cell r="J5105" t="str">
            <v>Establecimiento vigilado y controlado</v>
          </cell>
          <cell r="K5105" t="str">
            <v>VER SIVIGILA</v>
          </cell>
          <cell r="L5105" t="str">
            <v>VER SIVIGILA</v>
          </cell>
          <cell r="M5105" t="str">
            <v>3_SUBA</v>
          </cell>
          <cell r="N5105" t="str">
            <v>1_ENERO_2026</v>
          </cell>
          <cell r="O5105" t="str">
            <v>202112. Vigilancia de la Salud AmbientalVigilancia de la Salud Ambiental20263_SUBA1_ENERO_2026</v>
          </cell>
          <cell r="P5105">
            <v>0</v>
          </cell>
          <cell r="S5105">
            <v>0</v>
          </cell>
          <cell r="T5105">
            <v>0</v>
          </cell>
        </row>
        <row r="5106">
          <cell r="F5106" t="str">
            <v>202112. Vigilancia de la Salud AmbientalVigilancia de la Salud Ambiental2026</v>
          </cell>
          <cell r="G5106" t="str">
            <v>Acciones de Fiscalización y Aseguramiento Sanitario</v>
          </cell>
          <cell r="H5106" t="str">
            <v>Línea Calidad de Agua y Saneamiento básico</v>
          </cell>
          <cell r="I5106" t="str">
            <v>GSP</v>
          </cell>
          <cell r="J5106" t="str">
            <v>Establecimiento vigilado y controlado</v>
          </cell>
          <cell r="K5106" t="str">
            <v>VER SIVIGILA</v>
          </cell>
          <cell r="L5106" t="str">
            <v>VER SIVIGILA</v>
          </cell>
          <cell r="M5106" t="str">
            <v>5_BARRIOS_UNIDOS</v>
          </cell>
          <cell r="N5106" t="str">
            <v>1_ENERO_2026</v>
          </cell>
          <cell r="O5106" t="str">
            <v>202112. Vigilancia de la Salud AmbientalVigilancia de la Salud Ambiental20265_BARRIOS_UNIDOS1_ENERO_2026</v>
          </cell>
          <cell r="P5106">
            <v>0</v>
          </cell>
          <cell r="S5106">
            <v>0</v>
          </cell>
          <cell r="T5106">
            <v>0</v>
          </cell>
        </row>
        <row r="5107">
          <cell r="F5107" t="str">
            <v>202112. Vigilancia de la Salud AmbientalVigilancia de la Salud Ambiental2026</v>
          </cell>
          <cell r="G5107" t="str">
            <v>Acciones de Fiscalización y Aseguramiento Sanitario</v>
          </cell>
          <cell r="H5107" t="str">
            <v>Línea Calidad de Agua y Saneamiento básico</v>
          </cell>
          <cell r="I5107" t="str">
            <v>GSP</v>
          </cell>
          <cell r="J5107" t="str">
            <v>Establecimiento vigilado y controlado</v>
          </cell>
          <cell r="K5107" t="str">
            <v>VER SIVIGILA</v>
          </cell>
          <cell r="L5107" t="str">
            <v>VER SIVIGILA</v>
          </cell>
          <cell r="M5107" t="str">
            <v>6_TEUSAQUILLO</v>
          </cell>
          <cell r="N5107" t="str">
            <v>1_ENERO_2026</v>
          </cell>
          <cell r="O5107" t="str">
            <v>202112. Vigilancia de la Salud AmbientalVigilancia de la Salud Ambiental20266_TEUSAQUILLO1_ENERO_2026</v>
          </cell>
          <cell r="P5107">
            <v>305520</v>
          </cell>
          <cell r="S5107">
            <v>2</v>
          </cell>
          <cell r="T5107">
            <v>611040</v>
          </cell>
        </row>
        <row r="5108">
          <cell r="F5108" t="str">
            <v>202212. Vigilancia de la Salud AmbientalVigilancia de la Salud Ambiental2026</v>
          </cell>
          <cell r="G5108" t="str">
            <v>Acciones de Fiscalización y Aseguramiento Sanitario</v>
          </cell>
          <cell r="H5108" t="str">
            <v>Línea Calidad de Agua y Saneamiento básico</v>
          </cell>
          <cell r="I5108" t="str">
            <v>GSP</v>
          </cell>
          <cell r="J5108" t="str">
            <v>Establecimiento vigilado y controlado</v>
          </cell>
          <cell r="K5108" t="str">
            <v>VER SIVIGILA</v>
          </cell>
          <cell r="L5108" t="str">
            <v>VER SIVIGILA</v>
          </cell>
          <cell r="M5108" t="str">
            <v>4_CHAPINERO</v>
          </cell>
          <cell r="N5108" t="str">
            <v>1_ENERO_2026</v>
          </cell>
          <cell r="O5108" t="str">
            <v>202212. Vigilancia de la Salud AmbientalVigilancia de la Salud Ambiental20264_CHAPINERO1_ENERO_2026</v>
          </cell>
          <cell r="P5108">
            <v>0</v>
          </cell>
          <cell r="S5108">
            <v>0</v>
          </cell>
          <cell r="T5108">
            <v>0</v>
          </cell>
        </row>
        <row r="5109">
          <cell r="F5109" t="str">
            <v>202212. Vigilancia de la Salud AmbientalVigilancia de la Salud Ambiental2026</v>
          </cell>
          <cell r="G5109" t="str">
            <v>Acciones de Fiscalización y Aseguramiento Sanitario</v>
          </cell>
          <cell r="H5109" t="str">
            <v>Línea Calidad de Agua y Saneamiento básico</v>
          </cell>
          <cell r="I5109" t="str">
            <v>GSP</v>
          </cell>
          <cell r="J5109" t="str">
            <v>Establecimiento vigilado y controlado</v>
          </cell>
          <cell r="K5109" t="str">
            <v>VER SIVIGILA</v>
          </cell>
          <cell r="L5109" t="str">
            <v>VER SIVIGILA</v>
          </cell>
          <cell r="M5109" t="str">
            <v>2_ENGATIVA</v>
          </cell>
          <cell r="N5109" t="str">
            <v>1_ENERO_2026</v>
          </cell>
          <cell r="O5109" t="str">
            <v>202212. Vigilancia de la Salud AmbientalVigilancia de la Salud Ambiental20262_ENGATIVA1_ENERO_2026</v>
          </cell>
          <cell r="P5109">
            <v>488832</v>
          </cell>
          <cell r="S5109">
            <v>2</v>
          </cell>
          <cell r="T5109">
            <v>977664</v>
          </cell>
        </row>
        <row r="5110">
          <cell r="F5110" t="str">
            <v>202212. Vigilancia de la Salud AmbientalVigilancia de la Salud Ambiental2026</v>
          </cell>
          <cell r="G5110" t="str">
            <v>Acciones de Fiscalización y Aseguramiento Sanitario</v>
          </cell>
          <cell r="H5110" t="str">
            <v>Línea Calidad de Agua y Saneamiento básico</v>
          </cell>
          <cell r="I5110" t="str">
            <v>GSP</v>
          </cell>
          <cell r="J5110" t="str">
            <v>Establecimiento vigilado y controlado</v>
          </cell>
          <cell r="K5110" t="str">
            <v>VER SIVIGILA</v>
          </cell>
          <cell r="L5110" t="str">
            <v>VER SIVIGILA</v>
          </cell>
          <cell r="M5110" t="str">
            <v>3_SUBA</v>
          </cell>
          <cell r="N5110" t="str">
            <v>1_ENERO_2026</v>
          </cell>
          <cell r="O5110" t="str">
            <v>202212. Vigilancia de la Salud AmbientalVigilancia de la Salud Ambiental20263_SUBA1_ENERO_2026</v>
          </cell>
          <cell r="P5110">
            <v>488832</v>
          </cell>
          <cell r="S5110">
            <v>1</v>
          </cell>
          <cell r="T5110">
            <v>488832</v>
          </cell>
        </row>
        <row r="5111">
          <cell r="F5111" t="str">
            <v>202212. Vigilancia de la Salud AmbientalVigilancia de la Salud Ambiental2026</v>
          </cell>
          <cell r="G5111" t="str">
            <v>Acciones de Fiscalización y Aseguramiento Sanitario</v>
          </cell>
          <cell r="H5111" t="str">
            <v>Línea Calidad de Agua y Saneamiento básico</v>
          </cell>
          <cell r="I5111" t="str">
            <v>GSP</v>
          </cell>
          <cell r="J5111" t="str">
            <v>Establecimiento vigilado y controlado</v>
          </cell>
          <cell r="K5111" t="str">
            <v>VER SIVIGILA</v>
          </cell>
          <cell r="L5111" t="str">
            <v>VER SIVIGILA</v>
          </cell>
          <cell r="M5111" t="str">
            <v>5_BARRIOS_UNIDOS</v>
          </cell>
          <cell r="N5111" t="str">
            <v>1_ENERO_2026</v>
          </cell>
          <cell r="O5111" t="str">
            <v>202212. Vigilancia de la Salud AmbientalVigilancia de la Salud Ambiental20265_BARRIOS_UNIDOS1_ENERO_2026</v>
          </cell>
          <cell r="P5111">
            <v>0</v>
          </cell>
          <cell r="S5111">
            <v>0</v>
          </cell>
          <cell r="T5111">
            <v>0</v>
          </cell>
        </row>
        <row r="5112">
          <cell r="F5112" t="str">
            <v>202212. Vigilancia de la Salud AmbientalVigilancia de la Salud Ambiental2026</v>
          </cell>
          <cell r="G5112" t="str">
            <v>Acciones de Fiscalización y Aseguramiento Sanitario</v>
          </cell>
          <cell r="H5112" t="str">
            <v>Línea Calidad de Agua y Saneamiento básico</v>
          </cell>
          <cell r="I5112" t="str">
            <v>GSP</v>
          </cell>
          <cell r="J5112" t="str">
            <v>Establecimiento vigilado y controlado</v>
          </cell>
          <cell r="K5112" t="str">
            <v>VER SIVIGILA</v>
          </cell>
          <cell r="L5112" t="str">
            <v>VER SIVIGILA</v>
          </cell>
          <cell r="M5112" t="str">
            <v>6_TEUSAQUILLO</v>
          </cell>
          <cell r="N5112" t="str">
            <v>1_ENERO_2026</v>
          </cell>
          <cell r="O5112" t="str">
            <v>202212. Vigilancia de la Salud AmbientalVigilancia de la Salud Ambiental20266_TEUSAQUILLO1_ENERO_2026</v>
          </cell>
          <cell r="P5112">
            <v>488832</v>
          </cell>
          <cell r="S5112">
            <v>1</v>
          </cell>
          <cell r="T5112">
            <v>488832</v>
          </cell>
        </row>
        <row r="5113">
          <cell r="F5113" t="str">
            <v>202312. Vigilancia de la Salud AmbientalVigilancia de la Salud Ambiental2026</v>
          </cell>
          <cell r="G5113" t="str">
            <v>Acciones de Fiscalización y Aseguramiento Sanitario</v>
          </cell>
          <cell r="H5113" t="str">
            <v>Línea Calidad de Agua y Saneamiento básico</v>
          </cell>
          <cell r="I5113" t="str">
            <v>GSP</v>
          </cell>
          <cell r="J5113" t="str">
            <v>Establecimiento vigilado y controlado</v>
          </cell>
          <cell r="K5113" t="str">
            <v>VER SIVIGILA</v>
          </cell>
          <cell r="L5113" t="str">
            <v>VER SIVIGILA</v>
          </cell>
          <cell r="M5113" t="str">
            <v>4_CHAPINERO</v>
          </cell>
          <cell r="N5113" t="str">
            <v>1_ENERO_2026</v>
          </cell>
          <cell r="O5113" t="str">
            <v>202312. Vigilancia de la Salud AmbientalVigilancia de la Salud Ambiental20264_CHAPINERO1_ENERO_2026</v>
          </cell>
          <cell r="P5113">
            <v>244416</v>
          </cell>
          <cell r="S5113">
            <v>1</v>
          </cell>
          <cell r="T5113">
            <v>244416</v>
          </cell>
        </row>
        <row r="5114">
          <cell r="F5114" t="str">
            <v>202312. Vigilancia de la Salud AmbientalVigilancia de la Salud Ambiental2026</v>
          </cell>
          <cell r="G5114" t="str">
            <v>Acciones de Fiscalización y Aseguramiento Sanitario</v>
          </cell>
          <cell r="H5114" t="str">
            <v>Línea Calidad de Agua y Saneamiento básico</v>
          </cell>
          <cell r="I5114" t="str">
            <v>GSP</v>
          </cell>
          <cell r="J5114" t="str">
            <v>Establecimiento vigilado y controlado</v>
          </cell>
          <cell r="K5114" t="str">
            <v>VER SIVIGILA</v>
          </cell>
          <cell r="L5114" t="str">
            <v>VER SIVIGILA</v>
          </cell>
          <cell r="M5114" t="str">
            <v>1_USAQUEN</v>
          </cell>
          <cell r="N5114" t="str">
            <v>1_ENERO_2026</v>
          </cell>
          <cell r="O5114" t="str">
            <v>202312. Vigilancia de la Salud AmbientalVigilancia de la Salud Ambiental20261_USAQUEN1_ENERO_2026</v>
          </cell>
          <cell r="P5114">
            <v>0</v>
          </cell>
          <cell r="S5114">
            <v>0</v>
          </cell>
          <cell r="T5114">
            <v>0</v>
          </cell>
        </row>
        <row r="5115">
          <cell r="F5115" t="str">
            <v>202312. Vigilancia de la Salud AmbientalVigilancia de la Salud Ambiental2026</v>
          </cell>
          <cell r="G5115" t="str">
            <v>Acciones de Fiscalización y Aseguramiento Sanitario</v>
          </cell>
          <cell r="H5115" t="str">
            <v>Línea Calidad de Agua y Saneamiento básico</v>
          </cell>
          <cell r="I5115" t="str">
            <v>GSP</v>
          </cell>
          <cell r="J5115" t="str">
            <v>Establecimiento vigilado y controlado</v>
          </cell>
          <cell r="K5115" t="str">
            <v>VER SIVIGILA</v>
          </cell>
          <cell r="L5115" t="str">
            <v>VER SIVIGILA</v>
          </cell>
          <cell r="M5115" t="str">
            <v>2_ENGATIVA</v>
          </cell>
          <cell r="N5115" t="str">
            <v>1_ENERO_2026</v>
          </cell>
          <cell r="O5115" t="str">
            <v>202312. Vigilancia de la Salud AmbientalVigilancia de la Salud Ambiental20262_ENGATIVA1_ENERO_2026</v>
          </cell>
          <cell r="P5115">
            <v>0</v>
          </cell>
          <cell r="S5115">
            <v>0</v>
          </cell>
          <cell r="T5115">
            <v>0</v>
          </cell>
        </row>
        <row r="5116">
          <cell r="F5116" t="str">
            <v>202312. Vigilancia de la Salud AmbientalVigilancia de la Salud Ambiental2026</v>
          </cell>
          <cell r="G5116" t="str">
            <v>Acciones de Fiscalización y Aseguramiento Sanitario</v>
          </cell>
          <cell r="H5116" t="str">
            <v>Línea Calidad de Agua y Saneamiento básico</v>
          </cell>
          <cell r="I5116" t="str">
            <v>GSP</v>
          </cell>
          <cell r="J5116" t="str">
            <v>Establecimiento vigilado y controlado</v>
          </cell>
          <cell r="K5116" t="str">
            <v>VER SIVIGILA</v>
          </cell>
          <cell r="L5116" t="str">
            <v>VER SIVIGILA</v>
          </cell>
          <cell r="M5116" t="str">
            <v>3_SUBA</v>
          </cell>
          <cell r="N5116" t="str">
            <v>1_ENERO_2026</v>
          </cell>
          <cell r="O5116" t="str">
            <v>202312. Vigilancia de la Salud AmbientalVigilancia de la Salud Ambiental20263_SUBA1_ENERO_2026</v>
          </cell>
          <cell r="P5116">
            <v>244416</v>
          </cell>
          <cell r="S5116">
            <v>2</v>
          </cell>
          <cell r="T5116">
            <v>488832</v>
          </cell>
        </row>
        <row r="5117">
          <cell r="F5117" t="str">
            <v>202312. Vigilancia de la Salud AmbientalVigilancia de la Salud Ambiental2026</v>
          </cell>
          <cell r="G5117" t="str">
            <v>Acciones de Fiscalización y Aseguramiento Sanitario</v>
          </cell>
          <cell r="H5117" t="str">
            <v>Línea Calidad de Agua y Saneamiento básico</v>
          </cell>
          <cell r="I5117" t="str">
            <v>GSP</v>
          </cell>
          <cell r="J5117" t="str">
            <v>Establecimiento vigilado y controlado</v>
          </cell>
          <cell r="K5117" t="str">
            <v>VER SIVIGILA</v>
          </cell>
          <cell r="L5117" t="str">
            <v>VER SIVIGILA</v>
          </cell>
          <cell r="M5117" t="str">
            <v>5_BARRIOS_UNIDOS</v>
          </cell>
          <cell r="N5117" t="str">
            <v>1_ENERO_2026</v>
          </cell>
          <cell r="O5117" t="str">
            <v>202312. Vigilancia de la Salud AmbientalVigilancia de la Salud Ambiental20265_BARRIOS_UNIDOS1_ENERO_2026</v>
          </cell>
          <cell r="P5117">
            <v>244416</v>
          </cell>
          <cell r="S5117">
            <v>1</v>
          </cell>
          <cell r="T5117">
            <v>244416</v>
          </cell>
        </row>
        <row r="5118">
          <cell r="F5118" t="str">
            <v>202312. Vigilancia de la Salud AmbientalVigilancia de la Salud Ambiental2026</v>
          </cell>
          <cell r="G5118" t="str">
            <v>Acciones de Fiscalización y Aseguramiento Sanitario</v>
          </cell>
          <cell r="H5118" t="str">
            <v>Línea Calidad de Agua y Saneamiento básico</v>
          </cell>
          <cell r="I5118" t="str">
            <v>GSP</v>
          </cell>
          <cell r="J5118" t="str">
            <v>Establecimiento vigilado y controlado</v>
          </cell>
          <cell r="K5118" t="str">
            <v>VER SIVIGILA</v>
          </cell>
          <cell r="L5118" t="str">
            <v>VER SIVIGILA</v>
          </cell>
          <cell r="M5118" t="str">
            <v>6_TEUSAQUILLO</v>
          </cell>
          <cell r="N5118" t="str">
            <v>1_ENERO_2026</v>
          </cell>
          <cell r="O5118" t="str">
            <v>202312. Vigilancia de la Salud AmbientalVigilancia de la Salud Ambiental20266_TEUSAQUILLO1_ENERO_2026</v>
          </cell>
          <cell r="P5118">
            <v>244416</v>
          </cell>
          <cell r="S5118">
            <v>2</v>
          </cell>
          <cell r="T5118">
            <v>488832</v>
          </cell>
        </row>
        <row r="5119">
          <cell r="F5119" t="str">
            <v>202512. Vigilancia de la Salud AmbientalVigilancia de la Salud Ambiental2026</v>
          </cell>
          <cell r="G5119" t="str">
            <v>Acciones de Fiscalización y Aseguramiento Sanitario</v>
          </cell>
          <cell r="H5119" t="str">
            <v>Línea Calidad de Agua y Saneamiento básico</v>
          </cell>
          <cell r="I5119" t="str">
            <v>GSP</v>
          </cell>
          <cell r="J5119" t="str">
            <v>Establecimiento vigilado y controlado</v>
          </cell>
          <cell r="K5119" t="str">
            <v>VER SIVIGILA</v>
          </cell>
          <cell r="L5119" t="str">
            <v>VER SIVIGILA</v>
          </cell>
          <cell r="M5119" t="str">
            <v>4_CHAPINERO</v>
          </cell>
          <cell r="N5119" t="str">
            <v>1_ENERO_2026</v>
          </cell>
          <cell r="O5119" t="str">
            <v>202512. Vigilancia de la Salud AmbientalVigilancia de la Salud Ambiental20264_CHAPINERO1_ENERO_2026</v>
          </cell>
          <cell r="P5119">
            <v>305520</v>
          </cell>
          <cell r="S5119">
            <v>1</v>
          </cell>
          <cell r="T5119">
            <v>305520</v>
          </cell>
        </row>
        <row r="5120">
          <cell r="F5120" t="str">
            <v>202512. Vigilancia de la Salud AmbientalVigilancia de la Salud Ambiental2026</v>
          </cell>
          <cell r="G5120" t="str">
            <v>Acciones de Fiscalización y Aseguramiento Sanitario</v>
          </cell>
          <cell r="H5120" t="str">
            <v>Línea Calidad de Agua y Saneamiento básico</v>
          </cell>
          <cell r="I5120" t="str">
            <v>GSP</v>
          </cell>
          <cell r="J5120" t="str">
            <v>Establecimiento vigilado y controlado</v>
          </cell>
          <cell r="K5120" t="str">
            <v>VER SIVIGILA</v>
          </cell>
          <cell r="L5120" t="str">
            <v>VER SIVIGILA</v>
          </cell>
          <cell r="M5120" t="str">
            <v>1_USAQUEN</v>
          </cell>
          <cell r="N5120" t="str">
            <v>1_ENERO_2026</v>
          </cell>
          <cell r="O5120" t="str">
            <v>202512. Vigilancia de la Salud AmbientalVigilancia de la Salud Ambiental20261_USAQUEN1_ENERO_2026</v>
          </cell>
          <cell r="P5120">
            <v>0</v>
          </cell>
          <cell r="S5120">
            <v>0</v>
          </cell>
          <cell r="T5120">
            <v>0</v>
          </cell>
        </row>
        <row r="5121">
          <cell r="F5121" t="str">
            <v>202512. Vigilancia de la Salud AmbientalVigilancia de la Salud Ambiental2026</v>
          </cell>
          <cell r="G5121" t="str">
            <v>Acciones de Fiscalización y Aseguramiento Sanitario</v>
          </cell>
          <cell r="H5121" t="str">
            <v>Línea Calidad de Agua y Saneamiento básico</v>
          </cell>
          <cell r="I5121" t="str">
            <v>GSP</v>
          </cell>
          <cell r="J5121" t="str">
            <v>Establecimiento vigilado y controlado</v>
          </cell>
          <cell r="K5121" t="str">
            <v>VER SIVIGILA</v>
          </cell>
          <cell r="L5121" t="str">
            <v>VER SIVIGILA</v>
          </cell>
          <cell r="M5121" t="str">
            <v>2_ENGATIVA</v>
          </cell>
          <cell r="N5121" t="str">
            <v>1_ENERO_2026</v>
          </cell>
          <cell r="O5121" t="str">
            <v>202512. Vigilancia de la Salud AmbientalVigilancia de la Salud Ambiental20262_ENGATIVA1_ENERO_2026</v>
          </cell>
          <cell r="P5121">
            <v>305520</v>
          </cell>
          <cell r="S5121">
            <v>2</v>
          </cell>
          <cell r="T5121">
            <v>611040</v>
          </cell>
        </row>
        <row r="5122">
          <cell r="F5122" t="str">
            <v>202512. Vigilancia de la Salud AmbientalVigilancia de la Salud Ambiental2026</v>
          </cell>
          <cell r="G5122" t="str">
            <v>Acciones de Fiscalización y Aseguramiento Sanitario</v>
          </cell>
          <cell r="H5122" t="str">
            <v>Línea Calidad de Agua y Saneamiento básico</v>
          </cell>
          <cell r="I5122" t="str">
            <v>GSP</v>
          </cell>
          <cell r="J5122" t="str">
            <v>Establecimiento vigilado y controlado</v>
          </cell>
          <cell r="K5122" t="str">
            <v>VER SIVIGILA</v>
          </cell>
          <cell r="L5122" t="str">
            <v>VER SIVIGILA</v>
          </cell>
          <cell r="M5122" t="str">
            <v>3_SUBA</v>
          </cell>
          <cell r="N5122" t="str">
            <v>1_ENERO_2026</v>
          </cell>
          <cell r="O5122" t="str">
            <v>202512. Vigilancia de la Salud AmbientalVigilancia de la Salud Ambiental20263_SUBA1_ENERO_2026</v>
          </cell>
          <cell r="P5122">
            <v>305520</v>
          </cell>
          <cell r="S5122">
            <v>2</v>
          </cell>
          <cell r="T5122">
            <v>611040</v>
          </cell>
        </row>
        <row r="5123">
          <cell r="F5123" t="str">
            <v>202512. Vigilancia de la Salud AmbientalVigilancia de la Salud Ambiental2026</v>
          </cell>
          <cell r="G5123" t="str">
            <v>Acciones de Fiscalización y Aseguramiento Sanitario</v>
          </cell>
          <cell r="H5123" t="str">
            <v>Línea Calidad de Agua y Saneamiento básico</v>
          </cell>
          <cell r="I5123" t="str">
            <v>GSP</v>
          </cell>
          <cell r="J5123" t="str">
            <v>Establecimiento vigilado y controlado</v>
          </cell>
          <cell r="K5123" t="str">
            <v>VER SIVIGILA</v>
          </cell>
          <cell r="L5123" t="str">
            <v>VER SIVIGILA</v>
          </cell>
          <cell r="M5123" t="str">
            <v>5_BARRIOS_UNIDOS</v>
          </cell>
          <cell r="N5123" t="str">
            <v>1_ENERO_2026</v>
          </cell>
          <cell r="O5123" t="str">
            <v>202512. Vigilancia de la Salud AmbientalVigilancia de la Salud Ambiental20265_BARRIOS_UNIDOS1_ENERO_2026</v>
          </cell>
          <cell r="P5123">
            <v>0</v>
          </cell>
          <cell r="S5123">
            <v>0</v>
          </cell>
          <cell r="T5123">
            <v>0</v>
          </cell>
        </row>
        <row r="5124">
          <cell r="F5124" t="str">
            <v>202512. Vigilancia de la Salud AmbientalVigilancia de la Salud Ambiental2026</v>
          </cell>
          <cell r="G5124" t="str">
            <v>Acciones de Fiscalización y Aseguramiento Sanitario</v>
          </cell>
          <cell r="H5124" t="str">
            <v>Línea Calidad de Agua y Saneamiento básico</v>
          </cell>
          <cell r="I5124" t="str">
            <v>GSP</v>
          </cell>
          <cell r="J5124" t="str">
            <v>Establecimiento vigilado y controlado</v>
          </cell>
          <cell r="K5124" t="str">
            <v>VER SIVIGILA</v>
          </cell>
          <cell r="L5124" t="str">
            <v>VER SIVIGILA</v>
          </cell>
          <cell r="M5124" t="str">
            <v>6_TEUSAQUILLO</v>
          </cell>
          <cell r="N5124" t="str">
            <v>1_ENERO_2026</v>
          </cell>
          <cell r="O5124" t="str">
            <v>202512. Vigilancia de la Salud AmbientalVigilancia de la Salud Ambiental20266_TEUSAQUILLO1_ENERO_2026</v>
          </cell>
          <cell r="P5124">
            <v>0</v>
          </cell>
          <cell r="S5124">
            <v>0</v>
          </cell>
          <cell r="T5124">
            <v>0</v>
          </cell>
        </row>
        <row r="5125">
          <cell r="F5125" t="str">
            <v>202712. Vigilancia de la Salud AmbientalVigilancia de la Salud Ambiental2026</v>
          </cell>
          <cell r="G5125" t="str">
            <v>Acciones de Fiscalización y Aseguramiento Sanitario</v>
          </cell>
          <cell r="H5125" t="str">
            <v>Línea Calidad de Agua y Saneamiento básico</v>
          </cell>
          <cell r="I5125" t="str">
            <v>GSP</v>
          </cell>
          <cell r="J5125" t="str">
            <v>Establecimiento vigilado y controlado</v>
          </cell>
          <cell r="K5125" t="str">
            <v>VER SIVIGILA</v>
          </cell>
          <cell r="L5125" t="str">
            <v>VER SIVIGILA</v>
          </cell>
          <cell r="M5125" t="str">
            <v>4_CHAPINERO</v>
          </cell>
          <cell r="N5125" t="str">
            <v>1_ENERO_2026</v>
          </cell>
          <cell r="O5125" t="str">
            <v>202712. Vigilancia de la Salud AmbientalVigilancia de la Salud Ambiental20264_CHAPINERO1_ENERO_2026</v>
          </cell>
          <cell r="P5125">
            <v>0</v>
          </cell>
          <cell r="S5125">
            <v>0</v>
          </cell>
          <cell r="T5125">
            <v>0</v>
          </cell>
        </row>
        <row r="5126">
          <cell r="F5126" t="str">
            <v>202712. Vigilancia de la Salud AmbientalVigilancia de la Salud Ambiental2026</v>
          </cell>
          <cell r="G5126" t="str">
            <v>Acciones de Fiscalización y Aseguramiento Sanitario</v>
          </cell>
          <cell r="H5126" t="str">
            <v>Línea Calidad de Agua y Saneamiento básico</v>
          </cell>
          <cell r="I5126" t="str">
            <v>GSP</v>
          </cell>
          <cell r="J5126" t="str">
            <v>Establecimiento vigilado y controlado</v>
          </cell>
          <cell r="K5126" t="str">
            <v>VER SIVIGILA</v>
          </cell>
          <cell r="L5126" t="str">
            <v>VER SIVIGILA</v>
          </cell>
          <cell r="M5126" t="str">
            <v>1_USAQUEN</v>
          </cell>
          <cell r="N5126" t="str">
            <v>1_ENERO_2026</v>
          </cell>
          <cell r="O5126" t="str">
            <v>202712. Vigilancia de la Salud AmbientalVigilancia de la Salud Ambiental20261_USAQUEN1_ENERO_2026</v>
          </cell>
          <cell r="P5126">
            <v>244416</v>
          </cell>
          <cell r="S5126">
            <v>2</v>
          </cell>
          <cell r="T5126">
            <v>488832</v>
          </cell>
        </row>
        <row r="5127">
          <cell r="F5127" t="str">
            <v>202712. Vigilancia de la Salud AmbientalVigilancia de la Salud Ambiental2026</v>
          </cell>
          <cell r="G5127" t="str">
            <v>Acciones de Fiscalización y Aseguramiento Sanitario</v>
          </cell>
          <cell r="H5127" t="str">
            <v>Línea Calidad de Agua y Saneamiento básico</v>
          </cell>
          <cell r="I5127" t="str">
            <v>GSP</v>
          </cell>
          <cell r="J5127" t="str">
            <v>Establecimiento vigilado y controlado</v>
          </cell>
          <cell r="K5127" t="str">
            <v>VER SIVIGILA</v>
          </cell>
          <cell r="L5127" t="str">
            <v>VER SIVIGILA</v>
          </cell>
          <cell r="M5127" t="str">
            <v>2_ENGATIVA</v>
          </cell>
          <cell r="N5127" t="str">
            <v>1_ENERO_2026</v>
          </cell>
          <cell r="O5127" t="str">
            <v>202712. Vigilancia de la Salud AmbientalVigilancia de la Salud Ambiental20262_ENGATIVA1_ENERO_2026</v>
          </cell>
          <cell r="P5127">
            <v>244416</v>
          </cell>
          <cell r="S5127">
            <v>14</v>
          </cell>
          <cell r="T5127">
            <v>3421824</v>
          </cell>
        </row>
        <row r="5128">
          <cell r="F5128" t="str">
            <v>202712. Vigilancia de la Salud AmbientalVigilancia de la Salud Ambiental2026</v>
          </cell>
          <cell r="G5128" t="str">
            <v>Acciones de Fiscalización y Aseguramiento Sanitario</v>
          </cell>
          <cell r="H5128" t="str">
            <v>Línea Calidad de Agua y Saneamiento básico</v>
          </cell>
          <cell r="I5128" t="str">
            <v>GSP</v>
          </cell>
          <cell r="J5128" t="str">
            <v>Establecimiento vigilado y controlado</v>
          </cell>
          <cell r="K5128" t="str">
            <v>VER SIVIGILA</v>
          </cell>
          <cell r="L5128" t="str">
            <v>VER SIVIGILA</v>
          </cell>
          <cell r="M5128" t="str">
            <v>3_SUBA</v>
          </cell>
          <cell r="N5128" t="str">
            <v>1_ENERO_2026</v>
          </cell>
          <cell r="O5128" t="str">
            <v>202712. Vigilancia de la Salud AmbientalVigilancia de la Salud Ambiental20263_SUBA1_ENERO_2026</v>
          </cell>
          <cell r="P5128">
            <v>244416</v>
          </cell>
          <cell r="S5128">
            <v>8</v>
          </cell>
          <cell r="T5128">
            <v>1955328</v>
          </cell>
        </row>
        <row r="5129">
          <cell r="F5129" t="str">
            <v>202712. Vigilancia de la Salud AmbientalVigilancia de la Salud Ambiental2026</v>
          </cell>
          <cell r="G5129" t="str">
            <v>Acciones de Fiscalización y Aseguramiento Sanitario</v>
          </cell>
          <cell r="H5129" t="str">
            <v>Línea Calidad de Agua y Saneamiento básico</v>
          </cell>
          <cell r="I5129" t="str">
            <v>GSP</v>
          </cell>
          <cell r="J5129" t="str">
            <v>Establecimiento vigilado y controlado</v>
          </cell>
          <cell r="K5129" t="str">
            <v>VER SIVIGILA</v>
          </cell>
          <cell r="L5129" t="str">
            <v>VER SIVIGILA</v>
          </cell>
          <cell r="M5129" t="str">
            <v>5_BARRIOS_UNIDOS</v>
          </cell>
          <cell r="N5129" t="str">
            <v>1_ENERO_2026</v>
          </cell>
          <cell r="O5129" t="str">
            <v>202712. Vigilancia de la Salud AmbientalVigilancia de la Salud Ambiental20265_BARRIOS_UNIDOS1_ENERO_2026</v>
          </cell>
          <cell r="P5129">
            <v>244416</v>
          </cell>
          <cell r="S5129">
            <v>5</v>
          </cell>
          <cell r="T5129">
            <v>1222080</v>
          </cell>
        </row>
        <row r="5130">
          <cell r="F5130" t="str">
            <v>202712. Vigilancia de la Salud AmbientalVigilancia de la Salud Ambiental2026</v>
          </cell>
          <cell r="G5130" t="str">
            <v>Acciones de Fiscalización y Aseguramiento Sanitario</v>
          </cell>
          <cell r="H5130" t="str">
            <v>Línea Calidad de Agua y Saneamiento básico</v>
          </cell>
          <cell r="I5130" t="str">
            <v>GSP</v>
          </cell>
          <cell r="J5130" t="str">
            <v>Establecimiento vigilado y controlado</v>
          </cell>
          <cell r="K5130" t="str">
            <v>VER SIVIGILA</v>
          </cell>
          <cell r="L5130" t="str">
            <v>VER SIVIGILA</v>
          </cell>
          <cell r="M5130" t="str">
            <v>6_TEUSAQUILLO</v>
          </cell>
          <cell r="N5130" t="str">
            <v>1_ENERO_2026</v>
          </cell>
          <cell r="O5130" t="str">
            <v>202712. Vigilancia de la Salud AmbientalVigilancia de la Salud Ambiental20266_TEUSAQUILLO1_ENERO_2026</v>
          </cell>
          <cell r="P5130">
            <v>0</v>
          </cell>
          <cell r="S5130">
            <v>0</v>
          </cell>
          <cell r="T5130">
            <v>0</v>
          </cell>
        </row>
        <row r="5131">
          <cell r="F5131" t="str">
            <v>202812. Vigilancia de la Salud AmbientalVigilancia de la Salud Ambiental2026</v>
          </cell>
          <cell r="G5131" t="str">
            <v>Acciones de Fiscalización y Aseguramiento Sanitario</v>
          </cell>
          <cell r="H5131" t="str">
            <v>Línea Calidad de Agua y Saneamiento básico</v>
          </cell>
          <cell r="I5131" t="str">
            <v>GSP</v>
          </cell>
          <cell r="J5131" t="str">
            <v>Establecimiento vigilado y controlado</v>
          </cell>
          <cell r="K5131" t="str">
            <v>VER SIVIGILA</v>
          </cell>
          <cell r="L5131" t="str">
            <v>VER SIVIGILA</v>
          </cell>
          <cell r="M5131" t="str">
            <v>4_CHAPINERO</v>
          </cell>
          <cell r="N5131" t="str">
            <v>1_ENERO_2026</v>
          </cell>
          <cell r="O5131" t="str">
            <v>202812. Vigilancia de la Salud AmbientalVigilancia de la Salud Ambiental20264_CHAPINERO1_ENERO_2026</v>
          </cell>
          <cell r="P5131">
            <v>0</v>
          </cell>
          <cell r="S5131">
            <v>0</v>
          </cell>
          <cell r="T5131">
            <v>0</v>
          </cell>
        </row>
        <row r="5132">
          <cell r="F5132" t="str">
            <v>202812. Vigilancia de la Salud AmbientalVigilancia de la Salud Ambiental2026</v>
          </cell>
          <cell r="G5132" t="str">
            <v>Acciones de Fiscalización y Aseguramiento Sanitario</v>
          </cell>
          <cell r="H5132" t="str">
            <v>Línea Calidad de Agua y Saneamiento básico</v>
          </cell>
          <cell r="I5132" t="str">
            <v>GSP</v>
          </cell>
          <cell r="J5132" t="str">
            <v>Establecimiento vigilado y controlado</v>
          </cell>
          <cell r="K5132" t="str">
            <v>VER SIVIGILA</v>
          </cell>
          <cell r="L5132" t="str">
            <v>VER SIVIGILA</v>
          </cell>
          <cell r="M5132" t="str">
            <v>1_USAQUEN</v>
          </cell>
          <cell r="N5132" t="str">
            <v>1_ENERO_2026</v>
          </cell>
          <cell r="O5132" t="str">
            <v>202812. Vigilancia de la Salud AmbientalVigilancia de la Salud Ambiental20261_USAQUEN1_ENERO_2026</v>
          </cell>
          <cell r="P5132">
            <v>91656</v>
          </cell>
          <cell r="S5132">
            <v>2</v>
          </cell>
          <cell r="T5132">
            <v>183312</v>
          </cell>
        </row>
        <row r="5133">
          <cell r="F5133" t="str">
            <v>202812. Vigilancia de la Salud AmbientalVigilancia de la Salud Ambiental2026</v>
          </cell>
          <cell r="G5133" t="str">
            <v>Acciones de Fiscalización y Aseguramiento Sanitario</v>
          </cell>
          <cell r="H5133" t="str">
            <v>Línea Calidad de Agua y Saneamiento básico</v>
          </cell>
          <cell r="I5133" t="str">
            <v>GSP</v>
          </cell>
          <cell r="J5133" t="str">
            <v>Establecimiento vigilado y controlado</v>
          </cell>
          <cell r="K5133" t="str">
            <v>VER SIVIGILA</v>
          </cell>
          <cell r="L5133" t="str">
            <v>VER SIVIGILA</v>
          </cell>
          <cell r="M5133" t="str">
            <v>2_ENGATIVA</v>
          </cell>
          <cell r="N5133" t="str">
            <v>1_ENERO_2026</v>
          </cell>
          <cell r="O5133" t="str">
            <v>202812. Vigilancia de la Salud AmbientalVigilancia de la Salud Ambiental20262_ENGATIVA1_ENERO_2026</v>
          </cell>
          <cell r="P5133">
            <v>91656</v>
          </cell>
          <cell r="S5133">
            <v>3</v>
          </cell>
          <cell r="T5133">
            <v>274968</v>
          </cell>
        </row>
        <row r="5134">
          <cell r="F5134" t="str">
            <v>202812. Vigilancia de la Salud AmbientalVigilancia de la Salud Ambiental2026</v>
          </cell>
          <cell r="G5134" t="str">
            <v>Acciones de Fiscalización y Aseguramiento Sanitario</v>
          </cell>
          <cell r="H5134" t="str">
            <v>Línea Calidad de Agua y Saneamiento básico</v>
          </cell>
          <cell r="I5134" t="str">
            <v>GSP</v>
          </cell>
          <cell r="J5134" t="str">
            <v>Establecimiento vigilado y controlado</v>
          </cell>
          <cell r="K5134" t="str">
            <v>VER SIVIGILA</v>
          </cell>
          <cell r="L5134" t="str">
            <v>VER SIVIGILA</v>
          </cell>
          <cell r="M5134" t="str">
            <v>3_SUBA</v>
          </cell>
          <cell r="N5134" t="str">
            <v>1_ENERO_2026</v>
          </cell>
          <cell r="O5134" t="str">
            <v>202812. Vigilancia de la Salud AmbientalVigilancia de la Salud Ambiental20263_SUBA1_ENERO_2026</v>
          </cell>
          <cell r="P5134">
            <v>91656</v>
          </cell>
          <cell r="S5134">
            <v>10</v>
          </cell>
          <cell r="T5134">
            <v>916560</v>
          </cell>
        </row>
        <row r="5135">
          <cell r="F5135" t="str">
            <v>202812. Vigilancia de la Salud AmbientalVigilancia de la Salud Ambiental2026</v>
          </cell>
          <cell r="G5135" t="str">
            <v>Acciones de Fiscalización y Aseguramiento Sanitario</v>
          </cell>
          <cell r="H5135" t="str">
            <v>Línea Calidad de Agua y Saneamiento básico</v>
          </cell>
          <cell r="I5135" t="str">
            <v>GSP</v>
          </cell>
          <cell r="J5135" t="str">
            <v>Establecimiento vigilado y controlado</v>
          </cell>
          <cell r="K5135" t="str">
            <v>VER SIVIGILA</v>
          </cell>
          <cell r="L5135" t="str">
            <v>VER SIVIGILA</v>
          </cell>
          <cell r="M5135" t="str">
            <v>5_BARRIOS_UNIDOS</v>
          </cell>
          <cell r="N5135" t="str">
            <v>1_ENERO_2026</v>
          </cell>
          <cell r="O5135" t="str">
            <v>202812. Vigilancia de la Salud AmbientalVigilancia de la Salud Ambiental20265_BARRIOS_UNIDOS1_ENERO_2026</v>
          </cell>
          <cell r="P5135">
            <v>91656</v>
          </cell>
          <cell r="S5135">
            <v>11</v>
          </cell>
          <cell r="T5135">
            <v>1008216</v>
          </cell>
        </row>
        <row r="5136">
          <cell r="F5136" t="str">
            <v>202812. Vigilancia de la Salud AmbientalVigilancia de la Salud Ambiental2026</v>
          </cell>
          <cell r="G5136" t="str">
            <v>Acciones de Fiscalización y Aseguramiento Sanitario</v>
          </cell>
          <cell r="H5136" t="str">
            <v>Línea Calidad de Agua y Saneamiento básico</v>
          </cell>
          <cell r="I5136" t="str">
            <v>GSP</v>
          </cell>
          <cell r="J5136" t="str">
            <v>Establecimiento vigilado y controlado</v>
          </cell>
          <cell r="K5136" t="str">
            <v>VER SIVIGILA</v>
          </cell>
          <cell r="L5136" t="str">
            <v>VER SIVIGILA</v>
          </cell>
          <cell r="M5136" t="str">
            <v>6_TEUSAQUILLO</v>
          </cell>
          <cell r="N5136" t="str">
            <v>1_ENERO_2026</v>
          </cell>
          <cell r="O5136" t="str">
            <v>202812. Vigilancia de la Salud AmbientalVigilancia de la Salud Ambiental20266_TEUSAQUILLO1_ENERO_2026</v>
          </cell>
          <cell r="P5136">
            <v>91656</v>
          </cell>
          <cell r="S5136">
            <v>5</v>
          </cell>
          <cell r="T5136">
            <v>458280</v>
          </cell>
        </row>
        <row r="5137">
          <cell r="F5137" t="str">
            <v>210012. Vigilancia de la Salud AmbientalVigilancia de la Salud Ambiental2026</v>
          </cell>
          <cell r="G5137" t="str">
            <v>Educación para la Salud Pública - Vigilancia de la Salud Ambiental</v>
          </cell>
          <cell r="H5137" t="str">
            <v>Línea Calidad de Agua y Saneamiento básico</v>
          </cell>
          <cell r="I5137" t="str">
            <v>GSP</v>
          </cell>
          <cell r="J5137" t="str">
            <v>Fortalecimiento de capacidades</v>
          </cell>
          <cell r="K5137" t="str">
            <v>VER SIVIGILA</v>
          </cell>
          <cell r="L5137" t="str">
            <v>VER SIVIGILA</v>
          </cell>
          <cell r="M5137" t="str">
            <v>4_CHAPINERO</v>
          </cell>
          <cell r="N5137" t="str">
            <v>1_ENERO_2026</v>
          </cell>
          <cell r="O5137" t="str">
            <v>210012. Vigilancia de la Salud AmbientalVigilancia de la Salud Ambiental20264_CHAPINERO1_ENERO_2026</v>
          </cell>
          <cell r="P5137">
            <v>0</v>
          </cell>
          <cell r="S5137">
            <v>0</v>
          </cell>
          <cell r="T5137">
            <v>0</v>
          </cell>
        </row>
        <row r="5138">
          <cell r="F5138" t="str">
            <v>210012. Vigilancia de la Salud AmbientalVigilancia de la Salud Ambiental2026</v>
          </cell>
          <cell r="G5138" t="str">
            <v>Educación para la Salud Pública - Vigilancia de la Salud Ambiental</v>
          </cell>
          <cell r="H5138" t="str">
            <v>Línea Calidad de Agua y Saneamiento básico</v>
          </cell>
          <cell r="I5138" t="str">
            <v>GSP</v>
          </cell>
          <cell r="J5138" t="str">
            <v>Fortalecimiento de capacidades</v>
          </cell>
          <cell r="K5138" t="str">
            <v>VER SIVIGILA</v>
          </cell>
          <cell r="L5138" t="str">
            <v>VER SIVIGILA</v>
          </cell>
          <cell r="M5138" t="str">
            <v>1_USAQUEN</v>
          </cell>
          <cell r="N5138" t="str">
            <v>1_ENERO_2026</v>
          </cell>
          <cell r="O5138" t="str">
            <v>210012. Vigilancia de la Salud AmbientalVigilancia de la Salud Ambiental20261_USAQUEN1_ENERO_2026</v>
          </cell>
          <cell r="P5138">
            <v>0</v>
          </cell>
          <cell r="S5138">
            <v>0</v>
          </cell>
          <cell r="T5138">
            <v>0</v>
          </cell>
        </row>
        <row r="5139">
          <cell r="F5139" t="str">
            <v>210012. Vigilancia de la Salud AmbientalVigilancia de la Salud Ambiental2026</v>
          </cell>
          <cell r="G5139" t="str">
            <v>Educación para la Salud Pública - Vigilancia de la Salud Ambiental</v>
          </cell>
          <cell r="H5139" t="str">
            <v>Línea Calidad de Agua y Saneamiento básico</v>
          </cell>
          <cell r="I5139" t="str">
            <v>GSP</v>
          </cell>
          <cell r="J5139" t="str">
            <v>Fortalecimiento de capacidades</v>
          </cell>
          <cell r="K5139" t="str">
            <v>VER SIVIGILA</v>
          </cell>
          <cell r="L5139" t="str">
            <v>VER SIVIGILA</v>
          </cell>
          <cell r="M5139" t="str">
            <v>2_ENGATIVA</v>
          </cell>
          <cell r="N5139" t="str">
            <v>1_ENERO_2026</v>
          </cell>
          <cell r="O5139" t="str">
            <v>210012. Vigilancia de la Salud AmbientalVigilancia de la Salud Ambiental20262_ENGATIVA1_ENERO_2026</v>
          </cell>
          <cell r="P5139">
            <v>122208</v>
          </cell>
          <cell r="S5139">
            <v>3</v>
          </cell>
          <cell r="T5139">
            <v>366624</v>
          </cell>
        </row>
        <row r="5140">
          <cell r="F5140" t="str">
            <v>210012. Vigilancia de la Salud AmbientalVigilancia de la Salud Ambiental2026</v>
          </cell>
          <cell r="G5140" t="str">
            <v>Educación para la Salud Pública - Vigilancia de la Salud Ambiental</v>
          </cell>
          <cell r="H5140" t="str">
            <v>Línea Calidad de Agua y Saneamiento básico</v>
          </cell>
          <cell r="I5140" t="str">
            <v>GSP</v>
          </cell>
          <cell r="J5140" t="str">
            <v>Fortalecimiento de capacidades</v>
          </cell>
          <cell r="K5140" t="str">
            <v>VER SIVIGILA</v>
          </cell>
          <cell r="L5140" t="str">
            <v>VER SIVIGILA</v>
          </cell>
          <cell r="M5140" t="str">
            <v>3_SUBA</v>
          </cell>
          <cell r="N5140" t="str">
            <v>1_ENERO_2026</v>
          </cell>
          <cell r="O5140" t="str">
            <v>210012. Vigilancia de la Salud AmbientalVigilancia de la Salud Ambiental20263_SUBA1_ENERO_2026</v>
          </cell>
          <cell r="P5140">
            <v>122208</v>
          </cell>
          <cell r="S5140">
            <v>2</v>
          </cell>
          <cell r="T5140">
            <v>244416</v>
          </cell>
        </row>
        <row r="5141">
          <cell r="F5141" t="str">
            <v>210012. Vigilancia de la Salud AmbientalVigilancia de la Salud Ambiental2026</v>
          </cell>
          <cell r="G5141" t="str">
            <v>Educación para la Salud Pública - Vigilancia de la Salud Ambiental</v>
          </cell>
          <cell r="H5141" t="str">
            <v>Línea Calidad de Agua y Saneamiento básico</v>
          </cell>
          <cell r="I5141" t="str">
            <v>GSP</v>
          </cell>
          <cell r="J5141" t="str">
            <v>Fortalecimiento de capacidades</v>
          </cell>
          <cell r="K5141" t="str">
            <v>VER SIVIGILA</v>
          </cell>
          <cell r="L5141" t="str">
            <v>VER SIVIGILA</v>
          </cell>
          <cell r="M5141" t="str">
            <v>5_BARRIOS_UNIDOS</v>
          </cell>
          <cell r="N5141" t="str">
            <v>1_ENERO_2026</v>
          </cell>
          <cell r="O5141" t="str">
            <v>210012. Vigilancia de la Salud AmbientalVigilancia de la Salud Ambiental20265_BARRIOS_UNIDOS1_ENERO_2026</v>
          </cell>
          <cell r="P5141">
            <v>0</v>
          </cell>
          <cell r="S5141">
            <v>0</v>
          </cell>
          <cell r="T5141">
            <v>0</v>
          </cell>
        </row>
        <row r="5142">
          <cell r="F5142" t="str">
            <v>210012. Vigilancia de la Salud AmbientalVigilancia de la Salud Ambiental2026</v>
          </cell>
          <cell r="G5142" t="str">
            <v>Educación para la Salud Pública - Vigilancia de la Salud Ambiental</v>
          </cell>
          <cell r="H5142" t="str">
            <v>Línea Calidad de Agua y Saneamiento básico</v>
          </cell>
          <cell r="I5142" t="str">
            <v>GSP</v>
          </cell>
          <cell r="J5142" t="str">
            <v>Fortalecimiento de capacidades</v>
          </cell>
          <cell r="K5142" t="str">
            <v>VER SIVIGILA</v>
          </cell>
          <cell r="L5142" t="str">
            <v>VER SIVIGILA</v>
          </cell>
          <cell r="M5142" t="str">
            <v>6_TEUSAQUILLO</v>
          </cell>
          <cell r="N5142" t="str">
            <v>1_ENERO_2026</v>
          </cell>
          <cell r="O5142" t="str">
            <v>210012. Vigilancia de la Salud AmbientalVigilancia de la Salud Ambiental20266_TEUSAQUILLO1_ENERO_2026</v>
          </cell>
          <cell r="P5142">
            <v>0</v>
          </cell>
          <cell r="S5142">
            <v>0</v>
          </cell>
          <cell r="T5142">
            <v>0</v>
          </cell>
        </row>
        <row r="5143">
          <cell r="F5143" t="str">
            <v>210212. Vigilancia de la Salud AmbientalVigilancia de la Salud Ambiental2026</v>
          </cell>
          <cell r="G5143" t="str">
            <v xml:space="preserve">Prevención, Vigilancia  y Control de Enfermedades Zoonóticas </v>
          </cell>
          <cell r="H5143" t="str">
            <v>Línea eventos transmisibles de origen zoonótico</v>
          </cell>
          <cell r="I5143" t="str">
            <v>GSP</v>
          </cell>
          <cell r="J5143" t="str">
            <v>Control de vectores</v>
          </cell>
          <cell r="K5143" t="str">
            <v>VER SIVIGILA</v>
          </cell>
          <cell r="L5143" t="str">
            <v>VER SIVIGILA</v>
          </cell>
          <cell r="M5143" t="str">
            <v>6_TEUSAQUILLO</v>
          </cell>
          <cell r="N5143" t="str">
            <v>1_ENERO_2026</v>
          </cell>
          <cell r="O5143" t="str">
            <v>210212. Vigilancia de la Salud AmbientalVigilancia de la Salud Ambiental20266_TEUSAQUILLO1_ENERO_2026</v>
          </cell>
          <cell r="P5143">
            <v>109076</v>
          </cell>
          <cell r="S5143">
            <v>75</v>
          </cell>
          <cell r="T5143">
            <v>8180700</v>
          </cell>
        </row>
        <row r="5144">
          <cell r="F5144" t="str">
            <v>210612. Vigilancia de la Salud AmbientalVigilancia de la Salud Ambiental2026</v>
          </cell>
          <cell r="G5144" t="str">
            <v>Acciones de Fiscalización y Aseguramiento Sanitario</v>
          </cell>
          <cell r="H5144" t="str">
            <v>Línea de Medicamentos y Tecnologías en Salud</v>
          </cell>
          <cell r="I5144" t="str">
            <v>GSP</v>
          </cell>
          <cell r="J5144" t="str">
            <v>Establecimiento vigilado y controlado</v>
          </cell>
          <cell r="K5144" t="str">
            <v>VER SIVIGILA</v>
          </cell>
          <cell r="L5144" t="str">
            <v>VER SIVIGILA</v>
          </cell>
          <cell r="M5144" t="str">
            <v>4_CHAPINERO</v>
          </cell>
          <cell r="N5144" t="str">
            <v>1_ENERO_2026</v>
          </cell>
          <cell r="O5144" t="str">
            <v>210612. Vigilancia de la Salud AmbientalVigilancia de la Salud Ambiental20264_CHAPINERO1_ENERO_2026</v>
          </cell>
          <cell r="P5144">
            <v>0</v>
          </cell>
          <cell r="S5144">
            <v>0</v>
          </cell>
          <cell r="T5144">
            <v>0</v>
          </cell>
        </row>
        <row r="5145">
          <cell r="F5145" t="str">
            <v>210612. Vigilancia de la Salud AmbientalVigilancia de la Salud Ambiental2026</v>
          </cell>
          <cell r="G5145" t="str">
            <v>Acciones de Fiscalización y Aseguramiento Sanitario</v>
          </cell>
          <cell r="H5145" t="str">
            <v>Línea de Medicamentos y Tecnologías en Salud</v>
          </cell>
          <cell r="I5145" t="str">
            <v>GSP</v>
          </cell>
          <cell r="J5145" t="str">
            <v>Establecimiento vigilado y controlado</v>
          </cell>
          <cell r="K5145" t="str">
            <v>VER SIVIGILA</v>
          </cell>
          <cell r="L5145" t="str">
            <v>VER SIVIGILA</v>
          </cell>
          <cell r="M5145" t="str">
            <v>1_USAQUEN</v>
          </cell>
          <cell r="N5145" t="str">
            <v>1_ENERO_2026</v>
          </cell>
          <cell r="O5145" t="str">
            <v>210612. Vigilancia de la Salud AmbientalVigilancia de la Salud Ambiental20261_USAQUEN1_ENERO_2026</v>
          </cell>
          <cell r="P5145">
            <v>0</v>
          </cell>
          <cell r="S5145">
            <v>0</v>
          </cell>
          <cell r="T5145">
            <v>0</v>
          </cell>
        </row>
        <row r="5146">
          <cell r="F5146" t="str">
            <v>210612. Vigilancia de la Salud AmbientalVigilancia de la Salud Ambiental2026</v>
          </cell>
          <cell r="G5146" t="str">
            <v>Acciones de Fiscalización y Aseguramiento Sanitario</v>
          </cell>
          <cell r="H5146" t="str">
            <v>Línea de Medicamentos y Tecnologías en Salud</v>
          </cell>
          <cell r="I5146" t="str">
            <v>GSP</v>
          </cell>
          <cell r="J5146" t="str">
            <v>Establecimiento vigilado y controlado</v>
          </cell>
          <cell r="K5146" t="str">
            <v>VER SIVIGILA</v>
          </cell>
          <cell r="L5146" t="str">
            <v>VER SIVIGILA</v>
          </cell>
          <cell r="M5146" t="str">
            <v>2_ENGATIVA</v>
          </cell>
          <cell r="N5146" t="str">
            <v>1_ENERO_2026</v>
          </cell>
          <cell r="O5146" t="str">
            <v>210612. Vigilancia de la Salud AmbientalVigilancia de la Salud Ambiental20262_ENGATIVA1_ENERO_2026</v>
          </cell>
          <cell r="P5146">
            <v>71958</v>
          </cell>
          <cell r="S5146">
            <v>1</v>
          </cell>
          <cell r="T5146">
            <v>71958</v>
          </cell>
        </row>
        <row r="5147">
          <cell r="F5147" t="str">
            <v>210612. Vigilancia de la Salud AmbientalVigilancia de la Salud Ambiental2026</v>
          </cell>
          <cell r="G5147" t="str">
            <v>Acciones de Fiscalización y Aseguramiento Sanitario</v>
          </cell>
          <cell r="H5147" t="str">
            <v>Línea de Medicamentos y Tecnologías en Salud</v>
          </cell>
          <cell r="I5147" t="str">
            <v>GSP</v>
          </cell>
          <cell r="J5147" t="str">
            <v>Establecimiento vigilado y controlado</v>
          </cell>
          <cell r="K5147" t="str">
            <v>VER SIVIGILA</v>
          </cell>
          <cell r="L5147" t="str">
            <v>VER SIVIGILA</v>
          </cell>
          <cell r="M5147" t="str">
            <v>3_SUBA</v>
          </cell>
          <cell r="N5147" t="str">
            <v>1_ENERO_2026</v>
          </cell>
          <cell r="O5147" t="str">
            <v>210612. Vigilancia de la Salud AmbientalVigilancia de la Salud Ambiental20263_SUBA1_ENERO_2026</v>
          </cell>
          <cell r="P5147">
            <v>71958</v>
          </cell>
          <cell r="S5147">
            <v>18</v>
          </cell>
          <cell r="T5147">
            <v>1295244</v>
          </cell>
        </row>
        <row r="5148">
          <cell r="F5148" t="str">
            <v>210612. Vigilancia de la Salud AmbientalVigilancia de la Salud Ambiental2026</v>
          </cell>
          <cell r="G5148" t="str">
            <v>Acciones de Fiscalización y Aseguramiento Sanitario</v>
          </cell>
          <cell r="H5148" t="str">
            <v>Línea de Medicamentos y Tecnologías en Salud</v>
          </cell>
          <cell r="I5148" t="str">
            <v>GSP</v>
          </cell>
          <cell r="J5148" t="str">
            <v>Establecimiento vigilado y controlado</v>
          </cell>
          <cell r="K5148" t="str">
            <v>VER SIVIGILA</v>
          </cell>
          <cell r="L5148" t="str">
            <v>VER SIVIGILA</v>
          </cell>
          <cell r="M5148" t="str">
            <v>5_BARRIOS_UNIDOS</v>
          </cell>
          <cell r="N5148" t="str">
            <v>1_ENERO_2026</v>
          </cell>
          <cell r="O5148" t="str">
            <v>210612. Vigilancia de la Salud AmbientalVigilancia de la Salud Ambiental20265_BARRIOS_UNIDOS1_ENERO_2026</v>
          </cell>
          <cell r="P5148">
            <v>0</v>
          </cell>
          <cell r="S5148">
            <v>0</v>
          </cell>
          <cell r="T5148">
            <v>0</v>
          </cell>
        </row>
        <row r="5149">
          <cell r="F5149" t="str">
            <v>210612. Vigilancia de la Salud AmbientalVigilancia de la Salud Ambiental2026</v>
          </cell>
          <cell r="G5149" t="str">
            <v>Acciones de Fiscalización y Aseguramiento Sanitario</v>
          </cell>
          <cell r="H5149" t="str">
            <v>Línea de Medicamentos y Tecnologías en Salud</v>
          </cell>
          <cell r="I5149" t="str">
            <v>GSP</v>
          </cell>
          <cell r="J5149" t="str">
            <v>Establecimiento vigilado y controlado</v>
          </cell>
          <cell r="K5149" t="str">
            <v>VER SIVIGILA</v>
          </cell>
          <cell r="L5149" t="str">
            <v>VER SIVIGILA</v>
          </cell>
          <cell r="M5149" t="str">
            <v>6_TEUSAQUILLO</v>
          </cell>
          <cell r="N5149" t="str">
            <v>1_ENERO_2026</v>
          </cell>
          <cell r="O5149" t="str">
            <v>210612. Vigilancia de la Salud AmbientalVigilancia de la Salud Ambiental20266_TEUSAQUILLO1_ENERO_2026</v>
          </cell>
          <cell r="P5149">
            <v>71958</v>
          </cell>
          <cell r="S5149">
            <v>16</v>
          </cell>
          <cell r="T5149">
            <v>1151328</v>
          </cell>
        </row>
        <row r="5150">
          <cell r="F5150" t="str">
            <v>213912. Vigilancia de la Salud AmbientalVigilancia de la Salud Ambiental2026</v>
          </cell>
          <cell r="G5150" t="str">
            <v>Acciones de Fiscalización y Aseguramiento Sanitario</v>
          </cell>
          <cell r="H5150" t="str">
            <v>Línea Seguridad química</v>
          </cell>
          <cell r="I5150" t="str">
            <v>GSP</v>
          </cell>
          <cell r="J5150" t="str">
            <v>Establecimiento vigilado y controlado</v>
          </cell>
          <cell r="K5150" t="str">
            <v>VER SIVIGILA</v>
          </cell>
          <cell r="L5150" t="str">
            <v>VER SIVIGILA</v>
          </cell>
          <cell r="M5150" t="str">
            <v>1_USAQUEN</v>
          </cell>
          <cell r="N5150" t="str">
            <v>1_ENERO_2026</v>
          </cell>
          <cell r="O5150" t="str">
            <v>213912. Vigilancia de la Salud AmbientalVigilancia de la Salud Ambiental20261_USAQUEN1_ENERO_2026</v>
          </cell>
          <cell r="P5150">
            <v>0</v>
          </cell>
          <cell r="S5150">
            <v>0</v>
          </cell>
          <cell r="T5150">
            <v>0</v>
          </cell>
        </row>
        <row r="5151">
          <cell r="F5151" t="str">
            <v>214712. Vigilancia de la Salud AmbientalVigilancia de la Salud Ambiental2026</v>
          </cell>
          <cell r="G5151" t="str">
            <v>Acciones de Fiscalización y Aseguramiento Sanitario</v>
          </cell>
          <cell r="H5151" t="str">
            <v>Línea Calidad de Agua y Saneamiento básico</v>
          </cell>
          <cell r="I5151" t="str">
            <v>GSP</v>
          </cell>
          <cell r="J5151" t="str">
            <v>Establecimiento vigilado y controlado</v>
          </cell>
          <cell r="K5151" t="str">
            <v>VER SIVIGILA</v>
          </cell>
          <cell r="L5151" t="str">
            <v>VER SIVIGILA</v>
          </cell>
          <cell r="M5151" t="str">
            <v>5_BARRIOS_UNIDOS</v>
          </cell>
          <cell r="N5151" t="str">
            <v>1_ENERO_2026</v>
          </cell>
          <cell r="O5151" t="str">
            <v>214712. Vigilancia de la Salud AmbientalVigilancia de la Salud Ambiental20265_BARRIOS_UNIDOS1_ENERO_2026</v>
          </cell>
          <cell r="P5151">
            <v>244416</v>
          </cell>
          <cell r="S5151">
            <v>1</v>
          </cell>
          <cell r="T5151">
            <v>244416</v>
          </cell>
        </row>
        <row r="5152">
          <cell r="F5152" t="str">
            <v>215012. Vigilancia de la Salud AmbientalVigilancia de la Salud Ambiental2026</v>
          </cell>
          <cell r="G5152" t="str">
            <v>Acciones de Fiscalización y Aseguramiento Sanitario</v>
          </cell>
          <cell r="H5152" t="str">
            <v>Línea Calidad de Agua y Saneamiento básico</v>
          </cell>
          <cell r="I5152" t="str">
            <v>GSP</v>
          </cell>
          <cell r="J5152" t="str">
            <v>Establecimiento vigilado y controlado</v>
          </cell>
          <cell r="K5152" t="str">
            <v>VER SIVIGILA</v>
          </cell>
          <cell r="L5152" t="str">
            <v>VER SIVIGILA</v>
          </cell>
          <cell r="M5152" t="str">
            <v>4_CHAPINERO</v>
          </cell>
          <cell r="N5152" t="str">
            <v>1_ENERO_2026</v>
          </cell>
          <cell r="O5152" t="str">
            <v>215012. Vigilancia de la Salud AmbientalVigilancia de la Salud Ambiental20264_CHAPINERO1_ENERO_2026</v>
          </cell>
          <cell r="P5152">
            <v>0</v>
          </cell>
          <cell r="S5152">
            <v>0</v>
          </cell>
          <cell r="T5152">
            <v>0</v>
          </cell>
        </row>
        <row r="5153">
          <cell r="F5153" t="str">
            <v>215012. Vigilancia de la Salud AmbientalVigilancia de la Salud Ambiental2026</v>
          </cell>
          <cell r="G5153" t="str">
            <v>Acciones de Fiscalización y Aseguramiento Sanitario</v>
          </cell>
          <cell r="H5153" t="str">
            <v>Línea Calidad de Agua y Saneamiento básico</v>
          </cell>
          <cell r="I5153" t="str">
            <v>GSP</v>
          </cell>
          <cell r="J5153" t="str">
            <v>Establecimiento vigilado y controlado</v>
          </cell>
          <cell r="K5153" t="str">
            <v>VER SIVIGILA</v>
          </cell>
          <cell r="L5153" t="str">
            <v>VER SIVIGILA</v>
          </cell>
          <cell r="M5153" t="str">
            <v>1_USAQUEN</v>
          </cell>
          <cell r="N5153" t="str">
            <v>1_ENERO_2026</v>
          </cell>
          <cell r="O5153" t="str">
            <v>215012. Vigilancia de la Salud AmbientalVigilancia de la Salud Ambiental20261_USAQUEN1_ENERO_2026</v>
          </cell>
          <cell r="P5153">
            <v>122208</v>
          </cell>
          <cell r="S5153">
            <v>1</v>
          </cell>
          <cell r="T5153">
            <v>122208</v>
          </cell>
        </row>
        <row r="5154">
          <cell r="F5154" t="str">
            <v>215012. Vigilancia de la Salud AmbientalVigilancia de la Salud Ambiental2026</v>
          </cell>
          <cell r="G5154" t="str">
            <v>Acciones de Fiscalización y Aseguramiento Sanitario</v>
          </cell>
          <cell r="H5154" t="str">
            <v>Línea Calidad de Agua y Saneamiento básico</v>
          </cell>
          <cell r="I5154" t="str">
            <v>GSP</v>
          </cell>
          <cell r="J5154" t="str">
            <v>Establecimiento vigilado y controlado</v>
          </cell>
          <cell r="K5154" t="str">
            <v>VER SIVIGILA</v>
          </cell>
          <cell r="L5154" t="str">
            <v>VER SIVIGILA</v>
          </cell>
          <cell r="M5154" t="str">
            <v>2_ENGATIVA</v>
          </cell>
          <cell r="N5154" t="str">
            <v>1_ENERO_2026</v>
          </cell>
          <cell r="O5154" t="str">
            <v>215012. Vigilancia de la Salud AmbientalVigilancia de la Salud Ambiental20262_ENGATIVA1_ENERO_2026</v>
          </cell>
          <cell r="P5154">
            <v>0</v>
          </cell>
          <cell r="S5154">
            <v>0</v>
          </cell>
          <cell r="T5154">
            <v>0</v>
          </cell>
        </row>
        <row r="5155">
          <cell r="F5155" t="str">
            <v>215012. Vigilancia de la Salud AmbientalVigilancia de la Salud Ambiental2026</v>
          </cell>
          <cell r="G5155" t="str">
            <v>Acciones de Fiscalización y Aseguramiento Sanitario</v>
          </cell>
          <cell r="H5155" t="str">
            <v>Línea Calidad de Agua y Saneamiento básico</v>
          </cell>
          <cell r="I5155" t="str">
            <v>GSP</v>
          </cell>
          <cell r="J5155" t="str">
            <v>Establecimiento vigilado y controlado</v>
          </cell>
          <cell r="K5155" t="str">
            <v>VER SIVIGILA</v>
          </cell>
          <cell r="L5155" t="str">
            <v>VER SIVIGILA</v>
          </cell>
          <cell r="M5155" t="str">
            <v>3_SUBA</v>
          </cell>
          <cell r="N5155" t="str">
            <v>1_ENERO_2026</v>
          </cell>
          <cell r="O5155" t="str">
            <v>215012. Vigilancia de la Salud AmbientalVigilancia de la Salud Ambiental20263_SUBA1_ENERO_2026</v>
          </cell>
          <cell r="P5155">
            <v>0</v>
          </cell>
          <cell r="S5155">
            <v>0</v>
          </cell>
          <cell r="T5155">
            <v>0</v>
          </cell>
        </row>
        <row r="5156">
          <cell r="F5156" t="str">
            <v>215012. Vigilancia de la Salud AmbientalVigilancia de la Salud Ambiental2026</v>
          </cell>
          <cell r="G5156" t="str">
            <v>Acciones de Fiscalización y Aseguramiento Sanitario</v>
          </cell>
          <cell r="H5156" t="str">
            <v>Línea Calidad de Agua y Saneamiento básico</v>
          </cell>
          <cell r="I5156" t="str">
            <v>GSP</v>
          </cell>
          <cell r="J5156" t="str">
            <v>Establecimiento vigilado y controlado</v>
          </cell>
          <cell r="K5156" t="str">
            <v>VER SIVIGILA</v>
          </cell>
          <cell r="L5156" t="str">
            <v>VER SIVIGILA</v>
          </cell>
          <cell r="M5156" t="str">
            <v>5_BARRIOS_UNIDOS</v>
          </cell>
          <cell r="N5156" t="str">
            <v>1_ENERO_2026</v>
          </cell>
          <cell r="O5156" t="str">
            <v>215012. Vigilancia de la Salud AmbientalVigilancia de la Salud Ambiental20265_BARRIOS_UNIDOS1_ENERO_2026</v>
          </cell>
          <cell r="P5156">
            <v>122208</v>
          </cell>
          <cell r="S5156">
            <v>1</v>
          </cell>
          <cell r="T5156">
            <v>122208</v>
          </cell>
        </row>
        <row r="5157">
          <cell r="F5157" t="str">
            <v>215012. Vigilancia de la Salud AmbientalVigilancia de la Salud Ambiental2026</v>
          </cell>
          <cell r="G5157" t="str">
            <v>Acciones de Fiscalización y Aseguramiento Sanitario</v>
          </cell>
          <cell r="H5157" t="str">
            <v>Línea Calidad de Agua y Saneamiento básico</v>
          </cell>
          <cell r="I5157" t="str">
            <v>GSP</v>
          </cell>
          <cell r="J5157" t="str">
            <v>Establecimiento vigilado y controlado</v>
          </cell>
          <cell r="K5157" t="str">
            <v>VER SIVIGILA</v>
          </cell>
          <cell r="L5157" t="str">
            <v>VER SIVIGILA</v>
          </cell>
          <cell r="M5157" t="str">
            <v>6_TEUSAQUILLO</v>
          </cell>
          <cell r="N5157" t="str">
            <v>1_ENERO_2026</v>
          </cell>
          <cell r="O5157" t="str">
            <v>215012. Vigilancia de la Salud AmbientalVigilancia de la Salud Ambiental20266_TEUSAQUILLO1_ENERO_2026</v>
          </cell>
          <cell r="P5157">
            <v>0</v>
          </cell>
          <cell r="S5157">
            <v>0</v>
          </cell>
          <cell r="T5157">
            <v>0</v>
          </cell>
        </row>
        <row r="5158">
          <cell r="F5158" t="str">
            <v>215112. Vigilancia de la Salud AmbientalVigilancia de la Salud Ambiental2026</v>
          </cell>
          <cell r="G5158" t="str">
            <v>Acciones de Fiscalización y Aseguramiento Sanitario</v>
          </cell>
          <cell r="H5158" t="str">
            <v>Línea Calidad de Agua y Saneamiento básico</v>
          </cell>
          <cell r="I5158" t="str">
            <v>GSP</v>
          </cell>
          <cell r="J5158" t="str">
            <v>Establecimiento vigilado y controlado</v>
          </cell>
          <cell r="K5158" t="str">
            <v>VER SIVIGILA</v>
          </cell>
          <cell r="L5158" t="str">
            <v>VER SIVIGILA</v>
          </cell>
          <cell r="M5158" t="str">
            <v>3_SUBA</v>
          </cell>
          <cell r="N5158" t="str">
            <v>1_ENERO_2026</v>
          </cell>
          <cell r="O5158" t="str">
            <v>215112. Vigilancia de la Salud AmbientalVigilancia de la Salud Ambiental20263_SUBA1_ENERO_2026</v>
          </cell>
          <cell r="P5158">
            <v>0</v>
          </cell>
          <cell r="S5158">
            <v>0</v>
          </cell>
          <cell r="T5158">
            <v>0</v>
          </cell>
        </row>
        <row r="5159">
          <cell r="F5159" t="str">
            <v>215212. Vigilancia de la Salud AmbientalVigilancia de la Salud Ambiental2026</v>
          </cell>
          <cell r="G5159" t="str">
            <v>Acciones de Fiscalización y Aseguramiento Sanitario</v>
          </cell>
          <cell r="H5159" t="str">
            <v>Línea Calidad de Agua y Saneamiento básico</v>
          </cell>
          <cell r="I5159" t="str">
            <v>GSP</v>
          </cell>
          <cell r="J5159" t="str">
            <v>Establecimiento vigilado y controlado</v>
          </cell>
          <cell r="K5159" t="str">
            <v>VER SIVIGILA</v>
          </cell>
          <cell r="L5159" t="str">
            <v>VER SIVIGILA</v>
          </cell>
          <cell r="M5159" t="str">
            <v>4_CHAPINERO</v>
          </cell>
          <cell r="N5159" t="str">
            <v>1_ENERO_2026</v>
          </cell>
          <cell r="O5159" t="str">
            <v>215212. Vigilancia de la Salud AmbientalVigilancia de la Salud Ambiental20264_CHAPINERO1_ENERO_2026</v>
          </cell>
          <cell r="P5159">
            <v>122208</v>
          </cell>
          <cell r="S5159">
            <v>2</v>
          </cell>
          <cell r="T5159">
            <v>244416</v>
          </cell>
        </row>
        <row r="5160">
          <cell r="F5160" t="str">
            <v>215212. Vigilancia de la Salud AmbientalVigilancia de la Salud Ambiental2026</v>
          </cell>
          <cell r="G5160" t="str">
            <v>Acciones de Fiscalización y Aseguramiento Sanitario</v>
          </cell>
          <cell r="H5160" t="str">
            <v>Línea Calidad de Agua y Saneamiento básico</v>
          </cell>
          <cell r="I5160" t="str">
            <v>GSP</v>
          </cell>
          <cell r="J5160" t="str">
            <v>Establecimiento vigilado y controlado</v>
          </cell>
          <cell r="K5160" t="str">
            <v>VER SIVIGILA</v>
          </cell>
          <cell r="L5160" t="str">
            <v>VER SIVIGILA</v>
          </cell>
          <cell r="M5160" t="str">
            <v>1_USAQUEN</v>
          </cell>
          <cell r="N5160" t="str">
            <v>1_ENERO_2026</v>
          </cell>
          <cell r="O5160" t="str">
            <v>215212. Vigilancia de la Salud AmbientalVigilancia de la Salud Ambiental20261_USAQUEN1_ENERO_2026</v>
          </cell>
          <cell r="P5160">
            <v>0</v>
          </cell>
          <cell r="S5160">
            <v>0</v>
          </cell>
          <cell r="T5160">
            <v>0</v>
          </cell>
        </row>
        <row r="5161">
          <cell r="F5161" t="str">
            <v>215212. Vigilancia de la Salud AmbientalVigilancia de la Salud Ambiental2026</v>
          </cell>
          <cell r="G5161" t="str">
            <v>Acciones de Fiscalización y Aseguramiento Sanitario</v>
          </cell>
          <cell r="H5161" t="str">
            <v>Línea Calidad de Agua y Saneamiento básico</v>
          </cell>
          <cell r="I5161" t="str">
            <v>GSP</v>
          </cell>
          <cell r="J5161" t="str">
            <v>Establecimiento vigilado y controlado</v>
          </cell>
          <cell r="K5161" t="str">
            <v>VER SIVIGILA</v>
          </cell>
          <cell r="L5161" t="str">
            <v>VER SIVIGILA</v>
          </cell>
          <cell r="M5161" t="str">
            <v>2_ENGATIVA</v>
          </cell>
          <cell r="N5161" t="str">
            <v>1_ENERO_2026</v>
          </cell>
          <cell r="O5161" t="str">
            <v>215212. Vigilancia de la Salud AmbientalVigilancia de la Salud Ambiental20262_ENGATIVA1_ENERO_2026</v>
          </cell>
          <cell r="P5161">
            <v>122208</v>
          </cell>
          <cell r="S5161">
            <v>6</v>
          </cell>
          <cell r="T5161">
            <v>733248</v>
          </cell>
        </row>
        <row r="5162">
          <cell r="F5162" t="str">
            <v>215212. Vigilancia de la Salud AmbientalVigilancia de la Salud Ambiental2026</v>
          </cell>
          <cell r="G5162" t="str">
            <v>Acciones de Fiscalización y Aseguramiento Sanitario</v>
          </cell>
          <cell r="H5162" t="str">
            <v>Línea Calidad de Agua y Saneamiento básico</v>
          </cell>
          <cell r="I5162" t="str">
            <v>GSP</v>
          </cell>
          <cell r="J5162" t="str">
            <v>Establecimiento vigilado y controlado</v>
          </cell>
          <cell r="K5162" t="str">
            <v>VER SIVIGILA</v>
          </cell>
          <cell r="L5162" t="str">
            <v>VER SIVIGILA</v>
          </cell>
          <cell r="M5162" t="str">
            <v>3_SUBA</v>
          </cell>
          <cell r="N5162" t="str">
            <v>1_ENERO_2026</v>
          </cell>
          <cell r="O5162" t="str">
            <v>215212. Vigilancia de la Salud AmbientalVigilancia de la Salud Ambiental20263_SUBA1_ENERO_2026</v>
          </cell>
          <cell r="P5162">
            <v>122208</v>
          </cell>
          <cell r="S5162">
            <v>2</v>
          </cell>
          <cell r="T5162">
            <v>244416</v>
          </cell>
        </row>
        <row r="5163">
          <cell r="F5163" t="str">
            <v>215212. Vigilancia de la Salud AmbientalVigilancia de la Salud Ambiental2026</v>
          </cell>
          <cell r="G5163" t="str">
            <v>Acciones de Fiscalización y Aseguramiento Sanitario</v>
          </cell>
          <cell r="H5163" t="str">
            <v>Línea Calidad de Agua y Saneamiento básico</v>
          </cell>
          <cell r="I5163" t="str">
            <v>GSP</v>
          </cell>
          <cell r="J5163" t="str">
            <v>Establecimiento vigilado y controlado</v>
          </cell>
          <cell r="K5163" t="str">
            <v>VER SIVIGILA</v>
          </cell>
          <cell r="L5163" t="str">
            <v>VER SIVIGILA</v>
          </cell>
          <cell r="M5163" t="str">
            <v>5_BARRIOS_UNIDOS</v>
          </cell>
          <cell r="N5163" t="str">
            <v>1_ENERO_2026</v>
          </cell>
          <cell r="O5163" t="str">
            <v>215212. Vigilancia de la Salud AmbientalVigilancia de la Salud Ambiental20265_BARRIOS_UNIDOS1_ENERO_2026</v>
          </cell>
          <cell r="P5163">
            <v>122208</v>
          </cell>
          <cell r="S5163">
            <v>4</v>
          </cell>
          <cell r="T5163">
            <v>488832</v>
          </cell>
        </row>
        <row r="5164">
          <cell r="F5164" t="str">
            <v>215212. Vigilancia de la Salud AmbientalVigilancia de la Salud Ambiental2026</v>
          </cell>
          <cell r="G5164" t="str">
            <v>Acciones de Fiscalización y Aseguramiento Sanitario</v>
          </cell>
          <cell r="H5164" t="str">
            <v>Línea Calidad de Agua y Saneamiento básico</v>
          </cell>
          <cell r="I5164" t="str">
            <v>GSP</v>
          </cell>
          <cell r="J5164" t="str">
            <v>Establecimiento vigilado y controlado</v>
          </cell>
          <cell r="K5164" t="str">
            <v>VER SIVIGILA</v>
          </cell>
          <cell r="L5164" t="str">
            <v>VER SIVIGILA</v>
          </cell>
          <cell r="M5164" t="str">
            <v>6_TEUSAQUILLO</v>
          </cell>
          <cell r="N5164" t="str">
            <v>1_ENERO_2026</v>
          </cell>
          <cell r="O5164" t="str">
            <v>215212. Vigilancia de la Salud AmbientalVigilancia de la Salud Ambiental20266_TEUSAQUILLO1_ENERO_2026</v>
          </cell>
          <cell r="P5164">
            <v>0</v>
          </cell>
          <cell r="S5164">
            <v>0</v>
          </cell>
          <cell r="T5164">
            <v>0</v>
          </cell>
        </row>
        <row r="5165">
          <cell r="F5165" t="str">
            <v>215312. Vigilancia de la Salud AmbientalVigilancia de la Salud Ambiental2026</v>
          </cell>
          <cell r="G5165" t="str">
            <v>Acciones de Fiscalización y Aseguramiento Sanitario</v>
          </cell>
          <cell r="H5165" t="str">
            <v>Línea Calidad de Agua y Saneamiento básico</v>
          </cell>
          <cell r="I5165" t="str">
            <v>GSP</v>
          </cell>
          <cell r="J5165" t="str">
            <v>Establecimiento vigilado y controlado</v>
          </cell>
          <cell r="K5165" t="str">
            <v>VER SIVIGILA</v>
          </cell>
          <cell r="L5165" t="str">
            <v>VER SIVIGILA</v>
          </cell>
          <cell r="M5165" t="str">
            <v>4_CHAPINERO</v>
          </cell>
          <cell r="N5165" t="str">
            <v>1_ENERO_2026</v>
          </cell>
          <cell r="O5165" t="str">
            <v>215312. Vigilancia de la Salud AmbientalVigilancia de la Salud Ambiental20264_CHAPINERO1_ENERO_2026</v>
          </cell>
          <cell r="P5165">
            <v>183312</v>
          </cell>
          <cell r="S5165">
            <v>1</v>
          </cell>
          <cell r="T5165">
            <v>183312</v>
          </cell>
        </row>
        <row r="5166">
          <cell r="F5166" t="str">
            <v>215312. Vigilancia de la Salud AmbientalVigilancia de la Salud Ambiental2026</v>
          </cell>
          <cell r="G5166" t="str">
            <v>Acciones de Fiscalización y Aseguramiento Sanitario</v>
          </cell>
          <cell r="H5166" t="str">
            <v>Línea Calidad de Agua y Saneamiento básico</v>
          </cell>
          <cell r="I5166" t="str">
            <v>GSP</v>
          </cell>
          <cell r="J5166" t="str">
            <v>Establecimiento vigilado y controlado</v>
          </cell>
          <cell r="K5166" t="str">
            <v>VER SIVIGILA</v>
          </cell>
          <cell r="L5166" t="str">
            <v>VER SIVIGILA</v>
          </cell>
          <cell r="M5166" t="str">
            <v>1_USAQUEN</v>
          </cell>
          <cell r="N5166" t="str">
            <v>1_ENERO_2026</v>
          </cell>
          <cell r="O5166" t="str">
            <v>215312. Vigilancia de la Salud AmbientalVigilancia de la Salud Ambiental20261_USAQUEN1_ENERO_2026</v>
          </cell>
          <cell r="P5166">
            <v>0</v>
          </cell>
          <cell r="S5166">
            <v>0</v>
          </cell>
          <cell r="T5166">
            <v>0</v>
          </cell>
        </row>
        <row r="5167">
          <cell r="F5167" t="str">
            <v>215312. Vigilancia de la Salud AmbientalVigilancia de la Salud Ambiental2026</v>
          </cell>
          <cell r="G5167" t="str">
            <v>Acciones de Fiscalización y Aseguramiento Sanitario</v>
          </cell>
          <cell r="H5167" t="str">
            <v>Línea Calidad de Agua y Saneamiento básico</v>
          </cell>
          <cell r="I5167" t="str">
            <v>GSP</v>
          </cell>
          <cell r="J5167" t="str">
            <v>Establecimiento vigilado y controlado</v>
          </cell>
          <cell r="K5167" t="str">
            <v>VER SIVIGILA</v>
          </cell>
          <cell r="L5167" t="str">
            <v>VER SIVIGILA</v>
          </cell>
          <cell r="M5167" t="str">
            <v>2_ENGATIVA</v>
          </cell>
          <cell r="N5167" t="str">
            <v>1_ENERO_2026</v>
          </cell>
          <cell r="O5167" t="str">
            <v>215312. Vigilancia de la Salud AmbientalVigilancia de la Salud Ambiental20262_ENGATIVA1_ENERO_2026</v>
          </cell>
          <cell r="P5167">
            <v>183312</v>
          </cell>
          <cell r="S5167">
            <v>11</v>
          </cell>
          <cell r="T5167">
            <v>2016432</v>
          </cell>
        </row>
        <row r="5168">
          <cell r="F5168" t="str">
            <v>215312. Vigilancia de la Salud AmbientalVigilancia de la Salud Ambiental2026</v>
          </cell>
          <cell r="G5168" t="str">
            <v>Acciones de Fiscalización y Aseguramiento Sanitario</v>
          </cell>
          <cell r="H5168" t="str">
            <v>Línea Calidad de Agua y Saneamiento básico</v>
          </cell>
          <cell r="I5168" t="str">
            <v>GSP</v>
          </cell>
          <cell r="J5168" t="str">
            <v>Establecimiento vigilado y controlado</v>
          </cell>
          <cell r="K5168" t="str">
            <v>VER SIVIGILA</v>
          </cell>
          <cell r="L5168" t="str">
            <v>VER SIVIGILA</v>
          </cell>
          <cell r="M5168" t="str">
            <v>3_SUBA</v>
          </cell>
          <cell r="N5168" t="str">
            <v>1_ENERO_2026</v>
          </cell>
          <cell r="O5168" t="str">
            <v>215312. Vigilancia de la Salud AmbientalVigilancia de la Salud Ambiental20263_SUBA1_ENERO_2026</v>
          </cell>
          <cell r="P5168">
            <v>183312</v>
          </cell>
          <cell r="S5168">
            <v>9</v>
          </cell>
          <cell r="T5168">
            <v>1649808</v>
          </cell>
        </row>
        <row r="5169">
          <cell r="F5169" t="str">
            <v>215312. Vigilancia de la Salud AmbientalVigilancia de la Salud Ambiental2026</v>
          </cell>
          <cell r="G5169" t="str">
            <v>Acciones de Fiscalización y Aseguramiento Sanitario</v>
          </cell>
          <cell r="H5169" t="str">
            <v>Línea Calidad de Agua y Saneamiento básico</v>
          </cell>
          <cell r="I5169" t="str">
            <v>GSP</v>
          </cell>
          <cell r="J5169" t="str">
            <v>Establecimiento vigilado y controlado</v>
          </cell>
          <cell r="K5169" t="str">
            <v>VER SIVIGILA</v>
          </cell>
          <cell r="L5169" t="str">
            <v>VER SIVIGILA</v>
          </cell>
          <cell r="M5169" t="str">
            <v>5_BARRIOS_UNIDOS</v>
          </cell>
          <cell r="N5169" t="str">
            <v>1_ENERO_2026</v>
          </cell>
          <cell r="O5169" t="str">
            <v>215312. Vigilancia de la Salud AmbientalVigilancia de la Salud Ambiental20265_BARRIOS_UNIDOS1_ENERO_2026</v>
          </cell>
          <cell r="P5169">
            <v>183312</v>
          </cell>
          <cell r="S5169">
            <v>8</v>
          </cell>
          <cell r="T5169">
            <v>1466496</v>
          </cell>
        </row>
        <row r="5170">
          <cell r="F5170" t="str">
            <v>215312. Vigilancia de la Salud AmbientalVigilancia de la Salud Ambiental2026</v>
          </cell>
          <cell r="G5170" t="str">
            <v>Acciones de Fiscalización y Aseguramiento Sanitario</v>
          </cell>
          <cell r="H5170" t="str">
            <v>Línea Calidad de Agua y Saneamiento básico</v>
          </cell>
          <cell r="I5170" t="str">
            <v>GSP</v>
          </cell>
          <cell r="J5170" t="str">
            <v>Establecimiento vigilado y controlado</v>
          </cell>
          <cell r="K5170" t="str">
            <v>VER SIVIGILA</v>
          </cell>
          <cell r="L5170" t="str">
            <v>VER SIVIGILA</v>
          </cell>
          <cell r="M5170" t="str">
            <v>6_TEUSAQUILLO</v>
          </cell>
          <cell r="N5170" t="str">
            <v>1_ENERO_2026</v>
          </cell>
          <cell r="O5170" t="str">
            <v>215312. Vigilancia de la Salud AmbientalVigilancia de la Salud Ambiental20266_TEUSAQUILLO1_ENERO_2026</v>
          </cell>
          <cell r="P5170">
            <v>183312</v>
          </cell>
          <cell r="S5170">
            <v>1</v>
          </cell>
          <cell r="T5170">
            <v>183312</v>
          </cell>
        </row>
        <row r="5171">
          <cell r="F5171" t="str">
            <v>215412. Vigilancia de la Salud AmbientalVigilancia de la Salud Ambiental2026</v>
          </cell>
          <cell r="G5171" t="str">
            <v>Acciones de Fiscalización y Aseguramiento Sanitario</v>
          </cell>
          <cell r="H5171" t="str">
            <v>Línea Calidad de Agua y Saneamiento básico</v>
          </cell>
          <cell r="I5171" t="str">
            <v>GSP</v>
          </cell>
          <cell r="J5171" t="str">
            <v>Establecimiento vigilado y controlado</v>
          </cell>
          <cell r="K5171" t="str">
            <v>VER SIVIGILA</v>
          </cell>
          <cell r="L5171" t="str">
            <v>VER SIVIGILA</v>
          </cell>
          <cell r="M5171" t="str">
            <v>4_CHAPINERO</v>
          </cell>
          <cell r="N5171" t="str">
            <v>1_ENERO_2026</v>
          </cell>
          <cell r="O5171" t="str">
            <v>215412. Vigilancia de la Salud AmbientalVigilancia de la Salud Ambiental20264_CHAPINERO1_ENERO_2026</v>
          </cell>
          <cell r="P5171">
            <v>122208</v>
          </cell>
          <cell r="S5171">
            <v>23</v>
          </cell>
          <cell r="T5171">
            <v>2810784</v>
          </cell>
        </row>
        <row r="5172">
          <cell r="F5172" t="str">
            <v>215412. Vigilancia de la Salud AmbientalVigilancia de la Salud Ambiental2026</v>
          </cell>
          <cell r="G5172" t="str">
            <v>Acciones de Fiscalización y Aseguramiento Sanitario</v>
          </cell>
          <cell r="H5172" t="str">
            <v>Línea Calidad de Agua y Saneamiento básico</v>
          </cell>
          <cell r="I5172" t="str">
            <v>GSP</v>
          </cell>
          <cell r="J5172" t="str">
            <v>Establecimiento vigilado y controlado</v>
          </cell>
          <cell r="K5172" t="str">
            <v>VER SIVIGILA</v>
          </cell>
          <cell r="L5172" t="str">
            <v>VER SIVIGILA</v>
          </cell>
          <cell r="M5172" t="str">
            <v>1_USAQUEN</v>
          </cell>
          <cell r="N5172" t="str">
            <v>1_ENERO_2026</v>
          </cell>
          <cell r="O5172" t="str">
            <v>215412. Vigilancia de la Salud AmbientalVigilancia de la Salud Ambiental20261_USAQUEN1_ENERO_2026</v>
          </cell>
          <cell r="P5172">
            <v>122208</v>
          </cell>
          <cell r="S5172">
            <v>33</v>
          </cell>
          <cell r="T5172">
            <v>4032864</v>
          </cell>
        </row>
        <row r="5173">
          <cell r="F5173" t="str">
            <v>215412. Vigilancia de la Salud AmbientalVigilancia de la Salud Ambiental2026</v>
          </cell>
          <cell r="G5173" t="str">
            <v>Acciones de Fiscalización y Aseguramiento Sanitario</v>
          </cell>
          <cell r="H5173" t="str">
            <v>Línea Calidad de Agua y Saneamiento básico</v>
          </cell>
          <cell r="I5173" t="str">
            <v>GSP</v>
          </cell>
          <cell r="J5173" t="str">
            <v>Establecimiento vigilado y controlado</v>
          </cell>
          <cell r="K5173" t="str">
            <v>VER SIVIGILA</v>
          </cell>
          <cell r="L5173" t="str">
            <v>VER SIVIGILA</v>
          </cell>
          <cell r="M5173" t="str">
            <v>2_ENGATIVA</v>
          </cell>
          <cell r="N5173" t="str">
            <v>1_ENERO_2026</v>
          </cell>
          <cell r="O5173" t="str">
            <v>215412. Vigilancia de la Salud AmbientalVigilancia de la Salud Ambiental20262_ENGATIVA1_ENERO_2026</v>
          </cell>
          <cell r="P5173">
            <v>122208</v>
          </cell>
          <cell r="S5173">
            <v>18</v>
          </cell>
          <cell r="T5173">
            <v>2199744</v>
          </cell>
        </row>
        <row r="5174">
          <cell r="F5174" t="str">
            <v>215412. Vigilancia de la Salud AmbientalVigilancia de la Salud Ambiental2026</v>
          </cell>
          <cell r="G5174" t="str">
            <v>Acciones de Fiscalización y Aseguramiento Sanitario</v>
          </cell>
          <cell r="H5174" t="str">
            <v>Línea Calidad de Agua y Saneamiento básico</v>
          </cell>
          <cell r="I5174" t="str">
            <v>GSP</v>
          </cell>
          <cell r="J5174" t="str">
            <v>Establecimiento vigilado y controlado</v>
          </cell>
          <cell r="K5174" t="str">
            <v>VER SIVIGILA</v>
          </cell>
          <cell r="L5174" t="str">
            <v>VER SIVIGILA</v>
          </cell>
          <cell r="M5174" t="str">
            <v>3_SUBA</v>
          </cell>
          <cell r="N5174" t="str">
            <v>1_ENERO_2026</v>
          </cell>
          <cell r="O5174" t="str">
            <v>215412. Vigilancia de la Salud AmbientalVigilancia de la Salud Ambiental20263_SUBA1_ENERO_2026</v>
          </cell>
          <cell r="P5174">
            <v>122208</v>
          </cell>
          <cell r="S5174">
            <v>28</v>
          </cell>
          <cell r="T5174">
            <v>3421824</v>
          </cell>
        </row>
        <row r="5175">
          <cell r="F5175" t="str">
            <v>215412. Vigilancia de la Salud AmbientalVigilancia de la Salud Ambiental2026</v>
          </cell>
          <cell r="G5175" t="str">
            <v>Acciones de Fiscalización y Aseguramiento Sanitario</v>
          </cell>
          <cell r="H5175" t="str">
            <v>Línea Calidad de Agua y Saneamiento básico</v>
          </cell>
          <cell r="I5175" t="str">
            <v>GSP</v>
          </cell>
          <cell r="J5175" t="str">
            <v>Establecimiento vigilado y controlado</v>
          </cell>
          <cell r="K5175" t="str">
            <v>VER SIVIGILA</v>
          </cell>
          <cell r="L5175" t="str">
            <v>VER SIVIGILA</v>
          </cell>
          <cell r="M5175" t="str">
            <v>5_BARRIOS_UNIDOS</v>
          </cell>
          <cell r="N5175" t="str">
            <v>1_ENERO_2026</v>
          </cell>
          <cell r="O5175" t="str">
            <v>215412. Vigilancia de la Salud AmbientalVigilancia de la Salud Ambiental20265_BARRIOS_UNIDOS1_ENERO_2026</v>
          </cell>
          <cell r="P5175">
            <v>122208</v>
          </cell>
          <cell r="S5175">
            <v>18</v>
          </cell>
          <cell r="T5175">
            <v>2199744</v>
          </cell>
        </row>
        <row r="5176">
          <cell r="F5176" t="str">
            <v>215412. Vigilancia de la Salud AmbientalVigilancia de la Salud Ambiental2026</v>
          </cell>
          <cell r="G5176" t="str">
            <v>Acciones de Fiscalización y Aseguramiento Sanitario</v>
          </cell>
          <cell r="H5176" t="str">
            <v>Línea Calidad de Agua y Saneamiento básico</v>
          </cell>
          <cell r="I5176" t="str">
            <v>GSP</v>
          </cell>
          <cell r="J5176" t="str">
            <v>Establecimiento vigilado y controlado</v>
          </cell>
          <cell r="K5176" t="str">
            <v>VER SIVIGILA</v>
          </cell>
          <cell r="L5176" t="str">
            <v>VER SIVIGILA</v>
          </cell>
          <cell r="M5176" t="str">
            <v>6_TEUSAQUILLO</v>
          </cell>
          <cell r="N5176" t="str">
            <v>1_ENERO_2026</v>
          </cell>
          <cell r="O5176" t="str">
            <v>215412. Vigilancia de la Salud AmbientalVigilancia de la Salud Ambiental20266_TEUSAQUILLO1_ENERO_2026</v>
          </cell>
          <cell r="P5176">
            <v>122208</v>
          </cell>
          <cell r="S5176">
            <v>5</v>
          </cell>
          <cell r="T5176">
            <v>611040</v>
          </cell>
        </row>
        <row r="5177">
          <cell r="F5177" t="str">
            <v>215612. Vigilancia de la Salud AmbientalVigilancia de la Salud Ambiental2026</v>
          </cell>
          <cell r="G5177" t="str">
            <v>Acciones de Fiscalización y Aseguramiento Sanitario</v>
          </cell>
          <cell r="H5177" t="str">
            <v>Línea eventos transmisibles de origen zoonótico</v>
          </cell>
          <cell r="I5177" t="str">
            <v>GSP</v>
          </cell>
          <cell r="J5177" t="str">
            <v>Establecimiento vigilado y controlado</v>
          </cell>
          <cell r="K5177" t="str">
            <v>VER SIVIGILA</v>
          </cell>
          <cell r="L5177" t="str">
            <v>VER SIVIGILA</v>
          </cell>
          <cell r="M5177" t="str">
            <v>1_USAQUEN</v>
          </cell>
          <cell r="N5177" t="str">
            <v>1_ENERO_2026</v>
          </cell>
          <cell r="O5177" t="str">
            <v>215612. Vigilancia de la Salud AmbientalVigilancia de la Salud Ambiental20261_USAQUEN1_ENERO_2026</v>
          </cell>
          <cell r="P5177">
            <v>0</v>
          </cell>
          <cell r="S5177">
            <v>0</v>
          </cell>
          <cell r="T5177">
            <v>0</v>
          </cell>
        </row>
        <row r="5178">
          <cell r="F5178" t="str">
            <v>215612. Vigilancia de la Salud AmbientalVigilancia de la Salud Ambiental2026</v>
          </cell>
          <cell r="G5178" t="str">
            <v>Acciones de Fiscalización y Aseguramiento Sanitario</v>
          </cell>
          <cell r="H5178" t="str">
            <v>Línea eventos transmisibles de origen zoonótico</v>
          </cell>
          <cell r="I5178" t="str">
            <v>GSP</v>
          </cell>
          <cell r="J5178" t="str">
            <v>Establecimiento vigilado y controlado</v>
          </cell>
          <cell r="K5178" t="str">
            <v>VER SIVIGILA</v>
          </cell>
          <cell r="L5178" t="str">
            <v>VER SIVIGILA</v>
          </cell>
          <cell r="M5178" t="str">
            <v>2_ENGATIVA</v>
          </cell>
          <cell r="N5178" t="str">
            <v>1_ENERO_2026</v>
          </cell>
          <cell r="O5178" t="str">
            <v>215612. Vigilancia de la Salud AmbientalVigilancia de la Salud Ambiental20262_ENGATIVA1_ENERO_2026</v>
          </cell>
          <cell r="P5178">
            <v>0</v>
          </cell>
          <cell r="S5178">
            <v>0</v>
          </cell>
          <cell r="T5178">
            <v>0</v>
          </cell>
        </row>
        <row r="5179">
          <cell r="F5179" t="str">
            <v>215612. Vigilancia de la Salud AmbientalVigilancia de la Salud Ambiental2026</v>
          </cell>
          <cell r="G5179" t="str">
            <v>Acciones de Fiscalización y Aseguramiento Sanitario</v>
          </cell>
          <cell r="H5179" t="str">
            <v>Línea eventos transmisibles de origen zoonótico</v>
          </cell>
          <cell r="I5179" t="str">
            <v>GSP</v>
          </cell>
          <cell r="J5179" t="str">
            <v>Establecimiento vigilado y controlado</v>
          </cell>
          <cell r="K5179" t="str">
            <v>VER SIVIGILA</v>
          </cell>
          <cell r="L5179" t="str">
            <v>VER SIVIGILA</v>
          </cell>
          <cell r="M5179" t="str">
            <v>3_SUBA</v>
          </cell>
          <cell r="N5179" t="str">
            <v>1_ENERO_2026</v>
          </cell>
          <cell r="O5179" t="str">
            <v>215612. Vigilancia de la Salud AmbientalVigilancia de la Salud Ambiental20263_SUBA1_ENERO_2026</v>
          </cell>
          <cell r="P5179">
            <v>0</v>
          </cell>
          <cell r="S5179">
            <v>0</v>
          </cell>
          <cell r="T5179">
            <v>0</v>
          </cell>
        </row>
        <row r="5180">
          <cell r="F5180" t="str">
            <v>215612. Vigilancia de la Salud AmbientalVigilancia de la Salud Ambiental2026</v>
          </cell>
          <cell r="G5180" t="str">
            <v>Acciones de Fiscalización y Aseguramiento Sanitario</v>
          </cell>
          <cell r="H5180" t="str">
            <v>Línea eventos transmisibles de origen zoonótico</v>
          </cell>
          <cell r="I5180" t="str">
            <v>GSP</v>
          </cell>
          <cell r="J5180" t="str">
            <v>Establecimiento vigilado y controlado</v>
          </cell>
          <cell r="K5180" t="str">
            <v>VER SIVIGILA</v>
          </cell>
          <cell r="L5180" t="str">
            <v>VER SIVIGILA</v>
          </cell>
          <cell r="M5180" t="str">
            <v>5_BARRIOS_UNIDOS</v>
          </cell>
          <cell r="N5180" t="str">
            <v>1_ENERO_2026</v>
          </cell>
          <cell r="O5180" t="str">
            <v>215612. Vigilancia de la Salud AmbientalVigilancia de la Salud Ambiental20265_BARRIOS_UNIDOS1_ENERO_2026</v>
          </cell>
          <cell r="P5180">
            <v>0</v>
          </cell>
          <cell r="S5180">
            <v>0</v>
          </cell>
          <cell r="T5180">
            <v>0</v>
          </cell>
        </row>
        <row r="5181">
          <cell r="F5181" t="str">
            <v>215712. Vigilancia de la Salud AmbientalVigilancia de la Salud Ambiental2026</v>
          </cell>
          <cell r="G5181" t="str">
            <v>Acciones de Fiscalización y Aseguramiento Sanitario</v>
          </cell>
          <cell r="H5181" t="str">
            <v>Línea eventos transmisibles de origen zoonótico</v>
          </cell>
          <cell r="I5181" t="str">
            <v>GSP</v>
          </cell>
          <cell r="J5181" t="str">
            <v>Establecimiento vigilado y controlado</v>
          </cell>
          <cell r="K5181" t="str">
            <v>VER SIVIGILA</v>
          </cell>
          <cell r="L5181" t="str">
            <v>VER SIVIGILA</v>
          </cell>
          <cell r="M5181" t="str">
            <v>4_CHAPINERO</v>
          </cell>
          <cell r="N5181" t="str">
            <v>1_ENERO_2026</v>
          </cell>
          <cell r="O5181" t="str">
            <v>215712. Vigilancia de la Salud AmbientalVigilancia de la Salud Ambiental20264_CHAPINERO1_ENERO_2026</v>
          </cell>
          <cell r="P5181">
            <v>0</v>
          </cell>
          <cell r="S5181">
            <v>0</v>
          </cell>
          <cell r="T5181">
            <v>0</v>
          </cell>
        </row>
        <row r="5182">
          <cell r="F5182" t="str">
            <v>215712. Vigilancia de la Salud AmbientalVigilancia de la Salud Ambiental2026</v>
          </cell>
          <cell r="G5182" t="str">
            <v>Acciones de Fiscalización y Aseguramiento Sanitario</v>
          </cell>
          <cell r="H5182" t="str">
            <v>Línea eventos transmisibles de origen zoonótico</v>
          </cell>
          <cell r="I5182" t="str">
            <v>GSP</v>
          </cell>
          <cell r="J5182" t="str">
            <v>Establecimiento vigilado y controlado</v>
          </cell>
          <cell r="K5182" t="str">
            <v>VER SIVIGILA</v>
          </cell>
          <cell r="L5182" t="str">
            <v>VER SIVIGILA</v>
          </cell>
          <cell r="M5182" t="str">
            <v>1_USAQUEN</v>
          </cell>
          <cell r="N5182" t="str">
            <v>1_ENERO_2026</v>
          </cell>
          <cell r="O5182" t="str">
            <v>215712. Vigilancia de la Salud AmbientalVigilancia de la Salud Ambiental20261_USAQUEN1_ENERO_2026</v>
          </cell>
          <cell r="P5182">
            <v>0</v>
          </cell>
          <cell r="S5182">
            <v>0</v>
          </cell>
          <cell r="T5182">
            <v>0</v>
          </cell>
        </row>
        <row r="5183">
          <cell r="F5183" t="str">
            <v>215712. Vigilancia de la Salud AmbientalVigilancia de la Salud Ambiental2026</v>
          </cell>
          <cell r="G5183" t="str">
            <v>Acciones de Fiscalización y Aseguramiento Sanitario</v>
          </cell>
          <cell r="H5183" t="str">
            <v>Línea eventos transmisibles de origen zoonótico</v>
          </cell>
          <cell r="I5183" t="str">
            <v>GSP</v>
          </cell>
          <cell r="J5183" t="str">
            <v>Establecimiento vigilado y controlado</v>
          </cell>
          <cell r="K5183" t="str">
            <v>VER SIVIGILA</v>
          </cell>
          <cell r="L5183" t="str">
            <v>VER SIVIGILA</v>
          </cell>
          <cell r="M5183" t="str">
            <v>2_ENGATIVA</v>
          </cell>
          <cell r="N5183" t="str">
            <v>1_ENERO_2026</v>
          </cell>
          <cell r="O5183" t="str">
            <v>215712. Vigilancia de la Salud AmbientalVigilancia de la Salud Ambiental20262_ENGATIVA1_ENERO_2026</v>
          </cell>
          <cell r="P5183">
            <v>0</v>
          </cell>
          <cell r="S5183">
            <v>0</v>
          </cell>
          <cell r="T5183">
            <v>0</v>
          </cell>
        </row>
        <row r="5184">
          <cell r="F5184" t="str">
            <v>215712. Vigilancia de la Salud AmbientalVigilancia de la Salud Ambiental2026</v>
          </cell>
          <cell r="G5184" t="str">
            <v>Acciones de Fiscalización y Aseguramiento Sanitario</v>
          </cell>
          <cell r="H5184" t="str">
            <v>Línea eventos transmisibles de origen zoonótico</v>
          </cell>
          <cell r="I5184" t="str">
            <v>GSP</v>
          </cell>
          <cell r="J5184" t="str">
            <v>Establecimiento vigilado y controlado</v>
          </cell>
          <cell r="K5184" t="str">
            <v>VER SIVIGILA</v>
          </cell>
          <cell r="L5184" t="str">
            <v>VER SIVIGILA</v>
          </cell>
          <cell r="M5184" t="str">
            <v>3_SUBA</v>
          </cell>
          <cell r="N5184" t="str">
            <v>1_ENERO_2026</v>
          </cell>
          <cell r="O5184" t="str">
            <v>215712. Vigilancia de la Salud AmbientalVigilancia de la Salud Ambiental20263_SUBA1_ENERO_2026</v>
          </cell>
          <cell r="P5184">
            <v>91656</v>
          </cell>
          <cell r="S5184">
            <v>1</v>
          </cell>
          <cell r="T5184">
            <v>91656</v>
          </cell>
        </row>
        <row r="5185">
          <cell r="F5185" t="str">
            <v>215712. Vigilancia de la Salud AmbientalVigilancia de la Salud Ambiental2026</v>
          </cell>
          <cell r="G5185" t="str">
            <v>Acciones de Fiscalización y Aseguramiento Sanitario</v>
          </cell>
          <cell r="H5185" t="str">
            <v>Línea eventos transmisibles de origen zoonótico</v>
          </cell>
          <cell r="I5185" t="str">
            <v>GSP</v>
          </cell>
          <cell r="J5185" t="str">
            <v>Establecimiento vigilado y controlado</v>
          </cell>
          <cell r="K5185" t="str">
            <v>VER SIVIGILA</v>
          </cell>
          <cell r="L5185" t="str">
            <v>VER SIVIGILA</v>
          </cell>
          <cell r="M5185" t="str">
            <v>5_BARRIOS_UNIDOS</v>
          </cell>
          <cell r="N5185" t="str">
            <v>1_ENERO_2026</v>
          </cell>
          <cell r="O5185" t="str">
            <v>215712. Vigilancia de la Salud AmbientalVigilancia de la Salud Ambiental20265_BARRIOS_UNIDOS1_ENERO_2026</v>
          </cell>
          <cell r="P5185">
            <v>0</v>
          </cell>
          <cell r="S5185">
            <v>0</v>
          </cell>
          <cell r="T5185">
            <v>0</v>
          </cell>
        </row>
        <row r="5186">
          <cell r="F5186" t="str">
            <v>215712. Vigilancia de la Salud AmbientalVigilancia de la Salud Ambiental2026</v>
          </cell>
          <cell r="G5186" t="str">
            <v>Acciones de Fiscalización y Aseguramiento Sanitario</v>
          </cell>
          <cell r="H5186" t="str">
            <v>Línea eventos transmisibles de origen zoonótico</v>
          </cell>
          <cell r="I5186" t="str">
            <v>GSP</v>
          </cell>
          <cell r="J5186" t="str">
            <v>Establecimiento vigilado y controlado</v>
          </cell>
          <cell r="K5186" t="str">
            <v>VER SIVIGILA</v>
          </cell>
          <cell r="L5186" t="str">
            <v>VER SIVIGILA</v>
          </cell>
          <cell r="M5186" t="str">
            <v>6_TEUSAQUILLO</v>
          </cell>
          <cell r="N5186" t="str">
            <v>1_ENERO_2026</v>
          </cell>
          <cell r="O5186" t="str">
            <v>215712. Vigilancia de la Salud AmbientalVigilancia de la Salud Ambiental20266_TEUSAQUILLO1_ENERO_2026</v>
          </cell>
          <cell r="P5186">
            <v>91656</v>
          </cell>
          <cell r="S5186">
            <v>1</v>
          </cell>
          <cell r="T5186">
            <v>91656</v>
          </cell>
        </row>
        <row r="5187">
          <cell r="F5187" t="str">
            <v>216712. Vigilancia de la Salud AmbientalVigilancia de la Salud Ambiental2026</v>
          </cell>
          <cell r="G5187" t="str">
            <v>Acciones de Fiscalización y Aseguramiento Sanitario</v>
          </cell>
          <cell r="H5187" t="str">
            <v>Línea Calidad de Agua y Saneamiento básico</v>
          </cell>
          <cell r="I5187" t="str">
            <v>GSP</v>
          </cell>
          <cell r="J5187" t="str">
            <v>Establecimiento vigilado y controlado</v>
          </cell>
          <cell r="K5187" t="str">
            <v>VER SIVIGILA</v>
          </cell>
          <cell r="L5187" t="str">
            <v>VER SIVIGILA</v>
          </cell>
          <cell r="M5187" t="str">
            <v>1_USAQUEN</v>
          </cell>
          <cell r="N5187" t="str">
            <v>1_ENERO_2026</v>
          </cell>
          <cell r="O5187" t="str">
            <v>216712. Vigilancia de la Salud AmbientalVigilancia de la Salud Ambiental20261_USAQUEN1_ENERO_2026</v>
          </cell>
          <cell r="P5187">
            <v>0</v>
          </cell>
          <cell r="S5187">
            <v>0</v>
          </cell>
          <cell r="T5187">
            <v>0</v>
          </cell>
        </row>
        <row r="5188">
          <cell r="F5188" t="str">
            <v>219312. Vigilancia de la Salud AmbientalVigilancia de la Salud Ambiental2026</v>
          </cell>
          <cell r="G5188" t="str">
            <v>Acciones de Fiscalización y Aseguramiento Sanitario</v>
          </cell>
          <cell r="H5188" t="str">
            <v>Línea Calidad de Agua y Saneamiento básico</v>
          </cell>
          <cell r="I5188" t="str">
            <v>GSP</v>
          </cell>
          <cell r="J5188" t="str">
            <v>Establecimiento vigilado y controlado</v>
          </cell>
          <cell r="K5188" t="str">
            <v>VER SIVIGILA</v>
          </cell>
          <cell r="L5188" t="str">
            <v>VER SIVIGILA</v>
          </cell>
          <cell r="M5188" t="str">
            <v>1_USAQUEN</v>
          </cell>
          <cell r="N5188" t="str">
            <v>1_ENERO_2026</v>
          </cell>
          <cell r="O5188" t="str">
            <v>219312. Vigilancia de la Salud AmbientalVigilancia de la Salud Ambiental20261_USAQUEN1_ENERO_2026</v>
          </cell>
          <cell r="P5188">
            <v>91656</v>
          </cell>
          <cell r="S5188">
            <v>1</v>
          </cell>
          <cell r="T5188">
            <v>91656</v>
          </cell>
        </row>
        <row r="5189">
          <cell r="F5189" t="str">
            <v>219312. Vigilancia de la Salud AmbientalVigilancia de la Salud Ambiental2026</v>
          </cell>
          <cell r="G5189" t="str">
            <v>Acciones de Fiscalización y Aseguramiento Sanitario</v>
          </cell>
          <cell r="H5189" t="str">
            <v>Línea Calidad de Agua y Saneamiento básico</v>
          </cell>
          <cell r="I5189" t="str">
            <v>GSP</v>
          </cell>
          <cell r="J5189" t="str">
            <v>Establecimiento vigilado y controlado</v>
          </cell>
          <cell r="K5189" t="str">
            <v>VER SIVIGILA</v>
          </cell>
          <cell r="L5189" t="str">
            <v>VER SIVIGILA</v>
          </cell>
          <cell r="M5189" t="str">
            <v>3_SUBA</v>
          </cell>
          <cell r="N5189" t="str">
            <v>1_ENERO_2026</v>
          </cell>
          <cell r="O5189" t="str">
            <v>219312. Vigilancia de la Salud AmbientalVigilancia de la Salud Ambiental20263_SUBA1_ENERO_2026</v>
          </cell>
          <cell r="P5189">
            <v>91656</v>
          </cell>
          <cell r="S5189">
            <v>1</v>
          </cell>
          <cell r="T5189">
            <v>91656</v>
          </cell>
        </row>
        <row r="5190">
          <cell r="F5190" t="str">
            <v>221012. Vigilancia de la Salud AmbientalVigilancia de la Salud Ambiental2026</v>
          </cell>
          <cell r="G5190" t="str">
            <v>Acciones de Fiscalización y Aseguramiento Sanitario</v>
          </cell>
          <cell r="H5190" t="str">
            <v>Línea Seguridad química</v>
          </cell>
          <cell r="I5190" t="str">
            <v>GSP</v>
          </cell>
          <cell r="J5190" t="str">
            <v>Establecimiento vigilado y controlado</v>
          </cell>
          <cell r="K5190" t="str">
            <v>VER SIVIGILA</v>
          </cell>
          <cell r="L5190" t="str">
            <v>VER SIVIGILA</v>
          </cell>
          <cell r="M5190" t="str">
            <v>1_USAQUEN</v>
          </cell>
          <cell r="N5190" t="str">
            <v>1_ENERO_2026</v>
          </cell>
          <cell r="O5190" t="str">
            <v>221012. Vigilancia de la Salud AmbientalVigilancia de la Salud Ambiental20261_USAQUEN1_ENERO_2026</v>
          </cell>
          <cell r="P5190">
            <v>91656</v>
          </cell>
          <cell r="S5190">
            <v>1</v>
          </cell>
          <cell r="T5190">
            <v>91656</v>
          </cell>
        </row>
        <row r="5191">
          <cell r="F5191" t="str">
            <v>221012. Vigilancia de la Salud AmbientalVigilancia de la Salud Ambiental2026</v>
          </cell>
          <cell r="G5191" t="str">
            <v>Acciones de Fiscalización y Aseguramiento Sanitario</v>
          </cell>
          <cell r="H5191" t="str">
            <v>Línea Seguridad química</v>
          </cell>
          <cell r="I5191" t="str">
            <v>GSP</v>
          </cell>
          <cell r="J5191" t="str">
            <v>Establecimiento vigilado y controlado</v>
          </cell>
          <cell r="K5191" t="str">
            <v>VER SIVIGILA</v>
          </cell>
          <cell r="L5191" t="str">
            <v>VER SIVIGILA</v>
          </cell>
          <cell r="M5191" t="str">
            <v>2_ENGATIVA</v>
          </cell>
          <cell r="N5191" t="str">
            <v>1_ENERO_2026</v>
          </cell>
          <cell r="O5191" t="str">
            <v>221012. Vigilancia de la Salud AmbientalVigilancia de la Salud Ambiental20262_ENGATIVA1_ENERO_2026</v>
          </cell>
          <cell r="P5191">
            <v>91656</v>
          </cell>
          <cell r="S5191">
            <v>1</v>
          </cell>
          <cell r="T5191">
            <v>91656</v>
          </cell>
        </row>
        <row r="5192">
          <cell r="F5192" t="str">
            <v>237812. Vigilancia de la Salud AmbientalVigilancia de la Salud Ambiental2026</v>
          </cell>
          <cell r="G5192" t="str">
            <v>Vigilancia Epidemiológica de Efectos en Salud Asociados a Factores Ambientales</v>
          </cell>
          <cell r="H5192" t="str">
            <v>Línea Aire Ruido y Radiación Electromagnética</v>
          </cell>
          <cell r="I5192" t="str">
            <v>GSP</v>
          </cell>
          <cell r="J5192" t="str">
            <v>Vigilancia epidemiológica ambiental</v>
          </cell>
          <cell r="K5192" t="str">
            <v>VER SIVIGILA</v>
          </cell>
          <cell r="L5192" t="str">
            <v>VER SIVIGILA</v>
          </cell>
          <cell r="M5192" t="str">
            <v>4_CHAPINERO</v>
          </cell>
          <cell r="N5192" t="str">
            <v>1_ENERO_2026</v>
          </cell>
          <cell r="O5192" t="str">
            <v>237812. Vigilancia de la Salud AmbientalVigilancia de la Salud Ambiental20264_CHAPINERO1_ENERO_2026</v>
          </cell>
          <cell r="P5192">
            <v>54270</v>
          </cell>
          <cell r="S5192">
            <v>14</v>
          </cell>
          <cell r="T5192">
            <v>759780</v>
          </cell>
        </row>
        <row r="5193">
          <cell r="F5193" t="str">
            <v>237812. Vigilancia de la Salud AmbientalVigilancia de la Salud Ambiental2026</v>
          </cell>
          <cell r="G5193" t="str">
            <v>Vigilancia Epidemiológica de Efectos en Salud Asociados a Factores Ambientales</v>
          </cell>
          <cell r="H5193" t="str">
            <v>Línea Aire Ruido y Radiación Electromagnética</v>
          </cell>
          <cell r="I5193" t="str">
            <v>GSP</v>
          </cell>
          <cell r="J5193" t="str">
            <v>Vigilancia epidemiológica ambiental</v>
          </cell>
          <cell r="K5193" t="str">
            <v>VER SIVIGILA</v>
          </cell>
          <cell r="L5193" t="str">
            <v>VER SIVIGILA</v>
          </cell>
          <cell r="M5193" t="str">
            <v>1_USAQUEN</v>
          </cell>
          <cell r="N5193" t="str">
            <v>1_ENERO_2026</v>
          </cell>
          <cell r="O5193" t="str">
            <v>237812. Vigilancia de la Salud AmbientalVigilancia de la Salud Ambiental20261_USAQUEN1_ENERO_2026</v>
          </cell>
          <cell r="P5193">
            <v>54270</v>
          </cell>
          <cell r="S5193">
            <v>27</v>
          </cell>
          <cell r="T5193">
            <v>1465290</v>
          </cell>
        </row>
        <row r="5194">
          <cell r="F5194" t="str">
            <v>237812. Vigilancia de la Salud AmbientalVigilancia de la Salud Ambiental2026</v>
          </cell>
          <cell r="G5194" t="str">
            <v>Vigilancia Epidemiológica de Efectos en Salud Asociados a Factores Ambientales</v>
          </cell>
          <cell r="H5194" t="str">
            <v>Línea Aire Ruido y Radiación Electromagnética</v>
          </cell>
          <cell r="I5194" t="str">
            <v>GSP</v>
          </cell>
          <cell r="J5194" t="str">
            <v>Vigilancia epidemiológica ambiental</v>
          </cell>
          <cell r="K5194" t="str">
            <v>VER SIVIGILA</v>
          </cell>
          <cell r="L5194" t="str">
            <v>VER SIVIGILA</v>
          </cell>
          <cell r="M5194" t="str">
            <v>2_ENGATIVA</v>
          </cell>
          <cell r="N5194" t="str">
            <v>1_ENERO_2026</v>
          </cell>
          <cell r="O5194" t="str">
            <v>237812. Vigilancia de la Salud AmbientalVigilancia de la Salud Ambiental20262_ENGATIVA1_ENERO_2026</v>
          </cell>
          <cell r="P5194">
            <v>54270</v>
          </cell>
          <cell r="S5194">
            <v>44</v>
          </cell>
          <cell r="T5194">
            <v>2387880</v>
          </cell>
        </row>
        <row r="5195">
          <cell r="F5195" t="str">
            <v>237812. Vigilancia de la Salud AmbientalVigilancia de la Salud Ambiental2026</v>
          </cell>
          <cell r="G5195" t="str">
            <v>Vigilancia Epidemiológica de Efectos en Salud Asociados a Factores Ambientales</v>
          </cell>
          <cell r="H5195" t="str">
            <v>Línea Aire Ruido y Radiación Electromagnética</v>
          </cell>
          <cell r="I5195" t="str">
            <v>GSP</v>
          </cell>
          <cell r="J5195" t="str">
            <v>Vigilancia epidemiológica ambiental</v>
          </cell>
          <cell r="K5195" t="str">
            <v>VER SIVIGILA</v>
          </cell>
          <cell r="L5195" t="str">
            <v>VER SIVIGILA</v>
          </cell>
          <cell r="M5195" t="str">
            <v>3_SUBA</v>
          </cell>
          <cell r="N5195" t="str">
            <v>1_ENERO_2026</v>
          </cell>
          <cell r="O5195" t="str">
            <v>237812. Vigilancia de la Salud AmbientalVigilancia de la Salud Ambiental20263_SUBA1_ENERO_2026</v>
          </cell>
          <cell r="P5195">
            <v>54270</v>
          </cell>
          <cell r="S5195">
            <v>107</v>
          </cell>
          <cell r="T5195">
            <v>5806890</v>
          </cell>
        </row>
        <row r="5196">
          <cell r="F5196" t="str">
            <v>237812. Vigilancia de la Salud AmbientalVigilancia de la Salud Ambiental2026</v>
          </cell>
          <cell r="G5196" t="str">
            <v>Vigilancia Epidemiológica de Efectos en Salud Asociados a Factores Ambientales</v>
          </cell>
          <cell r="H5196" t="str">
            <v>Línea Aire Ruido y Radiación Electromagnética</v>
          </cell>
          <cell r="I5196" t="str">
            <v>GSP</v>
          </cell>
          <cell r="J5196" t="str">
            <v>Vigilancia epidemiológica ambiental</v>
          </cell>
          <cell r="K5196" t="str">
            <v>VER SIVIGILA</v>
          </cell>
          <cell r="L5196" t="str">
            <v>VER SIVIGILA</v>
          </cell>
          <cell r="M5196" t="str">
            <v>5_BARRIOS_UNIDOS</v>
          </cell>
          <cell r="N5196" t="str">
            <v>1_ENERO_2026</v>
          </cell>
          <cell r="O5196" t="str">
            <v>237812. Vigilancia de la Salud AmbientalVigilancia de la Salud Ambiental20265_BARRIOS_UNIDOS1_ENERO_2026</v>
          </cell>
          <cell r="P5196">
            <v>54270</v>
          </cell>
          <cell r="S5196">
            <v>9</v>
          </cell>
          <cell r="T5196">
            <v>488430</v>
          </cell>
        </row>
        <row r="5197">
          <cell r="F5197" t="str">
            <v>237812. Vigilancia de la Salud AmbientalVigilancia de la Salud Ambiental2026</v>
          </cell>
          <cell r="G5197" t="str">
            <v>Vigilancia Epidemiológica de Efectos en Salud Asociados a Factores Ambientales</v>
          </cell>
          <cell r="H5197" t="str">
            <v>Línea Aire Ruido y Radiación Electromagnética</v>
          </cell>
          <cell r="I5197" t="str">
            <v>GSP</v>
          </cell>
          <cell r="J5197" t="str">
            <v>Vigilancia epidemiológica ambiental</v>
          </cell>
          <cell r="K5197" t="str">
            <v>VER SIVIGILA</v>
          </cell>
          <cell r="L5197" t="str">
            <v>VER SIVIGILA</v>
          </cell>
          <cell r="M5197" t="str">
            <v>6_TEUSAQUILLO</v>
          </cell>
          <cell r="N5197" t="str">
            <v>1_ENERO_2026</v>
          </cell>
          <cell r="O5197" t="str">
            <v>237812. Vigilancia de la Salud AmbientalVigilancia de la Salud Ambiental20266_TEUSAQUILLO1_ENERO_2026</v>
          </cell>
          <cell r="P5197">
            <v>54270</v>
          </cell>
          <cell r="S5197">
            <v>8</v>
          </cell>
          <cell r="T5197">
            <v>434160</v>
          </cell>
        </row>
        <row r="5198">
          <cell r="F5198" t="str">
            <v>238612. Vigilancia de la Salud AmbientalVigilancia de la Salud Ambiental2026</v>
          </cell>
          <cell r="G5198" t="str">
            <v>Atención de Eventos de Interés en salud pública</v>
          </cell>
          <cell r="H5198" t="str">
            <v>Línea Calidad de Agua y Saneamiento básico</v>
          </cell>
          <cell r="I5198" t="str">
            <v>GSP</v>
          </cell>
          <cell r="J5198" t="str">
            <v>Atención de Eventos de Interés en salud pública</v>
          </cell>
          <cell r="K5198" t="str">
            <v>VER SIVIGILA</v>
          </cell>
          <cell r="L5198" t="str">
            <v>VER SIVIGILA</v>
          </cell>
          <cell r="M5198" t="str">
            <v>3_SUBA</v>
          </cell>
          <cell r="N5198" t="str">
            <v>1_ENERO_2026</v>
          </cell>
          <cell r="O5198" t="str">
            <v>238612. Vigilancia de la Salud AmbientalVigilancia de la Salud Ambiental20263_SUBA1_ENERO_2026</v>
          </cell>
          <cell r="P5198">
            <v>5621568</v>
          </cell>
          <cell r="S5198">
            <v>1</v>
          </cell>
          <cell r="T5198">
            <v>5621568</v>
          </cell>
        </row>
        <row r="5199">
          <cell r="F5199" t="str">
            <v>238712. Vigilancia de la Salud AmbientalVigilancia de la Salud Ambiental2026</v>
          </cell>
          <cell r="G5199" t="str">
            <v>Acciones de Fiscalización y Aseguramiento Sanitario</v>
          </cell>
          <cell r="H5199" t="str">
            <v>Línea eventos transmisibles de origen zoonótico</v>
          </cell>
          <cell r="I5199" t="str">
            <v>GSP</v>
          </cell>
          <cell r="J5199" t="str">
            <v>Establecimiento vigilado y controlado</v>
          </cell>
          <cell r="K5199" t="str">
            <v>VER SIVIGILA</v>
          </cell>
          <cell r="L5199" t="str">
            <v>VER SIVIGILA</v>
          </cell>
          <cell r="M5199" t="str">
            <v>4_CHAPINERO</v>
          </cell>
          <cell r="N5199" t="str">
            <v>1_ENERO_2026</v>
          </cell>
          <cell r="O5199" t="str">
            <v>238712. Vigilancia de la Salud AmbientalVigilancia de la Salud Ambiental20264_CHAPINERO1_ENERO_2026</v>
          </cell>
          <cell r="P5199">
            <v>61104</v>
          </cell>
          <cell r="S5199">
            <v>1</v>
          </cell>
          <cell r="T5199">
            <v>61104</v>
          </cell>
        </row>
        <row r="5200">
          <cell r="F5200" t="str">
            <v>238712. Vigilancia de la Salud AmbientalVigilancia de la Salud Ambiental2026</v>
          </cell>
          <cell r="G5200" t="str">
            <v>Acciones de Fiscalización y Aseguramiento Sanitario</v>
          </cell>
          <cell r="H5200" t="str">
            <v>Línea eventos transmisibles de origen zoonótico</v>
          </cell>
          <cell r="I5200" t="str">
            <v>GSP</v>
          </cell>
          <cell r="J5200" t="str">
            <v>Establecimiento vigilado y controlado</v>
          </cell>
          <cell r="K5200" t="str">
            <v>VER SIVIGILA</v>
          </cell>
          <cell r="L5200" t="str">
            <v>VER SIVIGILA</v>
          </cell>
          <cell r="M5200" t="str">
            <v>1_USAQUEN</v>
          </cell>
          <cell r="N5200" t="str">
            <v>1_ENERO_2026</v>
          </cell>
          <cell r="O5200" t="str">
            <v>238712. Vigilancia de la Salud AmbientalVigilancia de la Salud Ambiental20261_USAQUEN1_ENERO_2026</v>
          </cell>
          <cell r="P5200">
            <v>61104</v>
          </cell>
          <cell r="S5200">
            <v>4</v>
          </cell>
          <cell r="T5200">
            <v>244416</v>
          </cell>
        </row>
        <row r="5201">
          <cell r="F5201" t="str">
            <v>238712. Vigilancia de la Salud AmbientalVigilancia de la Salud Ambiental2026</v>
          </cell>
          <cell r="G5201" t="str">
            <v>Acciones de Fiscalización y Aseguramiento Sanitario</v>
          </cell>
          <cell r="H5201" t="str">
            <v>Línea eventos transmisibles de origen zoonótico</v>
          </cell>
          <cell r="I5201" t="str">
            <v>GSP</v>
          </cell>
          <cell r="J5201" t="str">
            <v>Establecimiento vigilado y controlado</v>
          </cell>
          <cell r="K5201" t="str">
            <v>VER SIVIGILA</v>
          </cell>
          <cell r="L5201" t="str">
            <v>VER SIVIGILA</v>
          </cell>
          <cell r="M5201" t="str">
            <v>2_ENGATIVA</v>
          </cell>
          <cell r="N5201" t="str">
            <v>1_ENERO_2026</v>
          </cell>
          <cell r="O5201" t="str">
            <v>238712. Vigilancia de la Salud AmbientalVigilancia de la Salud Ambiental20262_ENGATIVA1_ENERO_2026</v>
          </cell>
          <cell r="P5201">
            <v>61104</v>
          </cell>
          <cell r="S5201">
            <v>2</v>
          </cell>
          <cell r="T5201">
            <v>122208</v>
          </cell>
        </row>
        <row r="5202">
          <cell r="F5202" t="str">
            <v>238712. Vigilancia de la Salud AmbientalVigilancia de la Salud Ambiental2026</v>
          </cell>
          <cell r="G5202" t="str">
            <v>Acciones de Fiscalización y Aseguramiento Sanitario</v>
          </cell>
          <cell r="H5202" t="str">
            <v>Línea eventos transmisibles de origen zoonótico</v>
          </cell>
          <cell r="I5202" t="str">
            <v>GSP</v>
          </cell>
          <cell r="J5202" t="str">
            <v>Establecimiento vigilado y controlado</v>
          </cell>
          <cell r="K5202" t="str">
            <v>VER SIVIGILA</v>
          </cell>
          <cell r="L5202" t="str">
            <v>VER SIVIGILA</v>
          </cell>
          <cell r="M5202" t="str">
            <v>3_SUBA</v>
          </cell>
          <cell r="N5202" t="str">
            <v>1_ENERO_2026</v>
          </cell>
          <cell r="O5202" t="str">
            <v>238712. Vigilancia de la Salud AmbientalVigilancia de la Salud Ambiental20263_SUBA1_ENERO_2026</v>
          </cell>
          <cell r="P5202">
            <v>61104</v>
          </cell>
          <cell r="S5202">
            <v>4</v>
          </cell>
          <cell r="T5202">
            <v>244416</v>
          </cell>
        </row>
        <row r="5203">
          <cell r="F5203" t="str">
            <v>238712. Vigilancia de la Salud AmbientalVigilancia de la Salud Ambiental2026</v>
          </cell>
          <cell r="G5203" t="str">
            <v>Acciones de Fiscalización y Aseguramiento Sanitario</v>
          </cell>
          <cell r="H5203" t="str">
            <v>Línea eventos transmisibles de origen zoonótico</v>
          </cell>
          <cell r="I5203" t="str">
            <v>GSP</v>
          </cell>
          <cell r="J5203" t="str">
            <v>Establecimiento vigilado y controlado</v>
          </cell>
          <cell r="K5203" t="str">
            <v>VER SIVIGILA</v>
          </cell>
          <cell r="L5203" t="str">
            <v>VER SIVIGILA</v>
          </cell>
          <cell r="M5203" t="str">
            <v>5_BARRIOS_UNIDOS</v>
          </cell>
          <cell r="N5203" t="str">
            <v>1_ENERO_2026</v>
          </cell>
          <cell r="O5203" t="str">
            <v>238712. Vigilancia de la Salud AmbientalVigilancia de la Salud Ambiental20265_BARRIOS_UNIDOS1_ENERO_2026</v>
          </cell>
          <cell r="P5203">
            <v>61104</v>
          </cell>
          <cell r="S5203">
            <v>3</v>
          </cell>
          <cell r="T5203">
            <v>183312</v>
          </cell>
        </row>
        <row r="5204">
          <cell r="F5204" t="str">
            <v>238712. Vigilancia de la Salud AmbientalVigilancia de la Salud Ambiental2026</v>
          </cell>
          <cell r="G5204" t="str">
            <v>Acciones de Fiscalización y Aseguramiento Sanitario</v>
          </cell>
          <cell r="H5204" t="str">
            <v>Línea eventos transmisibles de origen zoonótico</v>
          </cell>
          <cell r="I5204" t="str">
            <v>GSP</v>
          </cell>
          <cell r="J5204" t="str">
            <v>Establecimiento vigilado y controlado</v>
          </cell>
          <cell r="K5204" t="str">
            <v>VER SIVIGILA</v>
          </cell>
          <cell r="L5204" t="str">
            <v>VER SIVIGILA</v>
          </cell>
          <cell r="M5204" t="str">
            <v>6_TEUSAQUILLO</v>
          </cell>
          <cell r="N5204" t="str">
            <v>1_ENERO_2026</v>
          </cell>
          <cell r="O5204" t="str">
            <v>238712. Vigilancia de la Salud AmbientalVigilancia de la Salud Ambiental20266_TEUSAQUILLO1_ENERO_2026</v>
          </cell>
          <cell r="P5204">
            <v>61104</v>
          </cell>
          <cell r="S5204">
            <v>2</v>
          </cell>
          <cell r="T5204">
            <v>122208</v>
          </cell>
        </row>
        <row r="5205">
          <cell r="F5205" t="str">
            <v>238812. Vigilancia de la Salud AmbientalVigilancia de la Salud Ambiental2026</v>
          </cell>
          <cell r="G5205" t="str">
            <v>Acciones de Fiscalización y Aseguramiento Sanitario</v>
          </cell>
          <cell r="H5205" t="str">
            <v>Línea eventos transmisibles de origen zoonótico</v>
          </cell>
          <cell r="I5205" t="str">
            <v>GSP</v>
          </cell>
          <cell r="J5205" t="str">
            <v>Establecimiento vigilado y controlado</v>
          </cell>
          <cell r="K5205" t="str">
            <v>VER SIVIGILA</v>
          </cell>
          <cell r="L5205" t="str">
            <v>VER SIVIGILA</v>
          </cell>
          <cell r="M5205" t="str">
            <v>4_CHAPINERO</v>
          </cell>
          <cell r="N5205" t="str">
            <v>1_ENERO_2026</v>
          </cell>
          <cell r="O5205" t="str">
            <v>238812. Vigilancia de la Salud AmbientalVigilancia de la Salud Ambiental20264_CHAPINERO1_ENERO_2026</v>
          </cell>
          <cell r="P5205">
            <v>0</v>
          </cell>
          <cell r="S5205">
            <v>0</v>
          </cell>
          <cell r="T5205">
            <v>0</v>
          </cell>
        </row>
        <row r="5206">
          <cell r="F5206" t="str">
            <v>238812. Vigilancia de la Salud AmbientalVigilancia de la Salud Ambiental2026</v>
          </cell>
          <cell r="G5206" t="str">
            <v>Acciones de Fiscalización y Aseguramiento Sanitario</v>
          </cell>
          <cell r="H5206" t="str">
            <v>Línea eventos transmisibles de origen zoonótico</v>
          </cell>
          <cell r="I5206" t="str">
            <v>GSP</v>
          </cell>
          <cell r="J5206" t="str">
            <v>Establecimiento vigilado y controlado</v>
          </cell>
          <cell r="K5206" t="str">
            <v>VER SIVIGILA</v>
          </cell>
          <cell r="L5206" t="str">
            <v>VER SIVIGILA</v>
          </cell>
          <cell r="M5206" t="str">
            <v>1_USAQUEN</v>
          </cell>
          <cell r="N5206" t="str">
            <v>1_ENERO_2026</v>
          </cell>
          <cell r="O5206" t="str">
            <v>238812. Vigilancia de la Salud AmbientalVigilancia de la Salud Ambiental20261_USAQUEN1_ENERO_2026</v>
          </cell>
          <cell r="P5206">
            <v>91656</v>
          </cell>
          <cell r="S5206">
            <v>10</v>
          </cell>
          <cell r="T5206">
            <v>916560</v>
          </cell>
        </row>
        <row r="5207">
          <cell r="F5207" t="str">
            <v>238812. Vigilancia de la Salud AmbientalVigilancia de la Salud Ambiental2026</v>
          </cell>
          <cell r="G5207" t="str">
            <v>Acciones de Fiscalización y Aseguramiento Sanitario</v>
          </cell>
          <cell r="H5207" t="str">
            <v>Línea eventos transmisibles de origen zoonótico</v>
          </cell>
          <cell r="I5207" t="str">
            <v>GSP</v>
          </cell>
          <cell r="J5207" t="str">
            <v>Establecimiento vigilado y controlado</v>
          </cell>
          <cell r="K5207" t="str">
            <v>VER SIVIGILA</v>
          </cell>
          <cell r="L5207" t="str">
            <v>VER SIVIGILA</v>
          </cell>
          <cell r="M5207" t="str">
            <v>2_ENGATIVA</v>
          </cell>
          <cell r="N5207" t="str">
            <v>1_ENERO_2026</v>
          </cell>
          <cell r="O5207" t="str">
            <v>238812. Vigilancia de la Salud AmbientalVigilancia de la Salud Ambiental20262_ENGATIVA1_ENERO_2026</v>
          </cell>
          <cell r="P5207">
            <v>91656</v>
          </cell>
          <cell r="S5207">
            <v>14</v>
          </cell>
          <cell r="T5207">
            <v>1283184</v>
          </cell>
        </row>
        <row r="5208">
          <cell r="F5208" t="str">
            <v>238812. Vigilancia de la Salud AmbientalVigilancia de la Salud Ambiental2026</v>
          </cell>
          <cell r="G5208" t="str">
            <v>Acciones de Fiscalización y Aseguramiento Sanitario</v>
          </cell>
          <cell r="H5208" t="str">
            <v>Línea eventos transmisibles de origen zoonótico</v>
          </cell>
          <cell r="I5208" t="str">
            <v>GSP</v>
          </cell>
          <cell r="J5208" t="str">
            <v>Establecimiento vigilado y controlado</v>
          </cell>
          <cell r="K5208" t="str">
            <v>VER SIVIGILA</v>
          </cell>
          <cell r="L5208" t="str">
            <v>VER SIVIGILA</v>
          </cell>
          <cell r="M5208" t="str">
            <v>3_SUBA</v>
          </cell>
          <cell r="N5208" t="str">
            <v>1_ENERO_2026</v>
          </cell>
          <cell r="O5208" t="str">
            <v>238812. Vigilancia de la Salud AmbientalVigilancia de la Salud Ambiental20263_SUBA1_ENERO_2026</v>
          </cell>
          <cell r="P5208">
            <v>91656</v>
          </cell>
          <cell r="S5208">
            <v>17</v>
          </cell>
          <cell r="T5208">
            <v>1558152</v>
          </cell>
        </row>
        <row r="5209">
          <cell r="F5209" t="str">
            <v>238812. Vigilancia de la Salud AmbientalVigilancia de la Salud Ambiental2026</v>
          </cell>
          <cell r="G5209" t="str">
            <v>Acciones de Fiscalización y Aseguramiento Sanitario</v>
          </cell>
          <cell r="H5209" t="str">
            <v>Línea eventos transmisibles de origen zoonótico</v>
          </cell>
          <cell r="I5209" t="str">
            <v>GSP</v>
          </cell>
          <cell r="J5209" t="str">
            <v>Establecimiento vigilado y controlado</v>
          </cell>
          <cell r="K5209" t="str">
            <v>VER SIVIGILA</v>
          </cell>
          <cell r="L5209" t="str">
            <v>VER SIVIGILA</v>
          </cell>
          <cell r="M5209" t="str">
            <v>5_BARRIOS_UNIDOS</v>
          </cell>
          <cell r="N5209" t="str">
            <v>1_ENERO_2026</v>
          </cell>
          <cell r="O5209" t="str">
            <v>238812. Vigilancia de la Salud AmbientalVigilancia de la Salud Ambiental20265_BARRIOS_UNIDOS1_ENERO_2026</v>
          </cell>
          <cell r="P5209">
            <v>91656</v>
          </cell>
          <cell r="S5209">
            <v>5</v>
          </cell>
          <cell r="T5209">
            <v>458280</v>
          </cell>
        </row>
        <row r="5210">
          <cell r="F5210" t="str">
            <v>238812. Vigilancia de la Salud AmbientalVigilancia de la Salud Ambiental2026</v>
          </cell>
          <cell r="G5210" t="str">
            <v>Acciones de Fiscalización y Aseguramiento Sanitario</v>
          </cell>
          <cell r="H5210" t="str">
            <v>Línea eventos transmisibles de origen zoonótico</v>
          </cell>
          <cell r="I5210" t="str">
            <v>GSP</v>
          </cell>
          <cell r="J5210" t="str">
            <v>Establecimiento vigilado y controlado</v>
          </cell>
          <cell r="K5210" t="str">
            <v>VER SIVIGILA</v>
          </cell>
          <cell r="L5210" t="str">
            <v>VER SIVIGILA</v>
          </cell>
          <cell r="M5210" t="str">
            <v>6_TEUSAQUILLO</v>
          </cell>
          <cell r="N5210" t="str">
            <v>1_ENERO_2026</v>
          </cell>
          <cell r="O5210" t="str">
            <v>238812. Vigilancia de la Salud AmbientalVigilancia de la Salud Ambiental20266_TEUSAQUILLO1_ENERO_2026</v>
          </cell>
          <cell r="P5210">
            <v>91656</v>
          </cell>
          <cell r="S5210">
            <v>2</v>
          </cell>
          <cell r="T5210">
            <v>183312</v>
          </cell>
        </row>
        <row r="5211">
          <cell r="F5211" t="str">
            <v>238912. Vigilancia de la Salud AmbientalVigilancia de la Salud Ambiental2026</v>
          </cell>
          <cell r="G5211" t="str">
            <v>Intervenciones en Viviendas</v>
          </cell>
          <cell r="H5211" t="str">
            <v>Línea eventos transmisibles de origen zoonótico</v>
          </cell>
          <cell r="I5211" t="str">
            <v>GSP</v>
          </cell>
          <cell r="J5211" t="str">
            <v>Inspección en Viviendas</v>
          </cell>
          <cell r="K5211" t="str">
            <v>VER SIVIGILA</v>
          </cell>
          <cell r="L5211" t="str">
            <v>VER SIVIGILA</v>
          </cell>
          <cell r="M5211" t="str">
            <v>5_BARRIOS_UNIDOS</v>
          </cell>
          <cell r="N5211" t="str">
            <v>1_ENERO_2026</v>
          </cell>
          <cell r="O5211" t="str">
            <v>238912. Vigilancia de la Salud AmbientalVigilancia de la Salud Ambiental20265_BARRIOS_UNIDOS1_ENERO_2026</v>
          </cell>
          <cell r="P5211">
            <v>0</v>
          </cell>
          <cell r="S5211">
            <v>0</v>
          </cell>
          <cell r="T5211">
            <v>0</v>
          </cell>
        </row>
        <row r="5212">
          <cell r="F5212" t="str">
            <v>238912. Vigilancia de la Salud AmbientalVigilancia de la Salud Ambiental2026</v>
          </cell>
          <cell r="G5212" t="str">
            <v>Intervenciones en Viviendas</v>
          </cell>
          <cell r="H5212" t="str">
            <v>Línea eventos transmisibles de origen zoonótico</v>
          </cell>
          <cell r="I5212" t="str">
            <v>GSP</v>
          </cell>
          <cell r="J5212" t="str">
            <v>Inspección en Viviendas</v>
          </cell>
          <cell r="K5212" t="str">
            <v>VER SIVIGILA</v>
          </cell>
          <cell r="L5212" t="str">
            <v>VER SIVIGILA</v>
          </cell>
          <cell r="M5212" t="str">
            <v>6_TEUSAQUILLO</v>
          </cell>
          <cell r="N5212" t="str">
            <v>1_ENERO_2026</v>
          </cell>
          <cell r="O5212" t="str">
            <v>238912. Vigilancia de la Salud AmbientalVigilancia de la Salud Ambiental20266_TEUSAQUILLO1_ENERO_2026</v>
          </cell>
          <cell r="P5212">
            <v>0</v>
          </cell>
          <cell r="S5212">
            <v>0</v>
          </cell>
          <cell r="T5212">
            <v>0</v>
          </cell>
        </row>
        <row r="5213">
          <cell r="F5213" t="str">
            <v>239012. Vigilancia de la Salud AmbientalVigilancia de la Salud Ambiental2026</v>
          </cell>
          <cell r="G5213" t="str">
            <v>Intervenciones en Viviendas</v>
          </cell>
          <cell r="H5213" t="str">
            <v>Línea eventos transmisibles de origen zoonótico</v>
          </cell>
          <cell r="I5213" t="str">
            <v>GSP</v>
          </cell>
          <cell r="J5213" t="str">
            <v>Inspección en Viviendas</v>
          </cell>
          <cell r="K5213" t="str">
            <v>VER SIVIGILA</v>
          </cell>
          <cell r="L5213" t="str">
            <v>VER SIVIGILA</v>
          </cell>
          <cell r="M5213" t="str">
            <v>5_BARRIOS_UNIDOS</v>
          </cell>
          <cell r="N5213" t="str">
            <v>1_ENERO_2026</v>
          </cell>
          <cell r="O5213" t="str">
            <v>239012. Vigilancia de la Salud AmbientalVigilancia de la Salud Ambiental20265_BARRIOS_UNIDOS1_ENERO_2026</v>
          </cell>
          <cell r="P5213">
            <v>61104</v>
          </cell>
          <cell r="S5213">
            <v>5</v>
          </cell>
          <cell r="T5213">
            <v>305520</v>
          </cell>
        </row>
        <row r="5214">
          <cell r="F5214" t="str">
            <v>239012. Vigilancia de la Salud AmbientalVigilancia de la Salud Ambiental2026</v>
          </cell>
          <cell r="G5214" t="str">
            <v>Intervenciones en Viviendas</v>
          </cell>
          <cell r="H5214" t="str">
            <v>Línea eventos transmisibles de origen zoonótico</v>
          </cell>
          <cell r="I5214" t="str">
            <v>GSP</v>
          </cell>
          <cell r="J5214" t="str">
            <v>Inspección en Viviendas</v>
          </cell>
          <cell r="K5214" t="str">
            <v>VER SIVIGILA</v>
          </cell>
          <cell r="L5214" t="str">
            <v>VER SIVIGILA</v>
          </cell>
          <cell r="M5214" t="str">
            <v>6_TEUSAQUILLO</v>
          </cell>
          <cell r="N5214" t="str">
            <v>1_ENERO_2026</v>
          </cell>
          <cell r="O5214" t="str">
            <v>239012. Vigilancia de la Salud AmbientalVigilancia de la Salud Ambiental20266_TEUSAQUILLO1_ENERO_2026</v>
          </cell>
          <cell r="P5214">
            <v>0</v>
          </cell>
          <cell r="S5214">
            <v>0</v>
          </cell>
          <cell r="T5214">
            <v>0</v>
          </cell>
        </row>
        <row r="5215">
          <cell r="F5215" t="str">
            <v>239112. Vigilancia de la Salud AmbientalVigilancia de la Salud Ambiental2026</v>
          </cell>
          <cell r="G5215" t="str">
            <v>Educación para la Salud Pública - Vigilancia de la Salud Ambiental</v>
          </cell>
          <cell r="H5215" t="str">
            <v>Línea eventos transmisibles de origen zoonótico</v>
          </cell>
          <cell r="I5215" t="str">
            <v>GSP</v>
          </cell>
          <cell r="J5215" t="str">
            <v>Fortalecimiento de capacidades</v>
          </cell>
          <cell r="K5215" t="str">
            <v>VER SIVIGILA</v>
          </cell>
          <cell r="L5215" t="str">
            <v>VER SIVIGILA</v>
          </cell>
          <cell r="M5215" t="str">
            <v>6_TEUSAQUILLO</v>
          </cell>
          <cell r="N5215" t="str">
            <v>1_ENERO_2026</v>
          </cell>
          <cell r="O5215" t="str">
            <v>239112. Vigilancia de la Salud AmbientalVigilancia de la Salud Ambiental20266_TEUSAQUILLO1_ENERO_2026</v>
          </cell>
          <cell r="P5215">
            <v>0</v>
          </cell>
          <cell r="S5215">
            <v>0</v>
          </cell>
          <cell r="T5215">
            <v>0</v>
          </cell>
        </row>
        <row r="5216">
          <cell r="F5216" t="str">
            <v>239212. Vigilancia de la Salud AmbientalVigilancia de la Salud Ambiental2026</v>
          </cell>
          <cell r="G5216" t="str">
            <v>Intervenciones en Viviendas</v>
          </cell>
          <cell r="H5216" t="str">
            <v>Línea eventos transmisibles de origen zoonótico</v>
          </cell>
          <cell r="I5216" t="str">
            <v>GSP</v>
          </cell>
          <cell r="J5216" t="str">
            <v>Inspección en Viviendas</v>
          </cell>
          <cell r="K5216" t="str">
            <v>VER SIVIGILA</v>
          </cell>
          <cell r="L5216" t="str">
            <v>VER SIVIGILA</v>
          </cell>
          <cell r="M5216" t="str">
            <v>5_BARRIOS_UNIDOS</v>
          </cell>
          <cell r="N5216" t="str">
            <v>1_ENERO_2026</v>
          </cell>
          <cell r="O5216" t="str">
            <v>239212. Vigilancia de la Salud AmbientalVigilancia de la Salud Ambiental20265_BARRIOS_UNIDOS1_ENERO_2026</v>
          </cell>
          <cell r="P5216">
            <v>61104</v>
          </cell>
          <cell r="S5216">
            <v>1</v>
          </cell>
          <cell r="T5216">
            <v>61104</v>
          </cell>
        </row>
        <row r="5217">
          <cell r="F5217" t="str">
            <v>239212. Vigilancia de la Salud AmbientalVigilancia de la Salud Ambiental2026</v>
          </cell>
          <cell r="G5217" t="str">
            <v>Intervenciones en Viviendas</v>
          </cell>
          <cell r="H5217" t="str">
            <v>Línea eventos transmisibles de origen zoonótico</v>
          </cell>
          <cell r="I5217" t="str">
            <v>GSP</v>
          </cell>
          <cell r="J5217" t="str">
            <v>Inspección en Viviendas</v>
          </cell>
          <cell r="K5217" t="str">
            <v>VER SIVIGILA</v>
          </cell>
          <cell r="L5217" t="str">
            <v>VER SIVIGILA</v>
          </cell>
          <cell r="M5217" t="str">
            <v>6_TEUSAQUILLO</v>
          </cell>
          <cell r="N5217" t="str">
            <v>1_ENERO_2026</v>
          </cell>
          <cell r="O5217" t="str">
            <v>239212. Vigilancia de la Salud AmbientalVigilancia de la Salud Ambiental20266_TEUSAQUILLO1_ENERO_2026</v>
          </cell>
          <cell r="P5217">
            <v>0</v>
          </cell>
          <cell r="S5217">
            <v>0</v>
          </cell>
          <cell r="T5217">
            <v>0</v>
          </cell>
        </row>
        <row r="5218">
          <cell r="F5218" t="str">
            <v>239312. Vigilancia de la Salud AmbientalVigilancia de la Salud Ambiental2026</v>
          </cell>
          <cell r="G5218" t="str">
            <v>Acciones de Fiscalización y Aseguramiento Sanitario</v>
          </cell>
          <cell r="H5218" t="str">
            <v>Línea eventos transmisibles de origen zoonótico</v>
          </cell>
          <cell r="I5218" t="str">
            <v>GSP</v>
          </cell>
          <cell r="J5218" t="str">
            <v>Establecimiento vigilado y controlado</v>
          </cell>
          <cell r="K5218" t="str">
            <v>VER SIVIGILA</v>
          </cell>
          <cell r="L5218" t="str">
            <v>VER SIVIGILA</v>
          </cell>
          <cell r="M5218" t="str">
            <v>4_CHAPINERO</v>
          </cell>
          <cell r="N5218" t="str">
            <v>1_ENERO_2026</v>
          </cell>
          <cell r="O5218" t="str">
            <v>239312. Vigilancia de la Salud AmbientalVigilancia de la Salud Ambiental20264_CHAPINERO1_ENERO_2026</v>
          </cell>
          <cell r="P5218">
            <v>0</v>
          </cell>
          <cell r="S5218">
            <v>0</v>
          </cell>
          <cell r="T5218">
            <v>0</v>
          </cell>
        </row>
        <row r="5219">
          <cell r="F5219" t="str">
            <v>239312. Vigilancia de la Salud AmbientalVigilancia de la Salud Ambiental2026</v>
          </cell>
          <cell r="G5219" t="str">
            <v>Acciones de Fiscalización y Aseguramiento Sanitario</v>
          </cell>
          <cell r="H5219" t="str">
            <v>Línea eventos transmisibles de origen zoonótico</v>
          </cell>
          <cell r="I5219" t="str">
            <v>GSP</v>
          </cell>
          <cell r="J5219" t="str">
            <v>Establecimiento vigilado y controlado</v>
          </cell>
          <cell r="K5219" t="str">
            <v>VER SIVIGILA</v>
          </cell>
          <cell r="L5219" t="str">
            <v>VER SIVIGILA</v>
          </cell>
          <cell r="M5219" t="str">
            <v>1_USAQUEN</v>
          </cell>
          <cell r="N5219" t="str">
            <v>1_ENERO_2026</v>
          </cell>
          <cell r="O5219" t="str">
            <v>239312. Vigilancia de la Salud AmbientalVigilancia de la Salud Ambiental20261_USAQUEN1_ENERO_2026</v>
          </cell>
          <cell r="P5219">
            <v>91656</v>
          </cell>
          <cell r="S5219">
            <v>6</v>
          </cell>
          <cell r="T5219">
            <v>549936</v>
          </cell>
        </row>
        <row r="5220">
          <cell r="F5220" t="str">
            <v>239312. Vigilancia de la Salud AmbientalVigilancia de la Salud Ambiental2026</v>
          </cell>
          <cell r="G5220" t="str">
            <v>Acciones de Fiscalización y Aseguramiento Sanitario</v>
          </cell>
          <cell r="H5220" t="str">
            <v>Línea eventos transmisibles de origen zoonótico</v>
          </cell>
          <cell r="I5220" t="str">
            <v>GSP</v>
          </cell>
          <cell r="J5220" t="str">
            <v>Establecimiento vigilado y controlado</v>
          </cell>
          <cell r="K5220" t="str">
            <v>VER SIVIGILA</v>
          </cell>
          <cell r="L5220" t="str">
            <v>VER SIVIGILA</v>
          </cell>
          <cell r="M5220" t="str">
            <v>2_ENGATIVA</v>
          </cell>
          <cell r="N5220" t="str">
            <v>1_ENERO_2026</v>
          </cell>
          <cell r="O5220" t="str">
            <v>239312. Vigilancia de la Salud AmbientalVigilancia de la Salud Ambiental20262_ENGATIVA1_ENERO_2026</v>
          </cell>
          <cell r="P5220">
            <v>91656</v>
          </cell>
          <cell r="S5220">
            <v>30</v>
          </cell>
          <cell r="T5220">
            <v>2749680</v>
          </cell>
        </row>
        <row r="5221">
          <cell r="F5221" t="str">
            <v>239312. Vigilancia de la Salud AmbientalVigilancia de la Salud Ambiental2026</v>
          </cell>
          <cell r="G5221" t="str">
            <v>Acciones de Fiscalización y Aseguramiento Sanitario</v>
          </cell>
          <cell r="H5221" t="str">
            <v>Línea eventos transmisibles de origen zoonótico</v>
          </cell>
          <cell r="I5221" t="str">
            <v>GSP</v>
          </cell>
          <cell r="J5221" t="str">
            <v>Establecimiento vigilado y controlado</v>
          </cell>
          <cell r="K5221" t="str">
            <v>VER SIVIGILA</v>
          </cell>
          <cell r="L5221" t="str">
            <v>VER SIVIGILA</v>
          </cell>
          <cell r="M5221" t="str">
            <v>3_SUBA</v>
          </cell>
          <cell r="N5221" t="str">
            <v>1_ENERO_2026</v>
          </cell>
          <cell r="O5221" t="str">
            <v>239312. Vigilancia de la Salud AmbientalVigilancia de la Salud Ambiental20263_SUBA1_ENERO_2026</v>
          </cell>
          <cell r="P5221">
            <v>91656</v>
          </cell>
          <cell r="S5221">
            <v>17</v>
          </cell>
          <cell r="T5221">
            <v>1558152</v>
          </cell>
        </row>
        <row r="5222">
          <cell r="F5222" t="str">
            <v>239312. Vigilancia de la Salud AmbientalVigilancia de la Salud Ambiental2026</v>
          </cell>
          <cell r="G5222" t="str">
            <v>Acciones de Fiscalización y Aseguramiento Sanitario</v>
          </cell>
          <cell r="H5222" t="str">
            <v>Línea eventos transmisibles de origen zoonótico</v>
          </cell>
          <cell r="I5222" t="str">
            <v>GSP</v>
          </cell>
          <cell r="J5222" t="str">
            <v>Establecimiento vigilado y controlado</v>
          </cell>
          <cell r="K5222" t="str">
            <v>VER SIVIGILA</v>
          </cell>
          <cell r="L5222" t="str">
            <v>VER SIVIGILA</v>
          </cell>
          <cell r="M5222" t="str">
            <v>5_BARRIOS_UNIDOS</v>
          </cell>
          <cell r="N5222" t="str">
            <v>1_ENERO_2026</v>
          </cell>
          <cell r="O5222" t="str">
            <v>239312. Vigilancia de la Salud AmbientalVigilancia de la Salud Ambiental20265_BARRIOS_UNIDOS1_ENERO_2026</v>
          </cell>
          <cell r="P5222">
            <v>91656</v>
          </cell>
          <cell r="S5222">
            <v>9</v>
          </cell>
          <cell r="T5222">
            <v>824904</v>
          </cell>
        </row>
        <row r="5223">
          <cell r="F5223" t="str">
            <v>239312. Vigilancia de la Salud AmbientalVigilancia de la Salud Ambiental2026</v>
          </cell>
          <cell r="G5223" t="str">
            <v>Acciones de Fiscalización y Aseguramiento Sanitario</v>
          </cell>
          <cell r="H5223" t="str">
            <v>Línea eventos transmisibles de origen zoonótico</v>
          </cell>
          <cell r="I5223" t="str">
            <v>GSP</v>
          </cell>
          <cell r="J5223" t="str">
            <v>Establecimiento vigilado y controlado</v>
          </cell>
          <cell r="K5223" t="str">
            <v>VER SIVIGILA</v>
          </cell>
          <cell r="L5223" t="str">
            <v>VER SIVIGILA</v>
          </cell>
          <cell r="M5223" t="str">
            <v>6_TEUSAQUILLO</v>
          </cell>
          <cell r="N5223" t="str">
            <v>1_ENERO_2026</v>
          </cell>
          <cell r="O5223" t="str">
            <v>239312. Vigilancia de la Salud AmbientalVigilancia de la Salud Ambiental20266_TEUSAQUILLO1_ENERO_2026</v>
          </cell>
          <cell r="P5223">
            <v>91656</v>
          </cell>
          <cell r="S5223">
            <v>2</v>
          </cell>
          <cell r="T5223">
            <v>183312</v>
          </cell>
        </row>
        <row r="5224">
          <cell r="F5224" t="str">
            <v>239412. Vigilancia de la Salud AmbientalVigilancia de la Salud Ambiental2026</v>
          </cell>
          <cell r="G5224" t="str">
            <v>Acciones de Fiscalización y Aseguramiento Sanitario</v>
          </cell>
          <cell r="H5224" t="str">
            <v>Línea Calidad de Agua y Saneamiento básico</v>
          </cell>
          <cell r="I5224" t="str">
            <v>GSP</v>
          </cell>
          <cell r="J5224" t="str">
            <v>Establecimiento vigilado y controlado</v>
          </cell>
          <cell r="K5224" t="str">
            <v>VER SIVIGILA</v>
          </cell>
          <cell r="L5224" t="str">
            <v>VER SIVIGILA</v>
          </cell>
          <cell r="M5224" t="str">
            <v>4_CHAPINERO</v>
          </cell>
          <cell r="N5224" t="str">
            <v>1_ENERO_2026</v>
          </cell>
          <cell r="O5224" t="str">
            <v>239412. Vigilancia de la Salud AmbientalVigilancia de la Salud Ambiental20264_CHAPINERO1_ENERO_2026</v>
          </cell>
          <cell r="P5224">
            <v>0</v>
          </cell>
          <cell r="S5224">
            <v>0</v>
          </cell>
          <cell r="T5224">
            <v>0</v>
          </cell>
        </row>
        <row r="5225">
          <cell r="F5225" t="str">
            <v>239412. Vigilancia de la Salud AmbientalVigilancia de la Salud Ambiental2026</v>
          </cell>
          <cell r="G5225" t="str">
            <v>Acciones de Fiscalización y Aseguramiento Sanitario</v>
          </cell>
          <cell r="H5225" t="str">
            <v>Línea Calidad de Agua y Saneamiento básico</v>
          </cell>
          <cell r="I5225" t="str">
            <v>GSP</v>
          </cell>
          <cell r="J5225" t="str">
            <v>Establecimiento vigilado y controlado</v>
          </cell>
          <cell r="K5225" t="str">
            <v>VER SIVIGILA</v>
          </cell>
          <cell r="L5225" t="str">
            <v>VER SIVIGILA</v>
          </cell>
          <cell r="M5225" t="str">
            <v>1_USAQUEN</v>
          </cell>
          <cell r="N5225" t="str">
            <v>1_ENERO_2026</v>
          </cell>
          <cell r="O5225" t="str">
            <v>239412. Vigilancia de la Salud AmbientalVigilancia de la Salud Ambiental20261_USAQUEN1_ENERO_2026</v>
          </cell>
          <cell r="P5225">
            <v>0</v>
          </cell>
          <cell r="S5225">
            <v>0</v>
          </cell>
          <cell r="T5225">
            <v>0</v>
          </cell>
        </row>
        <row r="5226">
          <cell r="F5226" t="str">
            <v>239412. Vigilancia de la Salud AmbientalVigilancia de la Salud Ambiental2026</v>
          </cell>
          <cell r="G5226" t="str">
            <v>Acciones de Fiscalización y Aseguramiento Sanitario</v>
          </cell>
          <cell r="H5226" t="str">
            <v>Línea Calidad de Agua y Saneamiento básico</v>
          </cell>
          <cell r="I5226" t="str">
            <v>GSP</v>
          </cell>
          <cell r="J5226" t="str">
            <v>Establecimiento vigilado y controlado</v>
          </cell>
          <cell r="K5226" t="str">
            <v>VER SIVIGILA</v>
          </cell>
          <cell r="L5226" t="str">
            <v>VER SIVIGILA</v>
          </cell>
          <cell r="M5226" t="str">
            <v>2_ENGATIVA</v>
          </cell>
          <cell r="N5226" t="str">
            <v>1_ENERO_2026</v>
          </cell>
          <cell r="O5226" t="str">
            <v>239412. Vigilancia de la Salud AmbientalVigilancia de la Salud Ambiental20262_ENGATIVA1_ENERO_2026</v>
          </cell>
          <cell r="P5226">
            <v>0</v>
          </cell>
          <cell r="S5226">
            <v>0</v>
          </cell>
          <cell r="T5226">
            <v>0</v>
          </cell>
        </row>
        <row r="5227">
          <cell r="F5227" t="str">
            <v>239412. Vigilancia de la Salud AmbientalVigilancia de la Salud Ambiental2026</v>
          </cell>
          <cell r="G5227" t="str">
            <v>Acciones de Fiscalización y Aseguramiento Sanitario</v>
          </cell>
          <cell r="H5227" t="str">
            <v>Línea Calidad de Agua y Saneamiento básico</v>
          </cell>
          <cell r="I5227" t="str">
            <v>GSP</v>
          </cell>
          <cell r="J5227" t="str">
            <v>Establecimiento vigilado y controlado</v>
          </cell>
          <cell r="K5227" t="str">
            <v>VER SIVIGILA</v>
          </cell>
          <cell r="L5227" t="str">
            <v>VER SIVIGILA</v>
          </cell>
          <cell r="M5227" t="str">
            <v>3_SUBA</v>
          </cell>
          <cell r="N5227" t="str">
            <v>1_ENERO_2026</v>
          </cell>
          <cell r="O5227" t="str">
            <v>239412. Vigilancia de la Salud AmbientalVigilancia de la Salud Ambiental20263_SUBA1_ENERO_2026</v>
          </cell>
          <cell r="P5227">
            <v>0</v>
          </cell>
          <cell r="S5227">
            <v>0</v>
          </cell>
          <cell r="T5227">
            <v>0</v>
          </cell>
        </row>
        <row r="5228">
          <cell r="F5228" t="str">
            <v>239412. Vigilancia de la Salud AmbientalVigilancia de la Salud Ambiental2026</v>
          </cell>
          <cell r="G5228" t="str">
            <v>Acciones de Fiscalización y Aseguramiento Sanitario</v>
          </cell>
          <cell r="H5228" t="str">
            <v>Línea Calidad de Agua y Saneamiento básico</v>
          </cell>
          <cell r="I5228" t="str">
            <v>GSP</v>
          </cell>
          <cell r="J5228" t="str">
            <v>Establecimiento vigilado y controlado</v>
          </cell>
          <cell r="K5228" t="str">
            <v>VER SIVIGILA</v>
          </cell>
          <cell r="L5228" t="str">
            <v>VER SIVIGILA</v>
          </cell>
          <cell r="M5228" t="str">
            <v>5_BARRIOS_UNIDOS</v>
          </cell>
          <cell r="N5228" t="str">
            <v>1_ENERO_2026</v>
          </cell>
          <cell r="O5228" t="str">
            <v>239412. Vigilancia de la Salud AmbientalVigilancia de la Salud Ambiental20265_BARRIOS_UNIDOS1_ENERO_2026</v>
          </cell>
          <cell r="P5228">
            <v>0</v>
          </cell>
          <cell r="S5228">
            <v>0</v>
          </cell>
          <cell r="T5228">
            <v>0</v>
          </cell>
        </row>
        <row r="5229">
          <cell r="F5229" t="str">
            <v>239412. Vigilancia de la Salud AmbientalVigilancia de la Salud Ambiental2026</v>
          </cell>
          <cell r="G5229" t="str">
            <v>Acciones de Fiscalización y Aseguramiento Sanitario</v>
          </cell>
          <cell r="H5229" t="str">
            <v>Línea Calidad de Agua y Saneamiento básico</v>
          </cell>
          <cell r="I5229" t="str">
            <v>GSP</v>
          </cell>
          <cell r="J5229" t="str">
            <v>Establecimiento vigilado y controlado</v>
          </cell>
          <cell r="K5229" t="str">
            <v>VER SIVIGILA</v>
          </cell>
          <cell r="L5229" t="str">
            <v>VER SIVIGILA</v>
          </cell>
          <cell r="M5229" t="str">
            <v>6_TEUSAQUILLO</v>
          </cell>
          <cell r="N5229" t="str">
            <v>1_ENERO_2026</v>
          </cell>
          <cell r="O5229" t="str">
            <v>239412. Vigilancia de la Salud AmbientalVigilancia de la Salud Ambiental20266_TEUSAQUILLO1_ENERO_2026</v>
          </cell>
          <cell r="P5229">
            <v>0</v>
          </cell>
          <cell r="S5229">
            <v>0</v>
          </cell>
          <cell r="T5229">
            <v>0</v>
          </cell>
        </row>
        <row r="5230">
          <cell r="F5230" t="str">
            <v>239512. Vigilancia de la Salud AmbientalVigilancia de la Salud Ambiental2026</v>
          </cell>
          <cell r="G5230" t="str">
            <v xml:space="preserve">Prevención, Vigilancia  y Control de Enfermedades Zoonóticas </v>
          </cell>
          <cell r="H5230" t="str">
            <v>Línea eventos transmisibles de origen zoonótico</v>
          </cell>
          <cell r="I5230" t="str">
            <v>GSP</v>
          </cell>
          <cell r="J5230" t="str">
            <v>Prevención y Control de enfermedades zoonóticas</v>
          </cell>
          <cell r="K5230" t="str">
            <v>VER SIVIGILA</v>
          </cell>
          <cell r="L5230" t="str">
            <v>VER SIVIGILA</v>
          </cell>
          <cell r="M5230" t="str">
            <v>6_TEUSAQUILLO</v>
          </cell>
          <cell r="N5230" t="str">
            <v>1_ENERO_2026</v>
          </cell>
          <cell r="O5230" t="str">
            <v>239512. Vigilancia de la Salud AmbientalVigilancia de la Salud Ambiental20266_TEUSAQUILLO1_ENERO_2026</v>
          </cell>
          <cell r="P5230">
            <v>183312</v>
          </cell>
          <cell r="S5230">
            <v>284</v>
          </cell>
          <cell r="T5230">
            <v>52060608</v>
          </cell>
        </row>
        <row r="5231">
          <cell r="F5231" t="str">
            <v>239812. Vigilancia de la Salud AmbientalVigilancia de la Salud Ambiental2026</v>
          </cell>
          <cell r="G5231" t="str">
            <v>Acciones de Fiscalización y Aseguramiento Sanitario</v>
          </cell>
          <cell r="H5231" t="str">
            <v>Línea eventos transmisibles de origen zoonótico</v>
          </cell>
          <cell r="I5231" t="str">
            <v>GSP</v>
          </cell>
          <cell r="J5231" t="str">
            <v>Establecimiento vigilado y controlado</v>
          </cell>
          <cell r="K5231" t="str">
            <v>VER SIVIGILA</v>
          </cell>
          <cell r="L5231" t="str">
            <v>VER SIVIGILA</v>
          </cell>
          <cell r="M5231" t="str">
            <v>1_USAQUEN</v>
          </cell>
          <cell r="N5231" t="str">
            <v>1_ENERO_2026</v>
          </cell>
          <cell r="O5231" t="str">
            <v>239812. Vigilancia de la Salud AmbientalVigilancia de la Salud Ambiental20261_USAQUEN1_ENERO_2026</v>
          </cell>
          <cell r="P5231">
            <v>394764</v>
          </cell>
          <cell r="S5231">
            <v>7</v>
          </cell>
          <cell r="T5231">
            <v>2763348</v>
          </cell>
        </row>
        <row r="5232">
          <cell r="F5232" t="str">
            <v>239912. Vigilancia de la Salud AmbientalVigilancia de la Salud Ambiental2026</v>
          </cell>
          <cell r="G5232" t="str">
            <v>Acciones de Fiscalización y Aseguramiento Sanitario</v>
          </cell>
          <cell r="H5232" t="str">
            <v>Línea Aire Ruido y Radiación Electromagnética</v>
          </cell>
          <cell r="I5232" t="str">
            <v>GSP</v>
          </cell>
          <cell r="J5232" t="str">
            <v>Establecimiento vigilado y controlado</v>
          </cell>
          <cell r="K5232" t="str">
            <v>VER SIVIGILA</v>
          </cell>
          <cell r="L5232" t="str">
            <v>VER SIVIGILA</v>
          </cell>
          <cell r="M5232" t="str">
            <v>4_CHAPINERO</v>
          </cell>
          <cell r="N5232" t="str">
            <v>1_ENERO_2026</v>
          </cell>
          <cell r="O5232" t="str">
            <v>239912. Vigilancia de la Salud AmbientalVigilancia de la Salud Ambiental20264_CHAPINERO1_ENERO_2026</v>
          </cell>
          <cell r="P5232">
            <v>35979</v>
          </cell>
          <cell r="S5232">
            <v>121</v>
          </cell>
          <cell r="T5232">
            <v>4353459</v>
          </cell>
        </row>
        <row r="5233">
          <cell r="F5233" t="str">
            <v>239912. Vigilancia de la Salud AmbientalVigilancia de la Salud Ambiental2026</v>
          </cell>
          <cell r="G5233" t="str">
            <v>Acciones de Fiscalización y Aseguramiento Sanitario</v>
          </cell>
          <cell r="H5233" t="str">
            <v>Línea Aire Ruido y Radiación Electromagnética</v>
          </cell>
          <cell r="I5233" t="str">
            <v>GSP</v>
          </cell>
          <cell r="J5233" t="str">
            <v>Establecimiento vigilado y controlado</v>
          </cell>
          <cell r="K5233" t="str">
            <v>VER SIVIGILA</v>
          </cell>
          <cell r="L5233" t="str">
            <v>VER SIVIGILA</v>
          </cell>
          <cell r="M5233" t="str">
            <v>1_USAQUEN</v>
          </cell>
          <cell r="N5233" t="str">
            <v>1_ENERO_2026</v>
          </cell>
          <cell r="O5233" t="str">
            <v>239912. Vigilancia de la Salud AmbientalVigilancia de la Salud Ambiental20261_USAQUEN1_ENERO_2026</v>
          </cell>
          <cell r="P5233">
            <v>35979</v>
          </cell>
          <cell r="S5233">
            <v>179</v>
          </cell>
          <cell r="T5233">
            <v>6440241</v>
          </cell>
        </row>
        <row r="5234">
          <cell r="F5234" t="str">
            <v>239912. Vigilancia de la Salud AmbientalVigilancia de la Salud Ambiental2026</v>
          </cell>
          <cell r="G5234" t="str">
            <v>Acciones de Fiscalización y Aseguramiento Sanitario</v>
          </cell>
          <cell r="H5234" t="str">
            <v>Línea Aire Ruido y Radiación Electromagnética</v>
          </cell>
          <cell r="I5234" t="str">
            <v>GSP</v>
          </cell>
          <cell r="J5234" t="str">
            <v>Establecimiento vigilado y controlado</v>
          </cell>
          <cell r="K5234" t="str">
            <v>VER SIVIGILA</v>
          </cell>
          <cell r="L5234" t="str">
            <v>VER SIVIGILA</v>
          </cell>
          <cell r="M5234" t="str">
            <v>2_ENGATIVA</v>
          </cell>
          <cell r="N5234" t="str">
            <v>1_ENERO_2026</v>
          </cell>
          <cell r="O5234" t="str">
            <v>239912. Vigilancia de la Salud AmbientalVigilancia de la Salud Ambiental20262_ENGATIVA1_ENERO_2026</v>
          </cell>
          <cell r="P5234">
            <v>35979</v>
          </cell>
          <cell r="S5234">
            <v>260</v>
          </cell>
          <cell r="T5234">
            <v>9354540</v>
          </cell>
        </row>
        <row r="5235">
          <cell r="F5235" t="str">
            <v>239912. Vigilancia de la Salud AmbientalVigilancia de la Salud Ambiental2026</v>
          </cell>
          <cell r="G5235" t="str">
            <v>Acciones de Fiscalización y Aseguramiento Sanitario</v>
          </cell>
          <cell r="H5235" t="str">
            <v>Línea Aire Ruido y Radiación Electromagnética</v>
          </cell>
          <cell r="I5235" t="str">
            <v>GSP</v>
          </cell>
          <cell r="J5235" t="str">
            <v>Establecimiento vigilado y controlado</v>
          </cell>
          <cell r="K5235" t="str">
            <v>VER SIVIGILA</v>
          </cell>
          <cell r="L5235" t="str">
            <v>VER SIVIGILA</v>
          </cell>
          <cell r="M5235" t="str">
            <v>3_SUBA</v>
          </cell>
          <cell r="N5235" t="str">
            <v>1_ENERO_2026</v>
          </cell>
          <cell r="O5235" t="str">
            <v>239912. Vigilancia de la Salud AmbientalVigilancia de la Salud Ambiental20263_SUBA1_ENERO_2026</v>
          </cell>
          <cell r="P5235">
            <v>35979</v>
          </cell>
          <cell r="S5235">
            <v>272</v>
          </cell>
          <cell r="T5235">
            <v>9786288</v>
          </cell>
        </row>
        <row r="5236">
          <cell r="F5236" t="str">
            <v>239912. Vigilancia de la Salud AmbientalVigilancia de la Salud Ambiental2026</v>
          </cell>
          <cell r="G5236" t="str">
            <v>Acciones de Fiscalización y Aseguramiento Sanitario</v>
          </cell>
          <cell r="H5236" t="str">
            <v>Línea Aire Ruido y Radiación Electromagnética</v>
          </cell>
          <cell r="I5236" t="str">
            <v>GSP</v>
          </cell>
          <cell r="J5236" t="str">
            <v>Establecimiento vigilado y controlado</v>
          </cell>
          <cell r="K5236" t="str">
            <v>VER SIVIGILA</v>
          </cell>
          <cell r="L5236" t="str">
            <v>VER SIVIGILA</v>
          </cell>
          <cell r="M5236" t="str">
            <v>5_BARRIOS_UNIDOS</v>
          </cell>
          <cell r="N5236" t="str">
            <v>1_ENERO_2026</v>
          </cell>
          <cell r="O5236" t="str">
            <v>239912. Vigilancia de la Salud AmbientalVigilancia de la Salud Ambiental20265_BARRIOS_UNIDOS1_ENERO_2026</v>
          </cell>
          <cell r="P5236">
            <v>35979</v>
          </cell>
          <cell r="S5236">
            <v>131</v>
          </cell>
          <cell r="T5236">
            <v>4713249</v>
          </cell>
        </row>
        <row r="5237">
          <cell r="F5237" t="str">
            <v>239912. Vigilancia de la Salud AmbientalVigilancia de la Salud Ambiental2026</v>
          </cell>
          <cell r="G5237" t="str">
            <v>Acciones de Fiscalización y Aseguramiento Sanitario</v>
          </cell>
          <cell r="H5237" t="str">
            <v>Línea Aire Ruido y Radiación Electromagnética</v>
          </cell>
          <cell r="I5237" t="str">
            <v>GSP</v>
          </cell>
          <cell r="J5237" t="str">
            <v>Establecimiento vigilado y controlado</v>
          </cell>
          <cell r="K5237" t="str">
            <v>VER SIVIGILA</v>
          </cell>
          <cell r="L5237" t="str">
            <v>VER SIVIGILA</v>
          </cell>
          <cell r="M5237" t="str">
            <v>6_TEUSAQUILLO</v>
          </cell>
          <cell r="N5237" t="str">
            <v>1_ENERO_2026</v>
          </cell>
          <cell r="O5237" t="str">
            <v>239912. Vigilancia de la Salud AmbientalVigilancia de la Salud Ambiental20266_TEUSAQUILLO1_ENERO_2026</v>
          </cell>
          <cell r="P5237">
            <v>35979</v>
          </cell>
          <cell r="S5237">
            <v>82</v>
          </cell>
          <cell r="T5237">
            <v>2950278</v>
          </cell>
        </row>
        <row r="5238">
          <cell r="F5238" t="str">
            <v>240012. Vigilancia de la Salud AmbientalVigilancia de la Salud Ambiental2026</v>
          </cell>
          <cell r="G5238" t="str">
            <v>Educación para la Salud Pública - Vigilancia de la Salud Ambiental</v>
          </cell>
          <cell r="H5238" t="str">
            <v>Línea Aire Ruido y Radiación Electromagnética</v>
          </cell>
          <cell r="I5238" t="str">
            <v>GSP</v>
          </cell>
          <cell r="J5238" t="str">
            <v>Vigilancia epidemiológica ambiental</v>
          </cell>
          <cell r="K5238" t="str">
            <v>VER SIVIGILA</v>
          </cell>
          <cell r="L5238" t="str">
            <v>VER SIVIGILA</v>
          </cell>
          <cell r="M5238" t="str">
            <v>4_CHAPINERO</v>
          </cell>
          <cell r="N5238" t="str">
            <v>1_ENERO_2026</v>
          </cell>
          <cell r="O5238" t="str">
            <v>240012. Vigilancia de la Salud AmbientalVigilancia de la Salud Ambiental20264_CHAPINERO1_ENERO_2026</v>
          </cell>
          <cell r="P5238">
            <v>0</v>
          </cell>
          <cell r="S5238">
            <v>0</v>
          </cell>
          <cell r="T5238">
            <v>0</v>
          </cell>
        </row>
        <row r="5239">
          <cell r="F5239" t="str">
            <v>240012. Vigilancia de la Salud AmbientalVigilancia de la Salud Ambiental2026</v>
          </cell>
          <cell r="G5239" t="str">
            <v>Educación para la Salud Pública - Vigilancia de la Salud Ambiental</v>
          </cell>
          <cell r="H5239" t="str">
            <v>Línea Aire Ruido y Radiación Electromagnética</v>
          </cell>
          <cell r="I5239" t="str">
            <v>GSP</v>
          </cell>
          <cell r="J5239" t="str">
            <v>Vigilancia epidemiológica ambiental</v>
          </cell>
          <cell r="K5239" t="str">
            <v>VER SIVIGILA</v>
          </cell>
          <cell r="L5239" t="str">
            <v>VER SIVIGILA</v>
          </cell>
          <cell r="M5239" t="str">
            <v>1_USAQUEN</v>
          </cell>
          <cell r="N5239" t="str">
            <v>1_ENERO_2026</v>
          </cell>
          <cell r="O5239" t="str">
            <v>240012. Vigilancia de la Salud AmbientalVigilancia de la Salud Ambiental20261_USAQUEN1_ENERO_2026</v>
          </cell>
          <cell r="P5239">
            <v>0</v>
          </cell>
          <cell r="S5239">
            <v>0</v>
          </cell>
          <cell r="T5239">
            <v>0</v>
          </cell>
        </row>
        <row r="5240">
          <cell r="F5240" t="str">
            <v>240012. Vigilancia de la Salud AmbientalVigilancia de la Salud Ambiental2026</v>
          </cell>
          <cell r="G5240" t="str">
            <v>Educación para la Salud Pública - Vigilancia de la Salud Ambiental</v>
          </cell>
          <cell r="H5240" t="str">
            <v>Línea Aire Ruido y Radiación Electromagnética</v>
          </cell>
          <cell r="I5240" t="str">
            <v>GSP</v>
          </cell>
          <cell r="J5240" t="str">
            <v>Vigilancia epidemiológica ambiental</v>
          </cell>
          <cell r="K5240" t="str">
            <v>VER SIVIGILA</v>
          </cell>
          <cell r="L5240" t="str">
            <v>VER SIVIGILA</v>
          </cell>
          <cell r="M5240" t="str">
            <v>2_ENGATIVA</v>
          </cell>
          <cell r="N5240" t="str">
            <v>1_ENERO_2026</v>
          </cell>
          <cell r="O5240" t="str">
            <v>240012. Vigilancia de la Salud AmbientalVigilancia de la Salud Ambiental20262_ENGATIVA1_ENERO_2026</v>
          </cell>
          <cell r="P5240">
            <v>0</v>
          </cell>
          <cell r="S5240">
            <v>0</v>
          </cell>
          <cell r="T5240">
            <v>0</v>
          </cell>
        </row>
        <row r="5241">
          <cell r="F5241" t="str">
            <v>240012. Vigilancia de la Salud AmbientalVigilancia de la Salud Ambiental2026</v>
          </cell>
          <cell r="G5241" t="str">
            <v>Educación para la Salud Pública - Vigilancia de la Salud Ambiental</v>
          </cell>
          <cell r="H5241" t="str">
            <v>Línea Aire Ruido y Radiación Electromagnética</v>
          </cell>
          <cell r="I5241" t="str">
            <v>GSP</v>
          </cell>
          <cell r="J5241" t="str">
            <v>Vigilancia epidemiológica ambiental</v>
          </cell>
          <cell r="K5241" t="str">
            <v>VER SIVIGILA</v>
          </cell>
          <cell r="L5241" t="str">
            <v>VER SIVIGILA</v>
          </cell>
          <cell r="M5241" t="str">
            <v>3_SUBA</v>
          </cell>
          <cell r="N5241" t="str">
            <v>1_ENERO_2026</v>
          </cell>
          <cell r="O5241" t="str">
            <v>240012. Vigilancia de la Salud AmbientalVigilancia de la Salud Ambiental20263_SUBA1_ENERO_2026</v>
          </cell>
          <cell r="P5241">
            <v>0</v>
          </cell>
          <cell r="S5241">
            <v>0</v>
          </cell>
          <cell r="T5241">
            <v>0</v>
          </cell>
        </row>
        <row r="5242">
          <cell r="F5242" t="str">
            <v>240012. Vigilancia de la Salud AmbientalVigilancia de la Salud Ambiental2026</v>
          </cell>
          <cell r="G5242" t="str">
            <v>Educación para la Salud Pública - Vigilancia de la Salud Ambiental</v>
          </cell>
          <cell r="H5242" t="str">
            <v>Línea Aire Ruido y Radiación Electromagnética</v>
          </cell>
          <cell r="I5242" t="str">
            <v>GSP</v>
          </cell>
          <cell r="J5242" t="str">
            <v>Vigilancia epidemiológica ambiental</v>
          </cell>
          <cell r="K5242" t="str">
            <v>VER SIVIGILA</v>
          </cell>
          <cell r="L5242" t="str">
            <v>VER SIVIGILA</v>
          </cell>
          <cell r="M5242" t="str">
            <v>5_BARRIOS_UNIDOS</v>
          </cell>
          <cell r="N5242" t="str">
            <v>1_ENERO_2026</v>
          </cell>
          <cell r="O5242" t="str">
            <v>240012. Vigilancia de la Salud AmbientalVigilancia de la Salud Ambiental20265_BARRIOS_UNIDOS1_ENERO_2026</v>
          </cell>
          <cell r="P5242">
            <v>0</v>
          </cell>
          <cell r="S5242">
            <v>0</v>
          </cell>
          <cell r="T5242">
            <v>0</v>
          </cell>
        </row>
        <row r="5243">
          <cell r="F5243" t="str">
            <v>240012. Vigilancia de la Salud AmbientalVigilancia de la Salud Ambiental2026</v>
          </cell>
          <cell r="G5243" t="str">
            <v>Educación para la Salud Pública - Vigilancia de la Salud Ambiental</v>
          </cell>
          <cell r="H5243" t="str">
            <v>Línea Aire Ruido y Radiación Electromagnética</v>
          </cell>
          <cell r="I5243" t="str">
            <v>GSP</v>
          </cell>
          <cell r="J5243" t="str">
            <v>Vigilancia epidemiológica ambiental</v>
          </cell>
          <cell r="K5243" t="str">
            <v>VER SIVIGILA</v>
          </cell>
          <cell r="L5243" t="str">
            <v>VER SIVIGILA</v>
          </cell>
          <cell r="M5243" t="str">
            <v>6_TEUSAQUILLO</v>
          </cell>
          <cell r="N5243" t="str">
            <v>1_ENERO_2026</v>
          </cell>
          <cell r="O5243" t="str">
            <v>240012. Vigilancia de la Salud AmbientalVigilancia de la Salud Ambiental20266_TEUSAQUILLO1_ENERO_2026</v>
          </cell>
          <cell r="P5243">
            <v>0</v>
          </cell>
          <cell r="S5243">
            <v>0</v>
          </cell>
          <cell r="T5243">
            <v>0</v>
          </cell>
        </row>
        <row r="5244">
          <cell r="F5244" t="str">
            <v>240112. Vigilancia de la Salud AmbientalVigilancia de la Salud Ambiental2026</v>
          </cell>
          <cell r="G5244" t="str">
            <v>Vigilancia Epidemiológica de Efectos en Salud Asociados a Factores Ambientales</v>
          </cell>
          <cell r="H5244" t="str">
            <v>Línea Aire Ruido y Radiación Electromagnética</v>
          </cell>
          <cell r="I5244" t="str">
            <v>GSP</v>
          </cell>
          <cell r="J5244" t="str">
            <v>Vigilancia epidemiológica ambiental</v>
          </cell>
          <cell r="K5244" t="str">
            <v>VER SIVIGILA</v>
          </cell>
          <cell r="L5244" t="str">
            <v>VER SIVIGILA</v>
          </cell>
          <cell r="M5244" t="str">
            <v>5_BARRIOS_UNIDOS</v>
          </cell>
          <cell r="N5244" t="str">
            <v>1_ENERO_2026</v>
          </cell>
          <cell r="O5244" t="str">
            <v>240112. Vigilancia de la Salud AmbientalVigilancia de la Salud Ambiental20265_BARRIOS_UNIDOS1_ENERO_2026</v>
          </cell>
          <cell r="P5244">
            <v>3673744</v>
          </cell>
          <cell r="S5244">
            <v>2</v>
          </cell>
          <cell r="T5244">
            <v>7347488</v>
          </cell>
        </row>
        <row r="5245">
          <cell r="F5245" t="str">
            <v>240212. Vigilancia de la Salud AmbientalVigilancia de la Salud Ambiental2026</v>
          </cell>
          <cell r="G5245" t="str">
            <v>Vigilancia Epidemiológica de Efectos en Salud Asociados a Factores Ambientales</v>
          </cell>
          <cell r="H5245" t="str">
            <v>Línea Aire Ruido y Radiación Electromagnética</v>
          </cell>
          <cell r="I5245" t="str">
            <v>GSP</v>
          </cell>
          <cell r="J5245" t="str">
            <v>Vigilancia epidemiológica ambiental</v>
          </cell>
          <cell r="K5245" t="str">
            <v>VER SIVIGILA</v>
          </cell>
          <cell r="L5245" t="str">
            <v>VER SIVIGILA</v>
          </cell>
          <cell r="M5245" t="str">
            <v>4_CHAPINERO</v>
          </cell>
          <cell r="N5245" t="str">
            <v>1_ENERO_2026</v>
          </cell>
          <cell r="O5245" t="str">
            <v>240212. Vigilancia de la Salud AmbientalVigilancia de la Salud Ambiental20264_CHAPINERO1_ENERO_2026</v>
          </cell>
          <cell r="P5245">
            <v>733248</v>
          </cell>
          <cell r="S5245">
            <v>3</v>
          </cell>
          <cell r="T5245">
            <v>2199744</v>
          </cell>
        </row>
        <row r="5246">
          <cell r="F5246" t="str">
            <v>240212. Vigilancia de la Salud AmbientalVigilancia de la Salud Ambiental2026</v>
          </cell>
          <cell r="G5246" t="str">
            <v>Vigilancia Epidemiológica de Efectos en Salud Asociados a Factores Ambientales</v>
          </cell>
          <cell r="H5246" t="str">
            <v>Línea Aire Ruido y Radiación Electromagnética</v>
          </cell>
          <cell r="I5246" t="str">
            <v>GSP</v>
          </cell>
          <cell r="J5246" t="str">
            <v>Vigilancia epidemiológica ambiental</v>
          </cell>
          <cell r="K5246" t="str">
            <v>VER SIVIGILA</v>
          </cell>
          <cell r="L5246" t="str">
            <v>VER SIVIGILA</v>
          </cell>
          <cell r="M5246" t="str">
            <v>5_BARRIOS_UNIDOS</v>
          </cell>
          <cell r="N5246" t="str">
            <v>1_ENERO_2026</v>
          </cell>
          <cell r="O5246" t="str">
            <v>240212. Vigilancia de la Salud AmbientalVigilancia de la Salud Ambiental20265_BARRIOS_UNIDOS1_ENERO_2026</v>
          </cell>
          <cell r="P5246">
            <v>733248</v>
          </cell>
          <cell r="S5246">
            <v>3</v>
          </cell>
          <cell r="T5246">
            <v>2199744</v>
          </cell>
        </row>
        <row r="5247">
          <cell r="F5247" t="str">
            <v>240212. Vigilancia de la Salud AmbientalVigilancia de la Salud Ambiental2026</v>
          </cell>
          <cell r="G5247" t="str">
            <v>Vigilancia Epidemiológica de Efectos en Salud Asociados a Factores Ambientales</v>
          </cell>
          <cell r="H5247" t="str">
            <v>Línea Aire Ruido y Radiación Electromagnética</v>
          </cell>
          <cell r="I5247" t="str">
            <v>GSP</v>
          </cell>
          <cell r="J5247" t="str">
            <v>Vigilancia epidemiológica ambiental</v>
          </cell>
          <cell r="K5247" t="str">
            <v>VER SIVIGILA</v>
          </cell>
          <cell r="L5247" t="str">
            <v>VER SIVIGILA</v>
          </cell>
          <cell r="M5247" t="str">
            <v>6_TEUSAQUILLO</v>
          </cell>
          <cell r="N5247" t="str">
            <v>1_ENERO_2026</v>
          </cell>
          <cell r="O5247" t="str">
            <v>240212. Vigilancia de la Salud AmbientalVigilancia de la Salud Ambiental20266_TEUSAQUILLO1_ENERO_2026</v>
          </cell>
          <cell r="P5247">
            <v>733248</v>
          </cell>
          <cell r="S5247">
            <v>3</v>
          </cell>
          <cell r="T5247">
            <v>2199744</v>
          </cell>
        </row>
        <row r="5248">
          <cell r="F5248" t="str">
            <v>240312. Vigilancia de la Salud AmbientalVigilancia de la Salud Ambiental2026</v>
          </cell>
          <cell r="G5248" t="str">
            <v>Acciones de Fiscalización y Aseguramiento Sanitario</v>
          </cell>
          <cell r="H5248" t="str">
            <v>Línea Aire Ruido y Radiación Electromagnética</v>
          </cell>
          <cell r="I5248" t="str">
            <v>GSP</v>
          </cell>
          <cell r="J5248" t="str">
            <v>Establecimiento vigilado y controlado</v>
          </cell>
          <cell r="K5248" t="str">
            <v>VER SIVIGILA</v>
          </cell>
          <cell r="L5248" t="str">
            <v>VER SIVIGILA</v>
          </cell>
          <cell r="M5248" t="str">
            <v>4_CHAPINERO</v>
          </cell>
          <cell r="N5248" t="str">
            <v>1_ENERO_2026</v>
          </cell>
          <cell r="O5248" t="str">
            <v>240312. Vigilancia de la Salud AmbientalVigilancia de la Salud Ambiental20264_CHAPINERO1_ENERO_2026</v>
          </cell>
          <cell r="P5248">
            <v>244416</v>
          </cell>
          <cell r="S5248">
            <v>1</v>
          </cell>
          <cell r="T5248">
            <v>244416</v>
          </cell>
        </row>
        <row r="5249">
          <cell r="F5249" t="str">
            <v>240312. Vigilancia de la Salud AmbientalVigilancia de la Salud Ambiental2026</v>
          </cell>
          <cell r="G5249" t="str">
            <v>Acciones de Fiscalización y Aseguramiento Sanitario</v>
          </cell>
          <cell r="H5249" t="str">
            <v>Línea Aire Ruido y Radiación Electromagnética</v>
          </cell>
          <cell r="I5249" t="str">
            <v>GSP</v>
          </cell>
          <cell r="J5249" t="str">
            <v>Establecimiento vigilado y controlado</v>
          </cell>
          <cell r="K5249" t="str">
            <v>VER SIVIGILA</v>
          </cell>
          <cell r="L5249" t="str">
            <v>VER SIVIGILA</v>
          </cell>
          <cell r="M5249" t="str">
            <v>1_USAQUEN</v>
          </cell>
          <cell r="N5249" t="str">
            <v>1_ENERO_2026</v>
          </cell>
          <cell r="O5249" t="str">
            <v>240312. Vigilancia de la Salud AmbientalVigilancia de la Salud Ambiental20261_USAQUEN1_ENERO_2026</v>
          </cell>
          <cell r="P5249">
            <v>0</v>
          </cell>
          <cell r="S5249">
            <v>0</v>
          </cell>
          <cell r="T5249">
            <v>0</v>
          </cell>
        </row>
        <row r="5250">
          <cell r="F5250" t="str">
            <v>240312. Vigilancia de la Salud AmbientalVigilancia de la Salud Ambiental2026</v>
          </cell>
          <cell r="G5250" t="str">
            <v>Acciones de Fiscalización y Aseguramiento Sanitario</v>
          </cell>
          <cell r="H5250" t="str">
            <v>Línea Aire Ruido y Radiación Electromagnética</v>
          </cell>
          <cell r="I5250" t="str">
            <v>GSP</v>
          </cell>
          <cell r="J5250" t="str">
            <v>Establecimiento vigilado y controlado</v>
          </cell>
          <cell r="K5250" t="str">
            <v>VER SIVIGILA</v>
          </cell>
          <cell r="L5250" t="str">
            <v>VER SIVIGILA</v>
          </cell>
          <cell r="M5250" t="str">
            <v>2_ENGATIVA</v>
          </cell>
          <cell r="N5250" t="str">
            <v>1_ENERO_2026</v>
          </cell>
          <cell r="O5250" t="str">
            <v>240312. Vigilancia de la Salud AmbientalVigilancia de la Salud Ambiental20262_ENGATIVA1_ENERO_2026</v>
          </cell>
          <cell r="P5250">
            <v>0</v>
          </cell>
          <cell r="S5250">
            <v>0</v>
          </cell>
          <cell r="T5250">
            <v>0</v>
          </cell>
        </row>
        <row r="5251">
          <cell r="F5251" t="str">
            <v>240312. Vigilancia de la Salud AmbientalVigilancia de la Salud Ambiental2026</v>
          </cell>
          <cell r="G5251" t="str">
            <v>Acciones de Fiscalización y Aseguramiento Sanitario</v>
          </cell>
          <cell r="H5251" t="str">
            <v>Línea Aire Ruido y Radiación Electromagnética</v>
          </cell>
          <cell r="I5251" t="str">
            <v>GSP</v>
          </cell>
          <cell r="J5251" t="str">
            <v>Establecimiento vigilado y controlado</v>
          </cell>
          <cell r="K5251" t="str">
            <v>VER SIVIGILA</v>
          </cell>
          <cell r="L5251" t="str">
            <v>VER SIVIGILA</v>
          </cell>
          <cell r="M5251" t="str">
            <v>3_SUBA</v>
          </cell>
          <cell r="N5251" t="str">
            <v>1_ENERO_2026</v>
          </cell>
          <cell r="O5251" t="str">
            <v>240312. Vigilancia de la Salud AmbientalVigilancia de la Salud Ambiental20263_SUBA1_ENERO_2026</v>
          </cell>
          <cell r="P5251">
            <v>0</v>
          </cell>
          <cell r="S5251">
            <v>0</v>
          </cell>
          <cell r="T5251">
            <v>0</v>
          </cell>
        </row>
        <row r="5252">
          <cell r="F5252" t="str">
            <v>240312. Vigilancia de la Salud AmbientalVigilancia de la Salud Ambiental2026</v>
          </cell>
          <cell r="G5252" t="str">
            <v>Acciones de Fiscalización y Aseguramiento Sanitario</v>
          </cell>
          <cell r="H5252" t="str">
            <v>Línea Aire Ruido y Radiación Electromagnética</v>
          </cell>
          <cell r="I5252" t="str">
            <v>GSP</v>
          </cell>
          <cell r="J5252" t="str">
            <v>Establecimiento vigilado y controlado</v>
          </cell>
          <cell r="K5252" t="str">
            <v>VER SIVIGILA</v>
          </cell>
          <cell r="L5252" t="str">
            <v>VER SIVIGILA</v>
          </cell>
          <cell r="M5252" t="str">
            <v>5_BARRIOS_UNIDOS</v>
          </cell>
          <cell r="N5252" t="str">
            <v>1_ENERO_2026</v>
          </cell>
          <cell r="O5252" t="str">
            <v>240312. Vigilancia de la Salud AmbientalVigilancia de la Salud Ambiental20265_BARRIOS_UNIDOS1_ENERO_2026</v>
          </cell>
          <cell r="P5252">
            <v>244416</v>
          </cell>
          <cell r="S5252">
            <v>1</v>
          </cell>
          <cell r="T5252">
            <v>244416</v>
          </cell>
        </row>
        <row r="5253">
          <cell r="F5253" t="str">
            <v>240312. Vigilancia de la Salud AmbientalVigilancia de la Salud Ambiental2026</v>
          </cell>
          <cell r="G5253" t="str">
            <v>Acciones de Fiscalización y Aseguramiento Sanitario</v>
          </cell>
          <cell r="H5253" t="str">
            <v>Línea Aire Ruido y Radiación Electromagnética</v>
          </cell>
          <cell r="I5253" t="str">
            <v>GSP</v>
          </cell>
          <cell r="J5253" t="str">
            <v>Establecimiento vigilado y controlado</v>
          </cell>
          <cell r="K5253" t="str">
            <v>VER SIVIGILA</v>
          </cell>
          <cell r="L5253" t="str">
            <v>VER SIVIGILA</v>
          </cell>
          <cell r="M5253" t="str">
            <v>6_TEUSAQUILLO</v>
          </cell>
          <cell r="N5253" t="str">
            <v>1_ENERO_2026</v>
          </cell>
          <cell r="O5253" t="str">
            <v>240312. Vigilancia de la Salud AmbientalVigilancia de la Salud Ambiental20266_TEUSAQUILLO1_ENERO_2026</v>
          </cell>
          <cell r="P5253">
            <v>0</v>
          </cell>
          <cell r="S5253">
            <v>0</v>
          </cell>
          <cell r="T5253">
            <v>0</v>
          </cell>
        </row>
        <row r="5254">
          <cell r="F5254" t="str">
            <v>240512. Vigilancia de la Salud AmbientalVigilancia de la Salud Ambiental2026</v>
          </cell>
          <cell r="G5254" t="str">
            <v>Vigilancia Epidemiológica de Efectos en Salud Asociados a Factores Ambientales</v>
          </cell>
          <cell r="H5254" t="str">
            <v>Línea Aire Ruido y Radiación Electromagnética</v>
          </cell>
          <cell r="I5254" t="str">
            <v>GSP</v>
          </cell>
          <cell r="J5254" t="str">
            <v>Vigilancia epidemiológica ambiental</v>
          </cell>
          <cell r="K5254" t="str">
            <v>VER SIVIGILA</v>
          </cell>
          <cell r="L5254" t="str">
            <v>VER SIVIGILA</v>
          </cell>
          <cell r="M5254" t="str">
            <v>1_USAQUEN</v>
          </cell>
          <cell r="N5254" t="str">
            <v>1_ENERO_2026</v>
          </cell>
          <cell r="O5254" t="str">
            <v>240512. Vigilancia de la Salud AmbientalVigilancia de la Salud Ambiental20261_USAQUEN1_ENERO_2026</v>
          </cell>
          <cell r="P5254">
            <v>0</v>
          </cell>
          <cell r="S5254">
            <v>0</v>
          </cell>
          <cell r="T5254">
            <v>0</v>
          </cell>
        </row>
        <row r="5255">
          <cell r="F5255" t="str">
            <v>240512. Vigilancia de la Salud AmbientalVigilancia de la Salud Ambiental2026</v>
          </cell>
          <cell r="G5255" t="str">
            <v>Vigilancia Epidemiológica de Efectos en Salud Asociados a Factores Ambientales</v>
          </cell>
          <cell r="H5255" t="str">
            <v>Línea Aire Ruido y Radiación Electromagnética</v>
          </cell>
          <cell r="I5255" t="str">
            <v>GSP</v>
          </cell>
          <cell r="J5255" t="str">
            <v>Vigilancia epidemiológica ambiental</v>
          </cell>
          <cell r="K5255" t="str">
            <v>VER SIVIGILA</v>
          </cell>
          <cell r="L5255" t="str">
            <v>VER SIVIGILA</v>
          </cell>
          <cell r="M5255" t="str">
            <v>2_ENGATIVA</v>
          </cell>
          <cell r="N5255" t="str">
            <v>1_ENERO_2026</v>
          </cell>
          <cell r="O5255" t="str">
            <v>240512. Vigilancia de la Salud AmbientalVigilancia de la Salud Ambiental20262_ENGATIVA1_ENERO_2026</v>
          </cell>
          <cell r="P5255">
            <v>0</v>
          </cell>
          <cell r="S5255">
            <v>0</v>
          </cell>
          <cell r="T5255">
            <v>0</v>
          </cell>
        </row>
        <row r="5256">
          <cell r="F5256" t="str">
            <v>240512. Vigilancia de la Salud AmbientalVigilancia de la Salud Ambiental2026</v>
          </cell>
          <cell r="G5256" t="str">
            <v>Vigilancia Epidemiológica de Efectos en Salud Asociados a Factores Ambientales</v>
          </cell>
          <cell r="H5256" t="str">
            <v>Línea Aire Ruido y Radiación Electromagnética</v>
          </cell>
          <cell r="I5256" t="str">
            <v>GSP</v>
          </cell>
          <cell r="J5256" t="str">
            <v>Vigilancia epidemiológica ambiental</v>
          </cell>
          <cell r="K5256" t="str">
            <v>VER SIVIGILA</v>
          </cell>
          <cell r="L5256" t="str">
            <v>VER SIVIGILA</v>
          </cell>
          <cell r="M5256" t="str">
            <v>3_SUBA</v>
          </cell>
          <cell r="N5256" t="str">
            <v>1_ENERO_2026</v>
          </cell>
          <cell r="O5256" t="str">
            <v>240512. Vigilancia de la Salud AmbientalVigilancia de la Salud Ambiental20263_SUBA1_ENERO_2026</v>
          </cell>
          <cell r="P5256">
            <v>0</v>
          </cell>
          <cell r="S5256">
            <v>0</v>
          </cell>
          <cell r="T5256">
            <v>0</v>
          </cell>
        </row>
        <row r="5257">
          <cell r="F5257" t="str">
            <v>240612. Vigilancia de la Salud AmbientalVigilancia de la Salud Ambiental2026</v>
          </cell>
          <cell r="G5257" t="str">
            <v>Vigilancia Epidemiológica de Efectos en Salud Asociados a Factores Ambientales</v>
          </cell>
          <cell r="H5257" t="str">
            <v>Línea Aire Ruido y Radiación Electromagnética</v>
          </cell>
          <cell r="I5257" t="str">
            <v>GSP</v>
          </cell>
          <cell r="J5257" t="str">
            <v>Vigilancia epidemiológica ambiental</v>
          </cell>
          <cell r="K5257" t="str">
            <v>VER SIVIGILA</v>
          </cell>
          <cell r="L5257" t="str">
            <v>VER SIVIGILA</v>
          </cell>
          <cell r="M5257" t="str">
            <v>4_CHAPINERO</v>
          </cell>
          <cell r="N5257" t="str">
            <v>1_ENERO_2026</v>
          </cell>
          <cell r="O5257" t="str">
            <v>240612. Vigilancia de la Salud AmbientalVigilancia de la Salud Ambiental20264_CHAPINERO1_ENERO_2026</v>
          </cell>
          <cell r="P5257">
            <v>209040</v>
          </cell>
          <cell r="S5257">
            <v>5</v>
          </cell>
          <cell r="T5257">
            <v>1045200</v>
          </cell>
        </row>
        <row r="5258">
          <cell r="F5258" t="str">
            <v>240612. Vigilancia de la Salud AmbientalVigilancia de la Salud Ambiental2026</v>
          </cell>
          <cell r="G5258" t="str">
            <v>Vigilancia Epidemiológica de Efectos en Salud Asociados a Factores Ambientales</v>
          </cell>
          <cell r="H5258" t="str">
            <v>Línea Aire Ruido y Radiación Electromagnética</v>
          </cell>
          <cell r="I5258" t="str">
            <v>GSP</v>
          </cell>
          <cell r="J5258" t="str">
            <v>Vigilancia epidemiológica ambiental</v>
          </cell>
          <cell r="K5258" t="str">
            <v>VER SIVIGILA</v>
          </cell>
          <cell r="L5258" t="str">
            <v>VER SIVIGILA</v>
          </cell>
          <cell r="M5258" t="str">
            <v>1_USAQUEN</v>
          </cell>
          <cell r="N5258" t="str">
            <v>1_ENERO_2026</v>
          </cell>
          <cell r="O5258" t="str">
            <v>240612. Vigilancia de la Salud AmbientalVigilancia de la Salud Ambiental20261_USAQUEN1_ENERO_2026</v>
          </cell>
          <cell r="P5258">
            <v>209040</v>
          </cell>
          <cell r="S5258">
            <v>18</v>
          </cell>
          <cell r="T5258">
            <v>3762720</v>
          </cell>
        </row>
        <row r="5259">
          <cell r="F5259" t="str">
            <v>240612. Vigilancia de la Salud AmbientalVigilancia de la Salud Ambiental2026</v>
          </cell>
          <cell r="G5259" t="str">
            <v>Vigilancia Epidemiológica de Efectos en Salud Asociados a Factores Ambientales</v>
          </cell>
          <cell r="H5259" t="str">
            <v>Línea Aire Ruido y Radiación Electromagnética</v>
          </cell>
          <cell r="I5259" t="str">
            <v>GSP</v>
          </cell>
          <cell r="J5259" t="str">
            <v>Vigilancia epidemiológica ambiental</v>
          </cell>
          <cell r="K5259" t="str">
            <v>VER SIVIGILA</v>
          </cell>
          <cell r="L5259" t="str">
            <v>VER SIVIGILA</v>
          </cell>
          <cell r="M5259" t="str">
            <v>2_ENGATIVA</v>
          </cell>
          <cell r="N5259" t="str">
            <v>1_ENERO_2026</v>
          </cell>
          <cell r="O5259" t="str">
            <v>240612. Vigilancia de la Salud AmbientalVigilancia de la Salud Ambiental20262_ENGATIVA1_ENERO_2026</v>
          </cell>
          <cell r="P5259">
            <v>209040</v>
          </cell>
          <cell r="S5259">
            <v>17</v>
          </cell>
          <cell r="T5259">
            <v>3553680</v>
          </cell>
        </row>
        <row r="5260">
          <cell r="F5260" t="str">
            <v>240612. Vigilancia de la Salud AmbientalVigilancia de la Salud Ambiental2026</v>
          </cell>
          <cell r="G5260" t="str">
            <v>Vigilancia Epidemiológica de Efectos en Salud Asociados a Factores Ambientales</v>
          </cell>
          <cell r="H5260" t="str">
            <v>Línea Aire Ruido y Radiación Electromagnética</v>
          </cell>
          <cell r="I5260" t="str">
            <v>GSP</v>
          </cell>
          <cell r="J5260" t="str">
            <v>Vigilancia epidemiológica ambiental</v>
          </cell>
          <cell r="K5260" t="str">
            <v>VER SIVIGILA</v>
          </cell>
          <cell r="L5260" t="str">
            <v>VER SIVIGILA</v>
          </cell>
          <cell r="M5260" t="str">
            <v>3_SUBA</v>
          </cell>
          <cell r="N5260" t="str">
            <v>1_ENERO_2026</v>
          </cell>
          <cell r="O5260" t="str">
            <v>240612. Vigilancia de la Salud AmbientalVigilancia de la Salud Ambiental20263_SUBA1_ENERO_2026</v>
          </cell>
          <cell r="P5260">
            <v>209040</v>
          </cell>
          <cell r="S5260">
            <v>25</v>
          </cell>
          <cell r="T5260">
            <v>5226000</v>
          </cell>
        </row>
        <row r="5261">
          <cell r="F5261" t="str">
            <v>240612. Vigilancia de la Salud AmbientalVigilancia de la Salud Ambiental2026</v>
          </cell>
          <cell r="G5261" t="str">
            <v>Vigilancia Epidemiológica de Efectos en Salud Asociados a Factores Ambientales</v>
          </cell>
          <cell r="H5261" t="str">
            <v>Línea Aire Ruido y Radiación Electromagnética</v>
          </cell>
          <cell r="I5261" t="str">
            <v>GSP</v>
          </cell>
          <cell r="J5261" t="str">
            <v>Vigilancia epidemiológica ambiental</v>
          </cell>
          <cell r="K5261" t="str">
            <v>VER SIVIGILA</v>
          </cell>
          <cell r="L5261" t="str">
            <v>VER SIVIGILA</v>
          </cell>
          <cell r="M5261" t="str">
            <v>5_BARRIOS_UNIDOS</v>
          </cell>
          <cell r="N5261" t="str">
            <v>1_ENERO_2026</v>
          </cell>
          <cell r="O5261" t="str">
            <v>240612. Vigilancia de la Salud AmbientalVigilancia de la Salud Ambiental20265_BARRIOS_UNIDOS1_ENERO_2026</v>
          </cell>
          <cell r="P5261">
            <v>209040</v>
          </cell>
          <cell r="S5261">
            <v>4</v>
          </cell>
          <cell r="T5261">
            <v>836160</v>
          </cell>
        </row>
        <row r="5262">
          <cell r="F5262" t="str">
            <v>240612. Vigilancia de la Salud AmbientalVigilancia de la Salud Ambiental2026</v>
          </cell>
          <cell r="G5262" t="str">
            <v>Vigilancia Epidemiológica de Efectos en Salud Asociados a Factores Ambientales</v>
          </cell>
          <cell r="H5262" t="str">
            <v>Línea Aire Ruido y Radiación Electromagnética</v>
          </cell>
          <cell r="I5262" t="str">
            <v>GSP</v>
          </cell>
          <cell r="J5262" t="str">
            <v>Vigilancia epidemiológica ambiental</v>
          </cell>
          <cell r="K5262" t="str">
            <v>VER SIVIGILA</v>
          </cell>
          <cell r="L5262" t="str">
            <v>VER SIVIGILA</v>
          </cell>
          <cell r="M5262" t="str">
            <v>6_TEUSAQUILLO</v>
          </cell>
          <cell r="N5262" t="str">
            <v>1_ENERO_2026</v>
          </cell>
          <cell r="O5262" t="str">
            <v>240612. Vigilancia de la Salud AmbientalVigilancia de la Salud Ambiental20266_TEUSAQUILLO1_ENERO_2026</v>
          </cell>
          <cell r="P5262">
            <v>209040</v>
          </cell>
          <cell r="S5262">
            <v>1</v>
          </cell>
          <cell r="T5262">
            <v>209040</v>
          </cell>
        </row>
        <row r="5263">
          <cell r="F5263" t="str">
            <v>245012. Vigilancia de la Salud AmbientalVigilancia de la Salud Ambiental2026</v>
          </cell>
          <cell r="G5263" t="str">
            <v>Acciones de Fiscalización y Aseguramiento Sanitario</v>
          </cell>
          <cell r="H5263" t="str">
            <v>Línea Seguridad química</v>
          </cell>
          <cell r="I5263" t="str">
            <v>GSP</v>
          </cell>
          <cell r="J5263" t="str">
            <v>Establecimiento vigilado y controlado</v>
          </cell>
          <cell r="K5263" t="str">
            <v>VER SIVIGILA</v>
          </cell>
          <cell r="L5263" t="str">
            <v>VER SIVIGILA</v>
          </cell>
          <cell r="M5263" t="str">
            <v>1_USAQUEN</v>
          </cell>
          <cell r="N5263" t="str">
            <v>1_ENERO_2026</v>
          </cell>
          <cell r="O5263" t="str">
            <v>245012. Vigilancia de la Salud AmbientalVigilancia de la Salud Ambiental20261_USAQUEN1_ENERO_2026</v>
          </cell>
          <cell r="P5263">
            <v>91656</v>
          </cell>
          <cell r="S5263">
            <v>1</v>
          </cell>
          <cell r="T5263">
            <v>91656</v>
          </cell>
        </row>
        <row r="5264">
          <cell r="F5264" t="str">
            <v>245012. Vigilancia de la Salud AmbientalVigilancia de la Salud Ambiental2026</v>
          </cell>
          <cell r="G5264" t="str">
            <v>Acciones de Fiscalización y Aseguramiento Sanitario</v>
          </cell>
          <cell r="H5264" t="str">
            <v>Línea Seguridad química</v>
          </cell>
          <cell r="I5264" t="str">
            <v>GSP</v>
          </cell>
          <cell r="J5264" t="str">
            <v>Establecimiento vigilado y controlado</v>
          </cell>
          <cell r="K5264" t="str">
            <v>VER SIVIGILA</v>
          </cell>
          <cell r="L5264" t="str">
            <v>VER SIVIGILA</v>
          </cell>
          <cell r="M5264" t="str">
            <v>2_ENGATIVA</v>
          </cell>
          <cell r="N5264" t="str">
            <v>1_ENERO_2026</v>
          </cell>
          <cell r="O5264" t="str">
            <v>245012. Vigilancia de la Salud AmbientalVigilancia de la Salud Ambiental20262_ENGATIVA1_ENERO_2026</v>
          </cell>
          <cell r="P5264">
            <v>0</v>
          </cell>
          <cell r="S5264">
            <v>0</v>
          </cell>
          <cell r="T5264">
            <v>0</v>
          </cell>
        </row>
        <row r="5265">
          <cell r="F5265" t="str">
            <v>245012. Vigilancia de la Salud AmbientalVigilancia de la Salud Ambiental2026</v>
          </cell>
          <cell r="G5265" t="str">
            <v>Acciones de Fiscalización y Aseguramiento Sanitario</v>
          </cell>
          <cell r="H5265" t="str">
            <v>Línea Seguridad química</v>
          </cell>
          <cell r="I5265" t="str">
            <v>GSP</v>
          </cell>
          <cell r="J5265" t="str">
            <v>Establecimiento vigilado y controlado</v>
          </cell>
          <cell r="K5265" t="str">
            <v>VER SIVIGILA</v>
          </cell>
          <cell r="L5265" t="str">
            <v>VER SIVIGILA</v>
          </cell>
          <cell r="M5265" t="str">
            <v>3_SUBA</v>
          </cell>
          <cell r="N5265" t="str">
            <v>1_ENERO_2026</v>
          </cell>
          <cell r="O5265" t="str">
            <v>245012. Vigilancia de la Salud AmbientalVigilancia de la Salud Ambiental20263_SUBA1_ENERO_2026</v>
          </cell>
          <cell r="P5265">
            <v>0</v>
          </cell>
          <cell r="S5265">
            <v>0</v>
          </cell>
          <cell r="T5265">
            <v>0</v>
          </cell>
        </row>
        <row r="5266">
          <cell r="F5266" t="str">
            <v>245012. Vigilancia de la Salud AmbientalVigilancia de la Salud Ambiental2026</v>
          </cell>
          <cell r="G5266" t="str">
            <v>Acciones de Fiscalización y Aseguramiento Sanitario</v>
          </cell>
          <cell r="H5266" t="str">
            <v>Línea Seguridad química</v>
          </cell>
          <cell r="I5266" t="str">
            <v>GSP</v>
          </cell>
          <cell r="J5266" t="str">
            <v>Establecimiento vigilado y controlado</v>
          </cell>
          <cell r="K5266" t="str">
            <v>VER SIVIGILA</v>
          </cell>
          <cell r="L5266" t="str">
            <v>VER SIVIGILA</v>
          </cell>
          <cell r="M5266" t="str">
            <v>5_BARRIOS_UNIDOS</v>
          </cell>
          <cell r="N5266" t="str">
            <v>1_ENERO_2026</v>
          </cell>
          <cell r="O5266" t="str">
            <v>245012. Vigilancia de la Salud AmbientalVigilancia de la Salud Ambiental20265_BARRIOS_UNIDOS1_ENERO_2026</v>
          </cell>
          <cell r="P5266">
            <v>0</v>
          </cell>
          <cell r="S5266">
            <v>0</v>
          </cell>
          <cell r="T5266">
            <v>0</v>
          </cell>
        </row>
        <row r="5267">
          <cell r="F5267" t="str">
            <v>245112. Vigilancia de la Salud AmbientalVigilancia de la Salud Ambiental2026</v>
          </cell>
          <cell r="G5267" t="str">
            <v>Acciones de Fiscalización y Aseguramiento Sanitario</v>
          </cell>
          <cell r="H5267" t="str">
            <v>Línea Seguridad química</v>
          </cell>
          <cell r="I5267" t="str">
            <v>GSP</v>
          </cell>
          <cell r="J5267" t="str">
            <v>Establecimiento vigilado y controlado</v>
          </cell>
          <cell r="K5267" t="str">
            <v>VER SIVIGILA</v>
          </cell>
          <cell r="L5267" t="str">
            <v>VER SIVIGILA</v>
          </cell>
          <cell r="M5267" t="str">
            <v>4_CHAPINERO</v>
          </cell>
          <cell r="N5267" t="str">
            <v>1_ENERO_2026</v>
          </cell>
          <cell r="O5267" t="str">
            <v>245112. Vigilancia de la Salud AmbientalVigilancia de la Salud Ambiental20264_CHAPINERO1_ENERO_2026</v>
          </cell>
          <cell r="P5267">
            <v>76380</v>
          </cell>
          <cell r="S5267">
            <v>1</v>
          </cell>
          <cell r="T5267">
            <v>76380</v>
          </cell>
        </row>
        <row r="5268">
          <cell r="F5268" t="str">
            <v>245112. Vigilancia de la Salud AmbientalVigilancia de la Salud Ambiental2026</v>
          </cell>
          <cell r="G5268" t="str">
            <v>Acciones de Fiscalización y Aseguramiento Sanitario</v>
          </cell>
          <cell r="H5268" t="str">
            <v>Línea Seguridad química</v>
          </cell>
          <cell r="I5268" t="str">
            <v>GSP</v>
          </cell>
          <cell r="J5268" t="str">
            <v>Establecimiento vigilado y controlado</v>
          </cell>
          <cell r="K5268" t="str">
            <v>VER SIVIGILA</v>
          </cell>
          <cell r="L5268" t="str">
            <v>VER SIVIGILA</v>
          </cell>
          <cell r="M5268" t="str">
            <v>1_USAQUEN</v>
          </cell>
          <cell r="N5268" t="str">
            <v>1_ENERO_2026</v>
          </cell>
          <cell r="O5268" t="str">
            <v>245112. Vigilancia de la Salud AmbientalVigilancia de la Salud Ambiental20261_USAQUEN1_ENERO_2026</v>
          </cell>
          <cell r="P5268">
            <v>76380</v>
          </cell>
          <cell r="S5268">
            <v>34</v>
          </cell>
          <cell r="T5268">
            <v>2596920</v>
          </cell>
        </row>
        <row r="5269">
          <cell r="F5269" t="str">
            <v>245112. Vigilancia de la Salud AmbientalVigilancia de la Salud Ambiental2026</v>
          </cell>
          <cell r="G5269" t="str">
            <v>Acciones de Fiscalización y Aseguramiento Sanitario</v>
          </cell>
          <cell r="H5269" t="str">
            <v>Línea Seguridad química</v>
          </cell>
          <cell r="I5269" t="str">
            <v>GSP</v>
          </cell>
          <cell r="J5269" t="str">
            <v>Establecimiento vigilado y controlado</v>
          </cell>
          <cell r="K5269" t="str">
            <v>VER SIVIGILA</v>
          </cell>
          <cell r="L5269" t="str">
            <v>VER SIVIGILA</v>
          </cell>
          <cell r="M5269" t="str">
            <v>2_ENGATIVA</v>
          </cell>
          <cell r="N5269" t="str">
            <v>1_ENERO_2026</v>
          </cell>
          <cell r="O5269" t="str">
            <v>245112. Vigilancia de la Salud AmbientalVigilancia de la Salud Ambiental20262_ENGATIVA1_ENERO_2026</v>
          </cell>
          <cell r="P5269">
            <v>76380</v>
          </cell>
          <cell r="S5269">
            <v>25</v>
          </cell>
          <cell r="T5269">
            <v>1909500</v>
          </cell>
        </row>
        <row r="5270">
          <cell r="F5270" t="str">
            <v>245112. Vigilancia de la Salud AmbientalVigilancia de la Salud Ambiental2026</v>
          </cell>
          <cell r="G5270" t="str">
            <v>Acciones de Fiscalización y Aseguramiento Sanitario</v>
          </cell>
          <cell r="H5270" t="str">
            <v>Línea Seguridad química</v>
          </cell>
          <cell r="I5270" t="str">
            <v>GSP</v>
          </cell>
          <cell r="J5270" t="str">
            <v>Establecimiento vigilado y controlado</v>
          </cell>
          <cell r="K5270" t="str">
            <v>VER SIVIGILA</v>
          </cell>
          <cell r="L5270" t="str">
            <v>VER SIVIGILA</v>
          </cell>
          <cell r="M5270" t="str">
            <v>3_SUBA</v>
          </cell>
          <cell r="N5270" t="str">
            <v>1_ENERO_2026</v>
          </cell>
          <cell r="O5270" t="str">
            <v>245112. Vigilancia de la Salud AmbientalVigilancia de la Salud Ambiental20263_SUBA1_ENERO_2026</v>
          </cell>
          <cell r="P5270">
            <v>76380</v>
          </cell>
          <cell r="S5270">
            <v>33</v>
          </cell>
          <cell r="T5270">
            <v>2520540</v>
          </cell>
        </row>
        <row r="5271">
          <cell r="F5271" t="str">
            <v>245112. Vigilancia de la Salud AmbientalVigilancia de la Salud Ambiental2026</v>
          </cell>
          <cell r="G5271" t="str">
            <v>Acciones de Fiscalización y Aseguramiento Sanitario</v>
          </cell>
          <cell r="H5271" t="str">
            <v>Línea Seguridad química</v>
          </cell>
          <cell r="I5271" t="str">
            <v>GSP</v>
          </cell>
          <cell r="J5271" t="str">
            <v>Establecimiento vigilado y controlado</v>
          </cell>
          <cell r="K5271" t="str">
            <v>VER SIVIGILA</v>
          </cell>
          <cell r="L5271" t="str">
            <v>VER SIVIGILA</v>
          </cell>
          <cell r="M5271" t="str">
            <v>5_BARRIOS_UNIDOS</v>
          </cell>
          <cell r="N5271" t="str">
            <v>1_ENERO_2026</v>
          </cell>
          <cell r="O5271" t="str">
            <v>245112. Vigilancia de la Salud AmbientalVigilancia de la Salud Ambiental20265_BARRIOS_UNIDOS1_ENERO_2026</v>
          </cell>
          <cell r="P5271">
            <v>76380</v>
          </cell>
          <cell r="S5271">
            <v>17</v>
          </cell>
          <cell r="T5271">
            <v>1298460</v>
          </cell>
        </row>
        <row r="5272">
          <cell r="F5272" t="str">
            <v>245112. Vigilancia de la Salud AmbientalVigilancia de la Salud Ambiental2026</v>
          </cell>
          <cell r="G5272" t="str">
            <v>Acciones de Fiscalización y Aseguramiento Sanitario</v>
          </cell>
          <cell r="H5272" t="str">
            <v>Línea Seguridad química</v>
          </cell>
          <cell r="I5272" t="str">
            <v>GSP</v>
          </cell>
          <cell r="J5272" t="str">
            <v>Establecimiento vigilado y controlado</v>
          </cell>
          <cell r="K5272" t="str">
            <v>VER SIVIGILA</v>
          </cell>
          <cell r="L5272" t="str">
            <v>VER SIVIGILA</v>
          </cell>
          <cell r="M5272" t="str">
            <v>6_TEUSAQUILLO</v>
          </cell>
          <cell r="N5272" t="str">
            <v>1_ENERO_2026</v>
          </cell>
          <cell r="O5272" t="str">
            <v>245112. Vigilancia de la Salud AmbientalVigilancia de la Salud Ambiental20266_TEUSAQUILLO1_ENERO_2026</v>
          </cell>
          <cell r="P5272">
            <v>76380</v>
          </cell>
          <cell r="S5272">
            <v>2</v>
          </cell>
          <cell r="T5272">
            <v>152760</v>
          </cell>
        </row>
        <row r="5273">
          <cell r="F5273" t="str">
            <v>245212. Vigilancia de la Salud AmbientalVigilancia de la Salud Ambiental2026</v>
          </cell>
          <cell r="G5273" t="str">
            <v>Acciones de Fiscalización y Aseguramiento Sanitario</v>
          </cell>
          <cell r="H5273" t="str">
            <v>Línea de Medicamentos y Tecnologías en Salud</v>
          </cell>
          <cell r="I5273" t="str">
            <v>GSP</v>
          </cell>
          <cell r="J5273" t="str">
            <v>Establecimiento vigilado y controlado</v>
          </cell>
          <cell r="K5273" t="str">
            <v>VER SIVIGILA</v>
          </cell>
          <cell r="L5273" t="str">
            <v>VER SIVIGILA</v>
          </cell>
          <cell r="M5273" t="str">
            <v>5_BARRIOS_UNIDOS</v>
          </cell>
          <cell r="N5273" t="str">
            <v>1_ENERO_2026</v>
          </cell>
          <cell r="O5273" t="str">
            <v>245212. Vigilancia de la Salud AmbientalVigilancia de la Salud Ambiental20265_BARRIOS_UNIDOS1_ENERO_2026</v>
          </cell>
          <cell r="P5273">
            <v>12969056</v>
          </cell>
          <cell r="S5273">
            <v>1</v>
          </cell>
          <cell r="T5273">
            <v>12969056</v>
          </cell>
        </row>
        <row r="5274">
          <cell r="F5274" t="str">
            <v>245412. Vigilancia de la Salud AmbientalVigilancia de la Salud Ambiental2026</v>
          </cell>
          <cell r="G5274" t="str">
            <v>Acciones de Fiscalización y Aseguramiento Sanitario</v>
          </cell>
          <cell r="H5274" t="str">
            <v>Línea de Medicamentos y Tecnologías en Salud</v>
          </cell>
          <cell r="I5274" t="str">
            <v>GSP</v>
          </cell>
          <cell r="J5274" t="str">
            <v>Establecimiento vigilado y controlado</v>
          </cell>
          <cell r="K5274" t="str">
            <v>VER SIVIGILA</v>
          </cell>
          <cell r="L5274" t="str">
            <v>VER SIVIGILA</v>
          </cell>
          <cell r="M5274" t="str">
            <v>4_CHAPINERO</v>
          </cell>
          <cell r="N5274" t="str">
            <v>1_ENERO_2026</v>
          </cell>
          <cell r="O5274" t="str">
            <v>245412. Vigilancia de la Salud AmbientalVigilancia de la Salud Ambiental20264_CHAPINERO1_ENERO_2026</v>
          </cell>
          <cell r="P5274">
            <v>0</v>
          </cell>
          <cell r="S5274">
            <v>0</v>
          </cell>
          <cell r="T5274">
            <v>0</v>
          </cell>
        </row>
        <row r="5275">
          <cell r="F5275" t="str">
            <v>245412. Vigilancia de la Salud AmbientalVigilancia de la Salud Ambiental2026</v>
          </cell>
          <cell r="G5275" t="str">
            <v>Acciones de Fiscalización y Aseguramiento Sanitario</v>
          </cell>
          <cell r="H5275" t="str">
            <v>Línea de Medicamentos y Tecnologías en Salud</v>
          </cell>
          <cell r="I5275" t="str">
            <v>GSP</v>
          </cell>
          <cell r="J5275" t="str">
            <v>Establecimiento vigilado y controlado</v>
          </cell>
          <cell r="K5275" t="str">
            <v>VER SIVIGILA</v>
          </cell>
          <cell r="L5275" t="str">
            <v>VER SIVIGILA</v>
          </cell>
          <cell r="M5275" t="str">
            <v>1_USAQUEN</v>
          </cell>
          <cell r="N5275" t="str">
            <v>1_ENERO_2026</v>
          </cell>
          <cell r="O5275" t="str">
            <v>245412. Vigilancia de la Salud AmbientalVigilancia de la Salud Ambiental20261_USAQUEN1_ENERO_2026</v>
          </cell>
          <cell r="P5275">
            <v>0</v>
          </cell>
          <cell r="S5275">
            <v>0</v>
          </cell>
          <cell r="T5275">
            <v>0</v>
          </cell>
        </row>
        <row r="5276">
          <cell r="F5276" t="str">
            <v>245412. Vigilancia de la Salud AmbientalVigilancia de la Salud Ambiental2026</v>
          </cell>
          <cell r="G5276" t="str">
            <v>Acciones de Fiscalización y Aseguramiento Sanitario</v>
          </cell>
          <cell r="H5276" t="str">
            <v>Línea de Medicamentos y Tecnologías en Salud</v>
          </cell>
          <cell r="I5276" t="str">
            <v>GSP</v>
          </cell>
          <cell r="J5276" t="str">
            <v>Establecimiento vigilado y controlado</v>
          </cell>
          <cell r="K5276" t="str">
            <v>VER SIVIGILA</v>
          </cell>
          <cell r="L5276" t="str">
            <v>VER SIVIGILA</v>
          </cell>
          <cell r="M5276" t="str">
            <v>2_ENGATIVA</v>
          </cell>
          <cell r="N5276" t="str">
            <v>1_ENERO_2026</v>
          </cell>
          <cell r="O5276" t="str">
            <v>245412. Vigilancia de la Salud AmbientalVigilancia de la Salud Ambiental20262_ENGATIVA1_ENERO_2026</v>
          </cell>
          <cell r="P5276">
            <v>0</v>
          </cell>
          <cell r="S5276">
            <v>0</v>
          </cell>
          <cell r="T5276">
            <v>0</v>
          </cell>
        </row>
        <row r="5277">
          <cell r="F5277" t="str">
            <v>245412. Vigilancia de la Salud AmbientalVigilancia de la Salud Ambiental2026</v>
          </cell>
          <cell r="G5277" t="str">
            <v>Acciones de Fiscalización y Aseguramiento Sanitario</v>
          </cell>
          <cell r="H5277" t="str">
            <v>Línea de Medicamentos y Tecnologías en Salud</v>
          </cell>
          <cell r="I5277" t="str">
            <v>GSP</v>
          </cell>
          <cell r="J5277" t="str">
            <v>Establecimiento vigilado y controlado</v>
          </cell>
          <cell r="K5277" t="str">
            <v>VER SIVIGILA</v>
          </cell>
          <cell r="L5277" t="str">
            <v>VER SIVIGILA</v>
          </cell>
          <cell r="M5277" t="str">
            <v>3_SUBA</v>
          </cell>
          <cell r="N5277" t="str">
            <v>1_ENERO_2026</v>
          </cell>
          <cell r="O5277" t="str">
            <v>245412. Vigilancia de la Salud AmbientalVigilancia de la Salud Ambiental20263_SUBA1_ENERO_2026</v>
          </cell>
          <cell r="P5277">
            <v>0</v>
          </cell>
          <cell r="S5277">
            <v>0</v>
          </cell>
          <cell r="T5277">
            <v>0</v>
          </cell>
        </row>
        <row r="5278">
          <cell r="F5278" t="str">
            <v>245412. Vigilancia de la Salud AmbientalVigilancia de la Salud Ambiental2026</v>
          </cell>
          <cell r="G5278" t="str">
            <v>Acciones de Fiscalización y Aseguramiento Sanitario</v>
          </cell>
          <cell r="H5278" t="str">
            <v>Línea de Medicamentos y Tecnologías en Salud</v>
          </cell>
          <cell r="I5278" t="str">
            <v>GSP</v>
          </cell>
          <cell r="J5278" t="str">
            <v>Establecimiento vigilado y controlado</v>
          </cell>
          <cell r="K5278" t="str">
            <v>VER SIVIGILA</v>
          </cell>
          <cell r="L5278" t="str">
            <v>VER SIVIGILA</v>
          </cell>
          <cell r="M5278" t="str">
            <v>5_BARRIOS_UNIDOS</v>
          </cell>
          <cell r="N5278" t="str">
            <v>1_ENERO_2026</v>
          </cell>
          <cell r="O5278" t="str">
            <v>245412. Vigilancia de la Salud AmbientalVigilancia de la Salud Ambiental20265_BARRIOS_UNIDOS1_ENERO_2026</v>
          </cell>
          <cell r="P5278">
            <v>0</v>
          </cell>
          <cell r="S5278">
            <v>0</v>
          </cell>
          <cell r="T5278">
            <v>0</v>
          </cell>
        </row>
        <row r="5279">
          <cell r="F5279" t="str">
            <v>245412. Vigilancia de la Salud AmbientalVigilancia de la Salud Ambiental2026</v>
          </cell>
          <cell r="G5279" t="str">
            <v>Acciones de Fiscalización y Aseguramiento Sanitario</v>
          </cell>
          <cell r="H5279" t="str">
            <v>Línea de Medicamentos y Tecnologías en Salud</v>
          </cell>
          <cell r="I5279" t="str">
            <v>GSP</v>
          </cell>
          <cell r="J5279" t="str">
            <v>Establecimiento vigilado y controlado</v>
          </cell>
          <cell r="K5279" t="str">
            <v>VER SIVIGILA</v>
          </cell>
          <cell r="L5279" t="str">
            <v>VER SIVIGILA</v>
          </cell>
          <cell r="M5279" t="str">
            <v>6_TEUSAQUILLO</v>
          </cell>
          <cell r="N5279" t="str">
            <v>1_ENERO_2026</v>
          </cell>
          <cell r="O5279" t="str">
            <v>245412. Vigilancia de la Salud AmbientalVigilancia de la Salud Ambiental20266_TEUSAQUILLO1_ENERO_2026</v>
          </cell>
          <cell r="P5279">
            <v>0</v>
          </cell>
          <cell r="S5279">
            <v>0</v>
          </cell>
          <cell r="T5279">
            <v>0</v>
          </cell>
        </row>
        <row r="5280">
          <cell r="F5280" t="str">
            <v>245712. Vigilancia de la Salud AmbientalVigilancia de la Salud Ambiental2026</v>
          </cell>
          <cell r="G5280" t="str">
            <v xml:space="preserve">Prevención, Vigilancia  y Control de Enfermedades Zoonóticas </v>
          </cell>
          <cell r="H5280" t="str">
            <v>Línea eventos transmisibles de origen zoonótico</v>
          </cell>
          <cell r="I5280" t="str">
            <v>GSP</v>
          </cell>
          <cell r="J5280" t="str">
            <v>Prevención y Control de enfermedades zoonóticas</v>
          </cell>
          <cell r="K5280" t="str">
            <v>VER SIVIGILA</v>
          </cell>
          <cell r="L5280" t="str">
            <v>VER SIVIGILA</v>
          </cell>
          <cell r="M5280" t="str">
            <v>3_SUBA</v>
          </cell>
          <cell r="N5280" t="str">
            <v>1_ENERO_2026</v>
          </cell>
          <cell r="O5280" t="str">
            <v>245712. Vigilancia de la Salud AmbientalVigilancia de la Salud Ambiental20263_SUBA1_ENERO_2026</v>
          </cell>
          <cell r="P5280">
            <v>0</v>
          </cell>
          <cell r="S5280">
            <v>0</v>
          </cell>
          <cell r="T5280">
            <v>0</v>
          </cell>
        </row>
        <row r="5281">
          <cell r="F5281" t="str">
            <v>245812. Vigilancia de la Salud AmbientalVigilancia de la Salud Ambiental2026</v>
          </cell>
          <cell r="G5281" t="str">
            <v>Acciones de Fiscalización y Aseguramiento Sanitario</v>
          </cell>
          <cell r="H5281" t="str">
            <v>Línea eventos transmisibles de origen zoonótico</v>
          </cell>
          <cell r="I5281" t="str">
            <v>GSP</v>
          </cell>
          <cell r="J5281" t="str">
            <v>Establecimiento vigilado y controlado</v>
          </cell>
          <cell r="K5281" t="str">
            <v>VER SIVIGILA</v>
          </cell>
          <cell r="L5281" t="str">
            <v>VER SIVIGILA</v>
          </cell>
          <cell r="M5281" t="str">
            <v>4_CHAPINERO</v>
          </cell>
          <cell r="N5281" t="str">
            <v>1_ENERO_2026</v>
          </cell>
          <cell r="O5281" t="str">
            <v>245812. Vigilancia de la Salud AmbientalVigilancia de la Salud Ambiental20264_CHAPINERO1_ENERO_2026</v>
          </cell>
          <cell r="P5281">
            <v>122208</v>
          </cell>
          <cell r="S5281">
            <v>2</v>
          </cell>
          <cell r="T5281">
            <v>244416</v>
          </cell>
        </row>
        <row r="5282">
          <cell r="F5282" t="str">
            <v>245812. Vigilancia de la Salud AmbientalVigilancia de la Salud Ambiental2026</v>
          </cell>
          <cell r="G5282" t="str">
            <v>Acciones de Fiscalización y Aseguramiento Sanitario</v>
          </cell>
          <cell r="H5282" t="str">
            <v>Línea eventos transmisibles de origen zoonótico</v>
          </cell>
          <cell r="I5282" t="str">
            <v>GSP</v>
          </cell>
          <cell r="J5282" t="str">
            <v>Establecimiento vigilado y controlado</v>
          </cell>
          <cell r="K5282" t="str">
            <v>VER SIVIGILA</v>
          </cell>
          <cell r="L5282" t="str">
            <v>VER SIVIGILA</v>
          </cell>
          <cell r="M5282" t="str">
            <v>1_USAQUEN</v>
          </cell>
          <cell r="N5282" t="str">
            <v>1_ENERO_2026</v>
          </cell>
          <cell r="O5282" t="str">
            <v>245812. Vigilancia de la Salud AmbientalVigilancia de la Salud Ambiental20261_USAQUEN1_ENERO_2026</v>
          </cell>
          <cell r="P5282">
            <v>122208</v>
          </cell>
          <cell r="S5282">
            <v>10</v>
          </cell>
          <cell r="T5282">
            <v>1222080</v>
          </cell>
        </row>
        <row r="5283">
          <cell r="F5283" t="str">
            <v>245812. Vigilancia de la Salud AmbientalVigilancia de la Salud Ambiental2026</v>
          </cell>
          <cell r="G5283" t="str">
            <v>Acciones de Fiscalización y Aseguramiento Sanitario</v>
          </cell>
          <cell r="H5283" t="str">
            <v>Línea eventos transmisibles de origen zoonótico</v>
          </cell>
          <cell r="I5283" t="str">
            <v>GSP</v>
          </cell>
          <cell r="J5283" t="str">
            <v>Establecimiento vigilado y controlado</v>
          </cell>
          <cell r="K5283" t="str">
            <v>VER SIVIGILA</v>
          </cell>
          <cell r="L5283" t="str">
            <v>VER SIVIGILA</v>
          </cell>
          <cell r="M5283" t="str">
            <v>2_ENGATIVA</v>
          </cell>
          <cell r="N5283" t="str">
            <v>1_ENERO_2026</v>
          </cell>
          <cell r="O5283" t="str">
            <v>245812. Vigilancia de la Salud AmbientalVigilancia de la Salud Ambiental20262_ENGATIVA1_ENERO_2026</v>
          </cell>
          <cell r="P5283">
            <v>122208</v>
          </cell>
          <cell r="S5283">
            <v>8</v>
          </cell>
          <cell r="T5283">
            <v>977664</v>
          </cell>
        </row>
        <row r="5284">
          <cell r="F5284" t="str">
            <v>245812. Vigilancia de la Salud AmbientalVigilancia de la Salud Ambiental2026</v>
          </cell>
          <cell r="G5284" t="str">
            <v>Acciones de Fiscalización y Aseguramiento Sanitario</v>
          </cell>
          <cell r="H5284" t="str">
            <v>Línea eventos transmisibles de origen zoonótico</v>
          </cell>
          <cell r="I5284" t="str">
            <v>GSP</v>
          </cell>
          <cell r="J5284" t="str">
            <v>Establecimiento vigilado y controlado</v>
          </cell>
          <cell r="K5284" t="str">
            <v>VER SIVIGILA</v>
          </cell>
          <cell r="L5284" t="str">
            <v>VER SIVIGILA</v>
          </cell>
          <cell r="M5284" t="str">
            <v>3_SUBA</v>
          </cell>
          <cell r="N5284" t="str">
            <v>1_ENERO_2026</v>
          </cell>
          <cell r="O5284" t="str">
            <v>245812. Vigilancia de la Salud AmbientalVigilancia de la Salud Ambiental20263_SUBA1_ENERO_2026</v>
          </cell>
          <cell r="P5284">
            <v>122208</v>
          </cell>
          <cell r="S5284">
            <v>13</v>
          </cell>
          <cell r="T5284">
            <v>1588704</v>
          </cell>
        </row>
        <row r="5285">
          <cell r="F5285" t="str">
            <v>245812. Vigilancia de la Salud AmbientalVigilancia de la Salud Ambiental2026</v>
          </cell>
          <cell r="G5285" t="str">
            <v>Acciones de Fiscalización y Aseguramiento Sanitario</v>
          </cell>
          <cell r="H5285" t="str">
            <v>Línea eventos transmisibles de origen zoonótico</v>
          </cell>
          <cell r="I5285" t="str">
            <v>GSP</v>
          </cell>
          <cell r="J5285" t="str">
            <v>Establecimiento vigilado y controlado</v>
          </cell>
          <cell r="K5285" t="str">
            <v>VER SIVIGILA</v>
          </cell>
          <cell r="L5285" t="str">
            <v>VER SIVIGILA</v>
          </cell>
          <cell r="M5285" t="str">
            <v>5_BARRIOS_UNIDOS</v>
          </cell>
          <cell r="N5285" t="str">
            <v>1_ENERO_2026</v>
          </cell>
          <cell r="O5285" t="str">
            <v>245812. Vigilancia de la Salud AmbientalVigilancia de la Salud Ambiental20265_BARRIOS_UNIDOS1_ENERO_2026</v>
          </cell>
          <cell r="P5285">
            <v>122208</v>
          </cell>
          <cell r="S5285">
            <v>1</v>
          </cell>
          <cell r="T5285">
            <v>122208</v>
          </cell>
        </row>
        <row r="5286">
          <cell r="F5286" t="str">
            <v>245812. Vigilancia de la Salud AmbientalVigilancia de la Salud Ambiental2026</v>
          </cell>
          <cell r="G5286" t="str">
            <v>Acciones de Fiscalización y Aseguramiento Sanitario</v>
          </cell>
          <cell r="H5286" t="str">
            <v>Línea eventos transmisibles de origen zoonótico</v>
          </cell>
          <cell r="I5286" t="str">
            <v>GSP</v>
          </cell>
          <cell r="J5286" t="str">
            <v>Establecimiento vigilado y controlado</v>
          </cell>
          <cell r="K5286" t="str">
            <v>VER SIVIGILA</v>
          </cell>
          <cell r="L5286" t="str">
            <v>VER SIVIGILA</v>
          </cell>
          <cell r="M5286" t="str">
            <v>6_TEUSAQUILLO</v>
          </cell>
          <cell r="N5286" t="str">
            <v>1_ENERO_2026</v>
          </cell>
          <cell r="O5286" t="str">
            <v>245812. Vigilancia de la Salud AmbientalVigilancia de la Salud Ambiental20266_TEUSAQUILLO1_ENERO_2026</v>
          </cell>
          <cell r="P5286">
            <v>122208</v>
          </cell>
          <cell r="S5286">
            <v>4</v>
          </cell>
          <cell r="T5286">
            <v>488832</v>
          </cell>
        </row>
        <row r="5287">
          <cell r="F5287" t="str">
            <v>245912. Vigilancia de la Salud AmbientalVigilancia de la Salud Ambiental2026</v>
          </cell>
          <cell r="G5287" t="str">
            <v>Acciones de Fiscalización y Aseguramiento Sanitario</v>
          </cell>
          <cell r="H5287" t="str">
            <v>Línea eventos transmisibles de origen zoonótico</v>
          </cell>
          <cell r="I5287" t="str">
            <v>GSP</v>
          </cell>
          <cell r="J5287" t="str">
            <v>Establecimiento vigilado y controlado</v>
          </cell>
          <cell r="K5287" t="str">
            <v>VER SIVIGILA</v>
          </cell>
          <cell r="L5287" t="str">
            <v>VER SIVIGILA</v>
          </cell>
          <cell r="M5287" t="str">
            <v>4_CHAPINERO</v>
          </cell>
          <cell r="N5287" t="str">
            <v>1_ENERO_2026</v>
          </cell>
          <cell r="O5287" t="str">
            <v>245912. Vigilancia de la Salud AmbientalVigilancia de la Salud Ambiental20264_CHAPINERO1_ENERO_2026</v>
          </cell>
          <cell r="P5287">
            <v>122208</v>
          </cell>
          <cell r="S5287">
            <v>1</v>
          </cell>
          <cell r="T5287">
            <v>122208</v>
          </cell>
        </row>
        <row r="5288">
          <cell r="F5288" t="str">
            <v>245912. Vigilancia de la Salud AmbientalVigilancia de la Salud Ambiental2026</v>
          </cell>
          <cell r="G5288" t="str">
            <v>Acciones de Fiscalización y Aseguramiento Sanitario</v>
          </cell>
          <cell r="H5288" t="str">
            <v>Línea eventos transmisibles de origen zoonótico</v>
          </cell>
          <cell r="I5288" t="str">
            <v>GSP</v>
          </cell>
          <cell r="J5288" t="str">
            <v>Establecimiento vigilado y controlado</v>
          </cell>
          <cell r="K5288" t="str">
            <v>VER SIVIGILA</v>
          </cell>
          <cell r="L5288" t="str">
            <v>VER SIVIGILA</v>
          </cell>
          <cell r="M5288" t="str">
            <v>1_USAQUEN</v>
          </cell>
          <cell r="N5288" t="str">
            <v>1_ENERO_2026</v>
          </cell>
          <cell r="O5288" t="str">
            <v>245912. Vigilancia de la Salud AmbientalVigilancia de la Salud Ambiental20261_USAQUEN1_ENERO_2026</v>
          </cell>
          <cell r="P5288">
            <v>122208</v>
          </cell>
          <cell r="S5288">
            <v>6</v>
          </cell>
          <cell r="T5288">
            <v>733248</v>
          </cell>
        </row>
        <row r="5289">
          <cell r="F5289" t="str">
            <v>245912. Vigilancia de la Salud AmbientalVigilancia de la Salud Ambiental2026</v>
          </cell>
          <cell r="G5289" t="str">
            <v>Acciones de Fiscalización y Aseguramiento Sanitario</v>
          </cell>
          <cell r="H5289" t="str">
            <v>Línea eventos transmisibles de origen zoonótico</v>
          </cell>
          <cell r="I5289" t="str">
            <v>GSP</v>
          </cell>
          <cell r="J5289" t="str">
            <v>Establecimiento vigilado y controlado</v>
          </cell>
          <cell r="K5289" t="str">
            <v>VER SIVIGILA</v>
          </cell>
          <cell r="L5289" t="str">
            <v>VER SIVIGILA</v>
          </cell>
          <cell r="M5289" t="str">
            <v>2_ENGATIVA</v>
          </cell>
          <cell r="N5289" t="str">
            <v>1_ENERO_2026</v>
          </cell>
          <cell r="O5289" t="str">
            <v>245912. Vigilancia de la Salud AmbientalVigilancia de la Salud Ambiental20262_ENGATIVA1_ENERO_2026</v>
          </cell>
          <cell r="P5289">
            <v>122208</v>
          </cell>
          <cell r="S5289">
            <v>8</v>
          </cell>
          <cell r="T5289">
            <v>977664</v>
          </cell>
        </row>
        <row r="5290">
          <cell r="F5290" t="str">
            <v>245912. Vigilancia de la Salud AmbientalVigilancia de la Salud Ambiental2026</v>
          </cell>
          <cell r="G5290" t="str">
            <v>Acciones de Fiscalización y Aseguramiento Sanitario</v>
          </cell>
          <cell r="H5290" t="str">
            <v>Línea eventos transmisibles de origen zoonótico</v>
          </cell>
          <cell r="I5290" t="str">
            <v>GSP</v>
          </cell>
          <cell r="J5290" t="str">
            <v>Establecimiento vigilado y controlado</v>
          </cell>
          <cell r="K5290" t="str">
            <v>VER SIVIGILA</v>
          </cell>
          <cell r="L5290" t="str">
            <v>VER SIVIGILA</v>
          </cell>
          <cell r="M5290" t="str">
            <v>3_SUBA</v>
          </cell>
          <cell r="N5290" t="str">
            <v>1_ENERO_2026</v>
          </cell>
          <cell r="O5290" t="str">
            <v>245912. Vigilancia de la Salud AmbientalVigilancia de la Salud Ambiental20263_SUBA1_ENERO_2026</v>
          </cell>
          <cell r="P5290">
            <v>122208</v>
          </cell>
          <cell r="S5290">
            <v>13</v>
          </cell>
          <cell r="T5290">
            <v>1588704</v>
          </cell>
        </row>
        <row r="5291">
          <cell r="F5291" t="str">
            <v>245912. Vigilancia de la Salud AmbientalVigilancia de la Salud Ambiental2026</v>
          </cell>
          <cell r="G5291" t="str">
            <v>Acciones de Fiscalización y Aseguramiento Sanitario</v>
          </cell>
          <cell r="H5291" t="str">
            <v>Línea eventos transmisibles de origen zoonótico</v>
          </cell>
          <cell r="I5291" t="str">
            <v>GSP</v>
          </cell>
          <cell r="J5291" t="str">
            <v>Establecimiento vigilado y controlado</v>
          </cell>
          <cell r="K5291" t="str">
            <v>VER SIVIGILA</v>
          </cell>
          <cell r="L5291" t="str">
            <v>VER SIVIGILA</v>
          </cell>
          <cell r="M5291" t="str">
            <v>5_BARRIOS_UNIDOS</v>
          </cell>
          <cell r="N5291" t="str">
            <v>1_ENERO_2026</v>
          </cell>
          <cell r="O5291" t="str">
            <v>245912. Vigilancia de la Salud AmbientalVigilancia de la Salud Ambiental20265_BARRIOS_UNIDOS1_ENERO_2026</v>
          </cell>
          <cell r="P5291">
            <v>122208</v>
          </cell>
          <cell r="S5291">
            <v>4</v>
          </cell>
          <cell r="T5291">
            <v>488832</v>
          </cell>
        </row>
        <row r="5292">
          <cell r="F5292" t="str">
            <v>245912. Vigilancia de la Salud AmbientalVigilancia de la Salud Ambiental2026</v>
          </cell>
          <cell r="G5292" t="str">
            <v>Acciones de Fiscalización y Aseguramiento Sanitario</v>
          </cell>
          <cell r="H5292" t="str">
            <v>Línea eventos transmisibles de origen zoonótico</v>
          </cell>
          <cell r="I5292" t="str">
            <v>GSP</v>
          </cell>
          <cell r="J5292" t="str">
            <v>Establecimiento vigilado y controlado</v>
          </cell>
          <cell r="K5292" t="str">
            <v>VER SIVIGILA</v>
          </cell>
          <cell r="L5292" t="str">
            <v>VER SIVIGILA</v>
          </cell>
          <cell r="M5292" t="str">
            <v>6_TEUSAQUILLO</v>
          </cell>
          <cell r="N5292" t="str">
            <v>1_ENERO_2026</v>
          </cell>
          <cell r="O5292" t="str">
            <v>245912. Vigilancia de la Salud AmbientalVigilancia de la Salud Ambiental20266_TEUSAQUILLO1_ENERO_2026</v>
          </cell>
          <cell r="P5292">
            <v>122208</v>
          </cell>
          <cell r="S5292">
            <v>4</v>
          </cell>
          <cell r="T5292">
            <v>488832</v>
          </cell>
        </row>
        <row r="5293">
          <cell r="F5293" t="str">
            <v>246012. Vigilancia de la Salud AmbientalVigilancia de la Salud Ambiental2026</v>
          </cell>
          <cell r="G5293" t="str">
            <v>Acciones de Fiscalización y Aseguramiento Sanitario</v>
          </cell>
          <cell r="H5293" t="str">
            <v>Línea eventos transmisibles de origen zoonótico</v>
          </cell>
          <cell r="I5293" t="str">
            <v>GSP</v>
          </cell>
          <cell r="J5293" t="str">
            <v>Establecimiento vigilado y controlado</v>
          </cell>
          <cell r="K5293" t="str">
            <v>VER SIVIGILA</v>
          </cell>
          <cell r="L5293" t="str">
            <v>VER SIVIGILA</v>
          </cell>
          <cell r="M5293" t="str">
            <v>4_CHAPINERO</v>
          </cell>
          <cell r="N5293" t="str">
            <v>1_ENERO_2026</v>
          </cell>
          <cell r="O5293" t="str">
            <v>246012. Vigilancia de la Salud AmbientalVigilancia de la Salud Ambiental20264_CHAPINERO1_ENERO_2026</v>
          </cell>
          <cell r="P5293">
            <v>183312</v>
          </cell>
          <cell r="S5293">
            <v>1</v>
          </cell>
          <cell r="T5293">
            <v>183312</v>
          </cell>
        </row>
        <row r="5294">
          <cell r="F5294" t="str">
            <v>246012. Vigilancia de la Salud AmbientalVigilancia de la Salud Ambiental2026</v>
          </cell>
          <cell r="G5294" t="str">
            <v>Acciones de Fiscalización y Aseguramiento Sanitario</v>
          </cell>
          <cell r="H5294" t="str">
            <v>Línea eventos transmisibles de origen zoonótico</v>
          </cell>
          <cell r="I5294" t="str">
            <v>GSP</v>
          </cell>
          <cell r="J5294" t="str">
            <v>Establecimiento vigilado y controlado</v>
          </cell>
          <cell r="K5294" t="str">
            <v>VER SIVIGILA</v>
          </cell>
          <cell r="L5294" t="str">
            <v>VER SIVIGILA</v>
          </cell>
          <cell r="M5294" t="str">
            <v>1_USAQUEN</v>
          </cell>
          <cell r="N5294" t="str">
            <v>1_ENERO_2026</v>
          </cell>
          <cell r="O5294" t="str">
            <v>246012. Vigilancia de la Salud AmbientalVigilancia de la Salud Ambiental20261_USAQUEN1_ENERO_2026</v>
          </cell>
          <cell r="P5294">
            <v>0</v>
          </cell>
          <cell r="S5294">
            <v>0</v>
          </cell>
          <cell r="T5294">
            <v>0</v>
          </cell>
        </row>
        <row r="5295">
          <cell r="F5295" t="str">
            <v>246012. Vigilancia de la Salud AmbientalVigilancia de la Salud Ambiental2026</v>
          </cell>
          <cell r="G5295" t="str">
            <v>Acciones de Fiscalización y Aseguramiento Sanitario</v>
          </cell>
          <cell r="H5295" t="str">
            <v>Línea eventos transmisibles de origen zoonótico</v>
          </cell>
          <cell r="I5295" t="str">
            <v>GSP</v>
          </cell>
          <cell r="J5295" t="str">
            <v>Establecimiento vigilado y controlado</v>
          </cell>
          <cell r="K5295" t="str">
            <v>VER SIVIGILA</v>
          </cell>
          <cell r="L5295" t="str">
            <v>VER SIVIGILA</v>
          </cell>
          <cell r="M5295" t="str">
            <v>2_ENGATIVA</v>
          </cell>
          <cell r="N5295" t="str">
            <v>1_ENERO_2026</v>
          </cell>
          <cell r="O5295" t="str">
            <v>246012. Vigilancia de la Salud AmbientalVigilancia de la Salud Ambiental20262_ENGATIVA1_ENERO_2026</v>
          </cell>
          <cell r="P5295">
            <v>183312</v>
          </cell>
          <cell r="S5295">
            <v>5</v>
          </cell>
          <cell r="T5295">
            <v>916560</v>
          </cell>
        </row>
        <row r="5296">
          <cell r="F5296" t="str">
            <v>246012. Vigilancia de la Salud AmbientalVigilancia de la Salud Ambiental2026</v>
          </cell>
          <cell r="G5296" t="str">
            <v>Acciones de Fiscalización y Aseguramiento Sanitario</v>
          </cell>
          <cell r="H5296" t="str">
            <v>Línea eventos transmisibles de origen zoonótico</v>
          </cell>
          <cell r="I5296" t="str">
            <v>GSP</v>
          </cell>
          <cell r="J5296" t="str">
            <v>Establecimiento vigilado y controlado</v>
          </cell>
          <cell r="K5296" t="str">
            <v>VER SIVIGILA</v>
          </cell>
          <cell r="L5296" t="str">
            <v>VER SIVIGILA</v>
          </cell>
          <cell r="M5296" t="str">
            <v>3_SUBA</v>
          </cell>
          <cell r="N5296" t="str">
            <v>1_ENERO_2026</v>
          </cell>
          <cell r="O5296" t="str">
            <v>246012. Vigilancia de la Salud AmbientalVigilancia de la Salud Ambiental20263_SUBA1_ENERO_2026</v>
          </cell>
          <cell r="P5296">
            <v>183312</v>
          </cell>
          <cell r="S5296">
            <v>5</v>
          </cell>
          <cell r="T5296">
            <v>916560</v>
          </cell>
        </row>
        <row r="5297">
          <cell r="F5297" t="str">
            <v>246012. Vigilancia de la Salud AmbientalVigilancia de la Salud Ambiental2026</v>
          </cell>
          <cell r="G5297" t="str">
            <v>Acciones de Fiscalización y Aseguramiento Sanitario</v>
          </cell>
          <cell r="H5297" t="str">
            <v>Línea eventos transmisibles de origen zoonótico</v>
          </cell>
          <cell r="I5297" t="str">
            <v>GSP</v>
          </cell>
          <cell r="J5297" t="str">
            <v>Establecimiento vigilado y controlado</v>
          </cell>
          <cell r="K5297" t="str">
            <v>VER SIVIGILA</v>
          </cell>
          <cell r="L5297" t="str">
            <v>VER SIVIGILA</v>
          </cell>
          <cell r="M5297" t="str">
            <v>5_BARRIOS_UNIDOS</v>
          </cell>
          <cell r="N5297" t="str">
            <v>1_ENERO_2026</v>
          </cell>
          <cell r="O5297" t="str">
            <v>246012. Vigilancia de la Salud AmbientalVigilancia de la Salud Ambiental20265_BARRIOS_UNIDOS1_ENERO_2026</v>
          </cell>
          <cell r="P5297">
            <v>183312</v>
          </cell>
          <cell r="S5297">
            <v>2</v>
          </cell>
          <cell r="T5297">
            <v>366624</v>
          </cell>
        </row>
        <row r="5298">
          <cell r="F5298" t="str">
            <v>246012. Vigilancia de la Salud AmbientalVigilancia de la Salud Ambiental2026</v>
          </cell>
          <cell r="G5298" t="str">
            <v>Acciones de Fiscalización y Aseguramiento Sanitario</v>
          </cell>
          <cell r="H5298" t="str">
            <v>Línea eventos transmisibles de origen zoonótico</v>
          </cell>
          <cell r="I5298" t="str">
            <v>GSP</v>
          </cell>
          <cell r="J5298" t="str">
            <v>Establecimiento vigilado y controlado</v>
          </cell>
          <cell r="K5298" t="str">
            <v>VER SIVIGILA</v>
          </cell>
          <cell r="L5298" t="str">
            <v>VER SIVIGILA</v>
          </cell>
          <cell r="M5298" t="str">
            <v>6_TEUSAQUILLO</v>
          </cell>
          <cell r="N5298" t="str">
            <v>1_ENERO_2026</v>
          </cell>
          <cell r="O5298" t="str">
            <v>246012. Vigilancia de la Salud AmbientalVigilancia de la Salud Ambiental20266_TEUSAQUILLO1_ENERO_2026</v>
          </cell>
          <cell r="P5298">
            <v>183312</v>
          </cell>
          <cell r="S5298">
            <v>1</v>
          </cell>
          <cell r="T5298">
            <v>183312</v>
          </cell>
        </row>
        <row r="5299">
          <cell r="F5299" t="str">
            <v>247012. Vigilancia de la Salud AmbientalVigilancia de la Salud Ambiental2026</v>
          </cell>
          <cell r="G5299" t="str">
            <v>Acciones de Fiscalización y Aseguramiento Sanitario</v>
          </cell>
          <cell r="H5299" t="str">
            <v>Línea Calidad de Agua y Saneamiento básico</v>
          </cell>
          <cell r="I5299" t="str">
            <v>GSP</v>
          </cell>
          <cell r="J5299" t="str">
            <v>Establecimiento vigilado y controlado</v>
          </cell>
          <cell r="K5299" t="str">
            <v>VER SIVIGILA</v>
          </cell>
          <cell r="L5299" t="str">
            <v>VER SIVIGILA</v>
          </cell>
          <cell r="M5299" t="str">
            <v>2_ENGATIVA</v>
          </cell>
          <cell r="N5299" t="str">
            <v>1_ENERO_2026</v>
          </cell>
          <cell r="O5299" t="str">
            <v>247012. Vigilancia de la Salud AmbientalVigilancia de la Salud Ambiental20262_ENGATIVA1_ENERO_2026</v>
          </cell>
          <cell r="P5299">
            <v>71958</v>
          </cell>
          <cell r="S5299">
            <v>1</v>
          </cell>
          <cell r="T5299">
            <v>71958</v>
          </cell>
        </row>
        <row r="5300">
          <cell r="F5300" t="str">
            <v>247612. Vigilancia de la Salud AmbientalVigilancia de la Salud Ambiental2026</v>
          </cell>
          <cell r="G5300" t="str">
            <v>Gerencia para la Vigilancia de la Salud Ambiental</v>
          </cell>
          <cell r="H5300" t="str">
            <v>Línea Aire Ruido y Radiación Electromagnética</v>
          </cell>
          <cell r="I5300" t="str">
            <v>GSP</v>
          </cell>
          <cell r="J5300" t="str">
            <v>Gestión de vigilancia de la Salud Ambiental</v>
          </cell>
          <cell r="K5300" t="str">
            <v>VER SIVIGILA</v>
          </cell>
          <cell r="L5300" t="str">
            <v>VER SIVIGILA</v>
          </cell>
          <cell r="M5300" t="str">
            <v>4_CHAPINERO</v>
          </cell>
          <cell r="N5300" t="str">
            <v>1_ENERO_2026</v>
          </cell>
          <cell r="O5300" t="str">
            <v>247612. Vigilancia de la Salud AmbientalVigilancia de la Salud Ambiental20264_CHAPINERO1_ENERO_2026</v>
          </cell>
          <cell r="P5300">
            <v>356976</v>
          </cell>
          <cell r="S5300">
            <v>1</v>
          </cell>
          <cell r="T5300">
            <v>356976</v>
          </cell>
        </row>
        <row r="5301">
          <cell r="F5301" t="str">
            <v>249112. Vigilancia de la Salud AmbientalVigilancia de la Salud Ambiental2026</v>
          </cell>
          <cell r="G5301" t="str">
            <v xml:space="preserve">Prevención, Vigilancia  y Control de Enfermedades Zoonóticas </v>
          </cell>
          <cell r="H5301" t="str">
            <v>Línea eventos transmisibles de origen zoonótico</v>
          </cell>
          <cell r="I5301" t="str">
            <v>GSP</v>
          </cell>
          <cell r="J5301" t="str">
            <v>Prevención y Control de enfermedades zoonóticas</v>
          </cell>
          <cell r="K5301" t="str">
            <v>VER SIVIGILA</v>
          </cell>
          <cell r="L5301" t="str">
            <v>VER SIVIGILA</v>
          </cell>
          <cell r="M5301" t="str">
            <v>6_TEUSAQUILLO</v>
          </cell>
          <cell r="N5301" t="str">
            <v>1_ENERO_2026</v>
          </cell>
          <cell r="O5301" t="str">
            <v>249112. Vigilancia de la Salud AmbientalVigilancia de la Salud Ambiental20266_TEUSAQUILLO1_ENERO_2026</v>
          </cell>
          <cell r="P5301">
            <v>0</v>
          </cell>
          <cell r="S5301">
            <v>0</v>
          </cell>
          <cell r="T5301">
            <v>0</v>
          </cell>
        </row>
        <row r="5302">
          <cell r="F5302" t="str">
            <v>249412. Vigilancia de la Salud AmbientalVigilancia de la Salud Ambiental2026</v>
          </cell>
          <cell r="G5302" t="str">
            <v>Gerencia para la Vigilancia de la Salud Ambiental</v>
          </cell>
          <cell r="H5302" t="str">
            <v>Gerencia para la vigilancia de la Salud Ambiental</v>
          </cell>
          <cell r="I5302" t="str">
            <v>GSP</v>
          </cell>
          <cell r="J5302" t="str">
            <v>Gestión de vigilancia de la Salud Ambiental</v>
          </cell>
          <cell r="K5302" t="str">
            <v>VER SIVIGILA</v>
          </cell>
          <cell r="L5302" t="str">
            <v>VER SIVIGILA</v>
          </cell>
          <cell r="M5302" t="str">
            <v>5_BARRIOS_UNIDOS</v>
          </cell>
          <cell r="N5302" t="str">
            <v>1_ENERO_2026</v>
          </cell>
          <cell r="O5302" t="str">
            <v>249412. Vigilancia de la Salud AmbientalVigilancia de la Salud Ambiental20265_BARRIOS_UNIDOS1_ENERO_2026</v>
          </cell>
          <cell r="P5302">
            <v>2983376</v>
          </cell>
          <cell r="S5302">
            <v>3</v>
          </cell>
          <cell r="T5302">
            <v>8950128</v>
          </cell>
        </row>
        <row r="5303">
          <cell r="F5303" t="str">
            <v>249512. Vigilancia de la Salud AmbientalVigilancia de la Salud Ambiental2026</v>
          </cell>
          <cell r="G5303" t="str">
            <v>Gerencia para la Vigilancia de la Salud Ambiental</v>
          </cell>
          <cell r="H5303" t="str">
            <v>Gerencia para la vigilancia de la Salud Ambiental</v>
          </cell>
          <cell r="I5303" t="str">
            <v>GSP</v>
          </cell>
          <cell r="J5303" t="str">
            <v>Gestión de vigilancia de la Salud Ambiental</v>
          </cell>
          <cell r="K5303" t="str">
            <v>VER SIVIGILA</v>
          </cell>
          <cell r="L5303" t="str">
            <v>VER SIVIGILA</v>
          </cell>
          <cell r="M5303" t="str">
            <v>1_USAQUEN</v>
          </cell>
          <cell r="N5303" t="str">
            <v>1_ENERO_2026</v>
          </cell>
          <cell r="O5303" t="str">
            <v>249512. Vigilancia de la Salud AmbientalVigilancia de la Salud Ambiental20261_USAQUEN1_ENERO_2026</v>
          </cell>
          <cell r="P5303">
            <v>2983376</v>
          </cell>
          <cell r="S5303">
            <v>13</v>
          </cell>
          <cell r="T5303">
            <v>38783888</v>
          </cell>
        </row>
        <row r="5304">
          <cell r="F5304" t="str">
            <v>249612. Vigilancia de la Salud AmbientalVigilancia de la Salud Ambiental2026</v>
          </cell>
          <cell r="G5304" t="str">
            <v>Gerencia para la Vigilancia de la Salud Ambiental</v>
          </cell>
          <cell r="H5304" t="str">
            <v>Gerencia para la vigilancia de la Salud Ambiental</v>
          </cell>
          <cell r="I5304" t="str">
            <v>GSP</v>
          </cell>
          <cell r="J5304" t="str">
            <v>Gestión de vigilancia de la Salud Ambiental</v>
          </cell>
          <cell r="K5304" t="str">
            <v>VER SIVIGILA</v>
          </cell>
          <cell r="L5304" t="str">
            <v>VER SIVIGILA</v>
          </cell>
          <cell r="M5304" t="str">
            <v>3_SUBA</v>
          </cell>
          <cell r="N5304" t="str">
            <v>1_ENERO_2026</v>
          </cell>
          <cell r="O5304" t="str">
            <v>249612. Vigilancia de la Salud AmbientalVigilancia de la Salud Ambiental20263_SUBA1_ENERO_2026</v>
          </cell>
          <cell r="P5304">
            <v>8210448</v>
          </cell>
          <cell r="S5304">
            <v>13</v>
          </cell>
          <cell r="T5304">
            <v>106735824</v>
          </cell>
        </row>
        <row r="5305">
          <cell r="F5305" t="str">
            <v>249712. Vigilancia de la Salud AmbientalVigilancia de la Salud Ambiental2026</v>
          </cell>
          <cell r="G5305" t="str">
            <v>Gerencia para la Vigilancia de la Salud Ambiental</v>
          </cell>
          <cell r="H5305" t="str">
            <v>Gerencia para la vigilancia de la Salud Ambiental</v>
          </cell>
          <cell r="I5305" t="str">
            <v>GSP</v>
          </cell>
          <cell r="J5305" t="str">
            <v>Gestión de vigilancia de la Salud Ambiental</v>
          </cell>
          <cell r="K5305" t="str">
            <v>VER SIVIGILA</v>
          </cell>
          <cell r="L5305" t="str">
            <v>VER SIVIGILA</v>
          </cell>
          <cell r="M5305" t="str">
            <v>4_CHAPINERO</v>
          </cell>
          <cell r="N5305" t="str">
            <v>1_ENERO_2026</v>
          </cell>
          <cell r="O5305" t="str">
            <v>249712. Vigilancia de la Salud AmbientalVigilancia de la Salud Ambiental20264_CHAPINERO1_ENERO_2026</v>
          </cell>
          <cell r="P5305">
            <v>9098064</v>
          </cell>
          <cell r="S5305">
            <v>1</v>
          </cell>
          <cell r="T5305">
            <v>9098064</v>
          </cell>
        </row>
        <row r="5306">
          <cell r="F5306" t="str">
            <v>249812. Vigilancia de la Salud AmbientalVigilancia de la Salud Ambiental2026</v>
          </cell>
          <cell r="G5306" t="str">
            <v>Gerencia para la Vigilancia de la Salud Ambiental</v>
          </cell>
          <cell r="H5306" t="str">
            <v>Gerencia para la vigilancia de la Salud Ambiental</v>
          </cell>
          <cell r="I5306" t="str">
            <v>GSP</v>
          </cell>
          <cell r="J5306" t="str">
            <v>Gestión de vigilancia de la Salud Ambiental</v>
          </cell>
          <cell r="K5306" t="str">
            <v>VER SIVIGILA</v>
          </cell>
          <cell r="L5306" t="str">
            <v>VER SIVIGILA</v>
          </cell>
          <cell r="M5306" t="str">
            <v>1_USAQUEN</v>
          </cell>
          <cell r="N5306" t="str">
            <v>1_ENERO_2026</v>
          </cell>
          <cell r="O5306" t="str">
            <v>249812. Vigilancia de la Salud AmbientalVigilancia de la Salud Ambiental20261_USAQUEN1_ENERO_2026</v>
          </cell>
          <cell r="P5306">
            <v>4413424</v>
          </cell>
          <cell r="S5306">
            <v>3</v>
          </cell>
          <cell r="T5306">
            <v>13240272</v>
          </cell>
        </row>
        <row r="5307">
          <cell r="F5307" t="str">
            <v>249912. Vigilancia de la Salud AmbientalVigilancia de la Salud Ambiental2026</v>
          </cell>
          <cell r="G5307" t="str">
            <v>Gerencia para la Vigilancia de la Salud Ambiental</v>
          </cell>
          <cell r="H5307" t="str">
            <v>Gerencia para la vigilancia de la Salud Ambiental</v>
          </cell>
          <cell r="I5307" t="str">
            <v>GSP</v>
          </cell>
          <cell r="J5307" t="str">
            <v>Gestión de vigilancia de la Salud Ambiental</v>
          </cell>
          <cell r="K5307" t="str">
            <v>VER SIVIGILA</v>
          </cell>
          <cell r="L5307" t="str">
            <v>VER SIVIGILA</v>
          </cell>
          <cell r="M5307" t="str">
            <v>2_ENGATIVA</v>
          </cell>
          <cell r="N5307" t="str">
            <v>1_ENERO_2026</v>
          </cell>
          <cell r="O5307" t="str">
            <v>249912. Vigilancia de la Salud AmbientalVigilancia de la Salud Ambiental20262_ENGATIVA1_ENERO_2026</v>
          </cell>
          <cell r="P5307">
            <v>79540256</v>
          </cell>
          <cell r="S5307">
            <v>1</v>
          </cell>
          <cell r="T5307">
            <v>79540256</v>
          </cell>
        </row>
        <row r="5308">
          <cell r="F5308" t="str">
            <v>250912. Vigilancia de la Salud AmbientalVigilancia de la Salud Ambiental2026</v>
          </cell>
          <cell r="G5308" t="str">
            <v>Gerencia para la Vigilancia de la Salud Ambiental</v>
          </cell>
          <cell r="H5308" t="str">
            <v>Gerencia para la vigilancia de la Salud Ambiental</v>
          </cell>
          <cell r="I5308" t="str">
            <v>GSP</v>
          </cell>
          <cell r="J5308" t="str">
            <v>Gestión de vigilancia de la Salud Ambiental</v>
          </cell>
          <cell r="K5308" t="str">
            <v>VER SIVIGILA</v>
          </cell>
          <cell r="L5308" t="str">
            <v>VER SIVIGILA</v>
          </cell>
          <cell r="M5308" t="str">
            <v>4_CHAPINERO</v>
          </cell>
          <cell r="N5308" t="str">
            <v>1_ENERO_2026</v>
          </cell>
          <cell r="O5308" t="str">
            <v>250912. Vigilancia de la Salud AmbientalVigilancia de la Salud Ambiental20264_CHAPINERO1_ENERO_2026</v>
          </cell>
          <cell r="P5308">
            <v>4679280</v>
          </cell>
          <cell r="S5308">
            <v>1</v>
          </cell>
          <cell r="T5308">
            <v>4679280</v>
          </cell>
        </row>
        <row r="5309">
          <cell r="F5309" t="str">
            <v>252312. Vigilancia de la Salud AmbientalVigilancia de la Salud Ambiental2026</v>
          </cell>
          <cell r="G5309" t="str">
            <v xml:space="preserve">Prevención, Vigilancia  y Control de Enfermedades Zoonóticas </v>
          </cell>
          <cell r="H5309" t="str">
            <v>Línea eventos transmisibles de origen zoonótico</v>
          </cell>
          <cell r="I5309" t="str">
            <v>GSP</v>
          </cell>
          <cell r="J5309" t="str">
            <v>Prevención y Control de enfermedades zoonóticas</v>
          </cell>
          <cell r="K5309" t="str">
            <v>VER SIVIGILA</v>
          </cell>
          <cell r="L5309" t="str">
            <v>VER SIVIGILA</v>
          </cell>
          <cell r="M5309" t="str">
            <v>3_SUBA</v>
          </cell>
          <cell r="N5309" t="str">
            <v>1_ENERO_2026</v>
          </cell>
          <cell r="O5309" t="str">
            <v>252312. Vigilancia de la Salud AmbientalVigilancia de la Salud Ambiental20263_SUBA1_ENERO_2026</v>
          </cell>
          <cell r="P5309">
            <v>72784512</v>
          </cell>
          <cell r="S5309">
            <v>1</v>
          </cell>
          <cell r="T5309">
            <v>72784512</v>
          </cell>
        </row>
        <row r="5310">
          <cell r="F5310" t="str">
            <v>252412. Vigilancia de la Salud AmbientalVigilancia de la Salud Ambiental2026</v>
          </cell>
          <cell r="G5310" t="str">
            <v xml:space="preserve">Prevención, Vigilancia  y Control de Enfermedades Zoonóticas </v>
          </cell>
          <cell r="H5310" t="str">
            <v>Línea eventos transmisibles de origen zoonótico</v>
          </cell>
          <cell r="I5310" t="str">
            <v>GSP</v>
          </cell>
          <cell r="J5310" t="str">
            <v>Prevención y Control de enfermedades zoonóticas</v>
          </cell>
          <cell r="K5310" t="str">
            <v>VER SIVIGILA</v>
          </cell>
          <cell r="L5310" t="str">
            <v>VER SIVIGILA</v>
          </cell>
          <cell r="M5310" t="str">
            <v>3_SUBA</v>
          </cell>
          <cell r="N5310" t="str">
            <v>1_ENERO_2026</v>
          </cell>
          <cell r="O5310" t="str">
            <v>252412. Vigilancia de la Salud AmbientalVigilancia de la Salud Ambiental20263_SUBA1_ENERO_2026</v>
          </cell>
          <cell r="P5310">
            <v>0</v>
          </cell>
          <cell r="S5310">
            <v>0</v>
          </cell>
          <cell r="T5310">
            <v>0</v>
          </cell>
        </row>
        <row r="5311">
          <cell r="F5311" t="str">
            <v>312. Vigilancia de la Salud AmbientalVigilancia de la Salud Ambiental2025</v>
          </cell>
          <cell r="G5311" t="str">
            <v>Acciones de Fiscalización y Aseguramiento Sanitario</v>
          </cell>
          <cell r="H5311" t="str">
            <v>Línea Seguridad química</v>
          </cell>
          <cell r="I5311" t="str">
            <v>GSP</v>
          </cell>
          <cell r="J5311" t="str">
            <v>Establecimiento vigilado y controlado</v>
          </cell>
          <cell r="K5311" t="str">
            <v>VER SIVIGILA</v>
          </cell>
          <cell r="L5311" t="str">
            <v>VER SIVIGILA</v>
          </cell>
          <cell r="M5311" t="str">
            <v>5_BARRIOS_UNIDOS</v>
          </cell>
          <cell r="N5311" t="str">
            <v>2_FEBRERO_2026</v>
          </cell>
          <cell r="O5311" t="str">
            <v>312. Vigilancia de la Salud AmbientalVigilancia de la Salud Ambiental20255_BARRIOS_UNIDOS2_FEBRERO_2026</v>
          </cell>
          <cell r="P5311">
            <v>0</v>
          </cell>
          <cell r="S5311">
            <v>0</v>
          </cell>
          <cell r="T5311">
            <v>0</v>
          </cell>
        </row>
        <row r="5312">
          <cell r="F5312" t="str">
            <v>412. Vigilancia de la Salud AmbientalVigilancia de la Salud Ambiental2025</v>
          </cell>
          <cell r="G5312" t="str">
            <v>Acciones de Fiscalización y Aseguramiento Sanitario</v>
          </cell>
          <cell r="H5312" t="str">
            <v>Línea Seguridad química</v>
          </cell>
          <cell r="I5312" t="str">
            <v>GSP</v>
          </cell>
          <cell r="J5312" t="str">
            <v>Establecimiento vigilado y controlado</v>
          </cell>
          <cell r="K5312" t="str">
            <v>VER SIVIGILA</v>
          </cell>
          <cell r="L5312" t="str">
            <v>VER SIVIGILA</v>
          </cell>
          <cell r="M5312" t="str">
            <v>4_CHAPINERO</v>
          </cell>
          <cell r="N5312" t="str">
            <v>2_FEBRERO_2026</v>
          </cell>
          <cell r="O5312" t="str">
            <v>412. Vigilancia de la Salud AmbientalVigilancia de la Salud Ambiental20254_CHAPINERO2_FEBRERO_2026</v>
          </cell>
          <cell r="P5312">
            <v>0</v>
          </cell>
          <cell r="S5312">
            <v>0</v>
          </cell>
          <cell r="T5312">
            <v>0</v>
          </cell>
        </row>
        <row r="5313">
          <cell r="F5313" t="str">
            <v>412. Vigilancia de la Salud AmbientalVigilancia de la Salud Ambiental2025</v>
          </cell>
          <cell r="G5313" t="str">
            <v>Acciones de Fiscalización y Aseguramiento Sanitario</v>
          </cell>
          <cell r="H5313" t="str">
            <v>Línea Seguridad química</v>
          </cell>
          <cell r="I5313" t="str">
            <v>GSP</v>
          </cell>
          <cell r="J5313" t="str">
            <v>Establecimiento vigilado y controlado</v>
          </cell>
          <cell r="K5313" t="str">
            <v>VER SIVIGILA</v>
          </cell>
          <cell r="L5313" t="str">
            <v>VER SIVIGILA</v>
          </cell>
          <cell r="M5313" t="str">
            <v>1_USAQUEN</v>
          </cell>
          <cell r="N5313" t="str">
            <v>2_FEBRERO_2026</v>
          </cell>
          <cell r="O5313" t="str">
            <v>412. Vigilancia de la Salud AmbientalVigilancia de la Salud Ambiental20251_USAQUEN2_FEBRERO_2026</v>
          </cell>
          <cell r="P5313">
            <v>0</v>
          </cell>
          <cell r="S5313">
            <v>0</v>
          </cell>
          <cell r="T5313">
            <v>0</v>
          </cell>
        </row>
        <row r="5314">
          <cell r="F5314" t="str">
            <v>412. Vigilancia de la Salud AmbientalVigilancia de la Salud Ambiental2025</v>
          </cell>
          <cell r="G5314" t="str">
            <v>Acciones de Fiscalización y Aseguramiento Sanitario</v>
          </cell>
          <cell r="H5314" t="str">
            <v>Línea Seguridad química</v>
          </cell>
          <cell r="I5314" t="str">
            <v>GSP</v>
          </cell>
          <cell r="J5314" t="str">
            <v>Establecimiento vigilado y controlado</v>
          </cell>
          <cell r="K5314" t="str">
            <v>VER SIVIGILA</v>
          </cell>
          <cell r="L5314" t="str">
            <v>VER SIVIGILA</v>
          </cell>
          <cell r="M5314" t="str">
            <v>2_ENGATIVA</v>
          </cell>
          <cell r="N5314" t="str">
            <v>2_FEBRERO_2026</v>
          </cell>
          <cell r="O5314" t="str">
            <v>412. Vigilancia de la Salud AmbientalVigilancia de la Salud Ambiental20252_ENGATIVA2_FEBRERO_2026</v>
          </cell>
          <cell r="P5314">
            <v>0</v>
          </cell>
          <cell r="S5314">
            <v>0</v>
          </cell>
          <cell r="T5314">
            <v>0</v>
          </cell>
        </row>
        <row r="5315">
          <cell r="F5315" t="str">
            <v>412. Vigilancia de la Salud AmbientalVigilancia de la Salud Ambiental2025</v>
          </cell>
          <cell r="G5315" t="str">
            <v>Acciones de Fiscalización y Aseguramiento Sanitario</v>
          </cell>
          <cell r="H5315" t="str">
            <v>Línea Seguridad química</v>
          </cell>
          <cell r="I5315" t="str">
            <v>GSP</v>
          </cell>
          <cell r="J5315" t="str">
            <v>Establecimiento vigilado y controlado</v>
          </cell>
          <cell r="K5315" t="str">
            <v>VER SIVIGILA</v>
          </cell>
          <cell r="L5315" t="str">
            <v>VER SIVIGILA</v>
          </cell>
          <cell r="M5315" t="str">
            <v>3_SUBA</v>
          </cell>
          <cell r="N5315" t="str">
            <v>2_FEBRERO_2026</v>
          </cell>
          <cell r="O5315" t="str">
            <v>412. Vigilancia de la Salud AmbientalVigilancia de la Salud Ambiental20253_SUBA2_FEBRERO_2026</v>
          </cell>
          <cell r="P5315">
            <v>0</v>
          </cell>
          <cell r="S5315">
            <v>0</v>
          </cell>
          <cell r="T5315">
            <v>0</v>
          </cell>
        </row>
        <row r="5316">
          <cell r="F5316" t="str">
            <v>412. Vigilancia de la Salud AmbientalVigilancia de la Salud Ambiental2025</v>
          </cell>
          <cell r="G5316" t="str">
            <v>Acciones de Fiscalización y Aseguramiento Sanitario</v>
          </cell>
          <cell r="H5316" t="str">
            <v>Línea Seguridad química</v>
          </cell>
          <cell r="I5316" t="str">
            <v>GSP</v>
          </cell>
          <cell r="J5316" t="str">
            <v>Establecimiento vigilado y controlado</v>
          </cell>
          <cell r="K5316" t="str">
            <v>VER SIVIGILA</v>
          </cell>
          <cell r="L5316" t="str">
            <v>VER SIVIGILA</v>
          </cell>
          <cell r="M5316" t="str">
            <v>5_BARRIOS_UNIDOS</v>
          </cell>
          <cell r="N5316" t="str">
            <v>2_FEBRERO_2026</v>
          </cell>
          <cell r="O5316" t="str">
            <v>412. Vigilancia de la Salud AmbientalVigilancia de la Salud Ambiental20255_BARRIOS_UNIDOS2_FEBRERO_2026</v>
          </cell>
          <cell r="P5316">
            <v>0</v>
          </cell>
          <cell r="S5316">
            <v>0</v>
          </cell>
          <cell r="T5316">
            <v>0</v>
          </cell>
        </row>
        <row r="5317">
          <cell r="F5317" t="str">
            <v>412. Vigilancia de la Salud AmbientalVigilancia de la Salud Ambiental2025</v>
          </cell>
          <cell r="G5317" t="str">
            <v>Acciones de Fiscalización y Aseguramiento Sanitario</v>
          </cell>
          <cell r="H5317" t="str">
            <v>Línea Seguridad química</v>
          </cell>
          <cell r="I5317" t="str">
            <v>GSP</v>
          </cell>
          <cell r="J5317" t="str">
            <v>Establecimiento vigilado y controlado</v>
          </cell>
          <cell r="K5317" t="str">
            <v>VER SIVIGILA</v>
          </cell>
          <cell r="L5317" t="str">
            <v>VER SIVIGILA</v>
          </cell>
          <cell r="M5317" t="str">
            <v>6_TEUSAQUILLO</v>
          </cell>
          <cell r="N5317" t="str">
            <v>2_FEBRERO_2026</v>
          </cell>
          <cell r="O5317" t="str">
            <v>412. Vigilancia de la Salud AmbientalVigilancia de la Salud Ambiental20256_TEUSAQUILLO2_FEBRERO_2026</v>
          </cell>
          <cell r="P5317">
            <v>0</v>
          </cell>
          <cell r="S5317">
            <v>0</v>
          </cell>
          <cell r="T5317">
            <v>0</v>
          </cell>
        </row>
        <row r="5318">
          <cell r="F5318" t="str">
            <v>612. Vigilancia de la Salud AmbientalVigilancia de la Salud Ambiental2025</v>
          </cell>
          <cell r="G5318" t="str">
            <v>Acciones de Fiscalización y Aseguramiento Sanitario</v>
          </cell>
          <cell r="H5318" t="str">
            <v>Línea Seguridad química</v>
          </cell>
          <cell r="I5318" t="str">
            <v>GSP</v>
          </cell>
          <cell r="J5318" t="str">
            <v>Establecimiento vigilado y controlado</v>
          </cell>
          <cell r="K5318" t="str">
            <v>VER SIVIGILA</v>
          </cell>
          <cell r="L5318" t="str">
            <v>VER SIVIGILA</v>
          </cell>
          <cell r="M5318" t="str">
            <v>4_CHAPINERO</v>
          </cell>
          <cell r="N5318" t="str">
            <v>2_FEBRERO_2026</v>
          </cell>
          <cell r="O5318" t="str">
            <v>612. Vigilancia de la Salud AmbientalVigilancia de la Salud Ambiental20254_CHAPINERO2_FEBRERO_2026</v>
          </cell>
          <cell r="P5318">
            <v>0</v>
          </cell>
          <cell r="S5318">
            <v>0</v>
          </cell>
          <cell r="T5318">
            <v>0</v>
          </cell>
        </row>
        <row r="5319">
          <cell r="F5319" t="str">
            <v>612. Vigilancia de la Salud AmbientalVigilancia de la Salud Ambiental2025</v>
          </cell>
          <cell r="G5319" t="str">
            <v>Acciones de Fiscalización y Aseguramiento Sanitario</v>
          </cell>
          <cell r="H5319" t="str">
            <v>Línea Seguridad química</v>
          </cell>
          <cell r="I5319" t="str">
            <v>GSP</v>
          </cell>
          <cell r="J5319" t="str">
            <v>Establecimiento vigilado y controlado</v>
          </cell>
          <cell r="K5319" t="str">
            <v>VER SIVIGILA</v>
          </cell>
          <cell r="L5319" t="str">
            <v>VER SIVIGILA</v>
          </cell>
          <cell r="M5319" t="str">
            <v>1_USAQUEN</v>
          </cell>
          <cell r="N5319" t="str">
            <v>2_FEBRERO_2026</v>
          </cell>
          <cell r="O5319" t="str">
            <v>612. Vigilancia de la Salud AmbientalVigilancia de la Salud Ambiental20251_USAQUEN2_FEBRERO_2026</v>
          </cell>
          <cell r="P5319">
            <v>0</v>
          </cell>
          <cell r="S5319">
            <v>0</v>
          </cell>
          <cell r="T5319">
            <v>0</v>
          </cell>
        </row>
        <row r="5320">
          <cell r="F5320" t="str">
            <v>612. Vigilancia de la Salud AmbientalVigilancia de la Salud Ambiental2025</v>
          </cell>
          <cell r="G5320" t="str">
            <v>Acciones de Fiscalización y Aseguramiento Sanitario</v>
          </cell>
          <cell r="H5320" t="str">
            <v>Línea Seguridad química</v>
          </cell>
          <cell r="I5320" t="str">
            <v>GSP</v>
          </cell>
          <cell r="J5320" t="str">
            <v>Establecimiento vigilado y controlado</v>
          </cell>
          <cell r="K5320" t="str">
            <v>VER SIVIGILA</v>
          </cell>
          <cell r="L5320" t="str">
            <v>VER SIVIGILA</v>
          </cell>
          <cell r="M5320" t="str">
            <v>2_ENGATIVA</v>
          </cell>
          <cell r="N5320" t="str">
            <v>2_FEBRERO_2026</v>
          </cell>
          <cell r="O5320" t="str">
            <v>612. Vigilancia de la Salud AmbientalVigilancia de la Salud Ambiental20252_ENGATIVA2_FEBRERO_2026</v>
          </cell>
          <cell r="P5320">
            <v>0</v>
          </cell>
          <cell r="S5320">
            <v>0</v>
          </cell>
          <cell r="T5320">
            <v>0</v>
          </cell>
        </row>
        <row r="5321">
          <cell r="F5321" t="str">
            <v>612. Vigilancia de la Salud AmbientalVigilancia de la Salud Ambiental2025</v>
          </cell>
          <cell r="G5321" t="str">
            <v>Acciones de Fiscalización y Aseguramiento Sanitario</v>
          </cell>
          <cell r="H5321" t="str">
            <v>Línea Seguridad química</v>
          </cell>
          <cell r="I5321" t="str">
            <v>GSP</v>
          </cell>
          <cell r="J5321" t="str">
            <v>Establecimiento vigilado y controlado</v>
          </cell>
          <cell r="K5321" t="str">
            <v>VER SIVIGILA</v>
          </cell>
          <cell r="L5321" t="str">
            <v>VER SIVIGILA</v>
          </cell>
          <cell r="M5321" t="str">
            <v>3_SUBA</v>
          </cell>
          <cell r="N5321" t="str">
            <v>2_FEBRERO_2026</v>
          </cell>
          <cell r="O5321" t="str">
            <v>612. Vigilancia de la Salud AmbientalVigilancia de la Salud Ambiental20253_SUBA2_FEBRERO_2026</v>
          </cell>
          <cell r="P5321">
            <v>0</v>
          </cell>
          <cell r="S5321">
            <v>0</v>
          </cell>
          <cell r="T5321">
            <v>0</v>
          </cell>
        </row>
        <row r="5322">
          <cell r="F5322" t="str">
            <v>612. Vigilancia de la Salud AmbientalVigilancia de la Salud Ambiental2025</v>
          </cell>
          <cell r="G5322" t="str">
            <v>Acciones de Fiscalización y Aseguramiento Sanitario</v>
          </cell>
          <cell r="H5322" t="str">
            <v>Línea Seguridad química</v>
          </cell>
          <cell r="I5322" t="str">
            <v>GSP</v>
          </cell>
          <cell r="J5322" t="str">
            <v>Establecimiento vigilado y controlado</v>
          </cell>
          <cell r="K5322" t="str">
            <v>VER SIVIGILA</v>
          </cell>
          <cell r="L5322" t="str">
            <v>VER SIVIGILA</v>
          </cell>
          <cell r="M5322" t="str">
            <v>5_BARRIOS_UNIDOS</v>
          </cell>
          <cell r="N5322" t="str">
            <v>2_FEBRERO_2026</v>
          </cell>
          <cell r="O5322" t="str">
            <v>612. Vigilancia de la Salud AmbientalVigilancia de la Salud Ambiental20255_BARRIOS_UNIDOS2_FEBRERO_2026</v>
          </cell>
          <cell r="P5322">
            <v>0</v>
          </cell>
          <cell r="S5322">
            <v>0</v>
          </cell>
          <cell r="T5322">
            <v>0</v>
          </cell>
        </row>
        <row r="5323">
          <cell r="F5323" t="str">
            <v>612. Vigilancia de la Salud AmbientalVigilancia de la Salud Ambiental2025</v>
          </cell>
          <cell r="G5323" t="str">
            <v>Acciones de Fiscalización y Aseguramiento Sanitario</v>
          </cell>
          <cell r="H5323" t="str">
            <v>Línea Seguridad química</v>
          </cell>
          <cell r="I5323" t="str">
            <v>GSP</v>
          </cell>
          <cell r="J5323" t="str">
            <v>Establecimiento vigilado y controlado</v>
          </cell>
          <cell r="K5323" t="str">
            <v>VER SIVIGILA</v>
          </cell>
          <cell r="L5323" t="str">
            <v>VER SIVIGILA</v>
          </cell>
          <cell r="M5323" t="str">
            <v>6_TEUSAQUILLO</v>
          </cell>
          <cell r="N5323" t="str">
            <v>2_FEBRERO_2026</v>
          </cell>
          <cell r="O5323" t="str">
            <v>612. Vigilancia de la Salud AmbientalVigilancia de la Salud Ambiental20256_TEUSAQUILLO2_FEBRERO_2026</v>
          </cell>
          <cell r="P5323">
            <v>0</v>
          </cell>
          <cell r="S5323">
            <v>0</v>
          </cell>
          <cell r="T5323">
            <v>0</v>
          </cell>
        </row>
        <row r="5324">
          <cell r="F5324" t="str">
            <v>1212. Vigilancia de la Salud AmbientalVigilancia de la Salud Ambiental2025</v>
          </cell>
          <cell r="G5324" t="str">
            <v>Acciones de Fiscalización y Aseguramiento Sanitario</v>
          </cell>
          <cell r="H5324" t="str">
            <v>Línea Seguridad química</v>
          </cell>
          <cell r="I5324" t="str">
            <v>GSP</v>
          </cell>
          <cell r="J5324" t="str">
            <v>Establecimiento vigilado y controlado</v>
          </cell>
          <cell r="K5324" t="str">
            <v>VER SIVIGILA</v>
          </cell>
          <cell r="L5324" t="str">
            <v>VER SIVIGILA</v>
          </cell>
          <cell r="M5324" t="str">
            <v>4_CHAPINERO</v>
          </cell>
          <cell r="N5324" t="str">
            <v>2_FEBRERO_2026</v>
          </cell>
          <cell r="O5324" t="str">
            <v>1212. Vigilancia de la Salud AmbientalVigilancia de la Salud Ambiental20254_CHAPINERO2_FEBRERO_2026</v>
          </cell>
          <cell r="P5324">
            <v>0</v>
          </cell>
          <cell r="S5324">
            <v>0</v>
          </cell>
          <cell r="T5324">
            <v>0</v>
          </cell>
        </row>
        <row r="5325">
          <cell r="F5325" t="str">
            <v>1212. Vigilancia de la Salud AmbientalVigilancia de la Salud Ambiental2025</v>
          </cell>
          <cell r="G5325" t="str">
            <v>Acciones de Fiscalización y Aseguramiento Sanitario</v>
          </cell>
          <cell r="H5325" t="str">
            <v>Línea Seguridad química</v>
          </cell>
          <cell r="I5325" t="str">
            <v>GSP</v>
          </cell>
          <cell r="J5325" t="str">
            <v>Establecimiento vigilado y controlado</v>
          </cell>
          <cell r="K5325" t="str">
            <v>VER SIVIGILA</v>
          </cell>
          <cell r="L5325" t="str">
            <v>VER SIVIGILA</v>
          </cell>
          <cell r="M5325" t="str">
            <v>1_USAQUEN</v>
          </cell>
          <cell r="N5325" t="str">
            <v>2_FEBRERO_2026</v>
          </cell>
          <cell r="O5325" t="str">
            <v>1212. Vigilancia de la Salud AmbientalVigilancia de la Salud Ambiental20251_USAQUEN2_FEBRERO_2026</v>
          </cell>
          <cell r="P5325">
            <v>91656</v>
          </cell>
          <cell r="S5325">
            <v>1</v>
          </cell>
          <cell r="T5325">
            <v>91656</v>
          </cell>
        </row>
        <row r="5326">
          <cell r="F5326" t="str">
            <v>1212. Vigilancia de la Salud AmbientalVigilancia de la Salud Ambiental2025</v>
          </cell>
          <cell r="G5326" t="str">
            <v>Acciones de Fiscalización y Aseguramiento Sanitario</v>
          </cell>
          <cell r="H5326" t="str">
            <v>Línea Seguridad química</v>
          </cell>
          <cell r="I5326" t="str">
            <v>GSP</v>
          </cell>
          <cell r="J5326" t="str">
            <v>Establecimiento vigilado y controlado</v>
          </cell>
          <cell r="K5326" t="str">
            <v>VER SIVIGILA</v>
          </cell>
          <cell r="L5326" t="str">
            <v>VER SIVIGILA</v>
          </cell>
          <cell r="M5326" t="str">
            <v>2_ENGATIVA</v>
          </cell>
          <cell r="N5326" t="str">
            <v>2_FEBRERO_2026</v>
          </cell>
          <cell r="O5326" t="str">
            <v>1212. Vigilancia de la Salud AmbientalVigilancia de la Salud Ambiental20252_ENGATIVA2_FEBRERO_2026</v>
          </cell>
          <cell r="P5326">
            <v>0</v>
          </cell>
          <cell r="S5326">
            <v>0</v>
          </cell>
          <cell r="T5326">
            <v>0</v>
          </cell>
        </row>
        <row r="5327">
          <cell r="F5327" t="str">
            <v>1212. Vigilancia de la Salud AmbientalVigilancia de la Salud Ambiental2025</v>
          </cell>
          <cell r="G5327" t="str">
            <v>Acciones de Fiscalización y Aseguramiento Sanitario</v>
          </cell>
          <cell r="H5327" t="str">
            <v>Línea Seguridad química</v>
          </cell>
          <cell r="I5327" t="str">
            <v>GSP</v>
          </cell>
          <cell r="J5327" t="str">
            <v>Establecimiento vigilado y controlado</v>
          </cell>
          <cell r="K5327" t="str">
            <v>VER SIVIGILA</v>
          </cell>
          <cell r="L5327" t="str">
            <v>VER SIVIGILA</v>
          </cell>
          <cell r="M5327" t="str">
            <v>3_SUBA</v>
          </cell>
          <cell r="N5327" t="str">
            <v>2_FEBRERO_2026</v>
          </cell>
          <cell r="O5327" t="str">
            <v>1212. Vigilancia de la Salud AmbientalVigilancia de la Salud Ambiental20253_SUBA2_FEBRERO_2026</v>
          </cell>
          <cell r="P5327">
            <v>0</v>
          </cell>
          <cell r="S5327">
            <v>0</v>
          </cell>
          <cell r="T5327">
            <v>0</v>
          </cell>
        </row>
        <row r="5328">
          <cell r="F5328" t="str">
            <v>1212. Vigilancia de la Salud AmbientalVigilancia de la Salud Ambiental2025</v>
          </cell>
          <cell r="G5328" t="str">
            <v>Acciones de Fiscalización y Aseguramiento Sanitario</v>
          </cell>
          <cell r="H5328" t="str">
            <v>Línea Seguridad química</v>
          </cell>
          <cell r="I5328" t="str">
            <v>GSP</v>
          </cell>
          <cell r="J5328" t="str">
            <v>Establecimiento vigilado y controlado</v>
          </cell>
          <cell r="K5328" t="str">
            <v>VER SIVIGILA</v>
          </cell>
          <cell r="L5328" t="str">
            <v>VER SIVIGILA</v>
          </cell>
          <cell r="M5328" t="str">
            <v>5_BARRIOS_UNIDOS</v>
          </cell>
          <cell r="N5328" t="str">
            <v>2_FEBRERO_2026</v>
          </cell>
          <cell r="O5328" t="str">
            <v>1212. Vigilancia de la Salud AmbientalVigilancia de la Salud Ambiental20255_BARRIOS_UNIDOS2_FEBRERO_2026</v>
          </cell>
          <cell r="P5328">
            <v>0</v>
          </cell>
          <cell r="S5328">
            <v>0</v>
          </cell>
          <cell r="T5328">
            <v>0</v>
          </cell>
        </row>
        <row r="5329">
          <cell r="F5329" t="str">
            <v>1212. Vigilancia de la Salud AmbientalVigilancia de la Salud Ambiental2025</v>
          </cell>
          <cell r="G5329" t="str">
            <v>Acciones de Fiscalización y Aseguramiento Sanitario</v>
          </cell>
          <cell r="H5329" t="str">
            <v>Línea Seguridad química</v>
          </cell>
          <cell r="I5329" t="str">
            <v>GSP</v>
          </cell>
          <cell r="J5329" t="str">
            <v>Establecimiento vigilado y controlado</v>
          </cell>
          <cell r="K5329" t="str">
            <v>VER SIVIGILA</v>
          </cell>
          <cell r="L5329" t="str">
            <v>VER SIVIGILA</v>
          </cell>
          <cell r="M5329" t="str">
            <v>6_TEUSAQUILLO</v>
          </cell>
          <cell r="N5329" t="str">
            <v>2_FEBRERO_2026</v>
          </cell>
          <cell r="O5329" t="str">
            <v>1212. Vigilancia de la Salud AmbientalVigilancia de la Salud Ambiental20256_TEUSAQUILLO2_FEBRERO_2026</v>
          </cell>
          <cell r="P5329">
            <v>0</v>
          </cell>
          <cell r="S5329">
            <v>0</v>
          </cell>
          <cell r="T5329">
            <v>0</v>
          </cell>
        </row>
        <row r="5330">
          <cell r="F5330" t="str">
            <v>1712. Vigilancia de la Salud AmbientalVigilancia de la Salud Ambiental2025</v>
          </cell>
          <cell r="G5330" t="str">
            <v>Acciones de Fiscalización y Aseguramiento Sanitario</v>
          </cell>
          <cell r="H5330" t="str">
            <v>Línea Seguridad química</v>
          </cell>
          <cell r="I5330" t="str">
            <v>GSP</v>
          </cell>
          <cell r="J5330" t="str">
            <v>Establecimiento vigilado y controlado</v>
          </cell>
          <cell r="K5330" t="str">
            <v>VER SIVIGILA</v>
          </cell>
          <cell r="L5330" t="str">
            <v>VER SIVIGILA</v>
          </cell>
          <cell r="M5330" t="str">
            <v>1_USAQUEN</v>
          </cell>
          <cell r="N5330" t="str">
            <v>2_FEBRERO_2026</v>
          </cell>
          <cell r="O5330" t="str">
            <v>1712. Vigilancia de la Salud AmbientalVigilancia de la Salud Ambiental20251_USAQUEN2_FEBRERO_2026</v>
          </cell>
          <cell r="P5330">
            <v>0</v>
          </cell>
          <cell r="S5330">
            <v>0</v>
          </cell>
          <cell r="T5330">
            <v>0</v>
          </cell>
        </row>
        <row r="5331">
          <cell r="F5331" t="str">
            <v>1712. Vigilancia de la Salud AmbientalVigilancia de la Salud Ambiental2025</v>
          </cell>
          <cell r="G5331" t="str">
            <v>Acciones de Fiscalización y Aseguramiento Sanitario</v>
          </cell>
          <cell r="H5331" t="str">
            <v>Línea Seguridad química</v>
          </cell>
          <cell r="I5331" t="str">
            <v>GSP</v>
          </cell>
          <cell r="J5331" t="str">
            <v>Establecimiento vigilado y controlado</v>
          </cell>
          <cell r="K5331" t="str">
            <v>VER SIVIGILA</v>
          </cell>
          <cell r="L5331" t="str">
            <v>VER SIVIGILA</v>
          </cell>
          <cell r="M5331" t="str">
            <v>2_ENGATIVA</v>
          </cell>
          <cell r="N5331" t="str">
            <v>2_FEBRERO_2026</v>
          </cell>
          <cell r="O5331" t="str">
            <v>1712. Vigilancia de la Salud AmbientalVigilancia de la Salud Ambiental20252_ENGATIVA2_FEBRERO_2026</v>
          </cell>
          <cell r="P5331">
            <v>0</v>
          </cell>
          <cell r="S5331">
            <v>0</v>
          </cell>
          <cell r="T5331">
            <v>0</v>
          </cell>
        </row>
        <row r="5332">
          <cell r="F5332" t="str">
            <v>1712. Vigilancia de la Salud AmbientalVigilancia de la Salud Ambiental2025</v>
          </cell>
          <cell r="G5332" t="str">
            <v>Acciones de Fiscalización y Aseguramiento Sanitario</v>
          </cell>
          <cell r="H5332" t="str">
            <v>Línea Seguridad química</v>
          </cell>
          <cell r="I5332" t="str">
            <v>GSP</v>
          </cell>
          <cell r="J5332" t="str">
            <v>Establecimiento vigilado y controlado</v>
          </cell>
          <cell r="K5332" t="str">
            <v>VER SIVIGILA</v>
          </cell>
          <cell r="L5332" t="str">
            <v>VER SIVIGILA</v>
          </cell>
          <cell r="M5332" t="str">
            <v>3_SUBA</v>
          </cell>
          <cell r="N5332" t="str">
            <v>2_FEBRERO_2026</v>
          </cell>
          <cell r="O5332" t="str">
            <v>1712. Vigilancia de la Salud AmbientalVigilancia de la Salud Ambiental20253_SUBA2_FEBRERO_2026</v>
          </cell>
          <cell r="P5332">
            <v>0</v>
          </cell>
          <cell r="S5332">
            <v>0</v>
          </cell>
          <cell r="T5332">
            <v>0</v>
          </cell>
        </row>
        <row r="5333">
          <cell r="F5333" t="str">
            <v>1712. Vigilancia de la Salud AmbientalVigilancia de la Salud Ambiental2025</v>
          </cell>
          <cell r="G5333" t="str">
            <v>Acciones de Fiscalización y Aseguramiento Sanitario</v>
          </cell>
          <cell r="H5333" t="str">
            <v>Línea Seguridad química</v>
          </cell>
          <cell r="I5333" t="str">
            <v>GSP</v>
          </cell>
          <cell r="J5333" t="str">
            <v>Establecimiento vigilado y controlado</v>
          </cell>
          <cell r="K5333" t="str">
            <v>VER SIVIGILA</v>
          </cell>
          <cell r="L5333" t="str">
            <v>VER SIVIGILA</v>
          </cell>
          <cell r="M5333" t="str">
            <v>5_BARRIOS_UNIDOS</v>
          </cell>
          <cell r="N5333" t="str">
            <v>2_FEBRERO_2026</v>
          </cell>
          <cell r="O5333" t="str">
            <v>1712. Vigilancia de la Salud AmbientalVigilancia de la Salud Ambiental20255_BARRIOS_UNIDOS2_FEBRERO_2026</v>
          </cell>
          <cell r="P5333">
            <v>0</v>
          </cell>
          <cell r="S5333">
            <v>0</v>
          </cell>
          <cell r="T5333">
            <v>0</v>
          </cell>
        </row>
        <row r="5334">
          <cell r="F5334" t="str">
            <v>1812. Vigilancia de la Salud AmbientalVigilancia de la Salud Ambiental2025</v>
          </cell>
          <cell r="G5334" t="str">
            <v>Acciones de Fiscalización y Aseguramiento Sanitario</v>
          </cell>
          <cell r="H5334" t="str">
            <v>Línea Seguridad química</v>
          </cell>
          <cell r="I5334" t="str">
            <v>GSP</v>
          </cell>
          <cell r="J5334" t="str">
            <v>Establecimiento vigilado y controlado</v>
          </cell>
          <cell r="K5334" t="str">
            <v>VER SIVIGILA</v>
          </cell>
          <cell r="L5334" t="str">
            <v>VER SIVIGILA</v>
          </cell>
          <cell r="M5334" t="str">
            <v>1_USAQUEN</v>
          </cell>
          <cell r="N5334" t="str">
            <v>2_FEBRERO_2026</v>
          </cell>
          <cell r="O5334" t="str">
            <v>1812. Vigilancia de la Salud AmbientalVigilancia de la Salud Ambiental20251_USAQUEN2_FEBRERO_2026</v>
          </cell>
          <cell r="P5334">
            <v>0</v>
          </cell>
          <cell r="S5334">
            <v>0</v>
          </cell>
          <cell r="T5334">
            <v>0</v>
          </cell>
        </row>
        <row r="5335">
          <cell r="F5335" t="str">
            <v>2112. Vigilancia de la Salud AmbientalVigilancia de la Salud Ambiental2025</v>
          </cell>
          <cell r="G5335" t="str">
            <v>Acciones de Fiscalización y Aseguramiento Sanitario</v>
          </cell>
          <cell r="H5335" t="str">
            <v>Línea Seguridad química</v>
          </cell>
          <cell r="I5335" t="str">
            <v>GSP</v>
          </cell>
          <cell r="J5335" t="str">
            <v>Establecimiento vigilado y controlado</v>
          </cell>
          <cell r="K5335" t="str">
            <v>VER SIVIGILA</v>
          </cell>
          <cell r="L5335" t="str">
            <v>VER SIVIGILA</v>
          </cell>
          <cell r="M5335" t="str">
            <v>1_USAQUEN</v>
          </cell>
          <cell r="N5335" t="str">
            <v>2_FEBRERO_2026</v>
          </cell>
          <cell r="O5335" t="str">
            <v>2112. Vigilancia de la Salud AmbientalVigilancia de la Salud Ambiental20251_USAQUEN2_FEBRERO_2026</v>
          </cell>
          <cell r="P5335">
            <v>0</v>
          </cell>
          <cell r="S5335">
            <v>0</v>
          </cell>
          <cell r="T5335">
            <v>0</v>
          </cell>
        </row>
        <row r="5336">
          <cell r="F5336" t="str">
            <v>2112. Vigilancia de la Salud AmbientalVigilancia de la Salud Ambiental2025</v>
          </cell>
          <cell r="G5336" t="str">
            <v>Acciones de Fiscalización y Aseguramiento Sanitario</v>
          </cell>
          <cell r="H5336" t="str">
            <v>Línea Seguridad química</v>
          </cell>
          <cell r="I5336" t="str">
            <v>GSP</v>
          </cell>
          <cell r="J5336" t="str">
            <v>Establecimiento vigilado y controlado</v>
          </cell>
          <cell r="K5336" t="str">
            <v>VER SIVIGILA</v>
          </cell>
          <cell r="L5336" t="str">
            <v>VER SIVIGILA</v>
          </cell>
          <cell r="M5336" t="str">
            <v>2_ENGATIVA</v>
          </cell>
          <cell r="N5336" t="str">
            <v>2_FEBRERO_2026</v>
          </cell>
          <cell r="O5336" t="str">
            <v>2112. Vigilancia de la Salud AmbientalVigilancia de la Salud Ambiental20252_ENGATIVA2_FEBRERO_2026</v>
          </cell>
          <cell r="P5336">
            <v>0</v>
          </cell>
          <cell r="S5336">
            <v>0</v>
          </cell>
          <cell r="T5336">
            <v>0</v>
          </cell>
        </row>
        <row r="5337">
          <cell r="F5337" t="str">
            <v>2112. Vigilancia de la Salud AmbientalVigilancia de la Salud Ambiental2025</v>
          </cell>
          <cell r="G5337" t="str">
            <v>Acciones de Fiscalización y Aseguramiento Sanitario</v>
          </cell>
          <cell r="H5337" t="str">
            <v>Línea Seguridad química</v>
          </cell>
          <cell r="I5337" t="str">
            <v>GSP</v>
          </cell>
          <cell r="J5337" t="str">
            <v>Establecimiento vigilado y controlado</v>
          </cell>
          <cell r="K5337" t="str">
            <v>VER SIVIGILA</v>
          </cell>
          <cell r="L5337" t="str">
            <v>VER SIVIGILA</v>
          </cell>
          <cell r="M5337" t="str">
            <v>3_SUBA</v>
          </cell>
          <cell r="N5337" t="str">
            <v>2_FEBRERO_2026</v>
          </cell>
          <cell r="O5337" t="str">
            <v>2112. Vigilancia de la Salud AmbientalVigilancia de la Salud Ambiental20253_SUBA2_FEBRERO_2026</v>
          </cell>
          <cell r="P5337">
            <v>0</v>
          </cell>
          <cell r="S5337">
            <v>0</v>
          </cell>
          <cell r="T5337">
            <v>0</v>
          </cell>
        </row>
        <row r="5338">
          <cell r="F5338" t="str">
            <v>2112. Vigilancia de la Salud AmbientalVigilancia de la Salud Ambiental2025</v>
          </cell>
          <cell r="G5338" t="str">
            <v>Acciones de Fiscalización y Aseguramiento Sanitario</v>
          </cell>
          <cell r="H5338" t="str">
            <v>Línea Seguridad química</v>
          </cell>
          <cell r="I5338" t="str">
            <v>GSP</v>
          </cell>
          <cell r="J5338" t="str">
            <v>Establecimiento vigilado y controlado</v>
          </cell>
          <cell r="K5338" t="str">
            <v>VER SIVIGILA</v>
          </cell>
          <cell r="L5338" t="str">
            <v>VER SIVIGILA</v>
          </cell>
          <cell r="M5338" t="str">
            <v>5_BARRIOS_UNIDOS</v>
          </cell>
          <cell r="N5338" t="str">
            <v>2_FEBRERO_2026</v>
          </cell>
          <cell r="O5338" t="str">
            <v>2112. Vigilancia de la Salud AmbientalVigilancia de la Salud Ambiental20255_BARRIOS_UNIDOS2_FEBRERO_2026</v>
          </cell>
          <cell r="P5338">
            <v>0</v>
          </cell>
          <cell r="S5338">
            <v>0</v>
          </cell>
          <cell r="T5338">
            <v>0</v>
          </cell>
        </row>
        <row r="5339">
          <cell r="F5339" t="str">
            <v>2112. Vigilancia de la Salud AmbientalVigilancia de la Salud Ambiental2025</v>
          </cell>
          <cell r="G5339" t="str">
            <v>Acciones de Fiscalización y Aseguramiento Sanitario</v>
          </cell>
          <cell r="H5339" t="str">
            <v>Línea Seguridad química</v>
          </cell>
          <cell r="I5339" t="str">
            <v>GSP</v>
          </cell>
          <cell r="J5339" t="str">
            <v>Establecimiento vigilado y controlado</v>
          </cell>
          <cell r="K5339" t="str">
            <v>VER SIVIGILA</v>
          </cell>
          <cell r="L5339" t="str">
            <v>VER SIVIGILA</v>
          </cell>
          <cell r="M5339" t="str">
            <v>6_TEUSAQUILLO</v>
          </cell>
          <cell r="N5339" t="str">
            <v>2_FEBRERO_2026</v>
          </cell>
          <cell r="O5339" t="str">
            <v>2112. Vigilancia de la Salud AmbientalVigilancia de la Salud Ambiental20256_TEUSAQUILLO2_FEBRERO_2026</v>
          </cell>
          <cell r="P5339">
            <v>0</v>
          </cell>
          <cell r="S5339">
            <v>0</v>
          </cell>
          <cell r="T5339">
            <v>0</v>
          </cell>
        </row>
        <row r="5340">
          <cell r="F5340" t="str">
            <v>2212. Vigilancia de la Salud AmbientalVigilancia de la Salud Ambiental2025</v>
          </cell>
          <cell r="G5340" t="str">
            <v>Acciones de Fiscalización y Aseguramiento Sanitario</v>
          </cell>
          <cell r="H5340" t="str">
            <v>Línea Seguridad química</v>
          </cell>
          <cell r="I5340" t="str">
            <v>GSP</v>
          </cell>
          <cell r="J5340" t="str">
            <v>Establecimiento vigilado y controlado</v>
          </cell>
          <cell r="K5340" t="str">
            <v>VER SIVIGILA</v>
          </cell>
          <cell r="L5340" t="str">
            <v>VER SIVIGILA</v>
          </cell>
          <cell r="M5340" t="str">
            <v>4_CHAPINERO</v>
          </cell>
          <cell r="N5340" t="str">
            <v>2_FEBRERO_2026</v>
          </cell>
          <cell r="O5340" t="str">
            <v>2212. Vigilancia de la Salud AmbientalVigilancia de la Salud Ambiental20254_CHAPINERO2_FEBRERO_2026</v>
          </cell>
          <cell r="P5340">
            <v>0</v>
          </cell>
          <cell r="S5340">
            <v>0</v>
          </cell>
          <cell r="T5340">
            <v>0</v>
          </cell>
        </row>
        <row r="5341">
          <cell r="F5341" t="str">
            <v>2212. Vigilancia de la Salud AmbientalVigilancia de la Salud Ambiental2025</v>
          </cell>
          <cell r="G5341" t="str">
            <v>Acciones de Fiscalización y Aseguramiento Sanitario</v>
          </cell>
          <cell r="H5341" t="str">
            <v>Línea Seguridad química</v>
          </cell>
          <cell r="I5341" t="str">
            <v>GSP</v>
          </cell>
          <cell r="J5341" t="str">
            <v>Establecimiento vigilado y controlado</v>
          </cell>
          <cell r="K5341" t="str">
            <v>VER SIVIGILA</v>
          </cell>
          <cell r="L5341" t="str">
            <v>VER SIVIGILA</v>
          </cell>
          <cell r="M5341" t="str">
            <v>1_USAQUEN</v>
          </cell>
          <cell r="N5341" t="str">
            <v>2_FEBRERO_2026</v>
          </cell>
          <cell r="O5341" t="str">
            <v>2212. Vigilancia de la Salud AmbientalVigilancia de la Salud Ambiental20251_USAQUEN2_FEBRERO_2026</v>
          </cell>
          <cell r="P5341">
            <v>91656</v>
          </cell>
          <cell r="S5341">
            <v>2</v>
          </cell>
          <cell r="T5341">
            <v>183312</v>
          </cell>
        </row>
        <row r="5342">
          <cell r="F5342" t="str">
            <v>2212. Vigilancia de la Salud AmbientalVigilancia de la Salud Ambiental2025</v>
          </cell>
          <cell r="G5342" t="str">
            <v>Acciones de Fiscalización y Aseguramiento Sanitario</v>
          </cell>
          <cell r="H5342" t="str">
            <v>Línea Seguridad química</v>
          </cell>
          <cell r="I5342" t="str">
            <v>GSP</v>
          </cell>
          <cell r="J5342" t="str">
            <v>Establecimiento vigilado y controlado</v>
          </cell>
          <cell r="K5342" t="str">
            <v>VER SIVIGILA</v>
          </cell>
          <cell r="L5342" t="str">
            <v>VER SIVIGILA</v>
          </cell>
          <cell r="M5342" t="str">
            <v>2_ENGATIVA</v>
          </cell>
          <cell r="N5342" t="str">
            <v>2_FEBRERO_2026</v>
          </cell>
          <cell r="O5342" t="str">
            <v>2212. Vigilancia de la Salud AmbientalVigilancia de la Salud Ambiental20252_ENGATIVA2_FEBRERO_2026</v>
          </cell>
          <cell r="P5342">
            <v>0</v>
          </cell>
          <cell r="S5342">
            <v>0</v>
          </cell>
          <cell r="T5342">
            <v>0</v>
          </cell>
        </row>
        <row r="5343">
          <cell r="F5343" t="str">
            <v>2212. Vigilancia de la Salud AmbientalVigilancia de la Salud Ambiental2025</v>
          </cell>
          <cell r="G5343" t="str">
            <v>Acciones de Fiscalización y Aseguramiento Sanitario</v>
          </cell>
          <cell r="H5343" t="str">
            <v>Línea Seguridad química</v>
          </cell>
          <cell r="I5343" t="str">
            <v>GSP</v>
          </cell>
          <cell r="J5343" t="str">
            <v>Establecimiento vigilado y controlado</v>
          </cell>
          <cell r="K5343" t="str">
            <v>VER SIVIGILA</v>
          </cell>
          <cell r="L5343" t="str">
            <v>VER SIVIGILA</v>
          </cell>
          <cell r="M5343" t="str">
            <v>3_SUBA</v>
          </cell>
          <cell r="N5343" t="str">
            <v>2_FEBRERO_2026</v>
          </cell>
          <cell r="O5343" t="str">
            <v>2212. Vigilancia de la Salud AmbientalVigilancia de la Salud Ambiental20253_SUBA2_FEBRERO_2026</v>
          </cell>
          <cell r="P5343">
            <v>91656</v>
          </cell>
          <cell r="S5343">
            <v>2</v>
          </cell>
          <cell r="T5343">
            <v>183312</v>
          </cell>
        </row>
        <row r="5344">
          <cell r="F5344" t="str">
            <v>2212. Vigilancia de la Salud AmbientalVigilancia de la Salud Ambiental2025</v>
          </cell>
          <cell r="G5344" t="str">
            <v>Acciones de Fiscalización y Aseguramiento Sanitario</v>
          </cell>
          <cell r="H5344" t="str">
            <v>Línea Seguridad química</v>
          </cell>
          <cell r="I5344" t="str">
            <v>GSP</v>
          </cell>
          <cell r="J5344" t="str">
            <v>Establecimiento vigilado y controlado</v>
          </cell>
          <cell r="K5344" t="str">
            <v>VER SIVIGILA</v>
          </cell>
          <cell r="L5344" t="str">
            <v>VER SIVIGILA</v>
          </cell>
          <cell r="M5344" t="str">
            <v>5_BARRIOS_UNIDOS</v>
          </cell>
          <cell r="N5344" t="str">
            <v>2_FEBRERO_2026</v>
          </cell>
          <cell r="O5344" t="str">
            <v>2212. Vigilancia de la Salud AmbientalVigilancia de la Salud Ambiental20255_BARRIOS_UNIDOS2_FEBRERO_2026</v>
          </cell>
          <cell r="P5344">
            <v>0</v>
          </cell>
          <cell r="S5344">
            <v>0</v>
          </cell>
          <cell r="T5344">
            <v>0</v>
          </cell>
        </row>
        <row r="5345">
          <cell r="F5345" t="str">
            <v>2212. Vigilancia de la Salud AmbientalVigilancia de la Salud Ambiental2025</v>
          </cell>
          <cell r="G5345" t="str">
            <v>Acciones de Fiscalización y Aseguramiento Sanitario</v>
          </cell>
          <cell r="H5345" t="str">
            <v>Línea Seguridad química</v>
          </cell>
          <cell r="I5345" t="str">
            <v>GSP</v>
          </cell>
          <cell r="J5345" t="str">
            <v>Establecimiento vigilado y controlado</v>
          </cell>
          <cell r="K5345" t="str">
            <v>VER SIVIGILA</v>
          </cell>
          <cell r="L5345" t="str">
            <v>VER SIVIGILA</v>
          </cell>
          <cell r="M5345" t="str">
            <v>6_TEUSAQUILLO</v>
          </cell>
          <cell r="N5345" t="str">
            <v>2_FEBRERO_2026</v>
          </cell>
          <cell r="O5345" t="str">
            <v>2212. Vigilancia de la Salud AmbientalVigilancia de la Salud Ambiental20256_TEUSAQUILLO2_FEBRERO_2026</v>
          </cell>
          <cell r="P5345">
            <v>0</v>
          </cell>
          <cell r="S5345">
            <v>0</v>
          </cell>
          <cell r="T5345">
            <v>0</v>
          </cell>
        </row>
        <row r="5346">
          <cell r="F5346" t="str">
            <v>2812. Vigilancia de la Salud AmbientalVigilancia de la Salud Ambiental2025</v>
          </cell>
          <cell r="G5346" t="str">
            <v>Acciones de Fiscalización y Aseguramiento Sanitario</v>
          </cell>
          <cell r="H5346" t="str">
            <v>Línea Calidad de Agua y Saneamiento básico</v>
          </cell>
          <cell r="I5346" t="str">
            <v>GSP</v>
          </cell>
          <cell r="J5346" t="str">
            <v>Establecimiento vigilado y controlado</v>
          </cell>
          <cell r="K5346" t="str">
            <v>VER SIVIGILA</v>
          </cell>
          <cell r="L5346" t="str">
            <v>VER SIVIGILA</v>
          </cell>
          <cell r="M5346" t="str">
            <v>4_CHAPINERO</v>
          </cell>
          <cell r="N5346" t="str">
            <v>2_FEBRERO_2026</v>
          </cell>
          <cell r="O5346" t="str">
            <v>2812. Vigilancia de la Salud AmbientalVigilancia de la Salud Ambiental20254_CHAPINERO2_FEBRERO_2026</v>
          </cell>
          <cell r="P5346">
            <v>0</v>
          </cell>
          <cell r="S5346">
            <v>0</v>
          </cell>
          <cell r="T5346">
            <v>0</v>
          </cell>
        </row>
        <row r="5347">
          <cell r="F5347" t="str">
            <v>2812. Vigilancia de la Salud AmbientalVigilancia de la Salud Ambiental2025</v>
          </cell>
          <cell r="G5347" t="str">
            <v>Acciones de Fiscalización y Aseguramiento Sanitario</v>
          </cell>
          <cell r="H5347" t="str">
            <v>Línea Calidad de Agua y Saneamiento básico</v>
          </cell>
          <cell r="I5347" t="str">
            <v>GSP</v>
          </cell>
          <cell r="J5347" t="str">
            <v>Establecimiento vigilado y controlado</v>
          </cell>
          <cell r="K5347" t="str">
            <v>VER SIVIGILA</v>
          </cell>
          <cell r="L5347" t="str">
            <v>VER SIVIGILA</v>
          </cell>
          <cell r="M5347" t="str">
            <v>1_USAQUEN</v>
          </cell>
          <cell r="N5347" t="str">
            <v>2_FEBRERO_2026</v>
          </cell>
          <cell r="O5347" t="str">
            <v>2812. Vigilancia de la Salud AmbientalVigilancia de la Salud Ambiental20251_USAQUEN2_FEBRERO_2026</v>
          </cell>
          <cell r="P5347">
            <v>0</v>
          </cell>
          <cell r="S5347">
            <v>0</v>
          </cell>
          <cell r="T5347">
            <v>0</v>
          </cell>
        </row>
        <row r="5348">
          <cell r="F5348" t="str">
            <v>2812. Vigilancia de la Salud AmbientalVigilancia de la Salud Ambiental2025</v>
          </cell>
          <cell r="G5348" t="str">
            <v>Acciones de Fiscalización y Aseguramiento Sanitario</v>
          </cell>
          <cell r="H5348" t="str">
            <v>Línea Calidad de Agua y Saneamiento básico</v>
          </cell>
          <cell r="I5348" t="str">
            <v>GSP</v>
          </cell>
          <cell r="J5348" t="str">
            <v>Establecimiento vigilado y controlado</v>
          </cell>
          <cell r="K5348" t="str">
            <v>VER SIVIGILA</v>
          </cell>
          <cell r="L5348" t="str">
            <v>VER SIVIGILA</v>
          </cell>
          <cell r="M5348" t="str">
            <v>2_ENGATIVA</v>
          </cell>
          <cell r="N5348" t="str">
            <v>2_FEBRERO_2026</v>
          </cell>
          <cell r="O5348" t="str">
            <v>2812. Vigilancia de la Salud AmbientalVigilancia de la Salud Ambiental20252_ENGATIVA2_FEBRERO_2026</v>
          </cell>
          <cell r="P5348">
            <v>71958</v>
          </cell>
          <cell r="S5348">
            <v>1</v>
          </cell>
          <cell r="T5348">
            <v>71958</v>
          </cell>
        </row>
        <row r="5349">
          <cell r="F5349" t="str">
            <v>2812. Vigilancia de la Salud AmbientalVigilancia de la Salud Ambiental2025</v>
          </cell>
          <cell r="G5349" t="str">
            <v>Acciones de Fiscalización y Aseguramiento Sanitario</v>
          </cell>
          <cell r="H5349" t="str">
            <v>Línea Calidad de Agua y Saneamiento básico</v>
          </cell>
          <cell r="I5349" t="str">
            <v>GSP</v>
          </cell>
          <cell r="J5349" t="str">
            <v>Establecimiento vigilado y controlado</v>
          </cell>
          <cell r="K5349" t="str">
            <v>VER SIVIGILA</v>
          </cell>
          <cell r="L5349" t="str">
            <v>VER SIVIGILA</v>
          </cell>
          <cell r="M5349" t="str">
            <v>3_SUBA</v>
          </cell>
          <cell r="N5349" t="str">
            <v>2_FEBRERO_2026</v>
          </cell>
          <cell r="O5349" t="str">
            <v>2812. Vigilancia de la Salud AmbientalVigilancia de la Salud Ambiental20253_SUBA2_FEBRERO_2026</v>
          </cell>
          <cell r="P5349">
            <v>0</v>
          </cell>
          <cell r="S5349">
            <v>0</v>
          </cell>
          <cell r="T5349">
            <v>0</v>
          </cell>
        </row>
        <row r="5350">
          <cell r="F5350" t="str">
            <v>3112. Vigilancia de la Salud AmbientalVigilancia de la Salud Ambiental2025</v>
          </cell>
          <cell r="G5350" t="str">
            <v>Acciones de Fiscalización y Aseguramiento Sanitario</v>
          </cell>
          <cell r="H5350" t="str">
            <v>Línea Calidad de Agua y Saneamiento básico</v>
          </cell>
          <cell r="I5350" t="str">
            <v>GSP</v>
          </cell>
          <cell r="J5350" t="str">
            <v>Establecimiento vigilado y controlado</v>
          </cell>
          <cell r="K5350" t="str">
            <v>VER SIVIGILA</v>
          </cell>
          <cell r="L5350" t="str">
            <v>VER SIVIGILA</v>
          </cell>
          <cell r="M5350" t="str">
            <v>1_USAQUEN</v>
          </cell>
          <cell r="N5350" t="str">
            <v>2_FEBRERO_2026</v>
          </cell>
          <cell r="O5350" t="str">
            <v>3112. Vigilancia de la Salud AmbientalVigilancia de la Salud Ambiental20251_USAQUEN2_FEBRERO_2026</v>
          </cell>
          <cell r="P5350">
            <v>0</v>
          </cell>
          <cell r="S5350">
            <v>0</v>
          </cell>
          <cell r="T5350">
            <v>0</v>
          </cell>
        </row>
        <row r="5351">
          <cell r="F5351" t="str">
            <v>3112. Vigilancia de la Salud AmbientalVigilancia de la Salud Ambiental2025</v>
          </cell>
          <cell r="G5351" t="str">
            <v>Acciones de Fiscalización y Aseguramiento Sanitario</v>
          </cell>
          <cell r="H5351" t="str">
            <v>Línea Calidad de Agua y Saneamiento básico</v>
          </cell>
          <cell r="I5351" t="str">
            <v>GSP</v>
          </cell>
          <cell r="J5351" t="str">
            <v>Establecimiento vigilado y controlado</v>
          </cell>
          <cell r="K5351" t="str">
            <v>VER SIVIGILA</v>
          </cell>
          <cell r="L5351" t="str">
            <v>VER SIVIGILA</v>
          </cell>
          <cell r="M5351" t="str">
            <v>2_ENGATIVA</v>
          </cell>
          <cell r="N5351" t="str">
            <v>2_FEBRERO_2026</v>
          </cell>
          <cell r="O5351" t="str">
            <v>3112. Vigilancia de la Salud AmbientalVigilancia de la Salud Ambiental20252_ENGATIVA2_FEBRERO_2026</v>
          </cell>
          <cell r="P5351">
            <v>0</v>
          </cell>
          <cell r="S5351">
            <v>0</v>
          </cell>
          <cell r="T5351">
            <v>0</v>
          </cell>
        </row>
        <row r="5352">
          <cell r="F5352" t="str">
            <v>3112. Vigilancia de la Salud AmbientalVigilancia de la Salud Ambiental2025</v>
          </cell>
          <cell r="G5352" t="str">
            <v>Acciones de Fiscalización y Aseguramiento Sanitario</v>
          </cell>
          <cell r="H5352" t="str">
            <v>Línea Calidad de Agua y Saneamiento básico</v>
          </cell>
          <cell r="I5352" t="str">
            <v>GSP</v>
          </cell>
          <cell r="J5352" t="str">
            <v>Establecimiento vigilado y controlado</v>
          </cell>
          <cell r="K5352" t="str">
            <v>VER SIVIGILA</v>
          </cell>
          <cell r="L5352" t="str">
            <v>VER SIVIGILA</v>
          </cell>
          <cell r="M5352" t="str">
            <v>3_SUBA</v>
          </cell>
          <cell r="N5352" t="str">
            <v>2_FEBRERO_2026</v>
          </cell>
          <cell r="O5352" t="str">
            <v>3112. Vigilancia de la Salud AmbientalVigilancia de la Salud Ambiental20253_SUBA2_FEBRERO_2026</v>
          </cell>
          <cell r="P5352">
            <v>0</v>
          </cell>
          <cell r="S5352">
            <v>0</v>
          </cell>
          <cell r="T5352">
            <v>0</v>
          </cell>
        </row>
        <row r="5353">
          <cell r="F5353" t="str">
            <v>3112. Vigilancia de la Salud AmbientalVigilancia de la Salud Ambiental2025</v>
          </cell>
          <cell r="G5353" t="str">
            <v>Acciones de Fiscalización y Aseguramiento Sanitario</v>
          </cell>
          <cell r="H5353" t="str">
            <v>Línea Calidad de Agua y Saneamiento básico</v>
          </cell>
          <cell r="I5353" t="str">
            <v>GSP</v>
          </cell>
          <cell r="J5353" t="str">
            <v>Establecimiento vigilado y controlado</v>
          </cell>
          <cell r="K5353" t="str">
            <v>VER SIVIGILA</v>
          </cell>
          <cell r="L5353" t="str">
            <v>VER SIVIGILA</v>
          </cell>
          <cell r="M5353" t="str">
            <v>5_BARRIOS_UNIDOS</v>
          </cell>
          <cell r="N5353" t="str">
            <v>2_FEBRERO_2026</v>
          </cell>
          <cell r="O5353" t="str">
            <v>3112. Vigilancia de la Salud AmbientalVigilancia de la Salud Ambiental20255_BARRIOS_UNIDOS2_FEBRERO_2026</v>
          </cell>
          <cell r="P5353">
            <v>0</v>
          </cell>
          <cell r="S5353">
            <v>0</v>
          </cell>
          <cell r="T5353">
            <v>0</v>
          </cell>
        </row>
        <row r="5354">
          <cell r="F5354" t="str">
            <v>3112. Vigilancia de la Salud AmbientalVigilancia de la Salud Ambiental2025</v>
          </cell>
          <cell r="G5354" t="str">
            <v>Acciones de Fiscalización y Aseguramiento Sanitario</v>
          </cell>
          <cell r="H5354" t="str">
            <v>Línea Calidad de Agua y Saneamiento básico</v>
          </cell>
          <cell r="I5354" t="str">
            <v>GSP</v>
          </cell>
          <cell r="J5354" t="str">
            <v>Establecimiento vigilado y controlado</v>
          </cell>
          <cell r="K5354" t="str">
            <v>VER SIVIGILA</v>
          </cell>
          <cell r="L5354" t="str">
            <v>VER SIVIGILA</v>
          </cell>
          <cell r="M5354" t="str">
            <v>6_TEUSAQUILLO</v>
          </cell>
          <cell r="N5354" t="str">
            <v>2_FEBRERO_2026</v>
          </cell>
          <cell r="O5354" t="str">
            <v>3112. Vigilancia de la Salud AmbientalVigilancia de la Salud Ambiental20256_TEUSAQUILLO2_FEBRERO_2026</v>
          </cell>
          <cell r="P5354">
            <v>0</v>
          </cell>
          <cell r="S5354">
            <v>0</v>
          </cell>
          <cell r="T5354">
            <v>0</v>
          </cell>
        </row>
        <row r="5355">
          <cell r="F5355" t="str">
            <v>3312. Vigilancia de la Salud AmbientalVigilancia de la Salud Ambiental2025</v>
          </cell>
          <cell r="G5355" t="str">
            <v>Acciones de Fiscalización y Aseguramiento Sanitario</v>
          </cell>
          <cell r="H5355" t="str">
            <v>Línea Calidad de Agua y Saneamiento básico</v>
          </cell>
          <cell r="I5355" t="str">
            <v>GSP</v>
          </cell>
          <cell r="J5355" t="str">
            <v>Establecimiento vigilado y controlado</v>
          </cell>
          <cell r="K5355" t="str">
            <v>VER SIVIGILA</v>
          </cell>
          <cell r="L5355" t="str">
            <v>VER SIVIGILA</v>
          </cell>
          <cell r="M5355" t="str">
            <v>4_CHAPINERO</v>
          </cell>
          <cell r="N5355" t="str">
            <v>2_FEBRERO_2026</v>
          </cell>
          <cell r="O5355" t="str">
            <v>3312. Vigilancia de la Salud AmbientalVigilancia de la Salud Ambiental20254_CHAPINERO2_FEBRERO_2026</v>
          </cell>
          <cell r="P5355">
            <v>0</v>
          </cell>
          <cell r="S5355">
            <v>0</v>
          </cell>
          <cell r="T5355">
            <v>0</v>
          </cell>
        </row>
        <row r="5356">
          <cell r="F5356" t="str">
            <v>3312. Vigilancia de la Salud AmbientalVigilancia de la Salud Ambiental2025</v>
          </cell>
          <cell r="G5356" t="str">
            <v>Acciones de Fiscalización y Aseguramiento Sanitario</v>
          </cell>
          <cell r="H5356" t="str">
            <v>Línea Calidad de Agua y Saneamiento básico</v>
          </cell>
          <cell r="I5356" t="str">
            <v>GSP</v>
          </cell>
          <cell r="J5356" t="str">
            <v>Establecimiento vigilado y controlado</v>
          </cell>
          <cell r="K5356" t="str">
            <v>VER SIVIGILA</v>
          </cell>
          <cell r="L5356" t="str">
            <v>VER SIVIGILA</v>
          </cell>
          <cell r="M5356" t="str">
            <v>1_USAQUEN</v>
          </cell>
          <cell r="N5356" t="str">
            <v>2_FEBRERO_2026</v>
          </cell>
          <cell r="O5356" t="str">
            <v>3312. Vigilancia de la Salud AmbientalVigilancia de la Salud Ambiental20251_USAQUEN2_FEBRERO_2026</v>
          </cell>
          <cell r="P5356">
            <v>0</v>
          </cell>
          <cell r="S5356">
            <v>0</v>
          </cell>
          <cell r="T5356">
            <v>0</v>
          </cell>
        </row>
        <row r="5357">
          <cell r="F5357" t="str">
            <v>3312. Vigilancia de la Salud AmbientalVigilancia de la Salud Ambiental2025</v>
          </cell>
          <cell r="G5357" t="str">
            <v>Acciones de Fiscalización y Aseguramiento Sanitario</v>
          </cell>
          <cell r="H5357" t="str">
            <v>Línea Calidad de Agua y Saneamiento básico</v>
          </cell>
          <cell r="I5357" t="str">
            <v>GSP</v>
          </cell>
          <cell r="J5357" t="str">
            <v>Establecimiento vigilado y controlado</v>
          </cell>
          <cell r="K5357" t="str">
            <v>VER SIVIGILA</v>
          </cell>
          <cell r="L5357" t="str">
            <v>VER SIVIGILA</v>
          </cell>
          <cell r="M5357" t="str">
            <v>2_ENGATIVA</v>
          </cell>
          <cell r="N5357" t="str">
            <v>2_FEBRERO_2026</v>
          </cell>
          <cell r="O5357" t="str">
            <v>3312. Vigilancia de la Salud AmbientalVigilancia de la Salud Ambiental20252_ENGATIVA2_FEBRERO_2026</v>
          </cell>
          <cell r="P5357">
            <v>0</v>
          </cell>
          <cell r="S5357">
            <v>0</v>
          </cell>
          <cell r="T5357">
            <v>0</v>
          </cell>
        </row>
        <row r="5358">
          <cell r="F5358" t="str">
            <v>3312. Vigilancia de la Salud AmbientalVigilancia de la Salud Ambiental2025</v>
          </cell>
          <cell r="G5358" t="str">
            <v>Acciones de Fiscalización y Aseguramiento Sanitario</v>
          </cell>
          <cell r="H5358" t="str">
            <v>Línea Calidad de Agua y Saneamiento básico</v>
          </cell>
          <cell r="I5358" t="str">
            <v>GSP</v>
          </cell>
          <cell r="J5358" t="str">
            <v>Establecimiento vigilado y controlado</v>
          </cell>
          <cell r="K5358" t="str">
            <v>VER SIVIGILA</v>
          </cell>
          <cell r="L5358" t="str">
            <v>VER SIVIGILA</v>
          </cell>
          <cell r="M5358" t="str">
            <v>3_SUBA</v>
          </cell>
          <cell r="N5358" t="str">
            <v>2_FEBRERO_2026</v>
          </cell>
          <cell r="O5358" t="str">
            <v>3312. Vigilancia de la Salud AmbientalVigilancia de la Salud Ambiental20253_SUBA2_FEBRERO_2026</v>
          </cell>
          <cell r="P5358">
            <v>0</v>
          </cell>
          <cell r="S5358">
            <v>0</v>
          </cell>
          <cell r="T5358">
            <v>0</v>
          </cell>
        </row>
        <row r="5359">
          <cell r="F5359" t="str">
            <v>3312. Vigilancia de la Salud AmbientalVigilancia de la Salud Ambiental2025</v>
          </cell>
          <cell r="G5359" t="str">
            <v>Acciones de Fiscalización y Aseguramiento Sanitario</v>
          </cell>
          <cell r="H5359" t="str">
            <v>Línea Calidad de Agua y Saneamiento básico</v>
          </cell>
          <cell r="I5359" t="str">
            <v>GSP</v>
          </cell>
          <cell r="J5359" t="str">
            <v>Establecimiento vigilado y controlado</v>
          </cell>
          <cell r="K5359" t="str">
            <v>VER SIVIGILA</v>
          </cell>
          <cell r="L5359" t="str">
            <v>VER SIVIGILA</v>
          </cell>
          <cell r="M5359" t="str">
            <v>5_BARRIOS_UNIDOS</v>
          </cell>
          <cell r="N5359" t="str">
            <v>2_FEBRERO_2026</v>
          </cell>
          <cell r="O5359" t="str">
            <v>3312. Vigilancia de la Salud AmbientalVigilancia de la Salud Ambiental20255_BARRIOS_UNIDOS2_FEBRERO_2026</v>
          </cell>
          <cell r="P5359">
            <v>0</v>
          </cell>
          <cell r="S5359">
            <v>0</v>
          </cell>
          <cell r="T5359">
            <v>0</v>
          </cell>
        </row>
        <row r="5360">
          <cell r="F5360" t="str">
            <v>3312. Vigilancia de la Salud AmbientalVigilancia de la Salud Ambiental2025</v>
          </cell>
          <cell r="G5360" t="str">
            <v>Acciones de Fiscalización y Aseguramiento Sanitario</v>
          </cell>
          <cell r="H5360" t="str">
            <v>Línea Calidad de Agua y Saneamiento básico</v>
          </cell>
          <cell r="I5360" t="str">
            <v>GSP</v>
          </cell>
          <cell r="J5360" t="str">
            <v>Establecimiento vigilado y controlado</v>
          </cell>
          <cell r="K5360" t="str">
            <v>VER SIVIGILA</v>
          </cell>
          <cell r="L5360" t="str">
            <v>VER SIVIGILA</v>
          </cell>
          <cell r="M5360" t="str">
            <v>6_TEUSAQUILLO</v>
          </cell>
          <cell r="N5360" t="str">
            <v>2_FEBRERO_2026</v>
          </cell>
          <cell r="O5360" t="str">
            <v>3312. Vigilancia de la Salud AmbientalVigilancia de la Salud Ambiental20256_TEUSAQUILLO2_FEBRERO_2026</v>
          </cell>
          <cell r="P5360">
            <v>0</v>
          </cell>
          <cell r="S5360">
            <v>0</v>
          </cell>
          <cell r="T5360">
            <v>0</v>
          </cell>
        </row>
        <row r="5361">
          <cell r="F5361" t="str">
            <v>3412. Vigilancia de la Salud AmbientalVigilancia de la Salud Ambiental2025</v>
          </cell>
          <cell r="G5361" t="str">
            <v>Acciones de Fiscalización y Aseguramiento Sanitario</v>
          </cell>
          <cell r="H5361" t="str">
            <v>Línea Calidad de Agua y Saneamiento básico</v>
          </cell>
          <cell r="I5361" t="str">
            <v>GSP</v>
          </cell>
          <cell r="J5361" t="str">
            <v>Establecimiento vigilado y controlado</v>
          </cell>
          <cell r="K5361" t="str">
            <v>VER SIVIGILA</v>
          </cell>
          <cell r="L5361" t="str">
            <v>VER SIVIGILA</v>
          </cell>
          <cell r="M5361" t="str">
            <v>1_USAQUEN</v>
          </cell>
          <cell r="N5361" t="str">
            <v>2_FEBRERO_2026</v>
          </cell>
          <cell r="O5361" t="str">
            <v>3412. Vigilancia de la Salud AmbientalVigilancia de la Salud Ambiental20251_USAQUEN2_FEBRERO_2026</v>
          </cell>
          <cell r="P5361">
            <v>91656</v>
          </cell>
          <cell r="S5361">
            <v>3</v>
          </cell>
          <cell r="T5361">
            <v>274968</v>
          </cell>
        </row>
        <row r="5362">
          <cell r="F5362" t="str">
            <v>3412. Vigilancia de la Salud AmbientalVigilancia de la Salud Ambiental2025</v>
          </cell>
          <cell r="G5362" t="str">
            <v>Acciones de Fiscalización y Aseguramiento Sanitario</v>
          </cell>
          <cell r="H5362" t="str">
            <v>Línea Calidad de Agua y Saneamiento básico</v>
          </cell>
          <cell r="I5362" t="str">
            <v>GSP</v>
          </cell>
          <cell r="J5362" t="str">
            <v>Establecimiento vigilado y controlado</v>
          </cell>
          <cell r="K5362" t="str">
            <v>VER SIVIGILA</v>
          </cell>
          <cell r="L5362" t="str">
            <v>VER SIVIGILA</v>
          </cell>
          <cell r="M5362" t="str">
            <v>2_ENGATIVA</v>
          </cell>
          <cell r="N5362" t="str">
            <v>2_FEBRERO_2026</v>
          </cell>
          <cell r="O5362" t="str">
            <v>3412. Vigilancia de la Salud AmbientalVigilancia de la Salud Ambiental20252_ENGATIVA2_FEBRERO_2026</v>
          </cell>
          <cell r="P5362">
            <v>0</v>
          </cell>
          <cell r="S5362">
            <v>0</v>
          </cell>
          <cell r="T5362">
            <v>0</v>
          </cell>
        </row>
        <row r="5363">
          <cell r="F5363" t="str">
            <v>3412. Vigilancia de la Salud AmbientalVigilancia de la Salud Ambiental2025</v>
          </cell>
          <cell r="G5363" t="str">
            <v>Acciones de Fiscalización y Aseguramiento Sanitario</v>
          </cell>
          <cell r="H5363" t="str">
            <v>Línea Calidad de Agua y Saneamiento básico</v>
          </cell>
          <cell r="I5363" t="str">
            <v>GSP</v>
          </cell>
          <cell r="J5363" t="str">
            <v>Establecimiento vigilado y controlado</v>
          </cell>
          <cell r="K5363" t="str">
            <v>VER SIVIGILA</v>
          </cell>
          <cell r="L5363" t="str">
            <v>VER SIVIGILA</v>
          </cell>
          <cell r="M5363" t="str">
            <v>3_SUBA</v>
          </cell>
          <cell r="N5363" t="str">
            <v>2_FEBRERO_2026</v>
          </cell>
          <cell r="O5363" t="str">
            <v>3412. Vigilancia de la Salud AmbientalVigilancia de la Salud Ambiental20253_SUBA2_FEBRERO_2026</v>
          </cell>
          <cell r="P5363">
            <v>0</v>
          </cell>
          <cell r="S5363">
            <v>0</v>
          </cell>
          <cell r="T5363">
            <v>0</v>
          </cell>
        </row>
        <row r="5364">
          <cell r="F5364" t="str">
            <v>3412. Vigilancia de la Salud AmbientalVigilancia de la Salud Ambiental2025</v>
          </cell>
          <cell r="G5364" t="str">
            <v>Acciones de Fiscalización y Aseguramiento Sanitario</v>
          </cell>
          <cell r="H5364" t="str">
            <v>Línea Calidad de Agua y Saneamiento básico</v>
          </cell>
          <cell r="I5364" t="str">
            <v>GSP</v>
          </cell>
          <cell r="J5364" t="str">
            <v>Establecimiento vigilado y controlado</v>
          </cell>
          <cell r="K5364" t="str">
            <v>VER SIVIGILA</v>
          </cell>
          <cell r="L5364" t="str">
            <v>VER SIVIGILA</v>
          </cell>
          <cell r="M5364" t="str">
            <v>5_BARRIOS_UNIDOS</v>
          </cell>
          <cell r="N5364" t="str">
            <v>2_FEBRERO_2026</v>
          </cell>
          <cell r="O5364" t="str">
            <v>3412. Vigilancia de la Salud AmbientalVigilancia de la Salud Ambiental20255_BARRIOS_UNIDOS2_FEBRERO_2026</v>
          </cell>
          <cell r="P5364">
            <v>0</v>
          </cell>
          <cell r="S5364">
            <v>0</v>
          </cell>
          <cell r="T5364">
            <v>0</v>
          </cell>
        </row>
        <row r="5365">
          <cell r="F5365" t="str">
            <v>3412. Vigilancia de la Salud AmbientalVigilancia de la Salud Ambiental2025</v>
          </cell>
          <cell r="G5365" t="str">
            <v>Acciones de Fiscalización y Aseguramiento Sanitario</v>
          </cell>
          <cell r="H5365" t="str">
            <v>Línea Calidad de Agua y Saneamiento básico</v>
          </cell>
          <cell r="I5365" t="str">
            <v>GSP</v>
          </cell>
          <cell r="J5365" t="str">
            <v>Establecimiento vigilado y controlado</v>
          </cell>
          <cell r="K5365" t="str">
            <v>VER SIVIGILA</v>
          </cell>
          <cell r="L5365" t="str">
            <v>VER SIVIGILA</v>
          </cell>
          <cell r="M5365" t="str">
            <v>6_TEUSAQUILLO</v>
          </cell>
          <cell r="N5365" t="str">
            <v>2_FEBRERO_2026</v>
          </cell>
          <cell r="O5365" t="str">
            <v>3412. Vigilancia de la Salud AmbientalVigilancia de la Salud Ambiental20256_TEUSAQUILLO2_FEBRERO_2026</v>
          </cell>
          <cell r="P5365">
            <v>0</v>
          </cell>
          <cell r="S5365">
            <v>0</v>
          </cell>
          <cell r="T5365">
            <v>0</v>
          </cell>
        </row>
        <row r="5366">
          <cell r="F5366" t="str">
            <v>4112. Vigilancia de la Salud AmbientalVigilancia de la Salud Ambiental2025</v>
          </cell>
          <cell r="G5366" t="str">
            <v>Acciones de Fiscalización y Aseguramiento Sanitario</v>
          </cell>
          <cell r="H5366" t="str">
            <v>Línea Calidad de Agua y Saneamiento básico</v>
          </cell>
          <cell r="I5366" t="str">
            <v>GSP</v>
          </cell>
          <cell r="J5366" t="str">
            <v>Establecimiento vigilado y controlado</v>
          </cell>
          <cell r="K5366" t="str">
            <v>VER SIVIGILA</v>
          </cell>
          <cell r="L5366" t="str">
            <v>VER SIVIGILA</v>
          </cell>
          <cell r="M5366" t="str">
            <v>4_CHAPINERO</v>
          </cell>
          <cell r="N5366" t="str">
            <v>2_FEBRERO_2026</v>
          </cell>
          <cell r="O5366" t="str">
            <v>4112. Vigilancia de la Salud AmbientalVigilancia de la Salud Ambiental20254_CHAPINERO2_FEBRERO_2026</v>
          </cell>
          <cell r="P5366">
            <v>0</v>
          </cell>
          <cell r="S5366">
            <v>0</v>
          </cell>
          <cell r="T5366">
            <v>0</v>
          </cell>
        </row>
        <row r="5367">
          <cell r="F5367" t="str">
            <v>4112. Vigilancia de la Salud AmbientalVigilancia de la Salud Ambiental2025</v>
          </cell>
          <cell r="G5367" t="str">
            <v>Acciones de Fiscalización y Aseguramiento Sanitario</v>
          </cell>
          <cell r="H5367" t="str">
            <v>Línea Calidad de Agua y Saneamiento básico</v>
          </cell>
          <cell r="I5367" t="str">
            <v>GSP</v>
          </cell>
          <cell r="J5367" t="str">
            <v>Establecimiento vigilado y controlado</v>
          </cell>
          <cell r="K5367" t="str">
            <v>VER SIVIGILA</v>
          </cell>
          <cell r="L5367" t="str">
            <v>VER SIVIGILA</v>
          </cell>
          <cell r="M5367" t="str">
            <v>1_USAQUEN</v>
          </cell>
          <cell r="N5367" t="str">
            <v>2_FEBRERO_2026</v>
          </cell>
          <cell r="O5367" t="str">
            <v>4112. Vigilancia de la Salud AmbientalVigilancia de la Salud Ambiental20251_USAQUEN2_FEBRERO_2026</v>
          </cell>
          <cell r="P5367">
            <v>0</v>
          </cell>
          <cell r="S5367">
            <v>0</v>
          </cell>
          <cell r="T5367">
            <v>0</v>
          </cell>
        </row>
        <row r="5368">
          <cell r="F5368" t="str">
            <v>4112. Vigilancia de la Salud AmbientalVigilancia de la Salud Ambiental2025</v>
          </cell>
          <cell r="G5368" t="str">
            <v>Acciones de Fiscalización y Aseguramiento Sanitario</v>
          </cell>
          <cell r="H5368" t="str">
            <v>Línea Calidad de Agua y Saneamiento básico</v>
          </cell>
          <cell r="I5368" t="str">
            <v>GSP</v>
          </cell>
          <cell r="J5368" t="str">
            <v>Establecimiento vigilado y controlado</v>
          </cell>
          <cell r="K5368" t="str">
            <v>VER SIVIGILA</v>
          </cell>
          <cell r="L5368" t="str">
            <v>VER SIVIGILA</v>
          </cell>
          <cell r="M5368" t="str">
            <v>2_ENGATIVA</v>
          </cell>
          <cell r="N5368" t="str">
            <v>2_FEBRERO_2026</v>
          </cell>
          <cell r="O5368" t="str">
            <v>4112. Vigilancia de la Salud AmbientalVigilancia de la Salud Ambiental20252_ENGATIVA2_FEBRERO_2026</v>
          </cell>
          <cell r="P5368">
            <v>0</v>
          </cell>
          <cell r="S5368">
            <v>0</v>
          </cell>
          <cell r="T5368">
            <v>0</v>
          </cell>
        </row>
        <row r="5369">
          <cell r="F5369" t="str">
            <v>4112. Vigilancia de la Salud AmbientalVigilancia de la Salud Ambiental2025</v>
          </cell>
          <cell r="G5369" t="str">
            <v>Acciones de Fiscalización y Aseguramiento Sanitario</v>
          </cell>
          <cell r="H5369" t="str">
            <v>Línea Calidad de Agua y Saneamiento básico</v>
          </cell>
          <cell r="I5369" t="str">
            <v>GSP</v>
          </cell>
          <cell r="J5369" t="str">
            <v>Establecimiento vigilado y controlado</v>
          </cell>
          <cell r="K5369" t="str">
            <v>VER SIVIGILA</v>
          </cell>
          <cell r="L5369" t="str">
            <v>VER SIVIGILA</v>
          </cell>
          <cell r="M5369" t="str">
            <v>3_SUBA</v>
          </cell>
          <cell r="N5369" t="str">
            <v>2_FEBRERO_2026</v>
          </cell>
          <cell r="O5369" t="str">
            <v>4112. Vigilancia de la Salud AmbientalVigilancia de la Salud Ambiental20253_SUBA2_FEBRERO_2026</v>
          </cell>
          <cell r="P5369">
            <v>0</v>
          </cell>
          <cell r="S5369">
            <v>0</v>
          </cell>
          <cell r="T5369">
            <v>0</v>
          </cell>
        </row>
        <row r="5370">
          <cell r="F5370" t="str">
            <v>4112. Vigilancia de la Salud AmbientalVigilancia de la Salud Ambiental2025</v>
          </cell>
          <cell r="G5370" t="str">
            <v>Acciones de Fiscalización y Aseguramiento Sanitario</v>
          </cell>
          <cell r="H5370" t="str">
            <v>Línea Calidad de Agua y Saneamiento básico</v>
          </cell>
          <cell r="I5370" t="str">
            <v>GSP</v>
          </cell>
          <cell r="J5370" t="str">
            <v>Establecimiento vigilado y controlado</v>
          </cell>
          <cell r="K5370" t="str">
            <v>VER SIVIGILA</v>
          </cell>
          <cell r="L5370" t="str">
            <v>VER SIVIGILA</v>
          </cell>
          <cell r="M5370" t="str">
            <v>5_BARRIOS_UNIDOS</v>
          </cell>
          <cell r="N5370" t="str">
            <v>2_FEBRERO_2026</v>
          </cell>
          <cell r="O5370" t="str">
            <v>4112. Vigilancia de la Salud AmbientalVigilancia de la Salud Ambiental20255_BARRIOS_UNIDOS2_FEBRERO_2026</v>
          </cell>
          <cell r="P5370">
            <v>0</v>
          </cell>
          <cell r="S5370">
            <v>0</v>
          </cell>
          <cell r="T5370">
            <v>0</v>
          </cell>
        </row>
        <row r="5371">
          <cell r="F5371" t="str">
            <v>4112. Vigilancia de la Salud AmbientalVigilancia de la Salud Ambiental2025</v>
          </cell>
          <cell r="G5371" t="str">
            <v>Acciones de Fiscalización y Aseguramiento Sanitario</v>
          </cell>
          <cell r="H5371" t="str">
            <v>Línea Calidad de Agua y Saneamiento básico</v>
          </cell>
          <cell r="I5371" t="str">
            <v>GSP</v>
          </cell>
          <cell r="J5371" t="str">
            <v>Establecimiento vigilado y controlado</v>
          </cell>
          <cell r="K5371" t="str">
            <v>VER SIVIGILA</v>
          </cell>
          <cell r="L5371" t="str">
            <v>VER SIVIGILA</v>
          </cell>
          <cell r="M5371" t="str">
            <v>6_TEUSAQUILLO</v>
          </cell>
          <cell r="N5371" t="str">
            <v>2_FEBRERO_2026</v>
          </cell>
          <cell r="O5371" t="str">
            <v>4112. Vigilancia de la Salud AmbientalVigilancia de la Salud Ambiental20256_TEUSAQUILLO2_FEBRERO_2026</v>
          </cell>
          <cell r="P5371">
            <v>0</v>
          </cell>
          <cell r="S5371">
            <v>0</v>
          </cell>
          <cell r="T5371">
            <v>0</v>
          </cell>
        </row>
        <row r="5372">
          <cell r="F5372" t="str">
            <v>4312. Vigilancia de la Salud AmbientalVigilancia de la Salud Ambiental2025</v>
          </cell>
          <cell r="G5372" t="str">
            <v>Acciones de Fiscalización y Aseguramiento Sanitario</v>
          </cell>
          <cell r="H5372" t="str">
            <v>Línea Calidad de Agua y Saneamiento básico</v>
          </cell>
          <cell r="I5372" t="str">
            <v>GSP</v>
          </cell>
          <cell r="J5372" t="str">
            <v>Establecimiento vigilado y controlado</v>
          </cell>
          <cell r="K5372" t="str">
            <v>VER SIVIGILA</v>
          </cell>
          <cell r="L5372" t="str">
            <v>VER SIVIGILA</v>
          </cell>
          <cell r="M5372" t="str">
            <v>1_USAQUEN</v>
          </cell>
          <cell r="N5372" t="str">
            <v>2_FEBRERO_2026</v>
          </cell>
          <cell r="O5372" t="str">
            <v>4312. Vigilancia de la Salud AmbientalVigilancia de la Salud Ambiental20251_USAQUEN2_FEBRERO_2026</v>
          </cell>
          <cell r="P5372">
            <v>71958</v>
          </cell>
          <cell r="S5372">
            <v>5</v>
          </cell>
          <cell r="T5372">
            <v>359790</v>
          </cell>
        </row>
        <row r="5373">
          <cell r="F5373" t="str">
            <v>4312. Vigilancia de la Salud AmbientalVigilancia de la Salud Ambiental2025</v>
          </cell>
          <cell r="G5373" t="str">
            <v>Acciones de Fiscalización y Aseguramiento Sanitario</v>
          </cell>
          <cell r="H5373" t="str">
            <v>Línea Calidad de Agua y Saneamiento básico</v>
          </cell>
          <cell r="I5373" t="str">
            <v>GSP</v>
          </cell>
          <cell r="J5373" t="str">
            <v>Establecimiento vigilado y controlado</v>
          </cell>
          <cell r="K5373" t="str">
            <v>VER SIVIGILA</v>
          </cell>
          <cell r="L5373" t="str">
            <v>VER SIVIGILA</v>
          </cell>
          <cell r="M5373" t="str">
            <v>2_ENGATIVA</v>
          </cell>
          <cell r="N5373" t="str">
            <v>2_FEBRERO_2026</v>
          </cell>
          <cell r="O5373" t="str">
            <v>4312. Vigilancia de la Salud AmbientalVigilancia de la Salud Ambiental20252_ENGATIVA2_FEBRERO_2026</v>
          </cell>
          <cell r="P5373">
            <v>0</v>
          </cell>
          <cell r="S5373">
            <v>0</v>
          </cell>
          <cell r="T5373">
            <v>0</v>
          </cell>
        </row>
        <row r="5374">
          <cell r="F5374" t="str">
            <v>4312. Vigilancia de la Salud AmbientalVigilancia de la Salud Ambiental2025</v>
          </cell>
          <cell r="G5374" t="str">
            <v>Acciones de Fiscalización y Aseguramiento Sanitario</v>
          </cell>
          <cell r="H5374" t="str">
            <v>Línea Calidad de Agua y Saneamiento básico</v>
          </cell>
          <cell r="I5374" t="str">
            <v>GSP</v>
          </cell>
          <cell r="J5374" t="str">
            <v>Establecimiento vigilado y controlado</v>
          </cell>
          <cell r="K5374" t="str">
            <v>VER SIVIGILA</v>
          </cell>
          <cell r="L5374" t="str">
            <v>VER SIVIGILA</v>
          </cell>
          <cell r="M5374" t="str">
            <v>3_SUBA</v>
          </cell>
          <cell r="N5374" t="str">
            <v>2_FEBRERO_2026</v>
          </cell>
          <cell r="O5374" t="str">
            <v>4312. Vigilancia de la Salud AmbientalVigilancia de la Salud Ambiental20253_SUBA2_FEBRERO_2026</v>
          </cell>
          <cell r="P5374">
            <v>0</v>
          </cell>
          <cell r="S5374">
            <v>0</v>
          </cell>
          <cell r="T5374">
            <v>0</v>
          </cell>
        </row>
        <row r="5375">
          <cell r="F5375" t="str">
            <v>4612. Vigilancia de la Salud AmbientalVigilancia de la Salud Ambiental2025</v>
          </cell>
          <cell r="G5375" t="str">
            <v>Acciones de Fiscalización y Aseguramiento Sanitario</v>
          </cell>
          <cell r="H5375" t="str">
            <v>Línea Calidad de Agua y Saneamiento básico</v>
          </cell>
          <cell r="I5375" t="str">
            <v>GSP</v>
          </cell>
          <cell r="J5375" t="str">
            <v>Establecimiento vigilado y controlado</v>
          </cell>
          <cell r="K5375" t="str">
            <v>VER SIVIGILA</v>
          </cell>
          <cell r="L5375" t="str">
            <v>VER SIVIGILA</v>
          </cell>
          <cell r="M5375" t="str">
            <v>4_CHAPINERO</v>
          </cell>
          <cell r="N5375" t="str">
            <v>2_FEBRERO_2026</v>
          </cell>
          <cell r="O5375" t="str">
            <v>4612. Vigilancia de la Salud AmbientalVigilancia de la Salud Ambiental20254_CHAPINERO2_FEBRERO_2026</v>
          </cell>
          <cell r="P5375">
            <v>0</v>
          </cell>
          <cell r="S5375">
            <v>0</v>
          </cell>
          <cell r="T5375">
            <v>0</v>
          </cell>
        </row>
        <row r="5376">
          <cell r="F5376" t="str">
            <v>4612. Vigilancia de la Salud AmbientalVigilancia de la Salud Ambiental2025</v>
          </cell>
          <cell r="G5376" t="str">
            <v>Acciones de Fiscalización y Aseguramiento Sanitario</v>
          </cell>
          <cell r="H5376" t="str">
            <v>Línea Calidad de Agua y Saneamiento básico</v>
          </cell>
          <cell r="I5376" t="str">
            <v>GSP</v>
          </cell>
          <cell r="J5376" t="str">
            <v>Establecimiento vigilado y controlado</v>
          </cell>
          <cell r="K5376" t="str">
            <v>VER SIVIGILA</v>
          </cell>
          <cell r="L5376" t="str">
            <v>VER SIVIGILA</v>
          </cell>
          <cell r="M5376" t="str">
            <v>1_USAQUEN</v>
          </cell>
          <cell r="N5376" t="str">
            <v>2_FEBRERO_2026</v>
          </cell>
          <cell r="O5376" t="str">
            <v>4612. Vigilancia de la Salud AmbientalVigilancia de la Salud Ambiental20251_USAQUEN2_FEBRERO_2026</v>
          </cell>
          <cell r="P5376">
            <v>0</v>
          </cell>
          <cell r="S5376">
            <v>0</v>
          </cell>
          <cell r="T5376">
            <v>0</v>
          </cell>
        </row>
        <row r="5377">
          <cell r="F5377" t="str">
            <v>4612. Vigilancia de la Salud AmbientalVigilancia de la Salud Ambiental2025</v>
          </cell>
          <cell r="G5377" t="str">
            <v>Acciones de Fiscalización y Aseguramiento Sanitario</v>
          </cell>
          <cell r="H5377" t="str">
            <v>Línea Calidad de Agua y Saneamiento básico</v>
          </cell>
          <cell r="I5377" t="str">
            <v>GSP</v>
          </cell>
          <cell r="J5377" t="str">
            <v>Establecimiento vigilado y controlado</v>
          </cell>
          <cell r="K5377" t="str">
            <v>VER SIVIGILA</v>
          </cell>
          <cell r="L5377" t="str">
            <v>VER SIVIGILA</v>
          </cell>
          <cell r="M5377" t="str">
            <v>2_ENGATIVA</v>
          </cell>
          <cell r="N5377" t="str">
            <v>2_FEBRERO_2026</v>
          </cell>
          <cell r="O5377" t="str">
            <v>4612. Vigilancia de la Salud AmbientalVigilancia de la Salud Ambiental20252_ENGATIVA2_FEBRERO_2026</v>
          </cell>
          <cell r="P5377">
            <v>0</v>
          </cell>
          <cell r="S5377">
            <v>0</v>
          </cell>
          <cell r="T5377">
            <v>0</v>
          </cell>
        </row>
        <row r="5378">
          <cell r="F5378" t="str">
            <v>4612. Vigilancia de la Salud AmbientalVigilancia de la Salud Ambiental2025</v>
          </cell>
          <cell r="G5378" t="str">
            <v>Acciones de Fiscalización y Aseguramiento Sanitario</v>
          </cell>
          <cell r="H5378" t="str">
            <v>Línea Calidad de Agua y Saneamiento básico</v>
          </cell>
          <cell r="I5378" t="str">
            <v>GSP</v>
          </cell>
          <cell r="J5378" t="str">
            <v>Establecimiento vigilado y controlado</v>
          </cell>
          <cell r="K5378" t="str">
            <v>VER SIVIGILA</v>
          </cell>
          <cell r="L5378" t="str">
            <v>VER SIVIGILA</v>
          </cell>
          <cell r="M5378" t="str">
            <v>3_SUBA</v>
          </cell>
          <cell r="N5378" t="str">
            <v>2_FEBRERO_2026</v>
          </cell>
          <cell r="O5378" t="str">
            <v>4612. Vigilancia de la Salud AmbientalVigilancia de la Salud Ambiental20253_SUBA2_FEBRERO_2026</v>
          </cell>
          <cell r="P5378">
            <v>0</v>
          </cell>
          <cell r="S5378">
            <v>0</v>
          </cell>
          <cell r="T5378">
            <v>0</v>
          </cell>
        </row>
        <row r="5379">
          <cell r="F5379" t="str">
            <v>4612. Vigilancia de la Salud AmbientalVigilancia de la Salud Ambiental2025</v>
          </cell>
          <cell r="G5379" t="str">
            <v>Acciones de Fiscalización y Aseguramiento Sanitario</v>
          </cell>
          <cell r="H5379" t="str">
            <v>Línea Calidad de Agua y Saneamiento básico</v>
          </cell>
          <cell r="I5379" t="str">
            <v>GSP</v>
          </cell>
          <cell r="J5379" t="str">
            <v>Establecimiento vigilado y controlado</v>
          </cell>
          <cell r="K5379" t="str">
            <v>VER SIVIGILA</v>
          </cell>
          <cell r="L5379" t="str">
            <v>VER SIVIGILA</v>
          </cell>
          <cell r="M5379" t="str">
            <v>5_BARRIOS_UNIDOS</v>
          </cell>
          <cell r="N5379" t="str">
            <v>2_FEBRERO_2026</v>
          </cell>
          <cell r="O5379" t="str">
            <v>4612. Vigilancia de la Salud AmbientalVigilancia de la Salud Ambiental20255_BARRIOS_UNIDOS2_FEBRERO_2026</v>
          </cell>
          <cell r="P5379">
            <v>0</v>
          </cell>
          <cell r="S5379">
            <v>0</v>
          </cell>
          <cell r="T5379">
            <v>0</v>
          </cell>
        </row>
        <row r="5380">
          <cell r="F5380" t="str">
            <v>4612. Vigilancia de la Salud AmbientalVigilancia de la Salud Ambiental2025</v>
          </cell>
          <cell r="G5380" t="str">
            <v>Acciones de Fiscalización y Aseguramiento Sanitario</v>
          </cell>
          <cell r="H5380" t="str">
            <v>Línea Calidad de Agua y Saneamiento básico</v>
          </cell>
          <cell r="I5380" t="str">
            <v>GSP</v>
          </cell>
          <cell r="J5380" t="str">
            <v>Establecimiento vigilado y controlado</v>
          </cell>
          <cell r="K5380" t="str">
            <v>VER SIVIGILA</v>
          </cell>
          <cell r="L5380" t="str">
            <v>VER SIVIGILA</v>
          </cell>
          <cell r="M5380" t="str">
            <v>6_TEUSAQUILLO</v>
          </cell>
          <cell r="N5380" t="str">
            <v>2_FEBRERO_2026</v>
          </cell>
          <cell r="O5380" t="str">
            <v>4612. Vigilancia de la Salud AmbientalVigilancia de la Salud Ambiental20256_TEUSAQUILLO2_FEBRERO_2026</v>
          </cell>
          <cell r="P5380">
            <v>0</v>
          </cell>
          <cell r="S5380">
            <v>0</v>
          </cell>
          <cell r="T5380">
            <v>0</v>
          </cell>
        </row>
        <row r="5381">
          <cell r="F5381" t="str">
            <v>6312. Vigilancia de la Salud AmbientalVigilancia de la Salud Ambiental2025</v>
          </cell>
          <cell r="G5381" t="str">
            <v>Intervenciones en Viviendas</v>
          </cell>
          <cell r="H5381" t="str">
            <v>Línea Calidad de Agua y Saneamiento básico</v>
          </cell>
          <cell r="I5381" t="str">
            <v>GSP</v>
          </cell>
          <cell r="J5381" t="str">
            <v>Inspección en Viviendas</v>
          </cell>
          <cell r="K5381" t="str">
            <v>VER SIVIGILA</v>
          </cell>
          <cell r="L5381" t="str">
            <v>VER SIVIGILA</v>
          </cell>
          <cell r="M5381" t="str">
            <v>4_CHAPINERO</v>
          </cell>
          <cell r="N5381" t="str">
            <v>2_FEBRERO_2026</v>
          </cell>
          <cell r="O5381" t="str">
            <v>6312. Vigilancia de la Salud AmbientalVigilancia de la Salud Ambiental20254_CHAPINERO2_FEBRERO_2026</v>
          </cell>
          <cell r="P5381">
            <v>71958</v>
          </cell>
          <cell r="S5381">
            <v>1</v>
          </cell>
          <cell r="T5381">
            <v>71958</v>
          </cell>
        </row>
        <row r="5382">
          <cell r="F5382" t="str">
            <v>6312. Vigilancia de la Salud AmbientalVigilancia de la Salud Ambiental2025</v>
          </cell>
          <cell r="G5382" t="str">
            <v>Intervenciones en Viviendas</v>
          </cell>
          <cell r="H5382" t="str">
            <v>Línea Calidad de Agua y Saneamiento básico</v>
          </cell>
          <cell r="I5382" t="str">
            <v>GSP</v>
          </cell>
          <cell r="J5382" t="str">
            <v>Inspección en Viviendas</v>
          </cell>
          <cell r="K5382" t="str">
            <v>VER SIVIGILA</v>
          </cell>
          <cell r="L5382" t="str">
            <v>VER SIVIGILA</v>
          </cell>
          <cell r="M5382" t="str">
            <v>1_USAQUEN</v>
          </cell>
          <cell r="N5382" t="str">
            <v>2_FEBRERO_2026</v>
          </cell>
          <cell r="O5382" t="str">
            <v>6312. Vigilancia de la Salud AmbientalVigilancia de la Salud Ambiental20251_USAQUEN2_FEBRERO_2026</v>
          </cell>
          <cell r="P5382">
            <v>0</v>
          </cell>
          <cell r="S5382">
            <v>0</v>
          </cell>
          <cell r="T5382">
            <v>0</v>
          </cell>
        </row>
        <row r="5383">
          <cell r="F5383" t="str">
            <v>6312. Vigilancia de la Salud AmbientalVigilancia de la Salud Ambiental2025</v>
          </cell>
          <cell r="G5383" t="str">
            <v>Intervenciones en Viviendas</v>
          </cell>
          <cell r="H5383" t="str">
            <v>Línea Calidad de Agua y Saneamiento básico</v>
          </cell>
          <cell r="I5383" t="str">
            <v>GSP</v>
          </cell>
          <cell r="J5383" t="str">
            <v>Inspección en Viviendas</v>
          </cell>
          <cell r="K5383" t="str">
            <v>VER SIVIGILA</v>
          </cell>
          <cell r="L5383" t="str">
            <v>VER SIVIGILA</v>
          </cell>
          <cell r="M5383" t="str">
            <v>2_ENGATIVA</v>
          </cell>
          <cell r="N5383" t="str">
            <v>2_FEBRERO_2026</v>
          </cell>
          <cell r="O5383" t="str">
            <v>6312. Vigilancia de la Salud AmbientalVigilancia de la Salud Ambiental20252_ENGATIVA2_FEBRERO_2026</v>
          </cell>
          <cell r="P5383">
            <v>0</v>
          </cell>
          <cell r="S5383">
            <v>0</v>
          </cell>
          <cell r="T5383">
            <v>0</v>
          </cell>
        </row>
        <row r="5384">
          <cell r="F5384" t="str">
            <v>6312. Vigilancia de la Salud AmbientalVigilancia de la Salud Ambiental2025</v>
          </cell>
          <cell r="G5384" t="str">
            <v>Intervenciones en Viviendas</v>
          </cell>
          <cell r="H5384" t="str">
            <v>Línea Calidad de Agua y Saneamiento básico</v>
          </cell>
          <cell r="I5384" t="str">
            <v>GSP</v>
          </cell>
          <cell r="J5384" t="str">
            <v>Inspección en Viviendas</v>
          </cell>
          <cell r="K5384" t="str">
            <v>VER SIVIGILA</v>
          </cell>
          <cell r="L5384" t="str">
            <v>VER SIVIGILA</v>
          </cell>
          <cell r="M5384" t="str">
            <v>3_SUBA</v>
          </cell>
          <cell r="N5384" t="str">
            <v>2_FEBRERO_2026</v>
          </cell>
          <cell r="O5384" t="str">
            <v>6312. Vigilancia de la Salud AmbientalVigilancia de la Salud Ambiental20253_SUBA2_FEBRERO_2026</v>
          </cell>
          <cell r="P5384">
            <v>0</v>
          </cell>
          <cell r="S5384">
            <v>0</v>
          </cell>
          <cell r="T5384">
            <v>0</v>
          </cell>
        </row>
        <row r="5385">
          <cell r="F5385" t="str">
            <v>6312. Vigilancia de la Salud AmbientalVigilancia de la Salud Ambiental2025</v>
          </cell>
          <cell r="G5385" t="str">
            <v>Intervenciones en Viviendas</v>
          </cell>
          <cell r="H5385" t="str">
            <v>Línea Calidad de Agua y Saneamiento básico</v>
          </cell>
          <cell r="I5385" t="str">
            <v>GSP</v>
          </cell>
          <cell r="J5385" t="str">
            <v>Inspección en Viviendas</v>
          </cell>
          <cell r="K5385" t="str">
            <v>VER SIVIGILA</v>
          </cell>
          <cell r="L5385" t="str">
            <v>VER SIVIGILA</v>
          </cell>
          <cell r="M5385" t="str">
            <v>5_BARRIOS_UNIDOS</v>
          </cell>
          <cell r="N5385" t="str">
            <v>2_FEBRERO_2026</v>
          </cell>
          <cell r="O5385" t="str">
            <v>6312. Vigilancia de la Salud AmbientalVigilancia de la Salud Ambiental20255_BARRIOS_UNIDOS2_FEBRERO_2026</v>
          </cell>
          <cell r="P5385">
            <v>0</v>
          </cell>
          <cell r="S5385">
            <v>0</v>
          </cell>
          <cell r="T5385">
            <v>0</v>
          </cell>
        </row>
        <row r="5386">
          <cell r="F5386" t="str">
            <v>6312. Vigilancia de la Salud AmbientalVigilancia de la Salud Ambiental2025</v>
          </cell>
          <cell r="G5386" t="str">
            <v>Intervenciones en Viviendas</v>
          </cell>
          <cell r="H5386" t="str">
            <v>Línea Calidad de Agua y Saneamiento básico</v>
          </cell>
          <cell r="I5386" t="str">
            <v>GSP</v>
          </cell>
          <cell r="J5386" t="str">
            <v>Inspección en Viviendas</v>
          </cell>
          <cell r="K5386" t="str">
            <v>VER SIVIGILA</v>
          </cell>
          <cell r="L5386" t="str">
            <v>VER SIVIGILA</v>
          </cell>
          <cell r="M5386" t="str">
            <v>6_TEUSAQUILLO</v>
          </cell>
          <cell r="N5386" t="str">
            <v>2_FEBRERO_2026</v>
          </cell>
          <cell r="O5386" t="str">
            <v>6312. Vigilancia de la Salud AmbientalVigilancia de la Salud Ambiental20256_TEUSAQUILLO2_FEBRERO_2026</v>
          </cell>
          <cell r="P5386">
            <v>0</v>
          </cell>
          <cell r="S5386">
            <v>0</v>
          </cell>
          <cell r="T5386">
            <v>0</v>
          </cell>
        </row>
        <row r="5387">
          <cell r="F5387" t="str">
            <v>6412. Vigilancia de la Salud AmbientalVigilancia de la Salud Ambiental2025</v>
          </cell>
          <cell r="G5387" t="str">
            <v>Acciones de Fiscalización y Aseguramiento Sanitario</v>
          </cell>
          <cell r="H5387" t="str">
            <v>Línea de Medicamentos y Tecnologías en Salud</v>
          </cell>
          <cell r="I5387" t="str">
            <v>GSP</v>
          </cell>
          <cell r="J5387" t="str">
            <v>Establecimiento vigilado y controlado</v>
          </cell>
          <cell r="K5387" t="str">
            <v>VER SIVIGILA</v>
          </cell>
          <cell r="L5387" t="str">
            <v>VER SIVIGILA</v>
          </cell>
          <cell r="M5387" t="str">
            <v>5_BARRIOS_UNIDOS</v>
          </cell>
          <cell r="N5387" t="str">
            <v>2_FEBRERO_2026</v>
          </cell>
          <cell r="O5387" t="str">
            <v>6412. Vigilancia de la Salud AmbientalVigilancia de la Salud Ambiental20255_BARRIOS_UNIDOS2_FEBRERO_2026</v>
          </cell>
          <cell r="P5387">
            <v>0</v>
          </cell>
          <cell r="S5387">
            <v>0</v>
          </cell>
          <cell r="T5387">
            <v>0</v>
          </cell>
        </row>
        <row r="5388">
          <cell r="F5388" t="str">
            <v>6412. Vigilancia de la Salud AmbientalVigilancia de la Salud Ambiental2025</v>
          </cell>
          <cell r="G5388" t="str">
            <v>Acciones de Fiscalización y Aseguramiento Sanitario</v>
          </cell>
          <cell r="H5388" t="str">
            <v>Línea de Medicamentos y Tecnologías en Salud</v>
          </cell>
          <cell r="I5388" t="str">
            <v>GSP</v>
          </cell>
          <cell r="J5388" t="str">
            <v>Establecimiento vigilado y controlado</v>
          </cell>
          <cell r="K5388" t="str">
            <v>VER SIVIGILA</v>
          </cell>
          <cell r="L5388" t="str">
            <v>VER SIVIGILA</v>
          </cell>
          <cell r="M5388" t="str">
            <v>6_TEUSAQUILLO</v>
          </cell>
          <cell r="N5388" t="str">
            <v>2_FEBRERO_2026</v>
          </cell>
          <cell r="O5388" t="str">
            <v>6412. Vigilancia de la Salud AmbientalVigilancia de la Salud Ambiental20256_TEUSAQUILLO2_FEBRERO_2026</v>
          </cell>
          <cell r="P5388">
            <v>0</v>
          </cell>
          <cell r="S5388">
            <v>0</v>
          </cell>
          <cell r="T5388">
            <v>0</v>
          </cell>
        </row>
        <row r="5389">
          <cell r="F5389" t="str">
            <v>6512. Vigilancia de la Salud AmbientalVigilancia de la Salud Ambiental2025</v>
          </cell>
          <cell r="G5389" t="str">
            <v>Acciones de Fiscalización y Aseguramiento Sanitario</v>
          </cell>
          <cell r="H5389" t="str">
            <v>Línea de Medicamentos y Tecnologías en Salud</v>
          </cell>
          <cell r="I5389" t="str">
            <v>GSP</v>
          </cell>
          <cell r="J5389" t="str">
            <v>Establecimiento vigilado y controlado</v>
          </cell>
          <cell r="K5389" t="str">
            <v>VER SIVIGILA</v>
          </cell>
          <cell r="L5389" t="str">
            <v>VER SIVIGILA</v>
          </cell>
          <cell r="M5389" t="str">
            <v>4_CHAPINERO</v>
          </cell>
          <cell r="N5389" t="str">
            <v>2_FEBRERO_2026</v>
          </cell>
          <cell r="O5389" t="str">
            <v>6512. Vigilancia de la Salud AmbientalVigilancia de la Salud Ambiental20254_CHAPINERO2_FEBRERO_2026</v>
          </cell>
          <cell r="P5389">
            <v>0</v>
          </cell>
          <cell r="S5389">
            <v>0</v>
          </cell>
          <cell r="T5389">
            <v>0</v>
          </cell>
        </row>
        <row r="5390">
          <cell r="F5390" t="str">
            <v>6512. Vigilancia de la Salud AmbientalVigilancia de la Salud Ambiental2025</v>
          </cell>
          <cell r="G5390" t="str">
            <v>Acciones de Fiscalización y Aseguramiento Sanitario</v>
          </cell>
          <cell r="H5390" t="str">
            <v>Línea de Medicamentos y Tecnologías en Salud</v>
          </cell>
          <cell r="I5390" t="str">
            <v>GSP</v>
          </cell>
          <cell r="J5390" t="str">
            <v>Establecimiento vigilado y controlado</v>
          </cell>
          <cell r="K5390" t="str">
            <v>VER SIVIGILA</v>
          </cell>
          <cell r="L5390" t="str">
            <v>VER SIVIGILA</v>
          </cell>
          <cell r="M5390" t="str">
            <v>1_USAQUEN</v>
          </cell>
          <cell r="N5390" t="str">
            <v>2_FEBRERO_2026</v>
          </cell>
          <cell r="O5390" t="str">
            <v>6512. Vigilancia de la Salud AmbientalVigilancia de la Salud Ambiental20251_USAQUEN2_FEBRERO_2026</v>
          </cell>
          <cell r="P5390">
            <v>0</v>
          </cell>
          <cell r="S5390">
            <v>0</v>
          </cell>
          <cell r="T5390">
            <v>0</v>
          </cell>
        </row>
        <row r="5391">
          <cell r="F5391" t="str">
            <v>6512. Vigilancia de la Salud AmbientalVigilancia de la Salud Ambiental2025</v>
          </cell>
          <cell r="G5391" t="str">
            <v>Acciones de Fiscalización y Aseguramiento Sanitario</v>
          </cell>
          <cell r="H5391" t="str">
            <v>Línea de Medicamentos y Tecnologías en Salud</v>
          </cell>
          <cell r="I5391" t="str">
            <v>GSP</v>
          </cell>
          <cell r="J5391" t="str">
            <v>Establecimiento vigilado y controlado</v>
          </cell>
          <cell r="K5391" t="str">
            <v>VER SIVIGILA</v>
          </cell>
          <cell r="L5391" t="str">
            <v>VER SIVIGILA</v>
          </cell>
          <cell r="M5391" t="str">
            <v>2_ENGATIVA</v>
          </cell>
          <cell r="N5391" t="str">
            <v>2_FEBRERO_2026</v>
          </cell>
          <cell r="O5391" t="str">
            <v>6512. Vigilancia de la Salud AmbientalVigilancia de la Salud Ambiental20252_ENGATIVA2_FEBRERO_2026</v>
          </cell>
          <cell r="P5391">
            <v>0</v>
          </cell>
          <cell r="S5391">
            <v>0</v>
          </cell>
          <cell r="T5391">
            <v>0</v>
          </cell>
        </row>
        <row r="5392">
          <cell r="F5392" t="str">
            <v>6512. Vigilancia de la Salud AmbientalVigilancia de la Salud Ambiental2025</v>
          </cell>
          <cell r="G5392" t="str">
            <v>Acciones de Fiscalización y Aseguramiento Sanitario</v>
          </cell>
          <cell r="H5392" t="str">
            <v>Línea de Medicamentos y Tecnologías en Salud</v>
          </cell>
          <cell r="I5392" t="str">
            <v>GSP</v>
          </cell>
          <cell r="J5392" t="str">
            <v>Establecimiento vigilado y controlado</v>
          </cell>
          <cell r="K5392" t="str">
            <v>VER SIVIGILA</v>
          </cell>
          <cell r="L5392" t="str">
            <v>VER SIVIGILA</v>
          </cell>
          <cell r="M5392" t="str">
            <v>3_SUBA</v>
          </cell>
          <cell r="N5392" t="str">
            <v>2_FEBRERO_2026</v>
          </cell>
          <cell r="O5392" t="str">
            <v>6512. Vigilancia de la Salud AmbientalVigilancia de la Salud Ambiental20253_SUBA2_FEBRERO_2026</v>
          </cell>
          <cell r="P5392">
            <v>0</v>
          </cell>
          <cell r="S5392">
            <v>0</v>
          </cell>
          <cell r="T5392">
            <v>0</v>
          </cell>
        </row>
        <row r="5393">
          <cell r="F5393" t="str">
            <v>6512. Vigilancia de la Salud AmbientalVigilancia de la Salud Ambiental2025</v>
          </cell>
          <cell r="G5393" t="str">
            <v>Acciones de Fiscalización y Aseguramiento Sanitario</v>
          </cell>
          <cell r="H5393" t="str">
            <v>Línea de Medicamentos y Tecnologías en Salud</v>
          </cell>
          <cell r="I5393" t="str">
            <v>GSP</v>
          </cell>
          <cell r="J5393" t="str">
            <v>Establecimiento vigilado y controlado</v>
          </cell>
          <cell r="K5393" t="str">
            <v>VER SIVIGILA</v>
          </cell>
          <cell r="L5393" t="str">
            <v>VER SIVIGILA</v>
          </cell>
          <cell r="M5393" t="str">
            <v>5_BARRIOS_UNIDOS</v>
          </cell>
          <cell r="N5393" t="str">
            <v>2_FEBRERO_2026</v>
          </cell>
          <cell r="O5393" t="str">
            <v>6512. Vigilancia de la Salud AmbientalVigilancia de la Salud Ambiental20255_BARRIOS_UNIDOS2_FEBRERO_2026</v>
          </cell>
          <cell r="P5393">
            <v>0</v>
          </cell>
          <cell r="S5393">
            <v>0</v>
          </cell>
          <cell r="T5393">
            <v>0</v>
          </cell>
        </row>
        <row r="5394">
          <cell r="F5394" t="str">
            <v>6512. Vigilancia de la Salud AmbientalVigilancia de la Salud Ambiental2025</v>
          </cell>
          <cell r="G5394" t="str">
            <v>Acciones de Fiscalización y Aseguramiento Sanitario</v>
          </cell>
          <cell r="H5394" t="str">
            <v>Línea de Medicamentos y Tecnologías en Salud</v>
          </cell>
          <cell r="I5394" t="str">
            <v>GSP</v>
          </cell>
          <cell r="J5394" t="str">
            <v>Establecimiento vigilado y controlado</v>
          </cell>
          <cell r="K5394" t="str">
            <v>VER SIVIGILA</v>
          </cell>
          <cell r="L5394" t="str">
            <v>VER SIVIGILA</v>
          </cell>
          <cell r="M5394" t="str">
            <v>6_TEUSAQUILLO</v>
          </cell>
          <cell r="N5394" t="str">
            <v>2_FEBRERO_2026</v>
          </cell>
          <cell r="O5394" t="str">
            <v>6512. Vigilancia de la Salud AmbientalVigilancia de la Salud Ambiental20256_TEUSAQUILLO2_FEBRERO_2026</v>
          </cell>
          <cell r="P5394">
            <v>140968</v>
          </cell>
          <cell r="S5394">
            <v>3</v>
          </cell>
          <cell r="T5394">
            <v>422904</v>
          </cell>
        </row>
        <row r="5395">
          <cell r="F5395" t="str">
            <v>6612. Vigilancia de la Salud AmbientalVigilancia de la Salud Ambiental2025</v>
          </cell>
          <cell r="G5395" t="str">
            <v>Acciones de Fiscalización y Aseguramiento Sanitario</v>
          </cell>
          <cell r="H5395" t="str">
            <v>Línea de Medicamentos y Tecnologías en Salud</v>
          </cell>
          <cell r="I5395" t="str">
            <v>GSP</v>
          </cell>
          <cell r="J5395" t="str">
            <v>Establecimiento vigilado y controlado</v>
          </cell>
          <cell r="K5395" t="str">
            <v>VER SIVIGILA</v>
          </cell>
          <cell r="L5395" t="str">
            <v>VER SIVIGILA</v>
          </cell>
          <cell r="M5395" t="str">
            <v>4_CHAPINERO</v>
          </cell>
          <cell r="N5395" t="str">
            <v>2_FEBRERO_2026</v>
          </cell>
          <cell r="O5395" t="str">
            <v>6612. Vigilancia de la Salud AmbientalVigilancia de la Salud Ambiental20254_CHAPINERO2_FEBRERO_2026</v>
          </cell>
          <cell r="P5395">
            <v>0</v>
          </cell>
          <cell r="S5395">
            <v>0</v>
          </cell>
          <cell r="T5395">
            <v>0</v>
          </cell>
        </row>
        <row r="5396">
          <cell r="F5396" t="str">
            <v>6612. Vigilancia de la Salud AmbientalVigilancia de la Salud Ambiental2025</v>
          </cell>
          <cell r="G5396" t="str">
            <v>Acciones de Fiscalización y Aseguramiento Sanitario</v>
          </cell>
          <cell r="H5396" t="str">
            <v>Línea de Medicamentos y Tecnologías en Salud</v>
          </cell>
          <cell r="I5396" t="str">
            <v>GSP</v>
          </cell>
          <cell r="J5396" t="str">
            <v>Establecimiento vigilado y controlado</v>
          </cell>
          <cell r="K5396" t="str">
            <v>VER SIVIGILA</v>
          </cell>
          <cell r="L5396" t="str">
            <v>VER SIVIGILA</v>
          </cell>
          <cell r="M5396" t="str">
            <v>1_USAQUEN</v>
          </cell>
          <cell r="N5396" t="str">
            <v>2_FEBRERO_2026</v>
          </cell>
          <cell r="O5396" t="str">
            <v>6612. Vigilancia de la Salud AmbientalVigilancia de la Salud Ambiental20251_USAQUEN2_FEBRERO_2026</v>
          </cell>
          <cell r="P5396">
            <v>281936</v>
          </cell>
          <cell r="S5396">
            <v>1</v>
          </cell>
          <cell r="T5396">
            <v>281936</v>
          </cell>
        </row>
        <row r="5397">
          <cell r="F5397" t="str">
            <v>6612. Vigilancia de la Salud AmbientalVigilancia de la Salud Ambiental2025</v>
          </cell>
          <cell r="G5397" t="str">
            <v>Acciones de Fiscalización y Aseguramiento Sanitario</v>
          </cell>
          <cell r="H5397" t="str">
            <v>Línea de Medicamentos y Tecnologías en Salud</v>
          </cell>
          <cell r="I5397" t="str">
            <v>GSP</v>
          </cell>
          <cell r="J5397" t="str">
            <v>Establecimiento vigilado y controlado</v>
          </cell>
          <cell r="K5397" t="str">
            <v>VER SIVIGILA</v>
          </cell>
          <cell r="L5397" t="str">
            <v>VER SIVIGILA</v>
          </cell>
          <cell r="M5397" t="str">
            <v>2_ENGATIVA</v>
          </cell>
          <cell r="N5397" t="str">
            <v>2_FEBRERO_2026</v>
          </cell>
          <cell r="O5397" t="str">
            <v>6612. Vigilancia de la Salud AmbientalVigilancia de la Salud Ambiental20252_ENGATIVA2_FEBRERO_2026</v>
          </cell>
          <cell r="P5397">
            <v>0</v>
          </cell>
          <cell r="S5397">
            <v>0</v>
          </cell>
          <cell r="T5397">
            <v>0</v>
          </cell>
        </row>
        <row r="5398">
          <cell r="F5398" t="str">
            <v>6612. Vigilancia de la Salud AmbientalVigilancia de la Salud Ambiental2025</v>
          </cell>
          <cell r="G5398" t="str">
            <v>Acciones de Fiscalización y Aseguramiento Sanitario</v>
          </cell>
          <cell r="H5398" t="str">
            <v>Línea de Medicamentos y Tecnologías en Salud</v>
          </cell>
          <cell r="I5398" t="str">
            <v>GSP</v>
          </cell>
          <cell r="J5398" t="str">
            <v>Establecimiento vigilado y controlado</v>
          </cell>
          <cell r="K5398" t="str">
            <v>VER SIVIGILA</v>
          </cell>
          <cell r="L5398" t="str">
            <v>VER SIVIGILA</v>
          </cell>
          <cell r="M5398" t="str">
            <v>3_SUBA</v>
          </cell>
          <cell r="N5398" t="str">
            <v>2_FEBRERO_2026</v>
          </cell>
          <cell r="O5398" t="str">
            <v>6612. Vigilancia de la Salud AmbientalVigilancia de la Salud Ambiental20253_SUBA2_FEBRERO_2026</v>
          </cell>
          <cell r="P5398">
            <v>0</v>
          </cell>
          <cell r="S5398">
            <v>0</v>
          </cell>
          <cell r="T5398">
            <v>0</v>
          </cell>
        </row>
        <row r="5399">
          <cell r="F5399" t="str">
            <v>6612. Vigilancia de la Salud AmbientalVigilancia de la Salud Ambiental2025</v>
          </cell>
          <cell r="G5399" t="str">
            <v>Acciones de Fiscalización y Aseguramiento Sanitario</v>
          </cell>
          <cell r="H5399" t="str">
            <v>Línea de Medicamentos y Tecnologías en Salud</v>
          </cell>
          <cell r="I5399" t="str">
            <v>GSP</v>
          </cell>
          <cell r="J5399" t="str">
            <v>Establecimiento vigilado y controlado</v>
          </cell>
          <cell r="K5399" t="str">
            <v>VER SIVIGILA</v>
          </cell>
          <cell r="L5399" t="str">
            <v>VER SIVIGILA</v>
          </cell>
          <cell r="M5399" t="str">
            <v>5_BARRIOS_UNIDOS</v>
          </cell>
          <cell r="N5399" t="str">
            <v>2_FEBRERO_2026</v>
          </cell>
          <cell r="O5399" t="str">
            <v>6612. Vigilancia de la Salud AmbientalVigilancia de la Salud Ambiental20255_BARRIOS_UNIDOS2_FEBRERO_2026</v>
          </cell>
          <cell r="P5399">
            <v>0</v>
          </cell>
          <cell r="S5399">
            <v>0</v>
          </cell>
          <cell r="T5399">
            <v>0</v>
          </cell>
        </row>
        <row r="5400">
          <cell r="F5400" t="str">
            <v>6612. Vigilancia de la Salud AmbientalVigilancia de la Salud Ambiental2025</v>
          </cell>
          <cell r="G5400" t="str">
            <v>Acciones de Fiscalización y Aseguramiento Sanitario</v>
          </cell>
          <cell r="H5400" t="str">
            <v>Línea de Medicamentos y Tecnologías en Salud</v>
          </cell>
          <cell r="I5400" t="str">
            <v>GSP</v>
          </cell>
          <cell r="J5400" t="str">
            <v>Establecimiento vigilado y controlado</v>
          </cell>
          <cell r="K5400" t="str">
            <v>VER SIVIGILA</v>
          </cell>
          <cell r="L5400" t="str">
            <v>VER SIVIGILA</v>
          </cell>
          <cell r="M5400" t="str">
            <v>6_TEUSAQUILLO</v>
          </cell>
          <cell r="N5400" t="str">
            <v>2_FEBRERO_2026</v>
          </cell>
          <cell r="O5400" t="str">
            <v>6612. Vigilancia de la Salud AmbientalVigilancia de la Salud Ambiental20256_TEUSAQUILLO2_FEBRERO_2026</v>
          </cell>
          <cell r="P5400">
            <v>0</v>
          </cell>
          <cell r="S5400">
            <v>0</v>
          </cell>
          <cell r="T5400">
            <v>0</v>
          </cell>
        </row>
        <row r="5401">
          <cell r="F5401" t="str">
            <v>6712. Vigilancia de la Salud AmbientalVigilancia de la Salud Ambiental2025</v>
          </cell>
          <cell r="G5401" t="str">
            <v>Acciones de Fiscalización y Aseguramiento Sanitario</v>
          </cell>
          <cell r="H5401" t="str">
            <v>Línea de Medicamentos y Tecnologías en Salud</v>
          </cell>
          <cell r="I5401" t="str">
            <v>GSP</v>
          </cell>
          <cell r="J5401" t="str">
            <v>Establecimiento vigilado y controlado</v>
          </cell>
          <cell r="K5401" t="str">
            <v>VER SIVIGILA</v>
          </cell>
          <cell r="L5401" t="str">
            <v>VER SIVIGILA</v>
          </cell>
          <cell r="M5401" t="str">
            <v>1_USAQUEN</v>
          </cell>
          <cell r="N5401" t="str">
            <v>2_FEBRERO_2026</v>
          </cell>
          <cell r="O5401" t="str">
            <v>6712. Vigilancia de la Salud AmbientalVigilancia de la Salud Ambiental20251_USAQUEN2_FEBRERO_2026</v>
          </cell>
          <cell r="P5401">
            <v>281936</v>
          </cell>
          <cell r="S5401">
            <v>1</v>
          </cell>
          <cell r="T5401">
            <v>281936</v>
          </cell>
        </row>
        <row r="5402">
          <cell r="F5402" t="str">
            <v>6712. Vigilancia de la Salud AmbientalVigilancia de la Salud Ambiental2025</v>
          </cell>
          <cell r="G5402" t="str">
            <v>Acciones de Fiscalización y Aseguramiento Sanitario</v>
          </cell>
          <cell r="H5402" t="str">
            <v>Línea de Medicamentos y Tecnologías en Salud</v>
          </cell>
          <cell r="I5402" t="str">
            <v>GSP</v>
          </cell>
          <cell r="J5402" t="str">
            <v>Establecimiento vigilado y controlado</v>
          </cell>
          <cell r="K5402" t="str">
            <v>VER SIVIGILA</v>
          </cell>
          <cell r="L5402" t="str">
            <v>VER SIVIGILA</v>
          </cell>
          <cell r="M5402" t="str">
            <v>2_ENGATIVA</v>
          </cell>
          <cell r="N5402" t="str">
            <v>2_FEBRERO_2026</v>
          </cell>
          <cell r="O5402" t="str">
            <v>6712. Vigilancia de la Salud AmbientalVigilancia de la Salud Ambiental20252_ENGATIVA2_FEBRERO_2026</v>
          </cell>
          <cell r="P5402">
            <v>0</v>
          </cell>
          <cell r="S5402">
            <v>0</v>
          </cell>
          <cell r="T5402">
            <v>0</v>
          </cell>
        </row>
        <row r="5403">
          <cell r="F5403" t="str">
            <v>6712. Vigilancia de la Salud AmbientalVigilancia de la Salud Ambiental2025</v>
          </cell>
          <cell r="G5403" t="str">
            <v>Acciones de Fiscalización y Aseguramiento Sanitario</v>
          </cell>
          <cell r="H5403" t="str">
            <v>Línea de Medicamentos y Tecnologías en Salud</v>
          </cell>
          <cell r="I5403" t="str">
            <v>GSP</v>
          </cell>
          <cell r="J5403" t="str">
            <v>Establecimiento vigilado y controlado</v>
          </cell>
          <cell r="K5403" t="str">
            <v>VER SIVIGILA</v>
          </cell>
          <cell r="L5403" t="str">
            <v>VER SIVIGILA</v>
          </cell>
          <cell r="M5403" t="str">
            <v>3_SUBA</v>
          </cell>
          <cell r="N5403" t="str">
            <v>2_FEBRERO_2026</v>
          </cell>
          <cell r="O5403" t="str">
            <v>6712. Vigilancia de la Salud AmbientalVigilancia de la Salud Ambiental20253_SUBA2_FEBRERO_2026</v>
          </cell>
          <cell r="P5403">
            <v>0</v>
          </cell>
          <cell r="S5403">
            <v>0</v>
          </cell>
          <cell r="T5403">
            <v>0</v>
          </cell>
        </row>
        <row r="5404">
          <cell r="F5404" t="str">
            <v>6712. Vigilancia de la Salud AmbientalVigilancia de la Salud Ambiental2025</v>
          </cell>
          <cell r="G5404" t="str">
            <v>Acciones de Fiscalización y Aseguramiento Sanitario</v>
          </cell>
          <cell r="H5404" t="str">
            <v>Línea de Medicamentos y Tecnologías en Salud</v>
          </cell>
          <cell r="I5404" t="str">
            <v>GSP</v>
          </cell>
          <cell r="J5404" t="str">
            <v>Establecimiento vigilado y controlado</v>
          </cell>
          <cell r="K5404" t="str">
            <v>VER SIVIGILA</v>
          </cell>
          <cell r="L5404" t="str">
            <v>VER SIVIGILA</v>
          </cell>
          <cell r="M5404" t="str">
            <v>5_BARRIOS_UNIDOS</v>
          </cell>
          <cell r="N5404" t="str">
            <v>2_FEBRERO_2026</v>
          </cell>
          <cell r="O5404" t="str">
            <v>6712. Vigilancia de la Salud AmbientalVigilancia de la Salud Ambiental20255_BARRIOS_UNIDOS2_FEBRERO_2026</v>
          </cell>
          <cell r="P5404">
            <v>0</v>
          </cell>
          <cell r="S5404">
            <v>0</v>
          </cell>
          <cell r="T5404">
            <v>0</v>
          </cell>
        </row>
        <row r="5405">
          <cell r="F5405" t="str">
            <v>6712. Vigilancia de la Salud AmbientalVigilancia de la Salud Ambiental2025</v>
          </cell>
          <cell r="G5405" t="str">
            <v>Acciones de Fiscalización y Aseguramiento Sanitario</v>
          </cell>
          <cell r="H5405" t="str">
            <v>Línea de Medicamentos y Tecnologías en Salud</v>
          </cell>
          <cell r="I5405" t="str">
            <v>GSP</v>
          </cell>
          <cell r="J5405" t="str">
            <v>Establecimiento vigilado y controlado</v>
          </cell>
          <cell r="K5405" t="str">
            <v>VER SIVIGILA</v>
          </cell>
          <cell r="L5405" t="str">
            <v>VER SIVIGILA</v>
          </cell>
          <cell r="M5405" t="str">
            <v>6_TEUSAQUILLO</v>
          </cell>
          <cell r="N5405" t="str">
            <v>2_FEBRERO_2026</v>
          </cell>
          <cell r="O5405" t="str">
            <v>6712. Vigilancia de la Salud AmbientalVigilancia de la Salud Ambiental20256_TEUSAQUILLO2_FEBRERO_2026</v>
          </cell>
          <cell r="P5405">
            <v>0</v>
          </cell>
          <cell r="S5405">
            <v>0</v>
          </cell>
          <cell r="T5405">
            <v>0</v>
          </cell>
        </row>
        <row r="5406">
          <cell r="F5406" t="str">
            <v>6812. Vigilancia de la Salud AmbientalVigilancia de la Salud Ambiental2025</v>
          </cell>
          <cell r="G5406" t="str">
            <v>Acciones de Fiscalización y Aseguramiento Sanitario</v>
          </cell>
          <cell r="H5406" t="str">
            <v>Línea de Medicamentos y Tecnologías en Salud</v>
          </cell>
          <cell r="I5406" t="str">
            <v>GSP</v>
          </cell>
          <cell r="J5406" t="str">
            <v>Establecimiento vigilado y controlado</v>
          </cell>
          <cell r="K5406" t="str">
            <v>VER SIVIGILA</v>
          </cell>
          <cell r="L5406" t="str">
            <v>VER SIVIGILA</v>
          </cell>
          <cell r="M5406" t="str">
            <v>4_CHAPINERO</v>
          </cell>
          <cell r="N5406" t="str">
            <v>2_FEBRERO_2026</v>
          </cell>
          <cell r="O5406" t="str">
            <v>6812. Vigilancia de la Salud AmbientalVigilancia de la Salud Ambiental20254_CHAPINERO2_FEBRERO_2026</v>
          </cell>
          <cell r="P5406">
            <v>0</v>
          </cell>
          <cell r="S5406">
            <v>0</v>
          </cell>
          <cell r="T5406">
            <v>0</v>
          </cell>
        </row>
        <row r="5407">
          <cell r="F5407" t="str">
            <v>6812. Vigilancia de la Salud AmbientalVigilancia de la Salud Ambiental2025</v>
          </cell>
          <cell r="G5407" t="str">
            <v>Acciones de Fiscalización y Aseguramiento Sanitario</v>
          </cell>
          <cell r="H5407" t="str">
            <v>Línea de Medicamentos y Tecnologías en Salud</v>
          </cell>
          <cell r="I5407" t="str">
            <v>GSP</v>
          </cell>
          <cell r="J5407" t="str">
            <v>Establecimiento vigilado y controlado</v>
          </cell>
          <cell r="K5407" t="str">
            <v>VER SIVIGILA</v>
          </cell>
          <cell r="L5407" t="str">
            <v>VER SIVIGILA</v>
          </cell>
          <cell r="M5407" t="str">
            <v>1_USAQUEN</v>
          </cell>
          <cell r="N5407" t="str">
            <v>2_FEBRERO_2026</v>
          </cell>
          <cell r="O5407" t="str">
            <v>6812. Vigilancia de la Salud AmbientalVigilancia de la Salud Ambiental20251_USAQUEN2_FEBRERO_2026</v>
          </cell>
          <cell r="P5407">
            <v>0</v>
          </cell>
          <cell r="S5407">
            <v>0</v>
          </cell>
          <cell r="T5407">
            <v>0</v>
          </cell>
        </row>
        <row r="5408">
          <cell r="F5408" t="str">
            <v>6812. Vigilancia de la Salud AmbientalVigilancia de la Salud Ambiental2025</v>
          </cell>
          <cell r="G5408" t="str">
            <v>Acciones de Fiscalización y Aseguramiento Sanitario</v>
          </cell>
          <cell r="H5408" t="str">
            <v>Línea de Medicamentos y Tecnologías en Salud</v>
          </cell>
          <cell r="I5408" t="str">
            <v>GSP</v>
          </cell>
          <cell r="J5408" t="str">
            <v>Establecimiento vigilado y controlado</v>
          </cell>
          <cell r="K5408" t="str">
            <v>VER SIVIGILA</v>
          </cell>
          <cell r="L5408" t="str">
            <v>VER SIVIGILA</v>
          </cell>
          <cell r="M5408" t="str">
            <v>2_ENGATIVA</v>
          </cell>
          <cell r="N5408" t="str">
            <v>2_FEBRERO_2026</v>
          </cell>
          <cell r="O5408" t="str">
            <v>6812. Vigilancia de la Salud AmbientalVigilancia de la Salud Ambiental20252_ENGATIVA2_FEBRERO_2026</v>
          </cell>
          <cell r="P5408">
            <v>0</v>
          </cell>
          <cell r="S5408">
            <v>0</v>
          </cell>
          <cell r="T5408">
            <v>0</v>
          </cell>
        </row>
        <row r="5409">
          <cell r="F5409" t="str">
            <v>6812. Vigilancia de la Salud AmbientalVigilancia de la Salud Ambiental2025</v>
          </cell>
          <cell r="G5409" t="str">
            <v>Acciones de Fiscalización y Aseguramiento Sanitario</v>
          </cell>
          <cell r="H5409" t="str">
            <v>Línea de Medicamentos y Tecnologías en Salud</v>
          </cell>
          <cell r="I5409" t="str">
            <v>GSP</v>
          </cell>
          <cell r="J5409" t="str">
            <v>Establecimiento vigilado y controlado</v>
          </cell>
          <cell r="K5409" t="str">
            <v>VER SIVIGILA</v>
          </cell>
          <cell r="L5409" t="str">
            <v>VER SIVIGILA</v>
          </cell>
          <cell r="M5409" t="str">
            <v>3_SUBA</v>
          </cell>
          <cell r="N5409" t="str">
            <v>2_FEBRERO_2026</v>
          </cell>
          <cell r="O5409" t="str">
            <v>6812. Vigilancia de la Salud AmbientalVigilancia de la Salud Ambiental20253_SUBA2_FEBRERO_2026</v>
          </cell>
          <cell r="P5409">
            <v>0</v>
          </cell>
          <cell r="S5409">
            <v>0</v>
          </cell>
          <cell r="T5409">
            <v>0</v>
          </cell>
        </row>
        <row r="5410">
          <cell r="F5410" t="str">
            <v>6812. Vigilancia de la Salud AmbientalVigilancia de la Salud Ambiental2025</v>
          </cell>
          <cell r="G5410" t="str">
            <v>Acciones de Fiscalización y Aseguramiento Sanitario</v>
          </cell>
          <cell r="H5410" t="str">
            <v>Línea de Medicamentos y Tecnologías en Salud</v>
          </cell>
          <cell r="I5410" t="str">
            <v>GSP</v>
          </cell>
          <cell r="J5410" t="str">
            <v>Establecimiento vigilado y controlado</v>
          </cell>
          <cell r="K5410" t="str">
            <v>VER SIVIGILA</v>
          </cell>
          <cell r="L5410" t="str">
            <v>VER SIVIGILA</v>
          </cell>
          <cell r="M5410" t="str">
            <v>5_BARRIOS_UNIDOS</v>
          </cell>
          <cell r="N5410" t="str">
            <v>2_FEBRERO_2026</v>
          </cell>
          <cell r="O5410" t="str">
            <v>6812. Vigilancia de la Salud AmbientalVigilancia de la Salud Ambiental20255_BARRIOS_UNIDOS2_FEBRERO_2026</v>
          </cell>
          <cell r="P5410">
            <v>0</v>
          </cell>
          <cell r="S5410">
            <v>0</v>
          </cell>
          <cell r="T5410">
            <v>0</v>
          </cell>
        </row>
        <row r="5411">
          <cell r="F5411" t="str">
            <v>6812. Vigilancia de la Salud AmbientalVigilancia de la Salud Ambiental2025</v>
          </cell>
          <cell r="G5411" t="str">
            <v>Acciones de Fiscalización y Aseguramiento Sanitario</v>
          </cell>
          <cell r="H5411" t="str">
            <v>Línea de Medicamentos y Tecnologías en Salud</v>
          </cell>
          <cell r="I5411" t="str">
            <v>GSP</v>
          </cell>
          <cell r="J5411" t="str">
            <v>Establecimiento vigilado y controlado</v>
          </cell>
          <cell r="K5411" t="str">
            <v>VER SIVIGILA</v>
          </cell>
          <cell r="L5411" t="str">
            <v>VER SIVIGILA</v>
          </cell>
          <cell r="M5411" t="str">
            <v>6_TEUSAQUILLO</v>
          </cell>
          <cell r="N5411" t="str">
            <v>2_FEBRERO_2026</v>
          </cell>
          <cell r="O5411" t="str">
            <v>6812. Vigilancia de la Salud AmbientalVigilancia de la Salud Ambiental20256_TEUSAQUILLO2_FEBRERO_2026</v>
          </cell>
          <cell r="P5411">
            <v>0</v>
          </cell>
          <cell r="S5411">
            <v>0</v>
          </cell>
          <cell r="T5411">
            <v>0</v>
          </cell>
        </row>
        <row r="5412">
          <cell r="F5412" t="str">
            <v>6912. Vigilancia de la Salud AmbientalVigilancia de la Salud Ambiental2025</v>
          </cell>
          <cell r="G5412" t="str">
            <v>Acciones de Fiscalización y Aseguramiento Sanitario</v>
          </cell>
          <cell r="H5412" t="str">
            <v>Línea de Medicamentos y Tecnologías en Salud</v>
          </cell>
          <cell r="I5412" t="str">
            <v>GSP</v>
          </cell>
          <cell r="J5412" t="str">
            <v>Establecimiento vigilado y controlado</v>
          </cell>
          <cell r="K5412" t="str">
            <v>VER SIVIGILA</v>
          </cell>
          <cell r="L5412" t="str">
            <v>VER SIVIGILA</v>
          </cell>
          <cell r="M5412" t="str">
            <v>4_CHAPINERO</v>
          </cell>
          <cell r="N5412" t="str">
            <v>2_FEBRERO_2026</v>
          </cell>
          <cell r="O5412" t="str">
            <v>6912. Vigilancia de la Salud AmbientalVigilancia de la Salud Ambiental20254_CHAPINERO2_FEBRERO_2026</v>
          </cell>
          <cell r="P5412">
            <v>0</v>
          </cell>
          <cell r="S5412">
            <v>0</v>
          </cell>
          <cell r="T5412">
            <v>0</v>
          </cell>
        </row>
        <row r="5413">
          <cell r="F5413" t="str">
            <v>6912. Vigilancia de la Salud AmbientalVigilancia de la Salud Ambiental2025</v>
          </cell>
          <cell r="G5413" t="str">
            <v>Acciones de Fiscalización y Aseguramiento Sanitario</v>
          </cell>
          <cell r="H5413" t="str">
            <v>Línea de Medicamentos y Tecnologías en Salud</v>
          </cell>
          <cell r="I5413" t="str">
            <v>GSP</v>
          </cell>
          <cell r="J5413" t="str">
            <v>Establecimiento vigilado y controlado</v>
          </cell>
          <cell r="K5413" t="str">
            <v>VER SIVIGILA</v>
          </cell>
          <cell r="L5413" t="str">
            <v>VER SIVIGILA</v>
          </cell>
          <cell r="M5413" t="str">
            <v>1_USAQUEN</v>
          </cell>
          <cell r="N5413" t="str">
            <v>2_FEBRERO_2026</v>
          </cell>
          <cell r="O5413" t="str">
            <v>6912. Vigilancia de la Salud AmbientalVigilancia de la Salud Ambiental20251_USAQUEN2_FEBRERO_2026</v>
          </cell>
          <cell r="P5413">
            <v>71958</v>
          </cell>
          <cell r="S5413">
            <v>12</v>
          </cell>
          <cell r="T5413">
            <v>863496</v>
          </cell>
        </row>
        <row r="5414">
          <cell r="F5414" t="str">
            <v>6912. Vigilancia de la Salud AmbientalVigilancia de la Salud Ambiental2025</v>
          </cell>
          <cell r="G5414" t="str">
            <v>Acciones de Fiscalización y Aseguramiento Sanitario</v>
          </cell>
          <cell r="H5414" t="str">
            <v>Línea de Medicamentos y Tecnologías en Salud</v>
          </cell>
          <cell r="I5414" t="str">
            <v>GSP</v>
          </cell>
          <cell r="J5414" t="str">
            <v>Establecimiento vigilado y controlado</v>
          </cell>
          <cell r="K5414" t="str">
            <v>VER SIVIGILA</v>
          </cell>
          <cell r="L5414" t="str">
            <v>VER SIVIGILA</v>
          </cell>
          <cell r="M5414" t="str">
            <v>2_ENGATIVA</v>
          </cell>
          <cell r="N5414" t="str">
            <v>2_FEBRERO_2026</v>
          </cell>
          <cell r="O5414" t="str">
            <v>6912. Vigilancia de la Salud AmbientalVigilancia de la Salud Ambiental20252_ENGATIVA2_FEBRERO_2026</v>
          </cell>
          <cell r="P5414">
            <v>0</v>
          </cell>
          <cell r="S5414">
            <v>0</v>
          </cell>
          <cell r="T5414">
            <v>0</v>
          </cell>
        </row>
        <row r="5415">
          <cell r="F5415" t="str">
            <v>6912. Vigilancia de la Salud AmbientalVigilancia de la Salud Ambiental2025</v>
          </cell>
          <cell r="G5415" t="str">
            <v>Acciones de Fiscalización y Aseguramiento Sanitario</v>
          </cell>
          <cell r="H5415" t="str">
            <v>Línea de Medicamentos y Tecnologías en Salud</v>
          </cell>
          <cell r="I5415" t="str">
            <v>GSP</v>
          </cell>
          <cell r="J5415" t="str">
            <v>Establecimiento vigilado y controlado</v>
          </cell>
          <cell r="K5415" t="str">
            <v>VER SIVIGILA</v>
          </cell>
          <cell r="L5415" t="str">
            <v>VER SIVIGILA</v>
          </cell>
          <cell r="M5415" t="str">
            <v>3_SUBA</v>
          </cell>
          <cell r="N5415" t="str">
            <v>2_FEBRERO_2026</v>
          </cell>
          <cell r="O5415" t="str">
            <v>6912. Vigilancia de la Salud AmbientalVigilancia de la Salud Ambiental20253_SUBA2_FEBRERO_2026</v>
          </cell>
          <cell r="P5415">
            <v>0</v>
          </cell>
          <cell r="S5415">
            <v>0</v>
          </cell>
          <cell r="T5415">
            <v>0</v>
          </cell>
        </row>
        <row r="5416">
          <cell r="F5416" t="str">
            <v>6912. Vigilancia de la Salud AmbientalVigilancia de la Salud Ambiental2025</v>
          </cell>
          <cell r="G5416" t="str">
            <v>Acciones de Fiscalización y Aseguramiento Sanitario</v>
          </cell>
          <cell r="H5416" t="str">
            <v>Línea de Medicamentos y Tecnologías en Salud</v>
          </cell>
          <cell r="I5416" t="str">
            <v>GSP</v>
          </cell>
          <cell r="J5416" t="str">
            <v>Establecimiento vigilado y controlado</v>
          </cell>
          <cell r="K5416" t="str">
            <v>VER SIVIGILA</v>
          </cell>
          <cell r="L5416" t="str">
            <v>VER SIVIGILA</v>
          </cell>
          <cell r="M5416" t="str">
            <v>5_BARRIOS_UNIDOS</v>
          </cell>
          <cell r="N5416" t="str">
            <v>2_FEBRERO_2026</v>
          </cell>
          <cell r="O5416" t="str">
            <v>6912. Vigilancia de la Salud AmbientalVigilancia de la Salud Ambiental20255_BARRIOS_UNIDOS2_FEBRERO_2026</v>
          </cell>
          <cell r="P5416">
            <v>71958</v>
          </cell>
          <cell r="S5416">
            <v>2</v>
          </cell>
          <cell r="T5416">
            <v>143916</v>
          </cell>
        </row>
        <row r="5417">
          <cell r="F5417" t="str">
            <v>6912. Vigilancia de la Salud AmbientalVigilancia de la Salud Ambiental2025</v>
          </cell>
          <cell r="G5417" t="str">
            <v>Acciones de Fiscalización y Aseguramiento Sanitario</v>
          </cell>
          <cell r="H5417" t="str">
            <v>Línea de Medicamentos y Tecnologías en Salud</v>
          </cell>
          <cell r="I5417" t="str">
            <v>GSP</v>
          </cell>
          <cell r="J5417" t="str">
            <v>Establecimiento vigilado y controlado</v>
          </cell>
          <cell r="K5417" t="str">
            <v>VER SIVIGILA</v>
          </cell>
          <cell r="L5417" t="str">
            <v>VER SIVIGILA</v>
          </cell>
          <cell r="M5417" t="str">
            <v>6_TEUSAQUILLO</v>
          </cell>
          <cell r="N5417" t="str">
            <v>2_FEBRERO_2026</v>
          </cell>
          <cell r="O5417" t="str">
            <v>6912. Vigilancia de la Salud AmbientalVigilancia de la Salud Ambiental20256_TEUSAQUILLO2_FEBRERO_2026</v>
          </cell>
          <cell r="P5417">
            <v>71958</v>
          </cell>
          <cell r="S5417">
            <v>8</v>
          </cell>
          <cell r="T5417">
            <v>575664</v>
          </cell>
        </row>
        <row r="5418">
          <cell r="F5418" t="str">
            <v>7112. Vigilancia de la Salud AmbientalVigilancia de la Salud Ambiental2025</v>
          </cell>
          <cell r="G5418" t="str">
            <v>Acciones de Fiscalización y Aseguramiento Sanitario</v>
          </cell>
          <cell r="H5418" t="str">
            <v>Línea de Medicamentos y Tecnologías en Salud</v>
          </cell>
          <cell r="I5418" t="str">
            <v>GSP</v>
          </cell>
          <cell r="J5418" t="str">
            <v>Establecimiento vigilado y controlado</v>
          </cell>
          <cell r="K5418" t="str">
            <v>VER SIVIGILA</v>
          </cell>
          <cell r="L5418" t="str">
            <v>VER SIVIGILA</v>
          </cell>
          <cell r="M5418" t="str">
            <v>4_CHAPINERO</v>
          </cell>
          <cell r="N5418" t="str">
            <v>2_FEBRERO_2026</v>
          </cell>
          <cell r="O5418" t="str">
            <v>7112. Vigilancia de la Salud AmbientalVigilancia de la Salud Ambiental20254_CHAPINERO2_FEBRERO_2026</v>
          </cell>
          <cell r="P5418">
            <v>0</v>
          </cell>
          <cell r="S5418">
            <v>0</v>
          </cell>
          <cell r="T5418">
            <v>0</v>
          </cell>
        </row>
        <row r="5419">
          <cell r="F5419" t="str">
            <v>7112. Vigilancia de la Salud AmbientalVigilancia de la Salud Ambiental2025</v>
          </cell>
          <cell r="G5419" t="str">
            <v>Acciones de Fiscalización y Aseguramiento Sanitario</v>
          </cell>
          <cell r="H5419" t="str">
            <v>Línea de Medicamentos y Tecnologías en Salud</v>
          </cell>
          <cell r="I5419" t="str">
            <v>GSP</v>
          </cell>
          <cell r="J5419" t="str">
            <v>Establecimiento vigilado y controlado</v>
          </cell>
          <cell r="K5419" t="str">
            <v>VER SIVIGILA</v>
          </cell>
          <cell r="L5419" t="str">
            <v>VER SIVIGILA</v>
          </cell>
          <cell r="M5419" t="str">
            <v>1_USAQUEN</v>
          </cell>
          <cell r="N5419" t="str">
            <v>2_FEBRERO_2026</v>
          </cell>
          <cell r="O5419" t="str">
            <v>7112. Vigilancia de la Salud AmbientalVigilancia de la Salud Ambiental20251_USAQUEN2_FEBRERO_2026</v>
          </cell>
          <cell r="P5419">
            <v>71958</v>
          </cell>
          <cell r="S5419">
            <v>1</v>
          </cell>
          <cell r="T5419">
            <v>71958</v>
          </cell>
        </row>
        <row r="5420">
          <cell r="F5420" t="str">
            <v>7112. Vigilancia de la Salud AmbientalVigilancia de la Salud Ambiental2025</v>
          </cell>
          <cell r="G5420" t="str">
            <v>Acciones de Fiscalización y Aseguramiento Sanitario</v>
          </cell>
          <cell r="H5420" t="str">
            <v>Línea de Medicamentos y Tecnologías en Salud</v>
          </cell>
          <cell r="I5420" t="str">
            <v>GSP</v>
          </cell>
          <cell r="J5420" t="str">
            <v>Establecimiento vigilado y controlado</v>
          </cell>
          <cell r="K5420" t="str">
            <v>VER SIVIGILA</v>
          </cell>
          <cell r="L5420" t="str">
            <v>VER SIVIGILA</v>
          </cell>
          <cell r="M5420" t="str">
            <v>2_ENGATIVA</v>
          </cell>
          <cell r="N5420" t="str">
            <v>2_FEBRERO_2026</v>
          </cell>
          <cell r="O5420" t="str">
            <v>7112. Vigilancia de la Salud AmbientalVigilancia de la Salud Ambiental20252_ENGATIVA2_FEBRERO_2026</v>
          </cell>
          <cell r="P5420">
            <v>0</v>
          </cell>
          <cell r="S5420">
            <v>0</v>
          </cell>
          <cell r="T5420">
            <v>0</v>
          </cell>
        </row>
        <row r="5421">
          <cell r="F5421" t="str">
            <v>7112. Vigilancia de la Salud AmbientalVigilancia de la Salud Ambiental2025</v>
          </cell>
          <cell r="G5421" t="str">
            <v>Acciones de Fiscalización y Aseguramiento Sanitario</v>
          </cell>
          <cell r="H5421" t="str">
            <v>Línea de Medicamentos y Tecnologías en Salud</v>
          </cell>
          <cell r="I5421" t="str">
            <v>GSP</v>
          </cell>
          <cell r="J5421" t="str">
            <v>Establecimiento vigilado y controlado</v>
          </cell>
          <cell r="K5421" t="str">
            <v>VER SIVIGILA</v>
          </cell>
          <cell r="L5421" t="str">
            <v>VER SIVIGILA</v>
          </cell>
          <cell r="M5421" t="str">
            <v>3_SUBA</v>
          </cell>
          <cell r="N5421" t="str">
            <v>2_FEBRERO_2026</v>
          </cell>
          <cell r="O5421" t="str">
            <v>7112. Vigilancia de la Salud AmbientalVigilancia de la Salud Ambiental20253_SUBA2_FEBRERO_2026</v>
          </cell>
          <cell r="P5421">
            <v>0</v>
          </cell>
          <cell r="S5421">
            <v>0</v>
          </cell>
          <cell r="T5421">
            <v>0</v>
          </cell>
        </row>
        <row r="5422">
          <cell r="F5422" t="str">
            <v>7112. Vigilancia de la Salud AmbientalVigilancia de la Salud Ambiental2025</v>
          </cell>
          <cell r="G5422" t="str">
            <v>Acciones de Fiscalización y Aseguramiento Sanitario</v>
          </cell>
          <cell r="H5422" t="str">
            <v>Línea de Medicamentos y Tecnologías en Salud</v>
          </cell>
          <cell r="I5422" t="str">
            <v>GSP</v>
          </cell>
          <cell r="J5422" t="str">
            <v>Establecimiento vigilado y controlado</v>
          </cell>
          <cell r="K5422" t="str">
            <v>VER SIVIGILA</v>
          </cell>
          <cell r="L5422" t="str">
            <v>VER SIVIGILA</v>
          </cell>
          <cell r="M5422" t="str">
            <v>5_BARRIOS_UNIDOS</v>
          </cell>
          <cell r="N5422" t="str">
            <v>2_FEBRERO_2026</v>
          </cell>
          <cell r="O5422" t="str">
            <v>7112. Vigilancia de la Salud AmbientalVigilancia de la Salud Ambiental20255_BARRIOS_UNIDOS2_FEBRERO_2026</v>
          </cell>
          <cell r="P5422">
            <v>0</v>
          </cell>
          <cell r="S5422">
            <v>0</v>
          </cell>
          <cell r="T5422">
            <v>0</v>
          </cell>
        </row>
        <row r="5423">
          <cell r="F5423" t="str">
            <v>7112. Vigilancia de la Salud AmbientalVigilancia de la Salud Ambiental2025</v>
          </cell>
          <cell r="G5423" t="str">
            <v>Acciones de Fiscalización y Aseguramiento Sanitario</v>
          </cell>
          <cell r="H5423" t="str">
            <v>Línea de Medicamentos y Tecnologías en Salud</v>
          </cell>
          <cell r="I5423" t="str">
            <v>GSP</v>
          </cell>
          <cell r="J5423" t="str">
            <v>Establecimiento vigilado y controlado</v>
          </cell>
          <cell r="K5423" t="str">
            <v>VER SIVIGILA</v>
          </cell>
          <cell r="L5423" t="str">
            <v>VER SIVIGILA</v>
          </cell>
          <cell r="M5423" t="str">
            <v>6_TEUSAQUILLO</v>
          </cell>
          <cell r="N5423" t="str">
            <v>2_FEBRERO_2026</v>
          </cell>
          <cell r="O5423" t="str">
            <v>7112. Vigilancia de la Salud AmbientalVigilancia de la Salud Ambiental20256_TEUSAQUILLO2_FEBRERO_2026</v>
          </cell>
          <cell r="P5423">
            <v>0</v>
          </cell>
          <cell r="S5423">
            <v>0</v>
          </cell>
          <cell r="T5423">
            <v>0</v>
          </cell>
        </row>
        <row r="5424">
          <cell r="F5424" t="str">
            <v>7312. Vigilancia de la Salud AmbientalVigilancia de la Salud Ambiental2025</v>
          </cell>
          <cell r="G5424" t="str">
            <v>Acciones de Fiscalización y Aseguramiento Sanitario</v>
          </cell>
          <cell r="H5424" t="str">
            <v>Línea de Medicamentos y Tecnologías en Salud</v>
          </cell>
          <cell r="I5424" t="str">
            <v>GSP</v>
          </cell>
          <cell r="J5424" t="str">
            <v>Establecimiento vigilado y controlado</v>
          </cell>
          <cell r="K5424" t="str">
            <v>VER SIVIGILA</v>
          </cell>
          <cell r="L5424" t="str">
            <v>VER SIVIGILA</v>
          </cell>
          <cell r="M5424" t="str">
            <v>4_CHAPINERO</v>
          </cell>
          <cell r="N5424" t="str">
            <v>2_FEBRERO_2026</v>
          </cell>
          <cell r="O5424" t="str">
            <v>7312. Vigilancia de la Salud AmbientalVigilancia de la Salud Ambiental20254_CHAPINERO2_FEBRERO_2026</v>
          </cell>
          <cell r="P5424">
            <v>0</v>
          </cell>
          <cell r="S5424">
            <v>0</v>
          </cell>
          <cell r="T5424">
            <v>0</v>
          </cell>
        </row>
        <row r="5425">
          <cell r="F5425" t="str">
            <v>7312. Vigilancia de la Salud AmbientalVigilancia de la Salud Ambiental2025</v>
          </cell>
          <cell r="G5425" t="str">
            <v>Acciones de Fiscalización y Aseguramiento Sanitario</v>
          </cell>
          <cell r="H5425" t="str">
            <v>Línea de Medicamentos y Tecnologías en Salud</v>
          </cell>
          <cell r="I5425" t="str">
            <v>GSP</v>
          </cell>
          <cell r="J5425" t="str">
            <v>Establecimiento vigilado y controlado</v>
          </cell>
          <cell r="K5425" t="str">
            <v>VER SIVIGILA</v>
          </cell>
          <cell r="L5425" t="str">
            <v>VER SIVIGILA</v>
          </cell>
          <cell r="M5425" t="str">
            <v>1_USAQUEN</v>
          </cell>
          <cell r="N5425" t="str">
            <v>2_FEBRERO_2026</v>
          </cell>
          <cell r="O5425" t="str">
            <v>7312. Vigilancia de la Salud AmbientalVigilancia de la Salud Ambiental20251_USAQUEN2_FEBRERO_2026</v>
          </cell>
          <cell r="P5425">
            <v>0</v>
          </cell>
          <cell r="S5425">
            <v>0</v>
          </cell>
          <cell r="T5425">
            <v>0</v>
          </cell>
        </row>
        <row r="5426">
          <cell r="F5426" t="str">
            <v>7312. Vigilancia de la Salud AmbientalVigilancia de la Salud Ambiental2025</v>
          </cell>
          <cell r="G5426" t="str">
            <v>Acciones de Fiscalización y Aseguramiento Sanitario</v>
          </cell>
          <cell r="H5426" t="str">
            <v>Línea de Medicamentos y Tecnologías en Salud</v>
          </cell>
          <cell r="I5426" t="str">
            <v>GSP</v>
          </cell>
          <cell r="J5426" t="str">
            <v>Establecimiento vigilado y controlado</v>
          </cell>
          <cell r="K5426" t="str">
            <v>VER SIVIGILA</v>
          </cell>
          <cell r="L5426" t="str">
            <v>VER SIVIGILA</v>
          </cell>
          <cell r="M5426" t="str">
            <v>2_ENGATIVA</v>
          </cell>
          <cell r="N5426" t="str">
            <v>2_FEBRERO_2026</v>
          </cell>
          <cell r="O5426" t="str">
            <v>7312. Vigilancia de la Salud AmbientalVigilancia de la Salud Ambiental20252_ENGATIVA2_FEBRERO_2026</v>
          </cell>
          <cell r="P5426">
            <v>0</v>
          </cell>
          <cell r="S5426">
            <v>0</v>
          </cell>
          <cell r="T5426">
            <v>0</v>
          </cell>
        </row>
        <row r="5427">
          <cell r="F5427" t="str">
            <v>7312. Vigilancia de la Salud AmbientalVigilancia de la Salud Ambiental2025</v>
          </cell>
          <cell r="G5427" t="str">
            <v>Acciones de Fiscalización y Aseguramiento Sanitario</v>
          </cell>
          <cell r="H5427" t="str">
            <v>Línea de Medicamentos y Tecnologías en Salud</v>
          </cell>
          <cell r="I5427" t="str">
            <v>GSP</v>
          </cell>
          <cell r="J5427" t="str">
            <v>Establecimiento vigilado y controlado</v>
          </cell>
          <cell r="K5427" t="str">
            <v>VER SIVIGILA</v>
          </cell>
          <cell r="L5427" t="str">
            <v>VER SIVIGILA</v>
          </cell>
          <cell r="M5427" t="str">
            <v>3_SUBA</v>
          </cell>
          <cell r="N5427" t="str">
            <v>2_FEBRERO_2026</v>
          </cell>
          <cell r="O5427" t="str">
            <v>7312. Vigilancia de la Salud AmbientalVigilancia de la Salud Ambiental20253_SUBA2_FEBRERO_2026</v>
          </cell>
          <cell r="P5427">
            <v>0</v>
          </cell>
          <cell r="S5427">
            <v>0</v>
          </cell>
          <cell r="T5427">
            <v>0</v>
          </cell>
        </row>
        <row r="5428">
          <cell r="F5428" t="str">
            <v>7312. Vigilancia de la Salud AmbientalVigilancia de la Salud Ambiental2025</v>
          </cell>
          <cell r="G5428" t="str">
            <v>Acciones de Fiscalización y Aseguramiento Sanitario</v>
          </cell>
          <cell r="H5428" t="str">
            <v>Línea de Medicamentos y Tecnologías en Salud</v>
          </cell>
          <cell r="I5428" t="str">
            <v>GSP</v>
          </cell>
          <cell r="J5428" t="str">
            <v>Establecimiento vigilado y controlado</v>
          </cell>
          <cell r="K5428" t="str">
            <v>VER SIVIGILA</v>
          </cell>
          <cell r="L5428" t="str">
            <v>VER SIVIGILA</v>
          </cell>
          <cell r="M5428" t="str">
            <v>5_BARRIOS_UNIDOS</v>
          </cell>
          <cell r="N5428" t="str">
            <v>2_FEBRERO_2026</v>
          </cell>
          <cell r="O5428" t="str">
            <v>7312. Vigilancia de la Salud AmbientalVigilancia de la Salud Ambiental20255_BARRIOS_UNIDOS2_FEBRERO_2026</v>
          </cell>
          <cell r="P5428">
            <v>281936</v>
          </cell>
          <cell r="S5428">
            <v>1</v>
          </cell>
          <cell r="T5428">
            <v>281936</v>
          </cell>
        </row>
        <row r="5429">
          <cell r="F5429" t="str">
            <v>7312. Vigilancia de la Salud AmbientalVigilancia de la Salud Ambiental2025</v>
          </cell>
          <cell r="G5429" t="str">
            <v>Acciones de Fiscalización y Aseguramiento Sanitario</v>
          </cell>
          <cell r="H5429" t="str">
            <v>Línea de Medicamentos y Tecnologías en Salud</v>
          </cell>
          <cell r="I5429" t="str">
            <v>GSP</v>
          </cell>
          <cell r="J5429" t="str">
            <v>Establecimiento vigilado y controlado</v>
          </cell>
          <cell r="K5429" t="str">
            <v>VER SIVIGILA</v>
          </cell>
          <cell r="L5429" t="str">
            <v>VER SIVIGILA</v>
          </cell>
          <cell r="M5429" t="str">
            <v>6_TEUSAQUILLO</v>
          </cell>
          <cell r="N5429" t="str">
            <v>2_FEBRERO_2026</v>
          </cell>
          <cell r="O5429" t="str">
            <v>7312. Vigilancia de la Salud AmbientalVigilancia de la Salud Ambiental20256_TEUSAQUILLO2_FEBRERO_2026</v>
          </cell>
          <cell r="P5429">
            <v>0</v>
          </cell>
          <cell r="S5429">
            <v>0</v>
          </cell>
          <cell r="T5429">
            <v>0</v>
          </cell>
        </row>
        <row r="5430">
          <cell r="F5430" t="str">
            <v>7512. Vigilancia de la Salud AmbientalVigilancia de la Salud Ambiental2025</v>
          </cell>
          <cell r="G5430" t="str">
            <v>Acciones de Fiscalización y Aseguramiento Sanitario</v>
          </cell>
          <cell r="H5430" t="str">
            <v>Línea de Medicamentos y Tecnologías en Salud</v>
          </cell>
          <cell r="I5430" t="str">
            <v>GSP</v>
          </cell>
          <cell r="J5430" t="str">
            <v>Establecimiento vigilado y controlado</v>
          </cell>
          <cell r="K5430" t="str">
            <v>VER SIVIGILA</v>
          </cell>
          <cell r="L5430" t="str">
            <v>VER SIVIGILA</v>
          </cell>
          <cell r="M5430" t="str">
            <v>2_ENGATIVA</v>
          </cell>
          <cell r="N5430" t="str">
            <v>2_FEBRERO_2026</v>
          </cell>
          <cell r="O5430" t="str">
            <v>7512. Vigilancia de la Salud AmbientalVigilancia de la Salud Ambiental20252_ENGATIVA2_FEBRERO_2026</v>
          </cell>
          <cell r="P5430">
            <v>0</v>
          </cell>
          <cell r="S5430">
            <v>0</v>
          </cell>
          <cell r="T5430">
            <v>0</v>
          </cell>
        </row>
        <row r="5431">
          <cell r="F5431" t="str">
            <v>7612. Vigilancia de la Salud AmbientalVigilancia de la Salud Ambiental2025</v>
          </cell>
          <cell r="G5431" t="str">
            <v>Acciones de Fiscalización y Aseguramiento Sanitario</v>
          </cell>
          <cell r="H5431" t="str">
            <v>Línea de Medicamentos y Tecnologías en Salud</v>
          </cell>
          <cell r="I5431" t="str">
            <v>GSP</v>
          </cell>
          <cell r="J5431" t="str">
            <v>Establecimiento vigilado y controlado</v>
          </cell>
          <cell r="K5431" t="str">
            <v>VER SIVIGILA</v>
          </cell>
          <cell r="L5431" t="str">
            <v>VER SIVIGILA</v>
          </cell>
          <cell r="M5431" t="str">
            <v>4_CHAPINERO</v>
          </cell>
          <cell r="N5431" t="str">
            <v>2_FEBRERO_2026</v>
          </cell>
          <cell r="O5431" t="str">
            <v>7612. Vigilancia de la Salud AmbientalVigilancia de la Salud Ambiental20254_CHAPINERO2_FEBRERO_2026</v>
          </cell>
          <cell r="P5431">
            <v>0</v>
          </cell>
          <cell r="S5431">
            <v>0</v>
          </cell>
          <cell r="T5431">
            <v>0</v>
          </cell>
        </row>
        <row r="5432">
          <cell r="F5432" t="str">
            <v>7612. Vigilancia de la Salud AmbientalVigilancia de la Salud Ambiental2025</v>
          </cell>
          <cell r="G5432" t="str">
            <v>Acciones de Fiscalización y Aseguramiento Sanitario</v>
          </cell>
          <cell r="H5432" t="str">
            <v>Línea de Medicamentos y Tecnologías en Salud</v>
          </cell>
          <cell r="I5432" t="str">
            <v>GSP</v>
          </cell>
          <cell r="J5432" t="str">
            <v>Establecimiento vigilado y controlado</v>
          </cell>
          <cell r="K5432" t="str">
            <v>VER SIVIGILA</v>
          </cell>
          <cell r="L5432" t="str">
            <v>VER SIVIGILA</v>
          </cell>
          <cell r="M5432" t="str">
            <v>2_ENGATIVA</v>
          </cell>
          <cell r="N5432" t="str">
            <v>2_FEBRERO_2026</v>
          </cell>
          <cell r="O5432" t="str">
            <v>7612. Vigilancia de la Salud AmbientalVigilancia de la Salud Ambiental20252_ENGATIVA2_FEBRERO_2026</v>
          </cell>
          <cell r="P5432">
            <v>0</v>
          </cell>
          <cell r="S5432">
            <v>0</v>
          </cell>
          <cell r="T5432">
            <v>0</v>
          </cell>
        </row>
        <row r="5433">
          <cell r="F5433" t="str">
            <v>7612. Vigilancia de la Salud AmbientalVigilancia de la Salud Ambiental2025</v>
          </cell>
          <cell r="G5433" t="str">
            <v>Acciones de Fiscalización y Aseguramiento Sanitario</v>
          </cell>
          <cell r="H5433" t="str">
            <v>Línea de Medicamentos y Tecnologías en Salud</v>
          </cell>
          <cell r="I5433" t="str">
            <v>GSP</v>
          </cell>
          <cell r="J5433" t="str">
            <v>Establecimiento vigilado y controlado</v>
          </cell>
          <cell r="K5433" t="str">
            <v>VER SIVIGILA</v>
          </cell>
          <cell r="L5433" t="str">
            <v>VER SIVIGILA</v>
          </cell>
          <cell r="M5433" t="str">
            <v>3_SUBA</v>
          </cell>
          <cell r="N5433" t="str">
            <v>2_FEBRERO_2026</v>
          </cell>
          <cell r="O5433" t="str">
            <v>7612. Vigilancia de la Salud AmbientalVigilancia de la Salud Ambiental20253_SUBA2_FEBRERO_2026</v>
          </cell>
          <cell r="P5433">
            <v>0</v>
          </cell>
          <cell r="S5433">
            <v>0</v>
          </cell>
          <cell r="T5433">
            <v>0</v>
          </cell>
        </row>
        <row r="5434">
          <cell r="F5434" t="str">
            <v>7612. Vigilancia de la Salud AmbientalVigilancia de la Salud Ambiental2025</v>
          </cell>
          <cell r="G5434" t="str">
            <v>Acciones de Fiscalización y Aseguramiento Sanitario</v>
          </cell>
          <cell r="H5434" t="str">
            <v>Línea de Medicamentos y Tecnologías en Salud</v>
          </cell>
          <cell r="I5434" t="str">
            <v>GSP</v>
          </cell>
          <cell r="J5434" t="str">
            <v>Establecimiento vigilado y controlado</v>
          </cell>
          <cell r="K5434" t="str">
            <v>VER SIVIGILA</v>
          </cell>
          <cell r="L5434" t="str">
            <v>VER SIVIGILA</v>
          </cell>
          <cell r="M5434" t="str">
            <v>5_BARRIOS_UNIDOS</v>
          </cell>
          <cell r="N5434" t="str">
            <v>2_FEBRERO_2026</v>
          </cell>
          <cell r="O5434" t="str">
            <v>7612. Vigilancia de la Salud AmbientalVigilancia de la Salud Ambiental20255_BARRIOS_UNIDOS2_FEBRERO_2026</v>
          </cell>
          <cell r="P5434">
            <v>0</v>
          </cell>
          <cell r="S5434">
            <v>0</v>
          </cell>
          <cell r="T5434">
            <v>0</v>
          </cell>
        </row>
        <row r="5435">
          <cell r="F5435" t="str">
            <v>7612. Vigilancia de la Salud AmbientalVigilancia de la Salud Ambiental2025</v>
          </cell>
          <cell r="G5435" t="str">
            <v>Acciones de Fiscalización y Aseguramiento Sanitario</v>
          </cell>
          <cell r="H5435" t="str">
            <v>Línea de Medicamentos y Tecnologías en Salud</v>
          </cell>
          <cell r="I5435" t="str">
            <v>GSP</v>
          </cell>
          <cell r="J5435" t="str">
            <v>Establecimiento vigilado y controlado</v>
          </cell>
          <cell r="K5435" t="str">
            <v>VER SIVIGILA</v>
          </cell>
          <cell r="L5435" t="str">
            <v>VER SIVIGILA</v>
          </cell>
          <cell r="M5435" t="str">
            <v>6_TEUSAQUILLO</v>
          </cell>
          <cell r="N5435" t="str">
            <v>2_FEBRERO_2026</v>
          </cell>
          <cell r="O5435" t="str">
            <v>7612. Vigilancia de la Salud AmbientalVigilancia de la Salud Ambiental20256_TEUSAQUILLO2_FEBRERO_2026</v>
          </cell>
          <cell r="P5435">
            <v>0</v>
          </cell>
          <cell r="S5435">
            <v>0</v>
          </cell>
          <cell r="T5435">
            <v>0</v>
          </cell>
        </row>
        <row r="5436">
          <cell r="F5436" t="str">
            <v>7912. Vigilancia de la Salud AmbientalVigilancia de la Salud Ambiental2025</v>
          </cell>
          <cell r="G5436" t="str">
            <v>Acciones de Fiscalización y Aseguramiento Sanitario</v>
          </cell>
          <cell r="H5436" t="str">
            <v>Línea de Medicamentos y Tecnologías en Salud</v>
          </cell>
          <cell r="I5436" t="str">
            <v>GSP</v>
          </cell>
          <cell r="J5436" t="str">
            <v>Establecimiento vigilado y controlado</v>
          </cell>
          <cell r="K5436" t="str">
            <v>VER SIVIGILA</v>
          </cell>
          <cell r="L5436" t="str">
            <v>VER SIVIGILA</v>
          </cell>
          <cell r="M5436" t="str">
            <v>4_CHAPINERO</v>
          </cell>
          <cell r="N5436" t="str">
            <v>2_FEBRERO_2026</v>
          </cell>
          <cell r="O5436" t="str">
            <v>7912. Vigilancia de la Salud AmbientalVigilancia de la Salud Ambiental20254_CHAPINERO2_FEBRERO_2026</v>
          </cell>
          <cell r="P5436">
            <v>0</v>
          </cell>
          <cell r="S5436">
            <v>0</v>
          </cell>
          <cell r="T5436">
            <v>0</v>
          </cell>
        </row>
        <row r="5437">
          <cell r="F5437" t="str">
            <v>7912. Vigilancia de la Salud AmbientalVigilancia de la Salud Ambiental2025</v>
          </cell>
          <cell r="G5437" t="str">
            <v>Acciones de Fiscalización y Aseguramiento Sanitario</v>
          </cell>
          <cell r="H5437" t="str">
            <v>Línea de Medicamentos y Tecnologías en Salud</v>
          </cell>
          <cell r="I5437" t="str">
            <v>GSP</v>
          </cell>
          <cell r="J5437" t="str">
            <v>Establecimiento vigilado y controlado</v>
          </cell>
          <cell r="K5437" t="str">
            <v>VER SIVIGILA</v>
          </cell>
          <cell r="L5437" t="str">
            <v>VER SIVIGILA</v>
          </cell>
          <cell r="M5437" t="str">
            <v>1_USAQUEN</v>
          </cell>
          <cell r="N5437" t="str">
            <v>2_FEBRERO_2026</v>
          </cell>
          <cell r="O5437" t="str">
            <v>7912. Vigilancia de la Salud AmbientalVigilancia de la Salud Ambiental20251_USAQUEN2_FEBRERO_2026</v>
          </cell>
          <cell r="P5437">
            <v>0</v>
          </cell>
          <cell r="S5437">
            <v>0</v>
          </cell>
          <cell r="T5437">
            <v>0</v>
          </cell>
        </row>
        <row r="5438">
          <cell r="F5438" t="str">
            <v>7912. Vigilancia de la Salud AmbientalVigilancia de la Salud Ambiental2025</v>
          </cell>
          <cell r="G5438" t="str">
            <v>Acciones de Fiscalización y Aseguramiento Sanitario</v>
          </cell>
          <cell r="H5438" t="str">
            <v>Línea de Medicamentos y Tecnologías en Salud</v>
          </cell>
          <cell r="I5438" t="str">
            <v>GSP</v>
          </cell>
          <cell r="J5438" t="str">
            <v>Establecimiento vigilado y controlado</v>
          </cell>
          <cell r="K5438" t="str">
            <v>VER SIVIGILA</v>
          </cell>
          <cell r="L5438" t="str">
            <v>VER SIVIGILA</v>
          </cell>
          <cell r="M5438" t="str">
            <v>2_ENGATIVA</v>
          </cell>
          <cell r="N5438" t="str">
            <v>2_FEBRERO_2026</v>
          </cell>
          <cell r="O5438" t="str">
            <v>7912. Vigilancia de la Salud AmbientalVigilancia de la Salud Ambiental20252_ENGATIVA2_FEBRERO_2026</v>
          </cell>
          <cell r="P5438">
            <v>0</v>
          </cell>
          <cell r="S5438">
            <v>0</v>
          </cell>
          <cell r="T5438">
            <v>0</v>
          </cell>
        </row>
        <row r="5439">
          <cell r="F5439" t="str">
            <v>7912. Vigilancia de la Salud AmbientalVigilancia de la Salud Ambiental2025</v>
          </cell>
          <cell r="G5439" t="str">
            <v>Acciones de Fiscalización y Aseguramiento Sanitario</v>
          </cell>
          <cell r="H5439" t="str">
            <v>Línea de Medicamentos y Tecnologías en Salud</v>
          </cell>
          <cell r="I5439" t="str">
            <v>GSP</v>
          </cell>
          <cell r="J5439" t="str">
            <v>Establecimiento vigilado y controlado</v>
          </cell>
          <cell r="K5439" t="str">
            <v>VER SIVIGILA</v>
          </cell>
          <cell r="L5439" t="str">
            <v>VER SIVIGILA</v>
          </cell>
          <cell r="M5439" t="str">
            <v>3_SUBA</v>
          </cell>
          <cell r="N5439" t="str">
            <v>2_FEBRERO_2026</v>
          </cell>
          <cell r="O5439" t="str">
            <v>7912. Vigilancia de la Salud AmbientalVigilancia de la Salud Ambiental20253_SUBA2_FEBRERO_2026</v>
          </cell>
          <cell r="P5439">
            <v>105726</v>
          </cell>
          <cell r="S5439">
            <v>1</v>
          </cell>
          <cell r="T5439">
            <v>105726</v>
          </cell>
        </row>
        <row r="5440">
          <cell r="F5440" t="str">
            <v>7912. Vigilancia de la Salud AmbientalVigilancia de la Salud Ambiental2025</v>
          </cell>
          <cell r="G5440" t="str">
            <v>Acciones de Fiscalización y Aseguramiento Sanitario</v>
          </cell>
          <cell r="H5440" t="str">
            <v>Línea de Medicamentos y Tecnologías en Salud</v>
          </cell>
          <cell r="I5440" t="str">
            <v>GSP</v>
          </cell>
          <cell r="J5440" t="str">
            <v>Establecimiento vigilado y controlado</v>
          </cell>
          <cell r="K5440" t="str">
            <v>VER SIVIGILA</v>
          </cell>
          <cell r="L5440" t="str">
            <v>VER SIVIGILA</v>
          </cell>
          <cell r="M5440" t="str">
            <v>5_BARRIOS_UNIDOS</v>
          </cell>
          <cell r="N5440" t="str">
            <v>2_FEBRERO_2026</v>
          </cell>
          <cell r="O5440" t="str">
            <v>7912. Vigilancia de la Salud AmbientalVigilancia de la Salud Ambiental20255_BARRIOS_UNIDOS2_FEBRERO_2026</v>
          </cell>
          <cell r="P5440">
            <v>0</v>
          </cell>
          <cell r="S5440">
            <v>0</v>
          </cell>
          <cell r="T5440">
            <v>0</v>
          </cell>
        </row>
        <row r="5441">
          <cell r="F5441" t="str">
            <v>7912. Vigilancia de la Salud AmbientalVigilancia de la Salud Ambiental2025</v>
          </cell>
          <cell r="G5441" t="str">
            <v>Acciones de Fiscalización y Aseguramiento Sanitario</v>
          </cell>
          <cell r="H5441" t="str">
            <v>Línea de Medicamentos y Tecnologías en Salud</v>
          </cell>
          <cell r="I5441" t="str">
            <v>GSP</v>
          </cell>
          <cell r="J5441" t="str">
            <v>Establecimiento vigilado y controlado</v>
          </cell>
          <cell r="K5441" t="str">
            <v>VER SIVIGILA</v>
          </cell>
          <cell r="L5441" t="str">
            <v>VER SIVIGILA</v>
          </cell>
          <cell r="M5441" t="str">
            <v>6_TEUSAQUILLO</v>
          </cell>
          <cell r="N5441" t="str">
            <v>2_FEBRERO_2026</v>
          </cell>
          <cell r="O5441" t="str">
            <v>7912. Vigilancia de la Salud AmbientalVigilancia de la Salud Ambiental20256_TEUSAQUILLO2_FEBRERO_2026</v>
          </cell>
          <cell r="P5441">
            <v>0</v>
          </cell>
          <cell r="S5441">
            <v>0</v>
          </cell>
          <cell r="T5441">
            <v>0</v>
          </cell>
        </row>
        <row r="5442">
          <cell r="F5442" t="str">
            <v>8112. Vigilancia de la Salud AmbientalVigilancia de la Salud Ambiental2025</v>
          </cell>
          <cell r="G5442" t="str">
            <v>Acciones de Fiscalización y Aseguramiento Sanitario</v>
          </cell>
          <cell r="H5442" t="str">
            <v>Línea de Medicamentos y Tecnologías en Salud</v>
          </cell>
          <cell r="I5442" t="str">
            <v>GSP</v>
          </cell>
          <cell r="J5442" t="str">
            <v>Establecimiento vigilado y controlado</v>
          </cell>
          <cell r="K5442" t="str">
            <v>VER SIVIGILA</v>
          </cell>
          <cell r="L5442" t="str">
            <v>VER SIVIGILA</v>
          </cell>
          <cell r="M5442" t="str">
            <v>4_CHAPINERO</v>
          </cell>
          <cell r="N5442" t="str">
            <v>2_FEBRERO_2026</v>
          </cell>
          <cell r="O5442" t="str">
            <v>8112. Vigilancia de la Salud AmbientalVigilancia de la Salud Ambiental20254_CHAPINERO2_FEBRERO_2026</v>
          </cell>
          <cell r="P5442">
            <v>0</v>
          </cell>
          <cell r="S5442">
            <v>0</v>
          </cell>
          <cell r="T5442">
            <v>0</v>
          </cell>
        </row>
        <row r="5443">
          <cell r="F5443" t="str">
            <v>8112. Vigilancia de la Salud AmbientalVigilancia de la Salud Ambiental2025</v>
          </cell>
          <cell r="G5443" t="str">
            <v>Acciones de Fiscalización y Aseguramiento Sanitario</v>
          </cell>
          <cell r="H5443" t="str">
            <v>Línea de Medicamentos y Tecnologías en Salud</v>
          </cell>
          <cell r="I5443" t="str">
            <v>GSP</v>
          </cell>
          <cell r="J5443" t="str">
            <v>Establecimiento vigilado y controlado</v>
          </cell>
          <cell r="K5443" t="str">
            <v>VER SIVIGILA</v>
          </cell>
          <cell r="L5443" t="str">
            <v>VER SIVIGILA</v>
          </cell>
          <cell r="M5443" t="str">
            <v>1_USAQUEN</v>
          </cell>
          <cell r="N5443" t="str">
            <v>2_FEBRERO_2026</v>
          </cell>
          <cell r="O5443" t="str">
            <v>8112. Vigilancia de la Salud AmbientalVigilancia de la Salud Ambiental20251_USAQUEN2_FEBRERO_2026</v>
          </cell>
          <cell r="P5443">
            <v>211452</v>
          </cell>
          <cell r="S5443">
            <v>3</v>
          </cell>
          <cell r="T5443">
            <v>634356</v>
          </cell>
        </row>
        <row r="5444">
          <cell r="F5444" t="str">
            <v>8112. Vigilancia de la Salud AmbientalVigilancia de la Salud Ambiental2025</v>
          </cell>
          <cell r="G5444" t="str">
            <v>Acciones de Fiscalización y Aseguramiento Sanitario</v>
          </cell>
          <cell r="H5444" t="str">
            <v>Línea de Medicamentos y Tecnologías en Salud</v>
          </cell>
          <cell r="I5444" t="str">
            <v>GSP</v>
          </cell>
          <cell r="J5444" t="str">
            <v>Establecimiento vigilado y controlado</v>
          </cell>
          <cell r="K5444" t="str">
            <v>VER SIVIGILA</v>
          </cell>
          <cell r="L5444" t="str">
            <v>VER SIVIGILA</v>
          </cell>
          <cell r="M5444" t="str">
            <v>2_ENGATIVA</v>
          </cell>
          <cell r="N5444" t="str">
            <v>2_FEBRERO_2026</v>
          </cell>
          <cell r="O5444" t="str">
            <v>8112. Vigilancia de la Salud AmbientalVigilancia de la Salud Ambiental20252_ENGATIVA2_FEBRERO_2026</v>
          </cell>
          <cell r="P5444">
            <v>0</v>
          </cell>
          <cell r="S5444">
            <v>0</v>
          </cell>
          <cell r="T5444">
            <v>0</v>
          </cell>
        </row>
        <row r="5445">
          <cell r="F5445" t="str">
            <v>8112. Vigilancia de la Salud AmbientalVigilancia de la Salud Ambiental2025</v>
          </cell>
          <cell r="G5445" t="str">
            <v>Acciones de Fiscalización y Aseguramiento Sanitario</v>
          </cell>
          <cell r="H5445" t="str">
            <v>Línea de Medicamentos y Tecnologías en Salud</v>
          </cell>
          <cell r="I5445" t="str">
            <v>GSP</v>
          </cell>
          <cell r="J5445" t="str">
            <v>Establecimiento vigilado y controlado</v>
          </cell>
          <cell r="K5445" t="str">
            <v>VER SIVIGILA</v>
          </cell>
          <cell r="L5445" t="str">
            <v>VER SIVIGILA</v>
          </cell>
          <cell r="M5445" t="str">
            <v>3_SUBA</v>
          </cell>
          <cell r="N5445" t="str">
            <v>2_FEBRERO_2026</v>
          </cell>
          <cell r="O5445" t="str">
            <v>8112. Vigilancia de la Salud AmbientalVigilancia de la Salud Ambiental20253_SUBA2_FEBRERO_2026</v>
          </cell>
          <cell r="P5445">
            <v>0</v>
          </cell>
          <cell r="S5445">
            <v>0</v>
          </cell>
          <cell r="T5445">
            <v>0</v>
          </cell>
        </row>
        <row r="5446">
          <cell r="F5446" t="str">
            <v>8112. Vigilancia de la Salud AmbientalVigilancia de la Salud Ambiental2025</v>
          </cell>
          <cell r="G5446" t="str">
            <v>Acciones de Fiscalización y Aseguramiento Sanitario</v>
          </cell>
          <cell r="H5446" t="str">
            <v>Línea de Medicamentos y Tecnologías en Salud</v>
          </cell>
          <cell r="I5446" t="str">
            <v>GSP</v>
          </cell>
          <cell r="J5446" t="str">
            <v>Establecimiento vigilado y controlado</v>
          </cell>
          <cell r="K5446" t="str">
            <v>VER SIVIGILA</v>
          </cell>
          <cell r="L5446" t="str">
            <v>VER SIVIGILA</v>
          </cell>
          <cell r="M5446" t="str">
            <v>5_BARRIOS_UNIDOS</v>
          </cell>
          <cell r="N5446" t="str">
            <v>2_FEBRERO_2026</v>
          </cell>
          <cell r="O5446" t="str">
            <v>8112. Vigilancia de la Salud AmbientalVigilancia de la Salud Ambiental20255_BARRIOS_UNIDOS2_FEBRERO_2026</v>
          </cell>
          <cell r="P5446">
            <v>0</v>
          </cell>
          <cell r="S5446">
            <v>0</v>
          </cell>
          <cell r="T5446">
            <v>0</v>
          </cell>
        </row>
        <row r="5447">
          <cell r="F5447" t="str">
            <v>8112. Vigilancia de la Salud AmbientalVigilancia de la Salud Ambiental2025</v>
          </cell>
          <cell r="G5447" t="str">
            <v>Acciones de Fiscalización y Aseguramiento Sanitario</v>
          </cell>
          <cell r="H5447" t="str">
            <v>Línea de Medicamentos y Tecnologías en Salud</v>
          </cell>
          <cell r="I5447" t="str">
            <v>GSP</v>
          </cell>
          <cell r="J5447" t="str">
            <v>Establecimiento vigilado y controlado</v>
          </cell>
          <cell r="K5447" t="str">
            <v>VER SIVIGILA</v>
          </cell>
          <cell r="L5447" t="str">
            <v>VER SIVIGILA</v>
          </cell>
          <cell r="M5447" t="str">
            <v>6_TEUSAQUILLO</v>
          </cell>
          <cell r="N5447" t="str">
            <v>2_FEBRERO_2026</v>
          </cell>
          <cell r="O5447" t="str">
            <v>8112. Vigilancia de la Salud AmbientalVigilancia de la Salud Ambiental20256_TEUSAQUILLO2_FEBRERO_2026</v>
          </cell>
          <cell r="P5447">
            <v>211452</v>
          </cell>
          <cell r="S5447">
            <v>9</v>
          </cell>
          <cell r="T5447">
            <v>1903068</v>
          </cell>
        </row>
        <row r="5448">
          <cell r="F5448" t="str">
            <v>8212. Vigilancia de la Salud AmbientalVigilancia de la Salud Ambiental2025</v>
          </cell>
          <cell r="G5448" t="str">
            <v>Acciones de Fiscalización y Aseguramiento Sanitario</v>
          </cell>
          <cell r="H5448" t="str">
            <v>Línea Alimentos Sanos y Seguros</v>
          </cell>
          <cell r="I5448" t="str">
            <v>GSP</v>
          </cell>
          <cell r="J5448" t="str">
            <v>Establecimiento vigilado y controlado</v>
          </cell>
          <cell r="K5448" t="str">
            <v>VER SIVIGILA</v>
          </cell>
          <cell r="L5448" t="str">
            <v>VER SIVIGILA</v>
          </cell>
          <cell r="M5448" t="str">
            <v>1_USAQUEN</v>
          </cell>
          <cell r="N5448" t="str">
            <v>2_FEBRERO_2026</v>
          </cell>
          <cell r="O5448" t="str">
            <v>8212. Vigilancia de la Salud AmbientalVigilancia de la Salud Ambiental20251_USAQUEN2_FEBRERO_2026</v>
          </cell>
          <cell r="P5448">
            <v>0</v>
          </cell>
          <cell r="S5448">
            <v>0</v>
          </cell>
          <cell r="T5448">
            <v>0</v>
          </cell>
        </row>
        <row r="5449">
          <cell r="F5449" t="str">
            <v>8212. Vigilancia de la Salud AmbientalVigilancia de la Salud Ambiental2025</v>
          </cell>
          <cell r="G5449" t="str">
            <v>Acciones de Fiscalización y Aseguramiento Sanitario</v>
          </cell>
          <cell r="H5449" t="str">
            <v>Línea Alimentos Sanos y Seguros</v>
          </cell>
          <cell r="I5449" t="str">
            <v>GSP</v>
          </cell>
          <cell r="J5449" t="str">
            <v>Establecimiento vigilado y controlado</v>
          </cell>
          <cell r="K5449" t="str">
            <v>VER SIVIGILA</v>
          </cell>
          <cell r="L5449" t="str">
            <v>VER SIVIGILA</v>
          </cell>
          <cell r="M5449" t="str">
            <v>5_BARRIOS_UNIDOS</v>
          </cell>
          <cell r="N5449" t="str">
            <v>2_FEBRERO_2026</v>
          </cell>
          <cell r="O5449" t="str">
            <v>8212. Vigilancia de la Salud AmbientalVigilancia de la Salud Ambiental20255_BARRIOS_UNIDOS2_FEBRERO_2026</v>
          </cell>
          <cell r="P5449">
            <v>0</v>
          </cell>
          <cell r="S5449">
            <v>0</v>
          </cell>
          <cell r="T5449">
            <v>0</v>
          </cell>
        </row>
        <row r="5450">
          <cell r="F5450" t="str">
            <v>8212. Vigilancia de la Salud AmbientalVigilancia de la Salud Ambiental2025</v>
          </cell>
          <cell r="G5450" t="str">
            <v>Acciones de Fiscalización y Aseguramiento Sanitario</v>
          </cell>
          <cell r="H5450" t="str">
            <v>Línea Alimentos Sanos y Seguros</v>
          </cell>
          <cell r="I5450" t="str">
            <v>GSP</v>
          </cell>
          <cell r="J5450" t="str">
            <v>Establecimiento vigilado y controlado</v>
          </cell>
          <cell r="K5450" t="str">
            <v>VER SIVIGILA</v>
          </cell>
          <cell r="L5450" t="str">
            <v>VER SIVIGILA</v>
          </cell>
          <cell r="M5450" t="str">
            <v>6_TEUSAQUILLO</v>
          </cell>
          <cell r="N5450" t="str">
            <v>2_FEBRERO_2026</v>
          </cell>
          <cell r="O5450" t="str">
            <v>8212. Vigilancia de la Salud AmbientalVigilancia de la Salud Ambiental20256_TEUSAQUILLO2_FEBRERO_2026</v>
          </cell>
          <cell r="P5450">
            <v>0</v>
          </cell>
          <cell r="S5450">
            <v>0</v>
          </cell>
          <cell r="T5450">
            <v>0</v>
          </cell>
        </row>
        <row r="5451">
          <cell r="F5451" t="str">
            <v>8512. Vigilancia de la Salud AmbientalVigilancia de la Salud Ambiental2025</v>
          </cell>
          <cell r="G5451" t="str">
            <v>Acciones de Fiscalización y Aseguramiento Sanitario</v>
          </cell>
          <cell r="H5451" t="str">
            <v>Línea Alimentos Sanos y Seguros</v>
          </cell>
          <cell r="I5451" t="str">
            <v>GSP</v>
          </cell>
          <cell r="J5451" t="str">
            <v>Establecimiento vigilado y controlado</v>
          </cell>
          <cell r="K5451" t="str">
            <v>VER SIVIGILA</v>
          </cell>
          <cell r="L5451" t="str">
            <v>VER SIVIGILA</v>
          </cell>
          <cell r="M5451" t="str">
            <v>4_CHAPINERO</v>
          </cell>
          <cell r="N5451" t="str">
            <v>2_FEBRERO_2026</v>
          </cell>
          <cell r="O5451" t="str">
            <v>8512. Vigilancia de la Salud AmbientalVigilancia de la Salud Ambiental20254_CHAPINERO2_FEBRERO_2026</v>
          </cell>
          <cell r="P5451">
            <v>0</v>
          </cell>
          <cell r="S5451">
            <v>0</v>
          </cell>
          <cell r="T5451">
            <v>0</v>
          </cell>
        </row>
        <row r="5452">
          <cell r="F5452" t="str">
            <v>8512. Vigilancia de la Salud AmbientalVigilancia de la Salud Ambiental2025</v>
          </cell>
          <cell r="G5452" t="str">
            <v>Acciones de Fiscalización y Aseguramiento Sanitario</v>
          </cell>
          <cell r="H5452" t="str">
            <v>Línea Alimentos Sanos y Seguros</v>
          </cell>
          <cell r="I5452" t="str">
            <v>GSP</v>
          </cell>
          <cell r="J5452" t="str">
            <v>Establecimiento vigilado y controlado</v>
          </cell>
          <cell r="K5452" t="str">
            <v>VER SIVIGILA</v>
          </cell>
          <cell r="L5452" t="str">
            <v>VER SIVIGILA</v>
          </cell>
          <cell r="M5452" t="str">
            <v>1_USAQUEN</v>
          </cell>
          <cell r="N5452" t="str">
            <v>2_FEBRERO_2026</v>
          </cell>
          <cell r="O5452" t="str">
            <v>8512. Vigilancia de la Salud AmbientalVigilancia de la Salud Ambiental20251_USAQUEN2_FEBRERO_2026</v>
          </cell>
          <cell r="P5452">
            <v>0</v>
          </cell>
          <cell r="S5452">
            <v>0</v>
          </cell>
          <cell r="T5452">
            <v>0</v>
          </cell>
        </row>
        <row r="5453">
          <cell r="F5453" t="str">
            <v>8512. Vigilancia de la Salud AmbientalVigilancia de la Salud Ambiental2025</v>
          </cell>
          <cell r="G5453" t="str">
            <v>Acciones de Fiscalización y Aseguramiento Sanitario</v>
          </cell>
          <cell r="H5453" t="str">
            <v>Línea Alimentos Sanos y Seguros</v>
          </cell>
          <cell r="I5453" t="str">
            <v>GSP</v>
          </cell>
          <cell r="J5453" t="str">
            <v>Establecimiento vigilado y controlado</v>
          </cell>
          <cell r="K5453" t="str">
            <v>VER SIVIGILA</v>
          </cell>
          <cell r="L5453" t="str">
            <v>VER SIVIGILA</v>
          </cell>
          <cell r="M5453" t="str">
            <v>2_ENGATIVA</v>
          </cell>
          <cell r="N5453" t="str">
            <v>2_FEBRERO_2026</v>
          </cell>
          <cell r="O5453" t="str">
            <v>8512. Vigilancia de la Salud AmbientalVigilancia de la Salud Ambiental20252_ENGATIVA2_FEBRERO_2026</v>
          </cell>
          <cell r="P5453">
            <v>0</v>
          </cell>
          <cell r="S5453">
            <v>0</v>
          </cell>
          <cell r="T5453">
            <v>0</v>
          </cell>
        </row>
        <row r="5454">
          <cell r="F5454" t="str">
            <v>8512. Vigilancia de la Salud AmbientalVigilancia de la Salud Ambiental2025</v>
          </cell>
          <cell r="G5454" t="str">
            <v>Acciones de Fiscalización y Aseguramiento Sanitario</v>
          </cell>
          <cell r="H5454" t="str">
            <v>Línea Alimentos Sanos y Seguros</v>
          </cell>
          <cell r="I5454" t="str">
            <v>GSP</v>
          </cell>
          <cell r="J5454" t="str">
            <v>Establecimiento vigilado y controlado</v>
          </cell>
          <cell r="K5454" t="str">
            <v>VER SIVIGILA</v>
          </cell>
          <cell r="L5454" t="str">
            <v>VER SIVIGILA</v>
          </cell>
          <cell r="M5454" t="str">
            <v>3_SUBA</v>
          </cell>
          <cell r="N5454" t="str">
            <v>2_FEBRERO_2026</v>
          </cell>
          <cell r="O5454" t="str">
            <v>8512. Vigilancia de la Salud AmbientalVigilancia de la Salud Ambiental20253_SUBA2_FEBRERO_2026</v>
          </cell>
          <cell r="P5454">
            <v>0</v>
          </cell>
          <cell r="S5454">
            <v>0</v>
          </cell>
          <cell r="T5454">
            <v>0</v>
          </cell>
        </row>
        <row r="5455">
          <cell r="F5455" t="str">
            <v>8512. Vigilancia de la Salud AmbientalVigilancia de la Salud Ambiental2025</v>
          </cell>
          <cell r="G5455" t="str">
            <v>Acciones de Fiscalización y Aseguramiento Sanitario</v>
          </cell>
          <cell r="H5455" t="str">
            <v>Línea Alimentos Sanos y Seguros</v>
          </cell>
          <cell r="I5455" t="str">
            <v>GSP</v>
          </cell>
          <cell r="J5455" t="str">
            <v>Establecimiento vigilado y controlado</v>
          </cell>
          <cell r="K5455" t="str">
            <v>VER SIVIGILA</v>
          </cell>
          <cell r="L5455" t="str">
            <v>VER SIVIGILA</v>
          </cell>
          <cell r="M5455" t="str">
            <v>5_BARRIOS_UNIDOS</v>
          </cell>
          <cell r="N5455" t="str">
            <v>2_FEBRERO_2026</v>
          </cell>
          <cell r="O5455" t="str">
            <v>8512. Vigilancia de la Salud AmbientalVigilancia de la Salud Ambiental20255_BARRIOS_UNIDOS2_FEBRERO_2026</v>
          </cell>
          <cell r="P5455">
            <v>0</v>
          </cell>
          <cell r="S5455">
            <v>0</v>
          </cell>
          <cell r="T5455">
            <v>0</v>
          </cell>
        </row>
        <row r="5456">
          <cell r="F5456" t="str">
            <v>8512. Vigilancia de la Salud AmbientalVigilancia de la Salud Ambiental2025</v>
          </cell>
          <cell r="G5456" t="str">
            <v>Acciones de Fiscalización y Aseguramiento Sanitario</v>
          </cell>
          <cell r="H5456" t="str">
            <v>Línea Alimentos Sanos y Seguros</v>
          </cell>
          <cell r="I5456" t="str">
            <v>GSP</v>
          </cell>
          <cell r="J5456" t="str">
            <v>Establecimiento vigilado y controlado</v>
          </cell>
          <cell r="K5456" t="str">
            <v>VER SIVIGILA</v>
          </cell>
          <cell r="L5456" t="str">
            <v>VER SIVIGILA</v>
          </cell>
          <cell r="M5456" t="str">
            <v>6_TEUSAQUILLO</v>
          </cell>
          <cell r="N5456" t="str">
            <v>2_FEBRERO_2026</v>
          </cell>
          <cell r="O5456" t="str">
            <v>8512. Vigilancia de la Salud AmbientalVigilancia de la Salud Ambiental20256_TEUSAQUILLO2_FEBRERO_2026</v>
          </cell>
          <cell r="P5456">
            <v>0</v>
          </cell>
          <cell r="S5456">
            <v>0</v>
          </cell>
          <cell r="T5456">
            <v>0</v>
          </cell>
        </row>
        <row r="5457">
          <cell r="F5457" t="str">
            <v>8712. Vigilancia de la Salud AmbientalVigilancia de la Salud Ambiental2025</v>
          </cell>
          <cell r="G5457" t="str">
            <v>Acciones de Fiscalización y Aseguramiento Sanitario</v>
          </cell>
          <cell r="H5457" t="str">
            <v>Línea Alimentos Sanos y Seguros</v>
          </cell>
          <cell r="I5457" t="str">
            <v>GSP</v>
          </cell>
          <cell r="J5457" t="str">
            <v>Establecimiento vigilado y controlado</v>
          </cell>
          <cell r="K5457" t="str">
            <v>VER SIVIGILA</v>
          </cell>
          <cell r="L5457" t="str">
            <v>VER SIVIGILA</v>
          </cell>
          <cell r="M5457" t="str">
            <v>4_CHAPINERO</v>
          </cell>
          <cell r="N5457" t="str">
            <v>2_FEBRERO_2026</v>
          </cell>
          <cell r="O5457" t="str">
            <v>8712. Vigilancia de la Salud AmbientalVigilancia de la Salud Ambiental20254_CHAPINERO2_FEBRERO_2026</v>
          </cell>
          <cell r="P5457">
            <v>0</v>
          </cell>
          <cell r="S5457">
            <v>0</v>
          </cell>
          <cell r="T5457">
            <v>0</v>
          </cell>
        </row>
        <row r="5458">
          <cell r="F5458" t="str">
            <v>8712. Vigilancia de la Salud AmbientalVigilancia de la Salud Ambiental2025</v>
          </cell>
          <cell r="G5458" t="str">
            <v>Acciones de Fiscalización y Aseguramiento Sanitario</v>
          </cell>
          <cell r="H5458" t="str">
            <v>Línea Alimentos Sanos y Seguros</v>
          </cell>
          <cell r="I5458" t="str">
            <v>GSP</v>
          </cell>
          <cell r="J5458" t="str">
            <v>Establecimiento vigilado y controlado</v>
          </cell>
          <cell r="K5458" t="str">
            <v>VER SIVIGILA</v>
          </cell>
          <cell r="L5458" t="str">
            <v>VER SIVIGILA</v>
          </cell>
          <cell r="M5458" t="str">
            <v>1_USAQUEN</v>
          </cell>
          <cell r="N5458" t="str">
            <v>2_FEBRERO_2026</v>
          </cell>
          <cell r="O5458" t="str">
            <v>8712. Vigilancia de la Salud AmbientalVigilancia de la Salud Ambiental20251_USAQUEN2_FEBRERO_2026</v>
          </cell>
          <cell r="P5458">
            <v>0</v>
          </cell>
          <cell r="S5458">
            <v>0</v>
          </cell>
          <cell r="T5458">
            <v>0</v>
          </cell>
        </row>
        <row r="5459">
          <cell r="F5459" t="str">
            <v>8712. Vigilancia de la Salud AmbientalVigilancia de la Salud Ambiental2025</v>
          </cell>
          <cell r="G5459" t="str">
            <v>Acciones de Fiscalización y Aseguramiento Sanitario</v>
          </cell>
          <cell r="H5459" t="str">
            <v>Línea Alimentos Sanos y Seguros</v>
          </cell>
          <cell r="I5459" t="str">
            <v>GSP</v>
          </cell>
          <cell r="J5459" t="str">
            <v>Establecimiento vigilado y controlado</v>
          </cell>
          <cell r="K5459" t="str">
            <v>VER SIVIGILA</v>
          </cell>
          <cell r="L5459" t="str">
            <v>VER SIVIGILA</v>
          </cell>
          <cell r="M5459" t="str">
            <v>2_ENGATIVA</v>
          </cell>
          <cell r="N5459" t="str">
            <v>2_FEBRERO_2026</v>
          </cell>
          <cell r="O5459" t="str">
            <v>8712. Vigilancia de la Salud AmbientalVigilancia de la Salud Ambiental20252_ENGATIVA2_FEBRERO_2026</v>
          </cell>
          <cell r="P5459">
            <v>0</v>
          </cell>
          <cell r="S5459">
            <v>0</v>
          </cell>
          <cell r="T5459">
            <v>0</v>
          </cell>
        </row>
        <row r="5460">
          <cell r="F5460" t="str">
            <v>8712. Vigilancia de la Salud AmbientalVigilancia de la Salud Ambiental2025</v>
          </cell>
          <cell r="G5460" t="str">
            <v>Acciones de Fiscalización y Aseguramiento Sanitario</v>
          </cell>
          <cell r="H5460" t="str">
            <v>Línea Alimentos Sanos y Seguros</v>
          </cell>
          <cell r="I5460" t="str">
            <v>GSP</v>
          </cell>
          <cell r="J5460" t="str">
            <v>Establecimiento vigilado y controlado</v>
          </cell>
          <cell r="K5460" t="str">
            <v>VER SIVIGILA</v>
          </cell>
          <cell r="L5460" t="str">
            <v>VER SIVIGILA</v>
          </cell>
          <cell r="M5460" t="str">
            <v>3_SUBA</v>
          </cell>
          <cell r="N5460" t="str">
            <v>2_FEBRERO_2026</v>
          </cell>
          <cell r="O5460" t="str">
            <v>8712. Vigilancia de la Salud AmbientalVigilancia de la Salud Ambiental20253_SUBA2_FEBRERO_2026</v>
          </cell>
          <cell r="P5460">
            <v>0</v>
          </cell>
          <cell r="S5460">
            <v>0</v>
          </cell>
          <cell r="T5460">
            <v>0</v>
          </cell>
        </row>
        <row r="5461">
          <cell r="F5461" t="str">
            <v>8712. Vigilancia de la Salud AmbientalVigilancia de la Salud Ambiental2025</v>
          </cell>
          <cell r="G5461" t="str">
            <v>Acciones de Fiscalización y Aseguramiento Sanitario</v>
          </cell>
          <cell r="H5461" t="str">
            <v>Línea Alimentos Sanos y Seguros</v>
          </cell>
          <cell r="I5461" t="str">
            <v>GSP</v>
          </cell>
          <cell r="J5461" t="str">
            <v>Establecimiento vigilado y controlado</v>
          </cell>
          <cell r="K5461" t="str">
            <v>VER SIVIGILA</v>
          </cell>
          <cell r="L5461" t="str">
            <v>VER SIVIGILA</v>
          </cell>
          <cell r="M5461" t="str">
            <v>5_BARRIOS_UNIDOS</v>
          </cell>
          <cell r="N5461" t="str">
            <v>2_FEBRERO_2026</v>
          </cell>
          <cell r="O5461" t="str">
            <v>8712. Vigilancia de la Salud AmbientalVigilancia de la Salud Ambiental20255_BARRIOS_UNIDOS2_FEBRERO_2026</v>
          </cell>
          <cell r="P5461">
            <v>0</v>
          </cell>
          <cell r="S5461">
            <v>0</v>
          </cell>
          <cell r="T5461">
            <v>0</v>
          </cell>
        </row>
        <row r="5462">
          <cell r="F5462" t="str">
            <v>8712. Vigilancia de la Salud AmbientalVigilancia de la Salud Ambiental2025</v>
          </cell>
          <cell r="G5462" t="str">
            <v>Acciones de Fiscalización y Aseguramiento Sanitario</v>
          </cell>
          <cell r="H5462" t="str">
            <v>Línea Alimentos Sanos y Seguros</v>
          </cell>
          <cell r="I5462" t="str">
            <v>GSP</v>
          </cell>
          <cell r="J5462" t="str">
            <v>Establecimiento vigilado y controlado</v>
          </cell>
          <cell r="K5462" t="str">
            <v>VER SIVIGILA</v>
          </cell>
          <cell r="L5462" t="str">
            <v>VER SIVIGILA</v>
          </cell>
          <cell r="M5462" t="str">
            <v>6_TEUSAQUILLO</v>
          </cell>
          <cell r="N5462" t="str">
            <v>2_FEBRERO_2026</v>
          </cell>
          <cell r="O5462" t="str">
            <v>8712. Vigilancia de la Salud AmbientalVigilancia de la Salud Ambiental20256_TEUSAQUILLO2_FEBRERO_2026</v>
          </cell>
          <cell r="P5462">
            <v>0</v>
          </cell>
          <cell r="S5462">
            <v>0</v>
          </cell>
          <cell r="T5462">
            <v>0</v>
          </cell>
        </row>
        <row r="5463">
          <cell r="F5463" t="str">
            <v>8912. Vigilancia de la Salud AmbientalVigilancia de la Salud Ambiental2025</v>
          </cell>
          <cell r="G5463" t="str">
            <v>Acciones de Fiscalización y Aseguramiento Sanitario</v>
          </cell>
          <cell r="H5463" t="str">
            <v>Línea Alimentos Sanos y Seguros</v>
          </cell>
          <cell r="I5463" t="str">
            <v>GSP</v>
          </cell>
          <cell r="J5463" t="str">
            <v>Establecimiento vigilado y controlado</v>
          </cell>
          <cell r="K5463" t="str">
            <v>VER SIVIGILA</v>
          </cell>
          <cell r="L5463" t="str">
            <v>VER SIVIGILA</v>
          </cell>
          <cell r="M5463" t="str">
            <v>4_CHAPINERO</v>
          </cell>
          <cell r="N5463" t="str">
            <v>2_FEBRERO_2026</v>
          </cell>
          <cell r="O5463" t="str">
            <v>8912. Vigilancia de la Salud AmbientalVigilancia de la Salud Ambiental20254_CHAPINERO2_FEBRERO_2026</v>
          </cell>
          <cell r="P5463">
            <v>0</v>
          </cell>
          <cell r="S5463">
            <v>0</v>
          </cell>
          <cell r="T5463">
            <v>0</v>
          </cell>
        </row>
        <row r="5464">
          <cell r="F5464" t="str">
            <v>8912. Vigilancia de la Salud AmbientalVigilancia de la Salud Ambiental2025</v>
          </cell>
          <cell r="G5464" t="str">
            <v>Acciones de Fiscalización y Aseguramiento Sanitario</v>
          </cell>
          <cell r="H5464" t="str">
            <v>Línea Alimentos Sanos y Seguros</v>
          </cell>
          <cell r="I5464" t="str">
            <v>GSP</v>
          </cell>
          <cell r="J5464" t="str">
            <v>Establecimiento vigilado y controlado</v>
          </cell>
          <cell r="K5464" t="str">
            <v>VER SIVIGILA</v>
          </cell>
          <cell r="L5464" t="str">
            <v>VER SIVIGILA</v>
          </cell>
          <cell r="M5464" t="str">
            <v>1_USAQUEN</v>
          </cell>
          <cell r="N5464" t="str">
            <v>2_FEBRERO_2026</v>
          </cell>
          <cell r="O5464" t="str">
            <v>8912. Vigilancia de la Salud AmbientalVigilancia de la Salud Ambiental20251_USAQUEN2_FEBRERO_2026</v>
          </cell>
          <cell r="P5464">
            <v>0</v>
          </cell>
          <cell r="S5464">
            <v>0</v>
          </cell>
          <cell r="T5464">
            <v>0</v>
          </cell>
        </row>
        <row r="5465">
          <cell r="F5465" t="str">
            <v>8912. Vigilancia de la Salud AmbientalVigilancia de la Salud Ambiental2025</v>
          </cell>
          <cell r="G5465" t="str">
            <v>Acciones de Fiscalización y Aseguramiento Sanitario</v>
          </cell>
          <cell r="H5465" t="str">
            <v>Línea Alimentos Sanos y Seguros</v>
          </cell>
          <cell r="I5465" t="str">
            <v>GSP</v>
          </cell>
          <cell r="J5465" t="str">
            <v>Establecimiento vigilado y controlado</v>
          </cell>
          <cell r="K5465" t="str">
            <v>VER SIVIGILA</v>
          </cell>
          <cell r="L5465" t="str">
            <v>VER SIVIGILA</v>
          </cell>
          <cell r="M5465" t="str">
            <v>2_ENGATIVA</v>
          </cell>
          <cell r="N5465" t="str">
            <v>2_FEBRERO_2026</v>
          </cell>
          <cell r="O5465" t="str">
            <v>8912. Vigilancia de la Salud AmbientalVigilancia de la Salud Ambiental20252_ENGATIVA2_FEBRERO_2026</v>
          </cell>
          <cell r="P5465">
            <v>0</v>
          </cell>
          <cell r="S5465">
            <v>0</v>
          </cell>
          <cell r="T5465">
            <v>0</v>
          </cell>
        </row>
        <row r="5466">
          <cell r="F5466" t="str">
            <v>8912. Vigilancia de la Salud AmbientalVigilancia de la Salud Ambiental2025</v>
          </cell>
          <cell r="G5466" t="str">
            <v>Acciones de Fiscalización y Aseguramiento Sanitario</v>
          </cell>
          <cell r="H5466" t="str">
            <v>Línea Alimentos Sanos y Seguros</v>
          </cell>
          <cell r="I5466" t="str">
            <v>GSP</v>
          </cell>
          <cell r="J5466" t="str">
            <v>Establecimiento vigilado y controlado</v>
          </cell>
          <cell r="K5466" t="str">
            <v>VER SIVIGILA</v>
          </cell>
          <cell r="L5466" t="str">
            <v>VER SIVIGILA</v>
          </cell>
          <cell r="M5466" t="str">
            <v>3_SUBA</v>
          </cell>
          <cell r="N5466" t="str">
            <v>2_FEBRERO_2026</v>
          </cell>
          <cell r="O5466" t="str">
            <v>8912. Vigilancia de la Salud AmbientalVigilancia de la Salud Ambiental20253_SUBA2_FEBRERO_2026</v>
          </cell>
          <cell r="P5466">
            <v>0</v>
          </cell>
          <cell r="S5466">
            <v>0</v>
          </cell>
          <cell r="T5466">
            <v>0</v>
          </cell>
        </row>
        <row r="5467">
          <cell r="F5467" t="str">
            <v>8912. Vigilancia de la Salud AmbientalVigilancia de la Salud Ambiental2025</v>
          </cell>
          <cell r="G5467" t="str">
            <v>Acciones de Fiscalización y Aseguramiento Sanitario</v>
          </cell>
          <cell r="H5467" t="str">
            <v>Línea Alimentos Sanos y Seguros</v>
          </cell>
          <cell r="I5467" t="str">
            <v>GSP</v>
          </cell>
          <cell r="J5467" t="str">
            <v>Establecimiento vigilado y controlado</v>
          </cell>
          <cell r="K5467" t="str">
            <v>VER SIVIGILA</v>
          </cell>
          <cell r="L5467" t="str">
            <v>VER SIVIGILA</v>
          </cell>
          <cell r="M5467" t="str">
            <v>5_BARRIOS_UNIDOS</v>
          </cell>
          <cell r="N5467" t="str">
            <v>2_FEBRERO_2026</v>
          </cell>
          <cell r="O5467" t="str">
            <v>8912. Vigilancia de la Salud AmbientalVigilancia de la Salud Ambiental20255_BARRIOS_UNIDOS2_FEBRERO_2026</v>
          </cell>
          <cell r="P5467">
            <v>0</v>
          </cell>
          <cell r="S5467">
            <v>0</v>
          </cell>
          <cell r="T5467">
            <v>0</v>
          </cell>
        </row>
        <row r="5468">
          <cell r="F5468" t="str">
            <v>8912. Vigilancia de la Salud AmbientalVigilancia de la Salud Ambiental2025</v>
          </cell>
          <cell r="G5468" t="str">
            <v>Acciones de Fiscalización y Aseguramiento Sanitario</v>
          </cell>
          <cell r="H5468" t="str">
            <v>Línea Alimentos Sanos y Seguros</v>
          </cell>
          <cell r="I5468" t="str">
            <v>GSP</v>
          </cell>
          <cell r="J5468" t="str">
            <v>Establecimiento vigilado y controlado</v>
          </cell>
          <cell r="K5468" t="str">
            <v>VER SIVIGILA</v>
          </cell>
          <cell r="L5468" t="str">
            <v>VER SIVIGILA</v>
          </cell>
          <cell r="M5468" t="str">
            <v>6_TEUSAQUILLO</v>
          </cell>
          <cell r="N5468" t="str">
            <v>2_FEBRERO_2026</v>
          </cell>
          <cell r="O5468" t="str">
            <v>8912. Vigilancia de la Salud AmbientalVigilancia de la Salud Ambiental20256_TEUSAQUILLO2_FEBRERO_2026</v>
          </cell>
          <cell r="P5468">
            <v>0</v>
          </cell>
          <cell r="S5468">
            <v>0</v>
          </cell>
          <cell r="T5468">
            <v>0</v>
          </cell>
        </row>
        <row r="5469">
          <cell r="F5469" t="str">
            <v>9012. Vigilancia de la Salud AmbientalVigilancia de la Salud Ambiental2025</v>
          </cell>
          <cell r="G5469" t="str">
            <v>Acciones de Fiscalización y Aseguramiento Sanitario</v>
          </cell>
          <cell r="H5469" t="str">
            <v>Línea Alimentos Sanos y Seguros</v>
          </cell>
          <cell r="I5469" t="str">
            <v>GSP</v>
          </cell>
          <cell r="J5469" t="str">
            <v>Establecimiento vigilado y controlado</v>
          </cell>
          <cell r="K5469" t="str">
            <v>VER SIVIGILA</v>
          </cell>
          <cell r="L5469" t="str">
            <v>VER SIVIGILA</v>
          </cell>
          <cell r="M5469" t="str">
            <v>4_CHAPINERO</v>
          </cell>
          <cell r="N5469" t="str">
            <v>2_FEBRERO_2026</v>
          </cell>
          <cell r="O5469" t="str">
            <v>9012. Vigilancia de la Salud AmbientalVigilancia de la Salud Ambiental20254_CHAPINERO2_FEBRERO_2026</v>
          </cell>
          <cell r="P5469">
            <v>0</v>
          </cell>
          <cell r="S5469">
            <v>0</v>
          </cell>
          <cell r="T5469">
            <v>0</v>
          </cell>
        </row>
        <row r="5470">
          <cell r="F5470" t="str">
            <v>9012. Vigilancia de la Salud AmbientalVigilancia de la Salud Ambiental2025</v>
          </cell>
          <cell r="G5470" t="str">
            <v>Acciones de Fiscalización y Aseguramiento Sanitario</v>
          </cell>
          <cell r="H5470" t="str">
            <v>Línea Alimentos Sanos y Seguros</v>
          </cell>
          <cell r="I5470" t="str">
            <v>GSP</v>
          </cell>
          <cell r="J5470" t="str">
            <v>Establecimiento vigilado y controlado</v>
          </cell>
          <cell r="K5470" t="str">
            <v>VER SIVIGILA</v>
          </cell>
          <cell r="L5470" t="str">
            <v>VER SIVIGILA</v>
          </cell>
          <cell r="M5470" t="str">
            <v>1_USAQUEN</v>
          </cell>
          <cell r="N5470" t="str">
            <v>2_FEBRERO_2026</v>
          </cell>
          <cell r="O5470" t="str">
            <v>9012. Vigilancia de la Salud AmbientalVigilancia de la Salud Ambiental20251_USAQUEN2_FEBRERO_2026</v>
          </cell>
          <cell r="P5470">
            <v>0</v>
          </cell>
          <cell r="S5470">
            <v>0</v>
          </cell>
          <cell r="T5470">
            <v>0</v>
          </cell>
        </row>
        <row r="5471">
          <cell r="F5471" t="str">
            <v>9012. Vigilancia de la Salud AmbientalVigilancia de la Salud Ambiental2025</v>
          </cell>
          <cell r="G5471" t="str">
            <v>Acciones de Fiscalización y Aseguramiento Sanitario</v>
          </cell>
          <cell r="H5471" t="str">
            <v>Línea Alimentos Sanos y Seguros</v>
          </cell>
          <cell r="I5471" t="str">
            <v>GSP</v>
          </cell>
          <cell r="J5471" t="str">
            <v>Establecimiento vigilado y controlado</v>
          </cell>
          <cell r="K5471" t="str">
            <v>VER SIVIGILA</v>
          </cell>
          <cell r="L5471" t="str">
            <v>VER SIVIGILA</v>
          </cell>
          <cell r="M5471" t="str">
            <v>2_ENGATIVA</v>
          </cell>
          <cell r="N5471" t="str">
            <v>2_FEBRERO_2026</v>
          </cell>
          <cell r="O5471" t="str">
            <v>9012. Vigilancia de la Salud AmbientalVigilancia de la Salud Ambiental20252_ENGATIVA2_FEBRERO_2026</v>
          </cell>
          <cell r="P5471">
            <v>0</v>
          </cell>
          <cell r="S5471">
            <v>0</v>
          </cell>
          <cell r="T5471">
            <v>0</v>
          </cell>
        </row>
        <row r="5472">
          <cell r="F5472" t="str">
            <v>9012. Vigilancia de la Salud AmbientalVigilancia de la Salud Ambiental2025</v>
          </cell>
          <cell r="G5472" t="str">
            <v>Acciones de Fiscalización y Aseguramiento Sanitario</v>
          </cell>
          <cell r="H5472" t="str">
            <v>Línea Alimentos Sanos y Seguros</v>
          </cell>
          <cell r="I5472" t="str">
            <v>GSP</v>
          </cell>
          <cell r="J5472" t="str">
            <v>Establecimiento vigilado y controlado</v>
          </cell>
          <cell r="K5472" t="str">
            <v>VER SIVIGILA</v>
          </cell>
          <cell r="L5472" t="str">
            <v>VER SIVIGILA</v>
          </cell>
          <cell r="M5472" t="str">
            <v>3_SUBA</v>
          </cell>
          <cell r="N5472" t="str">
            <v>2_FEBRERO_2026</v>
          </cell>
          <cell r="O5472" t="str">
            <v>9012. Vigilancia de la Salud AmbientalVigilancia de la Salud Ambiental20253_SUBA2_FEBRERO_2026</v>
          </cell>
          <cell r="P5472">
            <v>0</v>
          </cell>
          <cell r="S5472">
            <v>0</v>
          </cell>
          <cell r="T5472">
            <v>0</v>
          </cell>
        </row>
        <row r="5473">
          <cell r="F5473" t="str">
            <v>9012. Vigilancia de la Salud AmbientalVigilancia de la Salud Ambiental2025</v>
          </cell>
          <cell r="G5473" t="str">
            <v>Acciones de Fiscalización y Aseguramiento Sanitario</v>
          </cell>
          <cell r="H5473" t="str">
            <v>Línea Alimentos Sanos y Seguros</v>
          </cell>
          <cell r="I5473" t="str">
            <v>GSP</v>
          </cell>
          <cell r="J5473" t="str">
            <v>Establecimiento vigilado y controlado</v>
          </cell>
          <cell r="K5473" t="str">
            <v>VER SIVIGILA</v>
          </cell>
          <cell r="L5473" t="str">
            <v>VER SIVIGILA</v>
          </cell>
          <cell r="M5473" t="str">
            <v>5_BARRIOS_UNIDOS</v>
          </cell>
          <cell r="N5473" t="str">
            <v>2_FEBRERO_2026</v>
          </cell>
          <cell r="O5473" t="str">
            <v>9012. Vigilancia de la Salud AmbientalVigilancia de la Salud Ambiental20255_BARRIOS_UNIDOS2_FEBRERO_2026</v>
          </cell>
          <cell r="P5473">
            <v>0</v>
          </cell>
          <cell r="S5473">
            <v>0</v>
          </cell>
          <cell r="T5473">
            <v>0</v>
          </cell>
        </row>
        <row r="5474">
          <cell r="F5474" t="str">
            <v>9012. Vigilancia de la Salud AmbientalVigilancia de la Salud Ambiental2025</v>
          </cell>
          <cell r="G5474" t="str">
            <v>Acciones de Fiscalización y Aseguramiento Sanitario</v>
          </cell>
          <cell r="H5474" t="str">
            <v>Línea Alimentos Sanos y Seguros</v>
          </cell>
          <cell r="I5474" t="str">
            <v>GSP</v>
          </cell>
          <cell r="J5474" t="str">
            <v>Establecimiento vigilado y controlado</v>
          </cell>
          <cell r="K5474" t="str">
            <v>VER SIVIGILA</v>
          </cell>
          <cell r="L5474" t="str">
            <v>VER SIVIGILA</v>
          </cell>
          <cell r="M5474" t="str">
            <v>6_TEUSAQUILLO</v>
          </cell>
          <cell r="N5474" t="str">
            <v>2_FEBRERO_2026</v>
          </cell>
          <cell r="O5474" t="str">
            <v>9012. Vigilancia de la Salud AmbientalVigilancia de la Salud Ambiental20256_TEUSAQUILLO2_FEBRERO_2026</v>
          </cell>
          <cell r="P5474">
            <v>0</v>
          </cell>
          <cell r="S5474">
            <v>0</v>
          </cell>
          <cell r="T5474">
            <v>0</v>
          </cell>
        </row>
        <row r="5475">
          <cell r="F5475" t="str">
            <v>9312. Vigilancia de la Salud AmbientalVigilancia de la Salud Ambiental2025</v>
          </cell>
          <cell r="G5475" t="str">
            <v>Acciones de Fiscalización y Aseguramiento Sanitario</v>
          </cell>
          <cell r="H5475" t="str">
            <v>Línea Alimentos Sanos y Seguros</v>
          </cell>
          <cell r="I5475" t="str">
            <v>GSP</v>
          </cell>
          <cell r="J5475" t="str">
            <v>Establecimiento vigilado y controlado</v>
          </cell>
          <cell r="K5475" t="str">
            <v>VER SIVIGILA</v>
          </cell>
          <cell r="L5475" t="str">
            <v>VER SIVIGILA</v>
          </cell>
          <cell r="M5475" t="str">
            <v>4_CHAPINERO</v>
          </cell>
          <cell r="N5475" t="str">
            <v>2_FEBRERO_2026</v>
          </cell>
          <cell r="O5475" t="str">
            <v>9312. Vigilancia de la Salud AmbientalVigilancia de la Salud Ambiental20254_CHAPINERO2_FEBRERO_2026</v>
          </cell>
          <cell r="P5475">
            <v>0</v>
          </cell>
          <cell r="S5475">
            <v>0</v>
          </cell>
          <cell r="T5475">
            <v>0</v>
          </cell>
        </row>
        <row r="5476">
          <cell r="F5476" t="str">
            <v>9312. Vigilancia de la Salud AmbientalVigilancia de la Salud Ambiental2025</v>
          </cell>
          <cell r="G5476" t="str">
            <v>Acciones de Fiscalización y Aseguramiento Sanitario</v>
          </cell>
          <cell r="H5476" t="str">
            <v>Línea Alimentos Sanos y Seguros</v>
          </cell>
          <cell r="I5476" t="str">
            <v>GSP</v>
          </cell>
          <cell r="J5476" t="str">
            <v>Establecimiento vigilado y controlado</v>
          </cell>
          <cell r="K5476" t="str">
            <v>VER SIVIGILA</v>
          </cell>
          <cell r="L5476" t="str">
            <v>VER SIVIGILA</v>
          </cell>
          <cell r="M5476" t="str">
            <v>1_USAQUEN</v>
          </cell>
          <cell r="N5476" t="str">
            <v>2_FEBRERO_2026</v>
          </cell>
          <cell r="O5476" t="str">
            <v>9312. Vigilancia de la Salud AmbientalVigilancia de la Salud Ambiental20251_USAQUEN2_FEBRERO_2026</v>
          </cell>
          <cell r="P5476">
            <v>0</v>
          </cell>
          <cell r="S5476">
            <v>0</v>
          </cell>
          <cell r="T5476">
            <v>0</v>
          </cell>
        </row>
        <row r="5477">
          <cell r="F5477" t="str">
            <v>9312. Vigilancia de la Salud AmbientalVigilancia de la Salud Ambiental2025</v>
          </cell>
          <cell r="G5477" t="str">
            <v>Acciones de Fiscalización y Aseguramiento Sanitario</v>
          </cell>
          <cell r="H5477" t="str">
            <v>Línea Alimentos Sanos y Seguros</v>
          </cell>
          <cell r="I5477" t="str">
            <v>GSP</v>
          </cell>
          <cell r="J5477" t="str">
            <v>Establecimiento vigilado y controlado</v>
          </cell>
          <cell r="K5477" t="str">
            <v>VER SIVIGILA</v>
          </cell>
          <cell r="L5477" t="str">
            <v>VER SIVIGILA</v>
          </cell>
          <cell r="M5477" t="str">
            <v>5_BARRIOS_UNIDOS</v>
          </cell>
          <cell r="N5477" t="str">
            <v>2_FEBRERO_2026</v>
          </cell>
          <cell r="O5477" t="str">
            <v>9312. Vigilancia de la Salud AmbientalVigilancia de la Salud Ambiental20255_BARRIOS_UNIDOS2_FEBRERO_2026</v>
          </cell>
          <cell r="P5477">
            <v>0</v>
          </cell>
          <cell r="S5477">
            <v>0</v>
          </cell>
          <cell r="T5477">
            <v>0</v>
          </cell>
        </row>
        <row r="5478">
          <cell r="F5478" t="str">
            <v>9412. Vigilancia de la Salud AmbientalVigilancia de la Salud Ambiental2025</v>
          </cell>
          <cell r="G5478" t="str">
            <v>Acciones de Fiscalización y Aseguramiento Sanitario</v>
          </cell>
          <cell r="H5478" t="str">
            <v>Línea Alimentos Sanos y Seguros</v>
          </cell>
          <cell r="I5478" t="str">
            <v>GSP</v>
          </cell>
          <cell r="J5478" t="str">
            <v>Establecimiento vigilado y controlado</v>
          </cell>
          <cell r="K5478" t="str">
            <v>VER SIVIGILA</v>
          </cell>
          <cell r="L5478" t="str">
            <v>VER SIVIGILA</v>
          </cell>
          <cell r="M5478" t="str">
            <v>4_CHAPINERO</v>
          </cell>
          <cell r="N5478" t="str">
            <v>2_FEBRERO_2026</v>
          </cell>
          <cell r="O5478" t="str">
            <v>9412. Vigilancia de la Salud AmbientalVigilancia de la Salud Ambiental20254_CHAPINERO2_FEBRERO_2026</v>
          </cell>
          <cell r="P5478">
            <v>0</v>
          </cell>
          <cell r="S5478">
            <v>0</v>
          </cell>
          <cell r="T5478">
            <v>0</v>
          </cell>
        </row>
        <row r="5479">
          <cell r="F5479" t="str">
            <v>9412. Vigilancia de la Salud AmbientalVigilancia de la Salud Ambiental2025</v>
          </cell>
          <cell r="G5479" t="str">
            <v>Acciones de Fiscalización y Aseguramiento Sanitario</v>
          </cell>
          <cell r="H5479" t="str">
            <v>Línea Alimentos Sanos y Seguros</v>
          </cell>
          <cell r="I5479" t="str">
            <v>GSP</v>
          </cell>
          <cell r="J5479" t="str">
            <v>Establecimiento vigilado y controlado</v>
          </cell>
          <cell r="K5479" t="str">
            <v>VER SIVIGILA</v>
          </cell>
          <cell r="L5479" t="str">
            <v>VER SIVIGILA</v>
          </cell>
          <cell r="M5479" t="str">
            <v>1_USAQUEN</v>
          </cell>
          <cell r="N5479" t="str">
            <v>2_FEBRERO_2026</v>
          </cell>
          <cell r="O5479" t="str">
            <v>9412. Vigilancia de la Salud AmbientalVigilancia de la Salud Ambiental20251_USAQUEN2_FEBRERO_2026</v>
          </cell>
          <cell r="P5479">
            <v>0</v>
          </cell>
          <cell r="S5479">
            <v>0</v>
          </cell>
          <cell r="T5479">
            <v>0</v>
          </cell>
        </row>
        <row r="5480">
          <cell r="F5480" t="str">
            <v>9412. Vigilancia de la Salud AmbientalVigilancia de la Salud Ambiental2025</v>
          </cell>
          <cell r="G5480" t="str">
            <v>Acciones de Fiscalización y Aseguramiento Sanitario</v>
          </cell>
          <cell r="H5480" t="str">
            <v>Línea Alimentos Sanos y Seguros</v>
          </cell>
          <cell r="I5480" t="str">
            <v>GSP</v>
          </cell>
          <cell r="J5480" t="str">
            <v>Establecimiento vigilado y controlado</v>
          </cell>
          <cell r="K5480" t="str">
            <v>VER SIVIGILA</v>
          </cell>
          <cell r="L5480" t="str">
            <v>VER SIVIGILA</v>
          </cell>
          <cell r="M5480" t="str">
            <v>2_ENGATIVA</v>
          </cell>
          <cell r="N5480" t="str">
            <v>2_FEBRERO_2026</v>
          </cell>
          <cell r="O5480" t="str">
            <v>9412. Vigilancia de la Salud AmbientalVigilancia de la Salud Ambiental20252_ENGATIVA2_FEBRERO_2026</v>
          </cell>
          <cell r="P5480">
            <v>0</v>
          </cell>
          <cell r="S5480">
            <v>0</v>
          </cell>
          <cell r="T5480">
            <v>0</v>
          </cell>
        </row>
        <row r="5481">
          <cell r="F5481" t="str">
            <v>9412. Vigilancia de la Salud AmbientalVigilancia de la Salud Ambiental2025</v>
          </cell>
          <cell r="G5481" t="str">
            <v>Acciones de Fiscalización y Aseguramiento Sanitario</v>
          </cell>
          <cell r="H5481" t="str">
            <v>Línea Alimentos Sanos y Seguros</v>
          </cell>
          <cell r="I5481" t="str">
            <v>GSP</v>
          </cell>
          <cell r="J5481" t="str">
            <v>Establecimiento vigilado y controlado</v>
          </cell>
          <cell r="K5481" t="str">
            <v>VER SIVIGILA</v>
          </cell>
          <cell r="L5481" t="str">
            <v>VER SIVIGILA</v>
          </cell>
          <cell r="M5481" t="str">
            <v>3_SUBA</v>
          </cell>
          <cell r="N5481" t="str">
            <v>2_FEBRERO_2026</v>
          </cell>
          <cell r="O5481" t="str">
            <v>9412. Vigilancia de la Salud AmbientalVigilancia de la Salud Ambiental20253_SUBA2_FEBRERO_2026</v>
          </cell>
          <cell r="P5481">
            <v>0</v>
          </cell>
          <cell r="S5481">
            <v>0</v>
          </cell>
          <cell r="T5481">
            <v>0</v>
          </cell>
        </row>
        <row r="5482">
          <cell r="F5482" t="str">
            <v>9412. Vigilancia de la Salud AmbientalVigilancia de la Salud Ambiental2025</v>
          </cell>
          <cell r="G5482" t="str">
            <v>Acciones de Fiscalización y Aseguramiento Sanitario</v>
          </cell>
          <cell r="H5482" t="str">
            <v>Línea Alimentos Sanos y Seguros</v>
          </cell>
          <cell r="I5482" t="str">
            <v>GSP</v>
          </cell>
          <cell r="J5482" t="str">
            <v>Establecimiento vigilado y controlado</v>
          </cell>
          <cell r="K5482" t="str">
            <v>VER SIVIGILA</v>
          </cell>
          <cell r="L5482" t="str">
            <v>VER SIVIGILA</v>
          </cell>
          <cell r="M5482" t="str">
            <v>5_BARRIOS_UNIDOS</v>
          </cell>
          <cell r="N5482" t="str">
            <v>2_FEBRERO_2026</v>
          </cell>
          <cell r="O5482" t="str">
            <v>9412. Vigilancia de la Salud AmbientalVigilancia de la Salud Ambiental20255_BARRIOS_UNIDOS2_FEBRERO_2026</v>
          </cell>
          <cell r="P5482">
            <v>0</v>
          </cell>
          <cell r="S5482">
            <v>0</v>
          </cell>
          <cell r="T5482">
            <v>0</v>
          </cell>
        </row>
        <row r="5483">
          <cell r="F5483" t="str">
            <v>9412. Vigilancia de la Salud AmbientalVigilancia de la Salud Ambiental2025</v>
          </cell>
          <cell r="G5483" t="str">
            <v>Acciones de Fiscalización y Aseguramiento Sanitario</v>
          </cell>
          <cell r="H5483" t="str">
            <v>Línea Alimentos Sanos y Seguros</v>
          </cell>
          <cell r="I5483" t="str">
            <v>GSP</v>
          </cell>
          <cell r="J5483" t="str">
            <v>Establecimiento vigilado y controlado</v>
          </cell>
          <cell r="K5483" t="str">
            <v>VER SIVIGILA</v>
          </cell>
          <cell r="L5483" t="str">
            <v>VER SIVIGILA</v>
          </cell>
          <cell r="M5483" t="str">
            <v>6_TEUSAQUILLO</v>
          </cell>
          <cell r="N5483" t="str">
            <v>2_FEBRERO_2026</v>
          </cell>
          <cell r="O5483" t="str">
            <v>9412. Vigilancia de la Salud AmbientalVigilancia de la Salud Ambiental20256_TEUSAQUILLO2_FEBRERO_2026</v>
          </cell>
          <cell r="P5483">
            <v>0</v>
          </cell>
          <cell r="S5483">
            <v>0</v>
          </cell>
          <cell r="T5483">
            <v>0</v>
          </cell>
        </row>
        <row r="5484">
          <cell r="F5484" t="str">
            <v>9512. Vigilancia de la Salud AmbientalVigilancia de la Salud Ambiental2025</v>
          </cell>
          <cell r="G5484" t="str">
            <v>Acciones de Fiscalización y Aseguramiento Sanitario</v>
          </cell>
          <cell r="H5484" t="str">
            <v>Línea Alimentos Sanos y Seguros</v>
          </cell>
          <cell r="I5484" t="str">
            <v>GSP</v>
          </cell>
          <cell r="J5484" t="str">
            <v>Establecimiento vigilado y controlado</v>
          </cell>
          <cell r="K5484" t="str">
            <v>VER SIVIGILA</v>
          </cell>
          <cell r="L5484" t="str">
            <v>VER SIVIGILA</v>
          </cell>
          <cell r="M5484" t="str">
            <v>2_ENGATIVA</v>
          </cell>
          <cell r="N5484" t="str">
            <v>2_FEBRERO_2026</v>
          </cell>
          <cell r="O5484" t="str">
            <v>9512. Vigilancia de la Salud AmbientalVigilancia de la Salud Ambiental20252_ENGATIVA2_FEBRERO_2026</v>
          </cell>
          <cell r="P5484">
            <v>0</v>
          </cell>
          <cell r="S5484">
            <v>0</v>
          </cell>
          <cell r="T5484">
            <v>0</v>
          </cell>
        </row>
        <row r="5485">
          <cell r="F5485" t="str">
            <v>9512. Vigilancia de la Salud AmbientalVigilancia de la Salud Ambiental2025</v>
          </cell>
          <cell r="G5485" t="str">
            <v>Acciones de Fiscalización y Aseguramiento Sanitario</v>
          </cell>
          <cell r="H5485" t="str">
            <v>Línea Alimentos Sanos y Seguros</v>
          </cell>
          <cell r="I5485" t="str">
            <v>GSP</v>
          </cell>
          <cell r="J5485" t="str">
            <v>Establecimiento vigilado y controlado</v>
          </cell>
          <cell r="K5485" t="str">
            <v>VER SIVIGILA</v>
          </cell>
          <cell r="L5485" t="str">
            <v>VER SIVIGILA</v>
          </cell>
          <cell r="M5485" t="str">
            <v>3_SUBA</v>
          </cell>
          <cell r="N5485" t="str">
            <v>2_FEBRERO_2026</v>
          </cell>
          <cell r="O5485" t="str">
            <v>9512. Vigilancia de la Salud AmbientalVigilancia de la Salud Ambiental20253_SUBA2_FEBRERO_2026</v>
          </cell>
          <cell r="P5485">
            <v>0</v>
          </cell>
          <cell r="S5485">
            <v>0</v>
          </cell>
          <cell r="T5485">
            <v>0</v>
          </cell>
        </row>
        <row r="5486">
          <cell r="F5486" t="str">
            <v>9612. Vigilancia de la Salud AmbientalVigilancia de la Salud Ambiental2025</v>
          </cell>
          <cell r="G5486" t="str">
            <v>Acciones de Fiscalización y Aseguramiento Sanitario</v>
          </cell>
          <cell r="H5486" t="str">
            <v>Línea Alimentos Sanos y Seguros</v>
          </cell>
          <cell r="I5486" t="str">
            <v>GSP</v>
          </cell>
          <cell r="J5486" t="str">
            <v>Establecimiento vigilado y controlado</v>
          </cell>
          <cell r="K5486" t="str">
            <v>VER SIVIGILA</v>
          </cell>
          <cell r="L5486" t="str">
            <v>VER SIVIGILA</v>
          </cell>
          <cell r="M5486" t="str">
            <v>1_USAQUEN</v>
          </cell>
          <cell r="N5486" t="str">
            <v>2_FEBRERO_2026</v>
          </cell>
          <cell r="O5486" t="str">
            <v>9612. Vigilancia de la Salud AmbientalVigilancia de la Salud Ambiental20251_USAQUEN2_FEBRERO_2026</v>
          </cell>
          <cell r="P5486">
            <v>0</v>
          </cell>
          <cell r="S5486">
            <v>0</v>
          </cell>
          <cell r="T5486">
            <v>0</v>
          </cell>
        </row>
        <row r="5487">
          <cell r="F5487" t="str">
            <v>9612. Vigilancia de la Salud AmbientalVigilancia de la Salud Ambiental2025</v>
          </cell>
          <cell r="G5487" t="str">
            <v>Acciones de Fiscalización y Aseguramiento Sanitario</v>
          </cell>
          <cell r="H5487" t="str">
            <v>Línea Alimentos Sanos y Seguros</v>
          </cell>
          <cell r="I5487" t="str">
            <v>GSP</v>
          </cell>
          <cell r="J5487" t="str">
            <v>Establecimiento vigilado y controlado</v>
          </cell>
          <cell r="K5487" t="str">
            <v>VER SIVIGILA</v>
          </cell>
          <cell r="L5487" t="str">
            <v>VER SIVIGILA</v>
          </cell>
          <cell r="M5487" t="str">
            <v>2_ENGATIVA</v>
          </cell>
          <cell r="N5487" t="str">
            <v>2_FEBRERO_2026</v>
          </cell>
          <cell r="O5487" t="str">
            <v>9612. Vigilancia de la Salud AmbientalVigilancia de la Salud Ambiental20252_ENGATIVA2_FEBRERO_2026</v>
          </cell>
          <cell r="P5487">
            <v>0</v>
          </cell>
          <cell r="S5487">
            <v>0</v>
          </cell>
          <cell r="T5487">
            <v>0</v>
          </cell>
        </row>
        <row r="5488">
          <cell r="F5488" t="str">
            <v>9612. Vigilancia de la Salud AmbientalVigilancia de la Salud Ambiental2025</v>
          </cell>
          <cell r="G5488" t="str">
            <v>Acciones de Fiscalización y Aseguramiento Sanitario</v>
          </cell>
          <cell r="H5488" t="str">
            <v>Línea Alimentos Sanos y Seguros</v>
          </cell>
          <cell r="I5488" t="str">
            <v>GSP</v>
          </cell>
          <cell r="J5488" t="str">
            <v>Establecimiento vigilado y controlado</v>
          </cell>
          <cell r="K5488" t="str">
            <v>VER SIVIGILA</v>
          </cell>
          <cell r="L5488" t="str">
            <v>VER SIVIGILA</v>
          </cell>
          <cell r="M5488" t="str">
            <v>3_SUBA</v>
          </cell>
          <cell r="N5488" t="str">
            <v>2_FEBRERO_2026</v>
          </cell>
          <cell r="O5488" t="str">
            <v>9612. Vigilancia de la Salud AmbientalVigilancia de la Salud Ambiental20253_SUBA2_FEBRERO_2026</v>
          </cell>
          <cell r="P5488">
            <v>0</v>
          </cell>
          <cell r="S5488">
            <v>0</v>
          </cell>
          <cell r="T5488">
            <v>0</v>
          </cell>
        </row>
        <row r="5489">
          <cell r="F5489" t="str">
            <v>9612. Vigilancia de la Salud AmbientalVigilancia de la Salud Ambiental2025</v>
          </cell>
          <cell r="G5489" t="str">
            <v>Acciones de Fiscalización y Aseguramiento Sanitario</v>
          </cell>
          <cell r="H5489" t="str">
            <v>Línea Alimentos Sanos y Seguros</v>
          </cell>
          <cell r="I5489" t="str">
            <v>GSP</v>
          </cell>
          <cell r="J5489" t="str">
            <v>Establecimiento vigilado y controlado</v>
          </cell>
          <cell r="K5489" t="str">
            <v>VER SIVIGILA</v>
          </cell>
          <cell r="L5489" t="str">
            <v>VER SIVIGILA</v>
          </cell>
          <cell r="M5489" t="str">
            <v>5_BARRIOS_UNIDOS</v>
          </cell>
          <cell r="N5489" t="str">
            <v>2_FEBRERO_2026</v>
          </cell>
          <cell r="O5489" t="str">
            <v>9612. Vigilancia de la Salud AmbientalVigilancia de la Salud Ambiental20255_BARRIOS_UNIDOS2_FEBRERO_2026</v>
          </cell>
          <cell r="P5489">
            <v>0</v>
          </cell>
          <cell r="S5489">
            <v>0</v>
          </cell>
          <cell r="T5489">
            <v>0</v>
          </cell>
        </row>
        <row r="5490">
          <cell r="F5490" t="str">
            <v>9712. Vigilancia de la Salud AmbientalVigilancia de la Salud Ambiental2025</v>
          </cell>
          <cell r="G5490" t="str">
            <v>Acciones de Fiscalización y Aseguramiento Sanitario</v>
          </cell>
          <cell r="H5490" t="str">
            <v>Línea Alimentos Sanos y Seguros</v>
          </cell>
          <cell r="I5490" t="str">
            <v>GSP</v>
          </cell>
          <cell r="J5490" t="str">
            <v>Establecimiento vigilado y controlado</v>
          </cell>
          <cell r="K5490" t="str">
            <v>VER SIVIGILA</v>
          </cell>
          <cell r="L5490" t="str">
            <v>VER SIVIGILA</v>
          </cell>
          <cell r="M5490" t="str">
            <v>4_CHAPINERO</v>
          </cell>
          <cell r="N5490" t="str">
            <v>2_FEBRERO_2026</v>
          </cell>
          <cell r="O5490" t="str">
            <v>9712. Vigilancia de la Salud AmbientalVigilancia de la Salud Ambiental20254_CHAPINERO2_FEBRERO_2026</v>
          </cell>
          <cell r="P5490">
            <v>0</v>
          </cell>
          <cell r="S5490">
            <v>0</v>
          </cell>
          <cell r="T5490">
            <v>0</v>
          </cell>
        </row>
        <row r="5491">
          <cell r="F5491" t="str">
            <v>9712. Vigilancia de la Salud AmbientalVigilancia de la Salud Ambiental2025</v>
          </cell>
          <cell r="G5491" t="str">
            <v>Acciones de Fiscalización y Aseguramiento Sanitario</v>
          </cell>
          <cell r="H5491" t="str">
            <v>Línea Alimentos Sanos y Seguros</v>
          </cell>
          <cell r="I5491" t="str">
            <v>GSP</v>
          </cell>
          <cell r="J5491" t="str">
            <v>Establecimiento vigilado y controlado</v>
          </cell>
          <cell r="K5491" t="str">
            <v>VER SIVIGILA</v>
          </cell>
          <cell r="L5491" t="str">
            <v>VER SIVIGILA</v>
          </cell>
          <cell r="M5491" t="str">
            <v>1_USAQUEN</v>
          </cell>
          <cell r="N5491" t="str">
            <v>2_FEBRERO_2026</v>
          </cell>
          <cell r="O5491" t="str">
            <v>9712. Vigilancia de la Salud AmbientalVigilancia de la Salud Ambiental20251_USAQUEN2_FEBRERO_2026</v>
          </cell>
          <cell r="P5491">
            <v>0</v>
          </cell>
          <cell r="S5491">
            <v>0</v>
          </cell>
          <cell r="T5491">
            <v>0</v>
          </cell>
        </row>
        <row r="5492">
          <cell r="F5492" t="str">
            <v>9712. Vigilancia de la Salud AmbientalVigilancia de la Salud Ambiental2025</v>
          </cell>
          <cell r="G5492" t="str">
            <v>Acciones de Fiscalización y Aseguramiento Sanitario</v>
          </cell>
          <cell r="H5492" t="str">
            <v>Línea Alimentos Sanos y Seguros</v>
          </cell>
          <cell r="I5492" t="str">
            <v>GSP</v>
          </cell>
          <cell r="J5492" t="str">
            <v>Establecimiento vigilado y controlado</v>
          </cell>
          <cell r="K5492" t="str">
            <v>VER SIVIGILA</v>
          </cell>
          <cell r="L5492" t="str">
            <v>VER SIVIGILA</v>
          </cell>
          <cell r="M5492" t="str">
            <v>2_ENGATIVA</v>
          </cell>
          <cell r="N5492" t="str">
            <v>2_FEBRERO_2026</v>
          </cell>
          <cell r="O5492" t="str">
            <v>9712. Vigilancia de la Salud AmbientalVigilancia de la Salud Ambiental20252_ENGATIVA2_FEBRERO_2026</v>
          </cell>
          <cell r="P5492">
            <v>0</v>
          </cell>
          <cell r="S5492">
            <v>0</v>
          </cell>
          <cell r="T5492">
            <v>0</v>
          </cell>
        </row>
        <row r="5493">
          <cell r="F5493" t="str">
            <v>9712. Vigilancia de la Salud AmbientalVigilancia de la Salud Ambiental2025</v>
          </cell>
          <cell r="G5493" t="str">
            <v>Acciones de Fiscalización y Aseguramiento Sanitario</v>
          </cell>
          <cell r="H5493" t="str">
            <v>Línea Alimentos Sanos y Seguros</v>
          </cell>
          <cell r="I5493" t="str">
            <v>GSP</v>
          </cell>
          <cell r="J5493" t="str">
            <v>Establecimiento vigilado y controlado</v>
          </cell>
          <cell r="K5493" t="str">
            <v>VER SIVIGILA</v>
          </cell>
          <cell r="L5493" t="str">
            <v>VER SIVIGILA</v>
          </cell>
          <cell r="M5493" t="str">
            <v>3_SUBA</v>
          </cell>
          <cell r="N5493" t="str">
            <v>2_FEBRERO_2026</v>
          </cell>
          <cell r="O5493" t="str">
            <v>9712. Vigilancia de la Salud AmbientalVigilancia de la Salud Ambiental20253_SUBA2_FEBRERO_2026</v>
          </cell>
          <cell r="P5493">
            <v>0</v>
          </cell>
          <cell r="S5493">
            <v>0</v>
          </cell>
          <cell r="T5493">
            <v>0</v>
          </cell>
        </row>
        <row r="5494">
          <cell r="F5494" t="str">
            <v>9712. Vigilancia de la Salud AmbientalVigilancia de la Salud Ambiental2025</v>
          </cell>
          <cell r="G5494" t="str">
            <v>Acciones de Fiscalización y Aseguramiento Sanitario</v>
          </cell>
          <cell r="H5494" t="str">
            <v>Línea Alimentos Sanos y Seguros</v>
          </cell>
          <cell r="I5494" t="str">
            <v>GSP</v>
          </cell>
          <cell r="J5494" t="str">
            <v>Establecimiento vigilado y controlado</v>
          </cell>
          <cell r="K5494" t="str">
            <v>VER SIVIGILA</v>
          </cell>
          <cell r="L5494" t="str">
            <v>VER SIVIGILA</v>
          </cell>
          <cell r="M5494" t="str">
            <v>5_BARRIOS_UNIDOS</v>
          </cell>
          <cell r="N5494" t="str">
            <v>2_FEBRERO_2026</v>
          </cell>
          <cell r="O5494" t="str">
            <v>9712. Vigilancia de la Salud AmbientalVigilancia de la Salud Ambiental20255_BARRIOS_UNIDOS2_FEBRERO_2026</v>
          </cell>
          <cell r="P5494">
            <v>0</v>
          </cell>
          <cell r="S5494">
            <v>0</v>
          </cell>
          <cell r="T5494">
            <v>0</v>
          </cell>
        </row>
        <row r="5495">
          <cell r="F5495" t="str">
            <v>9712. Vigilancia de la Salud AmbientalVigilancia de la Salud Ambiental2025</v>
          </cell>
          <cell r="G5495" t="str">
            <v>Acciones de Fiscalización y Aseguramiento Sanitario</v>
          </cell>
          <cell r="H5495" t="str">
            <v>Línea Alimentos Sanos y Seguros</v>
          </cell>
          <cell r="I5495" t="str">
            <v>GSP</v>
          </cell>
          <cell r="J5495" t="str">
            <v>Establecimiento vigilado y controlado</v>
          </cell>
          <cell r="K5495" t="str">
            <v>VER SIVIGILA</v>
          </cell>
          <cell r="L5495" t="str">
            <v>VER SIVIGILA</v>
          </cell>
          <cell r="M5495" t="str">
            <v>6_TEUSAQUILLO</v>
          </cell>
          <cell r="N5495" t="str">
            <v>2_FEBRERO_2026</v>
          </cell>
          <cell r="O5495" t="str">
            <v>9712. Vigilancia de la Salud AmbientalVigilancia de la Salud Ambiental20256_TEUSAQUILLO2_FEBRERO_2026</v>
          </cell>
          <cell r="P5495">
            <v>0</v>
          </cell>
          <cell r="S5495">
            <v>0</v>
          </cell>
          <cell r="T5495">
            <v>0</v>
          </cell>
        </row>
        <row r="5496">
          <cell r="F5496" t="str">
            <v>9912. Vigilancia de la Salud AmbientalVigilancia de la Salud Ambiental2025</v>
          </cell>
          <cell r="G5496" t="str">
            <v>Acciones de Fiscalización y Aseguramiento Sanitario</v>
          </cell>
          <cell r="H5496" t="str">
            <v>Línea Alimentos Sanos y Seguros</v>
          </cell>
          <cell r="I5496" t="str">
            <v>GSP</v>
          </cell>
          <cell r="J5496" t="str">
            <v>Establecimiento vigilado y controlado</v>
          </cell>
          <cell r="K5496" t="str">
            <v>VER SIVIGILA</v>
          </cell>
          <cell r="L5496" t="str">
            <v>VER SIVIGILA</v>
          </cell>
          <cell r="M5496" t="str">
            <v>4_CHAPINERO</v>
          </cell>
          <cell r="N5496" t="str">
            <v>2_FEBRERO_2026</v>
          </cell>
          <cell r="O5496" t="str">
            <v>9912. Vigilancia de la Salud AmbientalVigilancia de la Salud Ambiental20254_CHAPINERO2_FEBRERO_2026</v>
          </cell>
          <cell r="P5496">
            <v>0</v>
          </cell>
          <cell r="S5496">
            <v>0</v>
          </cell>
          <cell r="T5496">
            <v>0</v>
          </cell>
        </row>
        <row r="5497">
          <cell r="F5497" t="str">
            <v>9912. Vigilancia de la Salud AmbientalVigilancia de la Salud Ambiental2025</v>
          </cell>
          <cell r="G5497" t="str">
            <v>Acciones de Fiscalización y Aseguramiento Sanitario</v>
          </cell>
          <cell r="H5497" t="str">
            <v>Línea Alimentos Sanos y Seguros</v>
          </cell>
          <cell r="I5497" t="str">
            <v>GSP</v>
          </cell>
          <cell r="J5497" t="str">
            <v>Establecimiento vigilado y controlado</v>
          </cell>
          <cell r="K5497" t="str">
            <v>VER SIVIGILA</v>
          </cell>
          <cell r="L5497" t="str">
            <v>VER SIVIGILA</v>
          </cell>
          <cell r="M5497" t="str">
            <v>1_USAQUEN</v>
          </cell>
          <cell r="N5497" t="str">
            <v>2_FEBRERO_2026</v>
          </cell>
          <cell r="O5497" t="str">
            <v>9912. Vigilancia de la Salud AmbientalVigilancia de la Salud Ambiental20251_USAQUEN2_FEBRERO_2026</v>
          </cell>
          <cell r="P5497">
            <v>0</v>
          </cell>
          <cell r="S5497">
            <v>0</v>
          </cell>
          <cell r="T5497">
            <v>0</v>
          </cell>
        </row>
        <row r="5498">
          <cell r="F5498" t="str">
            <v>9912. Vigilancia de la Salud AmbientalVigilancia de la Salud Ambiental2025</v>
          </cell>
          <cell r="G5498" t="str">
            <v>Acciones de Fiscalización y Aseguramiento Sanitario</v>
          </cell>
          <cell r="H5498" t="str">
            <v>Línea Alimentos Sanos y Seguros</v>
          </cell>
          <cell r="I5498" t="str">
            <v>GSP</v>
          </cell>
          <cell r="J5498" t="str">
            <v>Establecimiento vigilado y controlado</v>
          </cell>
          <cell r="K5498" t="str">
            <v>VER SIVIGILA</v>
          </cell>
          <cell r="L5498" t="str">
            <v>VER SIVIGILA</v>
          </cell>
          <cell r="M5498" t="str">
            <v>2_ENGATIVA</v>
          </cell>
          <cell r="N5498" t="str">
            <v>2_FEBRERO_2026</v>
          </cell>
          <cell r="O5498" t="str">
            <v>9912. Vigilancia de la Salud AmbientalVigilancia de la Salud Ambiental20252_ENGATIVA2_FEBRERO_2026</v>
          </cell>
          <cell r="P5498">
            <v>0</v>
          </cell>
          <cell r="S5498">
            <v>0</v>
          </cell>
          <cell r="T5498">
            <v>0</v>
          </cell>
        </row>
        <row r="5499">
          <cell r="F5499" t="str">
            <v>9912. Vigilancia de la Salud AmbientalVigilancia de la Salud Ambiental2025</v>
          </cell>
          <cell r="G5499" t="str">
            <v>Acciones de Fiscalización y Aseguramiento Sanitario</v>
          </cell>
          <cell r="H5499" t="str">
            <v>Línea Alimentos Sanos y Seguros</v>
          </cell>
          <cell r="I5499" t="str">
            <v>GSP</v>
          </cell>
          <cell r="J5499" t="str">
            <v>Establecimiento vigilado y controlado</v>
          </cell>
          <cell r="K5499" t="str">
            <v>VER SIVIGILA</v>
          </cell>
          <cell r="L5499" t="str">
            <v>VER SIVIGILA</v>
          </cell>
          <cell r="M5499" t="str">
            <v>3_SUBA</v>
          </cell>
          <cell r="N5499" t="str">
            <v>2_FEBRERO_2026</v>
          </cell>
          <cell r="O5499" t="str">
            <v>9912. Vigilancia de la Salud AmbientalVigilancia de la Salud Ambiental20253_SUBA2_FEBRERO_2026</v>
          </cell>
          <cell r="P5499">
            <v>0</v>
          </cell>
          <cell r="S5499">
            <v>0</v>
          </cell>
          <cell r="T5499">
            <v>0</v>
          </cell>
        </row>
        <row r="5500">
          <cell r="F5500" t="str">
            <v>9912. Vigilancia de la Salud AmbientalVigilancia de la Salud Ambiental2025</v>
          </cell>
          <cell r="G5500" t="str">
            <v>Acciones de Fiscalización y Aseguramiento Sanitario</v>
          </cell>
          <cell r="H5500" t="str">
            <v>Línea Alimentos Sanos y Seguros</v>
          </cell>
          <cell r="I5500" t="str">
            <v>GSP</v>
          </cell>
          <cell r="J5500" t="str">
            <v>Establecimiento vigilado y controlado</v>
          </cell>
          <cell r="K5500" t="str">
            <v>VER SIVIGILA</v>
          </cell>
          <cell r="L5500" t="str">
            <v>VER SIVIGILA</v>
          </cell>
          <cell r="M5500" t="str">
            <v>5_BARRIOS_UNIDOS</v>
          </cell>
          <cell r="N5500" t="str">
            <v>2_FEBRERO_2026</v>
          </cell>
          <cell r="O5500" t="str">
            <v>9912. Vigilancia de la Salud AmbientalVigilancia de la Salud Ambiental20255_BARRIOS_UNIDOS2_FEBRERO_2026</v>
          </cell>
          <cell r="P5500">
            <v>0</v>
          </cell>
          <cell r="S5500">
            <v>0</v>
          </cell>
          <cell r="T5500">
            <v>0</v>
          </cell>
        </row>
        <row r="5501">
          <cell r="F5501" t="str">
            <v>9912. Vigilancia de la Salud AmbientalVigilancia de la Salud Ambiental2025</v>
          </cell>
          <cell r="G5501" t="str">
            <v>Acciones de Fiscalización y Aseguramiento Sanitario</v>
          </cell>
          <cell r="H5501" t="str">
            <v>Línea Alimentos Sanos y Seguros</v>
          </cell>
          <cell r="I5501" t="str">
            <v>GSP</v>
          </cell>
          <cell r="J5501" t="str">
            <v>Establecimiento vigilado y controlado</v>
          </cell>
          <cell r="K5501" t="str">
            <v>VER SIVIGILA</v>
          </cell>
          <cell r="L5501" t="str">
            <v>VER SIVIGILA</v>
          </cell>
          <cell r="M5501" t="str">
            <v>6_TEUSAQUILLO</v>
          </cell>
          <cell r="N5501" t="str">
            <v>2_FEBRERO_2026</v>
          </cell>
          <cell r="O5501" t="str">
            <v>9912. Vigilancia de la Salud AmbientalVigilancia de la Salud Ambiental20256_TEUSAQUILLO2_FEBRERO_2026</v>
          </cell>
          <cell r="P5501">
            <v>0</v>
          </cell>
          <cell r="S5501">
            <v>0</v>
          </cell>
          <cell r="T5501">
            <v>0</v>
          </cell>
        </row>
        <row r="5502">
          <cell r="F5502" t="str">
            <v>10412. Vigilancia de la Salud AmbientalVigilancia de la Salud Ambiental2025</v>
          </cell>
          <cell r="G5502" t="str">
            <v>Acciones de Fiscalización y Aseguramiento Sanitario</v>
          </cell>
          <cell r="H5502" t="str">
            <v>Línea Alimentos Sanos y Seguros</v>
          </cell>
          <cell r="I5502" t="str">
            <v>GSP</v>
          </cell>
          <cell r="J5502" t="str">
            <v>Establecimiento vigilado y controlado</v>
          </cell>
          <cell r="K5502" t="str">
            <v>VER SIVIGILA</v>
          </cell>
          <cell r="L5502" t="str">
            <v>VER SIVIGILA</v>
          </cell>
          <cell r="M5502" t="str">
            <v>4_CHAPINERO</v>
          </cell>
          <cell r="N5502" t="str">
            <v>2_FEBRERO_2026</v>
          </cell>
          <cell r="O5502" t="str">
            <v>10412. Vigilancia de la Salud AmbientalVigilancia de la Salud Ambiental20254_CHAPINERO2_FEBRERO_2026</v>
          </cell>
          <cell r="P5502">
            <v>0</v>
          </cell>
          <cell r="S5502">
            <v>0</v>
          </cell>
          <cell r="T5502">
            <v>0</v>
          </cell>
        </row>
        <row r="5503">
          <cell r="F5503" t="str">
            <v>10412. Vigilancia de la Salud AmbientalVigilancia de la Salud Ambiental2025</v>
          </cell>
          <cell r="G5503" t="str">
            <v>Acciones de Fiscalización y Aseguramiento Sanitario</v>
          </cell>
          <cell r="H5503" t="str">
            <v>Línea Alimentos Sanos y Seguros</v>
          </cell>
          <cell r="I5503" t="str">
            <v>GSP</v>
          </cell>
          <cell r="J5503" t="str">
            <v>Establecimiento vigilado y controlado</v>
          </cell>
          <cell r="K5503" t="str">
            <v>VER SIVIGILA</v>
          </cell>
          <cell r="L5503" t="str">
            <v>VER SIVIGILA</v>
          </cell>
          <cell r="M5503" t="str">
            <v>1_USAQUEN</v>
          </cell>
          <cell r="N5503" t="str">
            <v>2_FEBRERO_2026</v>
          </cell>
          <cell r="O5503" t="str">
            <v>10412. Vigilancia de la Salud AmbientalVigilancia de la Salud Ambiental20251_USAQUEN2_FEBRERO_2026</v>
          </cell>
          <cell r="P5503">
            <v>0</v>
          </cell>
          <cell r="S5503">
            <v>0</v>
          </cell>
          <cell r="T5503">
            <v>0</v>
          </cell>
        </row>
        <row r="5504">
          <cell r="F5504" t="str">
            <v>10412. Vigilancia de la Salud AmbientalVigilancia de la Salud Ambiental2025</v>
          </cell>
          <cell r="G5504" t="str">
            <v>Acciones de Fiscalización y Aseguramiento Sanitario</v>
          </cell>
          <cell r="H5504" t="str">
            <v>Línea Alimentos Sanos y Seguros</v>
          </cell>
          <cell r="I5504" t="str">
            <v>GSP</v>
          </cell>
          <cell r="J5504" t="str">
            <v>Establecimiento vigilado y controlado</v>
          </cell>
          <cell r="K5504" t="str">
            <v>VER SIVIGILA</v>
          </cell>
          <cell r="L5504" t="str">
            <v>VER SIVIGILA</v>
          </cell>
          <cell r="M5504" t="str">
            <v>2_ENGATIVA</v>
          </cell>
          <cell r="N5504" t="str">
            <v>2_FEBRERO_2026</v>
          </cell>
          <cell r="O5504" t="str">
            <v>10412. Vigilancia de la Salud AmbientalVigilancia de la Salud Ambiental20252_ENGATIVA2_FEBRERO_2026</v>
          </cell>
          <cell r="P5504">
            <v>0</v>
          </cell>
          <cell r="S5504">
            <v>0</v>
          </cell>
          <cell r="T5504">
            <v>0</v>
          </cell>
        </row>
        <row r="5505">
          <cell r="F5505" t="str">
            <v>10412. Vigilancia de la Salud AmbientalVigilancia de la Salud Ambiental2025</v>
          </cell>
          <cell r="G5505" t="str">
            <v>Acciones de Fiscalización y Aseguramiento Sanitario</v>
          </cell>
          <cell r="H5505" t="str">
            <v>Línea Alimentos Sanos y Seguros</v>
          </cell>
          <cell r="I5505" t="str">
            <v>GSP</v>
          </cell>
          <cell r="J5505" t="str">
            <v>Establecimiento vigilado y controlado</v>
          </cell>
          <cell r="K5505" t="str">
            <v>VER SIVIGILA</v>
          </cell>
          <cell r="L5505" t="str">
            <v>VER SIVIGILA</v>
          </cell>
          <cell r="M5505" t="str">
            <v>3_SUBA</v>
          </cell>
          <cell r="N5505" t="str">
            <v>2_FEBRERO_2026</v>
          </cell>
          <cell r="O5505" t="str">
            <v>10412. Vigilancia de la Salud AmbientalVigilancia de la Salud Ambiental20253_SUBA2_FEBRERO_2026</v>
          </cell>
          <cell r="P5505">
            <v>0</v>
          </cell>
          <cell r="S5505">
            <v>0</v>
          </cell>
          <cell r="T5505">
            <v>0</v>
          </cell>
        </row>
        <row r="5506">
          <cell r="F5506" t="str">
            <v>10412. Vigilancia de la Salud AmbientalVigilancia de la Salud Ambiental2025</v>
          </cell>
          <cell r="G5506" t="str">
            <v>Acciones de Fiscalización y Aseguramiento Sanitario</v>
          </cell>
          <cell r="H5506" t="str">
            <v>Línea Alimentos Sanos y Seguros</v>
          </cell>
          <cell r="I5506" t="str">
            <v>GSP</v>
          </cell>
          <cell r="J5506" t="str">
            <v>Establecimiento vigilado y controlado</v>
          </cell>
          <cell r="K5506" t="str">
            <v>VER SIVIGILA</v>
          </cell>
          <cell r="L5506" t="str">
            <v>VER SIVIGILA</v>
          </cell>
          <cell r="M5506" t="str">
            <v>5_BARRIOS_UNIDOS</v>
          </cell>
          <cell r="N5506" t="str">
            <v>2_FEBRERO_2026</v>
          </cell>
          <cell r="O5506" t="str">
            <v>10412. Vigilancia de la Salud AmbientalVigilancia de la Salud Ambiental20255_BARRIOS_UNIDOS2_FEBRERO_2026</v>
          </cell>
          <cell r="P5506">
            <v>0</v>
          </cell>
          <cell r="S5506">
            <v>0</v>
          </cell>
          <cell r="T5506">
            <v>0</v>
          </cell>
        </row>
        <row r="5507">
          <cell r="F5507" t="str">
            <v>10412. Vigilancia de la Salud AmbientalVigilancia de la Salud Ambiental2025</v>
          </cell>
          <cell r="G5507" t="str">
            <v>Acciones de Fiscalización y Aseguramiento Sanitario</v>
          </cell>
          <cell r="H5507" t="str">
            <v>Línea Alimentos Sanos y Seguros</v>
          </cell>
          <cell r="I5507" t="str">
            <v>GSP</v>
          </cell>
          <cell r="J5507" t="str">
            <v>Establecimiento vigilado y controlado</v>
          </cell>
          <cell r="K5507" t="str">
            <v>VER SIVIGILA</v>
          </cell>
          <cell r="L5507" t="str">
            <v>VER SIVIGILA</v>
          </cell>
          <cell r="M5507" t="str">
            <v>6_TEUSAQUILLO</v>
          </cell>
          <cell r="N5507" t="str">
            <v>2_FEBRERO_2026</v>
          </cell>
          <cell r="O5507" t="str">
            <v>10412. Vigilancia de la Salud AmbientalVigilancia de la Salud Ambiental20256_TEUSAQUILLO2_FEBRERO_2026</v>
          </cell>
          <cell r="P5507">
            <v>0</v>
          </cell>
          <cell r="S5507">
            <v>0</v>
          </cell>
          <cell r="T5507">
            <v>0</v>
          </cell>
        </row>
        <row r="5508">
          <cell r="F5508" t="str">
            <v>100512. Vigilancia de la Salud AmbientalVigilancia de la Salud Ambiental2025</v>
          </cell>
          <cell r="G5508" t="str">
            <v>Acciones de Fiscalización y Aseguramiento Sanitario</v>
          </cell>
          <cell r="H5508" t="str">
            <v>Línea Calidad de Agua y Saneamiento básico</v>
          </cell>
          <cell r="I5508" t="str">
            <v>GSP</v>
          </cell>
          <cell r="J5508" t="str">
            <v>Establecimiento vigilado y controlado</v>
          </cell>
          <cell r="K5508" t="str">
            <v>VER SIVIGILA</v>
          </cell>
          <cell r="L5508" t="str">
            <v>VER SIVIGILA</v>
          </cell>
          <cell r="M5508" t="str">
            <v>4_CHAPINERO</v>
          </cell>
          <cell r="N5508" t="str">
            <v>2_FEBRERO_2026</v>
          </cell>
          <cell r="O5508" t="str">
            <v>100512. Vigilancia de la Salud AmbientalVigilancia de la Salud Ambiental20254_CHAPINERO2_FEBRERO_2026</v>
          </cell>
          <cell r="P5508">
            <v>0</v>
          </cell>
          <cell r="S5508">
            <v>0</v>
          </cell>
          <cell r="T5508">
            <v>0</v>
          </cell>
        </row>
        <row r="5509">
          <cell r="F5509" t="str">
            <v>100512. Vigilancia de la Salud AmbientalVigilancia de la Salud Ambiental2025</v>
          </cell>
          <cell r="G5509" t="str">
            <v>Acciones de Fiscalización y Aseguramiento Sanitario</v>
          </cell>
          <cell r="H5509" t="str">
            <v>Línea Calidad de Agua y Saneamiento básico</v>
          </cell>
          <cell r="I5509" t="str">
            <v>GSP</v>
          </cell>
          <cell r="J5509" t="str">
            <v>Establecimiento vigilado y controlado</v>
          </cell>
          <cell r="K5509" t="str">
            <v>VER SIVIGILA</v>
          </cell>
          <cell r="L5509" t="str">
            <v>VER SIVIGILA</v>
          </cell>
          <cell r="M5509" t="str">
            <v>1_USAQUEN</v>
          </cell>
          <cell r="N5509" t="str">
            <v>2_FEBRERO_2026</v>
          </cell>
          <cell r="O5509" t="str">
            <v>100512. Vigilancia de la Salud AmbientalVigilancia de la Salud Ambiental20251_USAQUEN2_FEBRERO_2026</v>
          </cell>
          <cell r="P5509">
            <v>91656</v>
          </cell>
          <cell r="S5509">
            <v>16</v>
          </cell>
          <cell r="T5509">
            <v>1466496</v>
          </cell>
        </row>
        <row r="5510">
          <cell r="F5510" t="str">
            <v>100512. Vigilancia de la Salud AmbientalVigilancia de la Salud Ambiental2025</v>
          </cell>
          <cell r="G5510" t="str">
            <v>Acciones de Fiscalización y Aseguramiento Sanitario</v>
          </cell>
          <cell r="H5510" t="str">
            <v>Línea Calidad de Agua y Saneamiento básico</v>
          </cell>
          <cell r="I5510" t="str">
            <v>GSP</v>
          </cell>
          <cell r="J5510" t="str">
            <v>Establecimiento vigilado y controlado</v>
          </cell>
          <cell r="K5510" t="str">
            <v>VER SIVIGILA</v>
          </cell>
          <cell r="L5510" t="str">
            <v>VER SIVIGILA</v>
          </cell>
          <cell r="M5510" t="str">
            <v>2_ENGATIVA</v>
          </cell>
          <cell r="N5510" t="str">
            <v>2_FEBRERO_2026</v>
          </cell>
          <cell r="O5510" t="str">
            <v>100512. Vigilancia de la Salud AmbientalVigilancia de la Salud Ambiental20252_ENGATIVA2_FEBRERO_2026</v>
          </cell>
          <cell r="P5510">
            <v>0</v>
          </cell>
          <cell r="S5510">
            <v>0</v>
          </cell>
          <cell r="T5510">
            <v>0</v>
          </cell>
        </row>
        <row r="5511">
          <cell r="F5511" t="str">
            <v>100512. Vigilancia de la Salud AmbientalVigilancia de la Salud Ambiental2025</v>
          </cell>
          <cell r="G5511" t="str">
            <v>Acciones de Fiscalización y Aseguramiento Sanitario</v>
          </cell>
          <cell r="H5511" t="str">
            <v>Línea Calidad de Agua y Saneamiento básico</v>
          </cell>
          <cell r="I5511" t="str">
            <v>GSP</v>
          </cell>
          <cell r="J5511" t="str">
            <v>Establecimiento vigilado y controlado</v>
          </cell>
          <cell r="K5511" t="str">
            <v>VER SIVIGILA</v>
          </cell>
          <cell r="L5511" t="str">
            <v>VER SIVIGILA</v>
          </cell>
          <cell r="M5511" t="str">
            <v>3_SUBA</v>
          </cell>
          <cell r="N5511" t="str">
            <v>2_FEBRERO_2026</v>
          </cell>
          <cell r="O5511" t="str">
            <v>100512. Vigilancia de la Salud AmbientalVigilancia de la Salud Ambiental20253_SUBA2_FEBRERO_2026</v>
          </cell>
          <cell r="P5511">
            <v>0</v>
          </cell>
          <cell r="S5511">
            <v>0</v>
          </cell>
          <cell r="T5511">
            <v>0</v>
          </cell>
        </row>
        <row r="5512">
          <cell r="F5512" t="str">
            <v>100512. Vigilancia de la Salud AmbientalVigilancia de la Salud Ambiental2025</v>
          </cell>
          <cell r="G5512" t="str">
            <v>Acciones de Fiscalización y Aseguramiento Sanitario</v>
          </cell>
          <cell r="H5512" t="str">
            <v>Línea Calidad de Agua y Saneamiento básico</v>
          </cell>
          <cell r="I5512" t="str">
            <v>GSP</v>
          </cell>
          <cell r="J5512" t="str">
            <v>Establecimiento vigilado y controlado</v>
          </cell>
          <cell r="K5512" t="str">
            <v>VER SIVIGILA</v>
          </cell>
          <cell r="L5512" t="str">
            <v>VER SIVIGILA</v>
          </cell>
          <cell r="M5512" t="str">
            <v>5_BARRIOS_UNIDOS</v>
          </cell>
          <cell r="N5512" t="str">
            <v>2_FEBRERO_2026</v>
          </cell>
          <cell r="O5512" t="str">
            <v>100512. Vigilancia de la Salud AmbientalVigilancia de la Salud Ambiental20255_BARRIOS_UNIDOS2_FEBRERO_2026</v>
          </cell>
          <cell r="P5512">
            <v>0</v>
          </cell>
          <cell r="S5512">
            <v>0</v>
          </cell>
          <cell r="T5512">
            <v>0</v>
          </cell>
        </row>
        <row r="5513">
          <cell r="F5513" t="str">
            <v>100512. Vigilancia de la Salud AmbientalVigilancia de la Salud Ambiental2025</v>
          </cell>
          <cell r="G5513" t="str">
            <v>Acciones de Fiscalización y Aseguramiento Sanitario</v>
          </cell>
          <cell r="H5513" t="str">
            <v>Línea Calidad de Agua y Saneamiento básico</v>
          </cell>
          <cell r="I5513" t="str">
            <v>GSP</v>
          </cell>
          <cell r="J5513" t="str">
            <v>Establecimiento vigilado y controlado</v>
          </cell>
          <cell r="K5513" t="str">
            <v>VER SIVIGILA</v>
          </cell>
          <cell r="L5513" t="str">
            <v>VER SIVIGILA</v>
          </cell>
          <cell r="M5513" t="str">
            <v>6_TEUSAQUILLO</v>
          </cell>
          <cell r="N5513" t="str">
            <v>2_FEBRERO_2026</v>
          </cell>
          <cell r="O5513" t="str">
            <v>100512. Vigilancia de la Salud AmbientalVigilancia de la Salud Ambiental20256_TEUSAQUILLO2_FEBRERO_2026</v>
          </cell>
          <cell r="P5513">
            <v>0</v>
          </cell>
          <cell r="S5513">
            <v>0</v>
          </cell>
          <cell r="T5513">
            <v>0</v>
          </cell>
        </row>
        <row r="5514">
          <cell r="F5514" t="str">
            <v>100612. Vigilancia de la Salud AmbientalVigilancia de la Salud Ambiental2025</v>
          </cell>
          <cell r="G5514" t="str">
            <v>Acciones de Fiscalización y Aseguramiento Sanitario</v>
          </cell>
          <cell r="H5514" t="str">
            <v>Línea Calidad de Agua y Saneamiento básico</v>
          </cell>
          <cell r="I5514" t="str">
            <v>GSP</v>
          </cell>
          <cell r="J5514" t="str">
            <v>Establecimiento vigilado y controlado</v>
          </cell>
          <cell r="K5514" t="str">
            <v>VER SIVIGILA</v>
          </cell>
          <cell r="L5514" t="str">
            <v>VER SIVIGILA</v>
          </cell>
          <cell r="M5514" t="str">
            <v>5_BARRIOS_UNIDOS</v>
          </cell>
          <cell r="N5514" t="str">
            <v>2_FEBRERO_2026</v>
          </cell>
          <cell r="O5514" t="str">
            <v>100612. Vigilancia de la Salud AmbientalVigilancia de la Salud Ambiental20255_BARRIOS_UNIDOS2_FEBRERO_2026</v>
          </cell>
          <cell r="P5514">
            <v>0</v>
          </cell>
          <cell r="S5514">
            <v>0</v>
          </cell>
          <cell r="T5514">
            <v>0</v>
          </cell>
        </row>
        <row r="5515">
          <cell r="F5515" t="str">
            <v>100612. Vigilancia de la Salud AmbientalVigilancia de la Salud Ambiental2025</v>
          </cell>
          <cell r="G5515" t="str">
            <v>Acciones de Fiscalización y Aseguramiento Sanitario</v>
          </cell>
          <cell r="H5515" t="str">
            <v>Línea Calidad de Agua y Saneamiento básico</v>
          </cell>
          <cell r="I5515" t="str">
            <v>GSP</v>
          </cell>
          <cell r="J5515" t="str">
            <v>Establecimiento vigilado y controlado</v>
          </cell>
          <cell r="K5515" t="str">
            <v>VER SIVIGILA</v>
          </cell>
          <cell r="L5515" t="str">
            <v>VER SIVIGILA</v>
          </cell>
          <cell r="M5515" t="str">
            <v>6_TEUSAQUILLO</v>
          </cell>
          <cell r="N5515" t="str">
            <v>2_FEBRERO_2026</v>
          </cell>
          <cell r="O5515" t="str">
            <v>100612. Vigilancia de la Salud AmbientalVigilancia de la Salud Ambiental20256_TEUSAQUILLO2_FEBRERO_2026</v>
          </cell>
          <cell r="P5515">
            <v>0</v>
          </cell>
          <cell r="S5515">
            <v>0</v>
          </cell>
          <cell r="T5515">
            <v>0</v>
          </cell>
        </row>
        <row r="5516">
          <cell r="F5516" t="str">
            <v>100712. Vigilancia de la Salud AmbientalVigilancia de la Salud Ambiental2025</v>
          </cell>
          <cell r="G5516" t="str">
            <v>Acciones de Fiscalización y Aseguramiento Sanitario</v>
          </cell>
          <cell r="H5516" t="str">
            <v>Línea Calidad de Agua y Saneamiento básico</v>
          </cell>
          <cell r="I5516" t="str">
            <v>GSP</v>
          </cell>
          <cell r="J5516" t="str">
            <v>Establecimiento vigilado y controlado</v>
          </cell>
          <cell r="K5516" t="str">
            <v>VER SIVIGILA</v>
          </cell>
          <cell r="L5516" t="str">
            <v>VER SIVIGILA</v>
          </cell>
          <cell r="M5516" t="str">
            <v>4_CHAPINERO</v>
          </cell>
          <cell r="N5516" t="str">
            <v>2_FEBRERO_2026</v>
          </cell>
          <cell r="O5516" t="str">
            <v>100712. Vigilancia de la Salud AmbientalVigilancia de la Salud Ambiental20254_CHAPINERO2_FEBRERO_2026</v>
          </cell>
          <cell r="P5516">
            <v>0</v>
          </cell>
          <cell r="S5516">
            <v>0</v>
          </cell>
          <cell r="T5516">
            <v>0</v>
          </cell>
        </row>
        <row r="5517">
          <cell r="F5517" t="str">
            <v>100712. Vigilancia de la Salud AmbientalVigilancia de la Salud Ambiental2025</v>
          </cell>
          <cell r="G5517" t="str">
            <v>Acciones de Fiscalización y Aseguramiento Sanitario</v>
          </cell>
          <cell r="H5517" t="str">
            <v>Línea Calidad de Agua y Saneamiento básico</v>
          </cell>
          <cell r="I5517" t="str">
            <v>GSP</v>
          </cell>
          <cell r="J5517" t="str">
            <v>Establecimiento vigilado y controlado</v>
          </cell>
          <cell r="K5517" t="str">
            <v>VER SIVIGILA</v>
          </cell>
          <cell r="L5517" t="str">
            <v>VER SIVIGILA</v>
          </cell>
          <cell r="M5517" t="str">
            <v>1_USAQUEN</v>
          </cell>
          <cell r="N5517" t="str">
            <v>2_FEBRERO_2026</v>
          </cell>
          <cell r="O5517" t="str">
            <v>100712. Vigilancia de la Salud AmbientalVigilancia de la Salud Ambiental20251_USAQUEN2_FEBRERO_2026</v>
          </cell>
          <cell r="P5517">
            <v>0</v>
          </cell>
          <cell r="S5517">
            <v>0</v>
          </cell>
          <cell r="T5517">
            <v>0</v>
          </cell>
        </row>
        <row r="5518">
          <cell r="F5518" t="str">
            <v>100712. Vigilancia de la Salud AmbientalVigilancia de la Salud Ambiental2025</v>
          </cell>
          <cell r="G5518" t="str">
            <v>Acciones de Fiscalización y Aseguramiento Sanitario</v>
          </cell>
          <cell r="H5518" t="str">
            <v>Línea Calidad de Agua y Saneamiento básico</v>
          </cell>
          <cell r="I5518" t="str">
            <v>GSP</v>
          </cell>
          <cell r="J5518" t="str">
            <v>Establecimiento vigilado y controlado</v>
          </cell>
          <cell r="K5518" t="str">
            <v>VER SIVIGILA</v>
          </cell>
          <cell r="L5518" t="str">
            <v>VER SIVIGILA</v>
          </cell>
          <cell r="M5518" t="str">
            <v>2_ENGATIVA</v>
          </cell>
          <cell r="N5518" t="str">
            <v>2_FEBRERO_2026</v>
          </cell>
          <cell r="O5518" t="str">
            <v>100712. Vigilancia de la Salud AmbientalVigilancia de la Salud Ambiental20252_ENGATIVA2_FEBRERO_2026</v>
          </cell>
          <cell r="P5518">
            <v>0</v>
          </cell>
          <cell r="S5518">
            <v>0</v>
          </cell>
          <cell r="T5518">
            <v>0</v>
          </cell>
        </row>
        <row r="5519">
          <cell r="F5519" t="str">
            <v>100712. Vigilancia de la Salud AmbientalVigilancia de la Salud Ambiental2025</v>
          </cell>
          <cell r="G5519" t="str">
            <v>Acciones de Fiscalización y Aseguramiento Sanitario</v>
          </cell>
          <cell r="H5519" t="str">
            <v>Línea Calidad de Agua y Saneamiento básico</v>
          </cell>
          <cell r="I5519" t="str">
            <v>GSP</v>
          </cell>
          <cell r="J5519" t="str">
            <v>Establecimiento vigilado y controlado</v>
          </cell>
          <cell r="K5519" t="str">
            <v>VER SIVIGILA</v>
          </cell>
          <cell r="L5519" t="str">
            <v>VER SIVIGILA</v>
          </cell>
          <cell r="M5519" t="str">
            <v>5_BARRIOS_UNIDOS</v>
          </cell>
          <cell r="N5519" t="str">
            <v>2_FEBRERO_2026</v>
          </cell>
          <cell r="O5519" t="str">
            <v>100712. Vigilancia de la Salud AmbientalVigilancia de la Salud Ambiental20255_BARRIOS_UNIDOS2_FEBRERO_2026</v>
          </cell>
          <cell r="P5519">
            <v>0</v>
          </cell>
          <cell r="S5519">
            <v>0</v>
          </cell>
          <cell r="T5519">
            <v>0</v>
          </cell>
        </row>
        <row r="5520">
          <cell r="F5520" t="str">
            <v>100712. Vigilancia de la Salud AmbientalVigilancia de la Salud Ambiental2025</v>
          </cell>
          <cell r="G5520" t="str">
            <v>Acciones de Fiscalización y Aseguramiento Sanitario</v>
          </cell>
          <cell r="H5520" t="str">
            <v>Línea Calidad de Agua y Saneamiento básico</v>
          </cell>
          <cell r="I5520" t="str">
            <v>GSP</v>
          </cell>
          <cell r="J5520" t="str">
            <v>Establecimiento vigilado y controlado</v>
          </cell>
          <cell r="K5520" t="str">
            <v>VER SIVIGILA</v>
          </cell>
          <cell r="L5520" t="str">
            <v>VER SIVIGILA</v>
          </cell>
          <cell r="M5520" t="str">
            <v>6_TEUSAQUILLO</v>
          </cell>
          <cell r="N5520" t="str">
            <v>2_FEBRERO_2026</v>
          </cell>
          <cell r="O5520" t="str">
            <v>100712. Vigilancia de la Salud AmbientalVigilancia de la Salud Ambiental20256_TEUSAQUILLO2_FEBRERO_2026</v>
          </cell>
          <cell r="P5520">
            <v>0</v>
          </cell>
          <cell r="S5520">
            <v>0</v>
          </cell>
          <cell r="T5520">
            <v>0</v>
          </cell>
        </row>
        <row r="5521">
          <cell r="F5521" t="str">
            <v>101312. Vigilancia de la Salud AmbientalVigilancia de la Salud Ambiental2025</v>
          </cell>
          <cell r="G5521" t="str">
            <v>Acciones de Fiscalización y Aseguramiento Sanitario</v>
          </cell>
          <cell r="H5521" t="str">
            <v>Línea eventos transmisibles de origen zoonótico</v>
          </cell>
          <cell r="I5521" t="str">
            <v>GSP</v>
          </cell>
          <cell r="J5521" t="str">
            <v>Establecimiento vigilado y controlado</v>
          </cell>
          <cell r="K5521" t="str">
            <v>VER SIVIGILA</v>
          </cell>
          <cell r="L5521" t="str">
            <v>VER SIVIGILA</v>
          </cell>
          <cell r="M5521" t="str">
            <v>1_USAQUEN</v>
          </cell>
          <cell r="N5521" t="str">
            <v>2_FEBRERO_2026</v>
          </cell>
          <cell r="O5521" t="str">
            <v>101312. Vigilancia de la Salud AmbientalVigilancia de la Salud Ambiental20251_USAQUEN2_FEBRERO_2026</v>
          </cell>
          <cell r="P5521">
            <v>0</v>
          </cell>
          <cell r="S5521">
            <v>0</v>
          </cell>
          <cell r="T5521">
            <v>0</v>
          </cell>
        </row>
        <row r="5522">
          <cell r="F5522" t="str">
            <v>101512. Vigilancia de la Salud AmbientalVigilancia de la Salud Ambiental2025</v>
          </cell>
          <cell r="G5522" t="str">
            <v>Acciones de Fiscalización y Aseguramiento Sanitario</v>
          </cell>
          <cell r="H5522" t="str">
            <v>Línea de Medicamentos y Tecnologías en Salud</v>
          </cell>
          <cell r="I5522" t="str">
            <v>GSP</v>
          </cell>
          <cell r="J5522" t="str">
            <v>Establecimiento vigilado y controlado</v>
          </cell>
          <cell r="K5522" t="str">
            <v>VER SIVIGILA</v>
          </cell>
          <cell r="L5522" t="str">
            <v>VER SIVIGILA</v>
          </cell>
          <cell r="M5522" t="str">
            <v>4_CHAPINERO</v>
          </cell>
          <cell r="N5522" t="str">
            <v>2_FEBRERO_2026</v>
          </cell>
          <cell r="O5522" t="str">
            <v>101512. Vigilancia de la Salud AmbientalVigilancia de la Salud Ambiental20254_CHAPINERO2_FEBRERO_2026</v>
          </cell>
          <cell r="P5522">
            <v>0</v>
          </cell>
          <cell r="S5522">
            <v>0</v>
          </cell>
          <cell r="T5522">
            <v>0</v>
          </cell>
        </row>
        <row r="5523">
          <cell r="F5523" t="str">
            <v>101512. Vigilancia de la Salud AmbientalVigilancia de la Salud Ambiental2025</v>
          </cell>
          <cell r="G5523" t="str">
            <v>Acciones de Fiscalización y Aseguramiento Sanitario</v>
          </cell>
          <cell r="H5523" t="str">
            <v>Línea de Medicamentos y Tecnologías en Salud</v>
          </cell>
          <cell r="I5523" t="str">
            <v>GSP</v>
          </cell>
          <cell r="J5523" t="str">
            <v>Establecimiento vigilado y controlado</v>
          </cell>
          <cell r="K5523" t="str">
            <v>VER SIVIGILA</v>
          </cell>
          <cell r="L5523" t="str">
            <v>VER SIVIGILA</v>
          </cell>
          <cell r="M5523" t="str">
            <v>1_USAQUEN</v>
          </cell>
          <cell r="N5523" t="str">
            <v>2_FEBRERO_2026</v>
          </cell>
          <cell r="O5523" t="str">
            <v>101512. Vigilancia de la Salud AmbientalVigilancia de la Salud Ambiental20251_USAQUEN2_FEBRERO_2026</v>
          </cell>
          <cell r="P5523">
            <v>0</v>
          </cell>
          <cell r="S5523">
            <v>0</v>
          </cell>
          <cell r="T5523">
            <v>0</v>
          </cell>
        </row>
        <row r="5524">
          <cell r="F5524" t="str">
            <v>101512. Vigilancia de la Salud AmbientalVigilancia de la Salud Ambiental2025</v>
          </cell>
          <cell r="G5524" t="str">
            <v>Acciones de Fiscalización y Aseguramiento Sanitario</v>
          </cell>
          <cell r="H5524" t="str">
            <v>Línea de Medicamentos y Tecnologías en Salud</v>
          </cell>
          <cell r="I5524" t="str">
            <v>GSP</v>
          </cell>
          <cell r="J5524" t="str">
            <v>Establecimiento vigilado y controlado</v>
          </cell>
          <cell r="K5524" t="str">
            <v>VER SIVIGILA</v>
          </cell>
          <cell r="L5524" t="str">
            <v>VER SIVIGILA</v>
          </cell>
          <cell r="M5524" t="str">
            <v>2_ENGATIVA</v>
          </cell>
          <cell r="N5524" t="str">
            <v>2_FEBRERO_2026</v>
          </cell>
          <cell r="O5524" t="str">
            <v>101512. Vigilancia de la Salud AmbientalVigilancia de la Salud Ambiental20252_ENGATIVA2_FEBRERO_2026</v>
          </cell>
          <cell r="P5524">
            <v>0</v>
          </cell>
          <cell r="S5524">
            <v>0</v>
          </cell>
          <cell r="T5524">
            <v>0</v>
          </cell>
        </row>
        <row r="5525">
          <cell r="F5525" t="str">
            <v>101512. Vigilancia de la Salud AmbientalVigilancia de la Salud Ambiental2025</v>
          </cell>
          <cell r="G5525" t="str">
            <v>Acciones de Fiscalización y Aseguramiento Sanitario</v>
          </cell>
          <cell r="H5525" t="str">
            <v>Línea de Medicamentos y Tecnologías en Salud</v>
          </cell>
          <cell r="I5525" t="str">
            <v>GSP</v>
          </cell>
          <cell r="J5525" t="str">
            <v>Establecimiento vigilado y controlado</v>
          </cell>
          <cell r="K5525" t="str">
            <v>VER SIVIGILA</v>
          </cell>
          <cell r="L5525" t="str">
            <v>VER SIVIGILA</v>
          </cell>
          <cell r="M5525" t="str">
            <v>3_SUBA</v>
          </cell>
          <cell r="N5525" t="str">
            <v>2_FEBRERO_2026</v>
          </cell>
          <cell r="O5525" t="str">
            <v>101512. Vigilancia de la Salud AmbientalVigilancia de la Salud Ambiental20253_SUBA2_FEBRERO_2026</v>
          </cell>
          <cell r="P5525">
            <v>0</v>
          </cell>
          <cell r="S5525">
            <v>0</v>
          </cell>
          <cell r="T5525">
            <v>0</v>
          </cell>
        </row>
        <row r="5526">
          <cell r="F5526" t="str">
            <v>101512. Vigilancia de la Salud AmbientalVigilancia de la Salud Ambiental2025</v>
          </cell>
          <cell r="G5526" t="str">
            <v>Acciones de Fiscalización y Aseguramiento Sanitario</v>
          </cell>
          <cell r="H5526" t="str">
            <v>Línea de Medicamentos y Tecnologías en Salud</v>
          </cell>
          <cell r="I5526" t="str">
            <v>GSP</v>
          </cell>
          <cell r="J5526" t="str">
            <v>Establecimiento vigilado y controlado</v>
          </cell>
          <cell r="K5526" t="str">
            <v>VER SIVIGILA</v>
          </cell>
          <cell r="L5526" t="str">
            <v>VER SIVIGILA</v>
          </cell>
          <cell r="M5526" t="str">
            <v>5_BARRIOS_UNIDOS</v>
          </cell>
          <cell r="N5526" t="str">
            <v>2_FEBRERO_2026</v>
          </cell>
          <cell r="O5526" t="str">
            <v>101512. Vigilancia de la Salud AmbientalVigilancia de la Salud Ambiental20255_BARRIOS_UNIDOS2_FEBRERO_2026</v>
          </cell>
          <cell r="P5526">
            <v>0</v>
          </cell>
          <cell r="S5526">
            <v>0</v>
          </cell>
          <cell r="T5526">
            <v>0</v>
          </cell>
        </row>
        <row r="5527">
          <cell r="F5527" t="str">
            <v>101512. Vigilancia de la Salud AmbientalVigilancia de la Salud Ambiental2025</v>
          </cell>
          <cell r="G5527" t="str">
            <v>Acciones de Fiscalización y Aseguramiento Sanitario</v>
          </cell>
          <cell r="H5527" t="str">
            <v>Línea de Medicamentos y Tecnologías en Salud</v>
          </cell>
          <cell r="I5527" t="str">
            <v>GSP</v>
          </cell>
          <cell r="J5527" t="str">
            <v>Establecimiento vigilado y controlado</v>
          </cell>
          <cell r="K5527" t="str">
            <v>VER SIVIGILA</v>
          </cell>
          <cell r="L5527" t="str">
            <v>VER SIVIGILA</v>
          </cell>
          <cell r="M5527" t="str">
            <v>6_TEUSAQUILLO</v>
          </cell>
          <cell r="N5527" t="str">
            <v>2_FEBRERO_2026</v>
          </cell>
          <cell r="O5527" t="str">
            <v>101512. Vigilancia de la Salud AmbientalVigilancia de la Salud Ambiental20256_TEUSAQUILLO2_FEBRERO_2026</v>
          </cell>
          <cell r="P5527">
            <v>0</v>
          </cell>
          <cell r="S5527">
            <v>0</v>
          </cell>
          <cell r="T5527">
            <v>0</v>
          </cell>
        </row>
        <row r="5528">
          <cell r="F5528" t="str">
            <v>107512. Vigilancia de la Salud AmbientalVigilancia de la Salud Ambiental2025</v>
          </cell>
          <cell r="G5528" t="str">
            <v>Educación para la Salud Pública - Vigilancia de la Salud Ambiental</v>
          </cell>
          <cell r="H5528" t="str">
            <v>Línea Aire Ruido y Radiación Electromagnética</v>
          </cell>
          <cell r="I5528" t="str">
            <v>GSP</v>
          </cell>
          <cell r="J5528" t="str">
            <v>Vigilancia epidemiológica ambiental</v>
          </cell>
          <cell r="K5528" t="str">
            <v>VER SIVIGILA</v>
          </cell>
          <cell r="L5528" t="str">
            <v>VER SIVIGILA</v>
          </cell>
          <cell r="M5528" t="str">
            <v>1_USAQUEN</v>
          </cell>
          <cell r="N5528" t="str">
            <v>2_FEBRERO_2026</v>
          </cell>
          <cell r="O5528" t="str">
            <v>107512. Vigilancia de la Salud AmbientalVigilancia de la Salud Ambiental20251_USAQUEN2_FEBRERO_2026</v>
          </cell>
          <cell r="P5528">
            <v>0</v>
          </cell>
          <cell r="S5528">
            <v>0</v>
          </cell>
          <cell r="T5528">
            <v>0</v>
          </cell>
        </row>
        <row r="5529">
          <cell r="F5529" t="str">
            <v>107512. Vigilancia de la Salud AmbientalVigilancia de la Salud Ambiental2025</v>
          </cell>
          <cell r="G5529" t="str">
            <v>Educación para la Salud Pública - Vigilancia de la Salud Ambiental</v>
          </cell>
          <cell r="H5529" t="str">
            <v>Línea Aire Ruido y Radiación Electromagnética</v>
          </cell>
          <cell r="I5529" t="str">
            <v>GSP</v>
          </cell>
          <cell r="J5529" t="str">
            <v>Vigilancia epidemiológica ambiental</v>
          </cell>
          <cell r="K5529" t="str">
            <v>VER SIVIGILA</v>
          </cell>
          <cell r="L5529" t="str">
            <v>VER SIVIGILA</v>
          </cell>
          <cell r="M5529" t="str">
            <v>5_BARRIOS_UNIDOS</v>
          </cell>
          <cell r="N5529" t="str">
            <v>2_FEBRERO_2026</v>
          </cell>
          <cell r="O5529" t="str">
            <v>107512. Vigilancia de la Salud AmbientalVigilancia de la Salud Ambiental20255_BARRIOS_UNIDOS2_FEBRERO_2026</v>
          </cell>
          <cell r="P5529">
            <v>0</v>
          </cell>
          <cell r="S5529">
            <v>0</v>
          </cell>
          <cell r="T5529">
            <v>0</v>
          </cell>
        </row>
        <row r="5530">
          <cell r="F5530" t="str">
            <v>110312. Vigilancia de la Salud AmbientalVigilancia de la Salud Ambiental2025</v>
          </cell>
          <cell r="G5530" t="str">
            <v xml:space="preserve">Prevención, Vigilancia  y Control de Enfermedades Zoonóticas </v>
          </cell>
          <cell r="H5530" t="str">
            <v>Línea eventos transmisibles de origen zoonótico</v>
          </cell>
          <cell r="I5530" t="str">
            <v>GSP</v>
          </cell>
          <cell r="J5530" t="str">
            <v>Control de vectores</v>
          </cell>
          <cell r="K5530" t="str">
            <v>VER SIVIGILA</v>
          </cell>
          <cell r="L5530" t="str">
            <v>VER SIVIGILA</v>
          </cell>
          <cell r="M5530" t="str">
            <v>1_USAQUEN</v>
          </cell>
          <cell r="N5530" t="str">
            <v>2_FEBRERO_2026</v>
          </cell>
          <cell r="O5530" t="str">
            <v>110312. Vigilancia de la Salud AmbientalVigilancia de la Salud Ambiental20251_USAQUEN2_FEBRERO_2026</v>
          </cell>
          <cell r="P5530">
            <v>0</v>
          </cell>
          <cell r="S5530">
            <v>0</v>
          </cell>
          <cell r="T5530">
            <v>0</v>
          </cell>
        </row>
        <row r="5531">
          <cell r="F5531" t="str">
            <v>110312. Vigilancia de la Salud AmbientalVigilancia de la Salud Ambiental2025</v>
          </cell>
          <cell r="G5531" t="str">
            <v xml:space="preserve">Prevención, Vigilancia  y Control de Enfermedades Zoonóticas </v>
          </cell>
          <cell r="H5531" t="str">
            <v>Línea eventos transmisibles de origen zoonótico</v>
          </cell>
          <cell r="I5531" t="str">
            <v>GSP</v>
          </cell>
          <cell r="J5531" t="str">
            <v>Control de vectores</v>
          </cell>
          <cell r="K5531" t="str">
            <v>VER SIVIGILA</v>
          </cell>
          <cell r="L5531" t="str">
            <v>VER SIVIGILA</v>
          </cell>
          <cell r="M5531" t="str">
            <v>2_ENGATIVA</v>
          </cell>
          <cell r="N5531" t="str">
            <v>2_FEBRERO_2026</v>
          </cell>
          <cell r="O5531" t="str">
            <v>110312. Vigilancia de la Salud AmbientalVigilancia de la Salud Ambiental20252_ENGATIVA2_FEBRERO_2026</v>
          </cell>
          <cell r="P5531">
            <v>0</v>
          </cell>
          <cell r="S5531">
            <v>0</v>
          </cell>
          <cell r="T5531">
            <v>0</v>
          </cell>
        </row>
        <row r="5532">
          <cell r="F5532" t="str">
            <v>110312. Vigilancia de la Salud AmbientalVigilancia de la Salud Ambiental2025</v>
          </cell>
          <cell r="G5532" t="str">
            <v xml:space="preserve">Prevención, Vigilancia  y Control de Enfermedades Zoonóticas </v>
          </cell>
          <cell r="H5532" t="str">
            <v>Línea eventos transmisibles de origen zoonótico</v>
          </cell>
          <cell r="I5532" t="str">
            <v>GSP</v>
          </cell>
          <cell r="J5532" t="str">
            <v>Control de vectores</v>
          </cell>
          <cell r="K5532" t="str">
            <v>VER SIVIGILA</v>
          </cell>
          <cell r="L5532" t="str">
            <v>VER SIVIGILA</v>
          </cell>
          <cell r="M5532" t="str">
            <v>3_SUBA</v>
          </cell>
          <cell r="N5532" t="str">
            <v>2_FEBRERO_2026</v>
          </cell>
          <cell r="O5532" t="str">
            <v>110312. Vigilancia de la Salud AmbientalVigilancia de la Salud Ambiental20253_SUBA2_FEBRERO_2026</v>
          </cell>
          <cell r="P5532">
            <v>0</v>
          </cell>
          <cell r="S5532">
            <v>0</v>
          </cell>
          <cell r="T5532">
            <v>0</v>
          </cell>
        </row>
        <row r="5533">
          <cell r="F5533" t="str">
            <v>110312. Vigilancia de la Salud AmbientalVigilancia de la Salud Ambiental2025</v>
          </cell>
          <cell r="G5533" t="str">
            <v xml:space="preserve">Prevención, Vigilancia  y Control de Enfermedades Zoonóticas </v>
          </cell>
          <cell r="H5533" t="str">
            <v>Línea eventos transmisibles de origen zoonótico</v>
          </cell>
          <cell r="I5533" t="str">
            <v>GSP</v>
          </cell>
          <cell r="J5533" t="str">
            <v>Control de vectores</v>
          </cell>
          <cell r="K5533" t="str">
            <v>VER SIVIGILA</v>
          </cell>
          <cell r="L5533" t="str">
            <v>VER SIVIGILA</v>
          </cell>
          <cell r="M5533" t="str">
            <v>5_BARRIOS_UNIDOS</v>
          </cell>
          <cell r="N5533" t="str">
            <v>2_FEBRERO_2026</v>
          </cell>
          <cell r="O5533" t="str">
            <v>110312. Vigilancia de la Salud AmbientalVigilancia de la Salud Ambiental20255_BARRIOS_UNIDOS2_FEBRERO_2026</v>
          </cell>
          <cell r="P5533">
            <v>0</v>
          </cell>
          <cell r="S5533">
            <v>0</v>
          </cell>
          <cell r="T5533">
            <v>0</v>
          </cell>
        </row>
        <row r="5534">
          <cell r="F5534" t="str">
            <v>110312. Vigilancia de la Salud AmbientalVigilancia de la Salud Ambiental2025</v>
          </cell>
          <cell r="G5534" t="str">
            <v xml:space="preserve">Prevención, Vigilancia  y Control de Enfermedades Zoonóticas </v>
          </cell>
          <cell r="H5534" t="str">
            <v>Línea eventos transmisibles de origen zoonótico</v>
          </cell>
          <cell r="I5534" t="str">
            <v>GSP</v>
          </cell>
          <cell r="J5534" t="str">
            <v>Control de vectores</v>
          </cell>
          <cell r="K5534" t="str">
            <v>VER SIVIGILA</v>
          </cell>
          <cell r="L5534" t="str">
            <v>VER SIVIGILA</v>
          </cell>
          <cell r="M5534" t="str">
            <v>6_TEUSAQUILLO</v>
          </cell>
          <cell r="N5534" t="str">
            <v>2_FEBRERO_2026</v>
          </cell>
          <cell r="O5534" t="str">
            <v>110312. Vigilancia de la Salud AmbientalVigilancia de la Salud Ambiental20256_TEUSAQUILLO2_FEBRERO_2026</v>
          </cell>
          <cell r="P5534">
            <v>0</v>
          </cell>
          <cell r="S5534">
            <v>0</v>
          </cell>
          <cell r="T5534">
            <v>0</v>
          </cell>
        </row>
        <row r="5535">
          <cell r="F5535" t="str">
            <v>111312. Vigilancia de la Salud AmbientalVigilancia de la Salud Ambiental2025</v>
          </cell>
          <cell r="G5535" t="str">
            <v>Atención de Eventos de Interés en salud pública</v>
          </cell>
          <cell r="H5535" t="str">
            <v>Línea Alimentos Sanos y Seguros</v>
          </cell>
          <cell r="I5535" t="str">
            <v>GSP</v>
          </cell>
          <cell r="J5535" t="str">
            <v>Atención de Eventos de Interés en salud pública</v>
          </cell>
          <cell r="K5535" t="str">
            <v>VER SIVIGILA</v>
          </cell>
          <cell r="L5535" t="str">
            <v>VER SIVIGILA</v>
          </cell>
          <cell r="M5535" t="str">
            <v>2_ENGATIVA</v>
          </cell>
          <cell r="N5535" t="str">
            <v>2_FEBRERO_2026</v>
          </cell>
          <cell r="O5535" t="str">
            <v>111312. Vigilancia de la Salud AmbientalVigilancia de la Salud Ambiental20252_ENGATIVA2_FEBRERO_2026</v>
          </cell>
          <cell r="P5535">
            <v>0</v>
          </cell>
          <cell r="S5535">
            <v>0</v>
          </cell>
          <cell r="T5535">
            <v>0</v>
          </cell>
        </row>
        <row r="5536">
          <cell r="F5536" t="str">
            <v>111412. Vigilancia de la Salud AmbientalVigilancia de la Salud Ambiental2025</v>
          </cell>
          <cell r="G5536" t="str">
            <v>Acciones de Fiscalización y Aseguramiento Sanitario</v>
          </cell>
          <cell r="H5536" t="str">
            <v>Línea Alimentos Sanos y Seguros</v>
          </cell>
          <cell r="I5536" t="str">
            <v>GSP</v>
          </cell>
          <cell r="J5536" t="str">
            <v>Establecimiento vigilado y controlado</v>
          </cell>
          <cell r="K5536" t="str">
            <v>VER SIVIGILA</v>
          </cell>
          <cell r="L5536" t="str">
            <v>VER SIVIGILA</v>
          </cell>
          <cell r="M5536" t="str">
            <v>6_TEUSAQUILLO</v>
          </cell>
          <cell r="N5536" t="str">
            <v>2_FEBRERO_2026</v>
          </cell>
          <cell r="O5536" t="str">
            <v>111412. Vigilancia de la Salud AmbientalVigilancia de la Salud Ambiental20256_TEUSAQUILLO2_FEBRERO_2026</v>
          </cell>
          <cell r="P5536">
            <v>0</v>
          </cell>
          <cell r="S5536">
            <v>0</v>
          </cell>
          <cell r="T5536">
            <v>0</v>
          </cell>
        </row>
        <row r="5537">
          <cell r="F5537" t="str">
            <v>111612. Vigilancia de la Salud AmbientalVigilancia de la Salud Ambiental2025</v>
          </cell>
          <cell r="G5537" t="str">
            <v>Acciones de Fiscalización y Aseguramiento Sanitario</v>
          </cell>
          <cell r="H5537" t="str">
            <v>Línea Alimentos Sanos y Seguros</v>
          </cell>
          <cell r="I5537" t="str">
            <v>GSP</v>
          </cell>
          <cell r="J5537" t="str">
            <v>Establecimiento vigilado y controlado</v>
          </cell>
          <cell r="K5537" t="str">
            <v>VER SIVIGILA</v>
          </cell>
          <cell r="L5537" t="str">
            <v>VER SIVIGILA</v>
          </cell>
          <cell r="M5537" t="str">
            <v>4_CHAPINERO</v>
          </cell>
          <cell r="N5537" t="str">
            <v>2_FEBRERO_2026</v>
          </cell>
          <cell r="O5537" t="str">
            <v>111612. Vigilancia de la Salud AmbientalVigilancia de la Salud Ambiental20254_CHAPINERO2_FEBRERO_2026</v>
          </cell>
          <cell r="P5537">
            <v>0</v>
          </cell>
          <cell r="S5537">
            <v>0</v>
          </cell>
          <cell r="T5537">
            <v>0</v>
          </cell>
        </row>
        <row r="5538">
          <cell r="F5538" t="str">
            <v>111612. Vigilancia de la Salud AmbientalVigilancia de la Salud Ambiental2025</v>
          </cell>
          <cell r="G5538" t="str">
            <v>Acciones de Fiscalización y Aseguramiento Sanitario</v>
          </cell>
          <cell r="H5538" t="str">
            <v>Línea Alimentos Sanos y Seguros</v>
          </cell>
          <cell r="I5538" t="str">
            <v>GSP</v>
          </cell>
          <cell r="J5538" t="str">
            <v>Establecimiento vigilado y controlado</v>
          </cell>
          <cell r="K5538" t="str">
            <v>VER SIVIGILA</v>
          </cell>
          <cell r="L5538" t="str">
            <v>VER SIVIGILA</v>
          </cell>
          <cell r="M5538" t="str">
            <v>1_USAQUEN</v>
          </cell>
          <cell r="N5538" t="str">
            <v>2_FEBRERO_2026</v>
          </cell>
          <cell r="O5538" t="str">
            <v>111612. Vigilancia de la Salud AmbientalVigilancia de la Salud Ambiental20251_USAQUEN2_FEBRERO_2026</v>
          </cell>
          <cell r="P5538">
            <v>0</v>
          </cell>
          <cell r="S5538">
            <v>0</v>
          </cell>
          <cell r="T5538">
            <v>0</v>
          </cell>
        </row>
        <row r="5539">
          <cell r="F5539" t="str">
            <v>111612. Vigilancia de la Salud AmbientalVigilancia de la Salud Ambiental2025</v>
          </cell>
          <cell r="G5539" t="str">
            <v>Acciones de Fiscalización y Aseguramiento Sanitario</v>
          </cell>
          <cell r="H5539" t="str">
            <v>Línea Alimentos Sanos y Seguros</v>
          </cell>
          <cell r="I5539" t="str">
            <v>GSP</v>
          </cell>
          <cell r="J5539" t="str">
            <v>Establecimiento vigilado y controlado</v>
          </cell>
          <cell r="K5539" t="str">
            <v>VER SIVIGILA</v>
          </cell>
          <cell r="L5539" t="str">
            <v>VER SIVIGILA</v>
          </cell>
          <cell r="M5539" t="str">
            <v>2_ENGATIVA</v>
          </cell>
          <cell r="N5539" t="str">
            <v>2_FEBRERO_2026</v>
          </cell>
          <cell r="O5539" t="str">
            <v>111612. Vigilancia de la Salud AmbientalVigilancia de la Salud Ambiental20252_ENGATIVA2_FEBRERO_2026</v>
          </cell>
          <cell r="P5539">
            <v>0</v>
          </cell>
          <cell r="S5539">
            <v>0</v>
          </cell>
          <cell r="T5539">
            <v>0</v>
          </cell>
        </row>
        <row r="5540">
          <cell r="F5540" t="str">
            <v>111612. Vigilancia de la Salud AmbientalVigilancia de la Salud Ambiental2025</v>
          </cell>
          <cell r="G5540" t="str">
            <v>Acciones de Fiscalización y Aseguramiento Sanitario</v>
          </cell>
          <cell r="H5540" t="str">
            <v>Línea Alimentos Sanos y Seguros</v>
          </cell>
          <cell r="I5540" t="str">
            <v>GSP</v>
          </cell>
          <cell r="J5540" t="str">
            <v>Establecimiento vigilado y controlado</v>
          </cell>
          <cell r="K5540" t="str">
            <v>VER SIVIGILA</v>
          </cell>
          <cell r="L5540" t="str">
            <v>VER SIVIGILA</v>
          </cell>
          <cell r="M5540" t="str">
            <v>3_SUBA</v>
          </cell>
          <cell r="N5540" t="str">
            <v>2_FEBRERO_2026</v>
          </cell>
          <cell r="O5540" t="str">
            <v>111612. Vigilancia de la Salud AmbientalVigilancia de la Salud Ambiental20253_SUBA2_FEBRERO_2026</v>
          </cell>
          <cell r="P5540">
            <v>0</v>
          </cell>
          <cell r="S5540">
            <v>0</v>
          </cell>
          <cell r="T5540">
            <v>0</v>
          </cell>
        </row>
        <row r="5541">
          <cell r="F5541" t="str">
            <v>111612. Vigilancia de la Salud AmbientalVigilancia de la Salud Ambiental2025</v>
          </cell>
          <cell r="G5541" t="str">
            <v>Acciones de Fiscalización y Aseguramiento Sanitario</v>
          </cell>
          <cell r="H5541" t="str">
            <v>Línea Alimentos Sanos y Seguros</v>
          </cell>
          <cell r="I5541" t="str">
            <v>GSP</v>
          </cell>
          <cell r="J5541" t="str">
            <v>Establecimiento vigilado y controlado</v>
          </cell>
          <cell r="K5541" t="str">
            <v>VER SIVIGILA</v>
          </cell>
          <cell r="L5541" t="str">
            <v>VER SIVIGILA</v>
          </cell>
          <cell r="M5541" t="str">
            <v>5_BARRIOS_UNIDOS</v>
          </cell>
          <cell r="N5541" t="str">
            <v>2_FEBRERO_2026</v>
          </cell>
          <cell r="O5541" t="str">
            <v>111612. Vigilancia de la Salud AmbientalVigilancia de la Salud Ambiental20255_BARRIOS_UNIDOS2_FEBRERO_2026</v>
          </cell>
          <cell r="P5541">
            <v>0</v>
          </cell>
          <cell r="S5541">
            <v>0</v>
          </cell>
          <cell r="T5541">
            <v>0</v>
          </cell>
        </row>
        <row r="5542">
          <cell r="F5542" t="str">
            <v>111612. Vigilancia de la Salud AmbientalVigilancia de la Salud Ambiental2025</v>
          </cell>
          <cell r="G5542" t="str">
            <v>Acciones de Fiscalización y Aseguramiento Sanitario</v>
          </cell>
          <cell r="H5542" t="str">
            <v>Línea Alimentos Sanos y Seguros</v>
          </cell>
          <cell r="I5542" t="str">
            <v>GSP</v>
          </cell>
          <cell r="J5542" t="str">
            <v>Establecimiento vigilado y controlado</v>
          </cell>
          <cell r="K5542" t="str">
            <v>VER SIVIGILA</v>
          </cell>
          <cell r="L5542" t="str">
            <v>VER SIVIGILA</v>
          </cell>
          <cell r="M5542" t="str">
            <v>6_TEUSAQUILLO</v>
          </cell>
          <cell r="N5542" t="str">
            <v>2_FEBRERO_2026</v>
          </cell>
          <cell r="O5542" t="str">
            <v>111612. Vigilancia de la Salud AmbientalVigilancia de la Salud Ambiental20256_TEUSAQUILLO2_FEBRERO_2026</v>
          </cell>
          <cell r="P5542">
            <v>0</v>
          </cell>
          <cell r="S5542">
            <v>0</v>
          </cell>
          <cell r="T5542">
            <v>0</v>
          </cell>
        </row>
        <row r="5543">
          <cell r="F5543" t="str">
            <v>111812. Vigilancia de la Salud AmbientalVigilancia de la Salud Ambiental2025</v>
          </cell>
          <cell r="G5543" t="str">
            <v>Acciones de Fiscalización y Aseguramiento Sanitario</v>
          </cell>
          <cell r="H5543" t="str">
            <v>Línea Alimentos Sanos y Seguros</v>
          </cell>
          <cell r="I5543" t="str">
            <v>GSP</v>
          </cell>
          <cell r="J5543" t="str">
            <v>Vigilancia intensificada de la Salud Ambiental</v>
          </cell>
          <cell r="K5543" t="str">
            <v>VER SIVIGILA</v>
          </cell>
          <cell r="L5543" t="str">
            <v>VER SIVIGILA</v>
          </cell>
          <cell r="M5543" t="str">
            <v>2_ENGATIVA</v>
          </cell>
          <cell r="N5543" t="str">
            <v>2_FEBRERO_2026</v>
          </cell>
          <cell r="O5543" t="str">
            <v>111812. Vigilancia de la Salud AmbientalVigilancia de la Salud Ambiental20252_ENGATIVA2_FEBRERO_2026</v>
          </cell>
          <cell r="P5543">
            <v>0</v>
          </cell>
          <cell r="S5543">
            <v>0</v>
          </cell>
          <cell r="T5543">
            <v>0</v>
          </cell>
        </row>
        <row r="5544">
          <cell r="F5544" t="str">
            <v>112912. Vigilancia de la Salud AmbientalVigilancia de la Salud Ambiental2025</v>
          </cell>
          <cell r="G5544" t="str">
            <v>Acciones de Fiscalización y Aseguramiento Sanitario</v>
          </cell>
          <cell r="H5544" t="str">
            <v>Línea de Medicamentos y Tecnologías en Salud</v>
          </cell>
          <cell r="I5544" t="str">
            <v>GSP</v>
          </cell>
          <cell r="J5544" t="str">
            <v>Establecimiento vigilado y controlado</v>
          </cell>
          <cell r="K5544" t="str">
            <v>VER SIVIGILA</v>
          </cell>
          <cell r="L5544" t="str">
            <v>VER SIVIGILA</v>
          </cell>
          <cell r="M5544" t="str">
            <v>4_CHAPINERO</v>
          </cell>
          <cell r="N5544" t="str">
            <v>2_FEBRERO_2026</v>
          </cell>
          <cell r="O5544" t="str">
            <v>112912. Vigilancia de la Salud AmbientalVigilancia de la Salud Ambiental20254_CHAPINERO2_FEBRERO_2026</v>
          </cell>
          <cell r="P5544">
            <v>0</v>
          </cell>
          <cell r="S5544">
            <v>0</v>
          </cell>
          <cell r="T5544">
            <v>0</v>
          </cell>
        </row>
        <row r="5545">
          <cell r="F5545" t="str">
            <v>112912. Vigilancia de la Salud AmbientalVigilancia de la Salud Ambiental2025</v>
          </cell>
          <cell r="G5545" t="str">
            <v>Acciones de Fiscalización y Aseguramiento Sanitario</v>
          </cell>
          <cell r="H5545" t="str">
            <v>Línea de Medicamentos y Tecnologías en Salud</v>
          </cell>
          <cell r="I5545" t="str">
            <v>GSP</v>
          </cell>
          <cell r="J5545" t="str">
            <v>Establecimiento vigilado y controlado</v>
          </cell>
          <cell r="K5545" t="str">
            <v>VER SIVIGILA</v>
          </cell>
          <cell r="L5545" t="str">
            <v>VER SIVIGILA</v>
          </cell>
          <cell r="M5545" t="str">
            <v>1_USAQUEN</v>
          </cell>
          <cell r="N5545" t="str">
            <v>2_FEBRERO_2026</v>
          </cell>
          <cell r="O5545" t="str">
            <v>112912. Vigilancia de la Salud AmbientalVigilancia de la Salud Ambiental20251_USAQUEN2_FEBRERO_2026</v>
          </cell>
          <cell r="P5545">
            <v>0</v>
          </cell>
          <cell r="S5545">
            <v>0</v>
          </cell>
          <cell r="T5545">
            <v>0</v>
          </cell>
        </row>
        <row r="5546">
          <cell r="F5546" t="str">
            <v>112912. Vigilancia de la Salud AmbientalVigilancia de la Salud Ambiental2025</v>
          </cell>
          <cell r="G5546" t="str">
            <v>Acciones de Fiscalización y Aseguramiento Sanitario</v>
          </cell>
          <cell r="H5546" t="str">
            <v>Línea de Medicamentos y Tecnologías en Salud</v>
          </cell>
          <cell r="I5546" t="str">
            <v>GSP</v>
          </cell>
          <cell r="J5546" t="str">
            <v>Establecimiento vigilado y controlado</v>
          </cell>
          <cell r="K5546" t="str">
            <v>VER SIVIGILA</v>
          </cell>
          <cell r="L5546" t="str">
            <v>VER SIVIGILA</v>
          </cell>
          <cell r="M5546" t="str">
            <v>2_ENGATIVA</v>
          </cell>
          <cell r="N5546" t="str">
            <v>2_FEBRERO_2026</v>
          </cell>
          <cell r="O5546" t="str">
            <v>112912. Vigilancia de la Salud AmbientalVigilancia de la Salud Ambiental20252_ENGATIVA2_FEBRERO_2026</v>
          </cell>
          <cell r="P5546">
            <v>0</v>
          </cell>
          <cell r="S5546">
            <v>0</v>
          </cell>
          <cell r="T5546">
            <v>0</v>
          </cell>
        </row>
        <row r="5547">
          <cell r="F5547" t="str">
            <v>113012. Vigilancia de la Salud AmbientalVigilancia de la Salud Ambiental2025</v>
          </cell>
          <cell r="G5547" t="str">
            <v>Acciones de Fiscalización y Aseguramiento Sanitario</v>
          </cell>
          <cell r="H5547" t="str">
            <v>Línea de Medicamentos y Tecnologías en Salud</v>
          </cell>
          <cell r="I5547" t="str">
            <v>GSP</v>
          </cell>
          <cell r="J5547" t="str">
            <v>Establecimiento vigilado y controlado</v>
          </cell>
          <cell r="K5547" t="str">
            <v>VER SIVIGILA</v>
          </cell>
          <cell r="L5547" t="str">
            <v>VER SIVIGILA</v>
          </cell>
          <cell r="M5547" t="str">
            <v>5_BARRIOS_UNIDOS</v>
          </cell>
          <cell r="N5547" t="str">
            <v>2_FEBRERO_2026</v>
          </cell>
          <cell r="O5547" t="str">
            <v>113012. Vigilancia de la Salud AmbientalVigilancia de la Salud Ambiental20255_BARRIOS_UNIDOS2_FEBRERO_2026</v>
          </cell>
          <cell r="P5547">
            <v>0</v>
          </cell>
          <cell r="S5547">
            <v>0</v>
          </cell>
          <cell r="T5547">
            <v>0</v>
          </cell>
        </row>
        <row r="5548">
          <cell r="F5548" t="str">
            <v>113012. Vigilancia de la Salud AmbientalVigilancia de la Salud Ambiental2025</v>
          </cell>
          <cell r="G5548" t="str">
            <v>Acciones de Fiscalización y Aseguramiento Sanitario</v>
          </cell>
          <cell r="H5548" t="str">
            <v>Línea de Medicamentos y Tecnologías en Salud</v>
          </cell>
          <cell r="I5548" t="str">
            <v>GSP</v>
          </cell>
          <cell r="J5548" t="str">
            <v>Establecimiento vigilado y controlado</v>
          </cell>
          <cell r="K5548" t="str">
            <v>VER SIVIGILA</v>
          </cell>
          <cell r="L5548" t="str">
            <v>VER SIVIGILA</v>
          </cell>
          <cell r="M5548" t="str">
            <v>6_TEUSAQUILLO</v>
          </cell>
          <cell r="N5548" t="str">
            <v>2_FEBRERO_2026</v>
          </cell>
          <cell r="O5548" t="str">
            <v>113012. Vigilancia de la Salud AmbientalVigilancia de la Salud Ambiental20256_TEUSAQUILLO2_FEBRERO_2026</v>
          </cell>
          <cell r="P5548">
            <v>0</v>
          </cell>
          <cell r="S5548">
            <v>0</v>
          </cell>
          <cell r="T5548">
            <v>0</v>
          </cell>
        </row>
        <row r="5549">
          <cell r="F5549" t="str">
            <v>113112. Vigilancia de la Salud AmbientalVigilancia de la Salud Ambiental2025</v>
          </cell>
          <cell r="G5549" t="str">
            <v>Acciones de Fiscalización y Aseguramiento Sanitario</v>
          </cell>
          <cell r="H5549" t="str">
            <v>Línea de Medicamentos y Tecnologías en Salud</v>
          </cell>
          <cell r="I5549" t="str">
            <v>GSP</v>
          </cell>
          <cell r="J5549" t="str">
            <v>Establecimiento vigilado y controlado</v>
          </cell>
          <cell r="K5549" t="str">
            <v>VER SIVIGILA</v>
          </cell>
          <cell r="L5549" t="str">
            <v>VER SIVIGILA</v>
          </cell>
          <cell r="M5549" t="str">
            <v>6_TEUSAQUILLO</v>
          </cell>
          <cell r="N5549" t="str">
            <v>2_FEBRERO_2026</v>
          </cell>
          <cell r="O5549" t="str">
            <v>113112. Vigilancia de la Salud AmbientalVigilancia de la Salud Ambiental20256_TEUSAQUILLO2_FEBRERO_2026</v>
          </cell>
          <cell r="P5549">
            <v>0</v>
          </cell>
          <cell r="S5549">
            <v>0</v>
          </cell>
          <cell r="T5549">
            <v>0</v>
          </cell>
        </row>
        <row r="5550">
          <cell r="F5550" t="str">
            <v>113612. Vigilancia de la Salud AmbientalVigilancia de la Salud Ambiental2025</v>
          </cell>
          <cell r="G5550" t="str">
            <v>Atención de Eventos de Interés en salud pública</v>
          </cell>
          <cell r="H5550" t="str">
            <v>Línea Seguridad química</v>
          </cell>
          <cell r="I5550" t="str">
            <v>GSP</v>
          </cell>
          <cell r="J5550" t="str">
            <v>Atención de Eventos de Interés en salud pública</v>
          </cell>
          <cell r="K5550" t="str">
            <v>VER SIVIGILA</v>
          </cell>
          <cell r="L5550" t="str">
            <v>VER SIVIGILA</v>
          </cell>
          <cell r="M5550" t="str">
            <v>1_USAQUEN</v>
          </cell>
          <cell r="N5550" t="str">
            <v>2_FEBRERO_2026</v>
          </cell>
          <cell r="O5550" t="str">
            <v>113612. Vigilancia de la Salud AmbientalVigilancia de la Salud Ambiental20251_USAQUEN2_FEBRERO_2026</v>
          </cell>
          <cell r="P5550">
            <v>0</v>
          </cell>
          <cell r="S5550">
            <v>0</v>
          </cell>
          <cell r="T5550">
            <v>0</v>
          </cell>
        </row>
        <row r="5551">
          <cell r="F5551" t="str">
            <v>115312. Vigilancia de la Salud AmbientalVigilancia de la Salud Ambiental2025</v>
          </cell>
          <cell r="G5551" t="str">
            <v>Acciones de Fiscalización y Aseguramiento Sanitario</v>
          </cell>
          <cell r="H5551" t="str">
            <v>Línea Seguridad química</v>
          </cell>
          <cell r="I5551" t="str">
            <v>GSP</v>
          </cell>
          <cell r="J5551" t="str">
            <v>Vigilancia intensificada de la Salud Ambiental</v>
          </cell>
          <cell r="K5551" t="str">
            <v>VER SIVIGILA</v>
          </cell>
          <cell r="L5551" t="str">
            <v>VER SIVIGILA</v>
          </cell>
          <cell r="M5551" t="str">
            <v>1_USAQUEN</v>
          </cell>
          <cell r="N5551" t="str">
            <v>2_FEBRERO_2026</v>
          </cell>
          <cell r="O5551" t="str">
            <v>115312. Vigilancia de la Salud AmbientalVigilancia de la Salud Ambiental20251_USAQUEN2_FEBRERO_2026</v>
          </cell>
          <cell r="P5551">
            <v>0</v>
          </cell>
          <cell r="S5551">
            <v>0</v>
          </cell>
          <cell r="T5551">
            <v>0</v>
          </cell>
        </row>
        <row r="5552">
          <cell r="F5552" t="str">
            <v>115712. Vigilancia de la Salud AmbientalVigilancia de la Salud Ambiental2025</v>
          </cell>
          <cell r="G5552" t="str">
            <v>Acciones de Fiscalización y Aseguramiento Sanitario</v>
          </cell>
          <cell r="H5552" t="str">
            <v>Línea Alimentos Sanos y Seguros</v>
          </cell>
          <cell r="I5552" t="str">
            <v>GSP</v>
          </cell>
          <cell r="J5552" t="str">
            <v>Establecimiento vigilado y controlado</v>
          </cell>
          <cell r="K5552" t="str">
            <v>VER SIVIGILA</v>
          </cell>
          <cell r="L5552" t="str">
            <v>VER SIVIGILA</v>
          </cell>
          <cell r="M5552" t="str">
            <v>1_USAQUEN</v>
          </cell>
          <cell r="N5552" t="str">
            <v>2_FEBRERO_2026</v>
          </cell>
          <cell r="O5552" t="str">
            <v>115712. Vigilancia de la Salud AmbientalVigilancia de la Salud Ambiental20251_USAQUEN2_FEBRERO_2026</v>
          </cell>
          <cell r="P5552">
            <v>0</v>
          </cell>
          <cell r="S5552">
            <v>0</v>
          </cell>
          <cell r="T5552">
            <v>0</v>
          </cell>
        </row>
        <row r="5553">
          <cell r="F5553" t="str">
            <v>120212. Vigilancia de la Salud AmbientalVigilancia de la Salud Ambiental2025</v>
          </cell>
          <cell r="G5553" t="str">
            <v>Acciones de Fiscalización y Aseguramiento Sanitario</v>
          </cell>
          <cell r="H5553" t="str">
            <v>Línea Alimentos Sanos y Seguros</v>
          </cell>
          <cell r="I5553" t="str">
            <v>GSP</v>
          </cell>
          <cell r="J5553" t="str">
            <v>Establecimiento vigilado y controlado</v>
          </cell>
          <cell r="K5553" t="str">
            <v>VER SIVIGILA</v>
          </cell>
          <cell r="L5553" t="str">
            <v>VER SIVIGILA</v>
          </cell>
          <cell r="M5553" t="str">
            <v>2_ENGATIVA</v>
          </cell>
          <cell r="N5553" t="str">
            <v>2_FEBRERO_2026</v>
          </cell>
          <cell r="O5553" t="str">
            <v>120212. Vigilancia de la Salud AmbientalVigilancia de la Salud Ambiental20252_ENGATIVA2_FEBRERO_2026</v>
          </cell>
          <cell r="P5553">
            <v>0</v>
          </cell>
          <cell r="S5553">
            <v>0</v>
          </cell>
          <cell r="T5553">
            <v>0</v>
          </cell>
        </row>
        <row r="5554">
          <cell r="F5554" t="str">
            <v>120512. Vigilancia de la Salud AmbientalVigilancia de la Salud Ambiental2025</v>
          </cell>
          <cell r="G5554" t="str">
            <v>Acciones de Fiscalización y Aseguramiento Sanitario</v>
          </cell>
          <cell r="H5554" t="str">
            <v>Línea Seguridad química</v>
          </cell>
          <cell r="I5554" t="str">
            <v>GSP</v>
          </cell>
          <cell r="J5554" t="str">
            <v>Establecimiento vigilado y controlado</v>
          </cell>
          <cell r="K5554" t="str">
            <v>VER SIVIGILA</v>
          </cell>
          <cell r="L5554" t="str">
            <v>VER SIVIGILA</v>
          </cell>
          <cell r="M5554" t="str">
            <v>4_CHAPINERO</v>
          </cell>
          <cell r="N5554" t="str">
            <v>2_FEBRERO_2026</v>
          </cell>
          <cell r="O5554" t="str">
            <v>120512. Vigilancia de la Salud AmbientalVigilancia de la Salud Ambiental20254_CHAPINERO2_FEBRERO_2026</v>
          </cell>
          <cell r="P5554">
            <v>0</v>
          </cell>
          <cell r="S5554">
            <v>0</v>
          </cell>
          <cell r="T5554">
            <v>0</v>
          </cell>
        </row>
        <row r="5555">
          <cell r="F5555" t="str">
            <v>120512. Vigilancia de la Salud AmbientalVigilancia de la Salud Ambiental2025</v>
          </cell>
          <cell r="G5555" t="str">
            <v>Acciones de Fiscalización y Aseguramiento Sanitario</v>
          </cell>
          <cell r="H5555" t="str">
            <v>Línea Seguridad química</v>
          </cell>
          <cell r="I5555" t="str">
            <v>GSP</v>
          </cell>
          <cell r="J5555" t="str">
            <v>Establecimiento vigilado y controlado</v>
          </cell>
          <cell r="K5555" t="str">
            <v>VER SIVIGILA</v>
          </cell>
          <cell r="L5555" t="str">
            <v>VER SIVIGILA</v>
          </cell>
          <cell r="M5555" t="str">
            <v>1_USAQUEN</v>
          </cell>
          <cell r="N5555" t="str">
            <v>2_FEBRERO_2026</v>
          </cell>
          <cell r="O5555" t="str">
            <v>120512. Vigilancia de la Salud AmbientalVigilancia de la Salud Ambiental20251_USAQUEN2_FEBRERO_2026</v>
          </cell>
          <cell r="P5555">
            <v>183312</v>
          </cell>
          <cell r="S5555">
            <v>7</v>
          </cell>
          <cell r="T5555">
            <v>1283184</v>
          </cell>
        </row>
        <row r="5556">
          <cell r="F5556" t="str">
            <v>120512. Vigilancia de la Salud AmbientalVigilancia de la Salud Ambiental2025</v>
          </cell>
          <cell r="G5556" t="str">
            <v>Acciones de Fiscalización y Aseguramiento Sanitario</v>
          </cell>
          <cell r="H5556" t="str">
            <v>Línea Seguridad química</v>
          </cell>
          <cell r="I5556" t="str">
            <v>GSP</v>
          </cell>
          <cell r="J5556" t="str">
            <v>Establecimiento vigilado y controlado</v>
          </cell>
          <cell r="K5556" t="str">
            <v>VER SIVIGILA</v>
          </cell>
          <cell r="L5556" t="str">
            <v>VER SIVIGILA</v>
          </cell>
          <cell r="M5556" t="str">
            <v>2_ENGATIVA</v>
          </cell>
          <cell r="N5556" t="str">
            <v>2_FEBRERO_2026</v>
          </cell>
          <cell r="O5556" t="str">
            <v>120512. Vigilancia de la Salud AmbientalVigilancia de la Salud Ambiental20252_ENGATIVA2_FEBRERO_2026</v>
          </cell>
          <cell r="P5556">
            <v>0</v>
          </cell>
          <cell r="S5556">
            <v>0</v>
          </cell>
          <cell r="T5556">
            <v>0</v>
          </cell>
        </row>
        <row r="5557">
          <cell r="F5557" t="str">
            <v>120512. Vigilancia de la Salud AmbientalVigilancia de la Salud Ambiental2025</v>
          </cell>
          <cell r="G5557" t="str">
            <v>Acciones de Fiscalización y Aseguramiento Sanitario</v>
          </cell>
          <cell r="H5557" t="str">
            <v>Línea Seguridad química</v>
          </cell>
          <cell r="I5557" t="str">
            <v>GSP</v>
          </cell>
          <cell r="J5557" t="str">
            <v>Establecimiento vigilado y controlado</v>
          </cell>
          <cell r="K5557" t="str">
            <v>VER SIVIGILA</v>
          </cell>
          <cell r="L5557" t="str">
            <v>VER SIVIGILA</v>
          </cell>
          <cell r="M5557" t="str">
            <v>3_SUBA</v>
          </cell>
          <cell r="N5557" t="str">
            <v>2_FEBRERO_2026</v>
          </cell>
          <cell r="O5557" t="str">
            <v>120512. Vigilancia de la Salud AmbientalVigilancia de la Salud Ambiental20253_SUBA2_FEBRERO_2026</v>
          </cell>
          <cell r="P5557">
            <v>0</v>
          </cell>
          <cell r="S5557">
            <v>0</v>
          </cell>
          <cell r="T5557">
            <v>0</v>
          </cell>
        </row>
        <row r="5558">
          <cell r="F5558" t="str">
            <v>120512. Vigilancia de la Salud AmbientalVigilancia de la Salud Ambiental2025</v>
          </cell>
          <cell r="G5558" t="str">
            <v>Acciones de Fiscalización y Aseguramiento Sanitario</v>
          </cell>
          <cell r="H5558" t="str">
            <v>Línea Seguridad química</v>
          </cell>
          <cell r="I5558" t="str">
            <v>GSP</v>
          </cell>
          <cell r="J5558" t="str">
            <v>Establecimiento vigilado y controlado</v>
          </cell>
          <cell r="K5558" t="str">
            <v>VER SIVIGILA</v>
          </cell>
          <cell r="L5558" t="str">
            <v>VER SIVIGILA</v>
          </cell>
          <cell r="M5558" t="str">
            <v>5_BARRIOS_UNIDOS</v>
          </cell>
          <cell r="N5558" t="str">
            <v>2_FEBRERO_2026</v>
          </cell>
          <cell r="O5558" t="str">
            <v>120512. Vigilancia de la Salud AmbientalVigilancia de la Salud Ambiental20255_BARRIOS_UNIDOS2_FEBRERO_2026</v>
          </cell>
          <cell r="P5558">
            <v>183312</v>
          </cell>
          <cell r="S5558">
            <v>1</v>
          </cell>
          <cell r="T5558">
            <v>183312</v>
          </cell>
        </row>
        <row r="5559">
          <cell r="F5559" t="str">
            <v>120512. Vigilancia de la Salud AmbientalVigilancia de la Salud Ambiental2025</v>
          </cell>
          <cell r="G5559" t="str">
            <v>Acciones de Fiscalización y Aseguramiento Sanitario</v>
          </cell>
          <cell r="H5559" t="str">
            <v>Línea Seguridad química</v>
          </cell>
          <cell r="I5559" t="str">
            <v>GSP</v>
          </cell>
          <cell r="J5559" t="str">
            <v>Establecimiento vigilado y controlado</v>
          </cell>
          <cell r="K5559" t="str">
            <v>VER SIVIGILA</v>
          </cell>
          <cell r="L5559" t="str">
            <v>VER SIVIGILA</v>
          </cell>
          <cell r="M5559" t="str">
            <v>6_TEUSAQUILLO</v>
          </cell>
          <cell r="N5559" t="str">
            <v>2_FEBRERO_2026</v>
          </cell>
          <cell r="O5559" t="str">
            <v>120512. Vigilancia de la Salud AmbientalVigilancia de la Salud Ambiental20256_TEUSAQUILLO2_FEBRERO_2026</v>
          </cell>
          <cell r="P5559">
            <v>0</v>
          </cell>
          <cell r="S5559">
            <v>0</v>
          </cell>
          <cell r="T5559">
            <v>0</v>
          </cell>
        </row>
        <row r="5560">
          <cell r="F5560" t="str">
            <v>124312. Vigilancia de la Salud AmbientalVigilancia de la Salud Ambiental2025</v>
          </cell>
          <cell r="G5560" t="str">
            <v>Acciones de Fiscalización y Aseguramiento Sanitario</v>
          </cell>
          <cell r="H5560" t="str">
            <v>Línea de Medicamentos y Tecnologías en Salud</v>
          </cell>
          <cell r="I5560" t="str">
            <v>GSP</v>
          </cell>
          <cell r="J5560" t="str">
            <v>Vigilancia intensificada de la Salud Ambiental</v>
          </cell>
          <cell r="K5560" t="str">
            <v>VER SIVIGILA</v>
          </cell>
          <cell r="L5560" t="str">
            <v>VER SIVIGILA</v>
          </cell>
          <cell r="M5560" t="str">
            <v>5_BARRIOS_UNIDOS</v>
          </cell>
          <cell r="N5560" t="str">
            <v>2_FEBRERO_2026</v>
          </cell>
          <cell r="O5560" t="str">
            <v>124312. Vigilancia de la Salud AmbientalVigilancia de la Salud Ambiental20255_BARRIOS_UNIDOS2_FEBRERO_2026</v>
          </cell>
          <cell r="P5560">
            <v>0</v>
          </cell>
          <cell r="S5560">
            <v>0</v>
          </cell>
          <cell r="T5560">
            <v>0</v>
          </cell>
        </row>
        <row r="5561">
          <cell r="F5561" t="str">
            <v>124812. Vigilancia de la Salud AmbientalVigilancia de la Salud Ambiental2025</v>
          </cell>
          <cell r="G5561" t="str">
            <v>Acciones de Fiscalización y Aseguramiento Sanitario</v>
          </cell>
          <cell r="H5561" t="str">
            <v>Línea Alimentos Sanos y Seguros</v>
          </cell>
          <cell r="I5561" t="str">
            <v>GSP</v>
          </cell>
          <cell r="J5561" t="str">
            <v>Establecimiento vigilado y controlado</v>
          </cell>
          <cell r="K5561" t="str">
            <v>VER SIVIGILA</v>
          </cell>
          <cell r="L5561" t="str">
            <v>VER SIVIGILA</v>
          </cell>
          <cell r="M5561" t="str">
            <v>4_CHAPINERO</v>
          </cell>
          <cell r="N5561" t="str">
            <v>2_FEBRERO_2026</v>
          </cell>
          <cell r="O5561" t="str">
            <v>124812. Vigilancia de la Salud AmbientalVigilancia de la Salud Ambiental20254_CHAPINERO2_FEBRERO_2026</v>
          </cell>
          <cell r="P5561">
            <v>0</v>
          </cell>
          <cell r="S5561">
            <v>0</v>
          </cell>
          <cell r="T5561">
            <v>0</v>
          </cell>
        </row>
        <row r="5562">
          <cell r="F5562" t="str">
            <v>124812. Vigilancia de la Salud AmbientalVigilancia de la Salud Ambiental2025</v>
          </cell>
          <cell r="G5562" t="str">
            <v>Acciones de Fiscalización y Aseguramiento Sanitario</v>
          </cell>
          <cell r="H5562" t="str">
            <v>Línea Alimentos Sanos y Seguros</v>
          </cell>
          <cell r="I5562" t="str">
            <v>GSP</v>
          </cell>
          <cell r="J5562" t="str">
            <v>Establecimiento vigilado y controlado</v>
          </cell>
          <cell r="K5562" t="str">
            <v>VER SIVIGILA</v>
          </cell>
          <cell r="L5562" t="str">
            <v>VER SIVIGILA</v>
          </cell>
          <cell r="M5562" t="str">
            <v>1_USAQUEN</v>
          </cell>
          <cell r="N5562" t="str">
            <v>2_FEBRERO_2026</v>
          </cell>
          <cell r="O5562" t="str">
            <v>124812. Vigilancia de la Salud AmbientalVigilancia de la Salud Ambiental20251_USAQUEN2_FEBRERO_2026</v>
          </cell>
          <cell r="P5562">
            <v>0</v>
          </cell>
          <cell r="S5562">
            <v>0</v>
          </cell>
          <cell r="T5562">
            <v>0</v>
          </cell>
        </row>
        <row r="5563">
          <cell r="F5563" t="str">
            <v>124812. Vigilancia de la Salud AmbientalVigilancia de la Salud Ambiental2025</v>
          </cell>
          <cell r="G5563" t="str">
            <v>Acciones de Fiscalización y Aseguramiento Sanitario</v>
          </cell>
          <cell r="H5563" t="str">
            <v>Línea Alimentos Sanos y Seguros</v>
          </cell>
          <cell r="I5563" t="str">
            <v>GSP</v>
          </cell>
          <cell r="J5563" t="str">
            <v>Establecimiento vigilado y controlado</v>
          </cell>
          <cell r="K5563" t="str">
            <v>VER SIVIGILA</v>
          </cell>
          <cell r="L5563" t="str">
            <v>VER SIVIGILA</v>
          </cell>
          <cell r="M5563" t="str">
            <v>2_ENGATIVA</v>
          </cell>
          <cell r="N5563" t="str">
            <v>2_FEBRERO_2026</v>
          </cell>
          <cell r="O5563" t="str">
            <v>124812. Vigilancia de la Salud AmbientalVigilancia de la Salud Ambiental20252_ENGATIVA2_FEBRERO_2026</v>
          </cell>
          <cell r="P5563">
            <v>0</v>
          </cell>
          <cell r="S5563">
            <v>0</v>
          </cell>
          <cell r="T5563">
            <v>0</v>
          </cell>
        </row>
        <row r="5564">
          <cell r="F5564" t="str">
            <v>124812. Vigilancia de la Salud AmbientalVigilancia de la Salud Ambiental2025</v>
          </cell>
          <cell r="G5564" t="str">
            <v>Acciones de Fiscalización y Aseguramiento Sanitario</v>
          </cell>
          <cell r="H5564" t="str">
            <v>Línea Alimentos Sanos y Seguros</v>
          </cell>
          <cell r="I5564" t="str">
            <v>GSP</v>
          </cell>
          <cell r="J5564" t="str">
            <v>Establecimiento vigilado y controlado</v>
          </cell>
          <cell r="K5564" t="str">
            <v>VER SIVIGILA</v>
          </cell>
          <cell r="L5564" t="str">
            <v>VER SIVIGILA</v>
          </cell>
          <cell r="M5564" t="str">
            <v>3_SUBA</v>
          </cell>
          <cell r="N5564" t="str">
            <v>2_FEBRERO_2026</v>
          </cell>
          <cell r="O5564" t="str">
            <v>124812. Vigilancia de la Salud AmbientalVigilancia de la Salud Ambiental20253_SUBA2_FEBRERO_2026</v>
          </cell>
          <cell r="P5564">
            <v>0</v>
          </cell>
          <cell r="S5564">
            <v>0</v>
          </cell>
          <cell r="T5564">
            <v>0</v>
          </cell>
        </row>
        <row r="5565">
          <cell r="F5565" t="str">
            <v>124812. Vigilancia de la Salud AmbientalVigilancia de la Salud Ambiental2025</v>
          </cell>
          <cell r="G5565" t="str">
            <v>Acciones de Fiscalización y Aseguramiento Sanitario</v>
          </cell>
          <cell r="H5565" t="str">
            <v>Línea Alimentos Sanos y Seguros</v>
          </cell>
          <cell r="I5565" t="str">
            <v>GSP</v>
          </cell>
          <cell r="J5565" t="str">
            <v>Establecimiento vigilado y controlado</v>
          </cell>
          <cell r="K5565" t="str">
            <v>VER SIVIGILA</v>
          </cell>
          <cell r="L5565" t="str">
            <v>VER SIVIGILA</v>
          </cell>
          <cell r="M5565" t="str">
            <v>5_BARRIOS_UNIDOS</v>
          </cell>
          <cell r="N5565" t="str">
            <v>2_FEBRERO_2026</v>
          </cell>
          <cell r="O5565" t="str">
            <v>124812. Vigilancia de la Salud AmbientalVigilancia de la Salud Ambiental20255_BARRIOS_UNIDOS2_FEBRERO_2026</v>
          </cell>
          <cell r="P5565">
            <v>0</v>
          </cell>
          <cell r="S5565">
            <v>0</v>
          </cell>
          <cell r="T5565">
            <v>0</v>
          </cell>
        </row>
        <row r="5566">
          <cell r="F5566" t="str">
            <v>124812. Vigilancia de la Salud AmbientalVigilancia de la Salud Ambiental2025</v>
          </cell>
          <cell r="G5566" t="str">
            <v>Acciones de Fiscalización y Aseguramiento Sanitario</v>
          </cell>
          <cell r="H5566" t="str">
            <v>Línea Alimentos Sanos y Seguros</v>
          </cell>
          <cell r="I5566" t="str">
            <v>GSP</v>
          </cell>
          <cell r="J5566" t="str">
            <v>Establecimiento vigilado y controlado</v>
          </cell>
          <cell r="K5566" t="str">
            <v>VER SIVIGILA</v>
          </cell>
          <cell r="L5566" t="str">
            <v>VER SIVIGILA</v>
          </cell>
          <cell r="M5566" t="str">
            <v>6_TEUSAQUILLO</v>
          </cell>
          <cell r="N5566" t="str">
            <v>2_FEBRERO_2026</v>
          </cell>
          <cell r="O5566" t="str">
            <v>124812. Vigilancia de la Salud AmbientalVigilancia de la Salud Ambiental20256_TEUSAQUILLO2_FEBRERO_2026</v>
          </cell>
          <cell r="P5566">
            <v>91656</v>
          </cell>
          <cell r="S5566">
            <v>1</v>
          </cell>
          <cell r="T5566">
            <v>91656</v>
          </cell>
        </row>
        <row r="5567">
          <cell r="F5567" t="str">
            <v>124912. Vigilancia de la Salud AmbientalVigilancia de la Salud Ambiental2025</v>
          </cell>
          <cell r="G5567" t="str">
            <v>Acciones de Fiscalización y Aseguramiento Sanitario</v>
          </cell>
          <cell r="H5567" t="str">
            <v>Línea Alimentos Sanos y Seguros</v>
          </cell>
          <cell r="I5567" t="str">
            <v>GSP</v>
          </cell>
          <cell r="J5567" t="str">
            <v>Establecimiento vigilado y controlado</v>
          </cell>
          <cell r="K5567" t="str">
            <v>VER SIVIGILA</v>
          </cell>
          <cell r="L5567" t="str">
            <v>VER SIVIGILA</v>
          </cell>
          <cell r="M5567" t="str">
            <v>1_USAQUEN</v>
          </cell>
          <cell r="N5567" t="str">
            <v>2_FEBRERO_2026</v>
          </cell>
          <cell r="O5567" t="str">
            <v>124912. Vigilancia de la Salud AmbientalVigilancia de la Salud Ambiental20251_USAQUEN2_FEBRERO_2026</v>
          </cell>
          <cell r="P5567">
            <v>35979</v>
          </cell>
          <cell r="S5567">
            <v>1</v>
          </cell>
          <cell r="T5567">
            <v>35979</v>
          </cell>
        </row>
        <row r="5568">
          <cell r="F5568" t="str">
            <v>125012. Vigilancia de la Salud AmbientalVigilancia de la Salud Ambiental2025</v>
          </cell>
          <cell r="G5568" t="str">
            <v>Acciones de Fiscalización y Aseguramiento Sanitario</v>
          </cell>
          <cell r="H5568" t="str">
            <v>Línea Alimentos Sanos y Seguros</v>
          </cell>
          <cell r="I5568" t="str">
            <v>GSP</v>
          </cell>
          <cell r="J5568" t="str">
            <v>Establecimiento vigilado y controlado</v>
          </cell>
          <cell r="K5568" t="str">
            <v>VER SIVIGILA</v>
          </cell>
          <cell r="L5568" t="str">
            <v>VER SIVIGILA</v>
          </cell>
          <cell r="M5568" t="str">
            <v>4_CHAPINERO</v>
          </cell>
          <cell r="N5568" t="str">
            <v>2_FEBRERO_2026</v>
          </cell>
          <cell r="O5568" t="str">
            <v>125012. Vigilancia de la Salud AmbientalVigilancia de la Salud Ambiental20254_CHAPINERO2_FEBRERO_2026</v>
          </cell>
          <cell r="P5568">
            <v>0</v>
          </cell>
          <cell r="S5568">
            <v>0</v>
          </cell>
          <cell r="T5568">
            <v>0</v>
          </cell>
        </row>
        <row r="5569">
          <cell r="F5569" t="str">
            <v>125112. Vigilancia de la Salud AmbientalVigilancia de la Salud Ambiental2025</v>
          </cell>
          <cell r="G5569" t="str">
            <v>Acciones de Fiscalización y Aseguramiento Sanitario</v>
          </cell>
          <cell r="H5569" t="str">
            <v>Línea Alimentos Sanos y Seguros</v>
          </cell>
          <cell r="I5569" t="str">
            <v>GSP</v>
          </cell>
          <cell r="J5569" t="str">
            <v>Establecimiento vigilado y controlado</v>
          </cell>
          <cell r="K5569" t="str">
            <v>VER SIVIGILA</v>
          </cell>
          <cell r="L5569" t="str">
            <v>VER SIVIGILA</v>
          </cell>
          <cell r="M5569" t="str">
            <v>2_ENGATIVA</v>
          </cell>
          <cell r="N5569" t="str">
            <v>2_FEBRERO_2026</v>
          </cell>
          <cell r="O5569" t="str">
            <v>125112. Vigilancia de la Salud AmbientalVigilancia de la Salud Ambiental20252_ENGATIVA2_FEBRERO_2026</v>
          </cell>
          <cell r="P5569">
            <v>0</v>
          </cell>
          <cell r="S5569">
            <v>0</v>
          </cell>
          <cell r="T5569">
            <v>0</v>
          </cell>
        </row>
        <row r="5570">
          <cell r="F5570" t="str">
            <v>125112. Vigilancia de la Salud AmbientalVigilancia de la Salud Ambiental2025</v>
          </cell>
          <cell r="G5570" t="str">
            <v>Acciones de Fiscalización y Aseguramiento Sanitario</v>
          </cell>
          <cell r="H5570" t="str">
            <v>Línea Alimentos Sanos y Seguros</v>
          </cell>
          <cell r="I5570" t="str">
            <v>GSP</v>
          </cell>
          <cell r="J5570" t="str">
            <v>Establecimiento vigilado y controlado</v>
          </cell>
          <cell r="K5570" t="str">
            <v>VER SIVIGILA</v>
          </cell>
          <cell r="L5570" t="str">
            <v>VER SIVIGILA</v>
          </cell>
          <cell r="M5570" t="str">
            <v>5_BARRIOS_UNIDOS</v>
          </cell>
          <cell r="N5570" t="str">
            <v>2_FEBRERO_2026</v>
          </cell>
          <cell r="O5570" t="str">
            <v>125112. Vigilancia de la Salud AmbientalVigilancia de la Salud Ambiental20255_BARRIOS_UNIDOS2_FEBRERO_2026</v>
          </cell>
          <cell r="P5570">
            <v>0</v>
          </cell>
          <cell r="S5570">
            <v>0</v>
          </cell>
          <cell r="T5570">
            <v>0</v>
          </cell>
        </row>
        <row r="5571">
          <cell r="F5571" t="str">
            <v>128112. Vigilancia de la Salud AmbientalVigilancia de la Salud Ambiental2025</v>
          </cell>
          <cell r="G5571" t="str">
            <v>Acciones de Fiscalización y Aseguramiento Sanitario</v>
          </cell>
          <cell r="H5571" t="str">
            <v>Línea Calidad de Agua y Saneamiento básico</v>
          </cell>
          <cell r="I5571" t="str">
            <v>GSP</v>
          </cell>
          <cell r="J5571" t="str">
            <v>Establecimiento vigilado y controlado</v>
          </cell>
          <cell r="K5571" t="str">
            <v>VER SIVIGILA</v>
          </cell>
          <cell r="L5571" t="str">
            <v>VER SIVIGILA</v>
          </cell>
          <cell r="M5571" t="str">
            <v>4_CHAPINERO</v>
          </cell>
          <cell r="N5571" t="str">
            <v>2_FEBRERO_2026</v>
          </cell>
          <cell r="O5571" t="str">
            <v>128112. Vigilancia de la Salud AmbientalVigilancia de la Salud Ambiental20254_CHAPINERO2_FEBRERO_2026</v>
          </cell>
          <cell r="P5571">
            <v>0</v>
          </cell>
          <cell r="S5571">
            <v>0</v>
          </cell>
          <cell r="T5571">
            <v>0</v>
          </cell>
        </row>
        <row r="5572">
          <cell r="F5572" t="str">
            <v>128112. Vigilancia de la Salud AmbientalVigilancia de la Salud Ambiental2025</v>
          </cell>
          <cell r="G5572" t="str">
            <v>Acciones de Fiscalización y Aseguramiento Sanitario</v>
          </cell>
          <cell r="H5572" t="str">
            <v>Línea Calidad de Agua y Saneamiento básico</v>
          </cell>
          <cell r="I5572" t="str">
            <v>GSP</v>
          </cell>
          <cell r="J5572" t="str">
            <v>Establecimiento vigilado y controlado</v>
          </cell>
          <cell r="K5572" t="str">
            <v>VER SIVIGILA</v>
          </cell>
          <cell r="L5572" t="str">
            <v>VER SIVIGILA</v>
          </cell>
          <cell r="M5572" t="str">
            <v>1_USAQUEN</v>
          </cell>
          <cell r="N5572" t="str">
            <v>2_FEBRERO_2026</v>
          </cell>
          <cell r="O5572" t="str">
            <v>128112. Vigilancia de la Salud AmbientalVigilancia de la Salud Ambiental20251_USAQUEN2_FEBRERO_2026</v>
          </cell>
          <cell r="P5572">
            <v>0</v>
          </cell>
          <cell r="S5572">
            <v>0</v>
          </cell>
          <cell r="T5572">
            <v>0</v>
          </cell>
        </row>
        <row r="5573">
          <cell r="F5573" t="str">
            <v>128112. Vigilancia de la Salud AmbientalVigilancia de la Salud Ambiental2025</v>
          </cell>
          <cell r="G5573" t="str">
            <v>Acciones de Fiscalización y Aseguramiento Sanitario</v>
          </cell>
          <cell r="H5573" t="str">
            <v>Línea Calidad de Agua y Saneamiento básico</v>
          </cell>
          <cell r="I5573" t="str">
            <v>GSP</v>
          </cell>
          <cell r="J5573" t="str">
            <v>Establecimiento vigilado y controlado</v>
          </cell>
          <cell r="K5573" t="str">
            <v>VER SIVIGILA</v>
          </cell>
          <cell r="L5573" t="str">
            <v>VER SIVIGILA</v>
          </cell>
          <cell r="M5573" t="str">
            <v>2_ENGATIVA</v>
          </cell>
          <cell r="N5573" t="str">
            <v>2_FEBRERO_2026</v>
          </cell>
          <cell r="O5573" t="str">
            <v>128112. Vigilancia de la Salud AmbientalVigilancia de la Salud Ambiental20252_ENGATIVA2_FEBRERO_2026</v>
          </cell>
          <cell r="P5573">
            <v>0</v>
          </cell>
          <cell r="S5573">
            <v>0</v>
          </cell>
          <cell r="T5573">
            <v>0</v>
          </cell>
        </row>
        <row r="5574">
          <cell r="F5574" t="str">
            <v>128112. Vigilancia de la Salud AmbientalVigilancia de la Salud Ambiental2025</v>
          </cell>
          <cell r="G5574" t="str">
            <v>Acciones de Fiscalización y Aseguramiento Sanitario</v>
          </cell>
          <cell r="H5574" t="str">
            <v>Línea Calidad de Agua y Saneamiento básico</v>
          </cell>
          <cell r="I5574" t="str">
            <v>GSP</v>
          </cell>
          <cell r="J5574" t="str">
            <v>Establecimiento vigilado y controlado</v>
          </cell>
          <cell r="K5574" t="str">
            <v>VER SIVIGILA</v>
          </cell>
          <cell r="L5574" t="str">
            <v>VER SIVIGILA</v>
          </cell>
          <cell r="M5574" t="str">
            <v>3_SUBA</v>
          </cell>
          <cell r="N5574" t="str">
            <v>2_FEBRERO_2026</v>
          </cell>
          <cell r="O5574" t="str">
            <v>128112. Vigilancia de la Salud AmbientalVigilancia de la Salud Ambiental20253_SUBA2_FEBRERO_2026</v>
          </cell>
          <cell r="P5574">
            <v>0</v>
          </cell>
          <cell r="S5574">
            <v>0</v>
          </cell>
          <cell r="T5574">
            <v>0</v>
          </cell>
        </row>
        <row r="5575">
          <cell r="F5575" t="str">
            <v>128112. Vigilancia de la Salud AmbientalVigilancia de la Salud Ambiental2025</v>
          </cell>
          <cell r="G5575" t="str">
            <v>Acciones de Fiscalización y Aseguramiento Sanitario</v>
          </cell>
          <cell r="H5575" t="str">
            <v>Línea Calidad de Agua y Saneamiento básico</v>
          </cell>
          <cell r="I5575" t="str">
            <v>GSP</v>
          </cell>
          <cell r="J5575" t="str">
            <v>Establecimiento vigilado y controlado</v>
          </cell>
          <cell r="K5575" t="str">
            <v>VER SIVIGILA</v>
          </cell>
          <cell r="L5575" t="str">
            <v>VER SIVIGILA</v>
          </cell>
          <cell r="M5575" t="str">
            <v>5_BARRIOS_UNIDOS</v>
          </cell>
          <cell r="N5575" t="str">
            <v>2_FEBRERO_2026</v>
          </cell>
          <cell r="O5575" t="str">
            <v>128112. Vigilancia de la Salud AmbientalVigilancia de la Salud Ambiental20255_BARRIOS_UNIDOS2_FEBRERO_2026</v>
          </cell>
          <cell r="P5575">
            <v>0</v>
          </cell>
          <cell r="S5575">
            <v>0</v>
          </cell>
          <cell r="T5575">
            <v>0</v>
          </cell>
        </row>
        <row r="5576">
          <cell r="F5576" t="str">
            <v>173512. Vigilancia de la Salud AmbientalVigilancia de la Salud Ambiental2025</v>
          </cell>
          <cell r="G5576" t="str">
            <v>Acciones de Fiscalización y Aseguramiento Sanitario</v>
          </cell>
          <cell r="H5576" t="str">
            <v>Línea Alimentos Sanos y Seguros</v>
          </cell>
          <cell r="I5576" t="str">
            <v>GSP</v>
          </cell>
          <cell r="J5576" t="str">
            <v>Establecimiento vigilado y controlado</v>
          </cell>
          <cell r="K5576" t="str">
            <v>VER SIVIGILA</v>
          </cell>
          <cell r="L5576" t="str">
            <v>VER SIVIGILA</v>
          </cell>
          <cell r="M5576" t="str">
            <v>1_USAQUEN</v>
          </cell>
          <cell r="N5576" t="str">
            <v>2_FEBRERO_2026</v>
          </cell>
          <cell r="O5576" t="str">
            <v>173512. Vigilancia de la Salud AmbientalVigilancia de la Salud Ambiental20251_USAQUEN2_FEBRERO_2026</v>
          </cell>
          <cell r="P5576">
            <v>0</v>
          </cell>
          <cell r="S5576">
            <v>0</v>
          </cell>
          <cell r="T5576">
            <v>0</v>
          </cell>
        </row>
        <row r="5577">
          <cell r="F5577" t="str">
            <v>173612. Vigilancia de la Salud AmbientalVigilancia de la Salud Ambiental2025</v>
          </cell>
          <cell r="G5577" t="str">
            <v xml:space="preserve">Prevención, Vigilancia  y Control de Enfermedades Zoonóticas </v>
          </cell>
          <cell r="H5577" t="str">
            <v>Línea eventos transmisibles de origen zoonótico</v>
          </cell>
          <cell r="I5577" t="str">
            <v>GSP</v>
          </cell>
          <cell r="J5577" t="str">
            <v>Prevención y Control de enfermedades zoonóticas</v>
          </cell>
          <cell r="K5577" t="str">
            <v>VER SIVIGILA</v>
          </cell>
          <cell r="L5577" t="str">
            <v>VER SIVIGILA</v>
          </cell>
          <cell r="M5577" t="str">
            <v>6_TEUSAQUILLO</v>
          </cell>
          <cell r="N5577" t="str">
            <v>2_FEBRERO_2026</v>
          </cell>
          <cell r="O5577" t="str">
            <v>173612. Vigilancia de la Salud AmbientalVigilancia de la Salud Ambiental20256_TEUSAQUILLO2_FEBRERO_2026</v>
          </cell>
          <cell r="P5577">
            <v>0</v>
          </cell>
          <cell r="S5577">
            <v>0</v>
          </cell>
          <cell r="T5577">
            <v>0</v>
          </cell>
        </row>
        <row r="5578">
          <cell r="F5578" t="str">
            <v>173712. Vigilancia de la Salud AmbientalVigilancia de la Salud Ambiental2025</v>
          </cell>
          <cell r="G5578" t="str">
            <v>Acciones de Fiscalización y Aseguramiento Sanitario</v>
          </cell>
          <cell r="H5578" t="str">
            <v>Línea eventos transmisibles de origen zoonótico</v>
          </cell>
          <cell r="I5578" t="str">
            <v>GSP</v>
          </cell>
          <cell r="J5578" t="str">
            <v>Establecimiento vigilado y controlado</v>
          </cell>
          <cell r="K5578" t="str">
            <v>VER SIVIGILA</v>
          </cell>
          <cell r="L5578" t="str">
            <v>VER SIVIGILA</v>
          </cell>
          <cell r="M5578" t="str">
            <v>3_SUBA</v>
          </cell>
          <cell r="N5578" t="str">
            <v>2_FEBRERO_2026</v>
          </cell>
          <cell r="O5578" t="str">
            <v>173712. Vigilancia de la Salud AmbientalVigilancia de la Salud Ambiental20253_SUBA2_FEBRERO_2026</v>
          </cell>
          <cell r="P5578">
            <v>0</v>
          </cell>
          <cell r="S5578">
            <v>0</v>
          </cell>
          <cell r="T5578">
            <v>0</v>
          </cell>
        </row>
        <row r="5579">
          <cell r="F5579" t="str">
            <v>173712. Vigilancia de la Salud AmbientalVigilancia de la Salud Ambiental2025</v>
          </cell>
          <cell r="G5579" t="str">
            <v>Acciones de Fiscalización y Aseguramiento Sanitario</v>
          </cell>
          <cell r="H5579" t="str">
            <v>Línea eventos transmisibles de origen zoonótico</v>
          </cell>
          <cell r="I5579" t="str">
            <v>GSP</v>
          </cell>
          <cell r="J5579" t="str">
            <v>Establecimiento vigilado y controlado</v>
          </cell>
          <cell r="K5579" t="str">
            <v>VER SIVIGILA</v>
          </cell>
          <cell r="L5579" t="str">
            <v>VER SIVIGILA</v>
          </cell>
          <cell r="M5579" t="str">
            <v>6_TEUSAQUILLO</v>
          </cell>
          <cell r="N5579" t="str">
            <v>2_FEBRERO_2026</v>
          </cell>
          <cell r="O5579" t="str">
            <v>173712. Vigilancia de la Salud AmbientalVigilancia de la Salud Ambiental20256_TEUSAQUILLO2_FEBRERO_2026</v>
          </cell>
          <cell r="P5579">
            <v>0</v>
          </cell>
          <cell r="S5579">
            <v>0</v>
          </cell>
          <cell r="T5579">
            <v>0</v>
          </cell>
        </row>
        <row r="5580">
          <cell r="F5580" t="str">
            <v>174112. Vigilancia de la Salud AmbientalVigilancia de la Salud Ambiental2025</v>
          </cell>
          <cell r="G5580" t="str">
            <v>Acciones de Fiscalización y Aseguramiento Sanitario</v>
          </cell>
          <cell r="H5580" t="str">
            <v>Línea Seguridad química</v>
          </cell>
          <cell r="I5580" t="str">
            <v>GSP</v>
          </cell>
          <cell r="J5580" t="str">
            <v>Establecimiento vigilado y controlado</v>
          </cell>
          <cell r="K5580" t="str">
            <v>VER SIVIGILA</v>
          </cell>
          <cell r="L5580" t="str">
            <v>VER SIVIGILA</v>
          </cell>
          <cell r="M5580" t="str">
            <v>3_SUBA</v>
          </cell>
          <cell r="N5580" t="str">
            <v>2_FEBRERO_2026</v>
          </cell>
          <cell r="O5580" t="str">
            <v>174112. Vigilancia de la Salud AmbientalVigilancia de la Salud Ambiental20253_SUBA2_FEBRERO_2026</v>
          </cell>
          <cell r="P5580">
            <v>0</v>
          </cell>
          <cell r="S5580">
            <v>0</v>
          </cell>
          <cell r="T5580">
            <v>0</v>
          </cell>
        </row>
        <row r="5581">
          <cell r="F5581" t="str">
            <v>174212. Vigilancia de la Salud AmbientalVigilancia de la Salud Ambiental2025</v>
          </cell>
          <cell r="G5581" t="str">
            <v>Acciones de Fiscalización y Aseguramiento Sanitario</v>
          </cell>
          <cell r="H5581" t="str">
            <v>Línea Seguridad química</v>
          </cell>
          <cell r="I5581" t="str">
            <v>GSP</v>
          </cell>
          <cell r="J5581" t="str">
            <v>Establecimiento vigilado y controlado</v>
          </cell>
          <cell r="K5581" t="str">
            <v>VER SIVIGILA</v>
          </cell>
          <cell r="L5581" t="str">
            <v>VER SIVIGILA</v>
          </cell>
          <cell r="M5581" t="str">
            <v>4_CHAPINERO</v>
          </cell>
          <cell r="N5581" t="str">
            <v>2_FEBRERO_2026</v>
          </cell>
          <cell r="O5581" t="str">
            <v>174212. Vigilancia de la Salud AmbientalVigilancia de la Salud Ambiental20254_CHAPINERO2_FEBRERO_2026</v>
          </cell>
          <cell r="P5581">
            <v>0</v>
          </cell>
          <cell r="S5581">
            <v>0</v>
          </cell>
          <cell r="T5581">
            <v>0</v>
          </cell>
        </row>
        <row r="5582">
          <cell r="F5582" t="str">
            <v>174212. Vigilancia de la Salud AmbientalVigilancia de la Salud Ambiental2025</v>
          </cell>
          <cell r="G5582" t="str">
            <v>Acciones de Fiscalización y Aseguramiento Sanitario</v>
          </cell>
          <cell r="H5582" t="str">
            <v>Línea Seguridad química</v>
          </cell>
          <cell r="I5582" t="str">
            <v>GSP</v>
          </cell>
          <cell r="J5582" t="str">
            <v>Establecimiento vigilado y controlado</v>
          </cell>
          <cell r="K5582" t="str">
            <v>VER SIVIGILA</v>
          </cell>
          <cell r="L5582" t="str">
            <v>VER SIVIGILA</v>
          </cell>
          <cell r="M5582" t="str">
            <v>1_USAQUEN</v>
          </cell>
          <cell r="N5582" t="str">
            <v>2_FEBRERO_2026</v>
          </cell>
          <cell r="O5582" t="str">
            <v>174212. Vigilancia de la Salud AmbientalVigilancia de la Salud Ambiental20251_USAQUEN2_FEBRERO_2026</v>
          </cell>
          <cell r="P5582">
            <v>0</v>
          </cell>
          <cell r="S5582">
            <v>0</v>
          </cell>
          <cell r="T5582">
            <v>0</v>
          </cell>
        </row>
        <row r="5583">
          <cell r="F5583" t="str">
            <v>174212. Vigilancia de la Salud AmbientalVigilancia de la Salud Ambiental2025</v>
          </cell>
          <cell r="G5583" t="str">
            <v>Acciones de Fiscalización y Aseguramiento Sanitario</v>
          </cell>
          <cell r="H5583" t="str">
            <v>Línea Seguridad química</v>
          </cell>
          <cell r="I5583" t="str">
            <v>GSP</v>
          </cell>
          <cell r="J5583" t="str">
            <v>Establecimiento vigilado y controlado</v>
          </cell>
          <cell r="K5583" t="str">
            <v>VER SIVIGILA</v>
          </cell>
          <cell r="L5583" t="str">
            <v>VER SIVIGILA</v>
          </cell>
          <cell r="M5583" t="str">
            <v>2_ENGATIVA</v>
          </cell>
          <cell r="N5583" t="str">
            <v>2_FEBRERO_2026</v>
          </cell>
          <cell r="O5583" t="str">
            <v>174212. Vigilancia de la Salud AmbientalVigilancia de la Salud Ambiental20252_ENGATIVA2_FEBRERO_2026</v>
          </cell>
          <cell r="P5583">
            <v>0</v>
          </cell>
          <cell r="S5583">
            <v>0</v>
          </cell>
          <cell r="T5583">
            <v>0</v>
          </cell>
        </row>
        <row r="5584">
          <cell r="F5584" t="str">
            <v>174212. Vigilancia de la Salud AmbientalVigilancia de la Salud Ambiental2025</v>
          </cell>
          <cell r="G5584" t="str">
            <v>Acciones de Fiscalización y Aseguramiento Sanitario</v>
          </cell>
          <cell r="H5584" t="str">
            <v>Línea Seguridad química</v>
          </cell>
          <cell r="I5584" t="str">
            <v>GSP</v>
          </cell>
          <cell r="J5584" t="str">
            <v>Establecimiento vigilado y controlado</v>
          </cell>
          <cell r="K5584" t="str">
            <v>VER SIVIGILA</v>
          </cell>
          <cell r="L5584" t="str">
            <v>VER SIVIGILA</v>
          </cell>
          <cell r="M5584" t="str">
            <v>3_SUBA</v>
          </cell>
          <cell r="N5584" t="str">
            <v>2_FEBRERO_2026</v>
          </cell>
          <cell r="O5584" t="str">
            <v>174212. Vigilancia de la Salud AmbientalVigilancia de la Salud Ambiental20253_SUBA2_FEBRERO_2026</v>
          </cell>
          <cell r="P5584">
            <v>0</v>
          </cell>
          <cell r="S5584">
            <v>0</v>
          </cell>
          <cell r="T5584">
            <v>0</v>
          </cell>
        </row>
        <row r="5585">
          <cell r="F5585" t="str">
            <v>174212. Vigilancia de la Salud AmbientalVigilancia de la Salud Ambiental2025</v>
          </cell>
          <cell r="G5585" t="str">
            <v>Acciones de Fiscalización y Aseguramiento Sanitario</v>
          </cell>
          <cell r="H5585" t="str">
            <v>Línea Seguridad química</v>
          </cell>
          <cell r="I5585" t="str">
            <v>GSP</v>
          </cell>
          <cell r="J5585" t="str">
            <v>Establecimiento vigilado y controlado</v>
          </cell>
          <cell r="K5585" t="str">
            <v>VER SIVIGILA</v>
          </cell>
          <cell r="L5585" t="str">
            <v>VER SIVIGILA</v>
          </cell>
          <cell r="M5585" t="str">
            <v>5_BARRIOS_UNIDOS</v>
          </cell>
          <cell r="N5585" t="str">
            <v>2_FEBRERO_2026</v>
          </cell>
          <cell r="O5585" t="str">
            <v>174212. Vigilancia de la Salud AmbientalVigilancia de la Salud Ambiental20255_BARRIOS_UNIDOS2_FEBRERO_2026</v>
          </cell>
          <cell r="P5585">
            <v>0</v>
          </cell>
          <cell r="S5585">
            <v>0</v>
          </cell>
          <cell r="T5585">
            <v>0</v>
          </cell>
        </row>
        <row r="5586">
          <cell r="F5586" t="str">
            <v>174212. Vigilancia de la Salud AmbientalVigilancia de la Salud Ambiental2025</v>
          </cell>
          <cell r="G5586" t="str">
            <v>Acciones de Fiscalización y Aseguramiento Sanitario</v>
          </cell>
          <cell r="H5586" t="str">
            <v>Línea Seguridad química</v>
          </cell>
          <cell r="I5586" t="str">
            <v>GSP</v>
          </cell>
          <cell r="J5586" t="str">
            <v>Establecimiento vigilado y controlado</v>
          </cell>
          <cell r="K5586" t="str">
            <v>VER SIVIGILA</v>
          </cell>
          <cell r="L5586" t="str">
            <v>VER SIVIGILA</v>
          </cell>
          <cell r="M5586" t="str">
            <v>6_TEUSAQUILLO</v>
          </cell>
          <cell r="N5586" t="str">
            <v>2_FEBRERO_2026</v>
          </cell>
          <cell r="O5586" t="str">
            <v>174212. Vigilancia de la Salud AmbientalVigilancia de la Salud Ambiental20256_TEUSAQUILLO2_FEBRERO_2026</v>
          </cell>
          <cell r="P5586">
            <v>0</v>
          </cell>
          <cell r="S5586">
            <v>0</v>
          </cell>
          <cell r="T5586">
            <v>0</v>
          </cell>
        </row>
        <row r="5587">
          <cell r="F5587" t="str">
            <v>174612. Vigilancia de la Salud AmbientalVigilancia de la Salud Ambiental2025</v>
          </cell>
          <cell r="G5587" t="str">
            <v>Acciones de Fiscalización y Aseguramiento Sanitario</v>
          </cell>
          <cell r="H5587" t="str">
            <v>Línea Seguridad química</v>
          </cell>
          <cell r="I5587" t="str">
            <v>GSP</v>
          </cell>
          <cell r="J5587" t="str">
            <v>Establecimiento vigilado y controlado</v>
          </cell>
          <cell r="K5587" t="str">
            <v>VER SIVIGILA</v>
          </cell>
          <cell r="L5587" t="str">
            <v>VER SIVIGILA</v>
          </cell>
          <cell r="M5587" t="str">
            <v>2_ENGATIVA</v>
          </cell>
          <cell r="N5587" t="str">
            <v>2_FEBRERO_2026</v>
          </cell>
          <cell r="O5587" t="str">
            <v>174612. Vigilancia de la Salud AmbientalVigilancia de la Salud Ambiental20252_ENGATIVA2_FEBRERO_2026</v>
          </cell>
          <cell r="P5587">
            <v>0</v>
          </cell>
          <cell r="S5587">
            <v>0</v>
          </cell>
          <cell r="T5587">
            <v>0</v>
          </cell>
        </row>
        <row r="5588">
          <cell r="F5588" t="str">
            <v>174612. Vigilancia de la Salud AmbientalVigilancia de la Salud Ambiental2025</v>
          </cell>
          <cell r="G5588" t="str">
            <v>Acciones de Fiscalización y Aseguramiento Sanitario</v>
          </cell>
          <cell r="H5588" t="str">
            <v>Línea Seguridad química</v>
          </cell>
          <cell r="I5588" t="str">
            <v>GSP</v>
          </cell>
          <cell r="J5588" t="str">
            <v>Establecimiento vigilado y controlado</v>
          </cell>
          <cell r="K5588" t="str">
            <v>VER SIVIGILA</v>
          </cell>
          <cell r="L5588" t="str">
            <v>VER SIVIGILA</v>
          </cell>
          <cell r="M5588" t="str">
            <v>3_SUBA</v>
          </cell>
          <cell r="N5588" t="str">
            <v>2_FEBRERO_2026</v>
          </cell>
          <cell r="O5588" t="str">
            <v>174612. Vigilancia de la Salud AmbientalVigilancia de la Salud Ambiental20253_SUBA2_FEBRERO_2026</v>
          </cell>
          <cell r="P5588">
            <v>0</v>
          </cell>
          <cell r="S5588">
            <v>0</v>
          </cell>
          <cell r="T5588">
            <v>0</v>
          </cell>
        </row>
        <row r="5589">
          <cell r="F5589" t="str">
            <v>174612. Vigilancia de la Salud AmbientalVigilancia de la Salud Ambiental2025</v>
          </cell>
          <cell r="G5589" t="str">
            <v>Acciones de Fiscalización y Aseguramiento Sanitario</v>
          </cell>
          <cell r="H5589" t="str">
            <v>Línea Seguridad química</v>
          </cell>
          <cell r="I5589" t="str">
            <v>GSP</v>
          </cell>
          <cell r="J5589" t="str">
            <v>Establecimiento vigilado y controlado</v>
          </cell>
          <cell r="K5589" t="str">
            <v>VER SIVIGILA</v>
          </cell>
          <cell r="L5589" t="str">
            <v>VER SIVIGILA</v>
          </cell>
          <cell r="M5589" t="str">
            <v>5_BARRIOS_UNIDOS</v>
          </cell>
          <cell r="N5589" t="str">
            <v>2_FEBRERO_2026</v>
          </cell>
          <cell r="O5589" t="str">
            <v>174612. Vigilancia de la Salud AmbientalVigilancia de la Salud Ambiental20255_BARRIOS_UNIDOS2_FEBRERO_2026</v>
          </cell>
          <cell r="P5589">
            <v>0</v>
          </cell>
          <cell r="S5589">
            <v>0</v>
          </cell>
          <cell r="T5589">
            <v>0</v>
          </cell>
        </row>
        <row r="5590">
          <cell r="F5590" t="str">
            <v>175612. Vigilancia de la Salud AmbientalVigilancia de la Salud Ambiental2025</v>
          </cell>
          <cell r="G5590" t="str">
            <v>Acciones de Fiscalización y Aseguramiento Sanitario</v>
          </cell>
          <cell r="H5590" t="str">
            <v>Línea Seguridad química</v>
          </cell>
          <cell r="I5590" t="str">
            <v>GSP</v>
          </cell>
          <cell r="J5590" t="str">
            <v>Establecimiento vigilado y controlado</v>
          </cell>
          <cell r="K5590" t="str">
            <v>VER SIVIGILA</v>
          </cell>
          <cell r="L5590" t="str">
            <v>VER SIVIGILA</v>
          </cell>
          <cell r="M5590" t="str">
            <v>1_USAQUEN</v>
          </cell>
          <cell r="N5590" t="str">
            <v>2_FEBRERO_2026</v>
          </cell>
          <cell r="O5590" t="str">
            <v>175612. Vigilancia de la Salud AmbientalVigilancia de la Salud Ambiental20251_USAQUEN2_FEBRERO_2026</v>
          </cell>
          <cell r="P5590">
            <v>0</v>
          </cell>
          <cell r="S5590">
            <v>0</v>
          </cell>
          <cell r="T5590">
            <v>0</v>
          </cell>
        </row>
        <row r="5591">
          <cell r="F5591" t="str">
            <v>175612. Vigilancia de la Salud AmbientalVigilancia de la Salud Ambiental2025</v>
          </cell>
          <cell r="G5591" t="str">
            <v>Acciones de Fiscalización y Aseguramiento Sanitario</v>
          </cell>
          <cell r="H5591" t="str">
            <v>Línea Seguridad química</v>
          </cell>
          <cell r="I5591" t="str">
            <v>GSP</v>
          </cell>
          <cell r="J5591" t="str">
            <v>Establecimiento vigilado y controlado</v>
          </cell>
          <cell r="K5591" t="str">
            <v>VER SIVIGILA</v>
          </cell>
          <cell r="L5591" t="str">
            <v>VER SIVIGILA</v>
          </cell>
          <cell r="M5591" t="str">
            <v>5_BARRIOS_UNIDOS</v>
          </cell>
          <cell r="N5591" t="str">
            <v>2_FEBRERO_2026</v>
          </cell>
          <cell r="O5591" t="str">
            <v>175612. Vigilancia de la Salud AmbientalVigilancia de la Salud Ambiental20255_BARRIOS_UNIDOS2_FEBRERO_2026</v>
          </cell>
          <cell r="P5591">
            <v>0</v>
          </cell>
          <cell r="S5591">
            <v>0</v>
          </cell>
          <cell r="T5591">
            <v>0</v>
          </cell>
        </row>
        <row r="5592">
          <cell r="F5592" t="str">
            <v>175812. Vigilancia de la Salud AmbientalVigilancia de la Salud Ambiental2025</v>
          </cell>
          <cell r="G5592" t="str">
            <v>Acciones de Fiscalización y Aseguramiento Sanitario</v>
          </cell>
          <cell r="H5592" t="str">
            <v>Línea Seguridad química</v>
          </cell>
          <cell r="I5592" t="str">
            <v>GSP</v>
          </cell>
          <cell r="J5592" t="str">
            <v>Establecimiento vigilado y controlado</v>
          </cell>
          <cell r="K5592" t="str">
            <v>VER SIVIGILA</v>
          </cell>
          <cell r="L5592" t="str">
            <v>VER SIVIGILA</v>
          </cell>
          <cell r="M5592" t="str">
            <v>4_CHAPINERO</v>
          </cell>
          <cell r="N5592" t="str">
            <v>2_FEBRERO_2026</v>
          </cell>
          <cell r="O5592" t="str">
            <v>175812. Vigilancia de la Salud AmbientalVigilancia de la Salud Ambiental20254_CHAPINERO2_FEBRERO_2026</v>
          </cell>
          <cell r="P5592">
            <v>0</v>
          </cell>
          <cell r="S5592">
            <v>0</v>
          </cell>
          <cell r="T5592">
            <v>0</v>
          </cell>
        </row>
        <row r="5593">
          <cell r="F5593" t="str">
            <v>175812. Vigilancia de la Salud AmbientalVigilancia de la Salud Ambiental2025</v>
          </cell>
          <cell r="G5593" t="str">
            <v>Acciones de Fiscalización y Aseguramiento Sanitario</v>
          </cell>
          <cell r="H5593" t="str">
            <v>Línea Seguridad química</v>
          </cell>
          <cell r="I5593" t="str">
            <v>GSP</v>
          </cell>
          <cell r="J5593" t="str">
            <v>Establecimiento vigilado y controlado</v>
          </cell>
          <cell r="K5593" t="str">
            <v>VER SIVIGILA</v>
          </cell>
          <cell r="L5593" t="str">
            <v>VER SIVIGILA</v>
          </cell>
          <cell r="M5593" t="str">
            <v>1_USAQUEN</v>
          </cell>
          <cell r="N5593" t="str">
            <v>2_FEBRERO_2026</v>
          </cell>
          <cell r="O5593" t="str">
            <v>175812. Vigilancia de la Salud AmbientalVigilancia de la Salud Ambiental20251_USAQUEN2_FEBRERO_2026</v>
          </cell>
          <cell r="P5593">
            <v>0</v>
          </cell>
          <cell r="S5593">
            <v>0</v>
          </cell>
          <cell r="T5593">
            <v>0</v>
          </cell>
        </row>
        <row r="5594">
          <cell r="F5594" t="str">
            <v>175812. Vigilancia de la Salud AmbientalVigilancia de la Salud Ambiental2025</v>
          </cell>
          <cell r="G5594" t="str">
            <v>Acciones de Fiscalización y Aseguramiento Sanitario</v>
          </cell>
          <cell r="H5594" t="str">
            <v>Línea Seguridad química</v>
          </cell>
          <cell r="I5594" t="str">
            <v>GSP</v>
          </cell>
          <cell r="J5594" t="str">
            <v>Establecimiento vigilado y controlado</v>
          </cell>
          <cell r="K5594" t="str">
            <v>VER SIVIGILA</v>
          </cell>
          <cell r="L5594" t="str">
            <v>VER SIVIGILA</v>
          </cell>
          <cell r="M5594" t="str">
            <v>3_SUBA</v>
          </cell>
          <cell r="N5594" t="str">
            <v>2_FEBRERO_2026</v>
          </cell>
          <cell r="O5594" t="str">
            <v>175812. Vigilancia de la Salud AmbientalVigilancia de la Salud Ambiental20253_SUBA2_FEBRERO_2026</v>
          </cell>
          <cell r="P5594">
            <v>0</v>
          </cell>
          <cell r="S5594">
            <v>0</v>
          </cell>
          <cell r="T5594">
            <v>0</v>
          </cell>
        </row>
        <row r="5595">
          <cell r="F5595" t="str">
            <v>175812. Vigilancia de la Salud AmbientalVigilancia de la Salud Ambiental2025</v>
          </cell>
          <cell r="G5595" t="str">
            <v>Acciones de Fiscalización y Aseguramiento Sanitario</v>
          </cell>
          <cell r="H5595" t="str">
            <v>Línea Seguridad química</v>
          </cell>
          <cell r="I5595" t="str">
            <v>GSP</v>
          </cell>
          <cell r="J5595" t="str">
            <v>Establecimiento vigilado y controlado</v>
          </cell>
          <cell r="K5595" t="str">
            <v>VER SIVIGILA</v>
          </cell>
          <cell r="L5595" t="str">
            <v>VER SIVIGILA</v>
          </cell>
          <cell r="M5595" t="str">
            <v>5_BARRIOS_UNIDOS</v>
          </cell>
          <cell r="N5595" t="str">
            <v>2_FEBRERO_2026</v>
          </cell>
          <cell r="O5595" t="str">
            <v>175812. Vigilancia de la Salud AmbientalVigilancia de la Salud Ambiental20255_BARRIOS_UNIDOS2_FEBRERO_2026</v>
          </cell>
          <cell r="P5595">
            <v>0</v>
          </cell>
          <cell r="S5595">
            <v>0</v>
          </cell>
          <cell r="T5595">
            <v>0</v>
          </cell>
        </row>
        <row r="5596">
          <cell r="F5596" t="str">
            <v>175912. Vigilancia de la Salud AmbientalVigilancia de la Salud Ambiental2025</v>
          </cell>
          <cell r="G5596" t="str">
            <v>Acciones de Fiscalización y Aseguramiento Sanitario</v>
          </cell>
          <cell r="H5596" t="str">
            <v>Línea Seguridad química</v>
          </cell>
          <cell r="I5596" t="str">
            <v>GSP</v>
          </cell>
          <cell r="J5596" t="str">
            <v>Establecimiento vigilado y controlado</v>
          </cell>
          <cell r="K5596" t="str">
            <v>VER SIVIGILA</v>
          </cell>
          <cell r="L5596" t="str">
            <v>VER SIVIGILA</v>
          </cell>
          <cell r="M5596" t="str">
            <v>4_CHAPINERO</v>
          </cell>
          <cell r="N5596" t="str">
            <v>2_FEBRERO_2026</v>
          </cell>
          <cell r="O5596" t="str">
            <v>175912. Vigilancia de la Salud AmbientalVigilancia de la Salud Ambiental20254_CHAPINERO2_FEBRERO_2026</v>
          </cell>
          <cell r="P5596">
            <v>0</v>
          </cell>
          <cell r="S5596">
            <v>0</v>
          </cell>
          <cell r="T5596">
            <v>0</v>
          </cell>
        </row>
        <row r="5597">
          <cell r="F5597" t="str">
            <v>175912. Vigilancia de la Salud AmbientalVigilancia de la Salud Ambiental2025</v>
          </cell>
          <cell r="G5597" t="str">
            <v>Acciones de Fiscalización y Aseguramiento Sanitario</v>
          </cell>
          <cell r="H5597" t="str">
            <v>Línea Seguridad química</v>
          </cell>
          <cell r="I5597" t="str">
            <v>GSP</v>
          </cell>
          <cell r="J5597" t="str">
            <v>Establecimiento vigilado y controlado</v>
          </cell>
          <cell r="K5597" t="str">
            <v>VER SIVIGILA</v>
          </cell>
          <cell r="L5597" t="str">
            <v>VER SIVIGILA</v>
          </cell>
          <cell r="M5597" t="str">
            <v>1_USAQUEN</v>
          </cell>
          <cell r="N5597" t="str">
            <v>2_FEBRERO_2026</v>
          </cell>
          <cell r="O5597" t="str">
            <v>175912. Vigilancia de la Salud AmbientalVigilancia de la Salud Ambiental20251_USAQUEN2_FEBRERO_2026</v>
          </cell>
          <cell r="P5597">
            <v>0</v>
          </cell>
          <cell r="S5597">
            <v>0</v>
          </cell>
          <cell r="T5597">
            <v>0</v>
          </cell>
        </row>
        <row r="5598">
          <cell r="F5598" t="str">
            <v>175912. Vigilancia de la Salud AmbientalVigilancia de la Salud Ambiental2025</v>
          </cell>
          <cell r="G5598" t="str">
            <v>Acciones de Fiscalización y Aseguramiento Sanitario</v>
          </cell>
          <cell r="H5598" t="str">
            <v>Línea Seguridad química</v>
          </cell>
          <cell r="I5598" t="str">
            <v>GSP</v>
          </cell>
          <cell r="J5598" t="str">
            <v>Establecimiento vigilado y controlado</v>
          </cell>
          <cell r="K5598" t="str">
            <v>VER SIVIGILA</v>
          </cell>
          <cell r="L5598" t="str">
            <v>VER SIVIGILA</v>
          </cell>
          <cell r="M5598" t="str">
            <v>2_ENGATIVA</v>
          </cell>
          <cell r="N5598" t="str">
            <v>2_FEBRERO_2026</v>
          </cell>
          <cell r="O5598" t="str">
            <v>175912. Vigilancia de la Salud AmbientalVigilancia de la Salud Ambiental20252_ENGATIVA2_FEBRERO_2026</v>
          </cell>
          <cell r="P5598">
            <v>0</v>
          </cell>
          <cell r="S5598">
            <v>0</v>
          </cell>
          <cell r="T5598">
            <v>0</v>
          </cell>
        </row>
        <row r="5599">
          <cell r="F5599" t="str">
            <v>175912. Vigilancia de la Salud AmbientalVigilancia de la Salud Ambiental2025</v>
          </cell>
          <cell r="G5599" t="str">
            <v>Acciones de Fiscalización y Aseguramiento Sanitario</v>
          </cell>
          <cell r="H5599" t="str">
            <v>Línea Seguridad química</v>
          </cell>
          <cell r="I5599" t="str">
            <v>GSP</v>
          </cell>
          <cell r="J5599" t="str">
            <v>Establecimiento vigilado y controlado</v>
          </cell>
          <cell r="K5599" t="str">
            <v>VER SIVIGILA</v>
          </cell>
          <cell r="L5599" t="str">
            <v>VER SIVIGILA</v>
          </cell>
          <cell r="M5599" t="str">
            <v>3_SUBA</v>
          </cell>
          <cell r="N5599" t="str">
            <v>2_FEBRERO_2026</v>
          </cell>
          <cell r="O5599" t="str">
            <v>175912. Vigilancia de la Salud AmbientalVigilancia de la Salud Ambiental20253_SUBA2_FEBRERO_2026</v>
          </cell>
          <cell r="P5599">
            <v>0</v>
          </cell>
          <cell r="S5599">
            <v>0</v>
          </cell>
          <cell r="T5599">
            <v>0</v>
          </cell>
        </row>
        <row r="5600">
          <cell r="F5600" t="str">
            <v>175912. Vigilancia de la Salud AmbientalVigilancia de la Salud Ambiental2025</v>
          </cell>
          <cell r="G5600" t="str">
            <v>Acciones de Fiscalización y Aseguramiento Sanitario</v>
          </cell>
          <cell r="H5600" t="str">
            <v>Línea Seguridad química</v>
          </cell>
          <cell r="I5600" t="str">
            <v>GSP</v>
          </cell>
          <cell r="J5600" t="str">
            <v>Establecimiento vigilado y controlado</v>
          </cell>
          <cell r="K5600" t="str">
            <v>VER SIVIGILA</v>
          </cell>
          <cell r="L5600" t="str">
            <v>VER SIVIGILA</v>
          </cell>
          <cell r="M5600" t="str">
            <v>5_BARRIOS_UNIDOS</v>
          </cell>
          <cell r="N5600" t="str">
            <v>2_FEBRERO_2026</v>
          </cell>
          <cell r="O5600" t="str">
            <v>175912. Vigilancia de la Salud AmbientalVigilancia de la Salud Ambiental20255_BARRIOS_UNIDOS2_FEBRERO_2026</v>
          </cell>
          <cell r="P5600">
            <v>0</v>
          </cell>
          <cell r="S5600">
            <v>0</v>
          </cell>
          <cell r="T5600">
            <v>0</v>
          </cell>
        </row>
        <row r="5601">
          <cell r="F5601" t="str">
            <v>175912. Vigilancia de la Salud AmbientalVigilancia de la Salud Ambiental2025</v>
          </cell>
          <cell r="G5601" t="str">
            <v>Acciones de Fiscalización y Aseguramiento Sanitario</v>
          </cell>
          <cell r="H5601" t="str">
            <v>Línea Seguridad química</v>
          </cell>
          <cell r="I5601" t="str">
            <v>GSP</v>
          </cell>
          <cell r="J5601" t="str">
            <v>Establecimiento vigilado y controlado</v>
          </cell>
          <cell r="K5601" t="str">
            <v>VER SIVIGILA</v>
          </cell>
          <cell r="L5601" t="str">
            <v>VER SIVIGILA</v>
          </cell>
          <cell r="M5601" t="str">
            <v>6_TEUSAQUILLO</v>
          </cell>
          <cell r="N5601" t="str">
            <v>2_FEBRERO_2026</v>
          </cell>
          <cell r="O5601" t="str">
            <v>175912. Vigilancia de la Salud AmbientalVigilancia de la Salud Ambiental20256_TEUSAQUILLO2_FEBRERO_2026</v>
          </cell>
          <cell r="P5601">
            <v>0</v>
          </cell>
          <cell r="S5601">
            <v>0</v>
          </cell>
          <cell r="T5601">
            <v>0</v>
          </cell>
        </row>
        <row r="5602">
          <cell r="F5602" t="str">
            <v>176012. Vigilancia de la Salud AmbientalVigilancia de la Salud Ambiental2025</v>
          </cell>
          <cell r="G5602" t="str">
            <v>Acciones de Fiscalización y Aseguramiento Sanitario</v>
          </cell>
          <cell r="H5602" t="str">
            <v>Línea Seguridad química</v>
          </cell>
          <cell r="I5602" t="str">
            <v>GSP</v>
          </cell>
          <cell r="J5602" t="str">
            <v>Establecimiento vigilado y controlado</v>
          </cell>
          <cell r="K5602" t="str">
            <v>VER SIVIGILA</v>
          </cell>
          <cell r="L5602" t="str">
            <v>VER SIVIGILA</v>
          </cell>
          <cell r="M5602" t="str">
            <v>1_USAQUEN</v>
          </cell>
          <cell r="N5602" t="str">
            <v>2_FEBRERO_2026</v>
          </cell>
          <cell r="O5602" t="str">
            <v>176012. Vigilancia de la Salud AmbientalVigilancia de la Salud Ambiental20251_USAQUEN2_FEBRERO_2026</v>
          </cell>
          <cell r="P5602">
            <v>0</v>
          </cell>
          <cell r="S5602">
            <v>0</v>
          </cell>
          <cell r="T5602">
            <v>0</v>
          </cell>
        </row>
        <row r="5603">
          <cell r="F5603" t="str">
            <v>176012. Vigilancia de la Salud AmbientalVigilancia de la Salud Ambiental2025</v>
          </cell>
          <cell r="G5603" t="str">
            <v>Acciones de Fiscalización y Aseguramiento Sanitario</v>
          </cell>
          <cell r="H5603" t="str">
            <v>Línea Seguridad química</v>
          </cell>
          <cell r="I5603" t="str">
            <v>GSP</v>
          </cell>
          <cell r="J5603" t="str">
            <v>Establecimiento vigilado y controlado</v>
          </cell>
          <cell r="K5603" t="str">
            <v>VER SIVIGILA</v>
          </cell>
          <cell r="L5603" t="str">
            <v>VER SIVIGILA</v>
          </cell>
          <cell r="M5603" t="str">
            <v>2_ENGATIVA</v>
          </cell>
          <cell r="N5603" t="str">
            <v>2_FEBRERO_2026</v>
          </cell>
          <cell r="O5603" t="str">
            <v>176012. Vigilancia de la Salud AmbientalVigilancia de la Salud Ambiental20252_ENGATIVA2_FEBRERO_2026</v>
          </cell>
          <cell r="P5603">
            <v>0</v>
          </cell>
          <cell r="S5603">
            <v>0</v>
          </cell>
          <cell r="T5603">
            <v>0</v>
          </cell>
        </row>
        <row r="5604">
          <cell r="F5604" t="str">
            <v>176012. Vigilancia de la Salud AmbientalVigilancia de la Salud Ambiental2025</v>
          </cell>
          <cell r="G5604" t="str">
            <v>Acciones de Fiscalización y Aseguramiento Sanitario</v>
          </cell>
          <cell r="H5604" t="str">
            <v>Línea Seguridad química</v>
          </cell>
          <cell r="I5604" t="str">
            <v>GSP</v>
          </cell>
          <cell r="J5604" t="str">
            <v>Establecimiento vigilado y controlado</v>
          </cell>
          <cell r="K5604" t="str">
            <v>VER SIVIGILA</v>
          </cell>
          <cell r="L5604" t="str">
            <v>VER SIVIGILA</v>
          </cell>
          <cell r="M5604" t="str">
            <v>3_SUBA</v>
          </cell>
          <cell r="N5604" t="str">
            <v>2_FEBRERO_2026</v>
          </cell>
          <cell r="O5604" t="str">
            <v>176012. Vigilancia de la Salud AmbientalVigilancia de la Salud Ambiental20253_SUBA2_FEBRERO_2026</v>
          </cell>
          <cell r="P5604">
            <v>0</v>
          </cell>
          <cell r="S5604">
            <v>0</v>
          </cell>
          <cell r="T5604">
            <v>0</v>
          </cell>
        </row>
        <row r="5605">
          <cell r="F5605" t="str">
            <v>176112. Vigilancia de la Salud AmbientalVigilancia de la Salud Ambiental2025</v>
          </cell>
          <cell r="G5605" t="str">
            <v>Acciones de Fiscalización y Aseguramiento Sanitario</v>
          </cell>
          <cell r="H5605" t="str">
            <v>Línea Seguridad química</v>
          </cell>
          <cell r="I5605" t="str">
            <v>GSP</v>
          </cell>
          <cell r="J5605" t="str">
            <v>Establecimiento vigilado y controlado</v>
          </cell>
          <cell r="K5605" t="str">
            <v>VER SIVIGILA</v>
          </cell>
          <cell r="L5605" t="str">
            <v>VER SIVIGILA</v>
          </cell>
          <cell r="M5605" t="str">
            <v>4_CHAPINERO</v>
          </cell>
          <cell r="N5605" t="str">
            <v>2_FEBRERO_2026</v>
          </cell>
          <cell r="O5605" t="str">
            <v>176112. Vigilancia de la Salud AmbientalVigilancia de la Salud Ambiental20254_CHAPINERO2_FEBRERO_2026</v>
          </cell>
          <cell r="P5605">
            <v>0</v>
          </cell>
          <cell r="S5605">
            <v>0</v>
          </cell>
          <cell r="T5605">
            <v>0</v>
          </cell>
        </row>
        <row r="5606">
          <cell r="F5606" t="str">
            <v>176112. Vigilancia de la Salud AmbientalVigilancia de la Salud Ambiental2025</v>
          </cell>
          <cell r="G5606" t="str">
            <v>Acciones de Fiscalización y Aseguramiento Sanitario</v>
          </cell>
          <cell r="H5606" t="str">
            <v>Línea Seguridad química</v>
          </cell>
          <cell r="I5606" t="str">
            <v>GSP</v>
          </cell>
          <cell r="J5606" t="str">
            <v>Establecimiento vigilado y controlado</v>
          </cell>
          <cell r="K5606" t="str">
            <v>VER SIVIGILA</v>
          </cell>
          <cell r="L5606" t="str">
            <v>VER SIVIGILA</v>
          </cell>
          <cell r="M5606" t="str">
            <v>1_USAQUEN</v>
          </cell>
          <cell r="N5606" t="str">
            <v>2_FEBRERO_2026</v>
          </cell>
          <cell r="O5606" t="str">
            <v>176112. Vigilancia de la Salud AmbientalVigilancia de la Salud Ambiental20251_USAQUEN2_FEBRERO_2026</v>
          </cell>
          <cell r="P5606">
            <v>0</v>
          </cell>
          <cell r="S5606">
            <v>0</v>
          </cell>
          <cell r="T5606">
            <v>0</v>
          </cell>
        </row>
        <row r="5607">
          <cell r="F5607" t="str">
            <v>176112. Vigilancia de la Salud AmbientalVigilancia de la Salud Ambiental2025</v>
          </cell>
          <cell r="G5607" t="str">
            <v>Acciones de Fiscalización y Aseguramiento Sanitario</v>
          </cell>
          <cell r="H5607" t="str">
            <v>Línea Seguridad química</v>
          </cell>
          <cell r="I5607" t="str">
            <v>GSP</v>
          </cell>
          <cell r="J5607" t="str">
            <v>Establecimiento vigilado y controlado</v>
          </cell>
          <cell r="K5607" t="str">
            <v>VER SIVIGILA</v>
          </cell>
          <cell r="L5607" t="str">
            <v>VER SIVIGILA</v>
          </cell>
          <cell r="M5607" t="str">
            <v>2_ENGATIVA</v>
          </cell>
          <cell r="N5607" t="str">
            <v>2_FEBRERO_2026</v>
          </cell>
          <cell r="O5607" t="str">
            <v>176112. Vigilancia de la Salud AmbientalVigilancia de la Salud Ambiental20252_ENGATIVA2_FEBRERO_2026</v>
          </cell>
          <cell r="P5607">
            <v>0</v>
          </cell>
          <cell r="S5607">
            <v>0</v>
          </cell>
          <cell r="T5607">
            <v>0</v>
          </cell>
        </row>
        <row r="5608">
          <cell r="F5608" t="str">
            <v>176112. Vigilancia de la Salud AmbientalVigilancia de la Salud Ambiental2025</v>
          </cell>
          <cell r="G5608" t="str">
            <v>Acciones de Fiscalización y Aseguramiento Sanitario</v>
          </cell>
          <cell r="H5608" t="str">
            <v>Línea Seguridad química</v>
          </cell>
          <cell r="I5608" t="str">
            <v>GSP</v>
          </cell>
          <cell r="J5608" t="str">
            <v>Establecimiento vigilado y controlado</v>
          </cell>
          <cell r="K5608" t="str">
            <v>VER SIVIGILA</v>
          </cell>
          <cell r="L5608" t="str">
            <v>VER SIVIGILA</v>
          </cell>
          <cell r="M5608" t="str">
            <v>3_SUBA</v>
          </cell>
          <cell r="N5608" t="str">
            <v>2_FEBRERO_2026</v>
          </cell>
          <cell r="O5608" t="str">
            <v>176112. Vigilancia de la Salud AmbientalVigilancia de la Salud Ambiental20253_SUBA2_FEBRERO_2026</v>
          </cell>
          <cell r="P5608">
            <v>0</v>
          </cell>
          <cell r="S5608">
            <v>0</v>
          </cell>
          <cell r="T5608">
            <v>0</v>
          </cell>
        </row>
        <row r="5609">
          <cell r="F5609" t="str">
            <v>176112. Vigilancia de la Salud AmbientalVigilancia de la Salud Ambiental2025</v>
          </cell>
          <cell r="G5609" t="str">
            <v>Acciones de Fiscalización y Aseguramiento Sanitario</v>
          </cell>
          <cell r="H5609" t="str">
            <v>Línea Seguridad química</v>
          </cell>
          <cell r="I5609" t="str">
            <v>GSP</v>
          </cell>
          <cell r="J5609" t="str">
            <v>Establecimiento vigilado y controlado</v>
          </cell>
          <cell r="K5609" t="str">
            <v>VER SIVIGILA</v>
          </cell>
          <cell r="L5609" t="str">
            <v>VER SIVIGILA</v>
          </cell>
          <cell r="M5609" t="str">
            <v>5_BARRIOS_UNIDOS</v>
          </cell>
          <cell r="N5609" t="str">
            <v>2_FEBRERO_2026</v>
          </cell>
          <cell r="O5609" t="str">
            <v>176112. Vigilancia de la Salud AmbientalVigilancia de la Salud Ambiental20255_BARRIOS_UNIDOS2_FEBRERO_2026</v>
          </cell>
          <cell r="P5609">
            <v>0</v>
          </cell>
          <cell r="S5609">
            <v>0</v>
          </cell>
          <cell r="T5609">
            <v>0</v>
          </cell>
        </row>
        <row r="5610">
          <cell r="F5610" t="str">
            <v>176112. Vigilancia de la Salud AmbientalVigilancia de la Salud Ambiental2025</v>
          </cell>
          <cell r="G5610" t="str">
            <v>Acciones de Fiscalización y Aseguramiento Sanitario</v>
          </cell>
          <cell r="H5610" t="str">
            <v>Línea Seguridad química</v>
          </cell>
          <cell r="I5610" t="str">
            <v>GSP</v>
          </cell>
          <cell r="J5610" t="str">
            <v>Establecimiento vigilado y controlado</v>
          </cell>
          <cell r="K5610" t="str">
            <v>VER SIVIGILA</v>
          </cell>
          <cell r="L5610" t="str">
            <v>VER SIVIGILA</v>
          </cell>
          <cell r="M5610" t="str">
            <v>6_TEUSAQUILLO</v>
          </cell>
          <cell r="N5610" t="str">
            <v>2_FEBRERO_2026</v>
          </cell>
          <cell r="O5610" t="str">
            <v>176112. Vigilancia de la Salud AmbientalVigilancia de la Salud Ambiental20256_TEUSAQUILLO2_FEBRERO_2026</v>
          </cell>
          <cell r="P5610">
            <v>0</v>
          </cell>
          <cell r="S5610">
            <v>0</v>
          </cell>
          <cell r="T5610">
            <v>0</v>
          </cell>
        </row>
        <row r="5611">
          <cell r="F5611" t="str">
            <v>176212. Vigilancia de la Salud AmbientalVigilancia de la Salud Ambiental2025</v>
          </cell>
          <cell r="G5611" t="str">
            <v>Acciones de Fiscalización y Aseguramiento Sanitario</v>
          </cell>
          <cell r="H5611" t="str">
            <v>Línea Seguridad química</v>
          </cell>
          <cell r="I5611" t="str">
            <v>GSP</v>
          </cell>
          <cell r="J5611" t="str">
            <v>Establecimiento vigilado y controlado</v>
          </cell>
          <cell r="K5611" t="str">
            <v>VER SIVIGILA</v>
          </cell>
          <cell r="L5611" t="str">
            <v>VER SIVIGILA</v>
          </cell>
          <cell r="M5611" t="str">
            <v>4_CHAPINERO</v>
          </cell>
          <cell r="N5611" t="str">
            <v>2_FEBRERO_2026</v>
          </cell>
          <cell r="O5611" t="str">
            <v>176212. Vigilancia de la Salud AmbientalVigilancia de la Salud Ambiental20254_CHAPINERO2_FEBRERO_2026</v>
          </cell>
          <cell r="P5611">
            <v>0</v>
          </cell>
          <cell r="S5611">
            <v>0</v>
          </cell>
          <cell r="T5611">
            <v>0</v>
          </cell>
        </row>
        <row r="5612">
          <cell r="F5612" t="str">
            <v>176212. Vigilancia de la Salud AmbientalVigilancia de la Salud Ambiental2025</v>
          </cell>
          <cell r="G5612" t="str">
            <v>Acciones de Fiscalización y Aseguramiento Sanitario</v>
          </cell>
          <cell r="H5612" t="str">
            <v>Línea Seguridad química</v>
          </cell>
          <cell r="I5612" t="str">
            <v>GSP</v>
          </cell>
          <cell r="J5612" t="str">
            <v>Establecimiento vigilado y controlado</v>
          </cell>
          <cell r="K5612" t="str">
            <v>VER SIVIGILA</v>
          </cell>
          <cell r="L5612" t="str">
            <v>VER SIVIGILA</v>
          </cell>
          <cell r="M5612" t="str">
            <v>1_USAQUEN</v>
          </cell>
          <cell r="N5612" t="str">
            <v>2_FEBRERO_2026</v>
          </cell>
          <cell r="O5612" t="str">
            <v>176212. Vigilancia de la Salud AmbientalVigilancia de la Salud Ambiental20251_USAQUEN2_FEBRERO_2026</v>
          </cell>
          <cell r="P5612">
            <v>0</v>
          </cell>
          <cell r="S5612">
            <v>0</v>
          </cell>
          <cell r="T5612">
            <v>0</v>
          </cell>
        </row>
        <row r="5613">
          <cell r="F5613" t="str">
            <v>176212. Vigilancia de la Salud AmbientalVigilancia de la Salud Ambiental2025</v>
          </cell>
          <cell r="G5613" t="str">
            <v>Acciones de Fiscalización y Aseguramiento Sanitario</v>
          </cell>
          <cell r="H5613" t="str">
            <v>Línea Seguridad química</v>
          </cell>
          <cell r="I5613" t="str">
            <v>GSP</v>
          </cell>
          <cell r="J5613" t="str">
            <v>Establecimiento vigilado y controlado</v>
          </cell>
          <cell r="K5613" t="str">
            <v>VER SIVIGILA</v>
          </cell>
          <cell r="L5613" t="str">
            <v>VER SIVIGILA</v>
          </cell>
          <cell r="M5613" t="str">
            <v>2_ENGATIVA</v>
          </cell>
          <cell r="N5613" t="str">
            <v>2_FEBRERO_2026</v>
          </cell>
          <cell r="O5613" t="str">
            <v>176212. Vigilancia de la Salud AmbientalVigilancia de la Salud Ambiental20252_ENGATIVA2_FEBRERO_2026</v>
          </cell>
          <cell r="P5613">
            <v>0</v>
          </cell>
          <cell r="S5613">
            <v>0</v>
          </cell>
          <cell r="T5613">
            <v>0</v>
          </cell>
        </row>
        <row r="5614">
          <cell r="F5614" t="str">
            <v>176212. Vigilancia de la Salud AmbientalVigilancia de la Salud Ambiental2025</v>
          </cell>
          <cell r="G5614" t="str">
            <v>Acciones de Fiscalización y Aseguramiento Sanitario</v>
          </cell>
          <cell r="H5614" t="str">
            <v>Línea Seguridad química</v>
          </cell>
          <cell r="I5614" t="str">
            <v>GSP</v>
          </cell>
          <cell r="J5614" t="str">
            <v>Establecimiento vigilado y controlado</v>
          </cell>
          <cell r="K5614" t="str">
            <v>VER SIVIGILA</v>
          </cell>
          <cell r="L5614" t="str">
            <v>VER SIVIGILA</v>
          </cell>
          <cell r="M5614" t="str">
            <v>3_SUBA</v>
          </cell>
          <cell r="N5614" t="str">
            <v>2_FEBRERO_2026</v>
          </cell>
          <cell r="O5614" t="str">
            <v>176212. Vigilancia de la Salud AmbientalVigilancia de la Salud Ambiental20253_SUBA2_FEBRERO_2026</v>
          </cell>
          <cell r="P5614">
            <v>0</v>
          </cell>
          <cell r="S5614">
            <v>0</v>
          </cell>
          <cell r="T5614">
            <v>0</v>
          </cell>
        </row>
        <row r="5615">
          <cell r="F5615" t="str">
            <v>176212. Vigilancia de la Salud AmbientalVigilancia de la Salud Ambiental2025</v>
          </cell>
          <cell r="G5615" t="str">
            <v>Acciones de Fiscalización y Aseguramiento Sanitario</v>
          </cell>
          <cell r="H5615" t="str">
            <v>Línea Seguridad química</v>
          </cell>
          <cell r="I5615" t="str">
            <v>GSP</v>
          </cell>
          <cell r="J5615" t="str">
            <v>Establecimiento vigilado y controlado</v>
          </cell>
          <cell r="K5615" t="str">
            <v>VER SIVIGILA</v>
          </cell>
          <cell r="L5615" t="str">
            <v>VER SIVIGILA</v>
          </cell>
          <cell r="M5615" t="str">
            <v>5_BARRIOS_UNIDOS</v>
          </cell>
          <cell r="N5615" t="str">
            <v>2_FEBRERO_2026</v>
          </cell>
          <cell r="O5615" t="str">
            <v>176212. Vigilancia de la Salud AmbientalVigilancia de la Salud Ambiental20255_BARRIOS_UNIDOS2_FEBRERO_2026</v>
          </cell>
          <cell r="P5615">
            <v>0</v>
          </cell>
          <cell r="S5615">
            <v>0</v>
          </cell>
          <cell r="T5615">
            <v>0</v>
          </cell>
        </row>
        <row r="5616">
          <cell r="F5616" t="str">
            <v>176212. Vigilancia de la Salud AmbientalVigilancia de la Salud Ambiental2025</v>
          </cell>
          <cell r="G5616" t="str">
            <v>Acciones de Fiscalización y Aseguramiento Sanitario</v>
          </cell>
          <cell r="H5616" t="str">
            <v>Línea Seguridad química</v>
          </cell>
          <cell r="I5616" t="str">
            <v>GSP</v>
          </cell>
          <cell r="J5616" t="str">
            <v>Establecimiento vigilado y controlado</v>
          </cell>
          <cell r="K5616" t="str">
            <v>VER SIVIGILA</v>
          </cell>
          <cell r="L5616" t="str">
            <v>VER SIVIGILA</v>
          </cell>
          <cell r="M5616" t="str">
            <v>6_TEUSAQUILLO</v>
          </cell>
          <cell r="N5616" t="str">
            <v>2_FEBRERO_2026</v>
          </cell>
          <cell r="O5616" t="str">
            <v>176212. Vigilancia de la Salud AmbientalVigilancia de la Salud Ambiental20256_TEUSAQUILLO2_FEBRERO_2026</v>
          </cell>
          <cell r="P5616">
            <v>91656</v>
          </cell>
          <cell r="S5616">
            <v>1</v>
          </cell>
          <cell r="T5616">
            <v>91656</v>
          </cell>
        </row>
        <row r="5617">
          <cell r="F5617" t="str">
            <v>176312. Vigilancia de la Salud AmbientalVigilancia de la Salud Ambiental2025</v>
          </cell>
          <cell r="G5617" t="str">
            <v>Acciones de Fiscalización y Aseguramiento Sanitario</v>
          </cell>
          <cell r="H5617" t="str">
            <v>Línea de Medicamentos y Tecnologías en Salud</v>
          </cell>
          <cell r="I5617" t="str">
            <v>GSP</v>
          </cell>
          <cell r="J5617" t="str">
            <v>Establecimiento vigilado y controlado</v>
          </cell>
          <cell r="K5617" t="str">
            <v>VER SIVIGILA</v>
          </cell>
          <cell r="L5617" t="str">
            <v>VER SIVIGILA</v>
          </cell>
          <cell r="M5617" t="str">
            <v>4_CHAPINERO</v>
          </cell>
          <cell r="N5617" t="str">
            <v>2_FEBRERO_2026</v>
          </cell>
          <cell r="O5617" t="str">
            <v>176312. Vigilancia de la Salud AmbientalVigilancia de la Salud Ambiental20254_CHAPINERO2_FEBRERO_2026</v>
          </cell>
          <cell r="P5617">
            <v>281936</v>
          </cell>
          <cell r="S5617">
            <v>1</v>
          </cell>
          <cell r="T5617">
            <v>281936</v>
          </cell>
        </row>
        <row r="5618">
          <cell r="F5618" t="str">
            <v>176312. Vigilancia de la Salud AmbientalVigilancia de la Salud Ambiental2025</v>
          </cell>
          <cell r="G5618" t="str">
            <v>Acciones de Fiscalización y Aseguramiento Sanitario</v>
          </cell>
          <cell r="H5618" t="str">
            <v>Línea de Medicamentos y Tecnologías en Salud</v>
          </cell>
          <cell r="I5618" t="str">
            <v>GSP</v>
          </cell>
          <cell r="J5618" t="str">
            <v>Establecimiento vigilado y controlado</v>
          </cell>
          <cell r="K5618" t="str">
            <v>VER SIVIGILA</v>
          </cell>
          <cell r="L5618" t="str">
            <v>VER SIVIGILA</v>
          </cell>
          <cell r="M5618" t="str">
            <v>1_USAQUEN</v>
          </cell>
          <cell r="N5618" t="str">
            <v>2_FEBRERO_2026</v>
          </cell>
          <cell r="O5618" t="str">
            <v>176312. Vigilancia de la Salud AmbientalVigilancia de la Salud Ambiental20251_USAQUEN2_FEBRERO_2026</v>
          </cell>
          <cell r="P5618">
            <v>281936</v>
          </cell>
          <cell r="S5618">
            <v>1</v>
          </cell>
          <cell r="T5618">
            <v>281936</v>
          </cell>
        </row>
        <row r="5619">
          <cell r="F5619" t="str">
            <v>176312. Vigilancia de la Salud AmbientalVigilancia de la Salud Ambiental2025</v>
          </cell>
          <cell r="G5619" t="str">
            <v>Acciones de Fiscalización y Aseguramiento Sanitario</v>
          </cell>
          <cell r="H5619" t="str">
            <v>Línea de Medicamentos y Tecnologías en Salud</v>
          </cell>
          <cell r="I5619" t="str">
            <v>GSP</v>
          </cell>
          <cell r="J5619" t="str">
            <v>Establecimiento vigilado y controlado</v>
          </cell>
          <cell r="K5619" t="str">
            <v>VER SIVIGILA</v>
          </cell>
          <cell r="L5619" t="str">
            <v>VER SIVIGILA</v>
          </cell>
          <cell r="M5619" t="str">
            <v>2_ENGATIVA</v>
          </cell>
          <cell r="N5619" t="str">
            <v>2_FEBRERO_2026</v>
          </cell>
          <cell r="O5619" t="str">
            <v>176312. Vigilancia de la Salud AmbientalVigilancia de la Salud Ambiental20252_ENGATIVA2_FEBRERO_2026</v>
          </cell>
          <cell r="P5619">
            <v>0</v>
          </cell>
          <cell r="S5619">
            <v>0</v>
          </cell>
          <cell r="T5619">
            <v>0</v>
          </cell>
        </row>
        <row r="5620">
          <cell r="F5620" t="str">
            <v>176312. Vigilancia de la Salud AmbientalVigilancia de la Salud Ambiental2025</v>
          </cell>
          <cell r="G5620" t="str">
            <v>Acciones de Fiscalización y Aseguramiento Sanitario</v>
          </cell>
          <cell r="H5620" t="str">
            <v>Línea de Medicamentos y Tecnologías en Salud</v>
          </cell>
          <cell r="I5620" t="str">
            <v>GSP</v>
          </cell>
          <cell r="J5620" t="str">
            <v>Establecimiento vigilado y controlado</v>
          </cell>
          <cell r="K5620" t="str">
            <v>VER SIVIGILA</v>
          </cell>
          <cell r="L5620" t="str">
            <v>VER SIVIGILA</v>
          </cell>
          <cell r="M5620" t="str">
            <v>5_BARRIOS_UNIDOS</v>
          </cell>
          <cell r="N5620" t="str">
            <v>2_FEBRERO_2026</v>
          </cell>
          <cell r="O5620" t="str">
            <v>176312. Vigilancia de la Salud AmbientalVigilancia de la Salud Ambiental20255_BARRIOS_UNIDOS2_FEBRERO_2026</v>
          </cell>
          <cell r="P5620">
            <v>0</v>
          </cell>
          <cell r="S5620">
            <v>0</v>
          </cell>
          <cell r="T5620">
            <v>0</v>
          </cell>
        </row>
        <row r="5621">
          <cell r="F5621" t="str">
            <v>176412. Vigilancia de la Salud AmbientalVigilancia de la Salud Ambiental2025</v>
          </cell>
          <cell r="G5621" t="str">
            <v>Acciones de Fiscalización y Aseguramiento Sanitario</v>
          </cell>
          <cell r="H5621" t="str">
            <v>Línea Calidad de Agua y Saneamiento básico</v>
          </cell>
          <cell r="I5621" t="str">
            <v>GSP</v>
          </cell>
          <cell r="J5621" t="str">
            <v>Establecimiento vigilado y controlado</v>
          </cell>
          <cell r="K5621" t="str">
            <v>VER SIVIGILA</v>
          </cell>
          <cell r="L5621" t="str">
            <v>VER SIVIGILA</v>
          </cell>
          <cell r="M5621" t="str">
            <v>5_BARRIOS_UNIDOS</v>
          </cell>
          <cell r="N5621" t="str">
            <v>2_FEBRERO_2026</v>
          </cell>
          <cell r="O5621" t="str">
            <v>176412. Vigilancia de la Salud AmbientalVigilancia de la Salud Ambiental20255_BARRIOS_UNIDOS2_FEBRERO_2026</v>
          </cell>
          <cell r="P5621">
            <v>0</v>
          </cell>
          <cell r="S5621">
            <v>0</v>
          </cell>
          <cell r="T5621">
            <v>0</v>
          </cell>
        </row>
        <row r="5622">
          <cell r="F5622" t="str">
            <v>177112. Vigilancia de la Salud AmbientalVigilancia de la Salud Ambiental2025</v>
          </cell>
          <cell r="G5622" t="str">
            <v>Acciones de Fiscalización y Aseguramiento Sanitario</v>
          </cell>
          <cell r="H5622" t="str">
            <v>Línea de Medicamentos y Tecnologías en Salud</v>
          </cell>
          <cell r="I5622" t="str">
            <v>GSP</v>
          </cell>
          <cell r="J5622" t="str">
            <v>Establecimiento vigilado y controlado</v>
          </cell>
          <cell r="K5622" t="str">
            <v>VER SIVIGILA</v>
          </cell>
          <cell r="L5622" t="str">
            <v>VER SIVIGILA</v>
          </cell>
          <cell r="M5622" t="str">
            <v>4_CHAPINERO</v>
          </cell>
          <cell r="N5622" t="str">
            <v>2_FEBRERO_2026</v>
          </cell>
          <cell r="O5622" t="str">
            <v>177112. Vigilancia de la Salud AmbientalVigilancia de la Salud Ambiental20254_CHAPINERO2_FEBRERO_2026</v>
          </cell>
          <cell r="P5622">
            <v>0</v>
          </cell>
          <cell r="S5622">
            <v>0</v>
          </cell>
          <cell r="T5622">
            <v>0</v>
          </cell>
        </row>
        <row r="5623">
          <cell r="F5623" t="str">
            <v>177112. Vigilancia de la Salud AmbientalVigilancia de la Salud Ambiental2025</v>
          </cell>
          <cell r="G5623" t="str">
            <v>Acciones de Fiscalización y Aseguramiento Sanitario</v>
          </cell>
          <cell r="H5623" t="str">
            <v>Línea de Medicamentos y Tecnologías en Salud</v>
          </cell>
          <cell r="I5623" t="str">
            <v>GSP</v>
          </cell>
          <cell r="J5623" t="str">
            <v>Establecimiento vigilado y controlado</v>
          </cell>
          <cell r="K5623" t="str">
            <v>VER SIVIGILA</v>
          </cell>
          <cell r="L5623" t="str">
            <v>VER SIVIGILA</v>
          </cell>
          <cell r="M5623" t="str">
            <v>1_USAQUEN</v>
          </cell>
          <cell r="N5623" t="str">
            <v>2_FEBRERO_2026</v>
          </cell>
          <cell r="O5623" t="str">
            <v>177112. Vigilancia de la Salud AmbientalVigilancia de la Salud Ambiental20251_USAQUEN2_FEBRERO_2026</v>
          </cell>
          <cell r="P5623">
            <v>0</v>
          </cell>
          <cell r="S5623">
            <v>0</v>
          </cell>
          <cell r="T5623">
            <v>0</v>
          </cell>
        </row>
        <row r="5624">
          <cell r="F5624" t="str">
            <v>177112. Vigilancia de la Salud AmbientalVigilancia de la Salud Ambiental2025</v>
          </cell>
          <cell r="G5624" t="str">
            <v>Acciones de Fiscalización y Aseguramiento Sanitario</v>
          </cell>
          <cell r="H5624" t="str">
            <v>Línea de Medicamentos y Tecnologías en Salud</v>
          </cell>
          <cell r="I5624" t="str">
            <v>GSP</v>
          </cell>
          <cell r="J5624" t="str">
            <v>Establecimiento vigilado y controlado</v>
          </cell>
          <cell r="K5624" t="str">
            <v>VER SIVIGILA</v>
          </cell>
          <cell r="L5624" t="str">
            <v>VER SIVIGILA</v>
          </cell>
          <cell r="M5624" t="str">
            <v>2_ENGATIVA</v>
          </cell>
          <cell r="N5624" t="str">
            <v>2_FEBRERO_2026</v>
          </cell>
          <cell r="O5624" t="str">
            <v>177112. Vigilancia de la Salud AmbientalVigilancia de la Salud Ambiental20252_ENGATIVA2_FEBRERO_2026</v>
          </cell>
          <cell r="P5624">
            <v>0</v>
          </cell>
          <cell r="S5624">
            <v>0</v>
          </cell>
          <cell r="T5624">
            <v>0</v>
          </cell>
        </row>
        <row r="5625">
          <cell r="F5625" t="str">
            <v>177112. Vigilancia de la Salud AmbientalVigilancia de la Salud Ambiental2025</v>
          </cell>
          <cell r="G5625" t="str">
            <v>Acciones de Fiscalización y Aseguramiento Sanitario</v>
          </cell>
          <cell r="H5625" t="str">
            <v>Línea de Medicamentos y Tecnologías en Salud</v>
          </cell>
          <cell r="I5625" t="str">
            <v>GSP</v>
          </cell>
          <cell r="J5625" t="str">
            <v>Establecimiento vigilado y controlado</v>
          </cell>
          <cell r="K5625" t="str">
            <v>VER SIVIGILA</v>
          </cell>
          <cell r="L5625" t="str">
            <v>VER SIVIGILA</v>
          </cell>
          <cell r="M5625" t="str">
            <v>3_SUBA</v>
          </cell>
          <cell r="N5625" t="str">
            <v>2_FEBRERO_2026</v>
          </cell>
          <cell r="O5625" t="str">
            <v>177112. Vigilancia de la Salud AmbientalVigilancia de la Salud Ambiental20253_SUBA2_FEBRERO_2026</v>
          </cell>
          <cell r="P5625">
            <v>0</v>
          </cell>
          <cell r="S5625">
            <v>0</v>
          </cell>
          <cell r="T5625">
            <v>0</v>
          </cell>
        </row>
        <row r="5626">
          <cell r="F5626" t="str">
            <v>177112. Vigilancia de la Salud AmbientalVigilancia de la Salud Ambiental2025</v>
          </cell>
          <cell r="G5626" t="str">
            <v>Acciones de Fiscalización y Aseguramiento Sanitario</v>
          </cell>
          <cell r="H5626" t="str">
            <v>Línea de Medicamentos y Tecnologías en Salud</v>
          </cell>
          <cell r="I5626" t="str">
            <v>GSP</v>
          </cell>
          <cell r="J5626" t="str">
            <v>Establecimiento vigilado y controlado</v>
          </cell>
          <cell r="K5626" t="str">
            <v>VER SIVIGILA</v>
          </cell>
          <cell r="L5626" t="str">
            <v>VER SIVIGILA</v>
          </cell>
          <cell r="M5626" t="str">
            <v>5_BARRIOS_UNIDOS</v>
          </cell>
          <cell r="N5626" t="str">
            <v>2_FEBRERO_2026</v>
          </cell>
          <cell r="O5626" t="str">
            <v>177112. Vigilancia de la Salud AmbientalVigilancia de la Salud Ambiental20255_BARRIOS_UNIDOS2_FEBRERO_2026</v>
          </cell>
          <cell r="P5626">
            <v>0</v>
          </cell>
          <cell r="S5626">
            <v>0</v>
          </cell>
          <cell r="T5626">
            <v>0</v>
          </cell>
        </row>
        <row r="5627">
          <cell r="F5627" t="str">
            <v>177112. Vigilancia de la Salud AmbientalVigilancia de la Salud Ambiental2025</v>
          </cell>
          <cell r="G5627" t="str">
            <v>Acciones de Fiscalización y Aseguramiento Sanitario</v>
          </cell>
          <cell r="H5627" t="str">
            <v>Línea de Medicamentos y Tecnologías en Salud</v>
          </cell>
          <cell r="I5627" t="str">
            <v>GSP</v>
          </cell>
          <cell r="J5627" t="str">
            <v>Establecimiento vigilado y controlado</v>
          </cell>
          <cell r="K5627" t="str">
            <v>VER SIVIGILA</v>
          </cell>
          <cell r="L5627" t="str">
            <v>VER SIVIGILA</v>
          </cell>
          <cell r="M5627" t="str">
            <v>6_TEUSAQUILLO</v>
          </cell>
          <cell r="N5627" t="str">
            <v>2_FEBRERO_2026</v>
          </cell>
          <cell r="O5627" t="str">
            <v>177112. Vigilancia de la Salud AmbientalVigilancia de la Salud Ambiental20256_TEUSAQUILLO2_FEBRERO_2026</v>
          </cell>
          <cell r="P5627">
            <v>0</v>
          </cell>
          <cell r="S5627">
            <v>0</v>
          </cell>
          <cell r="T5627">
            <v>0</v>
          </cell>
        </row>
        <row r="5628">
          <cell r="F5628" t="str">
            <v>177212. Vigilancia de la Salud AmbientalVigilancia de la Salud Ambiental2025</v>
          </cell>
          <cell r="G5628" t="str">
            <v>Acciones de Fiscalización y Aseguramiento Sanitario</v>
          </cell>
          <cell r="H5628" t="str">
            <v>Línea de Medicamentos y Tecnologías en Salud</v>
          </cell>
          <cell r="I5628" t="str">
            <v>GSP</v>
          </cell>
          <cell r="J5628" t="str">
            <v>Establecimiento vigilado y controlado</v>
          </cell>
          <cell r="K5628" t="str">
            <v>VER SIVIGILA</v>
          </cell>
          <cell r="L5628" t="str">
            <v>VER SIVIGILA</v>
          </cell>
          <cell r="M5628" t="str">
            <v>3_SUBA</v>
          </cell>
          <cell r="N5628" t="str">
            <v>2_FEBRERO_2026</v>
          </cell>
          <cell r="O5628" t="str">
            <v>177212. Vigilancia de la Salud AmbientalVigilancia de la Salud Ambiental20253_SUBA2_FEBRERO_2026</v>
          </cell>
          <cell r="P5628">
            <v>0</v>
          </cell>
          <cell r="S5628">
            <v>0</v>
          </cell>
          <cell r="T5628">
            <v>0</v>
          </cell>
        </row>
        <row r="5629">
          <cell r="F5629" t="str">
            <v>177712. Vigilancia de la Salud AmbientalVigilancia de la Salud Ambiental2025</v>
          </cell>
          <cell r="G5629" t="str">
            <v>Acciones de Fiscalización y Aseguramiento Sanitario</v>
          </cell>
          <cell r="H5629" t="str">
            <v>Línea Seguridad química</v>
          </cell>
          <cell r="I5629" t="str">
            <v>GSP</v>
          </cell>
          <cell r="J5629" t="str">
            <v>Establecimiento vigilado y controlado</v>
          </cell>
          <cell r="K5629" t="str">
            <v>VER SIVIGILA</v>
          </cell>
          <cell r="L5629" t="str">
            <v>VER SIVIGILA</v>
          </cell>
          <cell r="M5629" t="str">
            <v>4_CHAPINERO</v>
          </cell>
          <cell r="N5629" t="str">
            <v>2_FEBRERO_2026</v>
          </cell>
          <cell r="O5629" t="str">
            <v>177712. Vigilancia de la Salud AmbientalVigilancia de la Salud Ambiental20254_CHAPINERO2_FEBRERO_2026</v>
          </cell>
          <cell r="P5629">
            <v>0</v>
          </cell>
          <cell r="S5629">
            <v>0</v>
          </cell>
          <cell r="T5629">
            <v>0</v>
          </cell>
        </row>
        <row r="5630">
          <cell r="F5630" t="str">
            <v>177712. Vigilancia de la Salud AmbientalVigilancia de la Salud Ambiental2025</v>
          </cell>
          <cell r="G5630" t="str">
            <v>Acciones de Fiscalización y Aseguramiento Sanitario</v>
          </cell>
          <cell r="H5630" t="str">
            <v>Línea Seguridad química</v>
          </cell>
          <cell r="I5630" t="str">
            <v>GSP</v>
          </cell>
          <cell r="J5630" t="str">
            <v>Establecimiento vigilado y controlado</v>
          </cell>
          <cell r="K5630" t="str">
            <v>VER SIVIGILA</v>
          </cell>
          <cell r="L5630" t="str">
            <v>VER SIVIGILA</v>
          </cell>
          <cell r="M5630" t="str">
            <v>1_USAQUEN</v>
          </cell>
          <cell r="N5630" t="str">
            <v>2_FEBRERO_2026</v>
          </cell>
          <cell r="O5630" t="str">
            <v>177712. Vigilancia de la Salud AmbientalVigilancia de la Salud Ambiental20251_USAQUEN2_FEBRERO_2026</v>
          </cell>
          <cell r="P5630">
            <v>0</v>
          </cell>
          <cell r="S5630">
            <v>0</v>
          </cell>
          <cell r="T5630">
            <v>0</v>
          </cell>
        </row>
        <row r="5631">
          <cell r="F5631" t="str">
            <v>177712. Vigilancia de la Salud AmbientalVigilancia de la Salud Ambiental2025</v>
          </cell>
          <cell r="G5631" t="str">
            <v>Acciones de Fiscalización y Aseguramiento Sanitario</v>
          </cell>
          <cell r="H5631" t="str">
            <v>Línea Seguridad química</v>
          </cell>
          <cell r="I5631" t="str">
            <v>GSP</v>
          </cell>
          <cell r="J5631" t="str">
            <v>Establecimiento vigilado y controlado</v>
          </cell>
          <cell r="K5631" t="str">
            <v>VER SIVIGILA</v>
          </cell>
          <cell r="L5631" t="str">
            <v>VER SIVIGILA</v>
          </cell>
          <cell r="M5631" t="str">
            <v>2_ENGATIVA</v>
          </cell>
          <cell r="N5631" t="str">
            <v>2_FEBRERO_2026</v>
          </cell>
          <cell r="O5631" t="str">
            <v>177712. Vigilancia de la Salud AmbientalVigilancia de la Salud Ambiental20252_ENGATIVA2_FEBRERO_2026</v>
          </cell>
          <cell r="P5631">
            <v>0</v>
          </cell>
          <cell r="S5631">
            <v>0</v>
          </cell>
          <cell r="T5631">
            <v>0</v>
          </cell>
        </row>
        <row r="5632">
          <cell r="F5632" t="str">
            <v>177712. Vigilancia de la Salud AmbientalVigilancia de la Salud Ambiental2025</v>
          </cell>
          <cell r="G5632" t="str">
            <v>Acciones de Fiscalización y Aseguramiento Sanitario</v>
          </cell>
          <cell r="H5632" t="str">
            <v>Línea Seguridad química</v>
          </cell>
          <cell r="I5632" t="str">
            <v>GSP</v>
          </cell>
          <cell r="J5632" t="str">
            <v>Establecimiento vigilado y controlado</v>
          </cell>
          <cell r="K5632" t="str">
            <v>VER SIVIGILA</v>
          </cell>
          <cell r="L5632" t="str">
            <v>VER SIVIGILA</v>
          </cell>
          <cell r="M5632" t="str">
            <v>3_SUBA</v>
          </cell>
          <cell r="N5632" t="str">
            <v>2_FEBRERO_2026</v>
          </cell>
          <cell r="O5632" t="str">
            <v>177712. Vigilancia de la Salud AmbientalVigilancia de la Salud Ambiental20253_SUBA2_FEBRERO_2026</v>
          </cell>
          <cell r="P5632">
            <v>0</v>
          </cell>
          <cell r="S5632">
            <v>0</v>
          </cell>
          <cell r="T5632">
            <v>0</v>
          </cell>
        </row>
        <row r="5633">
          <cell r="F5633" t="str">
            <v>177712. Vigilancia de la Salud AmbientalVigilancia de la Salud Ambiental2025</v>
          </cell>
          <cell r="G5633" t="str">
            <v>Acciones de Fiscalización y Aseguramiento Sanitario</v>
          </cell>
          <cell r="H5633" t="str">
            <v>Línea Seguridad química</v>
          </cell>
          <cell r="I5633" t="str">
            <v>GSP</v>
          </cell>
          <cell r="J5633" t="str">
            <v>Establecimiento vigilado y controlado</v>
          </cell>
          <cell r="K5633" t="str">
            <v>VER SIVIGILA</v>
          </cell>
          <cell r="L5633" t="str">
            <v>VER SIVIGILA</v>
          </cell>
          <cell r="M5633" t="str">
            <v>5_BARRIOS_UNIDOS</v>
          </cell>
          <cell r="N5633" t="str">
            <v>2_FEBRERO_2026</v>
          </cell>
          <cell r="O5633" t="str">
            <v>177712. Vigilancia de la Salud AmbientalVigilancia de la Salud Ambiental20255_BARRIOS_UNIDOS2_FEBRERO_2026</v>
          </cell>
          <cell r="P5633">
            <v>0</v>
          </cell>
          <cell r="S5633">
            <v>0</v>
          </cell>
          <cell r="T5633">
            <v>0</v>
          </cell>
        </row>
        <row r="5634">
          <cell r="F5634" t="str">
            <v>177712. Vigilancia de la Salud AmbientalVigilancia de la Salud Ambiental2025</v>
          </cell>
          <cell r="G5634" t="str">
            <v>Acciones de Fiscalización y Aseguramiento Sanitario</v>
          </cell>
          <cell r="H5634" t="str">
            <v>Línea Seguridad química</v>
          </cell>
          <cell r="I5634" t="str">
            <v>GSP</v>
          </cell>
          <cell r="J5634" t="str">
            <v>Establecimiento vigilado y controlado</v>
          </cell>
          <cell r="K5634" t="str">
            <v>VER SIVIGILA</v>
          </cell>
          <cell r="L5634" t="str">
            <v>VER SIVIGILA</v>
          </cell>
          <cell r="M5634" t="str">
            <v>6_TEUSAQUILLO</v>
          </cell>
          <cell r="N5634" t="str">
            <v>2_FEBRERO_2026</v>
          </cell>
          <cell r="O5634" t="str">
            <v>177712. Vigilancia de la Salud AmbientalVigilancia de la Salud Ambiental20256_TEUSAQUILLO2_FEBRERO_2026</v>
          </cell>
          <cell r="P5634">
            <v>0</v>
          </cell>
          <cell r="S5634">
            <v>0</v>
          </cell>
          <cell r="T5634">
            <v>0</v>
          </cell>
        </row>
        <row r="5635">
          <cell r="F5635" t="str">
            <v>178012. Vigilancia de la Salud AmbientalVigilancia de la Salud Ambiental2025</v>
          </cell>
          <cell r="G5635" t="str">
            <v>Acciones de Fiscalización y Aseguramiento Sanitario</v>
          </cell>
          <cell r="H5635" t="str">
            <v>Línea Alimentos Sanos y Seguros</v>
          </cell>
          <cell r="I5635" t="str">
            <v>GSP</v>
          </cell>
          <cell r="J5635" t="str">
            <v>Establecimiento vigilado y controlado</v>
          </cell>
          <cell r="K5635" t="str">
            <v>VER SIVIGILA</v>
          </cell>
          <cell r="L5635" t="str">
            <v>VER SIVIGILA</v>
          </cell>
          <cell r="M5635" t="str">
            <v>4_CHAPINERO</v>
          </cell>
          <cell r="N5635" t="str">
            <v>2_FEBRERO_2026</v>
          </cell>
          <cell r="O5635" t="str">
            <v>178012. Vigilancia de la Salud AmbientalVigilancia de la Salud Ambiental20254_CHAPINERO2_FEBRERO_2026</v>
          </cell>
          <cell r="P5635">
            <v>0</v>
          </cell>
          <cell r="S5635">
            <v>0</v>
          </cell>
          <cell r="T5635">
            <v>0</v>
          </cell>
        </row>
        <row r="5636">
          <cell r="F5636" t="str">
            <v>178012. Vigilancia de la Salud AmbientalVigilancia de la Salud Ambiental2025</v>
          </cell>
          <cell r="G5636" t="str">
            <v>Acciones de Fiscalización y Aseguramiento Sanitario</v>
          </cell>
          <cell r="H5636" t="str">
            <v>Línea Alimentos Sanos y Seguros</v>
          </cell>
          <cell r="I5636" t="str">
            <v>GSP</v>
          </cell>
          <cell r="J5636" t="str">
            <v>Establecimiento vigilado y controlado</v>
          </cell>
          <cell r="K5636" t="str">
            <v>VER SIVIGILA</v>
          </cell>
          <cell r="L5636" t="str">
            <v>VER SIVIGILA</v>
          </cell>
          <cell r="M5636" t="str">
            <v>1_USAQUEN</v>
          </cell>
          <cell r="N5636" t="str">
            <v>2_FEBRERO_2026</v>
          </cell>
          <cell r="O5636" t="str">
            <v>178012. Vigilancia de la Salud AmbientalVigilancia de la Salud Ambiental20251_USAQUEN2_FEBRERO_2026</v>
          </cell>
          <cell r="P5636">
            <v>0</v>
          </cell>
          <cell r="S5636">
            <v>0</v>
          </cell>
          <cell r="T5636">
            <v>0</v>
          </cell>
        </row>
        <row r="5637">
          <cell r="F5637" t="str">
            <v>178012. Vigilancia de la Salud AmbientalVigilancia de la Salud Ambiental2025</v>
          </cell>
          <cell r="G5637" t="str">
            <v>Acciones de Fiscalización y Aseguramiento Sanitario</v>
          </cell>
          <cell r="H5637" t="str">
            <v>Línea Alimentos Sanos y Seguros</v>
          </cell>
          <cell r="I5637" t="str">
            <v>GSP</v>
          </cell>
          <cell r="J5637" t="str">
            <v>Establecimiento vigilado y controlado</v>
          </cell>
          <cell r="K5637" t="str">
            <v>VER SIVIGILA</v>
          </cell>
          <cell r="L5637" t="str">
            <v>VER SIVIGILA</v>
          </cell>
          <cell r="M5637" t="str">
            <v>2_ENGATIVA</v>
          </cell>
          <cell r="N5637" t="str">
            <v>2_FEBRERO_2026</v>
          </cell>
          <cell r="O5637" t="str">
            <v>178012. Vigilancia de la Salud AmbientalVigilancia de la Salud Ambiental20252_ENGATIVA2_FEBRERO_2026</v>
          </cell>
          <cell r="P5637">
            <v>0</v>
          </cell>
          <cell r="S5637">
            <v>0</v>
          </cell>
          <cell r="T5637">
            <v>0</v>
          </cell>
        </row>
        <row r="5638">
          <cell r="F5638" t="str">
            <v>178012. Vigilancia de la Salud AmbientalVigilancia de la Salud Ambiental2025</v>
          </cell>
          <cell r="G5638" t="str">
            <v>Acciones de Fiscalización y Aseguramiento Sanitario</v>
          </cell>
          <cell r="H5638" t="str">
            <v>Línea Alimentos Sanos y Seguros</v>
          </cell>
          <cell r="I5638" t="str">
            <v>GSP</v>
          </cell>
          <cell r="J5638" t="str">
            <v>Establecimiento vigilado y controlado</v>
          </cell>
          <cell r="K5638" t="str">
            <v>VER SIVIGILA</v>
          </cell>
          <cell r="L5638" t="str">
            <v>VER SIVIGILA</v>
          </cell>
          <cell r="M5638" t="str">
            <v>3_SUBA</v>
          </cell>
          <cell r="N5638" t="str">
            <v>2_FEBRERO_2026</v>
          </cell>
          <cell r="O5638" t="str">
            <v>178012. Vigilancia de la Salud AmbientalVigilancia de la Salud Ambiental20253_SUBA2_FEBRERO_2026</v>
          </cell>
          <cell r="P5638">
            <v>0</v>
          </cell>
          <cell r="S5638">
            <v>0</v>
          </cell>
          <cell r="T5638">
            <v>0</v>
          </cell>
        </row>
        <row r="5639">
          <cell r="F5639" t="str">
            <v>178012. Vigilancia de la Salud AmbientalVigilancia de la Salud Ambiental2025</v>
          </cell>
          <cell r="G5639" t="str">
            <v>Acciones de Fiscalización y Aseguramiento Sanitario</v>
          </cell>
          <cell r="H5639" t="str">
            <v>Línea Alimentos Sanos y Seguros</v>
          </cell>
          <cell r="I5639" t="str">
            <v>GSP</v>
          </cell>
          <cell r="J5639" t="str">
            <v>Establecimiento vigilado y controlado</v>
          </cell>
          <cell r="K5639" t="str">
            <v>VER SIVIGILA</v>
          </cell>
          <cell r="L5639" t="str">
            <v>VER SIVIGILA</v>
          </cell>
          <cell r="M5639" t="str">
            <v>5_BARRIOS_UNIDOS</v>
          </cell>
          <cell r="N5639" t="str">
            <v>2_FEBRERO_2026</v>
          </cell>
          <cell r="O5639" t="str">
            <v>178012. Vigilancia de la Salud AmbientalVigilancia de la Salud Ambiental20255_BARRIOS_UNIDOS2_FEBRERO_2026</v>
          </cell>
          <cell r="P5639">
            <v>0</v>
          </cell>
          <cell r="S5639">
            <v>0</v>
          </cell>
          <cell r="T5639">
            <v>0</v>
          </cell>
        </row>
        <row r="5640">
          <cell r="F5640" t="str">
            <v>178012. Vigilancia de la Salud AmbientalVigilancia de la Salud Ambiental2025</v>
          </cell>
          <cell r="G5640" t="str">
            <v>Acciones de Fiscalización y Aseguramiento Sanitario</v>
          </cell>
          <cell r="H5640" t="str">
            <v>Línea Alimentos Sanos y Seguros</v>
          </cell>
          <cell r="I5640" t="str">
            <v>GSP</v>
          </cell>
          <cell r="J5640" t="str">
            <v>Establecimiento vigilado y controlado</v>
          </cell>
          <cell r="K5640" t="str">
            <v>VER SIVIGILA</v>
          </cell>
          <cell r="L5640" t="str">
            <v>VER SIVIGILA</v>
          </cell>
          <cell r="M5640" t="str">
            <v>6_TEUSAQUILLO</v>
          </cell>
          <cell r="N5640" t="str">
            <v>2_FEBRERO_2026</v>
          </cell>
          <cell r="O5640" t="str">
            <v>178012. Vigilancia de la Salud AmbientalVigilancia de la Salud Ambiental20256_TEUSAQUILLO2_FEBRERO_2026</v>
          </cell>
          <cell r="P5640">
            <v>0</v>
          </cell>
          <cell r="S5640">
            <v>0</v>
          </cell>
          <cell r="T5640">
            <v>0</v>
          </cell>
        </row>
        <row r="5641">
          <cell r="F5641" t="str">
            <v>178312. Vigilancia de la Salud AmbientalVigilancia de la Salud Ambiental2025</v>
          </cell>
          <cell r="G5641" t="str">
            <v>Acciones de Fiscalización y Aseguramiento Sanitario</v>
          </cell>
          <cell r="H5641" t="str">
            <v>Línea eventos transmisibles de origen zoonótico</v>
          </cell>
          <cell r="I5641" t="str">
            <v>GSP</v>
          </cell>
          <cell r="J5641" t="str">
            <v>Establecimiento vigilado y controlado</v>
          </cell>
          <cell r="K5641" t="str">
            <v>VER SIVIGILA</v>
          </cell>
          <cell r="L5641" t="str">
            <v>VER SIVIGILA</v>
          </cell>
          <cell r="M5641" t="str">
            <v>4_CHAPINERO</v>
          </cell>
          <cell r="N5641" t="str">
            <v>2_FEBRERO_2026</v>
          </cell>
          <cell r="O5641" t="str">
            <v>178312. Vigilancia de la Salud AmbientalVigilancia de la Salud Ambiental20254_CHAPINERO2_FEBRERO_2026</v>
          </cell>
          <cell r="P5641">
            <v>0</v>
          </cell>
          <cell r="S5641">
            <v>0</v>
          </cell>
          <cell r="T5641">
            <v>0</v>
          </cell>
        </row>
        <row r="5642">
          <cell r="F5642" t="str">
            <v>178312. Vigilancia de la Salud AmbientalVigilancia de la Salud Ambiental2025</v>
          </cell>
          <cell r="G5642" t="str">
            <v>Acciones de Fiscalización y Aseguramiento Sanitario</v>
          </cell>
          <cell r="H5642" t="str">
            <v>Línea eventos transmisibles de origen zoonótico</v>
          </cell>
          <cell r="I5642" t="str">
            <v>GSP</v>
          </cell>
          <cell r="J5642" t="str">
            <v>Establecimiento vigilado y controlado</v>
          </cell>
          <cell r="K5642" t="str">
            <v>VER SIVIGILA</v>
          </cell>
          <cell r="L5642" t="str">
            <v>VER SIVIGILA</v>
          </cell>
          <cell r="M5642" t="str">
            <v>1_USAQUEN</v>
          </cell>
          <cell r="N5642" t="str">
            <v>2_FEBRERO_2026</v>
          </cell>
          <cell r="O5642" t="str">
            <v>178312. Vigilancia de la Salud AmbientalVigilancia de la Salud Ambiental20251_USAQUEN2_FEBRERO_2026</v>
          </cell>
          <cell r="P5642">
            <v>0</v>
          </cell>
          <cell r="S5642">
            <v>0</v>
          </cell>
          <cell r="T5642">
            <v>0</v>
          </cell>
        </row>
        <row r="5643">
          <cell r="F5643" t="str">
            <v>178312. Vigilancia de la Salud AmbientalVigilancia de la Salud Ambiental2025</v>
          </cell>
          <cell r="G5643" t="str">
            <v>Acciones de Fiscalización y Aseguramiento Sanitario</v>
          </cell>
          <cell r="H5643" t="str">
            <v>Línea eventos transmisibles de origen zoonótico</v>
          </cell>
          <cell r="I5643" t="str">
            <v>GSP</v>
          </cell>
          <cell r="J5643" t="str">
            <v>Establecimiento vigilado y controlado</v>
          </cell>
          <cell r="K5643" t="str">
            <v>VER SIVIGILA</v>
          </cell>
          <cell r="L5643" t="str">
            <v>VER SIVIGILA</v>
          </cell>
          <cell r="M5643" t="str">
            <v>2_ENGATIVA</v>
          </cell>
          <cell r="N5643" t="str">
            <v>2_FEBRERO_2026</v>
          </cell>
          <cell r="O5643" t="str">
            <v>178312. Vigilancia de la Salud AmbientalVigilancia de la Salud Ambiental20252_ENGATIVA2_FEBRERO_2026</v>
          </cell>
          <cell r="P5643">
            <v>0</v>
          </cell>
          <cell r="S5643">
            <v>0</v>
          </cell>
          <cell r="T5643">
            <v>0</v>
          </cell>
        </row>
        <row r="5644">
          <cell r="F5644" t="str">
            <v>178312. Vigilancia de la Salud AmbientalVigilancia de la Salud Ambiental2025</v>
          </cell>
          <cell r="G5644" t="str">
            <v>Acciones de Fiscalización y Aseguramiento Sanitario</v>
          </cell>
          <cell r="H5644" t="str">
            <v>Línea eventos transmisibles de origen zoonótico</v>
          </cell>
          <cell r="I5644" t="str">
            <v>GSP</v>
          </cell>
          <cell r="J5644" t="str">
            <v>Establecimiento vigilado y controlado</v>
          </cell>
          <cell r="K5644" t="str">
            <v>VER SIVIGILA</v>
          </cell>
          <cell r="L5644" t="str">
            <v>VER SIVIGILA</v>
          </cell>
          <cell r="M5644" t="str">
            <v>3_SUBA</v>
          </cell>
          <cell r="N5644" t="str">
            <v>2_FEBRERO_2026</v>
          </cell>
          <cell r="O5644" t="str">
            <v>178312. Vigilancia de la Salud AmbientalVigilancia de la Salud Ambiental20253_SUBA2_FEBRERO_2026</v>
          </cell>
          <cell r="P5644">
            <v>0</v>
          </cell>
          <cell r="S5644">
            <v>0</v>
          </cell>
          <cell r="T5644">
            <v>0</v>
          </cell>
        </row>
        <row r="5645">
          <cell r="F5645" t="str">
            <v>178312. Vigilancia de la Salud AmbientalVigilancia de la Salud Ambiental2025</v>
          </cell>
          <cell r="G5645" t="str">
            <v>Acciones de Fiscalización y Aseguramiento Sanitario</v>
          </cell>
          <cell r="H5645" t="str">
            <v>Línea eventos transmisibles de origen zoonótico</v>
          </cell>
          <cell r="I5645" t="str">
            <v>GSP</v>
          </cell>
          <cell r="J5645" t="str">
            <v>Establecimiento vigilado y controlado</v>
          </cell>
          <cell r="K5645" t="str">
            <v>VER SIVIGILA</v>
          </cell>
          <cell r="L5645" t="str">
            <v>VER SIVIGILA</v>
          </cell>
          <cell r="M5645" t="str">
            <v>5_BARRIOS_UNIDOS</v>
          </cell>
          <cell r="N5645" t="str">
            <v>2_FEBRERO_2026</v>
          </cell>
          <cell r="O5645" t="str">
            <v>178312. Vigilancia de la Salud AmbientalVigilancia de la Salud Ambiental20255_BARRIOS_UNIDOS2_FEBRERO_2026</v>
          </cell>
          <cell r="P5645">
            <v>0</v>
          </cell>
          <cell r="S5645">
            <v>0</v>
          </cell>
          <cell r="T5645">
            <v>0</v>
          </cell>
        </row>
        <row r="5646">
          <cell r="F5646" t="str">
            <v>178312. Vigilancia de la Salud AmbientalVigilancia de la Salud Ambiental2025</v>
          </cell>
          <cell r="G5646" t="str">
            <v>Acciones de Fiscalización y Aseguramiento Sanitario</v>
          </cell>
          <cell r="H5646" t="str">
            <v>Línea eventos transmisibles de origen zoonótico</v>
          </cell>
          <cell r="I5646" t="str">
            <v>GSP</v>
          </cell>
          <cell r="J5646" t="str">
            <v>Establecimiento vigilado y controlado</v>
          </cell>
          <cell r="K5646" t="str">
            <v>VER SIVIGILA</v>
          </cell>
          <cell r="L5646" t="str">
            <v>VER SIVIGILA</v>
          </cell>
          <cell r="M5646" t="str">
            <v>6_TEUSAQUILLO</v>
          </cell>
          <cell r="N5646" t="str">
            <v>2_FEBRERO_2026</v>
          </cell>
          <cell r="O5646" t="str">
            <v>178312. Vigilancia de la Salud AmbientalVigilancia de la Salud Ambiental20256_TEUSAQUILLO2_FEBRERO_2026</v>
          </cell>
          <cell r="P5646">
            <v>0</v>
          </cell>
          <cell r="S5646">
            <v>0</v>
          </cell>
          <cell r="T5646">
            <v>0</v>
          </cell>
        </row>
        <row r="5647">
          <cell r="F5647" t="str">
            <v>186012. Vigilancia de la Salud AmbientalVigilancia de la Salud Ambiental2025</v>
          </cell>
          <cell r="G5647" t="str">
            <v>Educación para la Salud Pública - Vigilancia de la Salud Ambiental</v>
          </cell>
          <cell r="H5647" t="str">
            <v>Línea Seguridad química</v>
          </cell>
          <cell r="I5647" t="str">
            <v>GSP</v>
          </cell>
          <cell r="J5647" t="str">
            <v>Fortalecimiento de capacidades</v>
          </cell>
          <cell r="K5647" t="str">
            <v>VER SIVIGILA</v>
          </cell>
          <cell r="L5647" t="str">
            <v>VER SIVIGILA</v>
          </cell>
          <cell r="M5647" t="str">
            <v>4_CHAPINERO</v>
          </cell>
          <cell r="N5647" t="str">
            <v>2_FEBRERO_2026</v>
          </cell>
          <cell r="O5647" t="str">
            <v>186012. Vigilancia de la Salud AmbientalVigilancia de la Salud Ambiental20254_CHAPINERO2_FEBRERO_2026</v>
          </cell>
          <cell r="P5647">
            <v>0</v>
          </cell>
          <cell r="S5647">
            <v>0</v>
          </cell>
          <cell r="T5647">
            <v>0</v>
          </cell>
        </row>
        <row r="5648">
          <cell r="F5648" t="str">
            <v>186012. Vigilancia de la Salud AmbientalVigilancia de la Salud Ambiental2025</v>
          </cell>
          <cell r="G5648" t="str">
            <v>Educación para la Salud Pública - Vigilancia de la Salud Ambiental</v>
          </cell>
          <cell r="H5648" t="str">
            <v>Línea Seguridad química</v>
          </cell>
          <cell r="I5648" t="str">
            <v>GSP</v>
          </cell>
          <cell r="J5648" t="str">
            <v>Fortalecimiento de capacidades</v>
          </cell>
          <cell r="K5648" t="str">
            <v>VER SIVIGILA</v>
          </cell>
          <cell r="L5648" t="str">
            <v>VER SIVIGILA</v>
          </cell>
          <cell r="M5648" t="str">
            <v>1_USAQUEN</v>
          </cell>
          <cell r="N5648" t="str">
            <v>2_FEBRERO_2026</v>
          </cell>
          <cell r="O5648" t="str">
            <v>186012. Vigilancia de la Salud AmbientalVigilancia de la Salud Ambiental20251_USAQUEN2_FEBRERO_2026</v>
          </cell>
          <cell r="P5648">
            <v>0</v>
          </cell>
          <cell r="S5648">
            <v>0</v>
          </cell>
          <cell r="T5648">
            <v>0</v>
          </cell>
        </row>
        <row r="5649">
          <cell r="F5649" t="str">
            <v>186012. Vigilancia de la Salud AmbientalVigilancia de la Salud Ambiental2025</v>
          </cell>
          <cell r="G5649" t="str">
            <v>Educación para la Salud Pública - Vigilancia de la Salud Ambiental</v>
          </cell>
          <cell r="H5649" t="str">
            <v>Línea Seguridad química</v>
          </cell>
          <cell r="I5649" t="str">
            <v>GSP</v>
          </cell>
          <cell r="J5649" t="str">
            <v>Fortalecimiento de capacidades</v>
          </cell>
          <cell r="K5649" t="str">
            <v>VER SIVIGILA</v>
          </cell>
          <cell r="L5649" t="str">
            <v>VER SIVIGILA</v>
          </cell>
          <cell r="M5649" t="str">
            <v>2_ENGATIVA</v>
          </cell>
          <cell r="N5649" t="str">
            <v>2_FEBRERO_2026</v>
          </cell>
          <cell r="O5649" t="str">
            <v>186012. Vigilancia de la Salud AmbientalVigilancia de la Salud Ambiental20252_ENGATIVA2_FEBRERO_2026</v>
          </cell>
          <cell r="P5649">
            <v>0</v>
          </cell>
          <cell r="S5649">
            <v>0</v>
          </cell>
          <cell r="T5649">
            <v>0</v>
          </cell>
        </row>
        <row r="5650">
          <cell r="F5650" t="str">
            <v>186012. Vigilancia de la Salud AmbientalVigilancia de la Salud Ambiental2025</v>
          </cell>
          <cell r="G5650" t="str">
            <v>Educación para la Salud Pública - Vigilancia de la Salud Ambiental</v>
          </cell>
          <cell r="H5650" t="str">
            <v>Línea Seguridad química</v>
          </cell>
          <cell r="I5650" t="str">
            <v>GSP</v>
          </cell>
          <cell r="J5650" t="str">
            <v>Fortalecimiento de capacidades</v>
          </cell>
          <cell r="K5650" t="str">
            <v>VER SIVIGILA</v>
          </cell>
          <cell r="L5650" t="str">
            <v>VER SIVIGILA</v>
          </cell>
          <cell r="M5650" t="str">
            <v>3_SUBA</v>
          </cell>
          <cell r="N5650" t="str">
            <v>2_FEBRERO_2026</v>
          </cell>
          <cell r="O5650" t="str">
            <v>186012. Vigilancia de la Salud AmbientalVigilancia de la Salud Ambiental20253_SUBA2_FEBRERO_2026</v>
          </cell>
          <cell r="P5650">
            <v>0</v>
          </cell>
          <cell r="S5650">
            <v>0</v>
          </cell>
          <cell r="T5650">
            <v>0</v>
          </cell>
        </row>
        <row r="5651">
          <cell r="F5651" t="str">
            <v>186012. Vigilancia de la Salud AmbientalVigilancia de la Salud Ambiental2025</v>
          </cell>
          <cell r="G5651" t="str">
            <v>Educación para la Salud Pública - Vigilancia de la Salud Ambiental</v>
          </cell>
          <cell r="H5651" t="str">
            <v>Línea Seguridad química</v>
          </cell>
          <cell r="I5651" t="str">
            <v>GSP</v>
          </cell>
          <cell r="J5651" t="str">
            <v>Fortalecimiento de capacidades</v>
          </cell>
          <cell r="K5651" t="str">
            <v>VER SIVIGILA</v>
          </cell>
          <cell r="L5651" t="str">
            <v>VER SIVIGILA</v>
          </cell>
          <cell r="M5651" t="str">
            <v>5_BARRIOS_UNIDOS</v>
          </cell>
          <cell r="N5651" t="str">
            <v>2_FEBRERO_2026</v>
          </cell>
          <cell r="O5651" t="str">
            <v>186012. Vigilancia de la Salud AmbientalVigilancia de la Salud Ambiental20255_BARRIOS_UNIDOS2_FEBRERO_2026</v>
          </cell>
          <cell r="P5651">
            <v>0</v>
          </cell>
          <cell r="S5651">
            <v>0</v>
          </cell>
          <cell r="T5651">
            <v>0</v>
          </cell>
        </row>
        <row r="5652">
          <cell r="F5652" t="str">
            <v>186012. Vigilancia de la Salud AmbientalVigilancia de la Salud Ambiental2025</v>
          </cell>
          <cell r="G5652" t="str">
            <v>Educación para la Salud Pública - Vigilancia de la Salud Ambiental</v>
          </cell>
          <cell r="H5652" t="str">
            <v>Línea Seguridad química</v>
          </cell>
          <cell r="I5652" t="str">
            <v>GSP</v>
          </cell>
          <cell r="J5652" t="str">
            <v>Fortalecimiento de capacidades</v>
          </cell>
          <cell r="K5652" t="str">
            <v>VER SIVIGILA</v>
          </cell>
          <cell r="L5652" t="str">
            <v>VER SIVIGILA</v>
          </cell>
          <cell r="M5652" t="str">
            <v>6_TEUSAQUILLO</v>
          </cell>
          <cell r="N5652" t="str">
            <v>2_FEBRERO_2026</v>
          </cell>
          <cell r="O5652" t="str">
            <v>186012. Vigilancia de la Salud AmbientalVigilancia de la Salud Ambiental20256_TEUSAQUILLO2_FEBRERO_2026</v>
          </cell>
          <cell r="P5652">
            <v>0</v>
          </cell>
          <cell r="S5652">
            <v>0</v>
          </cell>
          <cell r="T5652">
            <v>0</v>
          </cell>
        </row>
        <row r="5653">
          <cell r="F5653" t="str">
            <v>186112. Vigilancia de la Salud AmbientalVigilancia de la Salud Ambiental2025</v>
          </cell>
          <cell r="G5653" t="str">
            <v>Educación para la Salud Pública - Vigilancia de la Salud Ambiental</v>
          </cell>
          <cell r="H5653" t="str">
            <v>Línea Seguridad química</v>
          </cell>
          <cell r="I5653" t="str">
            <v>GSP</v>
          </cell>
          <cell r="J5653" t="str">
            <v>Fortalecimiento de capacidades</v>
          </cell>
          <cell r="K5653" t="str">
            <v>VER SIVIGILA</v>
          </cell>
          <cell r="L5653" t="str">
            <v>VER SIVIGILA</v>
          </cell>
          <cell r="M5653" t="str">
            <v>4_CHAPINERO</v>
          </cell>
          <cell r="N5653" t="str">
            <v>2_FEBRERO_2026</v>
          </cell>
          <cell r="O5653" t="str">
            <v>186112. Vigilancia de la Salud AmbientalVigilancia de la Salud Ambiental20254_CHAPINERO2_FEBRERO_2026</v>
          </cell>
          <cell r="P5653">
            <v>0</v>
          </cell>
          <cell r="S5653">
            <v>0</v>
          </cell>
          <cell r="T5653">
            <v>0</v>
          </cell>
        </row>
        <row r="5654">
          <cell r="F5654" t="str">
            <v>186112. Vigilancia de la Salud AmbientalVigilancia de la Salud Ambiental2025</v>
          </cell>
          <cell r="G5654" t="str">
            <v>Educación para la Salud Pública - Vigilancia de la Salud Ambiental</v>
          </cell>
          <cell r="H5654" t="str">
            <v>Línea Seguridad química</v>
          </cell>
          <cell r="I5654" t="str">
            <v>GSP</v>
          </cell>
          <cell r="J5654" t="str">
            <v>Fortalecimiento de capacidades</v>
          </cell>
          <cell r="K5654" t="str">
            <v>VER SIVIGILA</v>
          </cell>
          <cell r="L5654" t="str">
            <v>VER SIVIGILA</v>
          </cell>
          <cell r="M5654" t="str">
            <v>1_USAQUEN</v>
          </cell>
          <cell r="N5654" t="str">
            <v>2_FEBRERO_2026</v>
          </cell>
          <cell r="O5654" t="str">
            <v>186112. Vigilancia de la Salud AmbientalVigilancia de la Salud Ambiental20251_USAQUEN2_FEBRERO_2026</v>
          </cell>
          <cell r="P5654">
            <v>0</v>
          </cell>
          <cell r="S5654">
            <v>0</v>
          </cell>
          <cell r="T5654">
            <v>0</v>
          </cell>
        </row>
        <row r="5655">
          <cell r="F5655" t="str">
            <v>186112. Vigilancia de la Salud AmbientalVigilancia de la Salud Ambiental2025</v>
          </cell>
          <cell r="G5655" t="str">
            <v>Educación para la Salud Pública - Vigilancia de la Salud Ambiental</v>
          </cell>
          <cell r="H5655" t="str">
            <v>Línea Seguridad química</v>
          </cell>
          <cell r="I5655" t="str">
            <v>GSP</v>
          </cell>
          <cell r="J5655" t="str">
            <v>Fortalecimiento de capacidades</v>
          </cell>
          <cell r="K5655" t="str">
            <v>VER SIVIGILA</v>
          </cell>
          <cell r="L5655" t="str">
            <v>VER SIVIGILA</v>
          </cell>
          <cell r="M5655" t="str">
            <v>2_ENGATIVA</v>
          </cell>
          <cell r="N5655" t="str">
            <v>2_FEBRERO_2026</v>
          </cell>
          <cell r="O5655" t="str">
            <v>186112. Vigilancia de la Salud AmbientalVigilancia de la Salud Ambiental20252_ENGATIVA2_FEBRERO_2026</v>
          </cell>
          <cell r="P5655">
            <v>0</v>
          </cell>
          <cell r="S5655">
            <v>0</v>
          </cell>
          <cell r="T5655">
            <v>0</v>
          </cell>
        </row>
        <row r="5656">
          <cell r="F5656" t="str">
            <v>186112. Vigilancia de la Salud AmbientalVigilancia de la Salud Ambiental2025</v>
          </cell>
          <cell r="G5656" t="str">
            <v>Educación para la Salud Pública - Vigilancia de la Salud Ambiental</v>
          </cell>
          <cell r="H5656" t="str">
            <v>Línea Seguridad química</v>
          </cell>
          <cell r="I5656" t="str">
            <v>GSP</v>
          </cell>
          <cell r="J5656" t="str">
            <v>Fortalecimiento de capacidades</v>
          </cell>
          <cell r="K5656" t="str">
            <v>VER SIVIGILA</v>
          </cell>
          <cell r="L5656" t="str">
            <v>VER SIVIGILA</v>
          </cell>
          <cell r="M5656" t="str">
            <v>3_SUBA</v>
          </cell>
          <cell r="N5656" t="str">
            <v>2_FEBRERO_2026</v>
          </cell>
          <cell r="O5656" t="str">
            <v>186112. Vigilancia de la Salud AmbientalVigilancia de la Salud Ambiental20253_SUBA2_FEBRERO_2026</v>
          </cell>
          <cell r="P5656">
            <v>0</v>
          </cell>
          <cell r="S5656">
            <v>0</v>
          </cell>
          <cell r="T5656">
            <v>0</v>
          </cell>
        </row>
        <row r="5657">
          <cell r="F5657" t="str">
            <v>186112. Vigilancia de la Salud AmbientalVigilancia de la Salud Ambiental2025</v>
          </cell>
          <cell r="G5657" t="str">
            <v>Educación para la Salud Pública - Vigilancia de la Salud Ambiental</v>
          </cell>
          <cell r="H5657" t="str">
            <v>Línea Seguridad química</v>
          </cell>
          <cell r="I5657" t="str">
            <v>GSP</v>
          </cell>
          <cell r="J5657" t="str">
            <v>Fortalecimiento de capacidades</v>
          </cell>
          <cell r="K5657" t="str">
            <v>VER SIVIGILA</v>
          </cell>
          <cell r="L5657" t="str">
            <v>VER SIVIGILA</v>
          </cell>
          <cell r="M5657" t="str">
            <v>5_BARRIOS_UNIDOS</v>
          </cell>
          <cell r="N5657" t="str">
            <v>2_FEBRERO_2026</v>
          </cell>
          <cell r="O5657" t="str">
            <v>186112. Vigilancia de la Salud AmbientalVigilancia de la Salud Ambiental20255_BARRIOS_UNIDOS2_FEBRERO_2026</v>
          </cell>
          <cell r="P5657">
            <v>0</v>
          </cell>
          <cell r="S5657">
            <v>0</v>
          </cell>
          <cell r="T5657">
            <v>0</v>
          </cell>
        </row>
        <row r="5658">
          <cell r="F5658" t="str">
            <v>186112. Vigilancia de la Salud AmbientalVigilancia de la Salud Ambiental2025</v>
          </cell>
          <cell r="G5658" t="str">
            <v>Educación para la Salud Pública - Vigilancia de la Salud Ambiental</v>
          </cell>
          <cell r="H5658" t="str">
            <v>Línea Seguridad química</v>
          </cell>
          <cell r="I5658" t="str">
            <v>GSP</v>
          </cell>
          <cell r="J5658" t="str">
            <v>Fortalecimiento de capacidades</v>
          </cell>
          <cell r="K5658" t="str">
            <v>VER SIVIGILA</v>
          </cell>
          <cell r="L5658" t="str">
            <v>VER SIVIGILA</v>
          </cell>
          <cell r="M5658" t="str">
            <v>6_TEUSAQUILLO</v>
          </cell>
          <cell r="N5658" t="str">
            <v>2_FEBRERO_2026</v>
          </cell>
          <cell r="O5658" t="str">
            <v>186112. Vigilancia de la Salud AmbientalVigilancia de la Salud Ambiental20256_TEUSAQUILLO2_FEBRERO_2026</v>
          </cell>
          <cell r="P5658">
            <v>0</v>
          </cell>
          <cell r="S5658">
            <v>0</v>
          </cell>
          <cell r="T5658">
            <v>0</v>
          </cell>
        </row>
        <row r="5659">
          <cell r="F5659" t="str">
            <v>186312. Vigilancia de la Salud AmbientalVigilancia de la Salud Ambiental2025</v>
          </cell>
          <cell r="G5659" t="str">
            <v>Educación para la Salud Pública - Vigilancia de la Salud Ambiental</v>
          </cell>
          <cell r="H5659" t="str">
            <v>Línea de Medicamentos y Tecnologías en Salud</v>
          </cell>
          <cell r="I5659" t="str">
            <v>GSP</v>
          </cell>
          <cell r="J5659" t="str">
            <v>Fortalecimiento de capacidades</v>
          </cell>
          <cell r="K5659" t="str">
            <v>VER SIVIGILA</v>
          </cell>
          <cell r="L5659" t="str">
            <v>VER SIVIGILA</v>
          </cell>
          <cell r="M5659" t="str">
            <v>6_TEUSAQUILLO</v>
          </cell>
          <cell r="N5659" t="str">
            <v>2_FEBRERO_2026</v>
          </cell>
          <cell r="O5659" t="str">
            <v>186312. Vigilancia de la Salud AmbientalVigilancia de la Salud Ambiental20256_TEUSAQUILLO2_FEBRERO_2026</v>
          </cell>
          <cell r="P5659">
            <v>211452</v>
          </cell>
          <cell r="S5659">
            <v>2</v>
          </cell>
          <cell r="T5659">
            <v>422904</v>
          </cell>
        </row>
        <row r="5660">
          <cell r="F5660" t="str">
            <v>186412. Vigilancia de la Salud AmbientalVigilancia de la Salud Ambiental2025</v>
          </cell>
          <cell r="G5660" t="str">
            <v>Educación para la Salud Pública - Vigilancia de la Salud Ambiental</v>
          </cell>
          <cell r="H5660" t="str">
            <v>Línea Alimentos Sanos y Seguros</v>
          </cell>
          <cell r="I5660" t="str">
            <v>GSP</v>
          </cell>
          <cell r="J5660" t="str">
            <v>Fortalecimiento de capacidades</v>
          </cell>
          <cell r="K5660" t="str">
            <v>VER SIVIGILA</v>
          </cell>
          <cell r="L5660" t="str">
            <v>VER SIVIGILA</v>
          </cell>
          <cell r="M5660" t="str">
            <v>4_CHAPINERO</v>
          </cell>
          <cell r="N5660" t="str">
            <v>2_FEBRERO_2026</v>
          </cell>
          <cell r="O5660" t="str">
            <v>186412. Vigilancia de la Salud AmbientalVigilancia de la Salud Ambiental20254_CHAPINERO2_FEBRERO_2026</v>
          </cell>
          <cell r="P5660">
            <v>0</v>
          </cell>
          <cell r="S5660">
            <v>0</v>
          </cell>
          <cell r="T5660">
            <v>0</v>
          </cell>
        </row>
        <row r="5661">
          <cell r="F5661" t="str">
            <v>186412. Vigilancia de la Salud AmbientalVigilancia de la Salud Ambiental2025</v>
          </cell>
          <cell r="G5661" t="str">
            <v>Educación para la Salud Pública - Vigilancia de la Salud Ambiental</v>
          </cell>
          <cell r="H5661" t="str">
            <v>Línea Alimentos Sanos y Seguros</v>
          </cell>
          <cell r="I5661" t="str">
            <v>GSP</v>
          </cell>
          <cell r="J5661" t="str">
            <v>Fortalecimiento de capacidades</v>
          </cell>
          <cell r="K5661" t="str">
            <v>VER SIVIGILA</v>
          </cell>
          <cell r="L5661" t="str">
            <v>VER SIVIGILA</v>
          </cell>
          <cell r="M5661" t="str">
            <v>1_USAQUEN</v>
          </cell>
          <cell r="N5661" t="str">
            <v>2_FEBRERO_2026</v>
          </cell>
          <cell r="O5661" t="str">
            <v>186412. Vigilancia de la Salud AmbientalVigilancia de la Salud Ambiental20251_USAQUEN2_FEBRERO_2026</v>
          </cell>
          <cell r="P5661">
            <v>0</v>
          </cell>
          <cell r="S5661">
            <v>0</v>
          </cell>
          <cell r="T5661">
            <v>0</v>
          </cell>
        </row>
        <row r="5662">
          <cell r="F5662" t="str">
            <v>186412. Vigilancia de la Salud AmbientalVigilancia de la Salud Ambiental2025</v>
          </cell>
          <cell r="G5662" t="str">
            <v>Educación para la Salud Pública - Vigilancia de la Salud Ambiental</v>
          </cell>
          <cell r="H5662" t="str">
            <v>Línea Alimentos Sanos y Seguros</v>
          </cell>
          <cell r="I5662" t="str">
            <v>GSP</v>
          </cell>
          <cell r="J5662" t="str">
            <v>Fortalecimiento de capacidades</v>
          </cell>
          <cell r="K5662" t="str">
            <v>VER SIVIGILA</v>
          </cell>
          <cell r="L5662" t="str">
            <v>VER SIVIGILA</v>
          </cell>
          <cell r="M5662" t="str">
            <v>2_ENGATIVA</v>
          </cell>
          <cell r="N5662" t="str">
            <v>2_FEBRERO_2026</v>
          </cell>
          <cell r="O5662" t="str">
            <v>186412. Vigilancia de la Salud AmbientalVigilancia de la Salud Ambiental20252_ENGATIVA2_FEBRERO_2026</v>
          </cell>
          <cell r="P5662">
            <v>0</v>
          </cell>
          <cell r="S5662">
            <v>0</v>
          </cell>
          <cell r="T5662">
            <v>0</v>
          </cell>
        </row>
        <row r="5663">
          <cell r="F5663" t="str">
            <v>186412. Vigilancia de la Salud AmbientalVigilancia de la Salud Ambiental2025</v>
          </cell>
          <cell r="G5663" t="str">
            <v>Educación para la Salud Pública - Vigilancia de la Salud Ambiental</v>
          </cell>
          <cell r="H5663" t="str">
            <v>Línea Alimentos Sanos y Seguros</v>
          </cell>
          <cell r="I5663" t="str">
            <v>GSP</v>
          </cell>
          <cell r="J5663" t="str">
            <v>Fortalecimiento de capacidades</v>
          </cell>
          <cell r="K5663" t="str">
            <v>VER SIVIGILA</v>
          </cell>
          <cell r="L5663" t="str">
            <v>VER SIVIGILA</v>
          </cell>
          <cell r="M5663" t="str">
            <v>3_SUBA</v>
          </cell>
          <cell r="N5663" t="str">
            <v>2_FEBRERO_2026</v>
          </cell>
          <cell r="O5663" t="str">
            <v>186412. Vigilancia de la Salud AmbientalVigilancia de la Salud Ambiental20253_SUBA2_FEBRERO_2026</v>
          </cell>
          <cell r="P5663">
            <v>0</v>
          </cell>
          <cell r="S5663">
            <v>0</v>
          </cell>
          <cell r="T5663">
            <v>0</v>
          </cell>
        </row>
        <row r="5664">
          <cell r="F5664" t="str">
            <v>186412. Vigilancia de la Salud AmbientalVigilancia de la Salud Ambiental2025</v>
          </cell>
          <cell r="G5664" t="str">
            <v>Educación para la Salud Pública - Vigilancia de la Salud Ambiental</v>
          </cell>
          <cell r="H5664" t="str">
            <v>Línea Alimentos Sanos y Seguros</v>
          </cell>
          <cell r="I5664" t="str">
            <v>GSP</v>
          </cell>
          <cell r="J5664" t="str">
            <v>Fortalecimiento de capacidades</v>
          </cell>
          <cell r="K5664" t="str">
            <v>VER SIVIGILA</v>
          </cell>
          <cell r="L5664" t="str">
            <v>VER SIVIGILA</v>
          </cell>
          <cell r="M5664" t="str">
            <v>5_BARRIOS_UNIDOS</v>
          </cell>
          <cell r="N5664" t="str">
            <v>2_FEBRERO_2026</v>
          </cell>
          <cell r="O5664" t="str">
            <v>186412. Vigilancia de la Salud AmbientalVigilancia de la Salud Ambiental20255_BARRIOS_UNIDOS2_FEBRERO_2026</v>
          </cell>
          <cell r="P5664">
            <v>0</v>
          </cell>
          <cell r="S5664">
            <v>0</v>
          </cell>
          <cell r="T5664">
            <v>0</v>
          </cell>
        </row>
        <row r="5665">
          <cell r="F5665" t="str">
            <v>186412. Vigilancia de la Salud AmbientalVigilancia de la Salud Ambiental2025</v>
          </cell>
          <cell r="G5665" t="str">
            <v>Educación para la Salud Pública - Vigilancia de la Salud Ambiental</v>
          </cell>
          <cell r="H5665" t="str">
            <v>Línea Alimentos Sanos y Seguros</v>
          </cell>
          <cell r="I5665" t="str">
            <v>GSP</v>
          </cell>
          <cell r="J5665" t="str">
            <v>Fortalecimiento de capacidades</v>
          </cell>
          <cell r="K5665" t="str">
            <v>VER SIVIGILA</v>
          </cell>
          <cell r="L5665" t="str">
            <v>VER SIVIGILA</v>
          </cell>
          <cell r="M5665" t="str">
            <v>6_TEUSAQUILLO</v>
          </cell>
          <cell r="N5665" t="str">
            <v>2_FEBRERO_2026</v>
          </cell>
          <cell r="O5665" t="str">
            <v>186412. Vigilancia de la Salud AmbientalVigilancia de la Salud Ambiental20256_TEUSAQUILLO2_FEBRERO_2026</v>
          </cell>
          <cell r="P5665">
            <v>0</v>
          </cell>
          <cell r="S5665">
            <v>0</v>
          </cell>
          <cell r="T5665">
            <v>0</v>
          </cell>
        </row>
        <row r="5666">
          <cell r="F5666" t="str">
            <v>186812. Vigilancia de la Salud AmbientalVigilancia de la Salud Ambiental2025</v>
          </cell>
          <cell r="G5666" t="str">
            <v>Acciones de Fiscalización y Aseguramiento Sanitario</v>
          </cell>
          <cell r="H5666" t="str">
            <v>Línea Calidad de Agua y Saneamiento básico</v>
          </cell>
          <cell r="I5666" t="str">
            <v>GSP</v>
          </cell>
          <cell r="J5666" t="str">
            <v>Establecimiento vigilado y controlado</v>
          </cell>
          <cell r="K5666" t="str">
            <v>VER SIVIGILA</v>
          </cell>
          <cell r="L5666" t="str">
            <v>VER SIVIGILA</v>
          </cell>
          <cell r="M5666" t="str">
            <v>4_CHAPINERO</v>
          </cell>
          <cell r="N5666" t="str">
            <v>2_FEBRERO_2026</v>
          </cell>
          <cell r="O5666" t="str">
            <v>186812. Vigilancia de la Salud AmbientalVigilancia de la Salud Ambiental20254_CHAPINERO2_FEBRERO_2026</v>
          </cell>
          <cell r="P5666">
            <v>0</v>
          </cell>
          <cell r="S5666">
            <v>0</v>
          </cell>
          <cell r="T5666">
            <v>0</v>
          </cell>
        </row>
        <row r="5667">
          <cell r="F5667" t="str">
            <v>186812. Vigilancia de la Salud AmbientalVigilancia de la Salud Ambiental2025</v>
          </cell>
          <cell r="G5667" t="str">
            <v>Acciones de Fiscalización y Aseguramiento Sanitario</v>
          </cell>
          <cell r="H5667" t="str">
            <v>Línea Calidad de Agua y Saneamiento básico</v>
          </cell>
          <cell r="I5667" t="str">
            <v>GSP</v>
          </cell>
          <cell r="J5667" t="str">
            <v>Establecimiento vigilado y controlado</v>
          </cell>
          <cell r="K5667" t="str">
            <v>VER SIVIGILA</v>
          </cell>
          <cell r="L5667" t="str">
            <v>VER SIVIGILA</v>
          </cell>
          <cell r="M5667" t="str">
            <v>1_USAQUEN</v>
          </cell>
          <cell r="N5667" t="str">
            <v>2_FEBRERO_2026</v>
          </cell>
          <cell r="O5667" t="str">
            <v>186812. Vigilancia de la Salud AmbientalVigilancia de la Salud Ambiental20251_USAQUEN2_FEBRERO_2026</v>
          </cell>
          <cell r="P5667">
            <v>0</v>
          </cell>
          <cell r="S5667">
            <v>0</v>
          </cell>
          <cell r="T5667">
            <v>0</v>
          </cell>
        </row>
        <row r="5668">
          <cell r="F5668" t="str">
            <v>186812. Vigilancia de la Salud AmbientalVigilancia de la Salud Ambiental2025</v>
          </cell>
          <cell r="G5668" t="str">
            <v>Acciones de Fiscalización y Aseguramiento Sanitario</v>
          </cell>
          <cell r="H5668" t="str">
            <v>Línea Calidad de Agua y Saneamiento básico</v>
          </cell>
          <cell r="I5668" t="str">
            <v>GSP</v>
          </cell>
          <cell r="J5668" t="str">
            <v>Establecimiento vigilado y controlado</v>
          </cell>
          <cell r="K5668" t="str">
            <v>VER SIVIGILA</v>
          </cell>
          <cell r="L5668" t="str">
            <v>VER SIVIGILA</v>
          </cell>
          <cell r="M5668" t="str">
            <v>2_ENGATIVA</v>
          </cell>
          <cell r="N5668" t="str">
            <v>2_FEBRERO_2026</v>
          </cell>
          <cell r="O5668" t="str">
            <v>186812. Vigilancia de la Salud AmbientalVigilancia de la Salud Ambiental20252_ENGATIVA2_FEBRERO_2026</v>
          </cell>
          <cell r="P5668">
            <v>0</v>
          </cell>
          <cell r="S5668">
            <v>0</v>
          </cell>
          <cell r="T5668">
            <v>0</v>
          </cell>
        </row>
        <row r="5669">
          <cell r="F5669" t="str">
            <v>186812. Vigilancia de la Salud AmbientalVigilancia de la Salud Ambiental2025</v>
          </cell>
          <cell r="G5669" t="str">
            <v>Acciones de Fiscalización y Aseguramiento Sanitario</v>
          </cell>
          <cell r="H5669" t="str">
            <v>Línea Calidad de Agua y Saneamiento básico</v>
          </cell>
          <cell r="I5669" t="str">
            <v>GSP</v>
          </cell>
          <cell r="J5669" t="str">
            <v>Establecimiento vigilado y controlado</v>
          </cell>
          <cell r="K5669" t="str">
            <v>VER SIVIGILA</v>
          </cell>
          <cell r="L5669" t="str">
            <v>VER SIVIGILA</v>
          </cell>
          <cell r="M5669" t="str">
            <v>3_SUBA</v>
          </cell>
          <cell r="N5669" t="str">
            <v>2_FEBRERO_2026</v>
          </cell>
          <cell r="O5669" t="str">
            <v>186812. Vigilancia de la Salud AmbientalVigilancia de la Salud Ambiental20253_SUBA2_FEBRERO_2026</v>
          </cell>
          <cell r="P5669">
            <v>0</v>
          </cell>
          <cell r="S5669">
            <v>0</v>
          </cell>
          <cell r="T5669">
            <v>0</v>
          </cell>
        </row>
        <row r="5670">
          <cell r="F5670" t="str">
            <v>186812. Vigilancia de la Salud AmbientalVigilancia de la Salud Ambiental2025</v>
          </cell>
          <cell r="G5670" t="str">
            <v>Acciones de Fiscalización y Aseguramiento Sanitario</v>
          </cell>
          <cell r="H5670" t="str">
            <v>Línea Calidad de Agua y Saneamiento básico</v>
          </cell>
          <cell r="I5670" t="str">
            <v>GSP</v>
          </cell>
          <cell r="J5670" t="str">
            <v>Establecimiento vigilado y controlado</v>
          </cell>
          <cell r="K5670" t="str">
            <v>VER SIVIGILA</v>
          </cell>
          <cell r="L5670" t="str">
            <v>VER SIVIGILA</v>
          </cell>
          <cell r="M5670" t="str">
            <v>5_BARRIOS_UNIDOS</v>
          </cell>
          <cell r="N5670" t="str">
            <v>2_FEBRERO_2026</v>
          </cell>
          <cell r="O5670" t="str">
            <v>186812. Vigilancia de la Salud AmbientalVigilancia de la Salud Ambiental20255_BARRIOS_UNIDOS2_FEBRERO_2026</v>
          </cell>
          <cell r="P5670">
            <v>0</v>
          </cell>
          <cell r="S5670">
            <v>0</v>
          </cell>
          <cell r="T5670">
            <v>0</v>
          </cell>
        </row>
        <row r="5671">
          <cell r="F5671" t="str">
            <v>186812. Vigilancia de la Salud AmbientalVigilancia de la Salud Ambiental2025</v>
          </cell>
          <cell r="G5671" t="str">
            <v>Acciones de Fiscalización y Aseguramiento Sanitario</v>
          </cell>
          <cell r="H5671" t="str">
            <v>Línea Calidad de Agua y Saneamiento básico</v>
          </cell>
          <cell r="I5671" t="str">
            <v>GSP</v>
          </cell>
          <cell r="J5671" t="str">
            <v>Establecimiento vigilado y controlado</v>
          </cell>
          <cell r="K5671" t="str">
            <v>VER SIVIGILA</v>
          </cell>
          <cell r="L5671" t="str">
            <v>VER SIVIGILA</v>
          </cell>
          <cell r="M5671" t="str">
            <v>6_TEUSAQUILLO</v>
          </cell>
          <cell r="N5671" t="str">
            <v>2_FEBRERO_2026</v>
          </cell>
          <cell r="O5671" t="str">
            <v>186812. Vigilancia de la Salud AmbientalVigilancia de la Salud Ambiental20256_TEUSAQUILLO2_FEBRERO_2026</v>
          </cell>
          <cell r="P5671">
            <v>0</v>
          </cell>
          <cell r="S5671">
            <v>0</v>
          </cell>
          <cell r="T5671">
            <v>0</v>
          </cell>
        </row>
        <row r="5672">
          <cell r="F5672" t="str">
            <v>188012. Vigilancia de la Salud AmbientalVigilancia de la Salud Ambiental2025</v>
          </cell>
          <cell r="G5672" t="str">
            <v>Vigilancia Epidemiológica de Efectos en Salud Asociados a Factores Ambientales</v>
          </cell>
          <cell r="H5672" t="str">
            <v>Línea Aire Ruido y Radiación Electromagnética</v>
          </cell>
          <cell r="I5672" t="str">
            <v>GSP</v>
          </cell>
          <cell r="J5672" t="str">
            <v>Vigilancia epidemiológica ambiental</v>
          </cell>
          <cell r="K5672" t="str">
            <v>VER SIVIGILA</v>
          </cell>
          <cell r="L5672" t="str">
            <v>VER SIVIGILA</v>
          </cell>
          <cell r="M5672" t="str">
            <v>4_CHAPINERO</v>
          </cell>
          <cell r="N5672" t="str">
            <v>2_FEBRERO_2026</v>
          </cell>
          <cell r="O5672" t="str">
            <v>188012. Vigilancia de la Salud AmbientalVigilancia de la Salud Ambiental20254_CHAPINERO2_FEBRERO_2026</v>
          </cell>
          <cell r="P5672">
            <v>0</v>
          </cell>
          <cell r="S5672">
            <v>0</v>
          </cell>
          <cell r="T5672">
            <v>0</v>
          </cell>
        </row>
        <row r="5673">
          <cell r="F5673" t="str">
            <v>188012. Vigilancia de la Salud AmbientalVigilancia de la Salud Ambiental2025</v>
          </cell>
          <cell r="G5673" t="str">
            <v>Vigilancia Epidemiológica de Efectos en Salud Asociados a Factores Ambientales</v>
          </cell>
          <cell r="H5673" t="str">
            <v>Línea Aire Ruido y Radiación Electromagnética</v>
          </cell>
          <cell r="I5673" t="str">
            <v>GSP</v>
          </cell>
          <cell r="J5673" t="str">
            <v>Vigilancia epidemiológica ambiental</v>
          </cell>
          <cell r="K5673" t="str">
            <v>VER SIVIGILA</v>
          </cell>
          <cell r="L5673" t="str">
            <v>VER SIVIGILA</v>
          </cell>
          <cell r="M5673" t="str">
            <v>2_ENGATIVA</v>
          </cell>
          <cell r="N5673" t="str">
            <v>2_FEBRERO_2026</v>
          </cell>
          <cell r="O5673" t="str">
            <v>188012. Vigilancia de la Salud AmbientalVigilancia de la Salud Ambiental20252_ENGATIVA2_FEBRERO_2026</v>
          </cell>
          <cell r="P5673">
            <v>0</v>
          </cell>
          <cell r="S5673">
            <v>0</v>
          </cell>
          <cell r="T5673">
            <v>0</v>
          </cell>
        </row>
        <row r="5674">
          <cell r="F5674" t="str">
            <v>188012. Vigilancia de la Salud AmbientalVigilancia de la Salud Ambiental2025</v>
          </cell>
          <cell r="G5674" t="str">
            <v>Vigilancia Epidemiológica de Efectos en Salud Asociados a Factores Ambientales</v>
          </cell>
          <cell r="H5674" t="str">
            <v>Línea Aire Ruido y Radiación Electromagnética</v>
          </cell>
          <cell r="I5674" t="str">
            <v>GSP</v>
          </cell>
          <cell r="J5674" t="str">
            <v>Vigilancia epidemiológica ambiental</v>
          </cell>
          <cell r="K5674" t="str">
            <v>VER SIVIGILA</v>
          </cell>
          <cell r="L5674" t="str">
            <v>VER SIVIGILA</v>
          </cell>
          <cell r="M5674" t="str">
            <v>3_SUBA</v>
          </cell>
          <cell r="N5674" t="str">
            <v>2_FEBRERO_2026</v>
          </cell>
          <cell r="O5674" t="str">
            <v>188012. Vigilancia de la Salud AmbientalVigilancia de la Salud Ambiental20253_SUBA2_FEBRERO_2026</v>
          </cell>
          <cell r="P5674">
            <v>0</v>
          </cell>
          <cell r="S5674">
            <v>0</v>
          </cell>
          <cell r="T5674">
            <v>0</v>
          </cell>
        </row>
        <row r="5675">
          <cell r="F5675" t="str">
            <v>188212. Vigilancia de la Salud AmbientalVigilancia de la Salud Ambiental2025</v>
          </cell>
          <cell r="G5675" t="str">
            <v>Acciones de Fiscalización y Aseguramiento Sanitario</v>
          </cell>
          <cell r="H5675" t="str">
            <v>Línea de Medicamentos y Tecnologías en Salud</v>
          </cell>
          <cell r="I5675" t="str">
            <v>GSP</v>
          </cell>
          <cell r="J5675" t="str">
            <v>Establecimiento vigilado y controlado</v>
          </cell>
          <cell r="K5675" t="str">
            <v>VER SIVIGILA</v>
          </cell>
          <cell r="L5675" t="str">
            <v>VER SIVIGILA</v>
          </cell>
          <cell r="M5675" t="str">
            <v>4_CHAPINERO</v>
          </cell>
          <cell r="N5675" t="str">
            <v>2_FEBRERO_2026</v>
          </cell>
          <cell r="O5675" t="str">
            <v>188212. Vigilancia de la Salud AmbientalVigilancia de la Salud Ambiental20254_CHAPINERO2_FEBRERO_2026</v>
          </cell>
          <cell r="P5675">
            <v>0</v>
          </cell>
          <cell r="S5675">
            <v>0</v>
          </cell>
          <cell r="T5675">
            <v>0</v>
          </cell>
        </row>
        <row r="5676">
          <cell r="F5676" t="str">
            <v>188212. Vigilancia de la Salud AmbientalVigilancia de la Salud Ambiental2025</v>
          </cell>
          <cell r="G5676" t="str">
            <v>Acciones de Fiscalización y Aseguramiento Sanitario</v>
          </cell>
          <cell r="H5676" t="str">
            <v>Línea de Medicamentos y Tecnologías en Salud</v>
          </cell>
          <cell r="I5676" t="str">
            <v>GSP</v>
          </cell>
          <cell r="J5676" t="str">
            <v>Establecimiento vigilado y controlado</v>
          </cell>
          <cell r="K5676" t="str">
            <v>VER SIVIGILA</v>
          </cell>
          <cell r="L5676" t="str">
            <v>VER SIVIGILA</v>
          </cell>
          <cell r="M5676" t="str">
            <v>1_USAQUEN</v>
          </cell>
          <cell r="N5676" t="str">
            <v>2_FEBRERO_2026</v>
          </cell>
          <cell r="O5676" t="str">
            <v>188212. Vigilancia de la Salud AmbientalVigilancia de la Salud Ambiental20251_USAQUEN2_FEBRERO_2026</v>
          </cell>
          <cell r="P5676">
            <v>0</v>
          </cell>
          <cell r="S5676">
            <v>0</v>
          </cell>
          <cell r="T5676">
            <v>0</v>
          </cell>
        </row>
        <row r="5677">
          <cell r="F5677" t="str">
            <v>188212. Vigilancia de la Salud AmbientalVigilancia de la Salud Ambiental2025</v>
          </cell>
          <cell r="G5677" t="str">
            <v>Acciones de Fiscalización y Aseguramiento Sanitario</v>
          </cell>
          <cell r="H5677" t="str">
            <v>Línea de Medicamentos y Tecnologías en Salud</v>
          </cell>
          <cell r="I5677" t="str">
            <v>GSP</v>
          </cell>
          <cell r="J5677" t="str">
            <v>Establecimiento vigilado y controlado</v>
          </cell>
          <cell r="K5677" t="str">
            <v>VER SIVIGILA</v>
          </cell>
          <cell r="L5677" t="str">
            <v>VER SIVIGILA</v>
          </cell>
          <cell r="M5677" t="str">
            <v>2_ENGATIVA</v>
          </cell>
          <cell r="N5677" t="str">
            <v>2_FEBRERO_2026</v>
          </cell>
          <cell r="O5677" t="str">
            <v>188212. Vigilancia de la Salud AmbientalVigilancia de la Salud Ambiental20252_ENGATIVA2_FEBRERO_2026</v>
          </cell>
          <cell r="P5677">
            <v>0</v>
          </cell>
          <cell r="S5677">
            <v>0</v>
          </cell>
          <cell r="T5677">
            <v>0</v>
          </cell>
        </row>
        <row r="5678">
          <cell r="F5678" t="str">
            <v>188212. Vigilancia de la Salud AmbientalVigilancia de la Salud Ambiental2025</v>
          </cell>
          <cell r="G5678" t="str">
            <v>Acciones de Fiscalización y Aseguramiento Sanitario</v>
          </cell>
          <cell r="H5678" t="str">
            <v>Línea de Medicamentos y Tecnologías en Salud</v>
          </cell>
          <cell r="I5678" t="str">
            <v>GSP</v>
          </cell>
          <cell r="J5678" t="str">
            <v>Establecimiento vigilado y controlado</v>
          </cell>
          <cell r="K5678" t="str">
            <v>VER SIVIGILA</v>
          </cell>
          <cell r="L5678" t="str">
            <v>VER SIVIGILA</v>
          </cell>
          <cell r="M5678" t="str">
            <v>3_SUBA</v>
          </cell>
          <cell r="N5678" t="str">
            <v>2_FEBRERO_2026</v>
          </cell>
          <cell r="O5678" t="str">
            <v>188212. Vigilancia de la Salud AmbientalVigilancia de la Salud Ambiental20253_SUBA2_FEBRERO_2026</v>
          </cell>
          <cell r="P5678">
            <v>0</v>
          </cell>
          <cell r="S5678">
            <v>0</v>
          </cell>
          <cell r="T5678">
            <v>0</v>
          </cell>
        </row>
        <row r="5679">
          <cell r="F5679" t="str">
            <v>188212. Vigilancia de la Salud AmbientalVigilancia de la Salud Ambiental2025</v>
          </cell>
          <cell r="G5679" t="str">
            <v>Acciones de Fiscalización y Aseguramiento Sanitario</v>
          </cell>
          <cell r="H5679" t="str">
            <v>Línea de Medicamentos y Tecnologías en Salud</v>
          </cell>
          <cell r="I5679" t="str">
            <v>GSP</v>
          </cell>
          <cell r="J5679" t="str">
            <v>Establecimiento vigilado y controlado</v>
          </cell>
          <cell r="K5679" t="str">
            <v>VER SIVIGILA</v>
          </cell>
          <cell r="L5679" t="str">
            <v>VER SIVIGILA</v>
          </cell>
          <cell r="M5679" t="str">
            <v>5_BARRIOS_UNIDOS</v>
          </cell>
          <cell r="N5679" t="str">
            <v>2_FEBRERO_2026</v>
          </cell>
          <cell r="O5679" t="str">
            <v>188212. Vigilancia de la Salud AmbientalVigilancia de la Salud Ambiental20255_BARRIOS_UNIDOS2_FEBRERO_2026</v>
          </cell>
          <cell r="P5679">
            <v>0</v>
          </cell>
          <cell r="S5679">
            <v>0</v>
          </cell>
          <cell r="T5679">
            <v>0</v>
          </cell>
        </row>
        <row r="5680">
          <cell r="F5680" t="str">
            <v>188212. Vigilancia de la Salud AmbientalVigilancia de la Salud Ambiental2025</v>
          </cell>
          <cell r="G5680" t="str">
            <v>Acciones de Fiscalización y Aseguramiento Sanitario</v>
          </cell>
          <cell r="H5680" t="str">
            <v>Línea de Medicamentos y Tecnologías en Salud</v>
          </cell>
          <cell r="I5680" t="str">
            <v>GSP</v>
          </cell>
          <cell r="J5680" t="str">
            <v>Establecimiento vigilado y controlado</v>
          </cell>
          <cell r="K5680" t="str">
            <v>VER SIVIGILA</v>
          </cell>
          <cell r="L5680" t="str">
            <v>VER SIVIGILA</v>
          </cell>
          <cell r="M5680" t="str">
            <v>6_TEUSAQUILLO</v>
          </cell>
          <cell r="N5680" t="str">
            <v>2_FEBRERO_2026</v>
          </cell>
          <cell r="O5680" t="str">
            <v>188212. Vigilancia de la Salud AmbientalVigilancia de la Salud Ambiental20256_TEUSAQUILLO2_FEBRERO_2026</v>
          </cell>
          <cell r="P5680">
            <v>0</v>
          </cell>
          <cell r="S5680">
            <v>0</v>
          </cell>
          <cell r="T5680">
            <v>0</v>
          </cell>
        </row>
        <row r="5681">
          <cell r="F5681" t="str">
            <v>191212. Vigilancia de la Salud AmbientalVigilancia de la Salud Ambiental2025</v>
          </cell>
          <cell r="G5681" t="str">
            <v>Acciones de Fiscalización y Aseguramiento Sanitario</v>
          </cell>
          <cell r="H5681" t="str">
            <v>Línea Calidad de Agua y Saneamiento básico</v>
          </cell>
          <cell r="I5681" t="str">
            <v>GSP</v>
          </cell>
          <cell r="J5681" t="str">
            <v>Vigilancia intensificada de la Salud Ambiental</v>
          </cell>
          <cell r="K5681" t="str">
            <v>VER SIVIGILA</v>
          </cell>
          <cell r="L5681" t="str">
            <v>VER SIVIGILA</v>
          </cell>
          <cell r="M5681" t="str">
            <v>4_CHAPINERO</v>
          </cell>
          <cell r="N5681" t="str">
            <v>2_FEBRERO_2026</v>
          </cell>
          <cell r="O5681" t="str">
            <v>191212. Vigilancia de la Salud AmbientalVigilancia de la Salud Ambiental20254_CHAPINERO2_FEBRERO_2026</v>
          </cell>
          <cell r="P5681">
            <v>0</v>
          </cell>
          <cell r="S5681">
            <v>0</v>
          </cell>
          <cell r="T5681">
            <v>0</v>
          </cell>
        </row>
        <row r="5682">
          <cell r="F5682" t="str">
            <v>194512. Vigilancia de la Salud AmbientalVigilancia de la Salud Ambiental2025</v>
          </cell>
          <cell r="G5682" t="str">
            <v>Acciones de Fiscalización y Aseguramiento Sanitario</v>
          </cell>
          <cell r="H5682" t="str">
            <v>Línea de Medicamentos y Tecnologías en Salud</v>
          </cell>
          <cell r="I5682" t="str">
            <v>GSP</v>
          </cell>
          <cell r="J5682" t="str">
            <v>Establecimiento vigilado y controlado</v>
          </cell>
          <cell r="K5682" t="str">
            <v>VER SIVIGILA</v>
          </cell>
          <cell r="L5682" t="str">
            <v>VER SIVIGILA</v>
          </cell>
          <cell r="M5682" t="str">
            <v>3_SUBA</v>
          </cell>
          <cell r="N5682" t="str">
            <v>2_FEBRERO_2026</v>
          </cell>
          <cell r="O5682" t="str">
            <v>194512. Vigilancia de la Salud AmbientalVigilancia de la Salud Ambiental20253_SUBA2_FEBRERO_2026</v>
          </cell>
          <cell r="P5682">
            <v>0</v>
          </cell>
          <cell r="S5682">
            <v>0</v>
          </cell>
          <cell r="T5682">
            <v>0</v>
          </cell>
        </row>
        <row r="5683">
          <cell r="F5683" t="str">
            <v>194612. Vigilancia de la Salud AmbientalVigilancia de la Salud Ambiental2025</v>
          </cell>
          <cell r="G5683" t="str">
            <v>Acciones de Fiscalización y Aseguramiento Sanitario</v>
          </cell>
          <cell r="H5683" t="str">
            <v>Línea Alimentos Sanos y Seguros</v>
          </cell>
          <cell r="I5683" t="str">
            <v>GSP</v>
          </cell>
          <cell r="J5683" t="str">
            <v>Establecimiento vigilado y controlado</v>
          </cell>
          <cell r="K5683" t="str">
            <v>VER SIVIGILA</v>
          </cell>
          <cell r="L5683" t="str">
            <v>VER SIVIGILA</v>
          </cell>
          <cell r="M5683" t="str">
            <v>4_CHAPINERO</v>
          </cell>
          <cell r="N5683" t="str">
            <v>2_FEBRERO_2026</v>
          </cell>
          <cell r="O5683" t="str">
            <v>194612. Vigilancia de la Salud AmbientalVigilancia de la Salud Ambiental20254_CHAPINERO2_FEBRERO_2026</v>
          </cell>
          <cell r="P5683">
            <v>0</v>
          </cell>
          <cell r="S5683">
            <v>0</v>
          </cell>
          <cell r="T5683">
            <v>0</v>
          </cell>
        </row>
        <row r="5684">
          <cell r="F5684" t="str">
            <v>194612. Vigilancia de la Salud AmbientalVigilancia de la Salud Ambiental2025</v>
          </cell>
          <cell r="G5684" t="str">
            <v>Acciones de Fiscalización y Aseguramiento Sanitario</v>
          </cell>
          <cell r="H5684" t="str">
            <v>Línea Alimentos Sanos y Seguros</v>
          </cell>
          <cell r="I5684" t="str">
            <v>GSP</v>
          </cell>
          <cell r="J5684" t="str">
            <v>Establecimiento vigilado y controlado</v>
          </cell>
          <cell r="K5684" t="str">
            <v>VER SIVIGILA</v>
          </cell>
          <cell r="L5684" t="str">
            <v>VER SIVIGILA</v>
          </cell>
          <cell r="M5684" t="str">
            <v>1_USAQUEN</v>
          </cell>
          <cell r="N5684" t="str">
            <v>2_FEBRERO_2026</v>
          </cell>
          <cell r="O5684" t="str">
            <v>194612. Vigilancia de la Salud AmbientalVigilancia de la Salud Ambiental20251_USAQUEN2_FEBRERO_2026</v>
          </cell>
          <cell r="P5684">
            <v>0</v>
          </cell>
          <cell r="S5684">
            <v>0</v>
          </cell>
          <cell r="T5684">
            <v>0</v>
          </cell>
        </row>
        <row r="5685">
          <cell r="F5685" t="str">
            <v>194612. Vigilancia de la Salud AmbientalVigilancia de la Salud Ambiental2025</v>
          </cell>
          <cell r="G5685" t="str">
            <v>Acciones de Fiscalización y Aseguramiento Sanitario</v>
          </cell>
          <cell r="H5685" t="str">
            <v>Línea Alimentos Sanos y Seguros</v>
          </cell>
          <cell r="I5685" t="str">
            <v>GSP</v>
          </cell>
          <cell r="J5685" t="str">
            <v>Establecimiento vigilado y controlado</v>
          </cell>
          <cell r="K5685" t="str">
            <v>VER SIVIGILA</v>
          </cell>
          <cell r="L5685" t="str">
            <v>VER SIVIGILA</v>
          </cell>
          <cell r="M5685" t="str">
            <v>2_ENGATIVA</v>
          </cell>
          <cell r="N5685" t="str">
            <v>2_FEBRERO_2026</v>
          </cell>
          <cell r="O5685" t="str">
            <v>194612. Vigilancia de la Salud AmbientalVigilancia de la Salud Ambiental20252_ENGATIVA2_FEBRERO_2026</v>
          </cell>
          <cell r="P5685">
            <v>0</v>
          </cell>
          <cell r="S5685">
            <v>0</v>
          </cell>
          <cell r="T5685">
            <v>0</v>
          </cell>
        </row>
        <row r="5686">
          <cell r="F5686" t="str">
            <v>194612. Vigilancia de la Salud AmbientalVigilancia de la Salud Ambiental2025</v>
          </cell>
          <cell r="G5686" t="str">
            <v>Acciones de Fiscalización y Aseguramiento Sanitario</v>
          </cell>
          <cell r="H5686" t="str">
            <v>Línea Alimentos Sanos y Seguros</v>
          </cell>
          <cell r="I5686" t="str">
            <v>GSP</v>
          </cell>
          <cell r="J5686" t="str">
            <v>Establecimiento vigilado y controlado</v>
          </cell>
          <cell r="K5686" t="str">
            <v>VER SIVIGILA</v>
          </cell>
          <cell r="L5686" t="str">
            <v>VER SIVIGILA</v>
          </cell>
          <cell r="M5686" t="str">
            <v>3_SUBA</v>
          </cell>
          <cell r="N5686" t="str">
            <v>2_FEBRERO_2026</v>
          </cell>
          <cell r="O5686" t="str">
            <v>194612. Vigilancia de la Salud AmbientalVigilancia de la Salud Ambiental20253_SUBA2_FEBRERO_2026</v>
          </cell>
          <cell r="P5686">
            <v>0</v>
          </cell>
          <cell r="S5686">
            <v>0</v>
          </cell>
          <cell r="T5686">
            <v>0</v>
          </cell>
        </row>
        <row r="5687">
          <cell r="F5687" t="str">
            <v>194612. Vigilancia de la Salud AmbientalVigilancia de la Salud Ambiental2025</v>
          </cell>
          <cell r="G5687" t="str">
            <v>Acciones de Fiscalización y Aseguramiento Sanitario</v>
          </cell>
          <cell r="H5687" t="str">
            <v>Línea Alimentos Sanos y Seguros</v>
          </cell>
          <cell r="I5687" t="str">
            <v>GSP</v>
          </cell>
          <cell r="J5687" t="str">
            <v>Establecimiento vigilado y controlado</v>
          </cell>
          <cell r="K5687" t="str">
            <v>VER SIVIGILA</v>
          </cell>
          <cell r="L5687" t="str">
            <v>VER SIVIGILA</v>
          </cell>
          <cell r="M5687" t="str">
            <v>5_BARRIOS_UNIDOS</v>
          </cell>
          <cell r="N5687" t="str">
            <v>2_FEBRERO_2026</v>
          </cell>
          <cell r="O5687" t="str">
            <v>194612. Vigilancia de la Salud AmbientalVigilancia de la Salud Ambiental20255_BARRIOS_UNIDOS2_FEBRERO_2026</v>
          </cell>
          <cell r="P5687">
            <v>0</v>
          </cell>
          <cell r="S5687">
            <v>0</v>
          </cell>
          <cell r="T5687">
            <v>0</v>
          </cell>
        </row>
        <row r="5688">
          <cell r="F5688" t="str">
            <v>194612. Vigilancia de la Salud AmbientalVigilancia de la Salud Ambiental2025</v>
          </cell>
          <cell r="G5688" t="str">
            <v>Acciones de Fiscalización y Aseguramiento Sanitario</v>
          </cell>
          <cell r="H5688" t="str">
            <v>Línea Alimentos Sanos y Seguros</v>
          </cell>
          <cell r="I5688" t="str">
            <v>GSP</v>
          </cell>
          <cell r="J5688" t="str">
            <v>Establecimiento vigilado y controlado</v>
          </cell>
          <cell r="K5688" t="str">
            <v>VER SIVIGILA</v>
          </cell>
          <cell r="L5688" t="str">
            <v>VER SIVIGILA</v>
          </cell>
          <cell r="M5688" t="str">
            <v>6_TEUSAQUILLO</v>
          </cell>
          <cell r="N5688" t="str">
            <v>2_FEBRERO_2026</v>
          </cell>
          <cell r="O5688" t="str">
            <v>194612. Vigilancia de la Salud AmbientalVigilancia de la Salud Ambiental20256_TEUSAQUILLO2_FEBRERO_2026</v>
          </cell>
          <cell r="P5688">
            <v>0</v>
          </cell>
          <cell r="S5688">
            <v>0</v>
          </cell>
          <cell r="T5688">
            <v>0</v>
          </cell>
        </row>
        <row r="5689">
          <cell r="F5689" t="str">
            <v>194912. Vigilancia de la Salud AmbientalVigilancia de la Salud Ambiental2025</v>
          </cell>
          <cell r="G5689" t="str">
            <v xml:space="preserve">Prevención, Vigilancia  y Control de Enfermedades Zoonóticas </v>
          </cell>
          <cell r="H5689" t="str">
            <v>Línea eventos transmisibles de origen zoonótico</v>
          </cell>
          <cell r="I5689" t="str">
            <v>GSP</v>
          </cell>
          <cell r="J5689" t="str">
            <v>Control de vectores</v>
          </cell>
          <cell r="K5689" t="str">
            <v>VER SIVIGILA</v>
          </cell>
          <cell r="L5689" t="str">
            <v>VER SIVIGILA</v>
          </cell>
          <cell r="M5689" t="str">
            <v>4_CHAPINERO</v>
          </cell>
          <cell r="N5689" t="str">
            <v>2_FEBRERO_2026</v>
          </cell>
          <cell r="O5689" t="str">
            <v>194912. Vigilancia de la Salud AmbientalVigilancia de la Salud Ambiental20254_CHAPINERO2_FEBRERO_2026</v>
          </cell>
          <cell r="P5689">
            <v>0</v>
          </cell>
          <cell r="S5689">
            <v>0</v>
          </cell>
          <cell r="T5689">
            <v>0</v>
          </cell>
        </row>
        <row r="5690">
          <cell r="F5690" t="str">
            <v>194912. Vigilancia de la Salud AmbientalVigilancia de la Salud Ambiental2025</v>
          </cell>
          <cell r="G5690" t="str">
            <v xml:space="preserve">Prevención, Vigilancia  y Control de Enfermedades Zoonóticas </v>
          </cell>
          <cell r="H5690" t="str">
            <v>Línea eventos transmisibles de origen zoonótico</v>
          </cell>
          <cell r="I5690" t="str">
            <v>GSP</v>
          </cell>
          <cell r="J5690" t="str">
            <v>Control de vectores</v>
          </cell>
          <cell r="K5690" t="str">
            <v>VER SIVIGILA</v>
          </cell>
          <cell r="L5690" t="str">
            <v>VER SIVIGILA</v>
          </cell>
          <cell r="M5690" t="str">
            <v>1_USAQUEN</v>
          </cell>
          <cell r="N5690" t="str">
            <v>2_FEBRERO_2026</v>
          </cell>
          <cell r="O5690" t="str">
            <v>194912. Vigilancia de la Salud AmbientalVigilancia de la Salud Ambiental20251_USAQUEN2_FEBRERO_2026</v>
          </cell>
          <cell r="P5690">
            <v>0</v>
          </cell>
          <cell r="S5690">
            <v>0</v>
          </cell>
          <cell r="T5690">
            <v>0</v>
          </cell>
        </row>
        <row r="5691">
          <cell r="F5691" t="str">
            <v>194912. Vigilancia de la Salud AmbientalVigilancia de la Salud Ambiental2025</v>
          </cell>
          <cell r="G5691" t="str">
            <v xml:space="preserve">Prevención, Vigilancia  y Control de Enfermedades Zoonóticas </v>
          </cell>
          <cell r="H5691" t="str">
            <v>Línea eventos transmisibles de origen zoonótico</v>
          </cell>
          <cell r="I5691" t="str">
            <v>GSP</v>
          </cell>
          <cell r="J5691" t="str">
            <v>Control de vectores</v>
          </cell>
          <cell r="K5691" t="str">
            <v>VER SIVIGILA</v>
          </cell>
          <cell r="L5691" t="str">
            <v>VER SIVIGILA</v>
          </cell>
          <cell r="M5691" t="str">
            <v>6_TEUSAQUILLO</v>
          </cell>
          <cell r="N5691" t="str">
            <v>2_FEBRERO_2026</v>
          </cell>
          <cell r="O5691" t="str">
            <v>194912. Vigilancia de la Salud AmbientalVigilancia de la Salud Ambiental20256_TEUSAQUILLO2_FEBRERO_2026</v>
          </cell>
          <cell r="P5691">
            <v>0</v>
          </cell>
          <cell r="S5691">
            <v>0</v>
          </cell>
          <cell r="T5691">
            <v>0</v>
          </cell>
        </row>
        <row r="5692">
          <cell r="F5692" t="str">
            <v>196312. Vigilancia de la Salud AmbientalVigilancia de la Salud Ambiental2025</v>
          </cell>
          <cell r="G5692" t="str">
            <v>Acciones de Fiscalización y Aseguramiento Sanitario</v>
          </cell>
          <cell r="H5692" t="str">
            <v>Línea Calidad de Agua y Saneamiento básico</v>
          </cell>
          <cell r="I5692" t="str">
            <v>GSP</v>
          </cell>
          <cell r="J5692" t="str">
            <v>Vigilancia intensificada de la Salud Ambiental</v>
          </cell>
          <cell r="K5692" t="str">
            <v>VER SIVIGILA</v>
          </cell>
          <cell r="L5692" t="str">
            <v>VER SIVIGILA</v>
          </cell>
          <cell r="M5692" t="str">
            <v>1_USAQUEN</v>
          </cell>
          <cell r="N5692" t="str">
            <v>2_FEBRERO_2026</v>
          </cell>
          <cell r="O5692" t="str">
            <v>196312. Vigilancia de la Salud AmbientalVigilancia de la Salud Ambiental20251_USAQUEN2_FEBRERO_2026</v>
          </cell>
          <cell r="P5692">
            <v>0</v>
          </cell>
          <cell r="S5692">
            <v>0</v>
          </cell>
          <cell r="T5692">
            <v>0</v>
          </cell>
        </row>
        <row r="5693">
          <cell r="F5693" t="str">
            <v>200212. Vigilancia de la Salud AmbientalVigilancia de la Salud Ambiental2025</v>
          </cell>
          <cell r="G5693" t="str">
            <v>Vigilancia Epidemiológica de Efectos en Salud Asociados a Factores Ambientales</v>
          </cell>
          <cell r="H5693" t="str">
            <v>Línea Aire Ruido y Radiación Electromagnética</v>
          </cell>
          <cell r="I5693" t="str">
            <v>GSP</v>
          </cell>
          <cell r="J5693" t="str">
            <v>Vigilancia epidemiológica ambiental</v>
          </cell>
          <cell r="K5693" t="str">
            <v>VER SIVIGILA</v>
          </cell>
          <cell r="L5693" t="str">
            <v>VER SIVIGILA</v>
          </cell>
          <cell r="M5693" t="str">
            <v>1_USAQUEN</v>
          </cell>
          <cell r="N5693" t="str">
            <v>2_FEBRERO_2026</v>
          </cell>
          <cell r="O5693" t="str">
            <v>200212. Vigilancia de la Salud AmbientalVigilancia de la Salud Ambiental20251_USAQUEN2_FEBRERO_2026</v>
          </cell>
          <cell r="P5693">
            <v>0</v>
          </cell>
          <cell r="S5693">
            <v>0</v>
          </cell>
          <cell r="T5693">
            <v>0</v>
          </cell>
        </row>
        <row r="5694">
          <cell r="F5694" t="str">
            <v>201612. Vigilancia de la Salud AmbientalVigilancia de la Salud Ambiental2025</v>
          </cell>
          <cell r="G5694" t="str">
            <v>Acciones de Fiscalización y Aseguramiento Sanitario</v>
          </cell>
          <cell r="H5694" t="str">
            <v>Línea Alimentos Sanos y Seguros</v>
          </cell>
          <cell r="I5694" t="str">
            <v>GSP</v>
          </cell>
          <cell r="J5694" t="str">
            <v>Establecimiento vigilado y controlado</v>
          </cell>
          <cell r="K5694" t="str">
            <v>VER SIVIGILA</v>
          </cell>
          <cell r="L5694" t="str">
            <v>VER SIVIGILA</v>
          </cell>
          <cell r="M5694" t="str">
            <v>4_CHAPINERO</v>
          </cell>
          <cell r="N5694" t="str">
            <v>2_FEBRERO_2026</v>
          </cell>
          <cell r="O5694" t="str">
            <v>201612. Vigilancia de la Salud AmbientalVigilancia de la Salud Ambiental20254_CHAPINERO2_FEBRERO_2026</v>
          </cell>
          <cell r="P5694">
            <v>0</v>
          </cell>
          <cell r="S5694">
            <v>0</v>
          </cell>
          <cell r="T5694">
            <v>0</v>
          </cell>
        </row>
        <row r="5695">
          <cell r="F5695" t="str">
            <v>201612. Vigilancia de la Salud AmbientalVigilancia de la Salud Ambiental2025</v>
          </cell>
          <cell r="G5695" t="str">
            <v>Acciones de Fiscalización y Aseguramiento Sanitario</v>
          </cell>
          <cell r="H5695" t="str">
            <v>Línea Alimentos Sanos y Seguros</v>
          </cell>
          <cell r="I5695" t="str">
            <v>GSP</v>
          </cell>
          <cell r="J5695" t="str">
            <v>Establecimiento vigilado y controlado</v>
          </cell>
          <cell r="K5695" t="str">
            <v>VER SIVIGILA</v>
          </cell>
          <cell r="L5695" t="str">
            <v>VER SIVIGILA</v>
          </cell>
          <cell r="M5695" t="str">
            <v>1_USAQUEN</v>
          </cell>
          <cell r="N5695" t="str">
            <v>2_FEBRERO_2026</v>
          </cell>
          <cell r="O5695" t="str">
            <v>201612. Vigilancia de la Salud AmbientalVigilancia de la Salud Ambiental20251_USAQUEN2_FEBRERO_2026</v>
          </cell>
          <cell r="P5695">
            <v>0</v>
          </cell>
          <cell r="S5695">
            <v>0</v>
          </cell>
          <cell r="T5695">
            <v>0</v>
          </cell>
        </row>
        <row r="5696">
          <cell r="F5696" t="str">
            <v>201612. Vigilancia de la Salud AmbientalVigilancia de la Salud Ambiental2025</v>
          </cell>
          <cell r="G5696" t="str">
            <v>Acciones de Fiscalización y Aseguramiento Sanitario</v>
          </cell>
          <cell r="H5696" t="str">
            <v>Línea Alimentos Sanos y Seguros</v>
          </cell>
          <cell r="I5696" t="str">
            <v>GSP</v>
          </cell>
          <cell r="J5696" t="str">
            <v>Establecimiento vigilado y controlado</v>
          </cell>
          <cell r="K5696" t="str">
            <v>VER SIVIGILA</v>
          </cell>
          <cell r="L5696" t="str">
            <v>VER SIVIGILA</v>
          </cell>
          <cell r="M5696" t="str">
            <v>2_ENGATIVA</v>
          </cell>
          <cell r="N5696" t="str">
            <v>2_FEBRERO_2026</v>
          </cell>
          <cell r="O5696" t="str">
            <v>201612. Vigilancia de la Salud AmbientalVigilancia de la Salud Ambiental20252_ENGATIVA2_FEBRERO_2026</v>
          </cell>
          <cell r="P5696">
            <v>0</v>
          </cell>
          <cell r="S5696">
            <v>0</v>
          </cell>
          <cell r="T5696">
            <v>0</v>
          </cell>
        </row>
        <row r="5697">
          <cell r="F5697" t="str">
            <v>201612. Vigilancia de la Salud AmbientalVigilancia de la Salud Ambiental2025</v>
          </cell>
          <cell r="G5697" t="str">
            <v>Acciones de Fiscalización y Aseguramiento Sanitario</v>
          </cell>
          <cell r="H5697" t="str">
            <v>Línea Alimentos Sanos y Seguros</v>
          </cell>
          <cell r="I5697" t="str">
            <v>GSP</v>
          </cell>
          <cell r="J5697" t="str">
            <v>Establecimiento vigilado y controlado</v>
          </cell>
          <cell r="K5697" t="str">
            <v>VER SIVIGILA</v>
          </cell>
          <cell r="L5697" t="str">
            <v>VER SIVIGILA</v>
          </cell>
          <cell r="M5697" t="str">
            <v>3_SUBA</v>
          </cell>
          <cell r="N5697" t="str">
            <v>2_FEBRERO_2026</v>
          </cell>
          <cell r="O5697" t="str">
            <v>201612. Vigilancia de la Salud AmbientalVigilancia de la Salud Ambiental20253_SUBA2_FEBRERO_2026</v>
          </cell>
          <cell r="P5697">
            <v>0</v>
          </cell>
          <cell r="S5697">
            <v>0</v>
          </cell>
          <cell r="T5697">
            <v>0</v>
          </cell>
        </row>
        <row r="5698">
          <cell r="F5698" t="str">
            <v>201612. Vigilancia de la Salud AmbientalVigilancia de la Salud Ambiental2025</v>
          </cell>
          <cell r="G5698" t="str">
            <v>Acciones de Fiscalización y Aseguramiento Sanitario</v>
          </cell>
          <cell r="H5698" t="str">
            <v>Línea Alimentos Sanos y Seguros</v>
          </cell>
          <cell r="I5698" t="str">
            <v>GSP</v>
          </cell>
          <cell r="J5698" t="str">
            <v>Establecimiento vigilado y controlado</v>
          </cell>
          <cell r="K5698" t="str">
            <v>VER SIVIGILA</v>
          </cell>
          <cell r="L5698" t="str">
            <v>VER SIVIGILA</v>
          </cell>
          <cell r="M5698" t="str">
            <v>5_BARRIOS_UNIDOS</v>
          </cell>
          <cell r="N5698" t="str">
            <v>2_FEBRERO_2026</v>
          </cell>
          <cell r="O5698" t="str">
            <v>201612. Vigilancia de la Salud AmbientalVigilancia de la Salud Ambiental20255_BARRIOS_UNIDOS2_FEBRERO_2026</v>
          </cell>
          <cell r="P5698">
            <v>0</v>
          </cell>
          <cell r="S5698">
            <v>0</v>
          </cell>
          <cell r="T5698">
            <v>0</v>
          </cell>
        </row>
        <row r="5699">
          <cell r="F5699" t="str">
            <v>201612. Vigilancia de la Salud AmbientalVigilancia de la Salud Ambiental2025</v>
          </cell>
          <cell r="G5699" t="str">
            <v>Acciones de Fiscalización y Aseguramiento Sanitario</v>
          </cell>
          <cell r="H5699" t="str">
            <v>Línea Alimentos Sanos y Seguros</v>
          </cell>
          <cell r="I5699" t="str">
            <v>GSP</v>
          </cell>
          <cell r="J5699" t="str">
            <v>Establecimiento vigilado y controlado</v>
          </cell>
          <cell r="K5699" t="str">
            <v>VER SIVIGILA</v>
          </cell>
          <cell r="L5699" t="str">
            <v>VER SIVIGILA</v>
          </cell>
          <cell r="M5699" t="str">
            <v>6_TEUSAQUILLO</v>
          </cell>
          <cell r="N5699" t="str">
            <v>2_FEBRERO_2026</v>
          </cell>
          <cell r="O5699" t="str">
            <v>201612. Vigilancia de la Salud AmbientalVigilancia de la Salud Ambiental20256_TEUSAQUILLO2_FEBRERO_2026</v>
          </cell>
          <cell r="P5699">
            <v>0</v>
          </cell>
          <cell r="S5699">
            <v>0</v>
          </cell>
          <cell r="T5699">
            <v>0</v>
          </cell>
        </row>
        <row r="5700">
          <cell r="F5700" t="str">
            <v>201812. Vigilancia de la Salud AmbientalVigilancia de la Salud Ambiental2025</v>
          </cell>
          <cell r="G5700" t="str">
            <v>Acciones de Fiscalización y Aseguramiento Sanitario</v>
          </cell>
          <cell r="H5700" t="str">
            <v>Línea Calidad de Agua y Saneamiento básico</v>
          </cell>
          <cell r="I5700" t="str">
            <v>GSP</v>
          </cell>
          <cell r="J5700" t="str">
            <v>Establecimiento vigilado y controlado</v>
          </cell>
          <cell r="K5700" t="str">
            <v>VER SIVIGILA</v>
          </cell>
          <cell r="L5700" t="str">
            <v>VER SIVIGILA</v>
          </cell>
          <cell r="M5700" t="str">
            <v>4_CHAPINERO</v>
          </cell>
          <cell r="N5700" t="str">
            <v>2_FEBRERO_2026</v>
          </cell>
          <cell r="O5700" t="str">
            <v>201812. Vigilancia de la Salud AmbientalVigilancia de la Salud Ambiental20254_CHAPINERO2_FEBRERO_2026</v>
          </cell>
          <cell r="P5700">
            <v>47972</v>
          </cell>
          <cell r="S5700">
            <v>19</v>
          </cell>
          <cell r="T5700">
            <v>911468</v>
          </cell>
        </row>
        <row r="5701">
          <cell r="F5701" t="str">
            <v>201812. Vigilancia de la Salud AmbientalVigilancia de la Salud Ambiental2025</v>
          </cell>
          <cell r="G5701" t="str">
            <v>Acciones de Fiscalización y Aseguramiento Sanitario</v>
          </cell>
          <cell r="H5701" t="str">
            <v>Línea Calidad de Agua y Saneamiento básico</v>
          </cell>
          <cell r="I5701" t="str">
            <v>GSP</v>
          </cell>
          <cell r="J5701" t="str">
            <v>Establecimiento vigilado y controlado</v>
          </cell>
          <cell r="K5701" t="str">
            <v>VER SIVIGILA</v>
          </cell>
          <cell r="L5701" t="str">
            <v>VER SIVIGILA</v>
          </cell>
          <cell r="M5701" t="str">
            <v>1_USAQUEN</v>
          </cell>
          <cell r="N5701" t="str">
            <v>2_FEBRERO_2026</v>
          </cell>
          <cell r="O5701" t="str">
            <v>201812. Vigilancia de la Salud AmbientalVigilancia de la Salud Ambiental20251_USAQUEN2_FEBRERO_2026</v>
          </cell>
          <cell r="P5701">
            <v>47972</v>
          </cell>
          <cell r="S5701">
            <v>1</v>
          </cell>
          <cell r="T5701">
            <v>47972</v>
          </cell>
        </row>
        <row r="5702">
          <cell r="F5702" t="str">
            <v>201812. Vigilancia de la Salud AmbientalVigilancia de la Salud Ambiental2025</v>
          </cell>
          <cell r="G5702" t="str">
            <v>Acciones de Fiscalización y Aseguramiento Sanitario</v>
          </cell>
          <cell r="H5702" t="str">
            <v>Línea Calidad de Agua y Saneamiento básico</v>
          </cell>
          <cell r="I5702" t="str">
            <v>GSP</v>
          </cell>
          <cell r="J5702" t="str">
            <v>Establecimiento vigilado y controlado</v>
          </cell>
          <cell r="K5702" t="str">
            <v>VER SIVIGILA</v>
          </cell>
          <cell r="L5702" t="str">
            <v>VER SIVIGILA</v>
          </cell>
          <cell r="M5702" t="str">
            <v>2_ENGATIVA</v>
          </cell>
          <cell r="N5702" t="str">
            <v>2_FEBRERO_2026</v>
          </cell>
          <cell r="O5702" t="str">
            <v>201812. Vigilancia de la Salud AmbientalVigilancia de la Salud Ambiental20252_ENGATIVA2_FEBRERO_2026</v>
          </cell>
          <cell r="P5702">
            <v>0</v>
          </cell>
          <cell r="S5702">
            <v>0</v>
          </cell>
          <cell r="T5702">
            <v>0</v>
          </cell>
        </row>
        <row r="5703">
          <cell r="F5703" t="str">
            <v>201812. Vigilancia de la Salud AmbientalVigilancia de la Salud Ambiental2025</v>
          </cell>
          <cell r="G5703" t="str">
            <v>Acciones de Fiscalización y Aseguramiento Sanitario</v>
          </cell>
          <cell r="H5703" t="str">
            <v>Línea Calidad de Agua y Saneamiento básico</v>
          </cell>
          <cell r="I5703" t="str">
            <v>GSP</v>
          </cell>
          <cell r="J5703" t="str">
            <v>Establecimiento vigilado y controlado</v>
          </cell>
          <cell r="K5703" t="str">
            <v>VER SIVIGILA</v>
          </cell>
          <cell r="L5703" t="str">
            <v>VER SIVIGILA</v>
          </cell>
          <cell r="M5703" t="str">
            <v>3_SUBA</v>
          </cell>
          <cell r="N5703" t="str">
            <v>2_FEBRERO_2026</v>
          </cell>
          <cell r="O5703" t="str">
            <v>201812. Vigilancia de la Salud AmbientalVigilancia de la Salud Ambiental20253_SUBA2_FEBRERO_2026</v>
          </cell>
          <cell r="P5703">
            <v>47972</v>
          </cell>
          <cell r="S5703">
            <v>2</v>
          </cell>
          <cell r="T5703">
            <v>95944</v>
          </cell>
        </row>
        <row r="5704">
          <cell r="F5704" t="str">
            <v>201812. Vigilancia de la Salud AmbientalVigilancia de la Salud Ambiental2025</v>
          </cell>
          <cell r="G5704" t="str">
            <v>Acciones de Fiscalización y Aseguramiento Sanitario</v>
          </cell>
          <cell r="H5704" t="str">
            <v>Línea Calidad de Agua y Saneamiento básico</v>
          </cell>
          <cell r="I5704" t="str">
            <v>GSP</v>
          </cell>
          <cell r="J5704" t="str">
            <v>Establecimiento vigilado y controlado</v>
          </cell>
          <cell r="K5704" t="str">
            <v>VER SIVIGILA</v>
          </cell>
          <cell r="L5704" t="str">
            <v>VER SIVIGILA</v>
          </cell>
          <cell r="M5704" t="str">
            <v>5_BARRIOS_UNIDOS</v>
          </cell>
          <cell r="N5704" t="str">
            <v>2_FEBRERO_2026</v>
          </cell>
          <cell r="O5704" t="str">
            <v>201812. Vigilancia de la Salud AmbientalVigilancia de la Salud Ambiental20255_BARRIOS_UNIDOS2_FEBRERO_2026</v>
          </cell>
          <cell r="P5704">
            <v>47972</v>
          </cell>
          <cell r="S5704">
            <v>1</v>
          </cell>
          <cell r="T5704">
            <v>47972</v>
          </cell>
        </row>
        <row r="5705">
          <cell r="F5705" t="str">
            <v>201812. Vigilancia de la Salud AmbientalVigilancia de la Salud Ambiental2025</v>
          </cell>
          <cell r="G5705" t="str">
            <v>Acciones de Fiscalización y Aseguramiento Sanitario</v>
          </cell>
          <cell r="H5705" t="str">
            <v>Línea Calidad de Agua y Saneamiento básico</v>
          </cell>
          <cell r="I5705" t="str">
            <v>GSP</v>
          </cell>
          <cell r="J5705" t="str">
            <v>Establecimiento vigilado y controlado</v>
          </cell>
          <cell r="K5705" t="str">
            <v>VER SIVIGILA</v>
          </cell>
          <cell r="L5705" t="str">
            <v>VER SIVIGILA</v>
          </cell>
          <cell r="M5705" t="str">
            <v>6_TEUSAQUILLO</v>
          </cell>
          <cell r="N5705" t="str">
            <v>2_FEBRERO_2026</v>
          </cell>
          <cell r="O5705" t="str">
            <v>201812. Vigilancia de la Salud AmbientalVigilancia de la Salud Ambiental20256_TEUSAQUILLO2_FEBRERO_2026</v>
          </cell>
          <cell r="P5705">
            <v>47972</v>
          </cell>
          <cell r="S5705">
            <v>1</v>
          </cell>
          <cell r="T5705">
            <v>47972</v>
          </cell>
        </row>
        <row r="5706">
          <cell r="F5706" t="str">
            <v>202012. Vigilancia de la Salud AmbientalVigilancia de la Salud Ambiental2025</v>
          </cell>
          <cell r="G5706" t="str">
            <v>Acciones de Fiscalización y Aseguramiento Sanitario</v>
          </cell>
          <cell r="H5706" t="str">
            <v>Línea Calidad de Agua y Saneamiento básico</v>
          </cell>
          <cell r="I5706" t="str">
            <v>GSP</v>
          </cell>
          <cell r="J5706" t="str">
            <v>Establecimiento vigilado y controlado</v>
          </cell>
          <cell r="K5706" t="str">
            <v>VER SIVIGILA</v>
          </cell>
          <cell r="L5706" t="str">
            <v>VER SIVIGILA</v>
          </cell>
          <cell r="M5706" t="str">
            <v>4_CHAPINERO</v>
          </cell>
          <cell r="N5706" t="str">
            <v>2_FEBRERO_2026</v>
          </cell>
          <cell r="O5706" t="str">
            <v>202012. Vigilancia de la Salud AmbientalVigilancia de la Salud Ambiental20254_CHAPINERO2_FEBRERO_2026</v>
          </cell>
          <cell r="P5706">
            <v>0</v>
          </cell>
          <cell r="S5706">
            <v>0</v>
          </cell>
          <cell r="T5706">
            <v>0</v>
          </cell>
        </row>
        <row r="5707">
          <cell r="F5707" t="str">
            <v>202012. Vigilancia de la Salud AmbientalVigilancia de la Salud Ambiental2025</v>
          </cell>
          <cell r="G5707" t="str">
            <v>Acciones de Fiscalización y Aseguramiento Sanitario</v>
          </cell>
          <cell r="H5707" t="str">
            <v>Línea Calidad de Agua y Saneamiento básico</v>
          </cell>
          <cell r="I5707" t="str">
            <v>GSP</v>
          </cell>
          <cell r="J5707" t="str">
            <v>Establecimiento vigilado y controlado</v>
          </cell>
          <cell r="K5707" t="str">
            <v>VER SIVIGILA</v>
          </cell>
          <cell r="L5707" t="str">
            <v>VER SIVIGILA</v>
          </cell>
          <cell r="M5707" t="str">
            <v>1_USAQUEN</v>
          </cell>
          <cell r="N5707" t="str">
            <v>2_FEBRERO_2026</v>
          </cell>
          <cell r="O5707" t="str">
            <v>202012. Vigilancia de la Salud AmbientalVigilancia de la Salud Ambiental20251_USAQUEN2_FEBRERO_2026</v>
          </cell>
          <cell r="P5707">
            <v>0</v>
          </cell>
          <cell r="S5707">
            <v>0</v>
          </cell>
          <cell r="T5707">
            <v>0</v>
          </cell>
        </row>
        <row r="5708">
          <cell r="F5708" t="str">
            <v>202012. Vigilancia de la Salud AmbientalVigilancia de la Salud Ambiental2025</v>
          </cell>
          <cell r="G5708" t="str">
            <v>Acciones de Fiscalización y Aseguramiento Sanitario</v>
          </cell>
          <cell r="H5708" t="str">
            <v>Línea Calidad de Agua y Saneamiento básico</v>
          </cell>
          <cell r="I5708" t="str">
            <v>GSP</v>
          </cell>
          <cell r="J5708" t="str">
            <v>Establecimiento vigilado y controlado</v>
          </cell>
          <cell r="K5708" t="str">
            <v>VER SIVIGILA</v>
          </cell>
          <cell r="L5708" t="str">
            <v>VER SIVIGILA</v>
          </cell>
          <cell r="M5708" t="str">
            <v>2_ENGATIVA</v>
          </cell>
          <cell r="N5708" t="str">
            <v>2_FEBRERO_2026</v>
          </cell>
          <cell r="O5708" t="str">
            <v>202012. Vigilancia de la Salud AmbientalVigilancia de la Salud Ambiental20252_ENGATIVA2_FEBRERO_2026</v>
          </cell>
          <cell r="P5708">
            <v>0</v>
          </cell>
          <cell r="S5708">
            <v>0</v>
          </cell>
          <cell r="T5708">
            <v>0</v>
          </cell>
        </row>
        <row r="5709">
          <cell r="F5709" t="str">
            <v>202012. Vigilancia de la Salud AmbientalVigilancia de la Salud Ambiental2025</v>
          </cell>
          <cell r="G5709" t="str">
            <v>Acciones de Fiscalización y Aseguramiento Sanitario</v>
          </cell>
          <cell r="H5709" t="str">
            <v>Línea Calidad de Agua y Saneamiento básico</v>
          </cell>
          <cell r="I5709" t="str">
            <v>GSP</v>
          </cell>
          <cell r="J5709" t="str">
            <v>Establecimiento vigilado y controlado</v>
          </cell>
          <cell r="K5709" t="str">
            <v>VER SIVIGILA</v>
          </cell>
          <cell r="L5709" t="str">
            <v>VER SIVIGILA</v>
          </cell>
          <cell r="M5709" t="str">
            <v>3_SUBA</v>
          </cell>
          <cell r="N5709" t="str">
            <v>2_FEBRERO_2026</v>
          </cell>
          <cell r="O5709" t="str">
            <v>202012. Vigilancia de la Salud AmbientalVigilancia de la Salud Ambiental20253_SUBA2_FEBRERO_2026</v>
          </cell>
          <cell r="P5709">
            <v>0</v>
          </cell>
          <cell r="S5709">
            <v>0</v>
          </cell>
          <cell r="T5709">
            <v>0</v>
          </cell>
        </row>
        <row r="5710">
          <cell r="F5710" t="str">
            <v>202012. Vigilancia de la Salud AmbientalVigilancia de la Salud Ambiental2025</v>
          </cell>
          <cell r="G5710" t="str">
            <v>Acciones de Fiscalización y Aseguramiento Sanitario</v>
          </cell>
          <cell r="H5710" t="str">
            <v>Línea Calidad de Agua y Saneamiento básico</v>
          </cell>
          <cell r="I5710" t="str">
            <v>GSP</v>
          </cell>
          <cell r="J5710" t="str">
            <v>Establecimiento vigilado y controlado</v>
          </cell>
          <cell r="K5710" t="str">
            <v>VER SIVIGILA</v>
          </cell>
          <cell r="L5710" t="str">
            <v>VER SIVIGILA</v>
          </cell>
          <cell r="M5710" t="str">
            <v>5_BARRIOS_UNIDOS</v>
          </cell>
          <cell r="N5710" t="str">
            <v>2_FEBRERO_2026</v>
          </cell>
          <cell r="O5710" t="str">
            <v>202012. Vigilancia de la Salud AmbientalVigilancia de la Salud Ambiental20255_BARRIOS_UNIDOS2_FEBRERO_2026</v>
          </cell>
          <cell r="P5710">
            <v>0</v>
          </cell>
          <cell r="S5710">
            <v>0</v>
          </cell>
          <cell r="T5710">
            <v>0</v>
          </cell>
        </row>
        <row r="5711">
          <cell r="F5711" t="str">
            <v>202012. Vigilancia de la Salud AmbientalVigilancia de la Salud Ambiental2025</v>
          </cell>
          <cell r="G5711" t="str">
            <v>Acciones de Fiscalización y Aseguramiento Sanitario</v>
          </cell>
          <cell r="H5711" t="str">
            <v>Línea Calidad de Agua y Saneamiento básico</v>
          </cell>
          <cell r="I5711" t="str">
            <v>GSP</v>
          </cell>
          <cell r="J5711" t="str">
            <v>Establecimiento vigilado y controlado</v>
          </cell>
          <cell r="K5711" t="str">
            <v>VER SIVIGILA</v>
          </cell>
          <cell r="L5711" t="str">
            <v>VER SIVIGILA</v>
          </cell>
          <cell r="M5711" t="str">
            <v>6_TEUSAQUILLO</v>
          </cell>
          <cell r="N5711" t="str">
            <v>2_FEBRERO_2026</v>
          </cell>
          <cell r="O5711" t="str">
            <v>202012. Vigilancia de la Salud AmbientalVigilancia de la Salud Ambiental20256_TEUSAQUILLO2_FEBRERO_2026</v>
          </cell>
          <cell r="P5711">
            <v>0</v>
          </cell>
          <cell r="S5711">
            <v>0</v>
          </cell>
          <cell r="T5711">
            <v>0</v>
          </cell>
        </row>
        <row r="5712">
          <cell r="F5712" t="str">
            <v>202112. Vigilancia de la Salud AmbientalVigilancia de la Salud Ambiental2025</v>
          </cell>
          <cell r="G5712" t="str">
            <v>Acciones de Fiscalización y Aseguramiento Sanitario</v>
          </cell>
          <cell r="H5712" t="str">
            <v>Línea Calidad de Agua y Saneamiento básico</v>
          </cell>
          <cell r="I5712" t="str">
            <v>GSP</v>
          </cell>
          <cell r="J5712" t="str">
            <v>Establecimiento vigilado y controlado</v>
          </cell>
          <cell r="K5712" t="str">
            <v>VER SIVIGILA</v>
          </cell>
          <cell r="L5712" t="str">
            <v>VER SIVIGILA</v>
          </cell>
          <cell r="M5712" t="str">
            <v>4_CHAPINERO</v>
          </cell>
          <cell r="N5712" t="str">
            <v>2_FEBRERO_2026</v>
          </cell>
          <cell r="O5712" t="str">
            <v>202112. Vigilancia de la Salud AmbientalVigilancia de la Salud Ambiental20254_CHAPINERO2_FEBRERO_2026</v>
          </cell>
          <cell r="P5712">
            <v>0</v>
          </cell>
          <cell r="S5712">
            <v>0</v>
          </cell>
          <cell r="T5712">
            <v>0</v>
          </cell>
        </row>
        <row r="5713">
          <cell r="F5713" t="str">
            <v>202112. Vigilancia de la Salud AmbientalVigilancia de la Salud Ambiental2025</v>
          </cell>
          <cell r="G5713" t="str">
            <v>Acciones de Fiscalización y Aseguramiento Sanitario</v>
          </cell>
          <cell r="H5713" t="str">
            <v>Línea Calidad de Agua y Saneamiento básico</v>
          </cell>
          <cell r="I5713" t="str">
            <v>GSP</v>
          </cell>
          <cell r="J5713" t="str">
            <v>Establecimiento vigilado y controlado</v>
          </cell>
          <cell r="K5713" t="str">
            <v>VER SIVIGILA</v>
          </cell>
          <cell r="L5713" t="str">
            <v>VER SIVIGILA</v>
          </cell>
          <cell r="M5713" t="str">
            <v>1_USAQUEN</v>
          </cell>
          <cell r="N5713" t="str">
            <v>2_FEBRERO_2026</v>
          </cell>
          <cell r="O5713" t="str">
            <v>202112. Vigilancia de la Salud AmbientalVigilancia de la Salud Ambiental20251_USAQUEN2_FEBRERO_2026</v>
          </cell>
          <cell r="P5713">
            <v>0</v>
          </cell>
          <cell r="S5713">
            <v>0</v>
          </cell>
          <cell r="T5713">
            <v>0</v>
          </cell>
        </row>
        <row r="5714">
          <cell r="F5714" t="str">
            <v>202112. Vigilancia de la Salud AmbientalVigilancia de la Salud Ambiental2025</v>
          </cell>
          <cell r="G5714" t="str">
            <v>Acciones de Fiscalización y Aseguramiento Sanitario</v>
          </cell>
          <cell r="H5714" t="str">
            <v>Línea Calidad de Agua y Saneamiento básico</v>
          </cell>
          <cell r="I5714" t="str">
            <v>GSP</v>
          </cell>
          <cell r="J5714" t="str">
            <v>Establecimiento vigilado y controlado</v>
          </cell>
          <cell r="K5714" t="str">
            <v>VER SIVIGILA</v>
          </cell>
          <cell r="L5714" t="str">
            <v>VER SIVIGILA</v>
          </cell>
          <cell r="M5714" t="str">
            <v>2_ENGATIVA</v>
          </cell>
          <cell r="N5714" t="str">
            <v>2_FEBRERO_2026</v>
          </cell>
          <cell r="O5714" t="str">
            <v>202112. Vigilancia de la Salud AmbientalVigilancia de la Salud Ambiental20252_ENGATIVA2_FEBRERO_2026</v>
          </cell>
          <cell r="P5714">
            <v>0</v>
          </cell>
          <cell r="S5714">
            <v>0</v>
          </cell>
          <cell r="T5714">
            <v>0</v>
          </cell>
        </row>
        <row r="5715">
          <cell r="F5715" t="str">
            <v>202112. Vigilancia de la Salud AmbientalVigilancia de la Salud Ambiental2025</v>
          </cell>
          <cell r="G5715" t="str">
            <v>Acciones de Fiscalización y Aseguramiento Sanitario</v>
          </cell>
          <cell r="H5715" t="str">
            <v>Línea Calidad de Agua y Saneamiento básico</v>
          </cell>
          <cell r="I5715" t="str">
            <v>GSP</v>
          </cell>
          <cell r="J5715" t="str">
            <v>Establecimiento vigilado y controlado</v>
          </cell>
          <cell r="K5715" t="str">
            <v>VER SIVIGILA</v>
          </cell>
          <cell r="L5715" t="str">
            <v>VER SIVIGILA</v>
          </cell>
          <cell r="M5715" t="str">
            <v>3_SUBA</v>
          </cell>
          <cell r="N5715" t="str">
            <v>2_FEBRERO_2026</v>
          </cell>
          <cell r="O5715" t="str">
            <v>202112. Vigilancia de la Salud AmbientalVigilancia de la Salud Ambiental20253_SUBA2_FEBRERO_2026</v>
          </cell>
          <cell r="P5715">
            <v>0</v>
          </cell>
          <cell r="S5715">
            <v>0</v>
          </cell>
          <cell r="T5715">
            <v>0</v>
          </cell>
        </row>
        <row r="5716">
          <cell r="F5716" t="str">
            <v>202112. Vigilancia de la Salud AmbientalVigilancia de la Salud Ambiental2025</v>
          </cell>
          <cell r="G5716" t="str">
            <v>Acciones de Fiscalización y Aseguramiento Sanitario</v>
          </cell>
          <cell r="H5716" t="str">
            <v>Línea Calidad de Agua y Saneamiento básico</v>
          </cell>
          <cell r="I5716" t="str">
            <v>GSP</v>
          </cell>
          <cell r="J5716" t="str">
            <v>Establecimiento vigilado y controlado</v>
          </cell>
          <cell r="K5716" t="str">
            <v>VER SIVIGILA</v>
          </cell>
          <cell r="L5716" t="str">
            <v>VER SIVIGILA</v>
          </cell>
          <cell r="M5716" t="str">
            <v>6_TEUSAQUILLO</v>
          </cell>
          <cell r="N5716" t="str">
            <v>2_FEBRERO_2026</v>
          </cell>
          <cell r="O5716" t="str">
            <v>202112. Vigilancia de la Salud AmbientalVigilancia de la Salud Ambiental20256_TEUSAQUILLO2_FEBRERO_2026</v>
          </cell>
          <cell r="P5716">
            <v>0</v>
          </cell>
          <cell r="S5716">
            <v>0</v>
          </cell>
          <cell r="T5716">
            <v>0</v>
          </cell>
        </row>
        <row r="5717">
          <cell r="F5717" t="str">
            <v>202212. Vigilancia de la Salud AmbientalVigilancia de la Salud Ambiental2025</v>
          </cell>
          <cell r="G5717" t="str">
            <v>Acciones de Fiscalización y Aseguramiento Sanitario</v>
          </cell>
          <cell r="H5717" t="str">
            <v>Línea Calidad de Agua y Saneamiento básico</v>
          </cell>
          <cell r="I5717" t="str">
            <v>GSP</v>
          </cell>
          <cell r="J5717" t="str">
            <v>Establecimiento vigilado y controlado</v>
          </cell>
          <cell r="K5717" t="str">
            <v>VER SIVIGILA</v>
          </cell>
          <cell r="L5717" t="str">
            <v>VER SIVIGILA</v>
          </cell>
          <cell r="M5717" t="str">
            <v>4_CHAPINERO</v>
          </cell>
          <cell r="N5717" t="str">
            <v>2_FEBRERO_2026</v>
          </cell>
          <cell r="O5717" t="str">
            <v>202212. Vigilancia de la Salud AmbientalVigilancia de la Salud Ambiental20254_CHAPINERO2_FEBRERO_2026</v>
          </cell>
          <cell r="P5717">
            <v>0</v>
          </cell>
          <cell r="S5717">
            <v>0</v>
          </cell>
          <cell r="T5717">
            <v>0</v>
          </cell>
        </row>
        <row r="5718">
          <cell r="F5718" t="str">
            <v>202212. Vigilancia de la Salud AmbientalVigilancia de la Salud Ambiental2025</v>
          </cell>
          <cell r="G5718" t="str">
            <v>Acciones de Fiscalización y Aseguramiento Sanitario</v>
          </cell>
          <cell r="H5718" t="str">
            <v>Línea Calidad de Agua y Saneamiento básico</v>
          </cell>
          <cell r="I5718" t="str">
            <v>GSP</v>
          </cell>
          <cell r="J5718" t="str">
            <v>Establecimiento vigilado y controlado</v>
          </cell>
          <cell r="K5718" t="str">
            <v>VER SIVIGILA</v>
          </cell>
          <cell r="L5718" t="str">
            <v>VER SIVIGILA</v>
          </cell>
          <cell r="M5718" t="str">
            <v>1_USAQUEN</v>
          </cell>
          <cell r="N5718" t="str">
            <v>2_FEBRERO_2026</v>
          </cell>
          <cell r="O5718" t="str">
            <v>202212. Vigilancia de la Salud AmbientalVigilancia de la Salud Ambiental20251_USAQUEN2_FEBRERO_2026</v>
          </cell>
          <cell r="P5718">
            <v>0</v>
          </cell>
          <cell r="S5718">
            <v>0</v>
          </cell>
          <cell r="T5718">
            <v>0</v>
          </cell>
        </row>
        <row r="5719">
          <cell r="F5719" t="str">
            <v>202212. Vigilancia de la Salud AmbientalVigilancia de la Salud Ambiental2025</v>
          </cell>
          <cell r="G5719" t="str">
            <v>Acciones de Fiscalización y Aseguramiento Sanitario</v>
          </cell>
          <cell r="H5719" t="str">
            <v>Línea Calidad de Agua y Saneamiento básico</v>
          </cell>
          <cell r="I5719" t="str">
            <v>GSP</v>
          </cell>
          <cell r="J5719" t="str">
            <v>Establecimiento vigilado y controlado</v>
          </cell>
          <cell r="K5719" t="str">
            <v>VER SIVIGILA</v>
          </cell>
          <cell r="L5719" t="str">
            <v>VER SIVIGILA</v>
          </cell>
          <cell r="M5719" t="str">
            <v>2_ENGATIVA</v>
          </cell>
          <cell r="N5719" t="str">
            <v>2_FEBRERO_2026</v>
          </cell>
          <cell r="O5719" t="str">
            <v>202212. Vigilancia de la Salud AmbientalVigilancia de la Salud Ambiental20252_ENGATIVA2_FEBRERO_2026</v>
          </cell>
          <cell r="P5719">
            <v>0</v>
          </cell>
          <cell r="S5719">
            <v>0</v>
          </cell>
          <cell r="T5719">
            <v>0</v>
          </cell>
        </row>
        <row r="5720">
          <cell r="F5720" t="str">
            <v>202212. Vigilancia de la Salud AmbientalVigilancia de la Salud Ambiental2025</v>
          </cell>
          <cell r="G5720" t="str">
            <v>Acciones de Fiscalización y Aseguramiento Sanitario</v>
          </cell>
          <cell r="H5720" t="str">
            <v>Línea Calidad de Agua y Saneamiento básico</v>
          </cell>
          <cell r="I5720" t="str">
            <v>GSP</v>
          </cell>
          <cell r="J5720" t="str">
            <v>Establecimiento vigilado y controlado</v>
          </cell>
          <cell r="K5720" t="str">
            <v>VER SIVIGILA</v>
          </cell>
          <cell r="L5720" t="str">
            <v>VER SIVIGILA</v>
          </cell>
          <cell r="M5720" t="str">
            <v>5_BARRIOS_UNIDOS</v>
          </cell>
          <cell r="N5720" t="str">
            <v>2_FEBRERO_2026</v>
          </cell>
          <cell r="O5720" t="str">
            <v>202212. Vigilancia de la Salud AmbientalVigilancia de la Salud Ambiental20255_BARRIOS_UNIDOS2_FEBRERO_2026</v>
          </cell>
          <cell r="P5720">
            <v>0</v>
          </cell>
          <cell r="S5720">
            <v>0</v>
          </cell>
          <cell r="T5720">
            <v>0</v>
          </cell>
        </row>
        <row r="5721">
          <cell r="F5721" t="str">
            <v>202212. Vigilancia de la Salud AmbientalVigilancia de la Salud Ambiental2025</v>
          </cell>
          <cell r="G5721" t="str">
            <v>Acciones de Fiscalización y Aseguramiento Sanitario</v>
          </cell>
          <cell r="H5721" t="str">
            <v>Línea Calidad de Agua y Saneamiento básico</v>
          </cell>
          <cell r="I5721" t="str">
            <v>GSP</v>
          </cell>
          <cell r="J5721" t="str">
            <v>Establecimiento vigilado y controlado</v>
          </cell>
          <cell r="K5721" t="str">
            <v>VER SIVIGILA</v>
          </cell>
          <cell r="L5721" t="str">
            <v>VER SIVIGILA</v>
          </cell>
          <cell r="M5721" t="str">
            <v>6_TEUSAQUILLO</v>
          </cell>
          <cell r="N5721" t="str">
            <v>2_FEBRERO_2026</v>
          </cell>
          <cell r="O5721" t="str">
            <v>202212. Vigilancia de la Salud AmbientalVigilancia de la Salud Ambiental20256_TEUSAQUILLO2_FEBRERO_2026</v>
          </cell>
          <cell r="P5721">
            <v>0</v>
          </cell>
          <cell r="S5721">
            <v>0</v>
          </cell>
          <cell r="T5721">
            <v>0</v>
          </cell>
        </row>
        <row r="5722">
          <cell r="F5722" t="str">
            <v>202312. Vigilancia de la Salud AmbientalVigilancia de la Salud Ambiental2025</v>
          </cell>
          <cell r="G5722" t="str">
            <v>Acciones de Fiscalización y Aseguramiento Sanitario</v>
          </cell>
          <cell r="H5722" t="str">
            <v>Línea Calidad de Agua y Saneamiento básico</v>
          </cell>
          <cell r="I5722" t="str">
            <v>GSP</v>
          </cell>
          <cell r="J5722" t="str">
            <v>Establecimiento vigilado y controlado</v>
          </cell>
          <cell r="K5722" t="str">
            <v>VER SIVIGILA</v>
          </cell>
          <cell r="L5722" t="str">
            <v>VER SIVIGILA</v>
          </cell>
          <cell r="M5722" t="str">
            <v>4_CHAPINERO</v>
          </cell>
          <cell r="N5722" t="str">
            <v>2_FEBRERO_2026</v>
          </cell>
          <cell r="O5722" t="str">
            <v>202312. Vigilancia de la Salud AmbientalVigilancia de la Salud Ambiental20254_CHAPINERO2_FEBRERO_2026</v>
          </cell>
          <cell r="P5722">
            <v>0</v>
          </cell>
          <cell r="S5722">
            <v>0</v>
          </cell>
          <cell r="T5722">
            <v>0</v>
          </cell>
        </row>
        <row r="5723">
          <cell r="F5723" t="str">
            <v>202312. Vigilancia de la Salud AmbientalVigilancia de la Salud Ambiental2025</v>
          </cell>
          <cell r="G5723" t="str">
            <v>Acciones de Fiscalización y Aseguramiento Sanitario</v>
          </cell>
          <cell r="H5723" t="str">
            <v>Línea Calidad de Agua y Saneamiento básico</v>
          </cell>
          <cell r="I5723" t="str">
            <v>GSP</v>
          </cell>
          <cell r="J5723" t="str">
            <v>Establecimiento vigilado y controlado</v>
          </cell>
          <cell r="K5723" t="str">
            <v>VER SIVIGILA</v>
          </cell>
          <cell r="L5723" t="str">
            <v>VER SIVIGILA</v>
          </cell>
          <cell r="M5723" t="str">
            <v>1_USAQUEN</v>
          </cell>
          <cell r="N5723" t="str">
            <v>2_FEBRERO_2026</v>
          </cell>
          <cell r="O5723" t="str">
            <v>202312. Vigilancia de la Salud AmbientalVigilancia de la Salud Ambiental20251_USAQUEN2_FEBRERO_2026</v>
          </cell>
          <cell r="P5723">
            <v>0</v>
          </cell>
          <cell r="S5723">
            <v>0</v>
          </cell>
          <cell r="T5723">
            <v>0</v>
          </cell>
        </row>
        <row r="5724">
          <cell r="F5724" t="str">
            <v>202312. Vigilancia de la Salud AmbientalVigilancia de la Salud Ambiental2025</v>
          </cell>
          <cell r="G5724" t="str">
            <v>Acciones de Fiscalización y Aseguramiento Sanitario</v>
          </cell>
          <cell r="H5724" t="str">
            <v>Línea Calidad de Agua y Saneamiento básico</v>
          </cell>
          <cell r="I5724" t="str">
            <v>GSP</v>
          </cell>
          <cell r="J5724" t="str">
            <v>Establecimiento vigilado y controlado</v>
          </cell>
          <cell r="K5724" t="str">
            <v>VER SIVIGILA</v>
          </cell>
          <cell r="L5724" t="str">
            <v>VER SIVIGILA</v>
          </cell>
          <cell r="M5724" t="str">
            <v>2_ENGATIVA</v>
          </cell>
          <cell r="N5724" t="str">
            <v>2_FEBRERO_2026</v>
          </cell>
          <cell r="O5724" t="str">
            <v>202312. Vigilancia de la Salud AmbientalVigilancia de la Salud Ambiental20252_ENGATIVA2_FEBRERO_2026</v>
          </cell>
          <cell r="P5724">
            <v>0</v>
          </cell>
          <cell r="S5724">
            <v>0</v>
          </cell>
          <cell r="T5724">
            <v>0</v>
          </cell>
        </row>
        <row r="5725">
          <cell r="F5725" t="str">
            <v>202312. Vigilancia de la Salud AmbientalVigilancia de la Salud Ambiental2025</v>
          </cell>
          <cell r="G5725" t="str">
            <v>Acciones de Fiscalización y Aseguramiento Sanitario</v>
          </cell>
          <cell r="H5725" t="str">
            <v>Línea Calidad de Agua y Saneamiento básico</v>
          </cell>
          <cell r="I5725" t="str">
            <v>GSP</v>
          </cell>
          <cell r="J5725" t="str">
            <v>Establecimiento vigilado y controlado</v>
          </cell>
          <cell r="K5725" t="str">
            <v>VER SIVIGILA</v>
          </cell>
          <cell r="L5725" t="str">
            <v>VER SIVIGILA</v>
          </cell>
          <cell r="M5725" t="str">
            <v>3_SUBA</v>
          </cell>
          <cell r="N5725" t="str">
            <v>2_FEBRERO_2026</v>
          </cell>
          <cell r="O5725" t="str">
            <v>202312. Vigilancia de la Salud AmbientalVigilancia de la Salud Ambiental20253_SUBA2_FEBRERO_2026</v>
          </cell>
          <cell r="P5725">
            <v>0</v>
          </cell>
          <cell r="S5725">
            <v>0</v>
          </cell>
          <cell r="T5725">
            <v>0</v>
          </cell>
        </row>
        <row r="5726">
          <cell r="F5726" t="str">
            <v>202312. Vigilancia de la Salud AmbientalVigilancia de la Salud Ambiental2025</v>
          </cell>
          <cell r="G5726" t="str">
            <v>Acciones de Fiscalización y Aseguramiento Sanitario</v>
          </cell>
          <cell r="H5726" t="str">
            <v>Línea Calidad de Agua y Saneamiento básico</v>
          </cell>
          <cell r="I5726" t="str">
            <v>GSP</v>
          </cell>
          <cell r="J5726" t="str">
            <v>Establecimiento vigilado y controlado</v>
          </cell>
          <cell r="K5726" t="str">
            <v>VER SIVIGILA</v>
          </cell>
          <cell r="L5726" t="str">
            <v>VER SIVIGILA</v>
          </cell>
          <cell r="M5726" t="str">
            <v>5_BARRIOS_UNIDOS</v>
          </cell>
          <cell r="N5726" t="str">
            <v>2_FEBRERO_2026</v>
          </cell>
          <cell r="O5726" t="str">
            <v>202312. Vigilancia de la Salud AmbientalVigilancia de la Salud Ambiental20255_BARRIOS_UNIDOS2_FEBRERO_2026</v>
          </cell>
          <cell r="P5726">
            <v>0</v>
          </cell>
          <cell r="S5726">
            <v>0</v>
          </cell>
          <cell r="T5726">
            <v>0</v>
          </cell>
        </row>
        <row r="5727">
          <cell r="F5727" t="str">
            <v>202312. Vigilancia de la Salud AmbientalVigilancia de la Salud Ambiental2025</v>
          </cell>
          <cell r="G5727" t="str">
            <v>Acciones de Fiscalización y Aseguramiento Sanitario</v>
          </cell>
          <cell r="H5727" t="str">
            <v>Línea Calidad de Agua y Saneamiento básico</v>
          </cell>
          <cell r="I5727" t="str">
            <v>GSP</v>
          </cell>
          <cell r="J5727" t="str">
            <v>Establecimiento vigilado y controlado</v>
          </cell>
          <cell r="K5727" t="str">
            <v>VER SIVIGILA</v>
          </cell>
          <cell r="L5727" t="str">
            <v>VER SIVIGILA</v>
          </cell>
          <cell r="M5727" t="str">
            <v>6_TEUSAQUILLO</v>
          </cell>
          <cell r="N5727" t="str">
            <v>2_FEBRERO_2026</v>
          </cell>
          <cell r="O5727" t="str">
            <v>202312. Vigilancia de la Salud AmbientalVigilancia de la Salud Ambiental20256_TEUSAQUILLO2_FEBRERO_2026</v>
          </cell>
          <cell r="P5727">
            <v>0</v>
          </cell>
          <cell r="S5727">
            <v>0</v>
          </cell>
          <cell r="T5727">
            <v>0</v>
          </cell>
        </row>
        <row r="5728">
          <cell r="F5728" t="str">
            <v>202512. Vigilancia de la Salud AmbientalVigilancia de la Salud Ambiental2025</v>
          </cell>
          <cell r="G5728" t="str">
            <v>Acciones de Fiscalización y Aseguramiento Sanitario</v>
          </cell>
          <cell r="H5728" t="str">
            <v>Línea Calidad de Agua y Saneamiento básico</v>
          </cell>
          <cell r="I5728" t="str">
            <v>GSP</v>
          </cell>
          <cell r="J5728" t="str">
            <v>Establecimiento vigilado y controlado</v>
          </cell>
          <cell r="K5728" t="str">
            <v>VER SIVIGILA</v>
          </cell>
          <cell r="L5728" t="str">
            <v>VER SIVIGILA</v>
          </cell>
          <cell r="M5728" t="str">
            <v>4_CHAPINERO</v>
          </cell>
          <cell r="N5728" t="str">
            <v>2_FEBRERO_2026</v>
          </cell>
          <cell r="O5728" t="str">
            <v>202512. Vigilancia de la Salud AmbientalVigilancia de la Salud Ambiental20254_CHAPINERO2_FEBRERO_2026</v>
          </cell>
          <cell r="P5728">
            <v>0</v>
          </cell>
          <cell r="S5728">
            <v>0</v>
          </cell>
          <cell r="T5728">
            <v>0</v>
          </cell>
        </row>
        <row r="5729">
          <cell r="F5729" t="str">
            <v>202512. Vigilancia de la Salud AmbientalVigilancia de la Salud Ambiental2025</v>
          </cell>
          <cell r="G5729" t="str">
            <v>Acciones de Fiscalización y Aseguramiento Sanitario</v>
          </cell>
          <cell r="H5729" t="str">
            <v>Línea Calidad de Agua y Saneamiento básico</v>
          </cell>
          <cell r="I5729" t="str">
            <v>GSP</v>
          </cell>
          <cell r="J5729" t="str">
            <v>Establecimiento vigilado y controlado</v>
          </cell>
          <cell r="K5729" t="str">
            <v>VER SIVIGILA</v>
          </cell>
          <cell r="L5729" t="str">
            <v>VER SIVIGILA</v>
          </cell>
          <cell r="M5729" t="str">
            <v>1_USAQUEN</v>
          </cell>
          <cell r="N5729" t="str">
            <v>2_FEBRERO_2026</v>
          </cell>
          <cell r="O5729" t="str">
            <v>202512. Vigilancia de la Salud AmbientalVigilancia de la Salud Ambiental20251_USAQUEN2_FEBRERO_2026</v>
          </cell>
          <cell r="P5729">
            <v>0</v>
          </cell>
          <cell r="S5729">
            <v>0</v>
          </cell>
          <cell r="T5729">
            <v>0</v>
          </cell>
        </row>
        <row r="5730">
          <cell r="F5730" t="str">
            <v>202512. Vigilancia de la Salud AmbientalVigilancia de la Salud Ambiental2025</v>
          </cell>
          <cell r="G5730" t="str">
            <v>Acciones de Fiscalización y Aseguramiento Sanitario</v>
          </cell>
          <cell r="H5730" t="str">
            <v>Línea Calidad de Agua y Saneamiento básico</v>
          </cell>
          <cell r="I5730" t="str">
            <v>GSP</v>
          </cell>
          <cell r="J5730" t="str">
            <v>Establecimiento vigilado y controlado</v>
          </cell>
          <cell r="K5730" t="str">
            <v>VER SIVIGILA</v>
          </cell>
          <cell r="L5730" t="str">
            <v>VER SIVIGILA</v>
          </cell>
          <cell r="M5730" t="str">
            <v>2_ENGATIVA</v>
          </cell>
          <cell r="N5730" t="str">
            <v>2_FEBRERO_2026</v>
          </cell>
          <cell r="O5730" t="str">
            <v>202512. Vigilancia de la Salud AmbientalVigilancia de la Salud Ambiental20252_ENGATIVA2_FEBRERO_2026</v>
          </cell>
          <cell r="P5730">
            <v>0</v>
          </cell>
          <cell r="S5730">
            <v>0</v>
          </cell>
          <cell r="T5730">
            <v>0</v>
          </cell>
        </row>
        <row r="5731">
          <cell r="F5731" t="str">
            <v>202512. Vigilancia de la Salud AmbientalVigilancia de la Salud Ambiental2025</v>
          </cell>
          <cell r="G5731" t="str">
            <v>Acciones de Fiscalización y Aseguramiento Sanitario</v>
          </cell>
          <cell r="H5731" t="str">
            <v>Línea Calidad de Agua y Saneamiento básico</v>
          </cell>
          <cell r="I5731" t="str">
            <v>GSP</v>
          </cell>
          <cell r="J5731" t="str">
            <v>Establecimiento vigilado y controlado</v>
          </cell>
          <cell r="K5731" t="str">
            <v>VER SIVIGILA</v>
          </cell>
          <cell r="L5731" t="str">
            <v>VER SIVIGILA</v>
          </cell>
          <cell r="M5731" t="str">
            <v>3_SUBA</v>
          </cell>
          <cell r="N5731" t="str">
            <v>2_FEBRERO_2026</v>
          </cell>
          <cell r="O5731" t="str">
            <v>202512. Vigilancia de la Salud AmbientalVigilancia de la Salud Ambiental20253_SUBA2_FEBRERO_2026</v>
          </cell>
          <cell r="P5731">
            <v>0</v>
          </cell>
          <cell r="S5731">
            <v>0</v>
          </cell>
          <cell r="T5731">
            <v>0</v>
          </cell>
        </row>
        <row r="5732">
          <cell r="F5732" t="str">
            <v>202512. Vigilancia de la Salud AmbientalVigilancia de la Salud Ambiental2025</v>
          </cell>
          <cell r="G5732" t="str">
            <v>Acciones de Fiscalización y Aseguramiento Sanitario</v>
          </cell>
          <cell r="H5732" t="str">
            <v>Línea Calidad de Agua y Saneamiento básico</v>
          </cell>
          <cell r="I5732" t="str">
            <v>GSP</v>
          </cell>
          <cell r="J5732" t="str">
            <v>Establecimiento vigilado y controlado</v>
          </cell>
          <cell r="K5732" t="str">
            <v>VER SIVIGILA</v>
          </cell>
          <cell r="L5732" t="str">
            <v>VER SIVIGILA</v>
          </cell>
          <cell r="M5732" t="str">
            <v>5_BARRIOS_UNIDOS</v>
          </cell>
          <cell r="N5732" t="str">
            <v>2_FEBRERO_2026</v>
          </cell>
          <cell r="O5732" t="str">
            <v>202512. Vigilancia de la Salud AmbientalVigilancia de la Salud Ambiental20255_BARRIOS_UNIDOS2_FEBRERO_2026</v>
          </cell>
          <cell r="P5732">
            <v>0</v>
          </cell>
          <cell r="S5732">
            <v>0</v>
          </cell>
          <cell r="T5732">
            <v>0</v>
          </cell>
        </row>
        <row r="5733">
          <cell r="F5733" t="str">
            <v>202512. Vigilancia de la Salud AmbientalVigilancia de la Salud Ambiental2025</v>
          </cell>
          <cell r="G5733" t="str">
            <v>Acciones de Fiscalización y Aseguramiento Sanitario</v>
          </cell>
          <cell r="H5733" t="str">
            <v>Línea Calidad de Agua y Saneamiento básico</v>
          </cell>
          <cell r="I5733" t="str">
            <v>GSP</v>
          </cell>
          <cell r="J5733" t="str">
            <v>Establecimiento vigilado y controlado</v>
          </cell>
          <cell r="K5733" t="str">
            <v>VER SIVIGILA</v>
          </cell>
          <cell r="L5733" t="str">
            <v>VER SIVIGILA</v>
          </cell>
          <cell r="M5733" t="str">
            <v>6_TEUSAQUILLO</v>
          </cell>
          <cell r="N5733" t="str">
            <v>2_FEBRERO_2026</v>
          </cell>
          <cell r="O5733" t="str">
            <v>202512. Vigilancia de la Salud AmbientalVigilancia de la Salud Ambiental20256_TEUSAQUILLO2_FEBRERO_2026</v>
          </cell>
          <cell r="P5733">
            <v>0</v>
          </cell>
          <cell r="S5733">
            <v>0</v>
          </cell>
          <cell r="T5733">
            <v>0</v>
          </cell>
        </row>
        <row r="5734">
          <cell r="F5734" t="str">
            <v>202712. Vigilancia de la Salud AmbientalVigilancia de la Salud Ambiental2025</v>
          </cell>
          <cell r="G5734" t="str">
            <v>Acciones de Fiscalización y Aseguramiento Sanitario</v>
          </cell>
          <cell r="H5734" t="str">
            <v>Línea Calidad de Agua y Saneamiento básico</v>
          </cell>
          <cell r="I5734" t="str">
            <v>GSP</v>
          </cell>
          <cell r="J5734" t="str">
            <v>Establecimiento vigilado y controlado</v>
          </cell>
          <cell r="K5734" t="str">
            <v>VER SIVIGILA</v>
          </cell>
          <cell r="L5734" t="str">
            <v>VER SIVIGILA</v>
          </cell>
          <cell r="M5734" t="str">
            <v>4_CHAPINERO</v>
          </cell>
          <cell r="N5734" t="str">
            <v>2_FEBRERO_2026</v>
          </cell>
          <cell r="O5734" t="str">
            <v>202712. Vigilancia de la Salud AmbientalVigilancia de la Salud Ambiental20254_CHAPINERO2_FEBRERO_2026</v>
          </cell>
          <cell r="P5734">
            <v>0</v>
          </cell>
          <cell r="S5734">
            <v>0</v>
          </cell>
          <cell r="T5734">
            <v>0</v>
          </cell>
        </row>
        <row r="5735">
          <cell r="F5735" t="str">
            <v>202712. Vigilancia de la Salud AmbientalVigilancia de la Salud Ambiental2025</v>
          </cell>
          <cell r="G5735" t="str">
            <v>Acciones de Fiscalización y Aseguramiento Sanitario</v>
          </cell>
          <cell r="H5735" t="str">
            <v>Línea Calidad de Agua y Saneamiento básico</v>
          </cell>
          <cell r="I5735" t="str">
            <v>GSP</v>
          </cell>
          <cell r="J5735" t="str">
            <v>Establecimiento vigilado y controlado</v>
          </cell>
          <cell r="K5735" t="str">
            <v>VER SIVIGILA</v>
          </cell>
          <cell r="L5735" t="str">
            <v>VER SIVIGILA</v>
          </cell>
          <cell r="M5735" t="str">
            <v>1_USAQUEN</v>
          </cell>
          <cell r="N5735" t="str">
            <v>2_FEBRERO_2026</v>
          </cell>
          <cell r="O5735" t="str">
            <v>202712. Vigilancia de la Salud AmbientalVigilancia de la Salud Ambiental20251_USAQUEN2_FEBRERO_2026</v>
          </cell>
          <cell r="P5735">
            <v>0</v>
          </cell>
          <cell r="S5735">
            <v>0</v>
          </cell>
          <cell r="T5735">
            <v>0</v>
          </cell>
        </row>
        <row r="5736">
          <cell r="F5736" t="str">
            <v>202712. Vigilancia de la Salud AmbientalVigilancia de la Salud Ambiental2025</v>
          </cell>
          <cell r="G5736" t="str">
            <v>Acciones de Fiscalización y Aseguramiento Sanitario</v>
          </cell>
          <cell r="H5736" t="str">
            <v>Línea Calidad de Agua y Saneamiento básico</v>
          </cell>
          <cell r="I5736" t="str">
            <v>GSP</v>
          </cell>
          <cell r="J5736" t="str">
            <v>Establecimiento vigilado y controlado</v>
          </cell>
          <cell r="K5736" t="str">
            <v>VER SIVIGILA</v>
          </cell>
          <cell r="L5736" t="str">
            <v>VER SIVIGILA</v>
          </cell>
          <cell r="M5736" t="str">
            <v>2_ENGATIVA</v>
          </cell>
          <cell r="N5736" t="str">
            <v>2_FEBRERO_2026</v>
          </cell>
          <cell r="O5736" t="str">
            <v>202712. Vigilancia de la Salud AmbientalVigilancia de la Salud Ambiental20252_ENGATIVA2_FEBRERO_2026</v>
          </cell>
          <cell r="P5736">
            <v>0</v>
          </cell>
          <cell r="S5736">
            <v>0</v>
          </cell>
          <cell r="T5736">
            <v>0</v>
          </cell>
        </row>
        <row r="5737">
          <cell r="F5737" t="str">
            <v>202712. Vigilancia de la Salud AmbientalVigilancia de la Salud Ambiental2025</v>
          </cell>
          <cell r="G5737" t="str">
            <v>Acciones de Fiscalización y Aseguramiento Sanitario</v>
          </cell>
          <cell r="H5737" t="str">
            <v>Línea Calidad de Agua y Saneamiento básico</v>
          </cell>
          <cell r="I5737" t="str">
            <v>GSP</v>
          </cell>
          <cell r="J5737" t="str">
            <v>Establecimiento vigilado y controlado</v>
          </cell>
          <cell r="K5737" t="str">
            <v>VER SIVIGILA</v>
          </cell>
          <cell r="L5737" t="str">
            <v>VER SIVIGILA</v>
          </cell>
          <cell r="M5737" t="str">
            <v>3_SUBA</v>
          </cell>
          <cell r="N5737" t="str">
            <v>2_FEBRERO_2026</v>
          </cell>
          <cell r="O5737" t="str">
            <v>202712. Vigilancia de la Salud AmbientalVigilancia de la Salud Ambiental20253_SUBA2_FEBRERO_2026</v>
          </cell>
          <cell r="P5737">
            <v>0</v>
          </cell>
          <cell r="S5737">
            <v>0</v>
          </cell>
          <cell r="T5737">
            <v>0</v>
          </cell>
        </row>
        <row r="5738">
          <cell r="F5738" t="str">
            <v>202712. Vigilancia de la Salud AmbientalVigilancia de la Salud Ambiental2025</v>
          </cell>
          <cell r="G5738" t="str">
            <v>Acciones de Fiscalización y Aseguramiento Sanitario</v>
          </cell>
          <cell r="H5738" t="str">
            <v>Línea Calidad de Agua y Saneamiento básico</v>
          </cell>
          <cell r="I5738" t="str">
            <v>GSP</v>
          </cell>
          <cell r="J5738" t="str">
            <v>Establecimiento vigilado y controlado</v>
          </cell>
          <cell r="K5738" t="str">
            <v>VER SIVIGILA</v>
          </cell>
          <cell r="L5738" t="str">
            <v>VER SIVIGILA</v>
          </cell>
          <cell r="M5738" t="str">
            <v>5_BARRIOS_UNIDOS</v>
          </cell>
          <cell r="N5738" t="str">
            <v>2_FEBRERO_2026</v>
          </cell>
          <cell r="O5738" t="str">
            <v>202712. Vigilancia de la Salud AmbientalVigilancia de la Salud Ambiental20255_BARRIOS_UNIDOS2_FEBRERO_2026</v>
          </cell>
          <cell r="P5738">
            <v>0</v>
          </cell>
          <cell r="S5738">
            <v>0</v>
          </cell>
          <cell r="T5738">
            <v>0</v>
          </cell>
        </row>
        <row r="5739">
          <cell r="F5739" t="str">
            <v>202712. Vigilancia de la Salud AmbientalVigilancia de la Salud Ambiental2025</v>
          </cell>
          <cell r="G5739" t="str">
            <v>Acciones de Fiscalización y Aseguramiento Sanitario</v>
          </cell>
          <cell r="H5739" t="str">
            <v>Línea Calidad de Agua y Saneamiento básico</v>
          </cell>
          <cell r="I5739" t="str">
            <v>GSP</v>
          </cell>
          <cell r="J5739" t="str">
            <v>Establecimiento vigilado y controlado</v>
          </cell>
          <cell r="K5739" t="str">
            <v>VER SIVIGILA</v>
          </cell>
          <cell r="L5739" t="str">
            <v>VER SIVIGILA</v>
          </cell>
          <cell r="M5739" t="str">
            <v>6_TEUSAQUILLO</v>
          </cell>
          <cell r="N5739" t="str">
            <v>2_FEBRERO_2026</v>
          </cell>
          <cell r="O5739" t="str">
            <v>202712. Vigilancia de la Salud AmbientalVigilancia de la Salud Ambiental20256_TEUSAQUILLO2_FEBRERO_2026</v>
          </cell>
          <cell r="P5739">
            <v>0</v>
          </cell>
          <cell r="S5739">
            <v>0</v>
          </cell>
          <cell r="T5739">
            <v>0</v>
          </cell>
        </row>
        <row r="5740">
          <cell r="F5740" t="str">
            <v>202812. Vigilancia de la Salud AmbientalVigilancia de la Salud Ambiental2025</v>
          </cell>
          <cell r="G5740" t="str">
            <v>Acciones de Fiscalización y Aseguramiento Sanitario</v>
          </cell>
          <cell r="H5740" t="str">
            <v>Línea Calidad de Agua y Saneamiento básico</v>
          </cell>
          <cell r="I5740" t="str">
            <v>GSP</v>
          </cell>
          <cell r="J5740" t="str">
            <v>Establecimiento vigilado y controlado</v>
          </cell>
          <cell r="K5740" t="str">
            <v>VER SIVIGILA</v>
          </cell>
          <cell r="L5740" t="str">
            <v>VER SIVIGILA</v>
          </cell>
          <cell r="M5740" t="str">
            <v>4_CHAPINERO</v>
          </cell>
          <cell r="N5740" t="str">
            <v>2_FEBRERO_2026</v>
          </cell>
          <cell r="O5740" t="str">
            <v>202812. Vigilancia de la Salud AmbientalVigilancia de la Salud Ambiental20254_CHAPINERO2_FEBRERO_2026</v>
          </cell>
          <cell r="P5740">
            <v>0</v>
          </cell>
          <cell r="S5740">
            <v>0</v>
          </cell>
          <cell r="T5740">
            <v>0</v>
          </cell>
        </row>
        <row r="5741">
          <cell r="F5741" t="str">
            <v>202812. Vigilancia de la Salud AmbientalVigilancia de la Salud Ambiental2025</v>
          </cell>
          <cell r="G5741" t="str">
            <v>Acciones de Fiscalización y Aseguramiento Sanitario</v>
          </cell>
          <cell r="H5741" t="str">
            <v>Línea Calidad de Agua y Saneamiento básico</v>
          </cell>
          <cell r="I5741" t="str">
            <v>GSP</v>
          </cell>
          <cell r="J5741" t="str">
            <v>Establecimiento vigilado y controlado</v>
          </cell>
          <cell r="K5741" t="str">
            <v>VER SIVIGILA</v>
          </cell>
          <cell r="L5741" t="str">
            <v>VER SIVIGILA</v>
          </cell>
          <cell r="M5741" t="str">
            <v>1_USAQUEN</v>
          </cell>
          <cell r="N5741" t="str">
            <v>2_FEBRERO_2026</v>
          </cell>
          <cell r="O5741" t="str">
            <v>202812. Vigilancia de la Salud AmbientalVigilancia de la Salud Ambiental20251_USAQUEN2_FEBRERO_2026</v>
          </cell>
          <cell r="P5741">
            <v>0</v>
          </cell>
          <cell r="S5741">
            <v>0</v>
          </cell>
          <cell r="T5741">
            <v>0</v>
          </cell>
        </row>
        <row r="5742">
          <cell r="F5742" t="str">
            <v>202812. Vigilancia de la Salud AmbientalVigilancia de la Salud Ambiental2025</v>
          </cell>
          <cell r="G5742" t="str">
            <v>Acciones de Fiscalización y Aseguramiento Sanitario</v>
          </cell>
          <cell r="H5742" t="str">
            <v>Línea Calidad de Agua y Saneamiento básico</v>
          </cell>
          <cell r="I5742" t="str">
            <v>GSP</v>
          </cell>
          <cell r="J5742" t="str">
            <v>Establecimiento vigilado y controlado</v>
          </cell>
          <cell r="K5742" t="str">
            <v>VER SIVIGILA</v>
          </cell>
          <cell r="L5742" t="str">
            <v>VER SIVIGILA</v>
          </cell>
          <cell r="M5742" t="str">
            <v>2_ENGATIVA</v>
          </cell>
          <cell r="N5742" t="str">
            <v>2_FEBRERO_2026</v>
          </cell>
          <cell r="O5742" t="str">
            <v>202812. Vigilancia de la Salud AmbientalVigilancia de la Salud Ambiental20252_ENGATIVA2_FEBRERO_2026</v>
          </cell>
          <cell r="P5742">
            <v>0</v>
          </cell>
          <cell r="S5742">
            <v>0</v>
          </cell>
          <cell r="T5742">
            <v>0</v>
          </cell>
        </row>
        <row r="5743">
          <cell r="F5743" t="str">
            <v>202812. Vigilancia de la Salud AmbientalVigilancia de la Salud Ambiental2025</v>
          </cell>
          <cell r="G5743" t="str">
            <v>Acciones de Fiscalización y Aseguramiento Sanitario</v>
          </cell>
          <cell r="H5743" t="str">
            <v>Línea Calidad de Agua y Saneamiento básico</v>
          </cell>
          <cell r="I5743" t="str">
            <v>GSP</v>
          </cell>
          <cell r="J5743" t="str">
            <v>Establecimiento vigilado y controlado</v>
          </cell>
          <cell r="K5743" t="str">
            <v>VER SIVIGILA</v>
          </cell>
          <cell r="L5743" t="str">
            <v>VER SIVIGILA</v>
          </cell>
          <cell r="M5743" t="str">
            <v>3_SUBA</v>
          </cell>
          <cell r="N5743" t="str">
            <v>2_FEBRERO_2026</v>
          </cell>
          <cell r="O5743" t="str">
            <v>202812. Vigilancia de la Salud AmbientalVigilancia de la Salud Ambiental20253_SUBA2_FEBRERO_2026</v>
          </cell>
          <cell r="P5743">
            <v>0</v>
          </cell>
          <cell r="S5743">
            <v>0</v>
          </cell>
          <cell r="T5743">
            <v>0</v>
          </cell>
        </row>
        <row r="5744">
          <cell r="F5744" t="str">
            <v>202812. Vigilancia de la Salud AmbientalVigilancia de la Salud Ambiental2025</v>
          </cell>
          <cell r="G5744" t="str">
            <v>Acciones de Fiscalización y Aseguramiento Sanitario</v>
          </cell>
          <cell r="H5744" t="str">
            <v>Línea Calidad de Agua y Saneamiento básico</v>
          </cell>
          <cell r="I5744" t="str">
            <v>GSP</v>
          </cell>
          <cell r="J5744" t="str">
            <v>Establecimiento vigilado y controlado</v>
          </cell>
          <cell r="K5744" t="str">
            <v>VER SIVIGILA</v>
          </cell>
          <cell r="L5744" t="str">
            <v>VER SIVIGILA</v>
          </cell>
          <cell r="M5744" t="str">
            <v>5_BARRIOS_UNIDOS</v>
          </cell>
          <cell r="N5744" t="str">
            <v>2_FEBRERO_2026</v>
          </cell>
          <cell r="O5744" t="str">
            <v>202812. Vigilancia de la Salud AmbientalVigilancia de la Salud Ambiental20255_BARRIOS_UNIDOS2_FEBRERO_2026</v>
          </cell>
          <cell r="P5744">
            <v>0</v>
          </cell>
          <cell r="S5744">
            <v>0</v>
          </cell>
          <cell r="T5744">
            <v>0</v>
          </cell>
        </row>
        <row r="5745">
          <cell r="F5745" t="str">
            <v>202812. Vigilancia de la Salud AmbientalVigilancia de la Salud Ambiental2025</v>
          </cell>
          <cell r="G5745" t="str">
            <v>Acciones de Fiscalización y Aseguramiento Sanitario</v>
          </cell>
          <cell r="H5745" t="str">
            <v>Línea Calidad de Agua y Saneamiento básico</v>
          </cell>
          <cell r="I5745" t="str">
            <v>GSP</v>
          </cell>
          <cell r="J5745" t="str">
            <v>Establecimiento vigilado y controlado</v>
          </cell>
          <cell r="K5745" t="str">
            <v>VER SIVIGILA</v>
          </cell>
          <cell r="L5745" t="str">
            <v>VER SIVIGILA</v>
          </cell>
          <cell r="M5745" t="str">
            <v>6_TEUSAQUILLO</v>
          </cell>
          <cell r="N5745" t="str">
            <v>2_FEBRERO_2026</v>
          </cell>
          <cell r="O5745" t="str">
            <v>202812. Vigilancia de la Salud AmbientalVigilancia de la Salud Ambiental20256_TEUSAQUILLO2_FEBRERO_2026</v>
          </cell>
          <cell r="P5745">
            <v>0</v>
          </cell>
          <cell r="S5745">
            <v>0</v>
          </cell>
          <cell r="T5745">
            <v>0</v>
          </cell>
        </row>
        <row r="5746">
          <cell r="F5746" t="str">
            <v>210012. Vigilancia de la Salud AmbientalVigilancia de la Salud Ambiental2025</v>
          </cell>
          <cell r="G5746" t="str">
            <v>Educación para la Salud Pública - Vigilancia de la Salud Ambiental</v>
          </cell>
          <cell r="H5746" t="str">
            <v>Línea Calidad de Agua y Saneamiento básico</v>
          </cell>
          <cell r="I5746" t="str">
            <v>GSP</v>
          </cell>
          <cell r="J5746" t="str">
            <v>Fortalecimiento de capacidades</v>
          </cell>
          <cell r="K5746" t="str">
            <v>VER SIVIGILA</v>
          </cell>
          <cell r="L5746" t="str">
            <v>VER SIVIGILA</v>
          </cell>
          <cell r="M5746" t="str">
            <v>3_SUBA</v>
          </cell>
          <cell r="N5746" t="str">
            <v>2_FEBRERO_2026</v>
          </cell>
          <cell r="O5746" t="str">
            <v>210012. Vigilancia de la Salud AmbientalVigilancia de la Salud Ambiental20253_SUBA2_FEBRERO_2026</v>
          </cell>
          <cell r="P5746">
            <v>0</v>
          </cell>
          <cell r="S5746">
            <v>0</v>
          </cell>
          <cell r="T5746">
            <v>0</v>
          </cell>
        </row>
        <row r="5747">
          <cell r="F5747" t="str">
            <v>210012. Vigilancia de la Salud AmbientalVigilancia de la Salud Ambiental2025</v>
          </cell>
          <cell r="G5747" t="str">
            <v>Educación para la Salud Pública - Vigilancia de la Salud Ambiental</v>
          </cell>
          <cell r="H5747" t="str">
            <v>Línea Calidad de Agua y Saneamiento básico</v>
          </cell>
          <cell r="I5747" t="str">
            <v>GSP</v>
          </cell>
          <cell r="J5747" t="str">
            <v>Fortalecimiento de capacidades</v>
          </cell>
          <cell r="K5747" t="str">
            <v>VER SIVIGILA</v>
          </cell>
          <cell r="L5747" t="str">
            <v>VER SIVIGILA</v>
          </cell>
          <cell r="M5747" t="str">
            <v>5_BARRIOS_UNIDOS</v>
          </cell>
          <cell r="N5747" t="str">
            <v>2_FEBRERO_2026</v>
          </cell>
          <cell r="O5747" t="str">
            <v>210012. Vigilancia de la Salud AmbientalVigilancia de la Salud Ambiental20255_BARRIOS_UNIDOS2_FEBRERO_2026</v>
          </cell>
          <cell r="P5747">
            <v>0</v>
          </cell>
          <cell r="S5747">
            <v>0</v>
          </cell>
          <cell r="T5747">
            <v>0</v>
          </cell>
        </row>
        <row r="5748">
          <cell r="F5748" t="str">
            <v>210212. Vigilancia de la Salud AmbientalVigilancia de la Salud Ambiental2025</v>
          </cell>
          <cell r="G5748" t="str">
            <v xml:space="preserve">Prevención, Vigilancia  y Control de Enfermedades Zoonóticas </v>
          </cell>
          <cell r="H5748" t="str">
            <v>Línea eventos transmisibles de origen zoonótico</v>
          </cell>
          <cell r="I5748" t="str">
            <v>GSP</v>
          </cell>
          <cell r="J5748" t="str">
            <v>Control de vectores</v>
          </cell>
          <cell r="K5748" t="str">
            <v>VER SIVIGILA</v>
          </cell>
          <cell r="L5748" t="str">
            <v>VER SIVIGILA</v>
          </cell>
          <cell r="M5748" t="str">
            <v>6_TEUSAQUILLO</v>
          </cell>
          <cell r="N5748" t="str">
            <v>2_FEBRERO_2026</v>
          </cell>
          <cell r="O5748" t="str">
            <v>210212. Vigilancia de la Salud AmbientalVigilancia de la Salud Ambiental20256_TEUSAQUILLO2_FEBRERO_2026</v>
          </cell>
          <cell r="P5748">
            <v>0</v>
          </cell>
          <cell r="S5748">
            <v>0</v>
          </cell>
          <cell r="T5748">
            <v>0</v>
          </cell>
        </row>
        <row r="5749">
          <cell r="F5749" t="str">
            <v>210612. Vigilancia de la Salud AmbientalVigilancia de la Salud Ambiental2025</v>
          </cell>
          <cell r="G5749" t="str">
            <v>Acciones de Fiscalización y Aseguramiento Sanitario</v>
          </cell>
          <cell r="H5749" t="str">
            <v>Línea de Medicamentos y Tecnologías en Salud</v>
          </cell>
          <cell r="I5749" t="str">
            <v>GSP</v>
          </cell>
          <cell r="J5749" t="str">
            <v>Establecimiento vigilado y controlado</v>
          </cell>
          <cell r="K5749" t="str">
            <v>VER SIVIGILA</v>
          </cell>
          <cell r="L5749" t="str">
            <v>VER SIVIGILA</v>
          </cell>
          <cell r="M5749" t="str">
            <v>4_CHAPINERO</v>
          </cell>
          <cell r="N5749" t="str">
            <v>2_FEBRERO_2026</v>
          </cell>
          <cell r="O5749" t="str">
            <v>210612. Vigilancia de la Salud AmbientalVigilancia de la Salud Ambiental20254_CHAPINERO2_FEBRERO_2026</v>
          </cell>
          <cell r="P5749">
            <v>0</v>
          </cell>
          <cell r="S5749">
            <v>0</v>
          </cell>
          <cell r="T5749">
            <v>0</v>
          </cell>
        </row>
        <row r="5750">
          <cell r="F5750" t="str">
            <v>210612. Vigilancia de la Salud AmbientalVigilancia de la Salud Ambiental2025</v>
          </cell>
          <cell r="G5750" t="str">
            <v>Acciones de Fiscalización y Aseguramiento Sanitario</v>
          </cell>
          <cell r="H5750" t="str">
            <v>Línea de Medicamentos y Tecnologías en Salud</v>
          </cell>
          <cell r="I5750" t="str">
            <v>GSP</v>
          </cell>
          <cell r="J5750" t="str">
            <v>Establecimiento vigilado y controlado</v>
          </cell>
          <cell r="K5750" t="str">
            <v>VER SIVIGILA</v>
          </cell>
          <cell r="L5750" t="str">
            <v>VER SIVIGILA</v>
          </cell>
          <cell r="M5750" t="str">
            <v>1_USAQUEN</v>
          </cell>
          <cell r="N5750" t="str">
            <v>2_FEBRERO_2026</v>
          </cell>
          <cell r="O5750" t="str">
            <v>210612. Vigilancia de la Salud AmbientalVigilancia de la Salud Ambiental20251_USAQUEN2_FEBRERO_2026</v>
          </cell>
          <cell r="P5750">
            <v>0</v>
          </cell>
          <cell r="S5750">
            <v>0</v>
          </cell>
          <cell r="T5750">
            <v>0</v>
          </cell>
        </row>
        <row r="5751">
          <cell r="F5751" t="str">
            <v>210612. Vigilancia de la Salud AmbientalVigilancia de la Salud Ambiental2025</v>
          </cell>
          <cell r="G5751" t="str">
            <v>Acciones de Fiscalización y Aseguramiento Sanitario</v>
          </cell>
          <cell r="H5751" t="str">
            <v>Línea de Medicamentos y Tecnologías en Salud</v>
          </cell>
          <cell r="I5751" t="str">
            <v>GSP</v>
          </cell>
          <cell r="J5751" t="str">
            <v>Establecimiento vigilado y controlado</v>
          </cell>
          <cell r="K5751" t="str">
            <v>VER SIVIGILA</v>
          </cell>
          <cell r="L5751" t="str">
            <v>VER SIVIGILA</v>
          </cell>
          <cell r="M5751" t="str">
            <v>2_ENGATIVA</v>
          </cell>
          <cell r="N5751" t="str">
            <v>2_FEBRERO_2026</v>
          </cell>
          <cell r="O5751" t="str">
            <v>210612. Vigilancia de la Salud AmbientalVigilancia de la Salud Ambiental20252_ENGATIVA2_FEBRERO_2026</v>
          </cell>
          <cell r="P5751">
            <v>0</v>
          </cell>
          <cell r="S5751">
            <v>0</v>
          </cell>
          <cell r="T5751">
            <v>0</v>
          </cell>
        </row>
        <row r="5752">
          <cell r="F5752" t="str">
            <v>210612. Vigilancia de la Salud AmbientalVigilancia de la Salud Ambiental2025</v>
          </cell>
          <cell r="G5752" t="str">
            <v>Acciones de Fiscalización y Aseguramiento Sanitario</v>
          </cell>
          <cell r="H5752" t="str">
            <v>Línea de Medicamentos y Tecnologías en Salud</v>
          </cell>
          <cell r="I5752" t="str">
            <v>GSP</v>
          </cell>
          <cell r="J5752" t="str">
            <v>Establecimiento vigilado y controlado</v>
          </cell>
          <cell r="K5752" t="str">
            <v>VER SIVIGILA</v>
          </cell>
          <cell r="L5752" t="str">
            <v>VER SIVIGILA</v>
          </cell>
          <cell r="M5752" t="str">
            <v>3_SUBA</v>
          </cell>
          <cell r="N5752" t="str">
            <v>2_FEBRERO_2026</v>
          </cell>
          <cell r="O5752" t="str">
            <v>210612. Vigilancia de la Salud AmbientalVigilancia de la Salud Ambiental20253_SUBA2_FEBRERO_2026</v>
          </cell>
          <cell r="P5752">
            <v>0</v>
          </cell>
          <cell r="S5752">
            <v>0</v>
          </cell>
          <cell r="T5752">
            <v>0</v>
          </cell>
        </row>
        <row r="5753">
          <cell r="F5753" t="str">
            <v>212212. Vigilancia de la Salud AmbientalVigilancia de la Salud Ambiental2025</v>
          </cell>
          <cell r="G5753" t="str">
            <v>Acciones de Fiscalización y Aseguramiento Sanitario</v>
          </cell>
          <cell r="H5753" t="str">
            <v>Línea eventos transmisibles de origen zoonótico</v>
          </cell>
          <cell r="I5753" t="str">
            <v>GSP</v>
          </cell>
          <cell r="J5753" t="str">
            <v>Observación y seguimiento al animal agresor</v>
          </cell>
          <cell r="K5753" t="str">
            <v>VER SIVIGILA</v>
          </cell>
          <cell r="L5753" t="str">
            <v>VER SIVIGILA</v>
          </cell>
          <cell r="M5753" t="str">
            <v>4_CHAPINERO</v>
          </cell>
          <cell r="N5753" t="str">
            <v>2_FEBRERO_2026</v>
          </cell>
          <cell r="O5753" t="str">
            <v>212212. Vigilancia de la Salud AmbientalVigilancia de la Salud Ambiental20254_CHAPINERO2_FEBRERO_2026</v>
          </cell>
          <cell r="P5753">
            <v>0</v>
          </cell>
          <cell r="S5753">
            <v>0</v>
          </cell>
          <cell r="T5753">
            <v>0</v>
          </cell>
        </row>
        <row r="5754">
          <cell r="F5754" t="str">
            <v>212312. Vigilancia de la Salud AmbientalVigilancia de la Salud Ambiental2025</v>
          </cell>
          <cell r="G5754" t="str">
            <v>Acciones de Fiscalización y Aseguramiento Sanitario</v>
          </cell>
          <cell r="H5754" t="str">
            <v>Línea Aire Ruido y Radiación Electromagnética</v>
          </cell>
          <cell r="I5754" t="str">
            <v>GSP</v>
          </cell>
          <cell r="J5754" t="str">
            <v>Vigilancia epidemiológica ambiental</v>
          </cell>
          <cell r="K5754" t="str">
            <v>VER SIVIGILA</v>
          </cell>
          <cell r="L5754" t="str">
            <v>VER SIVIGILA</v>
          </cell>
          <cell r="M5754" t="str">
            <v>4_CHAPINERO</v>
          </cell>
          <cell r="N5754" t="str">
            <v>2_FEBRERO_2026</v>
          </cell>
          <cell r="O5754" t="str">
            <v>212312. Vigilancia de la Salud AmbientalVigilancia de la Salud Ambiental20254_CHAPINERO2_FEBRERO_2026</v>
          </cell>
          <cell r="P5754">
            <v>0</v>
          </cell>
          <cell r="S5754">
            <v>0</v>
          </cell>
          <cell r="T5754">
            <v>0</v>
          </cell>
        </row>
        <row r="5755">
          <cell r="F5755" t="str">
            <v>212312. Vigilancia de la Salud AmbientalVigilancia de la Salud Ambiental2025</v>
          </cell>
          <cell r="G5755" t="str">
            <v>Acciones de Fiscalización y Aseguramiento Sanitario</v>
          </cell>
          <cell r="H5755" t="str">
            <v>Línea Aire Ruido y Radiación Electromagnética</v>
          </cell>
          <cell r="I5755" t="str">
            <v>GSP</v>
          </cell>
          <cell r="J5755" t="str">
            <v>Vigilancia epidemiológica ambiental</v>
          </cell>
          <cell r="K5755" t="str">
            <v>VER SIVIGILA</v>
          </cell>
          <cell r="L5755" t="str">
            <v>VER SIVIGILA</v>
          </cell>
          <cell r="M5755" t="str">
            <v>1_USAQUEN</v>
          </cell>
          <cell r="N5755" t="str">
            <v>2_FEBRERO_2026</v>
          </cell>
          <cell r="O5755" t="str">
            <v>212312. Vigilancia de la Salud AmbientalVigilancia de la Salud Ambiental20251_USAQUEN2_FEBRERO_2026</v>
          </cell>
          <cell r="P5755">
            <v>0</v>
          </cell>
          <cell r="S5755">
            <v>0</v>
          </cell>
          <cell r="T5755">
            <v>0</v>
          </cell>
        </row>
        <row r="5756">
          <cell r="F5756" t="str">
            <v>212312. Vigilancia de la Salud AmbientalVigilancia de la Salud Ambiental2025</v>
          </cell>
          <cell r="G5756" t="str">
            <v>Acciones de Fiscalización y Aseguramiento Sanitario</v>
          </cell>
          <cell r="H5756" t="str">
            <v>Línea Aire Ruido y Radiación Electromagnética</v>
          </cell>
          <cell r="I5756" t="str">
            <v>GSP</v>
          </cell>
          <cell r="J5756" t="str">
            <v>Vigilancia epidemiológica ambiental</v>
          </cell>
          <cell r="K5756" t="str">
            <v>VER SIVIGILA</v>
          </cell>
          <cell r="L5756" t="str">
            <v>VER SIVIGILA</v>
          </cell>
          <cell r="M5756" t="str">
            <v>2_ENGATIVA</v>
          </cell>
          <cell r="N5756" t="str">
            <v>2_FEBRERO_2026</v>
          </cell>
          <cell r="O5756" t="str">
            <v>212312. Vigilancia de la Salud AmbientalVigilancia de la Salud Ambiental20252_ENGATIVA2_FEBRERO_2026</v>
          </cell>
          <cell r="P5756">
            <v>0</v>
          </cell>
          <cell r="S5756">
            <v>0</v>
          </cell>
          <cell r="T5756">
            <v>0</v>
          </cell>
        </row>
        <row r="5757">
          <cell r="F5757" t="str">
            <v>212312. Vigilancia de la Salud AmbientalVigilancia de la Salud Ambiental2025</v>
          </cell>
          <cell r="G5757" t="str">
            <v>Acciones de Fiscalización y Aseguramiento Sanitario</v>
          </cell>
          <cell r="H5757" t="str">
            <v>Línea Aire Ruido y Radiación Electromagnética</v>
          </cell>
          <cell r="I5757" t="str">
            <v>GSP</v>
          </cell>
          <cell r="J5757" t="str">
            <v>Vigilancia epidemiológica ambiental</v>
          </cell>
          <cell r="K5757" t="str">
            <v>VER SIVIGILA</v>
          </cell>
          <cell r="L5757" t="str">
            <v>VER SIVIGILA</v>
          </cell>
          <cell r="M5757" t="str">
            <v>3_SUBA</v>
          </cell>
          <cell r="N5757" t="str">
            <v>2_FEBRERO_2026</v>
          </cell>
          <cell r="O5757" t="str">
            <v>212312. Vigilancia de la Salud AmbientalVigilancia de la Salud Ambiental20253_SUBA2_FEBRERO_2026</v>
          </cell>
          <cell r="P5757">
            <v>0</v>
          </cell>
          <cell r="S5757">
            <v>0</v>
          </cell>
          <cell r="T5757">
            <v>0</v>
          </cell>
        </row>
        <row r="5758">
          <cell r="F5758" t="str">
            <v>212312. Vigilancia de la Salud AmbientalVigilancia de la Salud Ambiental2025</v>
          </cell>
          <cell r="G5758" t="str">
            <v>Acciones de Fiscalización y Aseguramiento Sanitario</v>
          </cell>
          <cell r="H5758" t="str">
            <v>Línea Aire Ruido y Radiación Electromagnética</v>
          </cell>
          <cell r="I5758" t="str">
            <v>GSP</v>
          </cell>
          <cell r="J5758" t="str">
            <v>Vigilancia epidemiológica ambiental</v>
          </cell>
          <cell r="K5758" t="str">
            <v>VER SIVIGILA</v>
          </cell>
          <cell r="L5758" t="str">
            <v>VER SIVIGILA</v>
          </cell>
          <cell r="M5758" t="str">
            <v>5_BARRIOS_UNIDOS</v>
          </cell>
          <cell r="N5758" t="str">
            <v>2_FEBRERO_2026</v>
          </cell>
          <cell r="O5758" t="str">
            <v>212312. Vigilancia de la Salud AmbientalVigilancia de la Salud Ambiental20255_BARRIOS_UNIDOS2_FEBRERO_2026</v>
          </cell>
          <cell r="P5758">
            <v>0</v>
          </cell>
          <cell r="S5758">
            <v>0</v>
          </cell>
          <cell r="T5758">
            <v>0</v>
          </cell>
        </row>
        <row r="5759">
          <cell r="F5759" t="str">
            <v>212312. Vigilancia de la Salud AmbientalVigilancia de la Salud Ambiental2025</v>
          </cell>
          <cell r="G5759" t="str">
            <v>Acciones de Fiscalización y Aseguramiento Sanitario</v>
          </cell>
          <cell r="H5759" t="str">
            <v>Línea Aire Ruido y Radiación Electromagnética</v>
          </cell>
          <cell r="I5759" t="str">
            <v>GSP</v>
          </cell>
          <cell r="J5759" t="str">
            <v>Vigilancia epidemiológica ambiental</v>
          </cell>
          <cell r="K5759" t="str">
            <v>VER SIVIGILA</v>
          </cell>
          <cell r="L5759" t="str">
            <v>VER SIVIGILA</v>
          </cell>
          <cell r="M5759" t="str">
            <v>6_TEUSAQUILLO</v>
          </cell>
          <cell r="N5759" t="str">
            <v>2_FEBRERO_2026</v>
          </cell>
          <cell r="O5759" t="str">
            <v>212312. Vigilancia de la Salud AmbientalVigilancia de la Salud Ambiental20256_TEUSAQUILLO2_FEBRERO_2026</v>
          </cell>
          <cell r="P5759">
            <v>0</v>
          </cell>
          <cell r="S5759">
            <v>0</v>
          </cell>
          <cell r="T5759">
            <v>0</v>
          </cell>
        </row>
        <row r="5760">
          <cell r="F5760" t="str">
            <v>212412. Vigilancia de la Salud AmbientalVigilancia de la Salud Ambiental2025</v>
          </cell>
          <cell r="G5760" t="str">
            <v>Acciones de Fiscalización y Aseguramiento Sanitario</v>
          </cell>
          <cell r="H5760" t="str">
            <v>Línea eventos transmisibles de origen zoonótico</v>
          </cell>
          <cell r="I5760" t="str">
            <v>GSP</v>
          </cell>
          <cell r="J5760" t="str">
            <v>Vigilancia intensificada de la Salud Ambiental</v>
          </cell>
          <cell r="K5760" t="str">
            <v>VER SIVIGILA</v>
          </cell>
          <cell r="L5760" t="str">
            <v>VER SIVIGILA</v>
          </cell>
          <cell r="M5760" t="str">
            <v>4_CHAPINERO</v>
          </cell>
          <cell r="N5760" t="str">
            <v>2_FEBRERO_2026</v>
          </cell>
          <cell r="O5760" t="str">
            <v>212412. Vigilancia de la Salud AmbientalVigilancia de la Salud Ambiental20254_CHAPINERO2_FEBRERO_2026</v>
          </cell>
          <cell r="P5760">
            <v>0</v>
          </cell>
          <cell r="S5760">
            <v>0</v>
          </cell>
          <cell r="T5760">
            <v>0</v>
          </cell>
        </row>
        <row r="5761">
          <cell r="F5761" t="str">
            <v>212512. Vigilancia de la Salud AmbientalVigilancia de la Salud Ambiental2025</v>
          </cell>
          <cell r="G5761" t="str">
            <v>Vigilancia Epidemiológica de Efectos en Salud Asociados a Factores Ambientales</v>
          </cell>
          <cell r="H5761" t="str">
            <v>Línea Aire Ruido y Radiación Electromagnética</v>
          </cell>
          <cell r="I5761" t="str">
            <v>GSP</v>
          </cell>
          <cell r="J5761" t="str">
            <v>Vigilancia epidemiológica ambiental</v>
          </cell>
          <cell r="K5761" t="str">
            <v>VER SIVIGILA</v>
          </cell>
          <cell r="L5761" t="str">
            <v>VER SIVIGILA</v>
          </cell>
          <cell r="M5761" t="str">
            <v>4_CHAPINERO</v>
          </cell>
          <cell r="N5761" t="str">
            <v>2_FEBRERO_2026</v>
          </cell>
          <cell r="O5761" t="str">
            <v>212512. Vigilancia de la Salud AmbientalVigilancia de la Salud Ambiental20254_CHAPINERO2_FEBRERO_2026</v>
          </cell>
          <cell r="P5761">
            <v>0</v>
          </cell>
          <cell r="S5761">
            <v>0</v>
          </cell>
          <cell r="T5761">
            <v>0</v>
          </cell>
        </row>
        <row r="5762">
          <cell r="F5762" t="str">
            <v>213912. Vigilancia de la Salud AmbientalVigilancia de la Salud Ambiental2025</v>
          </cell>
          <cell r="G5762" t="str">
            <v>Acciones de Fiscalización y Aseguramiento Sanitario</v>
          </cell>
          <cell r="H5762" t="str">
            <v>Línea Seguridad química</v>
          </cell>
          <cell r="I5762" t="str">
            <v>GSP</v>
          </cell>
          <cell r="J5762" t="str">
            <v>Establecimiento vigilado y controlado</v>
          </cell>
          <cell r="K5762" t="str">
            <v>VER SIVIGILA</v>
          </cell>
          <cell r="L5762" t="str">
            <v>VER SIVIGILA</v>
          </cell>
          <cell r="M5762" t="str">
            <v>2_ENGATIVA</v>
          </cell>
          <cell r="N5762" t="str">
            <v>2_FEBRERO_2026</v>
          </cell>
          <cell r="O5762" t="str">
            <v>213912. Vigilancia de la Salud AmbientalVigilancia de la Salud Ambiental20252_ENGATIVA2_FEBRERO_2026</v>
          </cell>
          <cell r="P5762">
            <v>0</v>
          </cell>
          <cell r="S5762">
            <v>0</v>
          </cell>
          <cell r="T5762">
            <v>0</v>
          </cell>
        </row>
        <row r="5763">
          <cell r="F5763" t="str">
            <v>214612. Vigilancia de la Salud AmbientalVigilancia de la Salud Ambiental2025</v>
          </cell>
          <cell r="G5763" t="str">
            <v>Acciones de Fiscalización y Aseguramiento Sanitario</v>
          </cell>
          <cell r="H5763" t="str">
            <v>Línea Seguridad química</v>
          </cell>
          <cell r="I5763" t="str">
            <v>GSP</v>
          </cell>
          <cell r="J5763" t="str">
            <v>Establecimiento vigilado y controlado</v>
          </cell>
          <cell r="K5763" t="str">
            <v>VER SIVIGILA</v>
          </cell>
          <cell r="L5763" t="str">
            <v>VER SIVIGILA</v>
          </cell>
          <cell r="M5763" t="str">
            <v>6_TEUSAQUILLO</v>
          </cell>
          <cell r="N5763" t="str">
            <v>2_FEBRERO_2026</v>
          </cell>
          <cell r="O5763" t="str">
            <v>214612. Vigilancia de la Salud AmbientalVigilancia de la Salud Ambiental20256_TEUSAQUILLO2_FEBRERO_2026</v>
          </cell>
          <cell r="P5763">
            <v>0</v>
          </cell>
          <cell r="S5763">
            <v>0</v>
          </cell>
          <cell r="T5763">
            <v>0</v>
          </cell>
        </row>
        <row r="5764">
          <cell r="F5764" t="str">
            <v>215012. Vigilancia de la Salud AmbientalVigilancia de la Salud Ambiental2025</v>
          </cell>
          <cell r="G5764" t="str">
            <v>Acciones de Fiscalización y Aseguramiento Sanitario</v>
          </cell>
          <cell r="H5764" t="str">
            <v>Línea Calidad de Agua y Saneamiento básico</v>
          </cell>
          <cell r="I5764" t="str">
            <v>GSP</v>
          </cell>
          <cell r="J5764" t="str">
            <v>Establecimiento vigilado y controlado</v>
          </cell>
          <cell r="K5764" t="str">
            <v>VER SIVIGILA</v>
          </cell>
          <cell r="L5764" t="str">
            <v>VER SIVIGILA</v>
          </cell>
          <cell r="M5764" t="str">
            <v>4_CHAPINERO</v>
          </cell>
          <cell r="N5764" t="str">
            <v>2_FEBRERO_2026</v>
          </cell>
          <cell r="O5764" t="str">
            <v>215012. Vigilancia de la Salud AmbientalVigilancia de la Salud Ambiental20254_CHAPINERO2_FEBRERO_2026</v>
          </cell>
          <cell r="P5764">
            <v>0</v>
          </cell>
          <cell r="S5764">
            <v>0</v>
          </cell>
          <cell r="T5764">
            <v>0</v>
          </cell>
        </row>
        <row r="5765">
          <cell r="F5765" t="str">
            <v>215012. Vigilancia de la Salud AmbientalVigilancia de la Salud Ambiental2025</v>
          </cell>
          <cell r="G5765" t="str">
            <v>Acciones de Fiscalización y Aseguramiento Sanitario</v>
          </cell>
          <cell r="H5765" t="str">
            <v>Línea Calidad de Agua y Saneamiento básico</v>
          </cell>
          <cell r="I5765" t="str">
            <v>GSP</v>
          </cell>
          <cell r="J5765" t="str">
            <v>Establecimiento vigilado y controlado</v>
          </cell>
          <cell r="K5765" t="str">
            <v>VER SIVIGILA</v>
          </cell>
          <cell r="L5765" t="str">
            <v>VER SIVIGILA</v>
          </cell>
          <cell r="M5765" t="str">
            <v>2_ENGATIVA</v>
          </cell>
          <cell r="N5765" t="str">
            <v>2_FEBRERO_2026</v>
          </cell>
          <cell r="O5765" t="str">
            <v>215012. Vigilancia de la Salud AmbientalVigilancia de la Salud Ambiental20252_ENGATIVA2_FEBRERO_2026</v>
          </cell>
          <cell r="P5765">
            <v>0</v>
          </cell>
          <cell r="S5765">
            <v>0</v>
          </cell>
          <cell r="T5765">
            <v>0</v>
          </cell>
        </row>
        <row r="5766">
          <cell r="F5766" t="str">
            <v>215012. Vigilancia de la Salud AmbientalVigilancia de la Salud Ambiental2025</v>
          </cell>
          <cell r="G5766" t="str">
            <v>Acciones de Fiscalización y Aseguramiento Sanitario</v>
          </cell>
          <cell r="H5766" t="str">
            <v>Línea Calidad de Agua y Saneamiento básico</v>
          </cell>
          <cell r="I5766" t="str">
            <v>GSP</v>
          </cell>
          <cell r="J5766" t="str">
            <v>Establecimiento vigilado y controlado</v>
          </cell>
          <cell r="K5766" t="str">
            <v>VER SIVIGILA</v>
          </cell>
          <cell r="L5766" t="str">
            <v>VER SIVIGILA</v>
          </cell>
          <cell r="M5766" t="str">
            <v>3_SUBA</v>
          </cell>
          <cell r="N5766" t="str">
            <v>2_FEBRERO_2026</v>
          </cell>
          <cell r="O5766" t="str">
            <v>215012. Vigilancia de la Salud AmbientalVigilancia de la Salud Ambiental20253_SUBA2_FEBRERO_2026</v>
          </cell>
          <cell r="P5766">
            <v>0</v>
          </cell>
          <cell r="S5766">
            <v>0</v>
          </cell>
          <cell r="T5766">
            <v>0</v>
          </cell>
        </row>
        <row r="5767">
          <cell r="F5767" t="str">
            <v>215012. Vigilancia de la Salud AmbientalVigilancia de la Salud Ambiental2025</v>
          </cell>
          <cell r="G5767" t="str">
            <v>Acciones de Fiscalización y Aseguramiento Sanitario</v>
          </cell>
          <cell r="H5767" t="str">
            <v>Línea Calidad de Agua y Saneamiento básico</v>
          </cell>
          <cell r="I5767" t="str">
            <v>GSP</v>
          </cell>
          <cell r="J5767" t="str">
            <v>Establecimiento vigilado y controlado</v>
          </cell>
          <cell r="K5767" t="str">
            <v>VER SIVIGILA</v>
          </cell>
          <cell r="L5767" t="str">
            <v>VER SIVIGILA</v>
          </cell>
          <cell r="M5767" t="str">
            <v>5_BARRIOS_UNIDOS</v>
          </cell>
          <cell r="N5767" t="str">
            <v>2_FEBRERO_2026</v>
          </cell>
          <cell r="O5767" t="str">
            <v>215012. Vigilancia de la Salud AmbientalVigilancia de la Salud Ambiental20255_BARRIOS_UNIDOS2_FEBRERO_2026</v>
          </cell>
          <cell r="P5767">
            <v>0</v>
          </cell>
          <cell r="S5767">
            <v>0</v>
          </cell>
          <cell r="T5767">
            <v>0</v>
          </cell>
        </row>
        <row r="5768">
          <cell r="F5768" t="str">
            <v>215112. Vigilancia de la Salud AmbientalVigilancia de la Salud Ambiental2025</v>
          </cell>
          <cell r="G5768" t="str">
            <v>Acciones de Fiscalización y Aseguramiento Sanitario</v>
          </cell>
          <cell r="H5768" t="str">
            <v>Línea Calidad de Agua y Saneamiento básico</v>
          </cell>
          <cell r="I5768" t="str">
            <v>GSP</v>
          </cell>
          <cell r="J5768" t="str">
            <v>Establecimiento vigilado y controlado</v>
          </cell>
          <cell r="K5768" t="str">
            <v>VER SIVIGILA</v>
          </cell>
          <cell r="L5768" t="str">
            <v>VER SIVIGILA</v>
          </cell>
          <cell r="M5768" t="str">
            <v>3_SUBA</v>
          </cell>
          <cell r="N5768" t="str">
            <v>2_FEBRERO_2026</v>
          </cell>
          <cell r="O5768" t="str">
            <v>215112. Vigilancia de la Salud AmbientalVigilancia de la Salud Ambiental20253_SUBA2_FEBRERO_2026</v>
          </cell>
          <cell r="P5768">
            <v>0</v>
          </cell>
          <cell r="S5768">
            <v>0</v>
          </cell>
          <cell r="T5768">
            <v>0</v>
          </cell>
        </row>
        <row r="5769">
          <cell r="F5769" t="str">
            <v>215112. Vigilancia de la Salud AmbientalVigilancia de la Salud Ambiental2025</v>
          </cell>
          <cell r="G5769" t="str">
            <v>Acciones de Fiscalización y Aseguramiento Sanitario</v>
          </cell>
          <cell r="H5769" t="str">
            <v>Línea Calidad de Agua y Saneamiento básico</v>
          </cell>
          <cell r="I5769" t="str">
            <v>GSP</v>
          </cell>
          <cell r="J5769" t="str">
            <v>Establecimiento vigilado y controlado</v>
          </cell>
          <cell r="K5769" t="str">
            <v>VER SIVIGILA</v>
          </cell>
          <cell r="L5769" t="str">
            <v>VER SIVIGILA</v>
          </cell>
          <cell r="M5769" t="str">
            <v>5_BARRIOS_UNIDOS</v>
          </cell>
          <cell r="N5769" t="str">
            <v>2_FEBRERO_2026</v>
          </cell>
          <cell r="O5769" t="str">
            <v>215112. Vigilancia de la Salud AmbientalVigilancia de la Salud Ambiental20255_BARRIOS_UNIDOS2_FEBRERO_2026</v>
          </cell>
          <cell r="P5769">
            <v>0</v>
          </cell>
          <cell r="S5769">
            <v>0</v>
          </cell>
          <cell r="T5769">
            <v>0</v>
          </cell>
        </row>
        <row r="5770">
          <cell r="F5770" t="str">
            <v>215212. Vigilancia de la Salud AmbientalVigilancia de la Salud Ambiental2025</v>
          </cell>
          <cell r="G5770" t="str">
            <v>Acciones de Fiscalización y Aseguramiento Sanitario</v>
          </cell>
          <cell r="H5770" t="str">
            <v>Línea Calidad de Agua y Saneamiento básico</v>
          </cell>
          <cell r="I5770" t="str">
            <v>GSP</v>
          </cell>
          <cell r="J5770" t="str">
            <v>Establecimiento vigilado y controlado</v>
          </cell>
          <cell r="K5770" t="str">
            <v>VER SIVIGILA</v>
          </cell>
          <cell r="L5770" t="str">
            <v>VER SIVIGILA</v>
          </cell>
          <cell r="M5770" t="str">
            <v>4_CHAPINERO</v>
          </cell>
          <cell r="N5770" t="str">
            <v>2_FEBRERO_2026</v>
          </cell>
          <cell r="O5770" t="str">
            <v>215212. Vigilancia de la Salud AmbientalVigilancia de la Salud Ambiental20254_CHAPINERO2_FEBRERO_2026</v>
          </cell>
          <cell r="P5770">
            <v>0</v>
          </cell>
          <cell r="S5770">
            <v>0</v>
          </cell>
          <cell r="T5770">
            <v>0</v>
          </cell>
        </row>
        <row r="5771">
          <cell r="F5771" t="str">
            <v>215212. Vigilancia de la Salud AmbientalVigilancia de la Salud Ambiental2025</v>
          </cell>
          <cell r="G5771" t="str">
            <v>Acciones de Fiscalización y Aseguramiento Sanitario</v>
          </cell>
          <cell r="H5771" t="str">
            <v>Línea Calidad de Agua y Saneamiento básico</v>
          </cell>
          <cell r="I5771" t="str">
            <v>GSP</v>
          </cell>
          <cell r="J5771" t="str">
            <v>Establecimiento vigilado y controlado</v>
          </cell>
          <cell r="K5771" t="str">
            <v>VER SIVIGILA</v>
          </cell>
          <cell r="L5771" t="str">
            <v>VER SIVIGILA</v>
          </cell>
          <cell r="M5771" t="str">
            <v>1_USAQUEN</v>
          </cell>
          <cell r="N5771" t="str">
            <v>2_FEBRERO_2026</v>
          </cell>
          <cell r="O5771" t="str">
            <v>215212. Vigilancia de la Salud AmbientalVigilancia de la Salud Ambiental20251_USAQUEN2_FEBRERO_2026</v>
          </cell>
          <cell r="P5771">
            <v>0</v>
          </cell>
          <cell r="S5771">
            <v>0</v>
          </cell>
          <cell r="T5771">
            <v>0</v>
          </cell>
        </row>
        <row r="5772">
          <cell r="F5772" t="str">
            <v>215212. Vigilancia de la Salud AmbientalVigilancia de la Salud Ambiental2025</v>
          </cell>
          <cell r="G5772" t="str">
            <v>Acciones de Fiscalización y Aseguramiento Sanitario</v>
          </cell>
          <cell r="H5772" t="str">
            <v>Línea Calidad de Agua y Saneamiento básico</v>
          </cell>
          <cell r="I5772" t="str">
            <v>GSP</v>
          </cell>
          <cell r="J5772" t="str">
            <v>Establecimiento vigilado y controlado</v>
          </cell>
          <cell r="K5772" t="str">
            <v>VER SIVIGILA</v>
          </cell>
          <cell r="L5772" t="str">
            <v>VER SIVIGILA</v>
          </cell>
          <cell r="M5772" t="str">
            <v>2_ENGATIVA</v>
          </cell>
          <cell r="N5772" t="str">
            <v>2_FEBRERO_2026</v>
          </cell>
          <cell r="O5772" t="str">
            <v>215212. Vigilancia de la Salud AmbientalVigilancia de la Salud Ambiental20252_ENGATIVA2_FEBRERO_2026</v>
          </cell>
          <cell r="P5772">
            <v>0</v>
          </cell>
          <cell r="S5772">
            <v>0</v>
          </cell>
          <cell r="T5772">
            <v>0</v>
          </cell>
        </row>
        <row r="5773">
          <cell r="F5773" t="str">
            <v>215212. Vigilancia de la Salud AmbientalVigilancia de la Salud Ambiental2025</v>
          </cell>
          <cell r="G5773" t="str">
            <v>Acciones de Fiscalización y Aseguramiento Sanitario</v>
          </cell>
          <cell r="H5773" t="str">
            <v>Línea Calidad de Agua y Saneamiento básico</v>
          </cell>
          <cell r="I5773" t="str">
            <v>GSP</v>
          </cell>
          <cell r="J5773" t="str">
            <v>Establecimiento vigilado y controlado</v>
          </cell>
          <cell r="K5773" t="str">
            <v>VER SIVIGILA</v>
          </cell>
          <cell r="L5773" t="str">
            <v>VER SIVIGILA</v>
          </cell>
          <cell r="M5773" t="str">
            <v>3_SUBA</v>
          </cell>
          <cell r="N5773" t="str">
            <v>2_FEBRERO_2026</v>
          </cell>
          <cell r="O5773" t="str">
            <v>215212. Vigilancia de la Salud AmbientalVigilancia de la Salud Ambiental20253_SUBA2_FEBRERO_2026</v>
          </cell>
          <cell r="P5773">
            <v>0</v>
          </cell>
          <cell r="S5773">
            <v>0</v>
          </cell>
          <cell r="T5773">
            <v>0</v>
          </cell>
        </row>
        <row r="5774">
          <cell r="F5774" t="str">
            <v>215212. Vigilancia de la Salud AmbientalVigilancia de la Salud Ambiental2025</v>
          </cell>
          <cell r="G5774" t="str">
            <v>Acciones de Fiscalización y Aseguramiento Sanitario</v>
          </cell>
          <cell r="H5774" t="str">
            <v>Línea Calidad de Agua y Saneamiento básico</v>
          </cell>
          <cell r="I5774" t="str">
            <v>GSP</v>
          </cell>
          <cell r="J5774" t="str">
            <v>Establecimiento vigilado y controlado</v>
          </cell>
          <cell r="K5774" t="str">
            <v>VER SIVIGILA</v>
          </cell>
          <cell r="L5774" t="str">
            <v>VER SIVIGILA</v>
          </cell>
          <cell r="M5774" t="str">
            <v>5_BARRIOS_UNIDOS</v>
          </cell>
          <cell r="N5774" t="str">
            <v>2_FEBRERO_2026</v>
          </cell>
          <cell r="O5774" t="str">
            <v>215212. Vigilancia de la Salud AmbientalVigilancia de la Salud Ambiental20255_BARRIOS_UNIDOS2_FEBRERO_2026</v>
          </cell>
          <cell r="P5774">
            <v>122208</v>
          </cell>
          <cell r="S5774">
            <v>1</v>
          </cell>
          <cell r="T5774">
            <v>122208</v>
          </cell>
        </row>
        <row r="5775">
          <cell r="F5775" t="str">
            <v>215212. Vigilancia de la Salud AmbientalVigilancia de la Salud Ambiental2025</v>
          </cell>
          <cell r="G5775" t="str">
            <v>Acciones de Fiscalización y Aseguramiento Sanitario</v>
          </cell>
          <cell r="H5775" t="str">
            <v>Línea Calidad de Agua y Saneamiento básico</v>
          </cell>
          <cell r="I5775" t="str">
            <v>GSP</v>
          </cell>
          <cell r="J5775" t="str">
            <v>Establecimiento vigilado y controlado</v>
          </cell>
          <cell r="K5775" t="str">
            <v>VER SIVIGILA</v>
          </cell>
          <cell r="L5775" t="str">
            <v>VER SIVIGILA</v>
          </cell>
          <cell r="M5775" t="str">
            <v>6_TEUSAQUILLO</v>
          </cell>
          <cell r="N5775" t="str">
            <v>2_FEBRERO_2026</v>
          </cell>
          <cell r="O5775" t="str">
            <v>215212. Vigilancia de la Salud AmbientalVigilancia de la Salud Ambiental20256_TEUSAQUILLO2_FEBRERO_2026</v>
          </cell>
          <cell r="P5775">
            <v>0</v>
          </cell>
          <cell r="S5775">
            <v>0</v>
          </cell>
          <cell r="T5775">
            <v>0</v>
          </cell>
        </row>
        <row r="5776">
          <cell r="F5776" t="str">
            <v>215312. Vigilancia de la Salud AmbientalVigilancia de la Salud Ambiental2025</v>
          </cell>
          <cell r="G5776" t="str">
            <v>Acciones de Fiscalización y Aseguramiento Sanitario</v>
          </cell>
          <cell r="H5776" t="str">
            <v>Línea Calidad de Agua y Saneamiento básico</v>
          </cell>
          <cell r="I5776" t="str">
            <v>GSP</v>
          </cell>
          <cell r="J5776" t="str">
            <v>Establecimiento vigilado y controlado</v>
          </cell>
          <cell r="K5776" t="str">
            <v>VER SIVIGILA</v>
          </cell>
          <cell r="L5776" t="str">
            <v>VER SIVIGILA</v>
          </cell>
          <cell r="M5776" t="str">
            <v>4_CHAPINERO</v>
          </cell>
          <cell r="N5776" t="str">
            <v>2_FEBRERO_2026</v>
          </cell>
          <cell r="O5776" t="str">
            <v>215312. Vigilancia de la Salud AmbientalVigilancia de la Salud Ambiental20254_CHAPINERO2_FEBRERO_2026</v>
          </cell>
          <cell r="P5776">
            <v>183312</v>
          </cell>
          <cell r="S5776">
            <v>1</v>
          </cell>
          <cell r="T5776">
            <v>183312</v>
          </cell>
        </row>
        <row r="5777">
          <cell r="F5777" t="str">
            <v>215312. Vigilancia de la Salud AmbientalVigilancia de la Salud Ambiental2025</v>
          </cell>
          <cell r="G5777" t="str">
            <v>Acciones de Fiscalización y Aseguramiento Sanitario</v>
          </cell>
          <cell r="H5777" t="str">
            <v>Línea Calidad de Agua y Saneamiento básico</v>
          </cell>
          <cell r="I5777" t="str">
            <v>GSP</v>
          </cell>
          <cell r="J5777" t="str">
            <v>Establecimiento vigilado y controlado</v>
          </cell>
          <cell r="K5777" t="str">
            <v>VER SIVIGILA</v>
          </cell>
          <cell r="L5777" t="str">
            <v>VER SIVIGILA</v>
          </cell>
          <cell r="M5777" t="str">
            <v>1_USAQUEN</v>
          </cell>
          <cell r="N5777" t="str">
            <v>2_FEBRERO_2026</v>
          </cell>
          <cell r="O5777" t="str">
            <v>215312. Vigilancia de la Salud AmbientalVigilancia de la Salud Ambiental20251_USAQUEN2_FEBRERO_2026</v>
          </cell>
          <cell r="P5777">
            <v>0</v>
          </cell>
          <cell r="S5777">
            <v>0</v>
          </cell>
          <cell r="T5777">
            <v>0</v>
          </cell>
        </row>
        <row r="5778">
          <cell r="F5778" t="str">
            <v>215312. Vigilancia de la Salud AmbientalVigilancia de la Salud Ambiental2025</v>
          </cell>
          <cell r="G5778" t="str">
            <v>Acciones de Fiscalización y Aseguramiento Sanitario</v>
          </cell>
          <cell r="H5778" t="str">
            <v>Línea Calidad de Agua y Saneamiento básico</v>
          </cell>
          <cell r="I5778" t="str">
            <v>GSP</v>
          </cell>
          <cell r="J5778" t="str">
            <v>Establecimiento vigilado y controlado</v>
          </cell>
          <cell r="K5778" t="str">
            <v>VER SIVIGILA</v>
          </cell>
          <cell r="L5778" t="str">
            <v>VER SIVIGILA</v>
          </cell>
          <cell r="M5778" t="str">
            <v>2_ENGATIVA</v>
          </cell>
          <cell r="N5778" t="str">
            <v>2_FEBRERO_2026</v>
          </cell>
          <cell r="O5778" t="str">
            <v>215312. Vigilancia de la Salud AmbientalVigilancia de la Salud Ambiental20252_ENGATIVA2_FEBRERO_2026</v>
          </cell>
          <cell r="P5778">
            <v>0</v>
          </cell>
          <cell r="S5778">
            <v>0</v>
          </cell>
          <cell r="T5778">
            <v>0</v>
          </cell>
        </row>
        <row r="5779">
          <cell r="F5779" t="str">
            <v>215312. Vigilancia de la Salud AmbientalVigilancia de la Salud Ambiental2025</v>
          </cell>
          <cell r="G5779" t="str">
            <v>Acciones de Fiscalización y Aseguramiento Sanitario</v>
          </cell>
          <cell r="H5779" t="str">
            <v>Línea Calidad de Agua y Saneamiento básico</v>
          </cell>
          <cell r="I5779" t="str">
            <v>GSP</v>
          </cell>
          <cell r="J5779" t="str">
            <v>Establecimiento vigilado y controlado</v>
          </cell>
          <cell r="K5779" t="str">
            <v>VER SIVIGILA</v>
          </cell>
          <cell r="L5779" t="str">
            <v>VER SIVIGILA</v>
          </cell>
          <cell r="M5779" t="str">
            <v>3_SUBA</v>
          </cell>
          <cell r="N5779" t="str">
            <v>2_FEBRERO_2026</v>
          </cell>
          <cell r="O5779" t="str">
            <v>215312. Vigilancia de la Salud AmbientalVigilancia de la Salud Ambiental20253_SUBA2_FEBRERO_2026</v>
          </cell>
          <cell r="P5779">
            <v>0</v>
          </cell>
          <cell r="S5779">
            <v>0</v>
          </cell>
          <cell r="T5779">
            <v>0</v>
          </cell>
        </row>
        <row r="5780">
          <cell r="F5780" t="str">
            <v>215312. Vigilancia de la Salud AmbientalVigilancia de la Salud Ambiental2025</v>
          </cell>
          <cell r="G5780" t="str">
            <v>Acciones de Fiscalización y Aseguramiento Sanitario</v>
          </cell>
          <cell r="H5780" t="str">
            <v>Línea Calidad de Agua y Saneamiento básico</v>
          </cell>
          <cell r="I5780" t="str">
            <v>GSP</v>
          </cell>
          <cell r="J5780" t="str">
            <v>Establecimiento vigilado y controlado</v>
          </cell>
          <cell r="K5780" t="str">
            <v>VER SIVIGILA</v>
          </cell>
          <cell r="L5780" t="str">
            <v>VER SIVIGILA</v>
          </cell>
          <cell r="M5780" t="str">
            <v>5_BARRIOS_UNIDOS</v>
          </cell>
          <cell r="N5780" t="str">
            <v>2_FEBRERO_2026</v>
          </cell>
          <cell r="O5780" t="str">
            <v>215312. Vigilancia de la Salud AmbientalVigilancia de la Salud Ambiental20255_BARRIOS_UNIDOS2_FEBRERO_2026</v>
          </cell>
          <cell r="P5780">
            <v>0</v>
          </cell>
          <cell r="S5780">
            <v>0</v>
          </cell>
          <cell r="T5780">
            <v>0</v>
          </cell>
        </row>
        <row r="5781">
          <cell r="F5781" t="str">
            <v>215312. Vigilancia de la Salud AmbientalVigilancia de la Salud Ambiental2025</v>
          </cell>
          <cell r="G5781" t="str">
            <v>Acciones de Fiscalización y Aseguramiento Sanitario</v>
          </cell>
          <cell r="H5781" t="str">
            <v>Línea Calidad de Agua y Saneamiento básico</v>
          </cell>
          <cell r="I5781" t="str">
            <v>GSP</v>
          </cell>
          <cell r="J5781" t="str">
            <v>Establecimiento vigilado y controlado</v>
          </cell>
          <cell r="K5781" t="str">
            <v>VER SIVIGILA</v>
          </cell>
          <cell r="L5781" t="str">
            <v>VER SIVIGILA</v>
          </cell>
          <cell r="M5781" t="str">
            <v>6_TEUSAQUILLO</v>
          </cell>
          <cell r="N5781" t="str">
            <v>2_FEBRERO_2026</v>
          </cell>
          <cell r="O5781" t="str">
            <v>215312. Vigilancia de la Salud AmbientalVigilancia de la Salud Ambiental20256_TEUSAQUILLO2_FEBRERO_2026</v>
          </cell>
          <cell r="P5781">
            <v>0</v>
          </cell>
          <cell r="S5781">
            <v>0</v>
          </cell>
          <cell r="T5781">
            <v>0</v>
          </cell>
        </row>
        <row r="5782">
          <cell r="F5782" t="str">
            <v>215412. Vigilancia de la Salud AmbientalVigilancia de la Salud Ambiental2025</v>
          </cell>
          <cell r="G5782" t="str">
            <v>Acciones de Fiscalización y Aseguramiento Sanitario</v>
          </cell>
          <cell r="H5782" t="str">
            <v>Línea Calidad de Agua y Saneamiento básico</v>
          </cell>
          <cell r="I5782" t="str">
            <v>GSP</v>
          </cell>
          <cell r="J5782" t="str">
            <v>Establecimiento vigilado y controlado</v>
          </cell>
          <cell r="K5782" t="str">
            <v>VER SIVIGILA</v>
          </cell>
          <cell r="L5782" t="str">
            <v>VER SIVIGILA</v>
          </cell>
          <cell r="M5782" t="str">
            <v>4_CHAPINERO</v>
          </cell>
          <cell r="N5782" t="str">
            <v>2_FEBRERO_2026</v>
          </cell>
          <cell r="O5782" t="str">
            <v>215412. Vigilancia de la Salud AmbientalVigilancia de la Salud Ambiental20254_CHAPINERO2_FEBRERO_2026</v>
          </cell>
          <cell r="P5782">
            <v>0</v>
          </cell>
          <cell r="S5782">
            <v>0</v>
          </cell>
          <cell r="T5782">
            <v>0</v>
          </cell>
        </row>
        <row r="5783">
          <cell r="F5783" t="str">
            <v>215412. Vigilancia de la Salud AmbientalVigilancia de la Salud Ambiental2025</v>
          </cell>
          <cell r="G5783" t="str">
            <v>Acciones de Fiscalización y Aseguramiento Sanitario</v>
          </cell>
          <cell r="H5783" t="str">
            <v>Línea Calidad de Agua y Saneamiento básico</v>
          </cell>
          <cell r="I5783" t="str">
            <v>GSP</v>
          </cell>
          <cell r="J5783" t="str">
            <v>Establecimiento vigilado y controlado</v>
          </cell>
          <cell r="K5783" t="str">
            <v>VER SIVIGILA</v>
          </cell>
          <cell r="L5783" t="str">
            <v>VER SIVIGILA</v>
          </cell>
          <cell r="M5783" t="str">
            <v>1_USAQUEN</v>
          </cell>
          <cell r="N5783" t="str">
            <v>2_FEBRERO_2026</v>
          </cell>
          <cell r="O5783" t="str">
            <v>215412. Vigilancia de la Salud AmbientalVigilancia de la Salud Ambiental20251_USAQUEN2_FEBRERO_2026</v>
          </cell>
          <cell r="P5783">
            <v>0</v>
          </cell>
          <cell r="S5783">
            <v>0</v>
          </cell>
          <cell r="T5783">
            <v>0</v>
          </cell>
        </row>
        <row r="5784">
          <cell r="F5784" t="str">
            <v>215412. Vigilancia de la Salud AmbientalVigilancia de la Salud Ambiental2025</v>
          </cell>
          <cell r="G5784" t="str">
            <v>Acciones de Fiscalización y Aseguramiento Sanitario</v>
          </cell>
          <cell r="H5784" t="str">
            <v>Línea Calidad de Agua y Saneamiento básico</v>
          </cell>
          <cell r="I5784" t="str">
            <v>GSP</v>
          </cell>
          <cell r="J5784" t="str">
            <v>Establecimiento vigilado y controlado</v>
          </cell>
          <cell r="K5784" t="str">
            <v>VER SIVIGILA</v>
          </cell>
          <cell r="L5784" t="str">
            <v>VER SIVIGILA</v>
          </cell>
          <cell r="M5784" t="str">
            <v>2_ENGATIVA</v>
          </cell>
          <cell r="N5784" t="str">
            <v>2_FEBRERO_2026</v>
          </cell>
          <cell r="O5784" t="str">
            <v>215412. Vigilancia de la Salud AmbientalVigilancia de la Salud Ambiental20252_ENGATIVA2_FEBRERO_2026</v>
          </cell>
          <cell r="P5784">
            <v>0</v>
          </cell>
          <cell r="S5784">
            <v>0</v>
          </cell>
          <cell r="T5784">
            <v>0</v>
          </cell>
        </row>
        <row r="5785">
          <cell r="F5785" t="str">
            <v>215412. Vigilancia de la Salud AmbientalVigilancia de la Salud Ambiental2025</v>
          </cell>
          <cell r="G5785" t="str">
            <v>Acciones de Fiscalización y Aseguramiento Sanitario</v>
          </cell>
          <cell r="H5785" t="str">
            <v>Línea Calidad de Agua y Saneamiento básico</v>
          </cell>
          <cell r="I5785" t="str">
            <v>GSP</v>
          </cell>
          <cell r="J5785" t="str">
            <v>Establecimiento vigilado y controlado</v>
          </cell>
          <cell r="K5785" t="str">
            <v>VER SIVIGILA</v>
          </cell>
          <cell r="L5785" t="str">
            <v>VER SIVIGILA</v>
          </cell>
          <cell r="M5785" t="str">
            <v>3_SUBA</v>
          </cell>
          <cell r="N5785" t="str">
            <v>2_FEBRERO_2026</v>
          </cell>
          <cell r="O5785" t="str">
            <v>215412. Vigilancia de la Salud AmbientalVigilancia de la Salud Ambiental20253_SUBA2_FEBRERO_2026</v>
          </cell>
          <cell r="P5785">
            <v>0</v>
          </cell>
          <cell r="S5785">
            <v>0</v>
          </cell>
          <cell r="T5785">
            <v>0</v>
          </cell>
        </row>
        <row r="5786">
          <cell r="F5786" t="str">
            <v>215412. Vigilancia de la Salud AmbientalVigilancia de la Salud Ambiental2025</v>
          </cell>
          <cell r="G5786" t="str">
            <v>Acciones de Fiscalización y Aseguramiento Sanitario</v>
          </cell>
          <cell r="H5786" t="str">
            <v>Línea Calidad de Agua y Saneamiento básico</v>
          </cell>
          <cell r="I5786" t="str">
            <v>GSP</v>
          </cell>
          <cell r="J5786" t="str">
            <v>Establecimiento vigilado y controlado</v>
          </cell>
          <cell r="K5786" t="str">
            <v>VER SIVIGILA</v>
          </cell>
          <cell r="L5786" t="str">
            <v>VER SIVIGILA</v>
          </cell>
          <cell r="M5786" t="str">
            <v>5_BARRIOS_UNIDOS</v>
          </cell>
          <cell r="N5786" t="str">
            <v>2_FEBRERO_2026</v>
          </cell>
          <cell r="O5786" t="str">
            <v>215412. Vigilancia de la Salud AmbientalVigilancia de la Salud Ambiental20255_BARRIOS_UNIDOS2_FEBRERO_2026</v>
          </cell>
          <cell r="P5786">
            <v>122208</v>
          </cell>
          <cell r="S5786">
            <v>1</v>
          </cell>
          <cell r="T5786">
            <v>122208</v>
          </cell>
        </row>
        <row r="5787">
          <cell r="F5787" t="str">
            <v>215412. Vigilancia de la Salud AmbientalVigilancia de la Salud Ambiental2025</v>
          </cell>
          <cell r="G5787" t="str">
            <v>Acciones de Fiscalización y Aseguramiento Sanitario</v>
          </cell>
          <cell r="H5787" t="str">
            <v>Línea Calidad de Agua y Saneamiento básico</v>
          </cell>
          <cell r="I5787" t="str">
            <v>GSP</v>
          </cell>
          <cell r="J5787" t="str">
            <v>Establecimiento vigilado y controlado</v>
          </cell>
          <cell r="K5787" t="str">
            <v>VER SIVIGILA</v>
          </cell>
          <cell r="L5787" t="str">
            <v>VER SIVIGILA</v>
          </cell>
          <cell r="M5787" t="str">
            <v>6_TEUSAQUILLO</v>
          </cell>
          <cell r="N5787" t="str">
            <v>2_FEBRERO_2026</v>
          </cell>
          <cell r="O5787" t="str">
            <v>215412. Vigilancia de la Salud AmbientalVigilancia de la Salud Ambiental20256_TEUSAQUILLO2_FEBRERO_2026</v>
          </cell>
          <cell r="P5787">
            <v>0</v>
          </cell>
          <cell r="S5787">
            <v>0</v>
          </cell>
          <cell r="T5787">
            <v>0</v>
          </cell>
        </row>
        <row r="5788">
          <cell r="F5788" t="str">
            <v>215612. Vigilancia de la Salud AmbientalVigilancia de la Salud Ambiental2025</v>
          </cell>
          <cell r="G5788" t="str">
            <v>Acciones de Fiscalización y Aseguramiento Sanitario</v>
          </cell>
          <cell r="H5788" t="str">
            <v>Línea eventos transmisibles de origen zoonótico</v>
          </cell>
          <cell r="I5788" t="str">
            <v>GSP</v>
          </cell>
          <cell r="J5788" t="str">
            <v>Establecimiento vigilado y controlado</v>
          </cell>
          <cell r="K5788" t="str">
            <v>VER SIVIGILA</v>
          </cell>
          <cell r="L5788" t="str">
            <v>VER SIVIGILA</v>
          </cell>
          <cell r="M5788" t="str">
            <v>5_BARRIOS_UNIDOS</v>
          </cell>
          <cell r="N5788" t="str">
            <v>2_FEBRERO_2026</v>
          </cell>
          <cell r="O5788" t="str">
            <v>215612. Vigilancia de la Salud AmbientalVigilancia de la Salud Ambiental20255_BARRIOS_UNIDOS2_FEBRERO_2026</v>
          </cell>
          <cell r="P5788">
            <v>0</v>
          </cell>
          <cell r="S5788">
            <v>0</v>
          </cell>
          <cell r="T5788">
            <v>0</v>
          </cell>
        </row>
        <row r="5789">
          <cell r="F5789" t="str">
            <v>215712. Vigilancia de la Salud AmbientalVigilancia de la Salud Ambiental2025</v>
          </cell>
          <cell r="G5789" t="str">
            <v>Acciones de Fiscalización y Aseguramiento Sanitario</v>
          </cell>
          <cell r="H5789" t="str">
            <v>Línea eventos transmisibles de origen zoonótico</v>
          </cell>
          <cell r="I5789" t="str">
            <v>GSP</v>
          </cell>
          <cell r="J5789" t="str">
            <v>Establecimiento vigilado y controlado</v>
          </cell>
          <cell r="K5789" t="str">
            <v>VER SIVIGILA</v>
          </cell>
          <cell r="L5789" t="str">
            <v>VER SIVIGILA</v>
          </cell>
          <cell r="M5789" t="str">
            <v>1_USAQUEN</v>
          </cell>
          <cell r="N5789" t="str">
            <v>2_FEBRERO_2026</v>
          </cell>
          <cell r="O5789" t="str">
            <v>215712. Vigilancia de la Salud AmbientalVigilancia de la Salud Ambiental20251_USAQUEN2_FEBRERO_2026</v>
          </cell>
          <cell r="P5789">
            <v>0</v>
          </cell>
          <cell r="S5789">
            <v>0</v>
          </cell>
          <cell r="T5789">
            <v>0</v>
          </cell>
        </row>
        <row r="5790">
          <cell r="F5790" t="str">
            <v>215712. Vigilancia de la Salud AmbientalVigilancia de la Salud Ambiental2025</v>
          </cell>
          <cell r="G5790" t="str">
            <v>Acciones de Fiscalización y Aseguramiento Sanitario</v>
          </cell>
          <cell r="H5790" t="str">
            <v>Línea eventos transmisibles de origen zoonótico</v>
          </cell>
          <cell r="I5790" t="str">
            <v>GSP</v>
          </cell>
          <cell r="J5790" t="str">
            <v>Establecimiento vigilado y controlado</v>
          </cell>
          <cell r="K5790" t="str">
            <v>VER SIVIGILA</v>
          </cell>
          <cell r="L5790" t="str">
            <v>VER SIVIGILA</v>
          </cell>
          <cell r="M5790" t="str">
            <v>2_ENGATIVA</v>
          </cell>
          <cell r="N5790" t="str">
            <v>2_FEBRERO_2026</v>
          </cell>
          <cell r="O5790" t="str">
            <v>215712. Vigilancia de la Salud AmbientalVigilancia de la Salud Ambiental20252_ENGATIVA2_FEBRERO_2026</v>
          </cell>
          <cell r="P5790">
            <v>0</v>
          </cell>
          <cell r="S5790">
            <v>0</v>
          </cell>
          <cell r="T5790">
            <v>0</v>
          </cell>
        </row>
        <row r="5791">
          <cell r="F5791" t="str">
            <v>215712. Vigilancia de la Salud AmbientalVigilancia de la Salud Ambiental2025</v>
          </cell>
          <cell r="G5791" t="str">
            <v>Acciones de Fiscalización y Aseguramiento Sanitario</v>
          </cell>
          <cell r="H5791" t="str">
            <v>Línea eventos transmisibles de origen zoonótico</v>
          </cell>
          <cell r="I5791" t="str">
            <v>GSP</v>
          </cell>
          <cell r="J5791" t="str">
            <v>Establecimiento vigilado y controlado</v>
          </cell>
          <cell r="K5791" t="str">
            <v>VER SIVIGILA</v>
          </cell>
          <cell r="L5791" t="str">
            <v>VER SIVIGILA</v>
          </cell>
          <cell r="M5791" t="str">
            <v>5_BARRIOS_UNIDOS</v>
          </cell>
          <cell r="N5791" t="str">
            <v>2_FEBRERO_2026</v>
          </cell>
          <cell r="O5791" t="str">
            <v>215712. Vigilancia de la Salud AmbientalVigilancia de la Salud Ambiental20255_BARRIOS_UNIDOS2_FEBRERO_2026</v>
          </cell>
          <cell r="P5791">
            <v>0</v>
          </cell>
          <cell r="S5791">
            <v>0</v>
          </cell>
          <cell r="T5791">
            <v>0</v>
          </cell>
        </row>
        <row r="5792">
          <cell r="F5792" t="str">
            <v>215712. Vigilancia de la Salud AmbientalVigilancia de la Salud Ambiental2025</v>
          </cell>
          <cell r="G5792" t="str">
            <v>Acciones de Fiscalización y Aseguramiento Sanitario</v>
          </cell>
          <cell r="H5792" t="str">
            <v>Línea eventos transmisibles de origen zoonótico</v>
          </cell>
          <cell r="I5792" t="str">
            <v>GSP</v>
          </cell>
          <cell r="J5792" t="str">
            <v>Establecimiento vigilado y controlado</v>
          </cell>
          <cell r="K5792" t="str">
            <v>VER SIVIGILA</v>
          </cell>
          <cell r="L5792" t="str">
            <v>VER SIVIGILA</v>
          </cell>
          <cell r="M5792" t="str">
            <v>6_TEUSAQUILLO</v>
          </cell>
          <cell r="N5792" t="str">
            <v>2_FEBRERO_2026</v>
          </cell>
          <cell r="O5792" t="str">
            <v>215712. Vigilancia de la Salud AmbientalVigilancia de la Salud Ambiental20256_TEUSAQUILLO2_FEBRERO_2026</v>
          </cell>
          <cell r="P5792">
            <v>0</v>
          </cell>
          <cell r="S5792">
            <v>0</v>
          </cell>
          <cell r="T5792">
            <v>0</v>
          </cell>
        </row>
        <row r="5793">
          <cell r="F5793" t="str">
            <v>219312. Vigilancia de la Salud AmbientalVigilancia de la Salud Ambiental2025</v>
          </cell>
          <cell r="G5793" t="str">
            <v>Acciones de Fiscalización y Aseguramiento Sanitario</v>
          </cell>
          <cell r="H5793" t="str">
            <v>Línea Calidad de Agua y Saneamiento básico</v>
          </cell>
          <cell r="I5793" t="str">
            <v>GSP</v>
          </cell>
          <cell r="J5793" t="str">
            <v>Establecimiento vigilado y controlado</v>
          </cell>
          <cell r="K5793" t="str">
            <v>VER SIVIGILA</v>
          </cell>
          <cell r="L5793" t="str">
            <v>VER SIVIGILA</v>
          </cell>
          <cell r="M5793" t="str">
            <v>1_USAQUEN</v>
          </cell>
          <cell r="N5793" t="str">
            <v>2_FEBRERO_2026</v>
          </cell>
          <cell r="O5793" t="str">
            <v>219312. Vigilancia de la Salud AmbientalVigilancia de la Salud Ambiental20251_USAQUEN2_FEBRERO_2026</v>
          </cell>
          <cell r="P5793">
            <v>0</v>
          </cell>
          <cell r="S5793">
            <v>0</v>
          </cell>
          <cell r="T5793">
            <v>0</v>
          </cell>
        </row>
        <row r="5794">
          <cell r="F5794" t="str">
            <v>219312. Vigilancia de la Salud AmbientalVigilancia de la Salud Ambiental2025</v>
          </cell>
          <cell r="G5794" t="str">
            <v>Acciones de Fiscalización y Aseguramiento Sanitario</v>
          </cell>
          <cell r="H5794" t="str">
            <v>Línea Calidad de Agua y Saneamiento básico</v>
          </cell>
          <cell r="I5794" t="str">
            <v>GSP</v>
          </cell>
          <cell r="J5794" t="str">
            <v>Establecimiento vigilado y controlado</v>
          </cell>
          <cell r="K5794" t="str">
            <v>VER SIVIGILA</v>
          </cell>
          <cell r="L5794" t="str">
            <v>VER SIVIGILA</v>
          </cell>
          <cell r="M5794" t="str">
            <v>2_ENGATIVA</v>
          </cell>
          <cell r="N5794" t="str">
            <v>2_FEBRERO_2026</v>
          </cell>
          <cell r="O5794" t="str">
            <v>219312. Vigilancia de la Salud AmbientalVigilancia de la Salud Ambiental20252_ENGATIVA2_FEBRERO_2026</v>
          </cell>
          <cell r="P5794">
            <v>0</v>
          </cell>
          <cell r="S5794">
            <v>0</v>
          </cell>
          <cell r="T5794">
            <v>0</v>
          </cell>
        </row>
        <row r="5795">
          <cell r="F5795" t="str">
            <v>219312. Vigilancia de la Salud AmbientalVigilancia de la Salud Ambiental2025</v>
          </cell>
          <cell r="G5795" t="str">
            <v>Acciones de Fiscalización y Aseguramiento Sanitario</v>
          </cell>
          <cell r="H5795" t="str">
            <v>Línea Calidad de Agua y Saneamiento básico</v>
          </cell>
          <cell r="I5795" t="str">
            <v>GSP</v>
          </cell>
          <cell r="J5795" t="str">
            <v>Establecimiento vigilado y controlado</v>
          </cell>
          <cell r="K5795" t="str">
            <v>VER SIVIGILA</v>
          </cell>
          <cell r="L5795" t="str">
            <v>VER SIVIGILA</v>
          </cell>
          <cell r="M5795" t="str">
            <v>5_BARRIOS_UNIDOS</v>
          </cell>
          <cell r="N5795" t="str">
            <v>2_FEBRERO_2026</v>
          </cell>
          <cell r="O5795" t="str">
            <v>219312. Vigilancia de la Salud AmbientalVigilancia de la Salud Ambiental20255_BARRIOS_UNIDOS2_FEBRERO_2026</v>
          </cell>
          <cell r="P5795">
            <v>0</v>
          </cell>
          <cell r="S5795">
            <v>0</v>
          </cell>
          <cell r="T5795">
            <v>0</v>
          </cell>
        </row>
        <row r="5796">
          <cell r="F5796" t="str">
            <v>219312. Vigilancia de la Salud AmbientalVigilancia de la Salud Ambiental2025</v>
          </cell>
          <cell r="G5796" t="str">
            <v>Acciones de Fiscalización y Aseguramiento Sanitario</v>
          </cell>
          <cell r="H5796" t="str">
            <v>Línea Calidad de Agua y Saneamiento básico</v>
          </cell>
          <cell r="I5796" t="str">
            <v>GSP</v>
          </cell>
          <cell r="J5796" t="str">
            <v>Establecimiento vigilado y controlado</v>
          </cell>
          <cell r="K5796" t="str">
            <v>VER SIVIGILA</v>
          </cell>
          <cell r="L5796" t="str">
            <v>VER SIVIGILA</v>
          </cell>
          <cell r="M5796" t="str">
            <v>6_TEUSAQUILLO</v>
          </cell>
          <cell r="N5796" t="str">
            <v>2_FEBRERO_2026</v>
          </cell>
          <cell r="O5796" t="str">
            <v>219312. Vigilancia de la Salud AmbientalVigilancia de la Salud Ambiental20256_TEUSAQUILLO2_FEBRERO_2026</v>
          </cell>
          <cell r="P5796">
            <v>0</v>
          </cell>
          <cell r="S5796">
            <v>0</v>
          </cell>
          <cell r="T5796">
            <v>0</v>
          </cell>
        </row>
        <row r="5797">
          <cell r="F5797" t="str">
            <v>221012. Vigilancia de la Salud AmbientalVigilancia de la Salud Ambiental2025</v>
          </cell>
          <cell r="G5797" t="str">
            <v>Acciones de Fiscalización y Aseguramiento Sanitario</v>
          </cell>
          <cell r="H5797" t="str">
            <v>Línea Seguridad química</v>
          </cell>
          <cell r="I5797" t="str">
            <v>GSP</v>
          </cell>
          <cell r="J5797" t="str">
            <v>Establecimiento vigilado y controlado</v>
          </cell>
          <cell r="K5797" t="str">
            <v>VER SIVIGILA</v>
          </cell>
          <cell r="L5797" t="str">
            <v>VER SIVIGILA</v>
          </cell>
          <cell r="M5797" t="str">
            <v>1_USAQUEN</v>
          </cell>
          <cell r="N5797" t="str">
            <v>2_FEBRERO_2026</v>
          </cell>
          <cell r="O5797" t="str">
            <v>221012. Vigilancia de la Salud AmbientalVigilancia de la Salud Ambiental20251_USAQUEN2_FEBRERO_2026</v>
          </cell>
          <cell r="P5797">
            <v>91656</v>
          </cell>
          <cell r="S5797">
            <v>1</v>
          </cell>
          <cell r="T5797">
            <v>91656</v>
          </cell>
        </row>
        <row r="5798">
          <cell r="F5798" t="str">
            <v>221012. Vigilancia de la Salud AmbientalVigilancia de la Salud Ambiental2025</v>
          </cell>
          <cell r="G5798" t="str">
            <v>Acciones de Fiscalización y Aseguramiento Sanitario</v>
          </cell>
          <cell r="H5798" t="str">
            <v>Línea Seguridad química</v>
          </cell>
          <cell r="I5798" t="str">
            <v>GSP</v>
          </cell>
          <cell r="J5798" t="str">
            <v>Establecimiento vigilado y controlado</v>
          </cell>
          <cell r="K5798" t="str">
            <v>VER SIVIGILA</v>
          </cell>
          <cell r="L5798" t="str">
            <v>VER SIVIGILA</v>
          </cell>
          <cell r="M5798" t="str">
            <v>2_ENGATIVA</v>
          </cell>
          <cell r="N5798" t="str">
            <v>2_FEBRERO_2026</v>
          </cell>
          <cell r="O5798" t="str">
            <v>221012. Vigilancia de la Salud AmbientalVigilancia de la Salud Ambiental20252_ENGATIVA2_FEBRERO_2026</v>
          </cell>
          <cell r="P5798">
            <v>0</v>
          </cell>
          <cell r="S5798">
            <v>0</v>
          </cell>
          <cell r="T5798">
            <v>0</v>
          </cell>
        </row>
        <row r="5799">
          <cell r="F5799" t="str">
            <v>221012. Vigilancia de la Salud AmbientalVigilancia de la Salud Ambiental2025</v>
          </cell>
          <cell r="G5799" t="str">
            <v>Acciones de Fiscalización y Aseguramiento Sanitario</v>
          </cell>
          <cell r="H5799" t="str">
            <v>Línea Seguridad química</v>
          </cell>
          <cell r="I5799" t="str">
            <v>GSP</v>
          </cell>
          <cell r="J5799" t="str">
            <v>Establecimiento vigilado y controlado</v>
          </cell>
          <cell r="K5799" t="str">
            <v>VER SIVIGILA</v>
          </cell>
          <cell r="L5799" t="str">
            <v>VER SIVIGILA</v>
          </cell>
          <cell r="M5799" t="str">
            <v>3_SUBA</v>
          </cell>
          <cell r="N5799" t="str">
            <v>2_FEBRERO_2026</v>
          </cell>
          <cell r="O5799" t="str">
            <v>221012. Vigilancia de la Salud AmbientalVigilancia de la Salud Ambiental20253_SUBA2_FEBRERO_2026</v>
          </cell>
          <cell r="P5799">
            <v>0</v>
          </cell>
          <cell r="S5799">
            <v>0</v>
          </cell>
          <cell r="T5799">
            <v>0</v>
          </cell>
        </row>
        <row r="5800">
          <cell r="F5800" t="str">
            <v>221012. Vigilancia de la Salud AmbientalVigilancia de la Salud Ambiental2025</v>
          </cell>
          <cell r="G5800" t="str">
            <v>Acciones de Fiscalización y Aseguramiento Sanitario</v>
          </cell>
          <cell r="H5800" t="str">
            <v>Línea Seguridad química</v>
          </cell>
          <cell r="I5800" t="str">
            <v>GSP</v>
          </cell>
          <cell r="J5800" t="str">
            <v>Establecimiento vigilado y controlado</v>
          </cell>
          <cell r="K5800" t="str">
            <v>VER SIVIGILA</v>
          </cell>
          <cell r="L5800" t="str">
            <v>VER SIVIGILA</v>
          </cell>
          <cell r="M5800" t="str">
            <v>5_BARRIOS_UNIDOS</v>
          </cell>
          <cell r="N5800" t="str">
            <v>2_FEBRERO_2026</v>
          </cell>
          <cell r="O5800" t="str">
            <v>221012. Vigilancia de la Salud AmbientalVigilancia de la Salud Ambiental20255_BARRIOS_UNIDOS2_FEBRERO_2026</v>
          </cell>
          <cell r="P5800">
            <v>0</v>
          </cell>
          <cell r="S5800">
            <v>0</v>
          </cell>
          <cell r="T5800">
            <v>0</v>
          </cell>
        </row>
        <row r="5801">
          <cell r="F5801" t="str">
            <v>226112. Vigilancia de la Salud AmbientalVigilancia de la Salud Ambiental2025</v>
          </cell>
          <cell r="G5801" t="str">
            <v>Acciones de Fiscalización y Aseguramiento Sanitario</v>
          </cell>
          <cell r="H5801" t="str">
            <v>Línea Calidad de Agua y Saneamiento básico</v>
          </cell>
          <cell r="I5801" t="str">
            <v>GSP</v>
          </cell>
          <cell r="J5801" t="str">
            <v>Establecimiento vigilado y controlado</v>
          </cell>
          <cell r="K5801" t="str">
            <v>VER SIVIGILA</v>
          </cell>
          <cell r="L5801" t="str">
            <v>VER SIVIGILA</v>
          </cell>
          <cell r="M5801" t="str">
            <v>3_SUBA</v>
          </cell>
          <cell r="N5801" t="str">
            <v>2_FEBRERO_2026</v>
          </cell>
          <cell r="O5801" t="str">
            <v>226112. Vigilancia de la Salud AmbientalVigilancia de la Salud Ambiental20253_SUBA2_FEBRERO_2026</v>
          </cell>
          <cell r="P5801">
            <v>0</v>
          </cell>
          <cell r="S5801">
            <v>0</v>
          </cell>
          <cell r="T5801">
            <v>0</v>
          </cell>
        </row>
        <row r="5802">
          <cell r="F5802" t="str">
            <v>226112. Vigilancia de la Salud AmbientalVigilancia de la Salud Ambiental2025</v>
          </cell>
          <cell r="G5802" t="str">
            <v>Acciones de Fiscalización y Aseguramiento Sanitario</v>
          </cell>
          <cell r="H5802" t="str">
            <v>Línea Calidad de Agua y Saneamiento básico</v>
          </cell>
          <cell r="I5802" t="str">
            <v>GSP</v>
          </cell>
          <cell r="J5802" t="str">
            <v>Establecimiento vigilado y controlado</v>
          </cell>
          <cell r="K5802" t="str">
            <v>VER SIVIGILA</v>
          </cell>
          <cell r="L5802" t="str">
            <v>VER SIVIGILA</v>
          </cell>
          <cell r="M5802" t="str">
            <v>5_BARRIOS_UNIDOS</v>
          </cell>
          <cell r="N5802" t="str">
            <v>2_FEBRERO_2026</v>
          </cell>
          <cell r="O5802" t="str">
            <v>226112. Vigilancia de la Salud AmbientalVigilancia de la Salud Ambiental20255_BARRIOS_UNIDOS2_FEBRERO_2026</v>
          </cell>
          <cell r="P5802">
            <v>0</v>
          </cell>
          <cell r="S5802">
            <v>0</v>
          </cell>
          <cell r="T5802">
            <v>0</v>
          </cell>
        </row>
        <row r="5803">
          <cell r="F5803" t="str">
            <v>237812. Vigilancia de la Salud AmbientalVigilancia de la Salud Ambiental2025</v>
          </cell>
          <cell r="G5803" t="str">
            <v>Vigilancia Epidemiológica de Efectos en Salud Asociados a Factores Ambientales</v>
          </cell>
          <cell r="H5803" t="str">
            <v>Línea Aire Ruido y Radiación Electromagnética</v>
          </cell>
          <cell r="I5803" t="str">
            <v>GSP</v>
          </cell>
          <cell r="J5803" t="str">
            <v>Vigilancia epidemiológica ambiental</v>
          </cell>
          <cell r="K5803" t="str">
            <v>VER SIVIGILA</v>
          </cell>
          <cell r="L5803" t="str">
            <v>VER SIVIGILA</v>
          </cell>
          <cell r="M5803" t="str">
            <v>4_CHAPINERO</v>
          </cell>
          <cell r="N5803" t="str">
            <v>2_FEBRERO_2026</v>
          </cell>
          <cell r="O5803" t="str">
            <v>237812. Vigilancia de la Salud AmbientalVigilancia de la Salud Ambiental20254_CHAPINERO2_FEBRERO_2026</v>
          </cell>
          <cell r="P5803">
            <v>0</v>
          </cell>
          <cell r="S5803">
            <v>0</v>
          </cell>
          <cell r="T5803">
            <v>0</v>
          </cell>
        </row>
        <row r="5804">
          <cell r="F5804" t="str">
            <v>237812. Vigilancia de la Salud AmbientalVigilancia de la Salud Ambiental2025</v>
          </cell>
          <cell r="G5804" t="str">
            <v>Vigilancia Epidemiológica de Efectos en Salud Asociados a Factores Ambientales</v>
          </cell>
          <cell r="H5804" t="str">
            <v>Línea Aire Ruido y Radiación Electromagnética</v>
          </cell>
          <cell r="I5804" t="str">
            <v>GSP</v>
          </cell>
          <cell r="J5804" t="str">
            <v>Vigilancia epidemiológica ambiental</v>
          </cell>
          <cell r="K5804" t="str">
            <v>VER SIVIGILA</v>
          </cell>
          <cell r="L5804" t="str">
            <v>VER SIVIGILA</v>
          </cell>
          <cell r="M5804" t="str">
            <v>1_USAQUEN</v>
          </cell>
          <cell r="N5804" t="str">
            <v>2_FEBRERO_2026</v>
          </cell>
          <cell r="O5804" t="str">
            <v>237812. Vigilancia de la Salud AmbientalVigilancia de la Salud Ambiental20251_USAQUEN2_FEBRERO_2026</v>
          </cell>
          <cell r="P5804">
            <v>0</v>
          </cell>
          <cell r="S5804">
            <v>0</v>
          </cell>
          <cell r="T5804">
            <v>0</v>
          </cell>
        </row>
        <row r="5805">
          <cell r="F5805" t="str">
            <v>237812. Vigilancia de la Salud AmbientalVigilancia de la Salud Ambiental2025</v>
          </cell>
          <cell r="G5805" t="str">
            <v>Vigilancia Epidemiológica de Efectos en Salud Asociados a Factores Ambientales</v>
          </cell>
          <cell r="H5805" t="str">
            <v>Línea Aire Ruido y Radiación Electromagnética</v>
          </cell>
          <cell r="I5805" t="str">
            <v>GSP</v>
          </cell>
          <cell r="J5805" t="str">
            <v>Vigilancia epidemiológica ambiental</v>
          </cell>
          <cell r="K5805" t="str">
            <v>VER SIVIGILA</v>
          </cell>
          <cell r="L5805" t="str">
            <v>VER SIVIGILA</v>
          </cell>
          <cell r="M5805" t="str">
            <v>2_ENGATIVA</v>
          </cell>
          <cell r="N5805" t="str">
            <v>2_FEBRERO_2026</v>
          </cell>
          <cell r="O5805" t="str">
            <v>237812. Vigilancia de la Salud AmbientalVigilancia de la Salud Ambiental20252_ENGATIVA2_FEBRERO_2026</v>
          </cell>
          <cell r="P5805">
            <v>0</v>
          </cell>
          <cell r="S5805">
            <v>0</v>
          </cell>
          <cell r="T5805">
            <v>0</v>
          </cell>
        </row>
        <row r="5806">
          <cell r="F5806" t="str">
            <v>237812. Vigilancia de la Salud AmbientalVigilancia de la Salud Ambiental2025</v>
          </cell>
          <cell r="G5806" t="str">
            <v>Vigilancia Epidemiológica de Efectos en Salud Asociados a Factores Ambientales</v>
          </cell>
          <cell r="H5806" t="str">
            <v>Línea Aire Ruido y Radiación Electromagnética</v>
          </cell>
          <cell r="I5806" t="str">
            <v>GSP</v>
          </cell>
          <cell r="J5806" t="str">
            <v>Vigilancia epidemiológica ambiental</v>
          </cell>
          <cell r="K5806" t="str">
            <v>VER SIVIGILA</v>
          </cell>
          <cell r="L5806" t="str">
            <v>VER SIVIGILA</v>
          </cell>
          <cell r="M5806" t="str">
            <v>3_SUBA</v>
          </cell>
          <cell r="N5806" t="str">
            <v>2_FEBRERO_2026</v>
          </cell>
          <cell r="O5806" t="str">
            <v>237812. Vigilancia de la Salud AmbientalVigilancia de la Salud Ambiental20253_SUBA2_FEBRERO_2026</v>
          </cell>
          <cell r="P5806">
            <v>0</v>
          </cell>
          <cell r="S5806">
            <v>0</v>
          </cell>
          <cell r="T5806">
            <v>0</v>
          </cell>
        </row>
        <row r="5807">
          <cell r="F5807" t="str">
            <v>237812. Vigilancia de la Salud AmbientalVigilancia de la Salud Ambiental2025</v>
          </cell>
          <cell r="G5807" t="str">
            <v>Vigilancia Epidemiológica de Efectos en Salud Asociados a Factores Ambientales</v>
          </cell>
          <cell r="H5807" t="str">
            <v>Línea Aire Ruido y Radiación Electromagnética</v>
          </cell>
          <cell r="I5807" t="str">
            <v>GSP</v>
          </cell>
          <cell r="J5807" t="str">
            <v>Vigilancia epidemiológica ambiental</v>
          </cell>
          <cell r="K5807" t="str">
            <v>VER SIVIGILA</v>
          </cell>
          <cell r="L5807" t="str">
            <v>VER SIVIGILA</v>
          </cell>
          <cell r="M5807" t="str">
            <v>5_BARRIOS_UNIDOS</v>
          </cell>
          <cell r="N5807" t="str">
            <v>2_FEBRERO_2026</v>
          </cell>
          <cell r="O5807" t="str">
            <v>237812. Vigilancia de la Salud AmbientalVigilancia de la Salud Ambiental20255_BARRIOS_UNIDOS2_FEBRERO_2026</v>
          </cell>
          <cell r="P5807">
            <v>0</v>
          </cell>
          <cell r="S5807">
            <v>0</v>
          </cell>
          <cell r="T5807">
            <v>0</v>
          </cell>
        </row>
        <row r="5808">
          <cell r="F5808" t="str">
            <v>237812. Vigilancia de la Salud AmbientalVigilancia de la Salud Ambiental2025</v>
          </cell>
          <cell r="G5808" t="str">
            <v>Vigilancia Epidemiológica de Efectos en Salud Asociados a Factores Ambientales</v>
          </cell>
          <cell r="H5808" t="str">
            <v>Línea Aire Ruido y Radiación Electromagnética</v>
          </cell>
          <cell r="I5808" t="str">
            <v>GSP</v>
          </cell>
          <cell r="J5808" t="str">
            <v>Vigilancia epidemiológica ambiental</v>
          </cell>
          <cell r="K5808" t="str">
            <v>VER SIVIGILA</v>
          </cell>
          <cell r="L5808" t="str">
            <v>VER SIVIGILA</v>
          </cell>
          <cell r="M5808" t="str">
            <v>6_TEUSAQUILLO</v>
          </cell>
          <cell r="N5808" t="str">
            <v>2_FEBRERO_2026</v>
          </cell>
          <cell r="O5808" t="str">
            <v>237812. Vigilancia de la Salud AmbientalVigilancia de la Salud Ambiental20256_TEUSAQUILLO2_FEBRERO_2026</v>
          </cell>
          <cell r="P5808">
            <v>0</v>
          </cell>
          <cell r="S5808">
            <v>0</v>
          </cell>
          <cell r="T5808">
            <v>0</v>
          </cell>
        </row>
        <row r="5809">
          <cell r="F5809" t="str">
            <v>238612. Vigilancia de la Salud AmbientalVigilancia de la Salud Ambiental2025</v>
          </cell>
          <cell r="G5809" t="str">
            <v>Atención de Eventos de Interés en salud pública</v>
          </cell>
          <cell r="H5809" t="str">
            <v>Línea Calidad de Agua y Saneamiento básico</v>
          </cell>
          <cell r="I5809" t="str">
            <v>GSP</v>
          </cell>
          <cell r="J5809" t="str">
            <v>Atención de Eventos de Interés en salud pública</v>
          </cell>
          <cell r="K5809" t="str">
            <v>VER SIVIGILA</v>
          </cell>
          <cell r="L5809" t="str">
            <v>VER SIVIGILA</v>
          </cell>
          <cell r="M5809" t="str">
            <v>3_SUBA</v>
          </cell>
          <cell r="N5809" t="str">
            <v>2_FEBRERO_2026</v>
          </cell>
          <cell r="O5809" t="str">
            <v>238612. Vigilancia de la Salud AmbientalVigilancia de la Salud Ambiental20253_SUBA2_FEBRERO_2026</v>
          </cell>
          <cell r="P5809">
            <v>0</v>
          </cell>
          <cell r="S5809">
            <v>0</v>
          </cell>
          <cell r="T5809">
            <v>0</v>
          </cell>
        </row>
        <row r="5810">
          <cell r="F5810" t="str">
            <v>238712. Vigilancia de la Salud AmbientalVigilancia de la Salud Ambiental2025</v>
          </cell>
          <cell r="G5810" t="str">
            <v>Acciones de Fiscalización y Aseguramiento Sanitario</v>
          </cell>
          <cell r="H5810" t="str">
            <v>Línea eventos transmisibles de origen zoonótico</v>
          </cell>
          <cell r="I5810" t="str">
            <v>GSP</v>
          </cell>
          <cell r="J5810" t="str">
            <v>Establecimiento vigilado y controlado</v>
          </cell>
          <cell r="K5810" t="str">
            <v>VER SIVIGILA</v>
          </cell>
          <cell r="L5810" t="str">
            <v>VER SIVIGILA</v>
          </cell>
          <cell r="M5810" t="str">
            <v>4_CHAPINERO</v>
          </cell>
          <cell r="N5810" t="str">
            <v>2_FEBRERO_2026</v>
          </cell>
          <cell r="O5810" t="str">
            <v>238712. Vigilancia de la Salud AmbientalVigilancia de la Salud Ambiental20254_CHAPINERO2_FEBRERO_2026</v>
          </cell>
          <cell r="P5810">
            <v>0</v>
          </cell>
          <cell r="S5810">
            <v>0</v>
          </cell>
          <cell r="T5810">
            <v>0</v>
          </cell>
        </row>
        <row r="5811">
          <cell r="F5811" t="str">
            <v>238712. Vigilancia de la Salud AmbientalVigilancia de la Salud Ambiental2025</v>
          </cell>
          <cell r="G5811" t="str">
            <v>Acciones de Fiscalización y Aseguramiento Sanitario</v>
          </cell>
          <cell r="H5811" t="str">
            <v>Línea eventos transmisibles de origen zoonótico</v>
          </cell>
          <cell r="I5811" t="str">
            <v>GSP</v>
          </cell>
          <cell r="J5811" t="str">
            <v>Establecimiento vigilado y controlado</v>
          </cell>
          <cell r="K5811" t="str">
            <v>VER SIVIGILA</v>
          </cell>
          <cell r="L5811" t="str">
            <v>VER SIVIGILA</v>
          </cell>
          <cell r="M5811" t="str">
            <v>1_USAQUEN</v>
          </cell>
          <cell r="N5811" t="str">
            <v>2_FEBRERO_2026</v>
          </cell>
          <cell r="O5811" t="str">
            <v>238712. Vigilancia de la Salud AmbientalVigilancia de la Salud Ambiental20251_USAQUEN2_FEBRERO_2026</v>
          </cell>
          <cell r="P5811">
            <v>0</v>
          </cell>
          <cell r="S5811">
            <v>0</v>
          </cell>
          <cell r="T5811">
            <v>0</v>
          </cell>
        </row>
        <row r="5812">
          <cell r="F5812" t="str">
            <v>238712. Vigilancia de la Salud AmbientalVigilancia de la Salud Ambiental2025</v>
          </cell>
          <cell r="G5812" t="str">
            <v>Acciones de Fiscalización y Aseguramiento Sanitario</v>
          </cell>
          <cell r="H5812" t="str">
            <v>Línea eventos transmisibles de origen zoonótico</v>
          </cell>
          <cell r="I5812" t="str">
            <v>GSP</v>
          </cell>
          <cell r="J5812" t="str">
            <v>Establecimiento vigilado y controlado</v>
          </cell>
          <cell r="K5812" t="str">
            <v>VER SIVIGILA</v>
          </cell>
          <cell r="L5812" t="str">
            <v>VER SIVIGILA</v>
          </cell>
          <cell r="M5812" t="str">
            <v>2_ENGATIVA</v>
          </cell>
          <cell r="N5812" t="str">
            <v>2_FEBRERO_2026</v>
          </cell>
          <cell r="O5812" t="str">
            <v>238712. Vigilancia de la Salud AmbientalVigilancia de la Salud Ambiental20252_ENGATIVA2_FEBRERO_2026</v>
          </cell>
          <cell r="P5812">
            <v>0</v>
          </cell>
          <cell r="S5812">
            <v>0</v>
          </cell>
          <cell r="T5812">
            <v>0</v>
          </cell>
        </row>
        <row r="5813">
          <cell r="F5813" t="str">
            <v>238712. Vigilancia de la Salud AmbientalVigilancia de la Salud Ambiental2025</v>
          </cell>
          <cell r="G5813" t="str">
            <v>Acciones de Fiscalización y Aseguramiento Sanitario</v>
          </cell>
          <cell r="H5813" t="str">
            <v>Línea eventos transmisibles de origen zoonótico</v>
          </cell>
          <cell r="I5813" t="str">
            <v>GSP</v>
          </cell>
          <cell r="J5813" t="str">
            <v>Establecimiento vigilado y controlado</v>
          </cell>
          <cell r="K5813" t="str">
            <v>VER SIVIGILA</v>
          </cell>
          <cell r="L5813" t="str">
            <v>VER SIVIGILA</v>
          </cell>
          <cell r="M5813" t="str">
            <v>3_SUBA</v>
          </cell>
          <cell r="N5813" t="str">
            <v>2_FEBRERO_2026</v>
          </cell>
          <cell r="O5813" t="str">
            <v>238712. Vigilancia de la Salud AmbientalVigilancia de la Salud Ambiental20253_SUBA2_FEBRERO_2026</v>
          </cell>
          <cell r="P5813">
            <v>0</v>
          </cell>
          <cell r="S5813">
            <v>0</v>
          </cell>
          <cell r="T5813">
            <v>0</v>
          </cell>
        </row>
        <row r="5814">
          <cell r="F5814" t="str">
            <v>238712. Vigilancia de la Salud AmbientalVigilancia de la Salud Ambiental2025</v>
          </cell>
          <cell r="G5814" t="str">
            <v>Acciones de Fiscalización y Aseguramiento Sanitario</v>
          </cell>
          <cell r="H5814" t="str">
            <v>Línea eventos transmisibles de origen zoonótico</v>
          </cell>
          <cell r="I5814" t="str">
            <v>GSP</v>
          </cell>
          <cell r="J5814" t="str">
            <v>Establecimiento vigilado y controlado</v>
          </cell>
          <cell r="K5814" t="str">
            <v>VER SIVIGILA</v>
          </cell>
          <cell r="L5814" t="str">
            <v>VER SIVIGILA</v>
          </cell>
          <cell r="M5814" t="str">
            <v>5_BARRIOS_UNIDOS</v>
          </cell>
          <cell r="N5814" t="str">
            <v>2_FEBRERO_2026</v>
          </cell>
          <cell r="O5814" t="str">
            <v>238712. Vigilancia de la Salud AmbientalVigilancia de la Salud Ambiental20255_BARRIOS_UNIDOS2_FEBRERO_2026</v>
          </cell>
          <cell r="P5814">
            <v>0</v>
          </cell>
          <cell r="S5814">
            <v>0</v>
          </cell>
          <cell r="T5814">
            <v>0</v>
          </cell>
        </row>
        <row r="5815">
          <cell r="F5815" t="str">
            <v>238712. Vigilancia de la Salud AmbientalVigilancia de la Salud Ambiental2025</v>
          </cell>
          <cell r="G5815" t="str">
            <v>Acciones de Fiscalización y Aseguramiento Sanitario</v>
          </cell>
          <cell r="H5815" t="str">
            <v>Línea eventos transmisibles de origen zoonótico</v>
          </cell>
          <cell r="I5815" t="str">
            <v>GSP</v>
          </cell>
          <cell r="J5815" t="str">
            <v>Establecimiento vigilado y controlado</v>
          </cell>
          <cell r="K5815" t="str">
            <v>VER SIVIGILA</v>
          </cell>
          <cell r="L5815" t="str">
            <v>VER SIVIGILA</v>
          </cell>
          <cell r="M5815" t="str">
            <v>6_TEUSAQUILLO</v>
          </cell>
          <cell r="N5815" t="str">
            <v>2_FEBRERO_2026</v>
          </cell>
          <cell r="O5815" t="str">
            <v>238712. Vigilancia de la Salud AmbientalVigilancia de la Salud Ambiental20256_TEUSAQUILLO2_FEBRERO_2026</v>
          </cell>
          <cell r="P5815">
            <v>0</v>
          </cell>
          <cell r="S5815">
            <v>0</v>
          </cell>
          <cell r="T5815">
            <v>0</v>
          </cell>
        </row>
        <row r="5816">
          <cell r="F5816" t="str">
            <v>238812. Vigilancia de la Salud AmbientalVigilancia de la Salud Ambiental2025</v>
          </cell>
          <cell r="G5816" t="str">
            <v>Acciones de Fiscalización y Aseguramiento Sanitario</v>
          </cell>
          <cell r="H5816" t="str">
            <v>Línea eventos transmisibles de origen zoonótico</v>
          </cell>
          <cell r="I5816" t="str">
            <v>GSP</v>
          </cell>
          <cell r="J5816" t="str">
            <v>Establecimiento vigilado y controlado</v>
          </cell>
          <cell r="K5816" t="str">
            <v>VER SIVIGILA</v>
          </cell>
          <cell r="L5816" t="str">
            <v>VER SIVIGILA</v>
          </cell>
          <cell r="M5816" t="str">
            <v>4_CHAPINERO</v>
          </cell>
          <cell r="N5816" t="str">
            <v>2_FEBRERO_2026</v>
          </cell>
          <cell r="O5816" t="str">
            <v>238812. Vigilancia de la Salud AmbientalVigilancia de la Salud Ambiental20254_CHAPINERO2_FEBRERO_2026</v>
          </cell>
          <cell r="P5816">
            <v>0</v>
          </cell>
          <cell r="S5816">
            <v>0</v>
          </cell>
          <cell r="T5816">
            <v>0</v>
          </cell>
        </row>
        <row r="5817">
          <cell r="F5817" t="str">
            <v>238812. Vigilancia de la Salud AmbientalVigilancia de la Salud Ambiental2025</v>
          </cell>
          <cell r="G5817" t="str">
            <v>Acciones de Fiscalización y Aseguramiento Sanitario</v>
          </cell>
          <cell r="H5817" t="str">
            <v>Línea eventos transmisibles de origen zoonótico</v>
          </cell>
          <cell r="I5817" t="str">
            <v>GSP</v>
          </cell>
          <cell r="J5817" t="str">
            <v>Establecimiento vigilado y controlado</v>
          </cell>
          <cell r="K5817" t="str">
            <v>VER SIVIGILA</v>
          </cell>
          <cell r="L5817" t="str">
            <v>VER SIVIGILA</v>
          </cell>
          <cell r="M5817" t="str">
            <v>1_USAQUEN</v>
          </cell>
          <cell r="N5817" t="str">
            <v>2_FEBRERO_2026</v>
          </cell>
          <cell r="O5817" t="str">
            <v>238812. Vigilancia de la Salud AmbientalVigilancia de la Salud Ambiental20251_USAQUEN2_FEBRERO_2026</v>
          </cell>
          <cell r="P5817">
            <v>0</v>
          </cell>
          <cell r="S5817">
            <v>0</v>
          </cell>
          <cell r="T5817">
            <v>0</v>
          </cell>
        </row>
        <row r="5818">
          <cell r="F5818" t="str">
            <v>238812. Vigilancia de la Salud AmbientalVigilancia de la Salud Ambiental2025</v>
          </cell>
          <cell r="G5818" t="str">
            <v>Acciones de Fiscalización y Aseguramiento Sanitario</v>
          </cell>
          <cell r="H5818" t="str">
            <v>Línea eventos transmisibles de origen zoonótico</v>
          </cell>
          <cell r="I5818" t="str">
            <v>GSP</v>
          </cell>
          <cell r="J5818" t="str">
            <v>Establecimiento vigilado y controlado</v>
          </cell>
          <cell r="K5818" t="str">
            <v>VER SIVIGILA</v>
          </cell>
          <cell r="L5818" t="str">
            <v>VER SIVIGILA</v>
          </cell>
          <cell r="M5818" t="str">
            <v>2_ENGATIVA</v>
          </cell>
          <cell r="N5818" t="str">
            <v>2_FEBRERO_2026</v>
          </cell>
          <cell r="O5818" t="str">
            <v>238812. Vigilancia de la Salud AmbientalVigilancia de la Salud Ambiental20252_ENGATIVA2_FEBRERO_2026</v>
          </cell>
          <cell r="P5818">
            <v>0</v>
          </cell>
          <cell r="S5818">
            <v>0</v>
          </cell>
          <cell r="T5818">
            <v>0</v>
          </cell>
        </row>
        <row r="5819">
          <cell r="F5819" t="str">
            <v>238812. Vigilancia de la Salud AmbientalVigilancia de la Salud Ambiental2025</v>
          </cell>
          <cell r="G5819" t="str">
            <v>Acciones de Fiscalización y Aseguramiento Sanitario</v>
          </cell>
          <cell r="H5819" t="str">
            <v>Línea eventos transmisibles de origen zoonótico</v>
          </cell>
          <cell r="I5819" t="str">
            <v>GSP</v>
          </cell>
          <cell r="J5819" t="str">
            <v>Establecimiento vigilado y controlado</v>
          </cell>
          <cell r="K5819" t="str">
            <v>VER SIVIGILA</v>
          </cell>
          <cell r="L5819" t="str">
            <v>VER SIVIGILA</v>
          </cell>
          <cell r="M5819" t="str">
            <v>3_SUBA</v>
          </cell>
          <cell r="N5819" t="str">
            <v>2_FEBRERO_2026</v>
          </cell>
          <cell r="O5819" t="str">
            <v>238812. Vigilancia de la Salud AmbientalVigilancia de la Salud Ambiental20253_SUBA2_FEBRERO_2026</v>
          </cell>
          <cell r="P5819">
            <v>0</v>
          </cell>
          <cell r="S5819">
            <v>0</v>
          </cell>
          <cell r="T5819">
            <v>0</v>
          </cell>
        </row>
        <row r="5820">
          <cell r="F5820" t="str">
            <v>238812. Vigilancia de la Salud AmbientalVigilancia de la Salud Ambiental2025</v>
          </cell>
          <cell r="G5820" t="str">
            <v>Acciones de Fiscalización y Aseguramiento Sanitario</v>
          </cell>
          <cell r="H5820" t="str">
            <v>Línea eventos transmisibles de origen zoonótico</v>
          </cell>
          <cell r="I5820" t="str">
            <v>GSP</v>
          </cell>
          <cell r="J5820" t="str">
            <v>Establecimiento vigilado y controlado</v>
          </cell>
          <cell r="K5820" t="str">
            <v>VER SIVIGILA</v>
          </cell>
          <cell r="L5820" t="str">
            <v>VER SIVIGILA</v>
          </cell>
          <cell r="M5820" t="str">
            <v>5_BARRIOS_UNIDOS</v>
          </cell>
          <cell r="N5820" t="str">
            <v>2_FEBRERO_2026</v>
          </cell>
          <cell r="O5820" t="str">
            <v>238812. Vigilancia de la Salud AmbientalVigilancia de la Salud Ambiental20255_BARRIOS_UNIDOS2_FEBRERO_2026</v>
          </cell>
          <cell r="P5820">
            <v>0</v>
          </cell>
          <cell r="S5820">
            <v>0</v>
          </cell>
          <cell r="T5820">
            <v>0</v>
          </cell>
        </row>
        <row r="5821">
          <cell r="F5821" t="str">
            <v>238812. Vigilancia de la Salud AmbientalVigilancia de la Salud Ambiental2025</v>
          </cell>
          <cell r="G5821" t="str">
            <v>Acciones de Fiscalización y Aseguramiento Sanitario</v>
          </cell>
          <cell r="H5821" t="str">
            <v>Línea eventos transmisibles de origen zoonótico</v>
          </cell>
          <cell r="I5821" t="str">
            <v>GSP</v>
          </cell>
          <cell r="J5821" t="str">
            <v>Establecimiento vigilado y controlado</v>
          </cell>
          <cell r="K5821" t="str">
            <v>VER SIVIGILA</v>
          </cell>
          <cell r="L5821" t="str">
            <v>VER SIVIGILA</v>
          </cell>
          <cell r="M5821" t="str">
            <v>6_TEUSAQUILLO</v>
          </cell>
          <cell r="N5821" t="str">
            <v>2_FEBRERO_2026</v>
          </cell>
          <cell r="O5821" t="str">
            <v>238812. Vigilancia de la Salud AmbientalVigilancia de la Salud Ambiental20256_TEUSAQUILLO2_FEBRERO_2026</v>
          </cell>
          <cell r="P5821">
            <v>0</v>
          </cell>
          <cell r="S5821">
            <v>0</v>
          </cell>
          <cell r="T5821">
            <v>0</v>
          </cell>
        </row>
        <row r="5822">
          <cell r="F5822" t="str">
            <v>238912. Vigilancia de la Salud AmbientalVigilancia de la Salud Ambiental2025</v>
          </cell>
          <cell r="G5822" t="str">
            <v>Intervenciones en Viviendas</v>
          </cell>
          <cell r="H5822" t="str">
            <v>Línea eventos transmisibles de origen zoonótico</v>
          </cell>
          <cell r="I5822" t="str">
            <v>GSP</v>
          </cell>
          <cell r="J5822" t="str">
            <v>Inspección en Viviendas</v>
          </cell>
          <cell r="K5822" t="str">
            <v>VER SIVIGILA</v>
          </cell>
          <cell r="L5822" t="str">
            <v>VER SIVIGILA</v>
          </cell>
          <cell r="M5822" t="str">
            <v>6_TEUSAQUILLO</v>
          </cell>
          <cell r="N5822" t="str">
            <v>2_FEBRERO_2026</v>
          </cell>
          <cell r="O5822" t="str">
            <v>238912. Vigilancia de la Salud AmbientalVigilancia de la Salud Ambiental20256_TEUSAQUILLO2_FEBRERO_2026</v>
          </cell>
          <cell r="P5822">
            <v>0</v>
          </cell>
          <cell r="S5822">
            <v>0</v>
          </cell>
          <cell r="T5822">
            <v>0</v>
          </cell>
        </row>
        <row r="5823">
          <cell r="F5823" t="str">
            <v>239012. Vigilancia de la Salud AmbientalVigilancia de la Salud Ambiental2025</v>
          </cell>
          <cell r="G5823" t="str">
            <v>Intervenciones en Viviendas</v>
          </cell>
          <cell r="H5823" t="str">
            <v>Línea eventos transmisibles de origen zoonótico</v>
          </cell>
          <cell r="I5823" t="str">
            <v>GSP</v>
          </cell>
          <cell r="J5823" t="str">
            <v>Inspección en Viviendas</v>
          </cell>
          <cell r="K5823" t="str">
            <v>VER SIVIGILA</v>
          </cell>
          <cell r="L5823" t="str">
            <v>VER SIVIGILA</v>
          </cell>
          <cell r="M5823" t="str">
            <v>6_TEUSAQUILLO</v>
          </cell>
          <cell r="N5823" t="str">
            <v>2_FEBRERO_2026</v>
          </cell>
          <cell r="O5823" t="str">
            <v>239012. Vigilancia de la Salud AmbientalVigilancia de la Salud Ambiental20256_TEUSAQUILLO2_FEBRERO_2026</v>
          </cell>
          <cell r="P5823">
            <v>0</v>
          </cell>
          <cell r="S5823">
            <v>0</v>
          </cell>
          <cell r="T5823">
            <v>0</v>
          </cell>
        </row>
        <row r="5824">
          <cell r="F5824" t="str">
            <v>239212. Vigilancia de la Salud AmbientalVigilancia de la Salud Ambiental2025</v>
          </cell>
          <cell r="G5824" t="str">
            <v>Intervenciones en Viviendas</v>
          </cell>
          <cell r="H5824" t="str">
            <v>Línea eventos transmisibles de origen zoonótico</v>
          </cell>
          <cell r="I5824" t="str">
            <v>GSP</v>
          </cell>
          <cell r="J5824" t="str">
            <v>Inspección en Viviendas</v>
          </cell>
          <cell r="K5824" t="str">
            <v>VER SIVIGILA</v>
          </cell>
          <cell r="L5824" t="str">
            <v>VER SIVIGILA</v>
          </cell>
          <cell r="M5824" t="str">
            <v>6_TEUSAQUILLO</v>
          </cell>
          <cell r="N5824" t="str">
            <v>2_FEBRERO_2026</v>
          </cell>
          <cell r="O5824" t="str">
            <v>239212. Vigilancia de la Salud AmbientalVigilancia de la Salud Ambiental20256_TEUSAQUILLO2_FEBRERO_2026</v>
          </cell>
          <cell r="P5824">
            <v>0</v>
          </cell>
          <cell r="S5824">
            <v>0</v>
          </cell>
          <cell r="T5824">
            <v>0</v>
          </cell>
        </row>
        <row r="5825">
          <cell r="F5825" t="str">
            <v>239312. Vigilancia de la Salud AmbientalVigilancia de la Salud Ambiental2025</v>
          </cell>
          <cell r="G5825" t="str">
            <v>Acciones de Fiscalización y Aseguramiento Sanitario</v>
          </cell>
          <cell r="H5825" t="str">
            <v>Línea eventos transmisibles de origen zoonótico</v>
          </cell>
          <cell r="I5825" t="str">
            <v>GSP</v>
          </cell>
          <cell r="J5825" t="str">
            <v>Establecimiento vigilado y controlado</v>
          </cell>
          <cell r="K5825" t="str">
            <v>VER SIVIGILA</v>
          </cell>
          <cell r="L5825" t="str">
            <v>VER SIVIGILA</v>
          </cell>
          <cell r="M5825" t="str">
            <v>1_USAQUEN</v>
          </cell>
          <cell r="N5825" t="str">
            <v>2_FEBRERO_2026</v>
          </cell>
          <cell r="O5825" t="str">
            <v>239312. Vigilancia de la Salud AmbientalVigilancia de la Salud Ambiental20251_USAQUEN2_FEBRERO_2026</v>
          </cell>
          <cell r="P5825">
            <v>0</v>
          </cell>
          <cell r="S5825">
            <v>0</v>
          </cell>
          <cell r="T5825">
            <v>0</v>
          </cell>
        </row>
        <row r="5826">
          <cell r="F5826" t="str">
            <v>239312. Vigilancia de la Salud AmbientalVigilancia de la Salud Ambiental2025</v>
          </cell>
          <cell r="G5826" t="str">
            <v>Acciones de Fiscalización y Aseguramiento Sanitario</v>
          </cell>
          <cell r="H5826" t="str">
            <v>Línea eventos transmisibles de origen zoonótico</v>
          </cell>
          <cell r="I5826" t="str">
            <v>GSP</v>
          </cell>
          <cell r="J5826" t="str">
            <v>Establecimiento vigilado y controlado</v>
          </cell>
          <cell r="K5826" t="str">
            <v>VER SIVIGILA</v>
          </cell>
          <cell r="L5826" t="str">
            <v>VER SIVIGILA</v>
          </cell>
          <cell r="M5826" t="str">
            <v>2_ENGATIVA</v>
          </cell>
          <cell r="N5826" t="str">
            <v>2_FEBRERO_2026</v>
          </cell>
          <cell r="O5826" t="str">
            <v>239312. Vigilancia de la Salud AmbientalVigilancia de la Salud Ambiental20252_ENGATIVA2_FEBRERO_2026</v>
          </cell>
          <cell r="P5826">
            <v>0</v>
          </cell>
          <cell r="S5826">
            <v>0</v>
          </cell>
          <cell r="T5826">
            <v>0</v>
          </cell>
        </row>
        <row r="5827">
          <cell r="F5827" t="str">
            <v>239312. Vigilancia de la Salud AmbientalVigilancia de la Salud Ambiental2025</v>
          </cell>
          <cell r="G5827" t="str">
            <v>Acciones de Fiscalización y Aseguramiento Sanitario</v>
          </cell>
          <cell r="H5827" t="str">
            <v>Línea eventos transmisibles de origen zoonótico</v>
          </cell>
          <cell r="I5827" t="str">
            <v>GSP</v>
          </cell>
          <cell r="J5827" t="str">
            <v>Establecimiento vigilado y controlado</v>
          </cell>
          <cell r="K5827" t="str">
            <v>VER SIVIGILA</v>
          </cell>
          <cell r="L5827" t="str">
            <v>VER SIVIGILA</v>
          </cell>
          <cell r="M5827" t="str">
            <v>3_SUBA</v>
          </cell>
          <cell r="N5827" t="str">
            <v>2_FEBRERO_2026</v>
          </cell>
          <cell r="O5827" t="str">
            <v>239312. Vigilancia de la Salud AmbientalVigilancia de la Salud Ambiental20253_SUBA2_FEBRERO_2026</v>
          </cell>
          <cell r="P5827">
            <v>0</v>
          </cell>
          <cell r="S5827">
            <v>0</v>
          </cell>
          <cell r="T5827">
            <v>0</v>
          </cell>
        </row>
        <row r="5828">
          <cell r="F5828" t="str">
            <v>239312. Vigilancia de la Salud AmbientalVigilancia de la Salud Ambiental2025</v>
          </cell>
          <cell r="G5828" t="str">
            <v>Acciones de Fiscalización y Aseguramiento Sanitario</v>
          </cell>
          <cell r="H5828" t="str">
            <v>Línea eventos transmisibles de origen zoonótico</v>
          </cell>
          <cell r="I5828" t="str">
            <v>GSP</v>
          </cell>
          <cell r="J5828" t="str">
            <v>Establecimiento vigilado y controlado</v>
          </cell>
          <cell r="K5828" t="str">
            <v>VER SIVIGILA</v>
          </cell>
          <cell r="L5828" t="str">
            <v>VER SIVIGILA</v>
          </cell>
          <cell r="M5828" t="str">
            <v>5_BARRIOS_UNIDOS</v>
          </cell>
          <cell r="N5828" t="str">
            <v>2_FEBRERO_2026</v>
          </cell>
          <cell r="O5828" t="str">
            <v>239312. Vigilancia de la Salud AmbientalVigilancia de la Salud Ambiental20255_BARRIOS_UNIDOS2_FEBRERO_2026</v>
          </cell>
          <cell r="P5828">
            <v>0</v>
          </cell>
          <cell r="S5828">
            <v>0</v>
          </cell>
          <cell r="T5828">
            <v>0</v>
          </cell>
        </row>
        <row r="5829">
          <cell r="F5829" t="str">
            <v>239312. Vigilancia de la Salud AmbientalVigilancia de la Salud Ambiental2025</v>
          </cell>
          <cell r="G5829" t="str">
            <v>Acciones de Fiscalización y Aseguramiento Sanitario</v>
          </cell>
          <cell r="H5829" t="str">
            <v>Línea eventos transmisibles de origen zoonótico</v>
          </cell>
          <cell r="I5829" t="str">
            <v>GSP</v>
          </cell>
          <cell r="J5829" t="str">
            <v>Establecimiento vigilado y controlado</v>
          </cell>
          <cell r="K5829" t="str">
            <v>VER SIVIGILA</v>
          </cell>
          <cell r="L5829" t="str">
            <v>VER SIVIGILA</v>
          </cell>
          <cell r="M5829" t="str">
            <v>6_TEUSAQUILLO</v>
          </cell>
          <cell r="N5829" t="str">
            <v>2_FEBRERO_2026</v>
          </cell>
          <cell r="O5829" t="str">
            <v>239312. Vigilancia de la Salud AmbientalVigilancia de la Salud Ambiental20256_TEUSAQUILLO2_FEBRERO_2026</v>
          </cell>
          <cell r="P5829">
            <v>0</v>
          </cell>
          <cell r="S5829">
            <v>0</v>
          </cell>
          <cell r="T5829">
            <v>0</v>
          </cell>
        </row>
        <row r="5830">
          <cell r="F5830" t="str">
            <v>239412. Vigilancia de la Salud AmbientalVigilancia de la Salud Ambiental2025</v>
          </cell>
          <cell r="G5830" t="str">
            <v>Acciones de Fiscalización y Aseguramiento Sanitario</v>
          </cell>
          <cell r="H5830" t="str">
            <v>Línea Calidad de Agua y Saneamiento básico</v>
          </cell>
          <cell r="I5830" t="str">
            <v>GSP</v>
          </cell>
          <cell r="J5830" t="str">
            <v>Establecimiento vigilado y controlado</v>
          </cell>
          <cell r="K5830" t="str">
            <v>VER SIVIGILA</v>
          </cell>
          <cell r="L5830" t="str">
            <v>VER SIVIGILA</v>
          </cell>
          <cell r="M5830" t="str">
            <v>4_CHAPINERO</v>
          </cell>
          <cell r="N5830" t="str">
            <v>2_FEBRERO_2026</v>
          </cell>
          <cell r="O5830" t="str">
            <v>239412. Vigilancia de la Salud AmbientalVigilancia de la Salud Ambiental20254_CHAPINERO2_FEBRERO_2026</v>
          </cell>
          <cell r="P5830">
            <v>0</v>
          </cell>
          <cell r="S5830">
            <v>0</v>
          </cell>
          <cell r="T5830">
            <v>0</v>
          </cell>
        </row>
        <row r="5831">
          <cell r="F5831" t="str">
            <v>239412. Vigilancia de la Salud AmbientalVigilancia de la Salud Ambiental2025</v>
          </cell>
          <cell r="G5831" t="str">
            <v>Acciones de Fiscalización y Aseguramiento Sanitario</v>
          </cell>
          <cell r="H5831" t="str">
            <v>Línea Calidad de Agua y Saneamiento básico</v>
          </cell>
          <cell r="I5831" t="str">
            <v>GSP</v>
          </cell>
          <cell r="J5831" t="str">
            <v>Establecimiento vigilado y controlado</v>
          </cell>
          <cell r="K5831" t="str">
            <v>VER SIVIGILA</v>
          </cell>
          <cell r="L5831" t="str">
            <v>VER SIVIGILA</v>
          </cell>
          <cell r="M5831" t="str">
            <v>1_USAQUEN</v>
          </cell>
          <cell r="N5831" t="str">
            <v>2_FEBRERO_2026</v>
          </cell>
          <cell r="O5831" t="str">
            <v>239412. Vigilancia de la Salud AmbientalVigilancia de la Salud Ambiental20251_USAQUEN2_FEBRERO_2026</v>
          </cell>
          <cell r="P5831">
            <v>0</v>
          </cell>
          <cell r="S5831">
            <v>0</v>
          </cell>
          <cell r="T5831">
            <v>0</v>
          </cell>
        </row>
        <row r="5832">
          <cell r="F5832" t="str">
            <v>239412. Vigilancia de la Salud AmbientalVigilancia de la Salud Ambiental2025</v>
          </cell>
          <cell r="G5832" t="str">
            <v>Acciones de Fiscalización y Aseguramiento Sanitario</v>
          </cell>
          <cell r="H5832" t="str">
            <v>Línea Calidad de Agua y Saneamiento básico</v>
          </cell>
          <cell r="I5832" t="str">
            <v>GSP</v>
          </cell>
          <cell r="J5832" t="str">
            <v>Establecimiento vigilado y controlado</v>
          </cell>
          <cell r="K5832" t="str">
            <v>VER SIVIGILA</v>
          </cell>
          <cell r="L5832" t="str">
            <v>VER SIVIGILA</v>
          </cell>
          <cell r="M5832" t="str">
            <v>2_ENGATIVA</v>
          </cell>
          <cell r="N5832" t="str">
            <v>2_FEBRERO_2026</v>
          </cell>
          <cell r="O5832" t="str">
            <v>239412. Vigilancia de la Salud AmbientalVigilancia de la Salud Ambiental20252_ENGATIVA2_FEBRERO_2026</v>
          </cell>
          <cell r="P5832">
            <v>0</v>
          </cell>
          <cell r="S5832">
            <v>0</v>
          </cell>
          <cell r="T5832">
            <v>0</v>
          </cell>
        </row>
        <row r="5833">
          <cell r="F5833" t="str">
            <v>239412. Vigilancia de la Salud AmbientalVigilancia de la Salud Ambiental2025</v>
          </cell>
          <cell r="G5833" t="str">
            <v>Acciones de Fiscalización y Aseguramiento Sanitario</v>
          </cell>
          <cell r="H5833" t="str">
            <v>Línea Calidad de Agua y Saneamiento básico</v>
          </cell>
          <cell r="I5833" t="str">
            <v>GSP</v>
          </cell>
          <cell r="J5833" t="str">
            <v>Establecimiento vigilado y controlado</v>
          </cell>
          <cell r="K5833" t="str">
            <v>VER SIVIGILA</v>
          </cell>
          <cell r="L5833" t="str">
            <v>VER SIVIGILA</v>
          </cell>
          <cell r="M5833" t="str">
            <v>3_SUBA</v>
          </cell>
          <cell r="N5833" t="str">
            <v>2_FEBRERO_2026</v>
          </cell>
          <cell r="O5833" t="str">
            <v>239412. Vigilancia de la Salud AmbientalVigilancia de la Salud Ambiental20253_SUBA2_FEBRERO_2026</v>
          </cell>
          <cell r="P5833">
            <v>0</v>
          </cell>
          <cell r="S5833">
            <v>0</v>
          </cell>
          <cell r="T5833">
            <v>0</v>
          </cell>
        </row>
        <row r="5834">
          <cell r="F5834" t="str">
            <v>239412. Vigilancia de la Salud AmbientalVigilancia de la Salud Ambiental2025</v>
          </cell>
          <cell r="G5834" t="str">
            <v>Acciones de Fiscalización y Aseguramiento Sanitario</v>
          </cell>
          <cell r="H5834" t="str">
            <v>Línea Calidad de Agua y Saneamiento básico</v>
          </cell>
          <cell r="I5834" t="str">
            <v>GSP</v>
          </cell>
          <cell r="J5834" t="str">
            <v>Establecimiento vigilado y controlado</v>
          </cell>
          <cell r="K5834" t="str">
            <v>VER SIVIGILA</v>
          </cell>
          <cell r="L5834" t="str">
            <v>VER SIVIGILA</v>
          </cell>
          <cell r="M5834" t="str">
            <v>5_BARRIOS_UNIDOS</v>
          </cell>
          <cell r="N5834" t="str">
            <v>2_FEBRERO_2026</v>
          </cell>
          <cell r="O5834" t="str">
            <v>239412. Vigilancia de la Salud AmbientalVigilancia de la Salud Ambiental20255_BARRIOS_UNIDOS2_FEBRERO_2026</v>
          </cell>
          <cell r="P5834">
            <v>0</v>
          </cell>
          <cell r="S5834">
            <v>0</v>
          </cell>
          <cell r="T5834">
            <v>0</v>
          </cell>
        </row>
        <row r="5835">
          <cell r="F5835" t="str">
            <v>239412. Vigilancia de la Salud AmbientalVigilancia de la Salud Ambiental2025</v>
          </cell>
          <cell r="G5835" t="str">
            <v>Acciones de Fiscalización y Aseguramiento Sanitario</v>
          </cell>
          <cell r="H5835" t="str">
            <v>Línea Calidad de Agua y Saneamiento básico</v>
          </cell>
          <cell r="I5835" t="str">
            <v>GSP</v>
          </cell>
          <cell r="J5835" t="str">
            <v>Establecimiento vigilado y controlado</v>
          </cell>
          <cell r="K5835" t="str">
            <v>VER SIVIGILA</v>
          </cell>
          <cell r="L5835" t="str">
            <v>VER SIVIGILA</v>
          </cell>
          <cell r="M5835" t="str">
            <v>6_TEUSAQUILLO</v>
          </cell>
          <cell r="N5835" t="str">
            <v>2_FEBRERO_2026</v>
          </cell>
          <cell r="O5835" t="str">
            <v>239412. Vigilancia de la Salud AmbientalVigilancia de la Salud Ambiental20256_TEUSAQUILLO2_FEBRERO_2026</v>
          </cell>
          <cell r="P5835">
            <v>0</v>
          </cell>
          <cell r="S5835">
            <v>0</v>
          </cell>
          <cell r="T5835">
            <v>0</v>
          </cell>
        </row>
        <row r="5836">
          <cell r="F5836" t="str">
            <v>239512. Vigilancia de la Salud AmbientalVigilancia de la Salud Ambiental2025</v>
          </cell>
          <cell r="G5836" t="str">
            <v xml:space="preserve">Prevención, Vigilancia  y Control de Enfermedades Zoonóticas </v>
          </cell>
          <cell r="H5836" t="str">
            <v>Línea eventos transmisibles de origen zoonótico</v>
          </cell>
          <cell r="I5836" t="str">
            <v>GSP</v>
          </cell>
          <cell r="J5836" t="str">
            <v>Prevención y Control de enfermedades zoonóticas</v>
          </cell>
          <cell r="K5836" t="str">
            <v>VER SIVIGILA</v>
          </cell>
          <cell r="L5836" t="str">
            <v>VER SIVIGILA</v>
          </cell>
          <cell r="M5836" t="str">
            <v>6_TEUSAQUILLO</v>
          </cell>
          <cell r="N5836" t="str">
            <v>2_FEBRERO_2026</v>
          </cell>
          <cell r="O5836" t="str">
            <v>239512. Vigilancia de la Salud AmbientalVigilancia de la Salud Ambiental20256_TEUSAQUILLO2_FEBRERO_2026</v>
          </cell>
          <cell r="P5836">
            <v>0</v>
          </cell>
          <cell r="S5836">
            <v>0</v>
          </cell>
          <cell r="T5836">
            <v>0</v>
          </cell>
        </row>
        <row r="5837">
          <cell r="F5837" t="str">
            <v>239812. Vigilancia de la Salud AmbientalVigilancia de la Salud Ambiental2025</v>
          </cell>
          <cell r="G5837" t="str">
            <v>Acciones de Fiscalización y Aseguramiento Sanitario</v>
          </cell>
          <cell r="H5837" t="str">
            <v>Línea eventos transmisibles de origen zoonótico</v>
          </cell>
          <cell r="I5837" t="str">
            <v>GSP</v>
          </cell>
          <cell r="J5837" t="str">
            <v>Establecimiento vigilado y controlado</v>
          </cell>
          <cell r="K5837" t="str">
            <v>VER SIVIGILA</v>
          </cell>
          <cell r="L5837" t="str">
            <v>VER SIVIGILA</v>
          </cell>
          <cell r="M5837" t="str">
            <v>1_USAQUEN</v>
          </cell>
          <cell r="N5837" t="str">
            <v>2_FEBRERO_2026</v>
          </cell>
          <cell r="O5837" t="str">
            <v>239812. Vigilancia de la Salud AmbientalVigilancia de la Salud Ambiental20251_USAQUEN2_FEBRERO_2026</v>
          </cell>
          <cell r="P5837">
            <v>0</v>
          </cell>
          <cell r="S5837">
            <v>0</v>
          </cell>
          <cell r="T5837">
            <v>0</v>
          </cell>
        </row>
        <row r="5838">
          <cell r="F5838" t="str">
            <v>239912. Vigilancia de la Salud AmbientalVigilancia de la Salud Ambiental2025</v>
          </cell>
          <cell r="G5838" t="str">
            <v>Acciones de Fiscalización y Aseguramiento Sanitario</v>
          </cell>
          <cell r="H5838" t="str">
            <v>Línea Aire Ruido y Radiación Electromagnética</v>
          </cell>
          <cell r="I5838" t="str">
            <v>GSP</v>
          </cell>
          <cell r="J5838" t="str">
            <v>Establecimiento vigilado y controlado</v>
          </cell>
          <cell r="K5838" t="str">
            <v>VER SIVIGILA</v>
          </cell>
          <cell r="L5838" t="str">
            <v>VER SIVIGILA</v>
          </cell>
          <cell r="M5838" t="str">
            <v>4_CHAPINERO</v>
          </cell>
          <cell r="N5838" t="str">
            <v>2_FEBRERO_2026</v>
          </cell>
          <cell r="O5838" t="str">
            <v>239912. Vigilancia de la Salud AmbientalVigilancia de la Salud Ambiental20254_CHAPINERO2_FEBRERO_2026</v>
          </cell>
          <cell r="P5838">
            <v>0</v>
          </cell>
          <cell r="S5838">
            <v>0</v>
          </cell>
          <cell r="T5838">
            <v>0</v>
          </cell>
        </row>
        <row r="5839">
          <cell r="F5839" t="str">
            <v>239912. Vigilancia de la Salud AmbientalVigilancia de la Salud Ambiental2025</v>
          </cell>
          <cell r="G5839" t="str">
            <v>Acciones de Fiscalización y Aseguramiento Sanitario</v>
          </cell>
          <cell r="H5839" t="str">
            <v>Línea Aire Ruido y Radiación Electromagnética</v>
          </cell>
          <cell r="I5839" t="str">
            <v>GSP</v>
          </cell>
          <cell r="J5839" t="str">
            <v>Establecimiento vigilado y controlado</v>
          </cell>
          <cell r="K5839" t="str">
            <v>VER SIVIGILA</v>
          </cell>
          <cell r="L5839" t="str">
            <v>VER SIVIGILA</v>
          </cell>
          <cell r="M5839" t="str">
            <v>1_USAQUEN</v>
          </cell>
          <cell r="N5839" t="str">
            <v>2_FEBRERO_2026</v>
          </cell>
          <cell r="O5839" t="str">
            <v>239912. Vigilancia de la Salud AmbientalVigilancia de la Salud Ambiental20251_USAQUEN2_FEBRERO_2026</v>
          </cell>
          <cell r="P5839">
            <v>0</v>
          </cell>
          <cell r="S5839">
            <v>0</v>
          </cell>
          <cell r="T5839">
            <v>0</v>
          </cell>
        </row>
        <row r="5840">
          <cell r="F5840" t="str">
            <v>239912. Vigilancia de la Salud AmbientalVigilancia de la Salud Ambiental2025</v>
          </cell>
          <cell r="G5840" t="str">
            <v>Acciones de Fiscalización y Aseguramiento Sanitario</v>
          </cell>
          <cell r="H5840" t="str">
            <v>Línea Aire Ruido y Radiación Electromagnética</v>
          </cell>
          <cell r="I5840" t="str">
            <v>GSP</v>
          </cell>
          <cell r="J5840" t="str">
            <v>Establecimiento vigilado y controlado</v>
          </cell>
          <cell r="K5840" t="str">
            <v>VER SIVIGILA</v>
          </cell>
          <cell r="L5840" t="str">
            <v>VER SIVIGILA</v>
          </cell>
          <cell r="M5840" t="str">
            <v>2_ENGATIVA</v>
          </cell>
          <cell r="N5840" t="str">
            <v>2_FEBRERO_2026</v>
          </cell>
          <cell r="O5840" t="str">
            <v>239912. Vigilancia de la Salud AmbientalVigilancia de la Salud Ambiental20252_ENGATIVA2_FEBRERO_2026</v>
          </cell>
          <cell r="P5840">
            <v>0</v>
          </cell>
          <cell r="S5840">
            <v>0</v>
          </cell>
          <cell r="T5840">
            <v>0</v>
          </cell>
        </row>
        <row r="5841">
          <cell r="F5841" t="str">
            <v>239912. Vigilancia de la Salud AmbientalVigilancia de la Salud Ambiental2025</v>
          </cell>
          <cell r="G5841" t="str">
            <v>Acciones de Fiscalización y Aseguramiento Sanitario</v>
          </cell>
          <cell r="H5841" t="str">
            <v>Línea Aire Ruido y Radiación Electromagnética</v>
          </cell>
          <cell r="I5841" t="str">
            <v>GSP</v>
          </cell>
          <cell r="J5841" t="str">
            <v>Establecimiento vigilado y controlado</v>
          </cell>
          <cell r="K5841" t="str">
            <v>VER SIVIGILA</v>
          </cell>
          <cell r="L5841" t="str">
            <v>VER SIVIGILA</v>
          </cell>
          <cell r="M5841" t="str">
            <v>3_SUBA</v>
          </cell>
          <cell r="N5841" t="str">
            <v>2_FEBRERO_2026</v>
          </cell>
          <cell r="O5841" t="str">
            <v>239912. Vigilancia de la Salud AmbientalVigilancia de la Salud Ambiental20253_SUBA2_FEBRERO_2026</v>
          </cell>
          <cell r="P5841">
            <v>0</v>
          </cell>
          <cell r="S5841">
            <v>0</v>
          </cell>
          <cell r="T5841">
            <v>0</v>
          </cell>
        </row>
        <row r="5842">
          <cell r="F5842" t="str">
            <v>239912. Vigilancia de la Salud AmbientalVigilancia de la Salud Ambiental2025</v>
          </cell>
          <cell r="G5842" t="str">
            <v>Acciones de Fiscalización y Aseguramiento Sanitario</v>
          </cell>
          <cell r="H5842" t="str">
            <v>Línea Aire Ruido y Radiación Electromagnética</v>
          </cell>
          <cell r="I5842" t="str">
            <v>GSP</v>
          </cell>
          <cell r="J5842" t="str">
            <v>Establecimiento vigilado y controlado</v>
          </cell>
          <cell r="K5842" t="str">
            <v>VER SIVIGILA</v>
          </cell>
          <cell r="L5842" t="str">
            <v>VER SIVIGILA</v>
          </cell>
          <cell r="M5842" t="str">
            <v>5_BARRIOS_UNIDOS</v>
          </cell>
          <cell r="N5842" t="str">
            <v>2_FEBRERO_2026</v>
          </cell>
          <cell r="O5842" t="str">
            <v>239912. Vigilancia de la Salud AmbientalVigilancia de la Salud Ambiental20255_BARRIOS_UNIDOS2_FEBRERO_2026</v>
          </cell>
          <cell r="P5842">
            <v>0</v>
          </cell>
          <cell r="S5842">
            <v>0</v>
          </cell>
          <cell r="T5842">
            <v>0</v>
          </cell>
        </row>
        <row r="5843">
          <cell r="F5843" t="str">
            <v>239912. Vigilancia de la Salud AmbientalVigilancia de la Salud Ambiental2025</v>
          </cell>
          <cell r="G5843" t="str">
            <v>Acciones de Fiscalización y Aseguramiento Sanitario</v>
          </cell>
          <cell r="H5843" t="str">
            <v>Línea Aire Ruido y Radiación Electromagnética</v>
          </cell>
          <cell r="I5843" t="str">
            <v>GSP</v>
          </cell>
          <cell r="J5843" t="str">
            <v>Establecimiento vigilado y controlado</v>
          </cell>
          <cell r="K5843" t="str">
            <v>VER SIVIGILA</v>
          </cell>
          <cell r="L5843" t="str">
            <v>VER SIVIGILA</v>
          </cell>
          <cell r="M5843" t="str">
            <v>6_TEUSAQUILLO</v>
          </cell>
          <cell r="N5843" t="str">
            <v>2_FEBRERO_2026</v>
          </cell>
          <cell r="O5843" t="str">
            <v>239912. Vigilancia de la Salud AmbientalVigilancia de la Salud Ambiental20256_TEUSAQUILLO2_FEBRERO_2026</v>
          </cell>
          <cell r="P5843">
            <v>0</v>
          </cell>
          <cell r="S5843">
            <v>0</v>
          </cell>
          <cell r="T5843">
            <v>0</v>
          </cell>
        </row>
        <row r="5844">
          <cell r="F5844" t="str">
            <v>240012. Vigilancia de la Salud AmbientalVigilancia de la Salud Ambiental2025</v>
          </cell>
          <cell r="G5844" t="str">
            <v>Educación para la Salud Pública - Vigilancia de la Salud Ambiental</v>
          </cell>
          <cell r="H5844" t="str">
            <v>Línea Aire Ruido y Radiación Electromagnética</v>
          </cell>
          <cell r="I5844" t="str">
            <v>GSP</v>
          </cell>
          <cell r="J5844" t="str">
            <v>Vigilancia epidemiológica ambiental</v>
          </cell>
          <cell r="K5844" t="str">
            <v>VER SIVIGILA</v>
          </cell>
          <cell r="L5844" t="str">
            <v>VER SIVIGILA</v>
          </cell>
          <cell r="M5844" t="str">
            <v>4_CHAPINERO</v>
          </cell>
          <cell r="N5844" t="str">
            <v>2_FEBRERO_2026</v>
          </cell>
          <cell r="O5844" t="str">
            <v>240012. Vigilancia de la Salud AmbientalVigilancia de la Salud Ambiental20254_CHAPINERO2_FEBRERO_2026</v>
          </cell>
          <cell r="P5844">
            <v>0</v>
          </cell>
          <cell r="S5844">
            <v>0</v>
          </cell>
          <cell r="T5844">
            <v>0</v>
          </cell>
        </row>
        <row r="5845">
          <cell r="F5845" t="str">
            <v>240012. Vigilancia de la Salud AmbientalVigilancia de la Salud Ambiental2025</v>
          </cell>
          <cell r="G5845" t="str">
            <v>Educación para la Salud Pública - Vigilancia de la Salud Ambiental</v>
          </cell>
          <cell r="H5845" t="str">
            <v>Línea Aire Ruido y Radiación Electromagnética</v>
          </cell>
          <cell r="I5845" t="str">
            <v>GSP</v>
          </cell>
          <cell r="J5845" t="str">
            <v>Vigilancia epidemiológica ambiental</v>
          </cell>
          <cell r="K5845" t="str">
            <v>VER SIVIGILA</v>
          </cell>
          <cell r="L5845" t="str">
            <v>VER SIVIGILA</v>
          </cell>
          <cell r="M5845" t="str">
            <v>1_USAQUEN</v>
          </cell>
          <cell r="N5845" t="str">
            <v>2_FEBRERO_2026</v>
          </cell>
          <cell r="O5845" t="str">
            <v>240012. Vigilancia de la Salud AmbientalVigilancia de la Salud Ambiental20251_USAQUEN2_FEBRERO_2026</v>
          </cell>
          <cell r="P5845">
            <v>0</v>
          </cell>
          <cell r="S5845">
            <v>0</v>
          </cell>
          <cell r="T5845">
            <v>0</v>
          </cell>
        </row>
        <row r="5846">
          <cell r="F5846" t="str">
            <v>240012. Vigilancia de la Salud AmbientalVigilancia de la Salud Ambiental2025</v>
          </cell>
          <cell r="G5846" t="str">
            <v>Educación para la Salud Pública - Vigilancia de la Salud Ambiental</v>
          </cell>
          <cell r="H5846" t="str">
            <v>Línea Aire Ruido y Radiación Electromagnética</v>
          </cell>
          <cell r="I5846" t="str">
            <v>GSP</v>
          </cell>
          <cell r="J5846" t="str">
            <v>Vigilancia epidemiológica ambiental</v>
          </cell>
          <cell r="K5846" t="str">
            <v>VER SIVIGILA</v>
          </cell>
          <cell r="L5846" t="str">
            <v>VER SIVIGILA</v>
          </cell>
          <cell r="M5846" t="str">
            <v>2_ENGATIVA</v>
          </cell>
          <cell r="N5846" t="str">
            <v>2_FEBRERO_2026</v>
          </cell>
          <cell r="O5846" t="str">
            <v>240012. Vigilancia de la Salud AmbientalVigilancia de la Salud Ambiental20252_ENGATIVA2_FEBRERO_2026</v>
          </cell>
          <cell r="P5846">
            <v>0</v>
          </cell>
          <cell r="S5846">
            <v>0</v>
          </cell>
          <cell r="T5846">
            <v>0</v>
          </cell>
        </row>
        <row r="5847">
          <cell r="F5847" t="str">
            <v>240012. Vigilancia de la Salud AmbientalVigilancia de la Salud Ambiental2025</v>
          </cell>
          <cell r="G5847" t="str">
            <v>Educación para la Salud Pública - Vigilancia de la Salud Ambiental</v>
          </cell>
          <cell r="H5847" t="str">
            <v>Línea Aire Ruido y Radiación Electromagnética</v>
          </cell>
          <cell r="I5847" t="str">
            <v>GSP</v>
          </cell>
          <cell r="J5847" t="str">
            <v>Vigilancia epidemiológica ambiental</v>
          </cell>
          <cell r="K5847" t="str">
            <v>VER SIVIGILA</v>
          </cell>
          <cell r="L5847" t="str">
            <v>VER SIVIGILA</v>
          </cell>
          <cell r="M5847" t="str">
            <v>3_SUBA</v>
          </cell>
          <cell r="N5847" t="str">
            <v>2_FEBRERO_2026</v>
          </cell>
          <cell r="O5847" t="str">
            <v>240012. Vigilancia de la Salud AmbientalVigilancia de la Salud Ambiental20253_SUBA2_FEBRERO_2026</v>
          </cell>
          <cell r="P5847">
            <v>0</v>
          </cell>
          <cell r="S5847">
            <v>0</v>
          </cell>
          <cell r="T5847">
            <v>0</v>
          </cell>
        </row>
        <row r="5848">
          <cell r="F5848" t="str">
            <v>240012. Vigilancia de la Salud AmbientalVigilancia de la Salud Ambiental2025</v>
          </cell>
          <cell r="G5848" t="str">
            <v>Educación para la Salud Pública - Vigilancia de la Salud Ambiental</v>
          </cell>
          <cell r="H5848" t="str">
            <v>Línea Aire Ruido y Radiación Electromagnética</v>
          </cell>
          <cell r="I5848" t="str">
            <v>GSP</v>
          </cell>
          <cell r="J5848" t="str">
            <v>Vigilancia epidemiológica ambiental</v>
          </cell>
          <cell r="K5848" t="str">
            <v>VER SIVIGILA</v>
          </cell>
          <cell r="L5848" t="str">
            <v>VER SIVIGILA</v>
          </cell>
          <cell r="M5848" t="str">
            <v>5_BARRIOS_UNIDOS</v>
          </cell>
          <cell r="N5848" t="str">
            <v>2_FEBRERO_2026</v>
          </cell>
          <cell r="O5848" t="str">
            <v>240012. Vigilancia de la Salud AmbientalVigilancia de la Salud Ambiental20255_BARRIOS_UNIDOS2_FEBRERO_2026</v>
          </cell>
          <cell r="P5848">
            <v>0</v>
          </cell>
          <cell r="S5848">
            <v>0</v>
          </cell>
          <cell r="T5848">
            <v>0</v>
          </cell>
        </row>
        <row r="5849">
          <cell r="F5849" t="str">
            <v>240012. Vigilancia de la Salud AmbientalVigilancia de la Salud Ambiental2025</v>
          </cell>
          <cell r="G5849" t="str">
            <v>Educación para la Salud Pública - Vigilancia de la Salud Ambiental</v>
          </cell>
          <cell r="H5849" t="str">
            <v>Línea Aire Ruido y Radiación Electromagnética</v>
          </cell>
          <cell r="I5849" t="str">
            <v>GSP</v>
          </cell>
          <cell r="J5849" t="str">
            <v>Vigilancia epidemiológica ambiental</v>
          </cell>
          <cell r="K5849" t="str">
            <v>VER SIVIGILA</v>
          </cell>
          <cell r="L5849" t="str">
            <v>VER SIVIGILA</v>
          </cell>
          <cell r="M5849" t="str">
            <v>6_TEUSAQUILLO</v>
          </cell>
          <cell r="N5849" t="str">
            <v>2_FEBRERO_2026</v>
          </cell>
          <cell r="O5849" t="str">
            <v>240012. Vigilancia de la Salud AmbientalVigilancia de la Salud Ambiental20256_TEUSAQUILLO2_FEBRERO_2026</v>
          </cell>
          <cell r="P5849">
            <v>0</v>
          </cell>
          <cell r="S5849">
            <v>0</v>
          </cell>
          <cell r="T5849">
            <v>0</v>
          </cell>
        </row>
        <row r="5850">
          <cell r="F5850" t="str">
            <v>240112. Vigilancia de la Salud AmbientalVigilancia de la Salud Ambiental2025</v>
          </cell>
          <cell r="G5850" t="str">
            <v>Vigilancia Epidemiológica de Efectos en Salud Asociados a Factores Ambientales</v>
          </cell>
          <cell r="H5850" t="str">
            <v>Línea Aire Ruido y Radiación Electromagnética</v>
          </cell>
          <cell r="I5850" t="str">
            <v>GSP</v>
          </cell>
          <cell r="J5850" t="str">
            <v>Vigilancia epidemiológica ambiental</v>
          </cell>
          <cell r="K5850" t="str">
            <v>VER SIVIGILA</v>
          </cell>
          <cell r="L5850" t="str">
            <v>VER SIVIGILA</v>
          </cell>
          <cell r="M5850" t="str">
            <v>5_BARRIOS_UNIDOS</v>
          </cell>
          <cell r="N5850" t="str">
            <v>2_FEBRERO_2026</v>
          </cell>
          <cell r="O5850" t="str">
            <v>240112. Vigilancia de la Salud AmbientalVigilancia de la Salud Ambiental20255_BARRIOS_UNIDOS2_FEBRERO_2026</v>
          </cell>
          <cell r="P5850">
            <v>0</v>
          </cell>
          <cell r="S5850">
            <v>0</v>
          </cell>
          <cell r="T5850">
            <v>0</v>
          </cell>
        </row>
        <row r="5851">
          <cell r="F5851" t="str">
            <v>240212. Vigilancia de la Salud AmbientalVigilancia de la Salud Ambiental2025</v>
          </cell>
          <cell r="G5851" t="str">
            <v>Vigilancia Epidemiológica de Efectos en Salud Asociados a Factores Ambientales</v>
          </cell>
          <cell r="H5851" t="str">
            <v>Línea Aire Ruido y Radiación Electromagnética</v>
          </cell>
          <cell r="I5851" t="str">
            <v>GSP</v>
          </cell>
          <cell r="J5851" t="str">
            <v>Vigilancia epidemiológica ambiental</v>
          </cell>
          <cell r="K5851" t="str">
            <v>VER SIVIGILA</v>
          </cell>
          <cell r="L5851" t="str">
            <v>VER SIVIGILA</v>
          </cell>
          <cell r="M5851" t="str">
            <v>4_CHAPINERO</v>
          </cell>
          <cell r="N5851" t="str">
            <v>2_FEBRERO_2026</v>
          </cell>
          <cell r="O5851" t="str">
            <v>240212. Vigilancia de la Salud AmbientalVigilancia de la Salud Ambiental20254_CHAPINERO2_FEBRERO_2026</v>
          </cell>
          <cell r="P5851">
            <v>0</v>
          </cell>
          <cell r="S5851">
            <v>0</v>
          </cell>
          <cell r="T5851">
            <v>0</v>
          </cell>
        </row>
        <row r="5852">
          <cell r="F5852" t="str">
            <v>240212. Vigilancia de la Salud AmbientalVigilancia de la Salud Ambiental2025</v>
          </cell>
          <cell r="G5852" t="str">
            <v>Vigilancia Epidemiológica de Efectos en Salud Asociados a Factores Ambientales</v>
          </cell>
          <cell r="H5852" t="str">
            <v>Línea Aire Ruido y Radiación Electromagnética</v>
          </cell>
          <cell r="I5852" t="str">
            <v>GSP</v>
          </cell>
          <cell r="J5852" t="str">
            <v>Vigilancia epidemiológica ambiental</v>
          </cell>
          <cell r="K5852" t="str">
            <v>VER SIVIGILA</v>
          </cell>
          <cell r="L5852" t="str">
            <v>VER SIVIGILA</v>
          </cell>
          <cell r="M5852" t="str">
            <v>5_BARRIOS_UNIDOS</v>
          </cell>
          <cell r="N5852" t="str">
            <v>2_FEBRERO_2026</v>
          </cell>
          <cell r="O5852" t="str">
            <v>240212. Vigilancia de la Salud AmbientalVigilancia de la Salud Ambiental20255_BARRIOS_UNIDOS2_FEBRERO_2026</v>
          </cell>
          <cell r="P5852">
            <v>0</v>
          </cell>
          <cell r="S5852">
            <v>0</v>
          </cell>
          <cell r="T5852">
            <v>0</v>
          </cell>
        </row>
        <row r="5853">
          <cell r="F5853" t="str">
            <v>240212. Vigilancia de la Salud AmbientalVigilancia de la Salud Ambiental2025</v>
          </cell>
          <cell r="G5853" t="str">
            <v>Vigilancia Epidemiológica de Efectos en Salud Asociados a Factores Ambientales</v>
          </cell>
          <cell r="H5853" t="str">
            <v>Línea Aire Ruido y Radiación Electromagnética</v>
          </cell>
          <cell r="I5853" t="str">
            <v>GSP</v>
          </cell>
          <cell r="J5853" t="str">
            <v>Vigilancia epidemiológica ambiental</v>
          </cell>
          <cell r="K5853" t="str">
            <v>VER SIVIGILA</v>
          </cell>
          <cell r="L5853" t="str">
            <v>VER SIVIGILA</v>
          </cell>
          <cell r="M5853" t="str">
            <v>6_TEUSAQUILLO</v>
          </cell>
          <cell r="N5853" t="str">
            <v>2_FEBRERO_2026</v>
          </cell>
          <cell r="O5853" t="str">
            <v>240212. Vigilancia de la Salud AmbientalVigilancia de la Salud Ambiental20256_TEUSAQUILLO2_FEBRERO_2026</v>
          </cell>
          <cell r="P5853">
            <v>0</v>
          </cell>
          <cell r="S5853">
            <v>0</v>
          </cell>
          <cell r="T5853">
            <v>0</v>
          </cell>
        </row>
        <row r="5854">
          <cell r="F5854" t="str">
            <v>240312. Vigilancia de la Salud AmbientalVigilancia de la Salud Ambiental2025</v>
          </cell>
          <cell r="G5854" t="str">
            <v>Acciones de Fiscalización y Aseguramiento Sanitario</v>
          </cell>
          <cell r="H5854" t="str">
            <v>Línea Aire Ruido y Radiación Electromagnética</v>
          </cell>
          <cell r="I5854" t="str">
            <v>GSP</v>
          </cell>
          <cell r="J5854" t="str">
            <v>Establecimiento vigilado y controlado</v>
          </cell>
          <cell r="K5854" t="str">
            <v>VER SIVIGILA</v>
          </cell>
          <cell r="L5854" t="str">
            <v>VER SIVIGILA</v>
          </cell>
          <cell r="M5854" t="str">
            <v>4_CHAPINERO</v>
          </cell>
          <cell r="N5854" t="str">
            <v>2_FEBRERO_2026</v>
          </cell>
          <cell r="O5854" t="str">
            <v>240312. Vigilancia de la Salud AmbientalVigilancia de la Salud Ambiental20254_CHAPINERO2_FEBRERO_2026</v>
          </cell>
          <cell r="P5854">
            <v>244416</v>
          </cell>
          <cell r="S5854">
            <v>2</v>
          </cell>
          <cell r="T5854">
            <v>488832</v>
          </cell>
        </row>
        <row r="5855">
          <cell r="F5855" t="str">
            <v>240312. Vigilancia de la Salud AmbientalVigilancia de la Salud Ambiental2025</v>
          </cell>
          <cell r="G5855" t="str">
            <v>Acciones de Fiscalización y Aseguramiento Sanitario</v>
          </cell>
          <cell r="H5855" t="str">
            <v>Línea Aire Ruido y Radiación Electromagnética</v>
          </cell>
          <cell r="I5855" t="str">
            <v>GSP</v>
          </cell>
          <cell r="J5855" t="str">
            <v>Establecimiento vigilado y controlado</v>
          </cell>
          <cell r="K5855" t="str">
            <v>VER SIVIGILA</v>
          </cell>
          <cell r="L5855" t="str">
            <v>VER SIVIGILA</v>
          </cell>
          <cell r="M5855" t="str">
            <v>1_USAQUEN</v>
          </cell>
          <cell r="N5855" t="str">
            <v>2_FEBRERO_2026</v>
          </cell>
          <cell r="O5855" t="str">
            <v>240312. Vigilancia de la Salud AmbientalVigilancia de la Salud Ambiental20251_USAQUEN2_FEBRERO_2026</v>
          </cell>
          <cell r="P5855">
            <v>244416</v>
          </cell>
          <cell r="S5855">
            <v>1</v>
          </cell>
          <cell r="T5855">
            <v>244416</v>
          </cell>
        </row>
        <row r="5856">
          <cell r="F5856" t="str">
            <v>240312. Vigilancia de la Salud AmbientalVigilancia de la Salud Ambiental2025</v>
          </cell>
          <cell r="G5856" t="str">
            <v>Acciones de Fiscalización y Aseguramiento Sanitario</v>
          </cell>
          <cell r="H5856" t="str">
            <v>Línea Aire Ruido y Radiación Electromagnética</v>
          </cell>
          <cell r="I5856" t="str">
            <v>GSP</v>
          </cell>
          <cell r="J5856" t="str">
            <v>Establecimiento vigilado y controlado</v>
          </cell>
          <cell r="K5856" t="str">
            <v>VER SIVIGILA</v>
          </cell>
          <cell r="L5856" t="str">
            <v>VER SIVIGILA</v>
          </cell>
          <cell r="M5856" t="str">
            <v>5_BARRIOS_UNIDOS</v>
          </cell>
          <cell r="N5856" t="str">
            <v>2_FEBRERO_2026</v>
          </cell>
          <cell r="O5856" t="str">
            <v>240312. Vigilancia de la Salud AmbientalVigilancia de la Salud Ambiental20255_BARRIOS_UNIDOS2_FEBRERO_2026</v>
          </cell>
          <cell r="P5856">
            <v>244416</v>
          </cell>
          <cell r="S5856">
            <v>1</v>
          </cell>
          <cell r="T5856">
            <v>244416</v>
          </cell>
        </row>
        <row r="5857">
          <cell r="F5857" t="str">
            <v>240312. Vigilancia de la Salud AmbientalVigilancia de la Salud Ambiental2025</v>
          </cell>
          <cell r="G5857" t="str">
            <v>Acciones de Fiscalización y Aseguramiento Sanitario</v>
          </cell>
          <cell r="H5857" t="str">
            <v>Línea Aire Ruido y Radiación Electromagnética</v>
          </cell>
          <cell r="I5857" t="str">
            <v>GSP</v>
          </cell>
          <cell r="J5857" t="str">
            <v>Establecimiento vigilado y controlado</v>
          </cell>
          <cell r="K5857" t="str">
            <v>VER SIVIGILA</v>
          </cell>
          <cell r="L5857" t="str">
            <v>VER SIVIGILA</v>
          </cell>
          <cell r="M5857" t="str">
            <v>6_TEUSAQUILLO</v>
          </cell>
          <cell r="N5857" t="str">
            <v>2_FEBRERO_2026</v>
          </cell>
          <cell r="O5857" t="str">
            <v>240312. Vigilancia de la Salud AmbientalVigilancia de la Salud Ambiental20256_TEUSAQUILLO2_FEBRERO_2026</v>
          </cell>
          <cell r="P5857">
            <v>0</v>
          </cell>
          <cell r="S5857">
            <v>0</v>
          </cell>
          <cell r="T5857">
            <v>0</v>
          </cell>
        </row>
        <row r="5858">
          <cell r="F5858" t="str">
            <v>240512. Vigilancia de la Salud AmbientalVigilancia de la Salud Ambiental2025</v>
          </cell>
          <cell r="G5858" t="str">
            <v>Vigilancia Epidemiológica de Efectos en Salud Asociados a Factores Ambientales</v>
          </cell>
          <cell r="H5858" t="str">
            <v>Línea Aire Ruido y Radiación Electromagnética</v>
          </cell>
          <cell r="I5858" t="str">
            <v>GSP</v>
          </cell>
          <cell r="J5858" t="str">
            <v>Vigilancia epidemiológica ambiental</v>
          </cell>
          <cell r="K5858" t="str">
            <v>VER SIVIGILA</v>
          </cell>
          <cell r="L5858" t="str">
            <v>VER SIVIGILA</v>
          </cell>
          <cell r="M5858" t="str">
            <v>1_USAQUEN</v>
          </cell>
          <cell r="N5858" t="str">
            <v>2_FEBRERO_2026</v>
          </cell>
          <cell r="O5858" t="str">
            <v>240512. Vigilancia de la Salud AmbientalVigilancia de la Salud Ambiental20251_USAQUEN2_FEBRERO_2026</v>
          </cell>
          <cell r="P5858">
            <v>0</v>
          </cell>
          <cell r="S5858">
            <v>0</v>
          </cell>
          <cell r="T5858">
            <v>0</v>
          </cell>
        </row>
        <row r="5859">
          <cell r="F5859" t="str">
            <v>240512. Vigilancia de la Salud AmbientalVigilancia de la Salud Ambiental2025</v>
          </cell>
          <cell r="G5859" t="str">
            <v>Vigilancia Epidemiológica de Efectos en Salud Asociados a Factores Ambientales</v>
          </cell>
          <cell r="H5859" t="str">
            <v>Línea Aire Ruido y Radiación Electromagnética</v>
          </cell>
          <cell r="I5859" t="str">
            <v>GSP</v>
          </cell>
          <cell r="J5859" t="str">
            <v>Vigilancia epidemiológica ambiental</v>
          </cell>
          <cell r="K5859" t="str">
            <v>VER SIVIGILA</v>
          </cell>
          <cell r="L5859" t="str">
            <v>VER SIVIGILA</v>
          </cell>
          <cell r="M5859" t="str">
            <v>3_SUBA</v>
          </cell>
          <cell r="N5859" t="str">
            <v>2_FEBRERO_2026</v>
          </cell>
          <cell r="O5859" t="str">
            <v>240512. Vigilancia de la Salud AmbientalVigilancia de la Salud Ambiental20253_SUBA2_FEBRERO_2026</v>
          </cell>
          <cell r="P5859">
            <v>0</v>
          </cell>
          <cell r="S5859">
            <v>0</v>
          </cell>
          <cell r="T5859">
            <v>0</v>
          </cell>
        </row>
        <row r="5860">
          <cell r="F5860" t="str">
            <v>240612. Vigilancia de la Salud AmbientalVigilancia de la Salud Ambiental2025</v>
          </cell>
          <cell r="G5860" t="str">
            <v>Vigilancia Epidemiológica de Efectos en Salud Asociados a Factores Ambientales</v>
          </cell>
          <cell r="H5860" t="str">
            <v>Línea Aire Ruido y Radiación Electromagnética</v>
          </cell>
          <cell r="I5860" t="str">
            <v>GSP</v>
          </cell>
          <cell r="J5860" t="str">
            <v>Vigilancia epidemiológica ambiental</v>
          </cell>
          <cell r="K5860" t="str">
            <v>VER SIVIGILA</v>
          </cell>
          <cell r="L5860" t="str">
            <v>VER SIVIGILA</v>
          </cell>
          <cell r="M5860" t="str">
            <v>4_CHAPINERO</v>
          </cell>
          <cell r="N5860" t="str">
            <v>2_FEBRERO_2026</v>
          </cell>
          <cell r="O5860" t="str">
            <v>240612. Vigilancia de la Salud AmbientalVigilancia de la Salud Ambiental20254_CHAPINERO2_FEBRERO_2026</v>
          </cell>
          <cell r="P5860">
            <v>209040</v>
          </cell>
          <cell r="S5860">
            <v>1</v>
          </cell>
          <cell r="T5860">
            <v>209040</v>
          </cell>
        </row>
        <row r="5861">
          <cell r="F5861" t="str">
            <v>240612. Vigilancia de la Salud AmbientalVigilancia de la Salud Ambiental2025</v>
          </cell>
          <cell r="G5861" t="str">
            <v>Vigilancia Epidemiológica de Efectos en Salud Asociados a Factores Ambientales</v>
          </cell>
          <cell r="H5861" t="str">
            <v>Línea Aire Ruido y Radiación Electromagnética</v>
          </cell>
          <cell r="I5861" t="str">
            <v>GSP</v>
          </cell>
          <cell r="J5861" t="str">
            <v>Vigilancia epidemiológica ambiental</v>
          </cell>
          <cell r="K5861" t="str">
            <v>VER SIVIGILA</v>
          </cell>
          <cell r="L5861" t="str">
            <v>VER SIVIGILA</v>
          </cell>
          <cell r="M5861" t="str">
            <v>1_USAQUEN</v>
          </cell>
          <cell r="N5861" t="str">
            <v>2_FEBRERO_2026</v>
          </cell>
          <cell r="O5861" t="str">
            <v>240612. Vigilancia de la Salud AmbientalVigilancia de la Salud Ambiental20251_USAQUEN2_FEBRERO_2026</v>
          </cell>
          <cell r="P5861">
            <v>209040</v>
          </cell>
          <cell r="S5861">
            <v>10</v>
          </cell>
          <cell r="T5861">
            <v>2090400</v>
          </cell>
        </row>
        <row r="5862">
          <cell r="F5862" t="str">
            <v>240612. Vigilancia de la Salud AmbientalVigilancia de la Salud Ambiental2025</v>
          </cell>
          <cell r="G5862" t="str">
            <v>Vigilancia Epidemiológica de Efectos en Salud Asociados a Factores Ambientales</v>
          </cell>
          <cell r="H5862" t="str">
            <v>Línea Aire Ruido y Radiación Electromagnética</v>
          </cell>
          <cell r="I5862" t="str">
            <v>GSP</v>
          </cell>
          <cell r="J5862" t="str">
            <v>Vigilancia epidemiológica ambiental</v>
          </cell>
          <cell r="K5862" t="str">
            <v>VER SIVIGILA</v>
          </cell>
          <cell r="L5862" t="str">
            <v>VER SIVIGILA</v>
          </cell>
          <cell r="M5862" t="str">
            <v>2_ENGATIVA</v>
          </cell>
          <cell r="N5862" t="str">
            <v>2_FEBRERO_2026</v>
          </cell>
          <cell r="O5862" t="str">
            <v>240612. Vigilancia de la Salud AmbientalVigilancia de la Salud Ambiental20252_ENGATIVA2_FEBRERO_2026</v>
          </cell>
          <cell r="P5862">
            <v>209040</v>
          </cell>
          <cell r="S5862">
            <v>14</v>
          </cell>
          <cell r="T5862">
            <v>2926560</v>
          </cell>
        </row>
        <row r="5863">
          <cell r="F5863" t="str">
            <v>240612. Vigilancia de la Salud AmbientalVigilancia de la Salud Ambiental2025</v>
          </cell>
          <cell r="G5863" t="str">
            <v>Vigilancia Epidemiológica de Efectos en Salud Asociados a Factores Ambientales</v>
          </cell>
          <cell r="H5863" t="str">
            <v>Línea Aire Ruido y Radiación Electromagnética</v>
          </cell>
          <cell r="I5863" t="str">
            <v>GSP</v>
          </cell>
          <cell r="J5863" t="str">
            <v>Vigilancia epidemiológica ambiental</v>
          </cell>
          <cell r="K5863" t="str">
            <v>VER SIVIGILA</v>
          </cell>
          <cell r="L5863" t="str">
            <v>VER SIVIGILA</v>
          </cell>
          <cell r="M5863" t="str">
            <v>3_SUBA</v>
          </cell>
          <cell r="N5863" t="str">
            <v>2_FEBRERO_2026</v>
          </cell>
          <cell r="O5863" t="str">
            <v>240612. Vigilancia de la Salud AmbientalVigilancia de la Salud Ambiental20253_SUBA2_FEBRERO_2026</v>
          </cell>
          <cell r="P5863">
            <v>209040</v>
          </cell>
          <cell r="S5863">
            <v>14</v>
          </cell>
          <cell r="T5863">
            <v>2926560</v>
          </cell>
        </row>
        <row r="5864">
          <cell r="F5864" t="str">
            <v>240612. Vigilancia de la Salud AmbientalVigilancia de la Salud Ambiental2025</v>
          </cell>
          <cell r="G5864" t="str">
            <v>Vigilancia Epidemiológica de Efectos en Salud Asociados a Factores Ambientales</v>
          </cell>
          <cell r="H5864" t="str">
            <v>Línea Aire Ruido y Radiación Electromagnética</v>
          </cell>
          <cell r="I5864" t="str">
            <v>GSP</v>
          </cell>
          <cell r="J5864" t="str">
            <v>Vigilancia epidemiológica ambiental</v>
          </cell>
          <cell r="K5864" t="str">
            <v>VER SIVIGILA</v>
          </cell>
          <cell r="L5864" t="str">
            <v>VER SIVIGILA</v>
          </cell>
          <cell r="M5864" t="str">
            <v>5_BARRIOS_UNIDOS</v>
          </cell>
          <cell r="N5864" t="str">
            <v>2_FEBRERO_2026</v>
          </cell>
          <cell r="O5864" t="str">
            <v>240612. Vigilancia de la Salud AmbientalVigilancia de la Salud Ambiental20255_BARRIOS_UNIDOS2_FEBRERO_2026</v>
          </cell>
          <cell r="P5864">
            <v>0</v>
          </cell>
          <cell r="S5864">
            <v>0</v>
          </cell>
          <cell r="T5864">
            <v>0</v>
          </cell>
        </row>
        <row r="5865">
          <cell r="F5865" t="str">
            <v>240612. Vigilancia de la Salud AmbientalVigilancia de la Salud Ambiental2025</v>
          </cell>
          <cell r="G5865" t="str">
            <v>Vigilancia Epidemiológica de Efectos en Salud Asociados a Factores Ambientales</v>
          </cell>
          <cell r="H5865" t="str">
            <v>Línea Aire Ruido y Radiación Electromagnética</v>
          </cell>
          <cell r="I5865" t="str">
            <v>GSP</v>
          </cell>
          <cell r="J5865" t="str">
            <v>Vigilancia epidemiológica ambiental</v>
          </cell>
          <cell r="K5865" t="str">
            <v>VER SIVIGILA</v>
          </cell>
          <cell r="L5865" t="str">
            <v>VER SIVIGILA</v>
          </cell>
          <cell r="M5865" t="str">
            <v>6_TEUSAQUILLO</v>
          </cell>
          <cell r="N5865" t="str">
            <v>2_FEBRERO_2026</v>
          </cell>
          <cell r="O5865" t="str">
            <v>240612. Vigilancia de la Salud AmbientalVigilancia de la Salud Ambiental20256_TEUSAQUILLO2_FEBRERO_2026</v>
          </cell>
          <cell r="P5865">
            <v>209040</v>
          </cell>
          <cell r="S5865">
            <v>5</v>
          </cell>
          <cell r="T5865">
            <v>1045200</v>
          </cell>
        </row>
        <row r="5866">
          <cell r="F5866" t="str">
            <v>245012. Vigilancia de la Salud AmbientalVigilancia de la Salud Ambiental2025</v>
          </cell>
          <cell r="G5866" t="str">
            <v>Acciones de Fiscalización y Aseguramiento Sanitario</v>
          </cell>
          <cell r="H5866" t="str">
            <v>Línea Seguridad química</v>
          </cell>
          <cell r="I5866" t="str">
            <v>GSP</v>
          </cell>
          <cell r="J5866" t="str">
            <v>Establecimiento vigilado y controlado</v>
          </cell>
          <cell r="K5866" t="str">
            <v>VER SIVIGILA</v>
          </cell>
          <cell r="L5866" t="str">
            <v>VER SIVIGILA</v>
          </cell>
          <cell r="M5866" t="str">
            <v>1_USAQUEN</v>
          </cell>
          <cell r="N5866" t="str">
            <v>2_FEBRERO_2026</v>
          </cell>
          <cell r="O5866" t="str">
            <v>245012. Vigilancia de la Salud AmbientalVigilancia de la Salud Ambiental20251_USAQUEN2_FEBRERO_2026</v>
          </cell>
          <cell r="P5866">
            <v>0</v>
          </cell>
          <cell r="S5866">
            <v>0</v>
          </cell>
          <cell r="T5866">
            <v>0</v>
          </cell>
        </row>
        <row r="5867">
          <cell r="F5867" t="str">
            <v>245012. Vigilancia de la Salud AmbientalVigilancia de la Salud Ambiental2025</v>
          </cell>
          <cell r="G5867" t="str">
            <v>Acciones de Fiscalización y Aseguramiento Sanitario</v>
          </cell>
          <cell r="H5867" t="str">
            <v>Línea Seguridad química</v>
          </cell>
          <cell r="I5867" t="str">
            <v>GSP</v>
          </cell>
          <cell r="J5867" t="str">
            <v>Establecimiento vigilado y controlado</v>
          </cell>
          <cell r="K5867" t="str">
            <v>VER SIVIGILA</v>
          </cell>
          <cell r="L5867" t="str">
            <v>VER SIVIGILA</v>
          </cell>
          <cell r="M5867" t="str">
            <v>2_ENGATIVA</v>
          </cell>
          <cell r="N5867" t="str">
            <v>2_FEBRERO_2026</v>
          </cell>
          <cell r="O5867" t="str">
            <v>245012. Vigilancia de la Salud AmbientalVigilancia de la Salud Ambiental20252_ENGATIVA2_FEBRERO_2026</v>
          </cell>
          <cell r="P5867">
            <v>0</v>
          </cell>
          <cell r="S5867">
            <v>0</v>
          </cell>
          <cell r="T5867">
            <v>0</v>
          </cell>
        </row>
        <row r="5868">
          <cell r="F5868" t="str">
            <v>245012. Vigilancia de la Salud AmbientalVigilancia de la Salud Ambiental2025</v>
          </cell>
          <cell r="G5868" t="str">
            <v>Acciones de Fiscalización y Aseguramiento Sanitario</v>
          </cell>
          <cell r="H5868" t="str">
            <v>Línea Seguridad química</v>
          </cell>
          <cell r="I5868" t="str">
            <v>GSP</v>
          </cell>
          <cell r="J5868" t="str">
            <v>Establecimiento vigilado y controlado</v>
          </cell>
          <cell r="K5868" t="str">
            <v>VER SIVIGILA</v>
          </cell>
          <cell r="L5868" t="str">
            <v>VER SIVIGILA</v>
          </cell>
          <cell r="M5868" t="str">
            <v>3_SUBA</v>
          </cell>
          <cell r="N5868" t="str">
            <v>2_FEBRERO_2026</v>
          </cell>
          <cell r="O5868" t="str">
            <v>245012. Vigilancia de la Salud AmbientalVigilancia de la Salud Ambiental20253_SUBA2_FEBRERO_2026</v>
          </cell>
          <cell r="P5868">
            <v>0</v>
          </cell>
          <cell r="S5868">
            <v>0</v>
          </cell>
          <cell r="T5868">
            <v>0</v>
          </cell>
        </row>
        <row r="5869">
          <cell r="F5869" t="str">
            <v>245012. Vigilancia de la Salud AmbientalVigilancia de la Salud Ambiental2025</v>
          </cell>
          <cell r="G5869" t="str">
            <v>Acciones de Fiscalización y Aseguramiento Sanitario</v>
          </cell>
          <cell r="H5869" t="str">
            <v>Línea Seguridad química</v>
          </cell>
          <cell r="I5869" t="str">
            <v>GSP</v>
          </cell>
          <cell r="J5869" t="str">
            <v>Establecimiento vigilado y controlado</v>
          </cell>
          <cell r="K5869" t="str">
            <v>VER SIVIGILA</v>
          </cell>
          <cell r="L5869" t="str">
            <v>VER SIVIGILA</v>
          </cell>
          <cell r="M5869" t="str">
            <v>5_BARRIOS_UNIDOS</v>
          </cell>
          <cell r="N5869" t="str">
            <v>2_FEBRERO_2026</v>
          </cell>
          <cell r="O5869" t="str">
            <v>245012. Vigilancia de la Salud AmbientalVigilancia de la Salud Ambiental20255_BARRIOS_UNIDOS2_FEBRERO_2026</v>
          </cell>
          <cell r="P5869">
            <v>0</v>
          </cell>
          <cell r="S5869">
            <v>0</v>
          </cell>
          <cell r="T5869">
            <v>0</v>
          </cell>
        </row>
        <row r="5870">
          <cell r="F5870" t="str">
            <v>245012. Vigilancia de la Salud AmbientalVigilancia de la Salud Ambiental2025</v>
          </cell>
          <cell r="G5870" t="str">
            <v>Acciones de Fiscalización y Aseguramiento Sanitario</v>
          </cell>
          <cell r="H5870" t="str">
            <v>Línea Seguridad química</v>
          </cell>
          <cell r="I5870" t="str">
            <v>GSP</v>
          </cell>
          <cell r="J5870" t="str">
            <v>Establecimiento vigilado y controlado</v>
          </cell>
          <cell r="K5870" t="str">
            <v>VER SIVIGILA</v>
          </cell>
          <cell r="L5870" t="str">
            <v>VER SIVIGILA</v>
          </cell>
          <cell r="M5870" t="str">
            <v>6_TEUSAQUILLO</v>
          </cell>
          <cell r="N5870" t="str">
            <v>2_FEBRERO_2026</v>
          </cell>
          <cell r="O5870" t="str">
            <v>245012. Vigilancia de la Salud AmbientalVigilancia de la Salud Ambiental20256_TEUSAQUILLO2_FEBRERO_2026</v>
          </cell>
          <cell r="P5870">
            <v>0</v>
          </cell>
          <cell r="S5870">
            <v>0</v>
          </cell>
          <cell r="T5870">
            <v>0</v>
          </cell>
        </row>
        <row r="5871">
          <cell r="F5871" t="str">
            <v>245112. Vigilancia de la Salud AmbientalVigilancia de la Salud Ambiental2025</v>
          </cell>
          <cell r="G5871" t="str">
            <v>Acciones de Fiscalización y Aseguramiento Sanitario</v>
          </cell>
          <cell r="H5871" t="str">
            <v>Línea Seguridad química</v>
          </cell>
          <cell r="I5871" t="str">
            <v>GSP</v>
          </cell>
          <cell r="J5871" t="str">
            <v>Establecimiento vigilado y controlado</v>
          </cell>
          <cell r="K5871" t="str">
            <v>VER SIVIGILA</v>
          </cell>
          <cell r="L5871" t="str">
            <v>VER SIVIGILA</v>
          </cell>
          <cell r="M5871" t="str">
            <v>4_CHAPINERO</v>
          </cell>
          <cell r="N5871" t="str">
            <v>2_FEBRERO_2026</v>
          </cell>
          <cell r="O5871" t="str">
            <v>245112. Vigilancia de la Salud AmbientalVigilancia de la Salud Ambiental20254_CHAPINERO2_FEBRERO_2026</v>
          </cell>
          <cell r="P5871">
            <v>0</v>
          </cell>
          <cell r="S5871">
            <v>0</v>
          </cell>
          <cell r="T5871">
            <v>0</v>
          </cell>
        </row>
        <row r="5872">
          <cell r="F5872" t="str">
            <v>245112. Vigilancia de la Salud AmbientalVigilancia de la Salud Ambiental2025</v>
          </cell>
          <cell r="G5872" t="str">
            <v>Acciones de Fiscalización y Aseguramiento Sanitario</v>
          </cell>
          <cell r="H5872" t="str">
            <v>Línea Seguridad química</v>
          </cell>
          <cell r="I5872" t="str">
            <v>GSP</v>
          </cell>
          <cell r="J5872" t="str">
            <v>Establecimiento vigilado y controlado</v>
          </cell>
          <cell r="K5872" t="str">
            <v>VER SIVIGILA</v>
          </cell>
          <cell r="L5872" t="str">
            <v>VER SIVIGILA</v>
          </cell>
          <cell r="M5872" t="str">
            <v>1_USAQUEN</v>
          </cell>
          <cell r="N5872" t="str">
            <v>2_FEBRERO_2026</v>
          </cell>
          <cell r="O5872" t="str">
            <v>245112. Vigilancia de la Salud AmbientalVigilancia de la Salud Ambiental20251_USAQUEN2_FEBRERO_2026</v>
          </cell>
          <cell r="P5872">
            <v>0</v>
          </cell>
          <cell r="S5872">
            <v>0</v>
          </cell>
          <cell r="T5872">
            <v>0</v>
          </cell>
        </row>
        <row r="5873">
          <cell r="F5873" t="str">
            <v>245112. Vigilancia de la Salud AmbientalVigilancia de la Salud Ambiental2025</v>
          </cell>
          <cell r="G5873" t="str">
            <v>Acciones de Fiscalización y Aseguramiento Sanitario</v>
          </cell>
          <cell r="H5873" t="str">
            <v>Línea Seguridad química</v>
          </cell>
          <cell r="I5873" t="str">
            <v>GSP</v>
          </cell>
          <cell r="J5873" t="str">
            <v>Establecimiento vigilado y controlado</v>
          </cell>
          <cell r="K5873" t="str">
            <v>VER SIVIGILA</v>
          </cell>
          <cell r="L5873" t="str">
            <v>VER SIVIGILA</v>
          </cell>
          <cell r="M5873" t="str">
            <v>2_ENGATIVA</v>
          </cell>
          <cell r="N5873" t="str">
            <v>2_FEBRERO_2026</v>
          </cell>
          <cell r="O5873" t="str">
            <v>245112. Vigilancia de la Salud AmbientalVigilancia de la Salud Ambiental20252_ENGATIVA2_FEBRERO_2026</v>
          </cell>
          <cell r="P5873">
            <v>0</v>
          </cell>
          <cell r="S5873">
            <v>0</v>
          </cell>
          <cell r="T5873">
            <v>0</v>
          </cell>
        </row>
        <row r="5874">
          <cell r="F5874" t="str">
            <v>245112. Vigilancia de la Salud AmbientalVigilancia de la Salud Ambiental2025</v>
          </cell>
          <cell r="G5874" t="str">
            <v>Acciones de Fiscalización y Aseguramiento Sanitario</v>
          </cell>
          <cell r="H5874" t="str">
            <v>Línea Seguridad química</v>
          </cell>
          <cell r="I5874" t="str">
            <v>GSP</v>
          </cell>
          <cell r="J5874" t="str">
            <v>Establecimiento vigilado y controlado</v>
          </cell>
          <cell r="K5874" t="str">
            <v>VER SIVIGILA</v>
          </cell>
          <cell r="L5874" t="str">
            <v>VER SIVIGILA</v>
          </cell>
          <cell r="M5874" t="str">
            <v>3_SUBA</v>
          </cell>
          <cell r="N5874" t="str">
            <v>2_FEBRERO_2026</v>
          </cell>
          <cell r="O5874" t="str">
            <v>245112. Vigilancia de la Salud AmbientalVigilancia de la Salud Ambiental20253_SUBA2_FEBRERO_2026</v>
          </cell>
          <cell r="P5874">
            <v>0</v>
          </cell>
          <cell r="S5874">
            <v>0</v>
          </cell>
          <cell r="T5874">
            <v>0</v>
          </cell>
        </row>
        <row r="5875">
          <cell r="F5875" t="str">
            <v>245112. Vigilancia de la Salud AmbientalVigilancia de la Salud Ambiental2025</v>
          </cell>
          <cell r="G5875" t="str">
            <v>Acciones de Fiscalización y Aseguramiento Sanitario</v>
          </cell>
          <cell r="H5875" t="str">
            <v>Línea Seguridad química</v>
          </cell>
          <cell r="I5875" t="str">
            <v>GSP</v>
          </cell>
          <cell r="J5875" t="str">
            <v>Establecimiento vigilado y controlado</v>
          </cell>
          <cell r="K5875" t="str">
            <v>VER SIVIGILA</v>
          </cell>
          <cell r="L5875" t="str">
            <v>VER SIVIGILA</v>
          </cell>
          <cell r="M5875" t="str">
            <v>5_BARRIOS_UNIDOS</v>
          </cell>
          <cell r="N5875" t="str">
            <v>2_FEBRERO_2026</v>
          </cell>
          <cell r="O5875" t="str">
            <v>245112. Vigilancia de la Salud AmbientalVigilancia de la Salud Ambiental20255_BARRIOS_UNIDOS2_FEBRERO_2026</v>
          </cell>
          <cell r="P5875">
            <v>0</v>
          </cell>
          <cell r="S5875">
            <v>0</v>
          </cell>
          <cell r="T5875">
            <v>0</v>
          </cell>
        </row>
        <row r="5876">
          <cell r="F5876" t="str">
            <v>245112. Vigilancia de la Salud AmbientalVigilancia de la Salud Ambiental2025</v>
          </cell>
          <cell r="G5876" t="str">
            <v>Acciones de Fiscalización y Aseguramiento Sanitario</v>
          </cell>
          <cell r="H5876" t="str">
            <v>Línea Seguridad química</v>
          </cell>
          <cell r="I5876" t="str">
            <v>GSP</v>
          </cell>
          <cell r="J5876" t="str">
            <v>Establecimiento vigilado y controlado</v>
          </cell>
          <cell r="K5876" t="str">
            <v>VER SIVIGILA</v>
          </cell>
          <cell r="L5876" t="str">
            <v>VER SIVIGILA</v>
          </cell>
          <cell r="M5876" t="str">
            <v>6_TEUSAQUILLO</v>
          </cell>
          <cell r="N5876" t="str">
            <v>2_FEBRERO_2026</v>
          </cell>
          <cell r="O5876" t="str">
            <v>245112. Vigilancia de la Salud AmbientalVigilancia de la Salud Ambiental20256_TEUSAQUILLO2_FEBRERO_2026</v>
          </cell>
          <cell r="P5876">
            <v>0</v>
          </cell>
          <cell r="S5876">
            <v>0</v>
          </cell>
          <cell r="T5876">
            <v>0</v>
          </cell>
        </row>
        <row r="5877">
          <cell r="F5877" t="str">
            <v>245412. Vigilancia de la Salud AmbientalVigilancia de la Salud Ambiental2025</v>
          </cell>
          <cell r="G5877" t="str">
            <v>Acciones de Fiscalización y Aseguramiento Sanitario</v>
          </cell>
          <cell r="H5877" t="str">
            <v>Línea de Medicamentos y Tecnologías en Salud</v>
          </cell>
          <cell r="I5877" t="str">
            <v>GSP</v>
          </cell>
          <cell r="J5877" t="str">
            <v>Establecimiento vigilado y controlado</v>
          </cell>
          <cell r="K5877" t="str">
            <v>VER SIVIGILA</v>
          </cell>
          <cell r="L5877" t="str">
            <v>VER SIVIGILA</v>
          </cell>
          <cell r="M5877" t="str">
            <v>4_CHAPINERO</v>
          </cell>
          <cell r="N5877" t="str">
            <v>2_FEBRERO_2026</v>
          </cell>
          <cell r="O5877" t="str">
            <v>245412. Vigilancia de la Salud AmbientalVigilancia de la Salud Ambiental20254_CHAPINERO2_FEBRERO_2026</v>
          </cell>
          <cell r="P5877">
            <v>0</v>
          </cell>
          <cell r="S5877">
            <v>0</v>
          </cell>
          <cell r="T5877">
            <v>0</v>
          </cell>
        </row>
        <row r="5878">
          <cell r="F5878" t="str">
            <v>245412. Vigilancia de la Salud AmbientalVigilancia de la Salud Ambiental2025</v>
          </cell>
          <cell r="G5878" t="str">
            <v>Acciones de Fiscalización y Aseguramiento Sanitario</v>
          </cell>
          <cell r="H5878" t="str">
            <v>Línea de Medicamentos y Tecnologías en Salud</v>
          </cell>
          <cell r="I5878" t="str">
            <v>GSP</v>
          </cell>
          <cell r="J5878" t="str">
            <v>Establecimiento vigilado y controlado</v>
          </cell>
          <cell r="K5878" t="str">
            <v>VER SIVIGILA</v>
          </cell>
          <cell r="L5878" t="str">
            <v>VER SIVIGILA</v>
          </cell>
          <cell r="M5878" t="str">
            <v>1_USAQUEN</v>
          </cell>
          <cell r="N5878" t="str">
            <v>2_FEBRERO_2026</v>
          </cell>
          <cell r="O5878" t="str">
            <v>245412. Vigilancia de la Salud AmbientalVigilancia de la Salud Ambiental20251_USAQUEN2_FEBRERO_2026</v>
          </cell>
          <cell r="P5878">
            <v>0</v>
          </cell>
          <cell r="S5878">
            <v>0</v>
          </cell>
          <cell r="T5878">
            <v>0</v>
          </cell>
        </row>
        <row r="5879">
          <cell r="F5879" t="str">
            <v>245412. Vigilancia de la Salud AmbientalVigilancia de la Salud Ambiental2025</v>
          </cell>
          <cell r="G5879" t="str">
            <v>Acciones de Fiscalización y Aseguramiento Sanitario</v>
          </cell>
          <cell r="H5879" t="str">
            <v>Línea de Medicamentos y Tecnologías en Salud</v>
          </cell>
          <cell r="I5879" t="str">
            <v>GSP</v>
          </cell>
          <cell r="J5879" t="str">
            <v>Establecimiento vigilado y controlado</v>
          </cell>
          <cell r="K5879" t="str">
            <v>VER SIVIGILA</v>
          </cell>
          <cell r="L5879" t="str">
            <v>VER SIVIGILA</v>
          </cell>
          <cell r="M5879" t="str">
            <v>2_ENGATIVA</v>
          </cell>
          <cell r="N5879" t="str">
            <v>2_FEBRERO_2026</v>
          </cell>
          <cell r="O5879" t="str">
            <v>245412. Vigilancia de la Salud AmbientalVigilancia de la Salud Ambiental20252_ENGATIVA2_FEBRERO_2026</v>
          </cell>
          <cell r="P5879">
            <v>0</v>
          </cell>
          <cell r="S5879">
            <v>0</v>
          </cell>
          <cell r="T5879">
            <v>0</v>
          </cell>
        </row>
        <row r="5880">
          <cell r="F5880" t="str">
            <v>245412. Vigilancia de la Salud AmbientalVigilancia de la Salud Ambiental2025</v>
          </cell>
          <cell r="G5880" t="str">
            <v>Acciones de Fiscalización y Aseguramiento Sanitario</v>
          </cell>
          <cell r="H5880" t="str">
            <v>Línea de Medicamentos y Tecnologías en Salud</v>
          </cell>
          <cell r="I5880" t="str">
            <v>GSP</v>
          </cell>
          <cell r="J5880" t="str">
            <v>Establecimiento vigilado y controlado</v>
          </cell>
          <cell r="K5880" t="str">
            <v>VER SIVIGILA</v>
          </cell>
          <cell r="L5880" t="str">
            <v>VER SIVIGILA</v>
          </cell>
          <cell r="M5880" t="str">
            <v>5_BARRIOS_UNIDOS</v>
          </cell>
          <cell r="N5880" t="str">
            <v>2_FEBRERO_2026</v>
          </cell>
          <cell r="O5880" t="str">
            <v>245412. Vigilancia de la Salud AmbientalVigilancia de la Salud Ambiental20255_BARRIOS_UNIDOS2_FEBRERO_2026</v>
          </cell>
          <cell r="P5880">
            <v>0</v>
          </cell>
          <cell r="S5880">
            <v>0</v>
          </cell>
          <cell r="T5880">
            <v>0</v>
          </cell>
        </row>
        <row r="5881">
          <cell r="F5881" t="str">
            <v>245712. Vigilancia de la Salud AmbientalVigilancia de la Salud Ambiental2025</v>
          </cell>
          <cell r="G5881" t="str">
            <v xml:space="preserve">Prevención, Vigilancia  y Control de Enfermedades Zoonóticas </v>
          </cell>
          <cell r="H5881" t="str">
            <v>Línea eventos transmisibles de origen zoonótico</v>
          </cell>
          <cell r="I5881" t="str">
            <v>GSP</v>
          </cell>
          <cell r="J5881" t="str">
            <v>Prevención y Control de enfermedades zoonóticas</v>
          </cell>
          <cell r="K5881" t="str">
            <v>VER SIVIGILA</v>
          </cell>
          <cell r="L5881" t="str">
            <v>VER SIVIGILA</v>
          </cell>
          <cell r="M5881" t="str">
            <v>3_SUBA</v>
          </cell>
          <cell r="N5881" t="str">
            <v>2_FEBRERO_2026</v>
          </cell>
          <cell r="O5881" t="str">
            <v>245712. Vigilancia de la Salud AmbientalVigilancia de la Salud Ambiental20253_SUBA2_FEBRERO_2026</v>
          </cell>
          <cell r="P5881">
            <v>0</v>
          </cell>
          <cell r="S5881">
            <v>0</v>
          </cell>
          <cell r="T5881">
            <v>0</v>
          </cell>
        </row>
        <row r="5882">
          <cell r="F5882" t="str">
            <v>245812. Vigilancia de la Salud AmbientalVigilancia de la Salud Ambiental2025</v>
          </cell>
          <cell r="G5882" t="str">
            <v>Acciones de Fiscalización y Aseguramiento Sanitario</v>
          </cell>
          <cell r="H5882" t="str">
            <v>Línea eventos transmisibles de origen zoonótico</v>
          </cell>
          <cell r="I5882" t="str">
            <v>GSP</v>
          </cell>
          <cell r="J5882" t="str">
            <v>Establecimiento vigilado y controlado</v>
          </cell>
          <cell r="K5882" t="str">
            <v>VER SIVIGILA</v>
          </cell>
          <cell r="L5882" t="str">
            <v>VER SIVIGILA</v>
          </cell>
          <cell r="M5882" t="str">
            <v>4_CHAPINERO</v>
          </cell>
          <cell r="N5882" t="str">
            <v>2_FEBRERO_2026</v>
          </cell>
          <cell r="O5882" t="str">
            <v>245812. Vigilancia de la Salud AmbientalVigilancia de la Salud Ambiental20254_CHAPINERO2_FEBRERO_2026</v>
          </cell>
          <cell r="P5882">
            <v>0</v>
          </cell>
          <cell r="S5882">
            <v>0</v>
          </cell>
          <cell r="T5882">
            <v>0</v>
          </cell>
        </row>
        <row r="5883">
          <cell r="F5883" t="str">
            <v>245812. Vigilancia de la Salud AmbientalVigilancia de la Salud Ambiental2025</v>
          </cell>
          <cell r="G5883" t="str">
            <v>Acciones de Fiscalización y Aseguramiento Sanitario</v>
          </cell>
          <cell r="H5883" t="str">
            <v>Línea eventos transmisibles de origen zoonótico</v>
          </cell>
          <cell r="I5883" t="str">
            <v>GSP</v>
          </cell>
          <cell r="J5883" t="str">
            <v>Establecimiento vigilado y controlado</v>
          </cell>
          <cell r="K5883" t="str">
            <v>VER SIVIGILA</v>
          </cell>
          <cell r="L5883" t="str">
            <v>VER SIVIGILA</v>
          </cell>
          <cell r="M5883" t="str">
            <v>1_USAQUEN</v>
          </cell>
          <cell r="N5883" t="str">
            <v>2_FEBRERO_2026</v>
          </cell>
          <cell r="O5883" t="str">
            <v>245812. Vigilancia de la Salud AmbientalVigilancia de la Salud Ambiental20251_USAQUEN2_FEBRERO_2026</v>
          </cell>
          <cell r="P5883">
            <v>0</v>
          </cell>
          <cell r="S5883">
            <v>0</v>
          </cell>
          <cell r="T5883">
            <v>0</v>
          </cell>
        </row>
        <row r="5884">
          <cell r="F5884" t="str">
            <v>245812. Vigilancia de la Salud AmbientalVigilancia de la Salud Ambiental2025</v>
          </cell>
          <cell r="G5884" t="str">
            <v>Acciones de Fiscalización y Aseguramiento Sanitario</v>
          </cell>
          <cell r="H5884" t="str">
            <v>Línea eventos transmisibles de origen zoonótico</v>
          </cell>
          <cell r="I5884" t="str">
            <v>GSP</v>
          </cell>
          <cell r="J5884" t="str">
            <v>Establecimiento vigilado y controlado</v>
          </cell>
          <cell r="K5884" t="str">
            <v>VER SIVIGILA</v>
          </cell>
          <cell r="L5884" t="str">
            <v>VER SIVIGILA</v>
          </cell>
          <cell r="M5884" t="str">
            <v>2_ENGATIVA</v>
          </cell>
          <cell r="N5884" t="str">
            <v>2_FEBRERO_2026</v>
          </cell>
          <cell r="O5884" t="str">
            <v>245812. Vigilancia de la Salud AmbientalVigilancia de la Salud Ambiental20252_ENGATIVA2_FEBRERO_2026</v>
          </cell>
          <cell r="P5884">
            <v>0</v>
          </cell>
          <cell r="S5884">
            <v>0</v>
          </cell>
          <cell r="T5884">
            <v>0</v>
          </cell>
        </row>
        <row r="5885">
          <cell r="F5885" t="str">
            <v>245812. Vigilancia de la Salud AmbientalVigilancia de la Salud Ambiental2025</v>
          </cell>
          <cell r="G5885" t="str">
            <v>Acciones de Fiscalización y Aseguramiento Sanitario</v>
          </cell>
          <cell r="H5885" t="str">
            <v>Línea eventos transmisibles de origen zoonótico</v>
          </cell>
          <cell r="I5885" t="str">
            <v>GSP</v>
          </cell>
          <cell r="J5885" t="str">
            <v>Establecimiento vigilado y controlado</v>
          </cell>
          <cell r="K5885" t="str">
            <v>VER SIVIGILA</v>
          </cell>
          <cell r="L5885" t="str">
            <v>VER SIVIGILA</v>
          </cell>
          <cell r="M5885" t="str">
            <v>3_SUBA</v>
          </cell>
          <cell r="N5885" t="str">
            <v>2_FEBRERO_2026</v>
          </cell>
          <cell r="O5885" t="str">
            <v>245812. Vigilancia de la Salud AmbientalVigilancia de la Salud Ambiental20253_SUBA2_FEBRERO_2026</v>
          </cell>
          <cell r="P5885">
            <v>0</v>
          </cell>
          <cell r="S5885">
            <v>0</v>
          </cell>
          <cell r="T5885">
            <v>0</v>
          </cell>
        </row>
        <row r="5886">
          <cell r="F5886" t="str">
            <v>245812. Vigilancia de la Salud AmbientalVigilancia de la Salud Ambiental2025</v>
          </cell>
          <cell r="G5886" t="str">
            <v>Acciones de Fiscalización y Aseguramiento Sanitario</v>
          </cell>
          <cell r="H5886" t="str">
            <v>Línea eventos transmisibles de origen zoonótico</v>
          </cell>
          <cell r="I5886" t="str">
            <v>GSP</v>
          </cell>
          <cell r="J5886" t="str">
            <v>Establecimiento vigilado y controlado</v>
          </cell>
          <cell r="K5886" t="str">
            <v>VER SIVIGILA</v>
          </cell>
          <cell r="L5886" t="str">
            <v>VER SIVIGILA</v>
          </cell>
          <cell r="M5886" t="str">
            <v>5_BARRIOS_UNIDOS</v>
          </cell>
          <cell r="N5886" t="str">
            <v>2_FEBRERO_2026</v>
          </cell>
          <cell r="O5886" t="str">
            <v>245812. Vigilancia de la Salud AmbientalVigilancia de la Salud Ambiental20255_BARRIOS_UNIDOS2_FEBRERO_2026</v>
          </cell>
          <cell r="P5886">
            <v>0</v>
          </cell>
          <cell r="S5886">
            <v>0</v>
          </cell>
          <cell r="T5886">
            <v>0</v>
          </cell>
        </row>
        <row r="5887">
          <cell r="F5887" t="str">
            <v>245812. Vigilancia de la Salud AmbientalVigilancia de la Salud Ambiental2025</v>
          </cell>
          <cell r="G5887" t="str">
            <v>Acciones de Fiscalización y Aseguramiento Sanitario</v>
          </cell>
          <cell r="H5887" t="str">
            <v>Línea eventos transmisibles de origen zoonótico</v>
          </cell>
          <cell r="I5887" t="str">
            <v>GSP</v>
          </cell>
          <cell r="J5887" t="str">
            <v>Establecimiento vigilado y controlado</v>
          </cell>
          <cell r="K5887" t="str">
            <v>VER SIVIGILA</v>
          </cell>
          <cell r="L5887" t="str">
            <v>VER SIVIGILA</v>
          </cell>
          <cell r="M5887" t="str">
            <v>6_TEUSAQUILLO</v>
          </cell>
          <cell r="N5887" t="str">
            <v>2_FEBRERO_2026</v>
          </cell>
          <cell r="O5887" t="str">
            <v>245812. Vigilancia de la Salud AmbientalVigilancia de la Salud Ambiental20256_TEUSAQUILLO2_FEBRERO_2026</v>
          </cell>
          <cell r="P5887">
            <v>0</v>
          </cell>
          <cell r="S5887">
            <v>0</v>
          </cell>
          <cell r="T5887">
            <v>0</v>
          </cell>
        </row>
        <row r="5888">
          <cell r="F5888" t="str">
            <v>245912. Vigilancia de la Salud AmbientalVigilancia de la Salud Ambiental2025</v>
          </cell>
          <cell r="G5888" t="str">
            <v>Acciones de Fiscalización y Aseguramiento Sanitario</v>
          </cell>
          <cell r="H5888" t="str">
            <v>Línea eventos transmisibles de origen zoonótico</v>
          </cell>
          <cell r="I5888" t="str">
            <v>GSP</v>
          </cell>
          <cell r="J5888" t="str">
            <v>Establecimiento vigilado y controlado</v>
          </cell>
          <cell r="K5888" t="str">
            <v>VER SIVIGILA</v>
          </cell>
          <cell r="L5888" t="str">
            <v>VER SIVIGILA</v>
          </cell>
          <cell r="M5888" t="str">
            <v>4_CHAPINERO</v>
          </cell>
          <cell r="N5888" t="str">
            <v>2_FEBRERO_2026</v>
          </cell>
          <cell r="O5888" t="str">
            <v>245912. Vigilancia de la Salud AmbientalVigilancia de la Salud Ambiental20254_CHAPINERO2_FEBRERO_2026</v>
          </cell>
          <cell r="P5888">
            <v>0</v>
          </cell>
          <cell r="S5888">
            <v>0</v>
          </cell>
          <cell r="T5888">
            <v>0</v>
          </cell>
        </row>
        <row r="5889">
          <cell r="F5889" t="str">
            <v>245912. Vigilancia de la Salud AmbientalVigilancia de la Salud Ambiental2025</v>
          </cell>
          <cell r="G5889" t="str">
            <v>Acciones de Fiscalización y Aseguramiento Sanitario</v>
          </cell>
          <cell r="H5889" t="str">
            <v>Línea eventos transmisibles de origen zoonótico</v>
          </cell>
          <cell r="I5889" t="str">
            <v>GSP</v>
          </cell>
          <cell r="J5889" t="str">
            <v>Establecimiento vigilado y controlado</v>
          </cell>
          <cell r="K5889" t="str">
            <v>VER SIVIGILA</v>
          </cell>
          <cell r="L5889" t="str">
            <v>VER SIVIGILA</v>
          </cell>
          <cell r="M5889" t="str">
            <v>1_USAQUEN</v>
          </cell>
          <cell r="N5889" t="str">
            <v>2_FEBRERO_2026</v>
          </cell>
          <cell r="O5889" t="str">
            <v>245912. Vigilancia de la Salud AmbientalVigilancia de la Salud Ambiental20251_USAQUEN2_FEBRERO_2026</v>
          </cell>
          <cell r="P5889">
            <v>0</v>
          </cell>
          <cell r="S5889">
            <v>0</v>
          </cell>
          <cell r="T5889">
            <v>0</v>
          </cell>
        </row>
        <row r="5890">
          <cell r="F5890" t="str">
            <v>245912. Vigilancia de la Salud AmbientalVigilancia de la Salud Ambiental2025</v>
          </cell>
          <cell r="G5890" t="str">
            <v>Acciones de Fiscalización y Aseguramiento Sanitario</v>
          </cell>
          <cell r="H5890" t="str">
            <v>Línea eventos transmisibles de origen zoonótico</v>
          </cell>
          <cell r="I5890" t="str">
            <v>GSP</v>
          </cell>
          <cell r="J5890" t="str">
            <v>Establecimiento vigilado y controlado</v>
          </cell>
          <cell r="K5890" t="str">
            <v>VER SIVIGILA</v>
          </cell>
          <cell r="L5890" t="str">
            <v>VER SIVIGILA</v>
          </cell>
          <cell r="M5890" t="str">
            <v>2_ENGATIVA</v>
          </cell>
          <cell r="N5890" t="str">
            <v>2_FEBRERO_2026</v>
          </cell>
          <cell r="O5890" t="str">
            <v>245912. Vigilancia de la Salud AmbientalVigilancia de la Salud Ambiental20252_ENGATIVA2_FEBRERO_2026</v>
          </cell>
          <cell r="P5890">
            <v>0</v>
          </cell>
          <cell r="S5890">
            <v>0</v>
          </cell>
          <cell r="T5890">
            <v>0</v>
          </cell>
        </row>
        <row r="5891">
          <cell r="F5891" t="str">
            <v>245912. Vigilancia de la Salud AmbientalVigilancia de la Salud Ambiental2025</v>
          </cell>
          <cell r="G5891" t="str">
            <v>Acciones de Fiscalización y Aseguramiento Sanitario</v>
          </cell>
          <cell r="H5891" t="str">
            <v>Línea eventos transmisibles de origen zoonótico</v>
          </cell>
          <cell r="I5891" t="str">
            <v>GSP</v>
          </cell>
          <cell r="J5891" t="str">
            <v>Establecimiento vigilado y controlado</v>
          </cell>
          <cell r="K5891" t="str">
            <v>VER SIVIGILA</v>
          </cell>
          <cell r="L5891" t="str">
            <v>VER SIVIGILA</v>
          </cell>
          <cell r="M5891" t="str">
            <v>3_SUBA</v>
          </cell>
          <cell r="N5891" t="str">
            <v>2_FEBRERO_2026</v>
          </cell>
          <cell r="O5891" t="str">
            <v>245912. Vigilancia de la Salud AmbientalVigilancia de la Salud Ambiental20253_SUBA2_FEBRERO_2026</v>
          </cell>
          <cell r="P5891">
            <v>0</v>
          </cell>
          <cell r="S5891">
            <v>0</v>
          </cell>
          <cell r="T5891">
            <v>0</v>
          </cell>
        </row>
        <row r="5892">
          <cell r="F5892" t="str">
            <v>245912. Vigilancia de la Salud AmbientalVigilancia de la Salud Ambiental2025</v>
          </cell>
          <cell r="G5892" t="str">
            <v>Acciones de Fiscalización y Aseguramiento Sanitario</v>
          </cell>
          <cell r="H5892" t="str">
            <v>Línea eventos transmisibles de origen zoonótico</v>
          </cell>
          <cell r="I5892" t="str">
            <v>GSP</v>
          </cell>
          <cell r="J5892" t="str">
            <v>Establecimiento vigilado y controlado</v>
          </cell>
          <cell r="K5892" t="str">
            <v>VER SIVIGILA</v>
          </cell>
          <cell r="L5892" t="str">
            <v>VER SIVIGILA</v>
          </cell>
          <cell r="M5892" t="str">
            <v>5_BARRIOS_UNIDOS</v>
          </cell>
          <cell r="N5892" t="str">
            <v>2_FEBRERO_2026</v>
          </cell>
          <cell r="O5892" t="str">
            <v>245912. Vigilancia de la Salud AmbientalVigilancia de la Salud Ambiental20255_BARRIOS_UNIDOS2_FEBRERO_2026</v>
          </cell>
          <cell r="P5892">
            <v>0</v>
          </cell>
          <cell r="S5892">
            <v>0</v>
          </cell>
          <cell r="T5892">
            <v>0</v>
          </cell>
        </row>
        <row r="5893">
          <cell r="F5893" t="str">
            <v>245912. Vigilancia de la Salud AmbientalVigilancia de la Salud Ambiental2025</v>
          </cell>
          <cell r="G5893" t="str">
            <v>Acciones de Fiscalización y Aseguramiento Sanitario</v>
          </cell>
          <cell r="H5893" t="str">
            <v>Línea eventos transmisibles de origen zoonótico</v>
          </cell>
          <cell r="I5893" t="str">
            <v>GSP</v>
          </cell>
          <cell r="J5893" t="str">
            <v>Establecimiento vigilado y controlado</v>
          </cell>
          <cell r="K5893" t="str">
            <v>VER SIVIGILA</v>
          </cell>
          <cell r="L5893" t="str">
            <v>VER SIVIGILA</v>
          </cell>
          <cell r="M5893" t="str">
            <v>6_TEUSAQUILLO</v>
          </cell>
          <cell r="N5893" t="str">
            <v>2_FEBRERO_2026</v>
          </cell>
          <cell r="O5893" t="str">
            <v>245912. Vigilancia de la Salud AmbientalVigilancia de la Salud Ambiental20256_TEUSAQUILLO2_FEBRERO_2026</v>
          </cell>
          <cell r="P5893">
            <v>0</v>
          </cell>
          <cell r="S5893">
            <v>0</v>
          </cell>
          <cell r="T5893">
            <v>0</v>
          </cell>
        </row>
        <row r="5894">
          <cell r="F5894" t="str">
            <v>246012. Vigilancia de la Salud AmbientalVigilancia de la Salud Ambiental2025</v>
          </cell>
          <cell r="G5894" t="str">
            <v>Acciones de Fiscalización y Aseguramiento Sanitario</v>
          </cell>
          <cell r="H5894" t="str">
            <v>Línea eventos transmisibles de origen zoonótico</v>
          </cell>
          <cell r="I5894" t="str">
            <v>GSP</v>
          </cell>
          <cell r="J5894" t="str">
            <v>Establecimiento vigilado y controlado</v>
          </cell>
          <cell r="K5894" t="str">
            <v>VER SIVIGILA</v>
          </cell>
          <cell r="L5894" t="str">
            <v>VER SIVIGILA</v>
          </cell>
          <cell r="M5894" t="str">
            <v>4_CHAPINERO</v>
          </cell>
          <cell r="N5894" t="str">
            <v>2_FEBRERO_2026</v>
          </cell>
          <cell r="O5894" t="str">
            <v>246012. Vigilancia de la Salud AmbientalVigilancia de la Salud Ambiental20254_CHAPINERO2_FEBRERO_2026</v>
          </cell>
          <cell r="P5894">
            <v>0</v>
          </cell>
          <cell r="S5894">
            <v>0</v>
          </cell>
          <cell r="T5894">
            <v>0</v>
          </cell>
        </row>
        <row r="5895">
          <cell r="F5895" t="str">
            <v>246012. Vigilancia de la Salud AmbientalVigilancia de la Salud Ambiental2025</v>
          </cell>
          <cell r="G5895" t="str">
            <v>Acciones de Fiscalización y Aseguramiento Sanitario</v>
          </cell>
          <cell r="H5895" t="str">
            <v>Línea eventos transmisibles de origen zoonótico</v>
          </cell>
          <cell r="I5895" t="str">
            <v>GSP</v>
          </cell>
          <cell r="J5895" t="str">
            <v>Establecimiento vigilado y controlado</v>
          </cell>
          <cell r="K5895" t="str">
            <v>VER SIVIGILA</v>
          </cell>
          <cell r="L5895" t="str">
            <v>VER SIVIGILA</v>
          </cell>
          <cell r="M5895" t="str">
            <v>1_USAQUEN</v>
          </cell>
          <cell r="N5895" t="str">
            <v>2_FEBRERO_2026</v>
          </cell>
          <cell r="O5895" t="str">
            <v>246012. Vigilancia de la Salud AmbientalVigilancia de la Salud Ambiental20251_USAQUEN2_FEBRERO_2026</v>
          </cell>
          <cell r="P5895">
            <v>0</v>
          </cell>
          <cell r="S5895">
            <v>0</v>
          </cell>
          <cell r="T5895">
            <v>0</v>
          </cell>
        </row>
        <row r="5896">
          <cell r="F5896" t="str">
            <v>246012. Vigilancia de la Salud AmbientalVigilancia de la Salud Ambiental2025</v>
          </cell>
          <cell r="G5896" t="str">
            <v>Acciones de Fiscalización y Aseguramiento Sanitario</v>
          </cell>
          <cell r="H5896" t="str">
            <v>Línea eventos transmisibles de origen zoonótico</v>
          </cell>
          <cell r="I5896" t="str">
            <v>GSP</v>
          </cell>
          <cell r="J5896" t="str">
            <v>Establecimiento vigilado y controlado</v>
          </cell>
          <cell r="K5896" t="str">
            <v>VER SIVIGILA</v>
          </cell>
          <cell r="L5896" t="str">
            <v>VER SIVIGILA</v>
          </cell>
          <cell r="M5896" t="str">
            <v>2_ENGATIVA</v>
          </cell>
          <cell r="N5896" t="str">
            <v>2_FEBRERO_2026</v>
          </cell>
          <cell r="O5896" t="str">
            <v>246012. Vigilancia de la Salud AmbientalVigilancia de la Salud Ambiental20252_ENGATIVA2_FEBRERO_2026</v>
          </cell>
          <cell r="P5896">
            <v>0</v>
          </cell>
          <cell r="S5896">
            <v>0</v>
          </cell>
          <cell r="T5896">
            <v>0</v>
          </cell>
        </row>
        <row r="5897">
          <cell r="F5897" t="str">
            <v>246012. Vigilancia de la Salud AmbientalVigilancia de la Salud Ambiental2025</v>
          </cell>
          <cell r="G5897" t="str">
            <v>Acciones de Fiscalización y Aseguramiento Sanitario</v>
          </cell>
          <cell r="H5897" t="str">
            <v>Línea eventos transmisibles de origen zoonótico</v>
          </cell>
          <cell r="I5897" t="str">
            <v>GSP</v>
          </cell>
          <cell r="J5897" t="str">
            <v>Establecimiento vigilado y controlado</v>
          </cell>
          <cell r="K5897" t="str">
            <v>VER SIVIGILA</v>
          </cell>
          <cell r="L5897" t="str">
            <v>VER SIVIGILA</v>
          </cell>
          <cell r="M5897" t="str">
            <v>3_SUBA</v>
          </cell>
          <cell r="N5897" t="str">
            <v>2_FEBRERO_2026</v>
          </cell>
          <cell r="O5897" t="str">
            <v>246012. Vigilancia de la Salud AmbientalVigilancia de la Salud Ambiental20253_SUBA2_FEBRERO_2026</v>
          </cell>
          <cell r="P5897">
            <v>0</v>
          </cell>
          <cell r="S5897">
            <v>0</v>
          </cell>
          <cell r="T5897">
            <v>0</v>
          </cell>
        </row>
        <row r="5898">
          <cell r="F5898" t="str">
            <v>246012. Vigilancia de la Salud AmbientalVigilancia de la Salud Ambiental2025</v>
          </cell>
          <cell r="G5898" t="str">
            <v>Acciones de Fiscalización y Aseguramiento Sanitario</v>
          </cell>
          <cell r="H5898" t="str">
            <v>Línea eventos transmisibles de origen zoonótico</v>
          </cell>
          <cell r="I5898" t="str">
            <v>GSP</v>
          </cell>
          <cell r="J5898" t="str">
            <v>Establecimiento vigilado y controlado</v>
          </cell>
          <cell r="K5898" t="str">
            <v>VER SIVIGILA</v>
          </cell>
          <cell r="L5898" t="str">
            <v>VER SIVIGILA</v>
          </cell>
          <cell r="M5898" t="str">
            <v>5_BARRIOS_UNIDOS</v>
          </cell>
          <cell r="N5898" t="str">
            <v>2_FEBRERO_2026</v>
          </cell>
          <cell r="O5898" t="str">
            <v>246012. Vigilancia de la Salud AmbientalVigilancia de la Salud Ambiental20255_BARRIOS_UNIDOS2_FEBRERO_2026</v>
          </cell>
          <cell r="P5898">
            <v>0</v>
          </cell>
          <cell r="S5898">
            <v>0</v>
          </cell>
          <cell r="T5898">
            <v>0</v>
          </cell>
        </row>
        <row r="5899">
          <cell r="F5899" t="str">
            <v>246012. Vigilancia de la Salud AmbientalVigilancia de la Salud Ambiental2025</v>
          </cell>
          <cell r="G5899" t="str">
            <v>Acciones de Fiscalización y Aseguramiento Sanitario</v>
          </cell>
          <cell r="H5899" t="str">
            <v>Línea eventos transmisibles de origen zoonótico</v>
          </cell>
          <cell r="I5899" t="str">
            <v>GSP</v>
          </cell>
          <cell r="J5899" t="str">
            <v>Establecimiento vigilado y controlado</v>
          </cell>
          <cell r="K5899" t="str">
            <v>VER SIVIGILA</v>
          </cell>
          <cell r="L5899" t="str">
            <v>VER SIVIGILA</v>
          </cell>
          <cell r="M5899" t="str">
            <v>6_TEUSAQUILLO</v>
          </cell>
          <cell r="N5899" t="str">
            <v>2_FEBRERO_2026</v>
          </cell>
          <cell r="O5899" t="str">
            <v>246012. Vigilancia de la Salud AmbientalVigilancia de la Salud Ambiental20256_TEUSAQUILLO2_FEBRERO_2026</v>
          </cell>
          <cell r="P5899">
            <v>0</v>
          </cell>
          <cell r="S5899">
            <v>0</v>
          </cell>
          <cell r="T5899">
            <v>0</v>
          </cell>
        </row>
        <row r="5900">
          <cell r="F5900" t="str">
            <v>247012. Vigilancia de la Salud AmbientalVigilancia de la Salud Ambiental2025</v>
          </cell>
          <cell r="G5900" t="str">
            <v>Acciones de Fiscalización y Aseguramiento Sanitario</v>
          </cell>
          <cell r="H5900" t="str">
            <v>Línea Calidad de Agua y Saneamiento básico</v>
          </cell>
          <cell r="I5900" t="str">
            <v>GSP</v>
          </cell>
          <cell r="J5900" t="str">
            <v>Establecimiento vigilado y controlado</v>
          </cell>
          <cell r="K5900" t="str">
            <v>VER SIVIGILA</v>
          </cell>
          <cell r="L5900" t="str">
            <v>VER SIVIGILA</v>
          </cell>
          <cell r="M5900" t="str">
            <v>2_ENGATIVA</v>
          </cell>
          <cell r="N5900" t="str">
            <v>2_FEBRERO_2026</v>
          </cell>
          <cell r="O5900" t="str">
            <v>247012. Vigilancia de la Salud AmbientalVigilancia de la Salud Ambiental20252_ENGATIVA2_FEBRERO_2026</v>
          </cell>
          <cell r="P5900">
            <v>0</v>
          </cell>
          <cell r="S5900">
            <v>0</v>
          </cell>
          <cell r="T5900">
            <v>0</v>
          </cell>
        </row>
        <row r="5901">
          <cell r="F5901" t="str">
            <v>247212. Vigilancia de la Salud AmbientalVigilancia de la Salud Ambiental2025</v>
          </cell>
          <cell r="G5901" t="str">
            <v>Gerencia para la Vigilancia de la Salud Ambiental</v>
          </cell>
          <cell r="H5901" t="str">
            <v>Línea Aire Ruido y Radiación Electromagnética</v>
          </cell>
          <cell r="I5901" t="str">
            <v>GSP</v>
          </cell>
          <cell r="J5901" t="str">
            <v>Gestión de vigilancia de la Salud Ambiental</v>
          </cell>
          <cell r="K5901" t="str">
            <v>VER SIVIGILA</v>
          </cell>
          <cell r="L5901" t="str">
            <v>VER SIVIGILA</v>
          </cell>
          <cell r="M5901" t="str">
            <v>3_SUBA</v>
          </cell>
          <cell r="N5901" t="str">
            <v>2_FEBRERO_2026</v>
          </cell>
          <cell r="O5901" t="str">
            <v>247212. Vigilancia de la Salud AmbientalVigilancia de la Salud Ambiental20253_SUBA2_FEBRERO_2026</v>
          </cell>
          <cell r="P5901">
            <v>0</v>
          </cell>
          <cell r="S5901">
            <v>0</v>
          </cell>
          <cell r="T5901">
            <v>0</v>
          </cell>
        </row>
        <row r="5902">
          <cell r="F5902" t="str">
            <v>247312. Vigilancia de la Salud AmbientalVigilancia de la Salud Ambiental2025</v>
          </cell>
          <cell r="G5902" t="str">
            <v>Gerencia para la Vigilancia de la Salud Ambiental</v>
          </cell>
          <cell r="H5902" t="str">
            <v>Línea Aire Ruido y Radiación Electromagnética</v>
          </cell>
          <cell r="I5902" t="str">
            <v>GSP</v>
          </cell>
          <cell r="J5902" t="str">
            <v>Gestión de vigilancia de la Salud Ambiental</v>
          </cell>
          <cell r="K5902" t="str">
            <v>VER SIVIGILA</v>
          </cell>
          <cell r="L5902" t="str">
            <v>VER SIVIGILA</v>
          </cell>
          <cell r="M5902" t="str">
            <v>1_USAQUEN</v>
          </cell>
          <cell r="N5902" t="str">
            <v>2_FEBRERO_2026</v>
          </cell>
          <cell r="O5902" t="str">
            <v>247312. Vigilancia de la Salud AmbientalVigilancia de la Salud Ambiental20251_USAQUEN2_FEBRERO_2026</v>
          </cell>
          <cell r="P5902">
            <v>0</v>
          </cell>
          <cell r="S5902">
            <v>0</v>
          </cell>
          <cell r="T5902">
            <v>0</v>
          </cell>
        </row>
        <row r="5903">
          <cell r="F5903" t="str">
            <v>247312. Vigilancia de la Salud AmbientalVigilancia de la Salud Ambiental2025</v>
          </cell>
          <cell r="G5903" t="str">
            <v>Gerencia para la Vigilancia de la Salud Ambiental</v>
          </cell>
          <cell r="H5903" t="str">
            <v>Línea Aire Ruido y Radiación Electromagnética</v>
          </cell>
          <cell r="I5903" t="str">
            <v>GSP</v>
          </cell>
          <cell r="J5903" t="str">
            <v>Gestión de vigilancia de la Salud Ambiental</v>
          </cell>
          <cell r="K5903" t="str">
            <v>VER SIVIGILA</v>
          </cell>
          <cell r="L5903" t="str">
            <v>VER SIVIGILA</v>
          </cell>
          <cell r="M5903" t="str">
            <v>3_SUBA</v>
          </cell>
          <cell r="N5903" t="str">
            <v>2_FEBRERO_2026</v>
          </cell>
          <cell r="O5903" t="str">
            <v>247312. Vigilancia de la Salud AmbientalVigilancia de la Salud Ambiental20253_SUBA2_FEBRERO_2026</v>
          </cell>
          <cell r="P5903">
            <v>0</v>
          </cell>
          <cell r="S5903">
            <v>0</v>
          </cell>
          <cell r="T5903">
            <v>0</v>
          </cell>
        </row>
        <row r="5904">
          <cell r="F5904" t="str">
            <v>247412. Vigilancia de la Salud AmbientalVigilancia de la Salud Ambiental2025</v>
          </cell>
          <cell r="G5904" t="str">
            <v>Gerencia para la Vigilancia de la Salud Ambiental</v>
          </cell>
          <cell r="H5904" t="str">
            <v>Línea Aire Ruido y Radiación Electromagnética</v>
          </cell>
          <cell r="I5904" t="str">
            <v>GSP</v>
          </cell>
          <cell r="J5904" t="str">
            <v>Gestión de vigilancia de la Salud Ambiental</v>
          </cell>
          <cell r="K5904" t="str">
            <v>VER SIVIGILA</v>
          </cell>
          <cell r="L5904" t="str">
            <v>VER SIVIGILA</v>
          </cell>
          <cell r="M5904" t="str">
            <v>4_CHAPINERO</v>
          </cell>
          <cell r="N5904" t="str">
            <v>2_FEBRERO_2026</v>
          </cell>
          <cell r="O5904" t="str">
            <v>247412. Vigilancia de la Salud AmbientalVigilancia de la Salud Ambiental20254_CHAPINERO2_FEBRERO_2026</v>
          </cell>
          <cell r="P5904">
            <v>0</v>
          </cell>
          <cell r="S5904">
            <v>0</v>
          </cell>
          <cell r="T5904">
            <v>0</v>
          </cell>
        </row>
        <row r="5905">
          <cell r="F5905" t="str">
            <v>247412. Vigilancia de la Salud AmbientalVigilancia de la Salud Ambiental2025</v>
          </cell>
          <cell r="G5905" t="str">
            <v>Gerencia para la Vigilancia de la Salud Ambiental</v>
          </cell>
          <cell r="H5905" t="str">
            <v>Línea Aire Ruido y Radiación Electromagnética</v>
          </cell>
          <cell r="I5905" t="str">
            <v>GSP</v>
          </cell>
          <cell r="J5905" t="str">
            <v>Gestión de vigilancia de la Salud Ambiental</v>
          </cell>
          <cell r="K5905" t="str">
            <v>VER SIVIGILA</v>
          </cell>
          <cell r="L5905" t="str">
            <v>VER SIVIGILA</v>
          </cell>
          <cell r="M5905" t="str">
            <v>5_BARRIOS_UNIDOS</v>
          </cell>
          <cell r="N5905" t="str">
            <v>2_FEBRERO_2026</v>
          </cell>
          <cell r="O5905" t="str">
            <v>247412. Vigilancia de la Salud AmbientalVigilancia de la Salud Ambiental20255_BARRIOS_UNIDOS2_FEBRERO_2026</v>
          </cell>
          <cell r="P5905">
            <v>0</v>
          </cell>
          <cell r="S5905">
            <v>0</v>
          </cell>
          <cell r="T5905">
            <v>0</v>
          </cell>
        </row>
        <row r="5906">
          <cell r="F5906" t="str">
            <v>247412. Vigilancia de la Salud AmbientalVigilancia de la Salud Ambiental2025</v>
          </cell>
          <cell r="G5906" t="str">
            <v>Gerencia para la Vigilancia de la Salud Ambiental</v>
          </cell>
          <cell r="H5906" t="str">
            <v>Línea Aire Ruido y Radiación Electromagnética</v>
          </cell>
          <cell r="I5906" t="str">
            <v>GSP</v>
          </cell>
          <cell r="J5906" t="str">
            <v>Gestión de vigilancia de la Salud Ambiental</v>
          </cell>
          <cell r="K5906" t="str">
            <v>VER SIVIGILA</v>
          </cell>
          <cell r="L5906" t="str">
            <v>VER SIVIGILA</v>
          </cell>
          <cell r="M5906" t="str">
            <v>6_TEUSAQUILLO</v>
          </cell>
          <cell r="N5906" t="str">
            <v>2_FEBRERO_2026</v>
          </cell>
          <cell r="O5906" t="str">
            <v>247412. Vigilancia de la Salud AmbientalVigilancia de la Salud Ambiental20256_TEUSAQUILLO2_FEBRERO_2026</v>
          </cell>
          <cell r="P5906">
            <v>0</v>
          </cell>
          <cell r="S5906">
            <v>0</v>
          </cell>
          <cell r="T5906">
            <v>0</v>
          </cell>
        </row>
        <row r="5907">
          <cell r="F5907" t="str">
            <v>247612. Vigilancia de la Salud AmbientalVigilancia de la Salud Ambiental2025</v>
          </cell>
          <cell r="G5907" t="str">
            <v>Gerencia para la Vigilancia de la Salud Ambiental</v>
          </cell>
          <cell r="H5907" t="str">
            <v>Línea Aire Ruido y Radiación Electromagnética</v>
          </cell>
          <cell r="I5907" t="str">
            <v>GSP</v>
          </cell>
          <cell r="J5907" t="str">
            <v>Gestión de vigilancia de la Salud Ambiental</v>
          </cell>
          <cell r="K5907" t="str">
            <v>VER SIVIGILA</v>
          </cell>
          <cell r="L5907" t="str">
            <v>VER SIVIGILA</v>
          </cell>
          <cell r="M5907" t="str">
            <v>4_CHAPINERO</v>
          </cell>
          <cell r="N5907" t="str">
            <v>2_FEBRERO_2026</v>
          </cell>
          <cell r="O5907" t="str">
            <v>247612. Vigilancia de la Salud AmbientalVigilancia de la Salud Ambiental20254_CHAPINERO2_FEBRERO_2026</v>
          </cell>
          <cell r="P5907">
            <v>0</v>
          </cell>
          <cell r="S5907">
            <v>0</v>
          </cell>
          <cell r="T5907">
            <v>0</v>
          </cell>
        </row>
        <row r="5908">
          <cell r="F5908" t="str">
            <v>249412. Vigilancia de la Salud AmbientalVigilancia de la Salud Ambiental2025</v>
          </cell>
          <cell r="G5908" t="str">
            <v>Gerencia para la Vigilancia de la Salud Ambiental</v>
          </cell>
          <cell r="H5908" t="str">
            <v>Gerencia para la vigilancia de la Salud Ambiental</v>
          </cell>
          <cell r="I5908" t="str">
            <v>GSP</v>
          </cell>
          <cell r="J5908" t="str">
            <v>Gestión de vigilancia de la Salud Ambiental</v>
          </cell>
          <cell r="K5908" t="str">
            <v>VER SIVIGILA</v>
          </cell>
          <cell r="L5908" t="str">
            <v>VER SIVIGILA</v>
          </cell>
          <cell r="M5908" t="str">
            <v>5_BARRIOS_UNIDOS</v>
          </cell>
          <cell r="N5908" t="str">
            <v>2_FEBRERO_2026</v>
          </cell>
          <cell r="O5908" t="str">
            <v>249412. Vigilancia de la Salud AmbientalVigilancia de la Salud Ambiental20255_BARRIOS_UNIDOS2_FEBRERO_2026</v>
          </cell>
          <cell r="P5908">
            <v>0</v>
          </cell>
          <cell r="S5908">
            <v>0</v>
          </cell>
          <cell r="T5908">
            <v>0</v>
          </cell>
        </row>
        <row r="5909">
          <cell r="F5909" t="str">
            <v>249512. Vigilancia de la Salud AmbientalVigilancia de la Salud Ambiental2025</v>
          </cell>
          <cell r="G5909" t="str">
            <v>Gerencia para la Vigilancia de la Salud Ambiental</v>
          </cell>
          <cell r="H5909" t="str">
            <v>Gerencia para la vigilancia de la Salud Ambiental</v>
          </cell>
          <cell r="I5909" t="str">
            <v>GSP</v>
          </cell>
          <cell r="J5909" t="str">
            <v>Gestión de vigilancia de la Salud Ambiental</v>
          </cell>
          <cell r="K5909" t="str">
            <v>VER SIVIGILA</v>
          </cell>
          <cell r="L5909" t="str">
            <v>VER SIVIGILA</v>
          </cell>
          <cell r="M5909" t="str">
            <v>1_USAQUEN</v>
          </cell>
          <cell r="N5909" t="str">
            <v>2_FEBRERO_2026</v>
          </cell>
          <cell r="O5909" t="str">
            <v>249512. Vigilancia de la Salud AmbientalVigilancia de la Salud Ambiental20251_USAQUEN2_FEBRERO_2026</v>
          </cell>
          <cell r="P5909">
            <v>0</v>
          </cell>
          <cell r="S5909">
            <v>0</v>
          </cell>
          <cell r="T5909">
            <v>0</v>
          </cell>
        </row>
        <row r="5910">
          <cell r="F5910" t="str">
            <v>249612. Vigilancia de la Salud AmbientalVigilancia de la Salud Ambiental2025</v>
          </cell>
          <cell r="G5910" t="str">
            <v>Gerencia para la Vigilancia de la Salud Ambiental</v>
          </cell>
          <cell r="H5910" t="str">
            <v>Gerencia para la vigilancia de la Salud Ambiental</v>
          </cell>
          <cell r="I5910" t="str">
            <v>GSP</v>
          </cell>
          <cell r="J5910" t="str">
            <v>Gestión de vigilancia de la Salud Ambiental</v>
          </cell>
          <cell r="K5910" t="str">
            <v>VER SIVIGILA</v>
          </cell>
          <cell r="L5910" t="str">
            <v>VER SIVIGILA</v>
          </cell>
          <cell r="M5910" t="str">
            <v>3_SUBA</v>
          </cell>
          <cell r="N5910" t="str">
            <v>2_FEBRERO_2026</v>
          </cell>
          <cell r="O5910" t="str">
            <v>249612. Vigilancia de la Salud AmbientalVigilancia de la Salud Ambiental20253_SUBA2_FEBRERO_2026</v>
          </cell>
          <cell r="P5910">
            <v>0</v>
          </cell>
          <cell r="S5910">
            <v>0</v>
          </cell>
          <cell r="T5910">
            <v>0</v>
          </cell>
        </row>
        <row r="5911">
          <cell r="F5911" t="str">
            <v>249712. Vigilancia de la Salud AmbientalVigilancia de la Salud Ambiental2025</v>
          </cell>
          <cell r="G5911" t="str">
            <v>Gerencia para la Vigilancia de la Salud Ambiental</v>
          </cell>
          <cell r="H5911" t="str">
            <v>Gerencia para la vigilancia de la Salud Ambiental</v>
          </cell>
          <cell r="I5911" t="str">
            <v>GSP</v>
          </cell>
          <cell r="J5911" t="str">
            <v>Gestión de vigilancia de la Salud Ambiental</v>
          </cell>
          <cell r="K5911" t="str">
            <v>VER SIVIGILA</v>
          </cell>
          <cell r="L5911" t="str">
            <v>VER SIVIGILA</v>
          </cell>
          <cell r="M5911" t="str">
            <v>4_CHAPINERO</v>
          </cell>
          <cell r="N5911" t="str">
            <v>2_FEBRERO_2026</v>
          </cell>
          <cell r="O5911" t="str">
            <v>249712. Vigilancia de la Salud AmbientalVigilancia de la Salud Ambiental20254_CHAPINERO2_FEBRERO_2026</v>
          </cell>
          <cell r="P5911">
            <v>0</v>
          </cell>
          <cell r="S5911">
            <v>0</v>
          </cell>
          <cell r="T5911">
            <v>0</v>
          </cell>
        </row>
        <row r="5912">
          <cell r="F5912" t="str">
            <v>249812. Vigilancia de la Salud AmbientalVigilancia de la Salud Ambiental2025</v>
          </cell>
          <cell r="G5912" t="str">
            <v>Gerencia para la Vigilancia de la Salud Ambiental</v>
          </cell>
          <cell r="H5912" t="str">
            <v>Gerencia para la vigilancia de la Salud Ambiental</v>
          </cell>
          <cell r="I5912" t="str">
            <v>GSP</v>
          </cell>
          <cell r="J5912" t="str">
            <v>Gestión de vigilancia de la Salud Ambiental</v>
          </cell>
          <cell r="K5912" t="str">
            <v>VER SIVIGILA</v>
          </cell>
          <cell r="L5912" t="str">
            <v>VER SIVIGILA</v>
          </cell>
          <cell r="M5912" t="str">
            <v>1_USAQUEN</v>
          </cell>
          <cell r="N5912" t="str">
            <v>2_FEBRERO_2026</v>
          </cell>
          <cell r="O5912" t="str">
            <v>249812. Vigilancia de la Salud AmbientalVigilancia de la Salud Ambiental20251_USAQUEN2_FEBRERO_2026</v>
          </cell>
          <cell r="P5912">
            <v>0</v>
          </cell>
          <cell r="S5912">
            <v>0</v>
          </cell>
          <cell r="T5912">
            <v>0</v>
          </cell>
        </row>
        <row r="5913">
          <cell r="F5913" t="str">
            <v>249912. Vigilancia de la Salud AmbientalVigilancia de la Salud Ambiental2025</v>
          </cell>
          <cell r="G5913" t="str">
            <v>Gerencia para la Vigilancia de la Salud Ambiental</v>
          </cell>
          <cell r="H5913" t="str">
            <v>Gerencia para la vigilancia de la Salud Ambiental</v>
          </cell>
          <cell r="I5913" t="str">
            <v>GSP</v>
          </cell>
          <cell r="J5913" t="str">
            <v>Gestión de vigilancia de la Salud Ambiental</v>
          </cell>
          <cell r="K5913" t="str">
            <v>VER SIVIGILA</v>
          </cell>
          <cell r="L5913" t="str">
            <v>VER SIVIGILA</v>
          </cell>
          <cell r="M5913" t="str">
            <v>2_ENGATIVA</v>
          </cell>
          <cell r="N5913" t="str">
            <v>2_FEBRERO_2026</v>
          </cell>
          <cell r="O5913" t="str">
            <v>249912. Vigilancia de la Salud AmbientalVigilancia de la Salud Ambiental20252_ENGATIVA2_FEBRERO_2026</v>
          </cell>
          <cell r="P5913">
            <v>0</v>
          </cell>
          <cell r="S5913">
            <v>0</v>
          </cell>
          <cell r="T5913">
            <v>0</v>
          </cell>
        </row>
        <row r="5914">
          <cell r="F5914" t="str">
            <v>250812. Vigilancia de la Salud AmbientalVigilancia de la Salud Ambiental2025</v>
          </cell>
          <cell r="G5914" t="str">
            <v>Gerencia para la Vigilancia de la Salud Ambiental</v>
          </cell>
          <cell r="H5914" t="str">
            <v>Gerencia para la vigilancia de la Salud Ambiental</v>
          </cell>
          <cell r="I5914" t="str">
            <v>GSP</v>
          </cell>
          <cell r="J5914" t="str">
            <v>Gestión de vigilancia de la Salud Ambiental</v>
          </cell>
          <cell r="K5914" t="str">
            <v>VER SIVIGILA</v>
          </cell>
          <cell r="L5914" t="str">
            <v>VER SIVIGILA</v>
          </cell>
          <cell r="M5914" t="str">
            <v>1_USAQUEN</v>
          </cell>
          <cell r="N5914" t="str">
            <v>2_FEBRERO_2026</v>
          </cell>
          <cell r="O5914" t="str">
            <v>250812. Vigilancia de la Salud AmbientalVigilancia de la Salud Ambiental20251_USAQUEN2_FEBRERO_2026</v>
          </cell>
          <cell r="P5914">
            <v>0</v>
          </cell>
          <cell r="S5914">
            <v>0</v>
          </cell>
          <cell r="T5914">
            <v>0</v>
          </cell>
        </row>
        <row r="5915">
          <cell r="F5915" t="str">
            <v>250812. Vigilancia de la Salud AmbientalVigilancia de la Salud Ambiental2025</v>
          </cell>
          <cell r="G5915" t="str">
            <v>Gerencia para la Vigilancia de la Salud Ambiental</v>
          </cell>
          <cell r="H5915" t="str">
            <v>Gerencia para la vigilancia de la Salud Ambiental</v>
          </cell>
          <cell r="I5915" t="str">
            <v>GSP</v>
          </cell>
          <cell r="J5915" t="str">
            <v>Gestión de vigilancia de la Salud Ambiental</v>
          </cell>
          <cell r="K5915" t="str">
            <v>VER SIVIGILA</v>
          </cell>
          <cell r="L5915" t="str">
            <v>VER SIVIGILA</v>
          </cell>
          <cell r="M5915" t="str">
            <v>3_SUBA</v>
          </cell>
          <cell r="N5915" t="str">
            <v>2_FEBRERO_2026</v>
          </cell>
          <cell r="O5915" t="str">
            <v>250812. Vigilancia de la Salud AmbientalVigilancia de la Salud Ambiental20253_SUBA2_FEBRERO_2026</v>
          </cell>
          <cell r="P5915">
            <v>0</v>
          </cell>
          <cell r="S5915">
            <v>0</v>
          </cell>
          <cell r="T5915">
            <v>0</v>
          </cell>
        </row>
        <row r="5916">
          <cell r="F5916" t="str">
            <v>250912. Vigilancia de la Salud AmbientalVigilancia de la Salud Ambiental2025</v>
          </cell>
          <cell r="G5916" t="str">
            <v>Gerencia para la Vigilancia de la Salud Ambiental</v>
          </cell>
          <cell r="H5916" t="str">
            <v>Gerencia para la vigilancia de la Salud Ambiental</v>
          </cell>
          <cell r="I5916" t="str">
            <v>GSP</v>
          </cell>
          <cell r="J5916" t="str">
            <v>Gestión de vigilancia de la Salud Ambiental</v>
          </cell>
          <cell r="K5916" t="str">
            <v>VER SIVIGILA</v>
          </cell>
          <cell r="L5916" t="str">
            <v>VER SIVIGILA</v>
          </cell>
          <cell r="M5916" t="str">
            <v>4_CHAPINERO</v>
          </cell>
          <cell r="N5916" t="str">
            <v>2_FEBRERO_2026</v>
          </cell>
          <cell r="O5916" t="str">
            <v>250912. Vigilancia de la Salud AmbientalVigilancia de la Salud Ambiental20254_CHAPINERO2_FEBRERO_2026</v>
          </cell>
          <cell r="P5916">
            <v>0</v>
          </cell>
          <cell r="S5916">
            <v>0</v>
          </cell>
          <cell r="T5916">
            <v>0</v>
          </cell>
        </row>
        <row r="5917">
          <cell r="F5917" t="str">
            <v>251512. Vigilancia de la Salud AmbientalVigilancia de la Salud Ambiental2025</v>
          </cell>
          <cell r="G5917" t="str">
            <v>Gerencia para la Vigilancia de la Salud Ambiental</v>
          </cell>
          <cell r="H5917" t="str">
            <v>Gerencia para la vigilancia de la Salud Ambiental</v>
          </cell>
          <cell r="I5917" t="str">
            <v>GSP</v>
          </cell>
          <cell r="J5917" t="str">
            <v>Gestión de vigilancia de la Salud Ambiental</v>
          </cell>
          <cell r="K5917" t="str">
            <v>VER SIVIGILA</v>
          </cell>
          <cell r="L5917" t="str">
            <v>VER SIVIGILA</v>
          </cell>
          <cell r="M5917" t="str">
            <v>4_CHAPINERO</v>
          </cell>
          <cell r="N5917" t="str">
            <v>2_FEBRERO_2026</v>
          </cell>
          <cell r="O5917" t="str">
            <v>251512. Vigilancia de la Salud AmbientalVigilancia de la Salud Ambiental20254_CHAPINERO2_FEBRERO_2026</v>
          </cell>
          <cell r="P5917">
            <v>0</v>
          </cell>
          <cell r="S5917">
            <v>0</v>
          </cell>
          <cell r="T5917">
            <v>0</v>
          </cell>
        </row>
        <row r="5918">
          <cell r="F5918" t="str">
            <v>251512. Vigilancia de la Salud AmbientalVigilancia de la Salud Ambiental2025</v>
          </cell>
          <cell r="G5918" t="str">
            <v>Gerencia para la Vigilancia de la Salud Ambiental</v>
          </cell>
          <cell r="H5918" t="str">
            <v>Gerencia para la vigilancia de la Salud Ambiental</v>
          </cell>
          <cell r="I5918" t="str">
            <v>GSP</v>
          </cell>
          <cell r="J5918" t="str">
            <v>Gestión de vigilancia de la Salud Ambiental</v>
          </cell>
          <cell r="K5918" t="str">
            <v>VER SIVIGILA</v>
          </cell>
          <cell r="L5918" t="str">
            <v>VER SIVIGILA</v>
          </cell>
          <cell r="M5918" t="str">
            <v>1_USAQUEN</v>
          </cell>
          <cell r="N5918" t="str">
            <v>2_FEBRERO_2026</v>
          </cell>
          <cell r="O5918" t="str">
            <v>251512. Vigilancia de la Salud AmbientalVigilancia de la Salud Ambiental20251_USAQUEN2_FEBRERO_2026</v>
          </cell>
          <cell r="P5918">
            <v>0</v>
          </cell>
          <cell r="S5918">
            <v>0</v>
          </cell>
          <cell r="T5918">
            <v>0</v>
          </cell>
        </row>
        <row r="5919">
          <cell r="F5919" t="str">
            <v>251512. Vigilancia de la Salud AmbientalVigilancia de la Salud Ambiental2025</v>
          </cell>
          <cell r="G5919" t="str">
            <v>Gerencia para la Vigilancia de la Salud Ambiental</v>
          </cell>
          <cell r="H5919" t="str">
            <v>Gerencia para la vigilancia de la Salud Ambiental</v>
          </cell>
          <cell r="I5919" t="str">
            <v>GSP</v>
          </cell>
          <cell r="J5919" t="str">
            <v>Gestión de vigilancia de la Salud Ambiental</v>
          </cell>
          <cell r="K5919" t="str">
            <v>VER SIVIGILA</v>
          </cell>
          <cell r="L5919" t="str">
            <v>VER SIVIGILA</v>
          </cell>
          <cell r="M5919" t="str">
            <v>2_ENGATIVA</v>
          </cell>
          <cell r="N5919" t="str">
            <v>2_FEBRERO_2026</v>
          </cell>
          <cell r="O5919" t="str">
            <v>251512. Vigilancia de la Salud AmbientalVigilancia de la Salud Ambiental20252_ENGATIVA2_FEBRERO_2026</v>
          </cell>
          <cell r="P5919">
            <v>0</v>
          </cell>
          <cell r="S5919">
            <v>0</v>
          </cell>
          <cell r="T5919">
            <v>0</v>
          </cell>
        </row>
        <row r="5920">
          <cell r="F5920" t="str">
            <v>251512. Vigilancia de la Salud AmbientalVigilancia de la Salud Ambiental2025</v>
          </cell>
          <cell r="G5920" t="str">
            <v>Gerencia para la Vigilancia de la Salud Ambiental</v>
          </cell>
          <cell r="H5920" t="str">
            <v>Gerencia para la vigilancia de la Salud Ambiental</v>
          </cell>
          <cell r="I5920" t="str">
            <v>GSP</v>
          </cell>
          <cell r="J5920" t="str">
            <v>Gestión de vigilancia de la Salud Ambiental</v>
          </cell>
          <cell r="K5920" t="str">
            <v>VER SIVIGILA</v>
          </cell>
          <cell r="L5920" t="str">
            <v>VER SIVIGILA</v>
          </cell>
          <cell r="M5920" t="str">
            <v>3_SUBA</v>
          </cell>
          <cell r="N5920" t="str">
            <v>2_FEBRERO_2026</v>
          </cell>
          <cell r="O5920" t="str">
            <v>251512. Vigilancia de la Salud AmbientalVigilancia de la Salud Ambiental20253_SUBA2_FEBRERO_2026</v>
          </cell>
          <cell r="P5920">
            <v>0</v>
          </cell>
          <cell r="S5920">
            <v>0</v>
          </cell>
          <cell r="T5920">
            <v>0</v>
          </cell>
        </row>
        <row r="5921">
          <cell r="F5921" t="str">
            <v>251512. Vigilancia de la Salud AmbientalVigilancia de la Salud Ambiental2025</v>
          </cell>
          <cell r="G5921" t="str">
            <v>Gerencia para la Vigilancia de la Salud Ambiental</v>
          </cell>
          <cell r="H5921" t="str">
            <v>Gerencia para la vigilancia de la Salud Ambiental</v>
          </cell>
          <cell r="I5921" t="str">
            <v>GSP</v>
          </cell>
          <cell r="J5921" t="str">
            <v>Gestión de vigilancia de la Salud Ambiental</v>
          </cell>
          <cell r="K5921" t="str">
            <v>VER SIVIGILA</v>
          </cell>
          <cell r="L5921" t="str">
            <v>VER SIVIGILA</v>
          </cell>
          <cell r="M5921" t="str">
            <v>5_BARRIOS_UNIDOS</v>
          </cell>
          <cell r="N5921" t="str">
            <v>2_FEBRERO_2026</v>
          </cell>
          <cell r="O5921" t="str">
            <v>251512. Vigilancia de la Salud AmbientalVigilancia de la Salud Ambiental20255_BARRIOS_UNIDOS2_FEBRERO_2026</v>
          </cell>
          <cell r="P5921">
            <v>0</v>
          </cell>
          <cell r="S5921">
            <v>0</v>
          </cell>
          <cell r="T5921">
            <v>0</v>
          </cell>
        </row>
        <row r="5922">
          <cell r="F5922" t="str">
            <v>251512. Vigilancia de la Salud AmbientalVigilancia de la Salud Ambiental2025</v>
          </cell>
          <cell r="G5922" t="str">
            <v>Gerencia para la Vigilancia de la Salud Ambiental</v>
          </cell>
          <cell r="H5922" t="str">
            <v>Gerencia para la vigilancia de la Salud Ambiental</v>
          </cell>
          <cell r="I5922" t="str">
            <v>GSP</v>
          </cell>
          <cell r="J5922" t="str">
            <v>Gestión de vigilancia de la Salud Ambiental</v>
          </cell>
          <cell r="K5922" t="str">
            <v>VER SIVIGILA</v>
          </cell>
          <cell r="L5922" t="str">
            <v>VER SIVIGILA</v>
          </cell>
          <cell r="M5922" t="str">
            <v>6_TEUSAQUILLO</v>
          </cell>
          <cell r="N5922" t="str">
            <v>2_FEBRERO_2026</v>
          </cell>
          <cell r="O5922" t="str">
            <v>251512. Vigilancia de la Salud AmbientalVigilancia de la Salud Ambiental20256_TEUSAQUILLO2_FEBRERO_2026</v>
          </cell>
          <cell r="P5922">
            <v>0</v>
          </cell>
          <cell r="S5922">
            <v>0</v>
          </cell>
          <cell r="T5922">
            <v>0</v>
          </cell>
        </row>
        <row r="5923">
          <cell r="F5923" t="str">
            <v>251612. Vigilancia de la Salud AmbientalVigilancia de la Salud Ambiental2025</v>
          </cell>
          <cell r="G5923" t="str">
            <v>Gerencia para la Vigilancia de la Salud Ambiental</v>
          </cell>
          <cell r="H5923" t="str">
            <v>Gerencia para la vigilancia de la Salud Ambiental</v>
          </cell>
          <cell r="I5923" t="str">
            <v>GSP</v>
          </cell>
          <cell r="J5923" t="str">
            <v>Gestión de vigilancia de la Salud Ambiental</v>
          </cell>
          <cell r="K5923" t="str">
            <v>VER SIVIGILA</v>
          </cell>
          <cell r="L5923" t="str">
            <v>VER SIVIGILA</v>
          </cell>
          <cell r="M5923" t="str">
            <v>4_CHAPINERO</v>
          </cell>
          <cell r="N5923" t="str">
            <v>2_FEBRERO_2026</v>
          </cell>
          <cell r="O5923" t="str">
            <v>251612. Vigilancia de la Salud AmbientalVigilancia de la Salud Ambiental20254_CHAPINERO2_FEBRERO_2026</v>
          </cell>
          <cell r="P5923">
            <v>0</v>
          </cell>
          <cell r="S5923">
            <v>0</v>
          </cell>
          <cell r="T5923">
            <v>0</v>
          </cell>
        </row>
        <row r="5924">
          <cell r="F5924" t="str">
            <v>251612. Vigilancia de la Salud AmbientalVigilancia de la Salud Ambiental2025</v>
          </cell>
          <cell r="G5924" t="str">
            <v>Gerencia para la Vigilancia de la Salud Ambiental</v>
          </cell>
          <cell r="H5924" t="str">
            <v>Gerencia para la vigilancia de la Salud Ambiental</v>
          </cell>
          <cell r="I5924" t="str">
            <v>GSP</v>
          </cell>
          <cell r="J5924" t="str">
            <v>Gestión de vigilancia de la Salud Ambiental</v>
          </cell>
          <cell r="K5924" t="str">
            <v>VER SIVIGILA</v>
          </cell>
          <cell r="L5924" t="str">
            <v>VER SIVIGILA</v>
          </cell>
          <cell r="M5924" t="str">
            <v>1_USAQUEN</v>
          </cell>
          <cell r="N5924" t="str">
            <v>2_FEBRERO_2026</v>
          </cell>
          <cell r="O5924" t="str">
            <v>251612. Vigilancia de la Salud AmbientalVigilancia de la Salud Ambiental20251_USAQUEN2_FEBRERO_2026</v>
          </cell>
          <cell r="P5924">
            <v>0</v>
          </cell>
          <cell r="S5924">
            <v>0</v>
          </cell>
          <cell r="T5924">
            <v>0</v>
          </cell>
        </row>
        <row r="5925">
          <cell r="F5925" t="str">
            <v>251612. Vigilancia de la Salud AmbientalVigilancia de la Salud Ambiental2025</v>
          </cell>
          <cell r="G5925" t="str">
            <v>Gerencia para la Vigilancia de la Salud Ambiental</v>
          </cell>
          <cell r="H5925" t="str">
            <v>Gerencia para la vigilancia de la Salud Ambiental</v>
          </cell>
          <cell r="I5925" t="str">
            <v>GSP</v>
          </cell>
          <cell r="J5925" t="str">
            <v>Gestión de vigilancia de la Salud Ambiental</v>
          </cell>
          <cell r="K5925" t="str">
            <v>VER SIVIGILA</v>
          </cell>
          <cell r="L5925" t="str">
            <v>VER SIVIGILA</v>
          </cell>
          <cell r="M5925" t="str">
            <v>2_ENGATIVA</v>
          </cell>
          <cell r="N5925" t="str">
            <v>2_FEBRERO_2026</v>
          </cell>
          <cell r="O5925" t="str">
            <v>251612. Vigilancia de la Salud AmbientalVigilancia de la Salud Ambiental20252_ENGATIVA2_FEBRERO_2026</v>
          </cell>
          <cell r="P5925">
            <v>0</v>
          </cell>
          <cell r="S5925">
            <v>0</v>
          </cell>
          <cell r="T5925">
            <v>0</v>
          </cell>
        </row>
        <row r="5926">
          <cell r="F5926" t="str">
            <v>251612. Vigilancia de la Salud AmbientalVigilancia de la Salud Ambiental2025</v>
          </cell>
          <cell r="G5926" t="str">
            <v>Gerencia para la Vigilancia de la Salud Ambiental</v>
          </cell>
          <cell r="H5926" t="str">
            <v>Gerencia para la vigilancia de la Salud Ambiental</v>
          </cell>
          <cell r="I5926" t="str">
            <v>GSP</v>
          </cell>
          <cell r="J5926" t="str">
            <v>Gestión de vigilancia de la Salud Ambiental</v>
          </cell>
          <cell r="K5926" t="str">
            <v>VER SIVIGILA</v>
          </cell>
          <cell r="L5926" t="str">
            <v>VER SIVIGILA</v>
          </cell>
          <cell r="M5926" t="str">
            <v>3_SUBA</v>
          </cell>
          <cell r="N5926" t="str">
            <v>2_FEBRERO_2026</v>
          </cell>
          <cell r="O5926" t="str">
            <v>251612. Vigilancia de la Salud AmbientalVigilancia de la Salud Ambiental20253_SUBA2_FEBRERO_2026</v>
          </cell>
          <cell r="P5926">
            <v>0</v>
          </cell>
          <cell r="S5926">
            <v>0</v>
          </cell>
          <cell r="T5926">
            <v>0</v>
          </cell>
        </row>
        <row r="5927">
          <cell r="F5927" t="str">
            <v>251612. Vigilancia de la Salud AmbientalVigilancia de la Salud Ambiental2025</v>
          </cell>
          <cell r="G5927" t="str">
            <v>Gerencia para la Vigilancia de la Salud Ambiental</v>
          </cell>
          <cell r="H5927" t="str">
            <v>Gerencia para la vigilancia de la Salud Ambiental</v>
          </cell>
          <cell r="I5927" t="str">
            <v>GSP</v>
          </cell>
          <cell r="J5927" t="str">
            <v>Gestión de vigilancia de la Salud Ambiental</v>
          </cell>
          <cell r="K5927" t="str">
            <v>VER SIVIGILA</v>
          </cell>
          <cell r="L5927" t="str">
            <v>VER SIVIGILA</v>
          </cell>
          <cell r="M5927" t="str">
            <v>5_BARRIOS_UNIDOS</v>
          </cell>
          <cell r="N5927" t="str">
            <v>2_FEBRERO_2026</v>
          </cell>
          <cell r="O5927" t="str">
            <v>251612. Vigilancia de la Salud AmbientalVigilancia de la Salud Ambiental20255_BARRIOS_UNIDOS2_FEBRERO_2026</v>
          </cell>
          <cell r="P5927">
            <v>0</v>
          </cell>
          <cell r="S5927">
            <v>0</v>
          </cell>
          <cell r="T5927">
            <v>0</v>
          </cell>
        </row>
        <row r="5928">
          <cell r="F5928" t="str">
            <v>251612. Vigilancia de la Salud AmbientalVigilancia de la Salud Ambiental2025</v>
          </cell>
          <cell r="G5928" t="str">
            <v>Gerencia para la Vigilancia de la Salud Ambiental</v>
          </cell>
          <cell r="H5928" t="str">
            <v>Gerencia para la vigilancia de la Salud Ambiental</v>
          </cell>
          <cell r="I5928" t="str">
            <v>GSP</v>
          </cell>
          <cell r="J5928" t="str">
            <v>Gestión de vigilancia de la Salud Ambiental</v>
          </cell>
          <cell r="K5928" t="str">
            <v>VER SIVIGILA</v>
          </cell>
          <cell r="L5928" t="str">
            <v>VER SIVIGILA</v>
          </cell>
          <cell r="M5928" t="str">
            <v>6_TEUSAQUILLO</v>
          </cell>
          <cell r="N5928" t="str">
            <v>2_FEBRERO_2026</v>
          </cell>
          <cell r="O5928" t="str">
            <v>251612. Vigilancia de la Salud AmbientalVigilancia de la Salud Ambiental20256_TEUSAQUILLO2_FEBRERO_2026</v>
          </cell>
          <cell r="P5928">
            <v>0</v>
          </cell>
          <cell r="S5928">
            <v>0</v>
          </cell>
          <cell r="T5928">
            <v>0</v>
          </cell>
        </row>
        <row r="5929">
          <cell r="F5929" t="str">
            <v>252012. Vigilancia de la Salud AmbientalVigilancia de la Salud Ambiental2025</v>
          </cell>
          <cell r="G5929" t="str">
            <v>Gerencia para la Vigilancia de la Salud Ambiental</v>
          </cell>
          <cell r="H5929" t="str">
            <v>Gerencia para la vigilancia de la Salud Ambiental</v>
          </cell>
          <cell r="I5929" t="str">
            <v>GSP</v>
          </cell>
          <cell r="J5929" t="str">
            <v>Gestión de vigilancia de la Salud Ambiental</v>
          </cell>
          <cell r="K5929" t="str">
            <v>VER SIVIGILA</v>
          </cell>
          <cell r="L5929" t="str">
            <v>VER SIVIGILA</v>
          </cell>
          <cell r="M5929" t="str">
            <v>4_CHAPINERO</v>
          </cell>
          <cell r="N5929" t="str">
            <v>2_FEBRERO_2026</v>
          </cell>
          <cell r="O5929" t="str">
            <v>252012. Vigilancia de la Salud AmbientalVigilancia de la Salud Ambiental20254_CHAPINERO2_FEBRERO_2026</v>
          </cell>
          <cell r="P5929">
            <v>0</v>
          </cell>
          <cell r="S5929">
            <v>0</v>
          </cell>
          <cell r="T5929">
            <v>0</v>
          </cell>
        </row>
        <row r="5930">
          <cell r="F5930" t="str">
            <v>252012. Vigilancia de la Salud AmbientalVigilancia de la Salud Ambiental2025</v>
          </cell>
          <cell r="G5930" t="str">
            <v>Gerencia para la Vigilancia de la Salud Ambiental</v>
          </cell>
          <cell r="H5930" t="str">
            <v>Gerencia para la vigilancia de la Salud Ambiental</v>
          </cell>
          <cell r="I5930" t="str">
            <v>GSP</v>
          </cell>
          <cell r="J5930" t="str">
            <v>Gestión de vigilancia de la Salud Ambiental</v>
          </cell>
          <cell r="K5930" t="str">
            <v>VER SIVIGILA</v>
          </cell>
          <cell r="L5930" t="str">
            <v>VER SIVIGILA</v>
          </cell>
          <cell r="M5930" t="str">
            <v>1_USAQUEN</v>
          </cell>
          <cell r="N5930" t="str">
            <v>2_FEBRERO_2026</v>
          </cell>
          <cell r="O5930" t="str">
            <v>252012. Vigilancia de la Salud AmbientalVigilancia de la Salud Ambiental20251_USAQUEN2_FEBRERO_2026</v>
          </cell>
          <cell r="P5930">
            <v>0</v>
          </cell>
          <cell r="S5930">
            <v>0</v>
          </cell>
          <cell r="T5930">
            <v>0</v>
          </cell>
        </row>
        <row r="5931">
          <cell r="F5931" t="str">
            <v>252012. Vigilancia de la Salud AmbientalVigilancia de la Salud Ambiental2025</v>
          </cell>
          <cell r="G5931" t="str">
            <v>Gerencia para la Vigilancia de la Salud Ambiental</v>
          </cell>
          <cell r="H5931" t="str">
            <v>Gerencia para la vigilancia de la Salud Ambiental</v>
          </cell>
          <cell r="I5931" t="str">
            <v>GSP</v>
          </cell>
          <cell r="J5931" t="str">
            <v>Gestión de vigilancia de la Salud Ambiental</v>
          </cell>
          <cell r="K5931" t="str">
            <v>VER SIVIGILA</v>
          </cell>
          <cell r="L5931" t="str">
            <v>VER SIVIGILA</v>
          </cell>
          <cell r="M5931" t="str">
            <v>2_ENGATIVA</v>
          </cell>
          <cell r="N5931" t="str">
            <v>2_FEBRERO_2026</v>
          </cell>
          <cell r="O5931" t="str">
            <v>252012. Vigilancia de la Salud AmbientalVigilancia de la Salud Ambiental20252_ENGATIVA2_FEBRERO_2026</v>
          </cell>
          <cell r="P5931">
            <v>0</v>
          </cell>
          <cell r="S5931">
            <v>0</v>
          </cell>
          <cell r="T5931">
            <v>0</v>
          </cell>
        </row>
        <row r="5932">
          <cell r="F5932" t="str">
            <v>252012. Vigilancia de la Salud AmbientalVigilancia de la Salud Ambiental2025</v>
          </cell>
          <cell r="G5932" t="str">
            <v>Gerencia para la Vigilancia de la Salud Ambiental</v>
          </cell>
          <cell r="H5932" t="str">
            <v>Gerencia para la vigilancia de la Salud Ambiental</v>
          </cell>
          <cell r="I5932" t="str">
            <v>GSP</v>
          </cell>
          <cell r="J5932" t="str">
            <v>Gestión de vigilancia de la Salud Ambiental</v>
          </cell>
          <cell r="K5932" t="str">
            <v>VER SIVIGILA</v>
          </cell>
          <cell r="L5932" t="str">
            <v>VER SIVIGILA</v>
          </cell>
          <cell r="M5932" t="str">
            <v>3_SUBA</v>
          </cell>
          <cell r="N5932" t="str">
            <v>2_FEBRERO_2026</v>
          </cell>
          <cell r="O5932" t="str">
            <v>252012. Vigilancia de la Salud AmbientalVigilancia de la Salud Ambiental20253_SUBA2_FEBRERO_2026</v>
          </cell>
          <cell r="P5932">
            <v>0</v>
          </cell>
          <cell r="S5932">
            <v>0</v>
          </cell>
          <cell r="T5932">
            <v>0</v>
          </cell>
        </row>
        <row r="5933">
          <cell r="F5933" t="str">
            <v>252012. Vigilancia de la Salud AmbientalVigilancia de la Salud Ambiental2025</v>
          </cell>
          <cell r="G5933" t="str">
            <v>Gerencia para la Vigilancia de la Salud Ambiental</v>
          </cell>
          <cell r="H5933" t="str">
            <v>Gerencia para la vigilancia de la Salud Ambiental</v>
          </cell>
          <cell r="I5933" t="str">
            <v>GSP</v>
          </cell>
          <cell r="J5933" t="str">
            <v>Gestión de vigilancia de la Salud Ambiental</v>
          </cell>
          <cell r="K5933" t="str">
            <v>VER SIVIGILA</v>
          </cell>
          <cell r="L5933" t="str">
            <v>VER SIVIGILA</v>
          </cell>
          <cell r="M5933" t="str">
            <v>5_BARRIOS_UNIDOS</v>
          </cell>
          <cell r="N5933" t="str">
            <v>2_FEBRERO_2026</v>
          </cell>
          <cell r="O5933" t="str">
            <v>252012. Vigilancia de la Salud AmbientalVigilancia de la Salud Ambiental20255_BARRIOS_UNIDOS2_FEBRERO_2026</v>
          </cell>
          <cell r="P5933">
            <v>0</v>
          </cell>
          <cell r="S5933">
            <v>0</v>
          </cell>
          <cell r="T5933">
            <v>0</v>
          </cell>
        </row>
        <row r="5934">
          <cell r="F5934" t="str">
            <v>252012. Vigilancia de la Salud AmbientalVigilancia de la Salud Ambiental2025</v>
          </cell>
          <cell r="G5934" t="str">
            <v>Gerencia para la Vigilancia de la Salud Ambiental</v>
          </cell>
          <cell r="H5934" t="str">
            <v>Gerencia para la vigilancia de la Salud Ambiental</v>
          </cell>
          <cell r="I5934" t="str">
            <v>GSP</v>
          </cell>
          <cell r="J5934" t="str">
            <v>Gestión de vigilancia de la Salud Ambiental</v>
          </cell>
          <cell r="K5934" t="str">
            <v>VER SIVIGILA</v>
          </cell>
          <cell r="L5934" t="str">
            <v>VER SIVIGILA</v>
          </cell>
          <cell r="M5934" t="str">
            <v>6_TEUSAQUILLO</v>
          </cell>
          <cell r="N5934" t="str">
            <v>2_FEBRERO_2026</v>
          </cell>
          <cell r="O5934" t="str">
            <v>252012. Vigilancia de la Salud AmbientalVigilancia de la Salud Ambiental20256_TEUSAQUILLO2_FEBRERO_2026</v>
          </cell>
          <cell r="P5934">
            <v>0</v>
          </cell>
          <cell r="S5934">
            <v>0</v>
          </cell>
          <cell r="T5934">
            <v>0</v>
          </cell>
        </row>
        <row r="5935">
          <cell r="F5935" t="str">
            <v>252512. Vigilancia de la Salud AmbientalVigilancia de la Salud Ambiental2025</v>
          </cell>
          <cell r="G5935" t="str">
            <v xml:space="preserve">Prevención, Vigilancia  y Control de Enfermedades Zoonóticas </v>
          </cell>
          <cell r="H5935" t="str">
            <v>Línea eventos transmisibles de origen zoonótico</v>
          </cell>
          <cell r="I5935" t="str">
            <v>GSP</v>
          </cell>
          <cell r="J5935" t="str">
            <v>Prevención y Control de enfermedades zoonóticas</v>
          </cell>
          <cell r="K5935" t="str">
            <v>VER SIVIGILA</v>
          </cell>
          <cell r="L5935" t="str">
            <v>VER SIVIGILA</v>
          </cell>
          <cell r="M5935" t="str">
            <v>3_SUBA</v>
          </cell>
          <cell r="N5935" t="str">
            <v>2_FEBRERO_2026</v>
          </cell>
          <cell r="O5935" t="str">
            <v>252512. Vigilancia de la Salud AmbientalVigilancia de la Salud Ambiental20253_SUBA2_FEBRERO_2026</v>
          </cell>
          <cell r="P5935">
            <v>0</v>
          </cell>
          <cell r="S5935">
            <v>0</v>
          </cell>
          <cell r="T5935">
            <v>0</v>
          </cell>
        </row>
        <row r="5936">
          <cell r="F5936" t="str">
            <v>252612. Vigilancia de la Salud AmbientalVigilancia de la Salud Ambiental2025</v>
          </cell>
          <cell r="G5936" t="str">
            <v xml:space="preserve">Prevención, Vigilancia  y Control de Enfermedades Zoonóticas </v>
          </cell>
          <cell r="H5936" t="str">
            <v>Línea eventos transmisibles de origen zoonótico</v>
          </cell>
          <cell r="I5936" t="str">
            <v>GSP</v>
          </cell>
          <cell r="J5936" t="str">
            <v>Prevención y Control de enfermedades zoonóticas</v>
          </cell>
          <cell r="K5936" t="str">
            <v>VER SIVIGILA</v>
          </cell>
          <cell r="L5936" t="str">
            <v>VER SIVIGILA</v>
          </cell>
          <cell r="M5936" t="str">
            <v>3_SUBA</v>
          </cell>
          <cell r="N5936" t="str">
            <v>2_FEBRERO_2026</v>
          </cell>
          <cell r="O5936" t="str">
            <v>252612. Vigilancia de la Salud AmbientalVigilancia de la Salud Ambiental20253_SUBA2_FEBRERO_2026</v>
          </cell>
          <cell r="P5936">
            <v>0</v>
          </cell>
          <cell r="S5936">
            <v>0</v>
          </cell>
          <cell r="T5936">
            <v>0</v>
          </cell>
        </row>
        <row r="5937">
          <cell r="F5937" t="str">
            <v>253112. Vigilancia de la Salud AmbientalVigilancia de la Salud Ambiental2025</v>
          </cell>
          <cell r="G5937" t="str">
            <v xml:space="preserve">Prevención, Vigilancia  y Control de Enfermedades Zoonóticas </v>
          </cell>
          <cell r="H5937" t="str">
            <v>Línea eventos transmisibles de origen zoonótico</v>
          </cell>
          <cell r="I5937" t="str">
            <v>GSP</v>
          </cell>
          <cell r="J5937" t="str">
            <v>Prevención y Control de enfermedades zoonóticas</v>
          </cell>
          <cell r="K5937" t="str">
            <v>VER SIVIGILA</v>
          </cell>
          <cell r="L5937" t="str">
            <v>VER SIVIGILA</v>
          </cell>
          <cell r="M5937" t="str">
            <v>3_SUBA</v>
          </cell>
          <cell r="N5937" t="str">
            <v>2_FEBRERO_2026</v>
          </cell>
          <cell r="O5937" t="str">
            <v>253112. Vigilancia de la Salud AmbientalVigilancia de la Salud Ambiental20253_SUBA2_FEBRERO_2026</v>
          </cell>
          <cell r="P5937">
            <v>0</v>
          </cell>
          <cell r="S5937">
            <v>0</v>
          </cell>
          <cell r="T5937">
            <v>0</v>
          </cell>
        </row>
        <row r="5938">
          <cell r="F5938" t="str">
            <v>253212. Vigilancia de la Salud AmbientalVigilancia de la Salud Ambiental2025</v>
          </cell>
          <cell r="G5938" t="str">
            <v xml:space="preserve">Prevención, Vigilancia  y Control de Enfermedades Zoonóticas </v>
          </cell>
          <cell r="H5938" t="str">
            <v>Línea eventos transmisibles de origen zoonótico</v>
          </cell>
          <cell r="I5938" t="str">
            <v>GSP</v>
          </cell>
          <cell r="J5938" t="str">
            <v>Prevención y Control de enfermedades zoonóticas</v>
          </cell>
          <cell r="K5938" t="str">
            <v>VER SIVIGILA</v>
          </cell>
          <cell r="L5938" t="str">
            <v>VER SIVIGILA</v>
          </cell>
          <cell r="M5938" t="str">
            <v>3_SUBA</v>
          </cell>
          <cell r="N5938" t="str">
            <v>2_FEBRERO_2026</v>
          </cell>
          <cell r="O5938" t="str">
            <v>253212. Vigilancia de la Salud AmbientalVigilancia de la Salud Ambiental20253_SUBA2_FEBRERO_2026</v>
          </cell>
          <cell r="P5938">
            <v>0</v>
          </cell>
          <cell r="S5938">
            <v>0</v>
          </cell>
          <cell r="T5938">
            <v>0</v>
          </cell>
        </row>
        <row r="5939">
          <cell r="F5939" t="str">
            <v>212. Vigilancia de la Salud AmbientalVigilancia de la Salud Ambiental2026</v>
          </cell>
          <cell r="G5939" t="str">
            <v>Acciones de Fiscalización y Aseguramiento Sanitario</v>
          </cell>
          <cell r="H5939" t="str">
            <v>Línea Seguridad química</v>
          </cell>
          <cell r="I5939" t="str">
            <v>GSP</v>
          </cell>
          <cell r="J5939" t="str">
            <v>Establecimiento vigilado y controlado</v>
          </cell>
          <cell r="K5939" t="str">
            <v>VER SIVIGILA</v>
          </cell>
          <cell r="L5939" t="str">
            <v>VER SIVIGILA</v>
          </cell>
          <cell r="M5939" t="str">
            <v>2_ENGATIVA</v>
          </cell>
          <cell r="N5939" t="str">
            <v>2_FEBRERO_2026</v>
          </cell>
          <cell r="O5939" t="str">
            <v>212. Vigilancia de la Salud AmbientalVigilancia de la Salud Ambiental20262_ENGATIVA2_FEBRERO_2026</v>
          </cell>
          <cell r="P5939">
            <v>0</v>
          </cell>
          <cell r="S5939">
            <v>0</v>
          </cell>
          <cell r="T5939">
            <v>0</v>
          </cell>
        </row>
        <row r="5940">
          <cell r="F5940" t="str">
            <v>312. Vigilancia de la Salud AmbientalVigilancia de la Salud Ambiental2026</v>
          </cell>
          <cell r="G5940" t="str">
            <v>Acciones de Fiscalización y Aseguramiento Sanitario</v>
          </cell>
          <cell r="H5940" t="str">
            <v>Línea Seguridad química</v>
          </cell>
          <cell r="I5940" t="str">
            <v>GSP</v>
          </cell>
          <cell r="J5940" t="str">
            <v>Establecimiento vigilado y controlado</v>
          </cell>
          <cell r="K5940" t="str">
            <v>VER SIVIGILA</v>
          </cell>
          <cell r="L5940" t="str">
            <v>VER SIVIGILA</v>
          </cell>
          <cell r="M5940" t="str">
            <v>3_SUBA</v>
          </cell>
          <cell r="N5940" t="str">
            <v>2_FEBRERO_2026</v>
          </cell>
          <cell r="O5940" t="str">
            <v>312. Vigilancia de la Salud AmbientalVigilancia de la Salud Ambiental20263_SUBA2_FEBRERO_2026</v>
          </cell>
          <cell r="P5940">
            <v>0</v>
          </cell>
          <cell r="S5940">
            <v>0</v>
          </cell>
          <cell r="T5940">
            <v>0</v>
          </cell>
        </row>
        <row r="5941">
          <cell r="F5941" t="str">
            <v>312. Vigilancia de la Salud AmbientalVigilancia de la Salud Ambiental2026</v>
          </cell>
          <cell r="G5941" t="str">
            <v>Acciones de Fiscalización y Aseguramiento Sanitario</v>
          </cell>
          <cell r="H5941" t="str">
            <v>Línea Seguridad química</v>
          </cell>
          <cell r="I5941" t="str">
            <v>GSP</v>
          </cell>
          <cell r="J5941" t="str">
            <v>Establecimiento vigilado y controlado</v>
          </cell>
          <cell r="K5941" t="str">
            <v>VER SIVIGILA</v>
          </cell>
          <cell r="L5941" t="str">
            <v>VER SIVIGILA</v>
          </cell>
          <cell r="M5941" t="str">
            <v>5_BARRIOS_UNIDOS</v>
          </cell>
          <cell r="N5941" t="str">
            <v>2_FEBRERO_2026</v>
          </cell>
          <cell r="O5941" t="str">
            <v>312. Vigilancia de la Salud AmbientalVigilancia de la Salud Ambiental20265_BARRIOS_UNIDOS2_FEBRERO_2026</v>
          </cell>
          <cell r="P5941">
            <v>0</v>
          </cell>
          <cell r="S5941">
            <v>0</v>
          </cell>
          <cell r="T5941">
            <v>0</v>
          </cell>
        </row>
        <row r="5942">
          <cell r="F5942" t="str">
            <v>412. Vigilancia de la Salud AmbientalVigilancia de la Salud Ambiental2026</v>
          </cell>
          <cell r="G5942" t="str">
            <v>Acciones de Fiscalización y Aseguramiento Sanitario</v>
          </cell>
          <cell r="H5942" t="str">
            <v>Línea Seguridad química</v>
          </cell>
          <cell r="I5942" t="str">
            <v>GSP</v>
          </cell>
          <cell r="J5942" t="str">
            <v>Establecimiento vigilado y controlado</v>
          </cell>
          <cell r="K5942" t="str">
            <v>VER SIVIGILA</v>
          </cell>
          <cell r="L5942" t="str">
            <v>VER SIVIGILA</v>
          </cell>
          <cell r="M5942" t="str">
            <v>4_CHAPINERO</v>
          </cell>
          <cell r="N5942" t="str">
            <v>2_FEBRERO_2026</v>
          </cell>
          <cell r="O5942" t="str">
            <v>412. Vigilancia de la Salud AmbientalVigilancia de la Salud Ambiental20264_CHAPINERO2_FEBRERO_2026</v>
          </cell>
          <cell r="P5942">
            <v>91656</v>
          </cell>
          <cell r="S5942">
            <v>11</v>
          </cell>
          <cell r="T5942">
            <v>1008216</v>
          </cell>
        </row>
        <row r="5943">
          <cell r="F5943" t="str">
            <v>412. Vigilancia de la Salud AmbientalVigilancia de la Salud Ambiental2026</v>
          </cell>
          <cell r="G5943" t="str">
            <v>Acciones de Fiscalización y Aseguramiento Sanitario</v>
          </cell>
          <cell r="H5943" t="str">
            <v>Línea Seguridad química</v>
          </cell>
          <cell r="I5943" t="str">
            <v>GSP</v>
          </cell>
          <cell r="J5943" t="str">
            <v>Establecimiento vigilado y controlado</v>
          </cell>
          <cell r="K5943" t="str">
            <v>VER SIVIGILA</v>
          </cell>
          <cell r="L5943" t="str">
            <v>VER SIVIGILA</v>
          </cell>
          <cell r="M5943" t="str">
            <v>1_USAQUEN</v>
          </cell>
          <cell r="N5943" t="str">
            <v>2_FEBRERO_2026</v>
          </cell>
          <cell r="O5943" t="str">
            <v>412. Vigilancia de la Salud AmbientalVigilancia de la Salud Ambiental20261_USAQUEN2_FEBRERO_2026</v>
          </cell>
          <cell r="P5943">
            <v>91656</v>
          </cell>
          <cell r="S5943">
            <v>34</v>
          </cell>
          <cell r="T5943">
            <v>3116304</v>
          </cell>
        </row>
        <row r="5944">
          <cell r="F5944" t="str">
            <v>412. Vigilancia de la Salud AmbientalVigilancia de la Salud Ambiental2026</v>
          </cell>
          <cell r="G5944" t="str">
            <v>Acciones de Fiscalización y Aseguramiento Sanitario</v>
          </cell>
          <cell r="H5944" t="str">
            <v>Línea Seguridad química</v>
          </cell>
          <cell r="I5944" t="str">
            <v>GSP</v>
          </cell>
          <cell r="J5944" t="str">
            <v>Establecimiento vigilado y controlado</v>
          </cell>
          <cell r="K5944" t="str">
            <v>VER SIVIGILA</v>
          </cell>
          <cell r="L5944" t="str">
            <v>VER SIVIGILA</v>
          </cell>
          <cell r="M5944" t="str">
            <v>2_ENGATIVA</v>
          </cell>
          <cell r="N5944" t="str">
            <v>2_FEBRERO_2026</v>
          </cell>
          <cell r="O5944" t="str">
            <v>412. Vigilancia de la Salud AmbientalVigilancia de la Salud Ambiental20262_ENGATIVA2_FEBRERO_2026</v>
          </cell>
          <cell r="P5944">
            <v>91656</v>
          </cell>
          <cell r="S5944">
            <v>76</v>
          </cell>
          <cell r="T5944">
            <v>6965856</v>
          </cell>
        </row>
        <row r="5945">
          <cell r="F5945" t="str">
            <v>412. Vigilancia de la Salud AmbientalVigilancia de la Salud Ambiental2026</v>
          </cell>
          <cell r="G5945" t="str">
            <v>Acciones de Fiscalización y Aseguramiento Sanitario</v>
          </cell>
          <cell r="H5945" t="str">
            <v>Línea Seguridad química</v>
          </cell>
          <cell r="I5945" t="str">
            <v>GSP</v>
          </cell>
          <cell r="J5945" t="str">
            <v>Establecimiento vigilado y controlado</v>
          </cell>
          <cell r="K5945" t="str">
            <v>VER SIVIGILA</v>
          </cell>
          <cell r="L5945" t="str">
            <v>VER SIVIGILA</v>
          </cell>
          <cell r="M5945" t="str">
            <v>3_SUBA</v>
          </cell>
          <cell r="N5945" t="str">
            <v>2_FEBRERO_2026</v>
          </cell>
          <cell r="O5945" t="str">
            <v>412. Vigilancia de la Salud AmbientalVigilancia de la Salud Ambiental20263_SUBA2_FEBRERO_2026</v>
          </cell>
          <cell r="P5945">
            <v>91656</v>
          </cell>
          <cell r="S5945">
            <v>73</v>
          </cell>
          <cell r="T5945">
            <v>6690888</v>
          </cell>
        </row>
        <row r="5946">
          <cell r="F5946" t="str">
            <v>412. Vigilancia de la Salud AmbientalVigilancia de la Salud Ambiental2026</v>
          </cell>
          <cell r="G5946" t="str">
            <v>Acciones de Fiscalización y Aseguramiento Sanitario</v>
          </cell>
          <cell r="H5946" t="str">
            <v>Línea Seguridad química</v>
          </cell>
          <cell r="I5946" t="str">
            <v>GSP</v>
          </cell>
          <cell r="J5946" t="str">
            <v>Establecimiento vigilado y controlado</v>
          </cell>
          <cell r="K5946" t="str">
            <v>VER SIVIGILA</v>
          </cell>
          <cell r="L5946" t="str">
            <v>VER SIVIGILA</v>
          </cell>
          <cell r="M5946" t="str">
            <v>5_BARRIOS_UNIDOS</v>
          </cell>
          <cell r="N5946" t="str">
            <v>2_FEBRERO_2026</v>
          </cell>
          <cell r="O5946" t="str">
            <v>412. Vigilancia de la Salud AmbientalVigilancia de la Salud Ambiental20265_BARRIOS_UNIDOS2_FEBRERO_2026</v>
          </cell>
          <cell r="P5946">
            <v>91656</v>
          </cell>
          <cell r="S5946">
            <v>10</v>
          </cell>
          <cell r="T5946">
            <v>916560</v>
          </cell>
        </row>
        <row r="5947">
          <cell r="F5947" t="str">
            <v>412. Vigilancia de la Salud AmbientalVigilancia de la Salud Ambiental2026</v>
          </cell>
          <cell r="G5947" t="str">
            <v>Acciones de Fiscalización y Aseguramiento Sanitario</v>
          </cell>
          <cell r="H5947" t="str">
            <v>Línea Seguridad química</v>
          </cell>
          <cell r="I5947" t="str">
            <v>GSP</v>
          </cell>
          <cell r="J5947" t="str">
            <v>Establecimiento vigilado y controlado</v>
          </cell>
          <cell r="K5947" t="str">
            <v>VER SIVIGILA</v>
          </cell>
          <cell r="L5947" t="str">
            <v>VER SIVIGILA</v>
          </cell>
          <cell r="M5947" t="str">
            <v>6_TEUSAQUILLO</v>
          </cell>
          <cell r="N5947" t="str">
            <v>2_FEBRERO_2026</v>
          </cell>
          <cell r="O5947" t="str">
            <v>412. Vigilancia de la Salud AmbientalVigilancia de la Salud Ambiental20266_TEUSAQUILLO2_FEBRERO_2026</v>
          </cell>
          <cell r="P5947">
            <v>91656</v>
          </cell>
          <cell r="S5947">
            <v>22</v>
          </cell>
          <cell r="T5947">
            <v>2016432</v>
          </cell>
        </row>
        <row r="5948">
          <cell r="F5948" t="str">
            <v>612. Vigilancia de la Salud AmbientalVigilancia de la Salud Ambiental2026</v>
          </cell>
          <cell r="G5948" t="str">
            <v>Acciones de Fiscalización y Aseguramiento Sanitario</v>
          </cell>
          <cell r="H5948" t="str">
            <v>Línea Seguridad química</v>
          </cell>
          <cell r="I5948" t="str">
            <v>GSP</v>
          </cell>
          <cell r="J5948" t="str">
            <v>Establecimiento vigilado y controlado</v>
          </cell>
          <cell r="K5948" t="str">
            <v>VER SIVIGILA</v>
          </cell>
          <cell r="L5948" t="str">
            <v>VER SIVIGILA</v>
          </cell>
          <cell r="M5948" t="str">
            <v>4_CHAPINERO</v>
          </cell>
          <cell r="N5948" t="str">
            <v>2_FEBRERO_2026</v>
          </cell>
          <cell r="O5948" t="str">
            <v>612. Vigilancia de la Salud AmbientalVigilancia de la Salud Ambiental20264_CHAPINERO2_FEBRERO_2026</v>
          </cell>
          <cell r="P5948">
            <v>91656</v>
          </cell>
          <cell r="S5948">
            <v>1</v>
          </cell>
          <cell r="T5948">
            <v>91656</v>
          </cell>
        </row>
        <row r="5949">
          <cell r="F5949" t="str">
            <v>612. Vigilancia de la Salud AmbientalVigilancia de la Salud Ambiental2026</v>
          </cell>
          <cell r="G5949" t="str">
            <v>Acciones de Fiscalización y Aseguramiento Sanitario</v>
          </cell>
          <cell r="H5949" t="str">
            <v>Línea Seguridad química</v>
          </cell>
          <cell r="I5949" t="str">
            <v>GSP</v>
          </cell>
          <cell r="J5949" t="str">
            <v>Establecimiento vigilado y controlado</v>
          </cell>
          <cell r="K5949" t="str">
            <v>VER SIVIGILA</v>
          </cell>
          <cell r="L5949" t="str">
            <v>VER SIVIGILA</v>
          </cell>
          <cell r="M5949" t="str">
            <v>1_USAQUEN</v>
          </cell>
          <cell r="N5949" t="str">
            <v>2_FEBRERO_2026</v>
          </cell>
          <cell r="O5949" t="str">
            <v>612. Vigilancia de la Salud AmbientalVigilancia de la Salud Ambiental20261_USAQUEN2_FEBRERO_2026</v>
          </cell>
          <cell r="P5949">
            <v>91656</v>
          </cell>
          <cell r="S5949">
            <v>1</v>
          </cell>
          <cell r="T5949">
            <v>91656</v>
          </cell>
        </row>
        <row r="5950">
          <cell r="F5950" t="str">
            <v>612. Vigilancia de la Salud AmbientalVigilancia de la Salud Ambiental2026</v>
          </cell>
          <cell r="G5950" t="str">
            <v>Acciones de Fiscalización y Aseguramiento Sanitario</v>
          </cell>
          <cell r="H5950" t="str">
            <v>Línea Seguridad química</v>
          </cell>
          <cell r="I5950" t="str">
            <v>GSP</v>
          </cell>
          <cell r="J5950" t="str">
            <v>Establecimiento vigilado y controlado</v>
          </cell>
          <cell r="K5950" t="str">
            <v>VER SIVIGILA</v>
          </cell>
          <cell r="L5950" t="str">
            <v>VER SIVIGILA</v>
          </cell>
          <cell r="M5950" t="str">
            <v>2_ENGATIVA</v>
          </cell>
          <cell r="N5950" t="str">
            <v>2_FEBRERO_2026</v>
          </cell>
          <cell r="O5950" t="str">
            <v>612. Vigilancia de la Salud AmbientalVigilancia de la Salud Ambiental20262_ENGATIVA2_FEBRERO_2026</v>
          </cell>
          <cell r="P5950">
            <v>0</v>
          </cell>
          <cell r="S5950">
            <v>0</v>
          </cell>
          <cell r="T5950">
            <v>0</v>
          </cell>
        </row>
        <row r="5951">
          <cell r="F5951" t="str">
            <v>612. Vigilancia de la Salud AmbientalVigilancia de la Salud Ambiental2026</v>
          </cell>
          <cell r="G5951" t="str">
            <v>Acciones de Fiscalización y Aseguramiento Sanitario</v>
          </cell>
          <cell r="H5951" t="str">
            <v>Línea Seguridad química</v>
          </cell>
          <cell r="I5951" t="str">
            <v>GSP</v>
          </cell>
          <cell r="J5951" t="str">
            <v>Establecimiento vigilado y controlado</v>
          </cell>
          <cell r="K5951" t="str">
            <v>VER SIVIGILA</v>
          </cell>
          <cell r="L5951" t="str">
            <v>VER SIVIGILA</v>
          </cell>
          <cell r="M5951" t="str">
            <v>3_SUBA</v>
          </cell>
          <cell r="N5951" t="str">
            <v>2_FEBRERO_2026</v>
          </cell>
          <cell r="O5951" t="str">
            <v>612. Vigilancia de la Salud AmbientalVigilancia de la Salud Ambiental20263_SUBA2_FEBRERO_2026</v>
          </cell>
          <cell r="P5951">
            <v>91656</v>
          </cell>
          <cell r="S5951">
            <v>2</v>
          </cell>
          <cell r="T5951">
            <v>183312</v>
          </cell>
        </row>
        <row r="5952">
          <cell r="F5952" t="str">
            <v>612. Vigilancia de la Salud AmbientalVigilancia de la Salud Ambiental2026</v>
          </cell>
          <cell r="G5952" t="str">
            <v>Acciones de Fiscalización y Aseguramiento Sanitario</v>
          </cell>
          <cell r="H5952" t="str">
            <v>Línea Seguridad química</v>
          </cell>
          <cell r="I5952" t="str">
            <v>GSP</v>
          </cell>
          <cell r="J5952" t="str">
            <v>Establecimiento vigilado y controlado</v>
          </cell>
          <cell r="K5952" t="str">
            <v>VER SIVIGILA</v>
          </cell>
          <cell r="L5952" t="str">
            <v>VER SIVIGILA</v>
          </cell>
          <cell r="M5952" t="str">
            <v>5_BARRIOS_UNIDOS</v>
          </cell>
          <cell r="N5952" t="str">
            <v>2_FEBRERO_2026</v>
          </cell>
          <cell r="O5952" t="str">
            <v>612. Vigilancia de la Salud AmbientalVigilancia de la Salud Ambiental20265_BARRIOS_UNIDOS2_FEBRERO_2026</v>
          </cell>
          <cell r="P5952">
            <v>0</v>
          </cell>
          <cell r="S5952">
            <v>0</v>
          </cell>
          <cell r="T5952">
            <v>0</v>
          </cell>
        </row>
        <row r="5953">
          <cell r="F5953" t="str">
            <v>612. Vigilancia de la Salud AmbientalVigilancia de la Salud Ambiental2026</v>
          </cell>
          <cell r="G5953" t="str">
            <v>Acciones de Fiscalización y Aseguramiento Sanitario</v>
          </cell>
          <cell r="H5953" t="str">
            <v>Línea Seguridad química</v>
          </cell>
          <cell r="I5953" t="str">
            <v>GSP</v>
          </cell>
          <cell r="J5953" t="str">
            <v>Establecimiento vigilado y controlado</v>
          </cell>
          <cell r="K5953" t="str">
            <v>VER SIVIGILA</v>
          </cell>
          <cell r="L5953" t="str">
            <v>VER SIVIGILA</v>
          </cell>
          <cell r="M5953" t="str">
            <v>6_TEUSAQUILLO</v>
          </cell>
          <cell r="N5953" t="str">
            <v>2_FEBRERO_2026</v>
          </cell>
          <cell r="O5953" t="str">
            <v>612. Vigilancia de la Salud AmbientalVigilancia de la Salud Ambiental20266_TEUSAQUILLO2_FEBRERO_2026</v>
          </cell>
          <cell r="P5953">
            <v>91656</v>
          </cell>
          <cell r="S5953">
            <v>1</v>
          </cell>
          <cell r="T5953">
            <v>91656</v>
          </cell>
        </row>
        <row r="5954">
          <cell r="F5954" t="str">
            <v>1212. Vigilancia de la Salud AmbientalVigilancia de la Salud Ambiental2026</v>
          </cell>
          <cell r="G5954" t="str">
            <v>Acciones de Fiscalización y Aseguramiento Sanitario</v>
          </cell>
          <cell r="H5954" t="str">
            <v>Línea Seguridad química</v>
          </cell>
          <cell r="I5954" t="str">
            <v>GSP</v>
          </cell>
          <cell r="J5954" t="str">
            <v>Establecimiento vigilado y controlado</v>
          </cell>
          <cell r="K5954" t="str">
            <v>VER SIVIGILA</v>
          </cell>
          <cell r="L5954" t="str">
            <v>VER SIVIGILA</v>
          </cell>
          <cell r="M5954" t="str">
            <v>4_CHAPINERO</v>
          </cell>
          <cell r="N5954" t="str">
            <v>2_FEBRERO_2026</v>
          </cell>
          <cell r="O5954" t="str">
            <v>1212. Vigilancia de la Salud AmbientalVigilancia de la Salud Ambiental20264_CHAPINERO2_FEBRERO_2026</v>
          </cell>
          <cell r="P5954">
            <v>0</v>
          </cell>
          <cell r="S5954">
            <v>0</v>
          </cell>
          <cell r="T5954">
            <v>0</v>
          </cell>
        </row>
        <row r="5955">
          <cell r="F5955" t="str">
            <v>1212. Vigilancia de la Salud AmbientalVigilancia de la Salud Ambiental2026</v>
          </cell>
          <cell r="G5955" t="str">
            <v>Acciones de Fiscalización y Aseguramiento Sanitario</v>
          </cell>
          <cell r="H5955" t="str">
            <v>Línea Seguridad química</v>
          </cell>
          <cell r="I5955" t="str">
            <v>GSP</v>
          </cell>
          <cell r="J5955" t="str">
            <v>Establecimiento vigilado y controlado</v>
          </cell>
          <cell r="K5955" t="str">
            <v>VER SIVIGILA</v>
          </cell>
          <cell r="L5955" t="str">
            <v>VER SIVIGILA</v>
          </cell>
          <cell r="M5955" t="str">
            <v>1_USAQUEN</v>
          </cell>
          <cell r="N5955" t="str">
            <v>2_FEBRERO_2026</v>
          </cell>
          <cell r="O5955" t="str">
            <v>1212. Vigilancia de la Salud AmbientalVigilancia de la Salud Ambiental20261_USAQUEN2_FEBRERO_2026</v>
          </cell>
          <cell r="P5955">
            <v>91656</v>
          </cell>
          <cell r="S5955">
            <v>2</v>
          </cell>
          <cell r="T5955">
            <v>183312</v>
          </cell>
        </row>
        <row r="5956">
          <cell r="F5956" t="str">
            <v>1212. Vigilancia de la Salud AmbientalVigilancia de la Salud Ambiental2026</v>
          </cell>
          <cell r="G5956" t="str">
            <v>Acciones de Fiscalización y Aseguramiento Sanitario</v>
          </cell>
          <cell r="H5956" t="str">
            <v>Línea Seguridad química</v>
          </cell>
          <cell r="I5956" t="str">
            <v>GSP</v>
          </cell>
          <cell r="J5956" t="str">
            <v>Establecimiento vigilado y controlado</v>
          </cell>
          <cell r="K5956" t="str">
            <v>VER SIVIGILA</v>
          </cell>
          <cell r="L5956" t="str">
            <v>VER SIVIGILA</v>
          </cell>
          <cell r="M5956" t="str">
            <v>2_ENGATIVA</v>
          </cell>
          <cell r="N5956" t="str">
            <v>2_FEBRERO_2026</v>
          </cell>
          <cell r="O5956" t="str">
            <v>1212. Vigilancia de la Salud AmbientalVigilancia de la Salud Ambiental20262_ENGATIVA2_FEBRERO_2026</v>
          </cell>
          <cell r="P5956">
            <v>91656</v>
          </cell>
          <cell r="S5956">
            <v>5</v>
          </cell>
          <cell r="T5956">
            <v>458280</v>
          </cell>
        </row>
        <row r="5957">
          <cell r="F5957" t="str">
            <v>1212. Vigilancia de la Salud AmbientalVigilancia de la Salud Ambiental2026</v>
          </cell>
          <cell r="G5957" t="str">
            <v>Acciones de Fiscalización y Aseguramiento Sanitario</v>
          </cell>
          <cell r="H5957" t="str">
            <v>Línea Seguridad química</v>
          </cell>
          <cell r="I5957" t="str">
            <v>GSP</v>
          </cell>
          <cell r="J5957" t="str">
            <v>Establecimiento vigilado y controlado</v>
          </cell>
          <cell r="K5957" t="str">
            <v>VER SIVIGILA</v>
          </cell>
          <cell r="L5957" t="str">
            <v>VER SIVIGILA</v>
          </cell>
          <cell r="M5957" t="str">
            <v>3_SUBA</v>
          </cell>
          <cell r="N5957" t="str">
            <v>2_FEBRERO_2026</v>
          </cell>
          <cell r="O5957" t="str">
            <v>1212. Vigilancia de la Salud AmbientalVigilancia de la Salud Ambiental20263_SUBA2_FEBRERO_2026</v>
          </cell>
          <cell r="P5957">
            <v>91656</v>
          </cell>
          <cell r="S5957">
            <v>3</v>
          </cell>
          <cell r="T5957">
            <v>274968</v>
          </cell>
        </row>
        <row r="5958">
          <cell r="F5958" t="str">
            <v>1212. Vigilancia de la Salud AmbientalVigilancia de la Salud Ambiental2026</v>
          </cell>
          <cell r="G5958" t="str">
            <v>Acciones de Fiscalización y Aseguramiento Sanitario</v>
          </cell>
          <cell r="H5958" t="str">
            <v>Línea Seguridad química</v>
          </cell>
          <cell r="I5958" t="str">
            <v>GSP</v>
          </cell>
          <cell r="J5958" t="str">
            <v>Establecimiento vigilado y controlado</v>
          </cell>
          <cell r="K5958" t="str">
            <v>VER SIVIGILA</v>
          </cell>
          <cell r="L5958" t="str">
            <v>VER SIVIGILA</v>
          </cell>
          <cell r="M5958" t="str">
            <v>5_BARRIOS_UNIDOS</v>
          </cell>
          <cell r="N5958" t="str">
            <v>2_FEBRERO_2026</v>
          </cell>
          <cell r="O5958" t="str">
            <v>1212. Vigilancia de la Salud AmbientalVigilancia de la Salud Ambiental20265_BARRIOS_UNIDOS2_FEBRERO_2026</v>
          </cell>
          <cell r="P5958">
            <v>91656</v>
          </cell>
          <cell r="S5958">
            <v>2</v>
          </cell>
          <cell r="T5958">
            <v>183312</v>
          </cell>
        </row>
        <row r="5959">
          <cell r="F5959" t="str">
            <v>1212. Vigilancia de la Salud AmbientalVigilancia de la Salud Ambiental2026</v>
          </cell>
          <cell r="G5959" t="str">
            <v>Acciones de Fiscalización y Aseguramiento Sanitario</v>
          </cell>
          <cell r="H5959" t="str">
            <v>Línea Seguridad química</v>
          </cell>
          <cell r="I5959" t="str">
            <v>GSP</v>
          </cell>
          <cell r="J5959" t="str">
            <v>Establecimiento vigilado y controlado</v>
          </cell>
          <cell r="K5959" t="str">
            <v>VER SIVIGILA</v>
          </cell>
          <cell r="L5959" t="str">
            <v>VER SIVIGILA</v>
          </cell>
          <cell r="M5959" t="str">
            <v>6_TEUSAQUILLO</v>
          </cell>
          <cell r="N5959" t="str">
            <v>2_FEBRERO_2026</v>
          </cell>
          <cell r="O5959" t="str">
            <v>1212. Vigilancia de la Salud AmbientalVigilancia de la Salud Ambiental20266_TEUSAQUILLO2_FEBRERO_2026</v>
          </cell>
          <cell r="P5959">
            <v>0</v>
          </cell>
          <cell r="S5959">
            <v>0</v>
          </cell>
          <cell r="T5959">
            <v>0</v>
          </cell>
        </row>
        <row r="5960">
          <cell r="F5960" t="str">
            <v>1712. Vigilancia de la Salud AmbientalVigilancia de la Salud Ambiental2026</v>
          </cell>
          <cell r="G5960" t="str">
            <v>Acciones de Fiscalización y Aseguramiento Sanitario</v>
          </cell>
          <cell r="H5960" t="str">
            <v>Línea Seguridad química</v>
          </cell>
          <cell r="I5960" t="str">
            <v>GSP</v>
          </cell>
          <cell r="J5960" t="str">
            <v>Establecimiento vigilado y controlado</v>
          </cell>
          <cell r="K5960" t="str">
            <v>VER SIVIGILA</v>
          </cell>
          <cell r="L5960" t="str">
            <v>VER SIVIGILA</v>
          </cell>
          <cell r="M5960" t="str">
            <v>1_USAQUEN</v>
          </cell>
          <cell r="N5960" t="str">
            <v>2_FEBRERO_2026</v>
          </cell>
          <cell r="O5960" t="str">
            <v>1712. Vigilancia de la Salud AmbientalVigilancia de la Salud Ambiental20261_USAQUEN2_FEBRERO_2026</v>
          </cell>
          <cell r="P5960">
            <v>91656</v>
          </cell>
          <cell r="S5960">
            <v>1</v>
          </cell>
          <cell r="T5960">
            <v>91656</v>
          </cell>
        </row>
        <row r="5961">
          <cell r="F5961" t="str">
            <v>1712. Vigilancia de la Salud AmbientalVigilancia de la Salud Ambiental2026</v>
          </cell>
          <cell r="G5961" t="str">
            <v>Acciones de Fiscalización y Aseguramiento Sanitario</v>
          </cell>
          <cell r="H5961" t="str">
            <v>Línea Seguridad química</v>
          </cell>
          <cell r="I5961" t="str">
            <v>GSP</v>
          </cell>
          <cell r="J5961" t="str">
            <v>Establecimiento vigilado y controlado</v>
          </cell>
          <cell r="K5961" t="str">
            <v>VER SIVIGILA</v>
          </cell>
          <cell r="L5961" t="str">
            <v>VER SIVIGILA</v>
          </cell>
          <cell r="M5961" t="str">
            <v>2_ENGATIVA</v>
          </cell>
          <cell r="N5961" t="str">
            <v>2_FEBRERO_2026</v>
          </cell>
          <cell r="O5961" t="str">
            <v>1712. Vigilancia de la Salud AmbientalVigilancia de la Salud Ambiental20262_ENGATIVA2_FEBRERO_2026</v>
          </cell>
          <cell r="P5961">
            <v>91656</v>
          </cell>
          <cell r="S5961">
            <v>1</v>
          </cell>
          <cell r="T5961">
            <v>91656</v>
          </cell>
        </row>
        <row r="5962">
          <cell r="F5962" t="str">
            <v>1712. Vigilancia de la Salud AmbientalVigilancia de la Salud Ambiental2026</v>
          </cell>
          <cell r="G5962" t="str">
            <v>Acciones de Fiscalización y Aseguramiento Sanitario</v>
          </cell>
          <cell r="H5962" t="str">
            <v>Línea Seguridad química</v>
          </cell>
          <cell r="I5962" t="str">
            <v>GSP</v>
          </cell>
          <cell r="J5962" t="str">
            <v>Establecimiento vigilado y controlado</v>
          </cell>
          <cell r="K5962" t="str">
            <v>VER SIVIGILA</v>
          </cell>
          <cell r="L5962" t="str">
            <v>VER SIVIGILA</v>
          </cell>
          <cell r="M5962" t="str">
            <v>3_SUBA</v>
          </cell>
          <cell r="N5962" t="str">
            <v>2_FEBRERO_2026</v>
          </cell>
          <cell r="O5962" t="str">
            <v>1712. Vigilancia de la Salud AmbientalVigilancia de la Salud Ambiental20263_SUBA2_FEBRERO_2026</v>
          </cell>
          <cell r="P5962">
            <v>91656</v>
          </cell>
          <cell r="S5962">
            <v>1</v>
          </cell>
          <cell r="T5962">
            <v>91656</v>
          </cell>
        </row>
        <row r="5963">
          <cell r="F5963" t="str">
            <v>1712. Vigilancia de la Salud AmbientalVigilancia de la Salud Ambiental2026</v>
          </cell>
          <cell r="G5963" t="str">
            <v>Acciones de Fiscalización y Aseguramiento Sanitario</v>
          </cell>
          <cell r="H5963" t="str">
            <v>Línea Seguridad química</v>
          </cell>
          <cell r="I5963" t="str">
            <v>GSP</v>
          </cell>
          <cell r="J5963" t="str">
            <v>Establecimiento vigilado y controlado</v>
          </cell>
          <cell r="K5963" t="str">
            <v>VER SIVIGILA</v>
          </cell>
          <cell r="L5963" t="str">
            <v>VER SIVIGILA</v>
          </cell>
          <cell r="M5963" t="str">
            <v>5_BARRIOS_UNIDOS</v>
          </cell>
          <cell r="N5963" t="str">
            <v>2_FEBRERO_2026</v>
          </cell>
          <cell r="O5963" t="str">
            <v>1712. Vigilancia de la Salud AmbientalVigilancia de la Salud Ambiental20265_BARRIOS_UNIDOS2_FEBRERO_2026</v>
          </cell>
          <cell r="P5963">
            <v>91656</v>
          </cell>
          <cell r="S5963">
            <v>1</v>
          </cell>
          <cell r="T5963">
            <v>91656</v>
          </cell>
        </row>
        <row r="5964">
          <cell r="F5964" t="str">
            <v>1812. Vigilancia de la Salud AmbientalVigilancia de la Salud Ambiental2026</v>
          </cell>
          <cell r="G5964" t="str">
            <v>Acciones de Fiscalización y Aseguramiento Sanitario</v>
          </cell>
          <cell r="H5964" t="str">
            <v>Línea Seguridad química</v>
          </cell>
          <cell r="I5964" t="str">
            <v>GSP</v>
          </cell>
          <cell r="J5964" t="str">
            <v>Establecimiento vigilado y controlado</v>
          </cell>
          <cell r="K5964" t="str">
            <v>VER SIVIGILA</v>
          </cell>
          <cell r="L5964" t="str">
            <v>VER SIVIGILA</v>
          </cell>
          <cell r="M5964" t="str">
            <v>1_USAQUEN</v>
          </cell>
          <cell r="N5964" t="str">
            <v>2_FEBRERO_2026</v>
          </cell>
          <cell r="O5964" t="str">
            <v>1812. Vigilancia de la Salud AmbientalVigilancia de la Salud Ambiental20261_USAQUEN2_FEBRERO_2026</v>
          </cell>
          <cell r="P5964">
            <v>0</v>
          </cell>
          <cell r="S5964">
            <v>0</v>
          </cell>
          <cell r="T5964">
            <v>0</v>
          </cell>
        </row>
        <row r="5965">
          <cell r="F5965" t="str">
            <v>2112. Vigilancia de la Salud AmbientalVigilancia de la Salud Ambiental2026</v>
          </cell>
          <cell r="G5965" t="str">
            <v>Acciones de Fiscalización y Aseguramiento Sanitario</v>
          </cell>
          <cell r="H5965" t="str">
            <v>Línea Seguridad química</v>
          </cell>
          <cell r="I5965" t="str">
            <v>GSP</v>
          </cell>
          <cell r="J5965" t="str">
            <v>Establecimiento vigilado y controlado</v>
          </cell>
          <cell r="K5965" t="str">
            <v>VER SIVIGILA</v>
          </cell>
          <cell r="L5965" t="str">
            <v>VER SIVIGILA</v>
          </cell>
          <cell r="M5965" t="str">
            <v>1_USAQUEN</v>
          </cell>
          <cell r="N5965" t="str">
            <v>2_FEBRERO_2026</v>
          </cell>
          <cell r="O5965" t="str">
            <v>2112. Vigilancia de la Salud AmbientalVigilancia de la Salud Ambiental20261_USAQUEN2_FEBRERO_2026</v>
          </cell>
          <cell r="P5965">
            <v>122208</v>
          </cell>
          <cell r="S5965">
            <v>2</v>
          </cell>
          <cell r="T5965">
            <v>244416</v>
          </cell>
        </row>
        <row r="5966">
          <cell r="F5966" t="str">
            <v>2112. Vigilancia de la Salud AmbientalVigilancia de la Salud Ambiental2026</v>
          </cell>
          <cell r="G5966" t="str">
            <v>Acciones de Fiscalización y Aseguramiento Sanitario</v>
          </cell>
          <cell r="H5966" t="str">
            <v>Línea Seguridad química</v>
          </cell>
          <cell r="I5966" t="str">
            <v>GSP</v>
          </cell>
          <cell r="J5966" t="str">
            <v>Establecimiento vigilado y controlado</v>
          </cell>
          <cell r="K5966" t="str">
            <v>VER SIVIGILA</v>
          </cell>
          <cell r="L5966" t="str">
            <v>VER SIVIGILA</v>
          </cell>
          <cell r="M5966" t="str">
            <v>2_ENGATIVA</v>
          </cell>
          <cell r="N5966" t="str">
            <v>2_FEBRERO_2026</v>
          </cell>
          <cell r="O5966" t="str">
            <v>2112. Vigilancia de la Salud AmbientalVigilancia de la Salud Ambiental20262_ENGATIVA2_FEBRERO_2026</v>
          </cell>
          <cell r="P5966">
            <v>122208</v>
          </cell>
          <cell r="S5966">
            <v>2</v>
          </cell>
          <cell r="T5966">
            <v>244416</v>
          </cell>
        </row>
        <row r="5967">
          <cell r="F5967" t="str">
            <v>2112. Vigilancia de la Salud AmbientalVigilancia de la Salud Ambiental2026</v>
          </cell>
          <cell r="G5967" t="str">
            <v>Acciones de Fiscalización y Aseguramiento Sanitario</v>
          </cell>
          <cell r="H5967" t="str">
            <v>Línea Seguridad química</v>
          </cell>
          <cell r="I5967" t="str">
            <v>GSP</v>
          </cell>
          <cell r="J5967" t="str">
            <v>Establecimiento vigilado y controlado</v>
          </cell>
          <cell r="K5967" t="str">
            <v>VER SIVIGILA</v>
          </cell>
          <cell r="L5967" t="str">
            <v>VER SIVIGILA</v>
          </cell>
          <cell r="M5967" t="str">
            <v>3_SUBA</v>
          </cell>
          <cell r="N5967" t="str">
            <v>2_FEBRERO_2026</v>
          </cell>
          <cell r="O5967" t="str">
            <v>2112. Vigilancia de la Salud AmbientalVigilancia de la Salud Ambiental20263_SUBA2_FEBRERO_2026</v>
          </cell>
          <cell r="P5967">
            <v>122208</v>
          </cell>
          <cell r="S5967">
            <v>5</v>
          </cell>
          <cell r="T5967">
            <v>611040</v>
          </cell>
        </row>
        <row r="5968">
          <cell r="F5968" t="str">
            <v>2112. Vigilancia de la Salud AmbientalVigilancia de la Salud Ambiental2026</v>
          </cell>
          <cell r="G5968" t="str">
            <v>Acciones de Fiscalización y Aseguramiento Sanitario</v>
          </cell>
          <cell r="H5968" t="str">
            <v>Línea Seguridad química</v>
          </cell>
          <cell r="I5968" t="str">
            <v>GSP</v>
          </cell>
          <cell r="J5968" t="str">
            <v>Establecimiento vigilado y controlado</v>
          </cell>
          <cell r="K5968" t="str">
            <v>VER SIVIGILA</v>
          </cell>
          <cell r="L5968" t="str">
            <v>VER SIVIGILA</v>
          </cell>
          <cell r="M5968" t="str">
            <v>5_BARRIOS_UNIDOS</v>
          </cell>
          <cell r="N5968" t="str">
            <v>2_FEBRERO_2026</v>
          </cell>
          <cell r="O5968" t="str">
            <v>2112. Vigilancia de la Salud AmbientalVigilancia de la Salud Ambiental20265_BARRIOS_UNIDOS2_FEBRERO_2026</v>
          </cell>
          <cell r="P5968">
            <v>0</v>
          </cell>
          <cell r="S5968">
            <v>0</v>
          </cell>
          <cell r="T5968">
            <v>0</v>
          </cell>
        </row>
        <row r="5969">
          <cell r="F5969" t="str">
            <v>2112. Vigilancia de la Salud AmbientalVigilancia de la Salud Ambiental2026</v>
          </cell>
          <cell r="G5969" t="str">
            <v>Acciones de Fiscalización y Aseguramiento Sanitario</v>
          </cell>
          <cell r="H5969" t="str">
            <v>Línea Seguridad química</v>
          </cell>
          <cell r="I5969" t="str">
            <v>GSP</v>
          </cell>
          <cell r="J5969" t="str">
            <v>Establecimiento vigilado y controlado</v>
          </cell>
          <cell r="K5969" t="str">
            <v>VER SIVIGILA</v>
          </cell>
          <cell r="L5969" t="str">
            <v>VER SIVIGILA</v>
          </cell>
          <cell r="M5969" t="str">
            <v>6_TEUSAQUILLO</v>
          </cell>
          <cell r="N5969" t="str">
            <v>2_FEBRERO_2026</v>
          </cell>
          <cell r="O5969" t="str">
            <v>2112. Vigilancia de la Salud AmbientalVigilancia de la Salud Ambiental20266_TEUSAQUILLO2_FEBRERO_2026</v>
          </cell>
          <cell r="P5969">
            <v>0</v>
          </cell>
          <cell r="S5969">
            <v>0</v>
          </cell>
          <cell r="T5969">
            <v>0</v>
          </cell>
        </row>
        <row r="5970">
          <cell r="F5970" t="str">
            <v>2212. Vigilancia de la Salud AmbientalVigilancia de la Salud Ambiental2026</v>
          </cell>
          <cell r="G5970" t="str">
            <v>Acciones de Fiscalización y Aseguramiento Sanitario</v>
          </cell>
          <cell r="H5970" t="str">
            <v>Línea Seguridad química</v>
          </cell>
          <cell r="I5970" t="str">
            <v>GSP</v>
          </cell>
          <cell r="J5970" t="str">
            <v>Establecimiento vigilado y controlado</v>
          </cell>
          <cell r="K5970" t="str">
            <v>VER SIVIGILA</v>
          </cell>
          <cell r="L5970" t="str">
            <v>VER SIVIGILA</v>
          </cell>
          <cell r="M5970" t="str">
            <v>4_CHAPINERO</v>
          </cell>
          <cell r="N5970" t="str">
            <v>2_FEBRERO_2026</v>
          </cell>
          <cell r="O5970" t="str">
            <v>2212. Vigilancia de la Salud AmbientalVigilancia de la Salud Ambiental20264_CHAPINERO2_FEBRERO_2026</v>
          </cell>
          <cell r="P5970">
            <v>0</v>
          </cell>
          <cell r="S5970">
            <v>0</v>
          </cell>
          <cell r="T5970">
            <v>0</v>
          </cell>
        </row>
        <row r="5971">
          <cell r="F5971" t="str">
            <v>2212. Vigilancia de la Salud AmbientalVigilancia de la Salud Ambiental2026</v>
          </cell>
          <cell r="G5971" t="str">
            <v>Acciones de Fiscalización y Aseguramiento Sanitario</v>
          </cell>
          <cell r="H5971" t="str">
            <v>Línea Seguridad química</v>
          </cell>
          <cell r="I5971" t="str">
            <v>GSP</v>
          </cell>
          <cell r="J5971" t="str">
            <v>Establecimiento vigilado y controlado</v>
          </cell>
          <cell r="K5971" t="str">
            <v>VER SIVIGILA</v>
          </cell>
          <cell r="L5971" t="str">
            <v>VER SIVIGILA</v>
          </cell>
          <cell r="M5971" t="str">
            <v>1_USAQUEN</v>
          </cell>
          <cell r="N5971" t="str">
            <v>2_FEBRERO_2026</v>
          </cell>
          <cell r="O5971" t="str">
            <v>2212. Vigilancia de la Salud AmbientalVigilancia de la Salud Ambiental20261_USAQUEN2_FEBRERO_2026</v>
          </cell>
          <cell r="P5971">
            <v>91656</v>
          </cell>
          <cell r="S5971">
            <v>26</v>
          </cell>
          <cell r="T5971">
            <v>2383056</v>
          </cell>
        </row>
        <row r="5972">
          <cell r="F5972" t="str">
            <v>2212. Vigilancia de la Salud AmbientalVigilancia de la Salud Ambiental2026</v>
          </cell>
          <cell r="G5972" t="str">
            <v>Acciones de Fiscalización y Aseguramiento Sanitario</v>
          </cell>
          <cell r="H5972" t="str">
            <v>Línea Seguridad química</v>
          </cell>
          <cell r="I5972" t="str">
            <v>GSP</v>
          </cell>
          <cell r="J5972" t="str">
            <v>Establecimiento vigilado y controlado</v>
          </cell>
          <cell r="K5972" t="str">
            <v>VER SIVIGILA</v>
          </cell>
          <cell r="L5972" t="str">
            <v>VER SIVIGILA</v>
          </cell>
          <cell r="M5972" t="str">
            <v>2_ENGATIVA</v>
          </cell>
          <cell r="N5972" t="str">
            <v>2_FEBRERO_2026</v>
          </cell>
          <cell r="O5972" t="str">
            <v>2212. Vigilancia de la Salud AmbientalVigilancia de la Salud Ambiental20262_ENGATIVA2_FEBRERO_2026</v>
          </cell>
          <cell r="P5972">
            <v>91656</v>
          </cell>
          <cell r="S5972">
            <v>40</v>
          </cell>
          <cell r="T5972">
            <v>3666240</v>
          </cell>
        </row>
        <row r="5973">
          <cell r="F5973" t="str">
            <v>2212. Vigilancia de la Salud AmbientalVigilancia de la Salud Ambiental2026</v>
          </cell>
          <cell r="G5973" t="str">
            <v>Acciones de Fiscalización y Aseguramiento Sanitario</v>
          </cell>
          <cell r="H5973" t="str">
            <v>Línea Seguridad química</v>
          </cell>
          <cell r="I5973" t="str">
            <v>GSP</v>
          </cell>
          <cell r="J5973" t="str">
            <v>Establecimiento vigilado y controlado</v>
          </cell>
          <cell r="K5973" t="str">
            <v>VER SIVIGILA</v>
          </cell>
          <cell r="L5973" t="str">
            <v>VER SIVIGILA</v>
          </cell>
          <cell r="M5973" t="str">
            <v>3_SUBA</v>
          </cell>
          <cell r="N5973" t="str">
            <v>2_FEBRERO_2026</v>
          </cell>
          <cell r="O5973" t="str">
            <v>2212. Vigilancia de la Salud AmbientalVigilancia de la Salud Ambiental20263_SUBA2_FEBRERO_2026</v>
          </cell>
          <cell r="P5973">
            <v>91656</v>
          </cell>
          <cell r="S5973">
            <v>43</v>
          </cell>
          <cell r="T5973">
            <v>3941208</v>
          </cell>
        </row>
        <row r="5974">
          <cell r="F5974" t="str">
            <v>2212. Vigilancia de la Salud AmbientalVigilancia de la Salud Ambiental2026</v>
          </cell>
          <cell r="G5974" t="str">
            <v>Acciones de Fiscalización y Aseguramiento Sanitario</v>
          </cell>
          <cell r="H5974" t="str">
            <v>Línea Seguridad química</v>
          </cell>
          <cell r="I5974" t="str">
            <v>GSP</v>
          </cell>
          <cell r="J5974" t="str">
            <v>Establecimiento vigilado y controlado</v>
          </cell>
          <cell r="K5974" t="str">
            <v>VER SIVIGILA</v>
          </cell>
          <cell r="L5974" t="str">
            <v>VER SIVIGILA</v>
          </cell>
          <cell r="M5974" t="str">
            <v>5_BARRIOS_UNIDOS</v>
          </cell>
          <cell r="N5974" t="str">
            <v>2_FEBRERO_2026</v>
          </cell>
          <cell r="O5974" t="str">
            <v>2212. Vigilancia de la Salud AmbientalVigilancia de la Salud Ambiental20265_BARRIOS_UNIDOS2_FEBRERO_2026</v>
          </cell>
          <cell r="P5974">
            <v>91656</v>
          </cell>
          <cell r="S5974">
            <v>42</v>
          </cell>
          <cell r="T5974">
            <v>3849552</v>
          </cell>
        </row>
        <row r="5975">
          <cell r="F5975" t="str">
            <v>2212. Vigilancia de la Salud AmbientalVigilancia de la Salud Ambiental2026</v>
          </cell>
          <cell r="G5975" t="str">
            <v>Acciones de Fiscalización y Aseguramiento Sanitario</v>
          </cell>
          <cell r="H5975" t="str">
            <v>Línea Seguridad química</v>
          </cell>
          <cell r="I5975" t="str">
            <v>GSP</v>
          </cell>
          <cell r="J5975" t="str">
            <v>Establecimiento vigilado y controlado</v>
          </cell>
          <cell r="K5975" t="str">
            <v>VER SIVIGILA</v>
          </cell>
          <cell r="L5975" t="str">
            <v>VER SIVIGILA</v>
          </cell>
          <cell r="M5975" t="str">
            <v>6_TEUSAQUILLO</v>
          </cell>
          <cell r="N5975" t="str">
            <v>2_FEBRERO_2026</v>
          </cell>
          <cell r="O5975" t="str">
            <v>2212. Vigilancia de la Salud AmbientalVigilancia de la Salud Ambiental20266_TEUSAQUILLO2_FEBRERO_2026</v>
          </cell>
          <cell r="P5975">
            <v>91656</v>
          </cell>
          <cell r="S5975">
            <v>3</v>
          </cell>
          <cell r="T5975">
            <v>274968</v>
          </cell>
        </row>
        <row r="5976">
          <cell r="F5976" t="str">
            <v>2812. Vigilancia de la Salud AmbientalVigilancia de la Salud Ambiental2026</v>
          </cell>
          <cell r="G5976" t="str">
            <v>Acciones de Fiscalización y Aseguramiento Sanitario</v>
          </cell>
          <cell r="H5976" t="str">
            <v>Línea Calidad de Agua y Saneamiento básico</v>
          </cell>
          <cell r="I5976" t="str">
            <v>GSP</v>
          </cell>
          <cell r="J5976" t="str">
            <v>Establecimiento vigilado y controlado</v>
          </cell>
          <cell r="K5976" t="str">
            <v>VER SIVIGILA</v>
          </cell>
          <cell r="L5976" t="str">
            <v>VER SIVIGILA</v>
          </cell>
          <cell r="M5976" t="str">
            <v>4_CHAPINERO</v>
          </cell>
          <cell r="N5976" t="str">
            <v>2_FEBRERO_2026</v>
          </cell>
          <cell r="O5976" t="str">
            <v>2812. Vigilancia de la Salud AmbientalVigilancia de la Salud Ambiental20264_CHAPINERO2_FEBRERO_2026</v>
          </cell>
          <cell r="P5976">
            <v>71958</v>
          </cell>
          <cell r="S5976">
            <v>1</v>
          </cell>
          <cell r="T5976">
            <v>71958</v>
          </cell>
        </row>
        <row r="5977">
          <cell r="F5977" t="str">
            <v>2812. Vigilancia de la Salud AmbientalVigilancia de la Salud Ambiental2026</v>
          </cell>
          <cell r="G5977" t="str">
            <v>Acciones de Fiscalización y Aseguramiento Sanitario</v>
          </cell>
          <cell r="H5977" t="str">
            <v>Línea Calidad de Agua y Saneamiento básico</v>
          </cell>
          <cell r="I5977" t="str">
            <v>GSP</v>
          </cell>
          <cell r="J5977" t="str">
            <v>Establecimiento vigilado y controlado</v>
          </cell>
          <cell r="K5977" t="str">
            <v>VER SIVIGILA</v>
          </cell>
          <cell r="L5977" t="str">
            <v>VER SIVIGILA</v>
          </cell>
          <cell r="M5977" t="str">
            <v>1_USAQUEN</v>
          </cell>
          <cell r="N5977" t="str">
            <v>2_FEBRERO_2026</v>
          </cell>
          <cell r="O5977" t="str">
            <v>2812. Vigilancia de la Salud AmbientalVigilancia de la Salud Ambiental20261_USAQUEN2_FEBRERO_2026</v>
          </cell>
          <cell r="P5977">
            <v>0</v>
          </cell>
          <cell r="S5977">
            <v>0</v>
          </cell>
          <cell r="T5977">
            <v>0</v>
          </cell>
        </row>
        <row r="5978">
          <cell r="F5978" t="str">
            <v>2812. Vigilancia de la Salud AmbientalVigilancia de la Salud Ambiental2026</v>
          </cell>
          <cell r="G5978" t="str">
            <v>Acciones de Fiscalización y Aseguramiento Sanitario</v>
          </cell>
          <cell r="H5978" t="str">
            <v>Línea Calidad de Agua y Saneamiento básico</v>
          </cell>
          <cell r="I5978" t="str">
            <v>GSP</v>
          </cell>
          <cell r="J5978" t="str">
            <v>Establecimiento vigilado y controlado</v>
          </cell>
          <cell r="K5978" t="str">
            <v>VER SIVIGILA</v>
          </cell>
          <cell r="L5978" t="str">
            <v>VER SIVIGILA</v>
          </cell>
          <cell r="M5978" t="str">
            <v>2_ENGATIVA</v>
          </cell>
          <cell r="N5978" t="str">
            <v>2_FEBRERO_2026</v>
          </cell>
          <cell r="O5978" t="str">
            <v>2812. Vigilancia de la Salud AmbientalVigilancia de la Salud Ambiental20262_ENGATIVA2_FEBRERO_2026</v>
          </cell>
          <cell r="P5978">
            <v>71958</v>
          </cell>
          <cell r="S5978">
            <v>1</v>
          </cell>
          <cell r="T5978">
            <v>71958</v>
          </cell>
        </row>
        <row r="5979">
          <cell r="F5979" t="str">
            <v>2812. Vigilancia de la Salud AmbientalVigilancia de la Salud Ambiental2026</v>
          </cell>
          <cell r="G5979" t="str">
            <v>Acciones de Fiscalización y Aseguramiento Sanitario</v>
          </cell>
          <cell r="H5979" t="str">
            <v>Línea Calidad de Agua y Saneamiento básico</v>
          </cell>
          <cell r="I5979" t="str">
            <v>GSP</v>
          </cell>
          <cell r="J5979" t="str">
            <v>Establecimiento vigilado y controlado</v>
          </cell>
          <cell r="K5979" t="str">
            <v>VER SIVIGILA</v>
          </cell>
          <cell r="L5979" t="str">
            <v>VER SIVIGILA</v>
          </cell>
          <cell r="M5979" t="str">
            <v>3_SUBA</v>
          </cell>
          <cell r="N5979" t="str">
            <v>2_FEBRERO_2026</v>
          </cell>
          <cell r="O5979" t="str">
            <v>2812. Vigilancia de la Salud AmbientalVigilancia de la Salud Ambiental20263_SUBA2_FEBRERO_2026</v>
          </cell>
          <cell r="P5979">
            <v>71958</v>
          </cell>
          <cell r="S5979">
            <v>2</v>
          </cell>
          <cell r="T5979">
            <v>143916</v>
          </cell>
        </row>
        <row r="5980">
          <cell r="F5980" t="str">
            <v>2812. Vigilancia de la Salud AmbientalVigilancia de la Salud Ambiental2026</v>
          </cell>
          <cell r="G5980" t="str">
            <v>Acciones de Fiscalización y Aseguramiento Sanitario</v>
          </cell>
          <cell r="H5980" t="str">
            <v>Línea Calidad de Agua y Saneamiento básico</v>
          </cell>
          <cell r="I5980" t="str">
            <v>GSP</v>
          </cell>
          <cell r="J5980" t="str">
            <v>Establecimiento vigilado y controlado</v>
          </cell>
          <cell r="K5980" t="str">
            <v>VER SIVIGILA</v>
          </cell>
          <cell r="L5980" t="str">
            <v>VER SIVIGILA</v>
          </cell>
          <cell r="M5980" t="str">
            <v>5_BARRIOS_UNIDOS</v>
          </cell>
          <cell r="N5980" t="str">
            <v>2_FEBRERO_2026</v>
          </cell>
          <cell r="O5980" t="str">
            <v>2812. Vigilancia de la Salud AmbientalVigilancia de la Salud Ambiental20265_BARRIOS_UNIDOS2_FEBRERO_2026</v>
          </cell>
          <cell r="P5980">
            <v>0</v>
          </cell>
          <cell r="S5980">
            <v>0</v>
          </cell>
          <cell r="T5980">
            <v>0</v>
          </cell>
        </row>
        <row r="5981">
          <cell r="F5981" t="str">
            <v>2812. Vigilancia de la Salud AmbientalVigilancia de la Salud Ambiental2026</v>
          </cell>
          <cell r="G5981" t="str">
            <v>Acciones de Fiscalización y Aseguramiento Sanitario</v>
          </cell>
          <cell r="H5981" t="str">
            <v>Línea Calidad de Agua y Saneamiento básico</v>
          </cell>
          <cell r="I5981" t="str">
            <v>GSP</v>
          </cell>
          <cell r="J5981" t="str">
            <v>Establecimiento vigilado y controlado</v>
          </cell>
          <cell r="K5981" t="str">
            <v>VER SIVIGILA</v>
          </cell>
          <cell r="L5981" t="str">
            <v>VER SIVIGILA</v>
          </cell>
          <cell r="M5981" t="str">
            <v>6_TEUSAQUILLO</v>
          </cell>
          <cell r="N5981" t="str">
            <v>2_FEBRERO_2026</v>
          </cell>
          <cell r="O5981" t="str">
            <v>2812. Vigilancia de la Salud AmbientalVigilancia de la Salud Ambiental20266_TEUSAQUILLO2_FEBRERO_2026</v>
          </cell>
          <cell r="P5981">
            <v>0</v>
          </cell>
          <cell r="S5981">
            <v>0</v>
          </cell>
          <cell r="T5981">
            <v>0</v>
          </cell>
        </row>
        <row r="5982">
          <cell r="F5982" t="str">
            <v>3112. Vigilancia de la Salud AmbientalVigilancia de la Salud Ambiental2026</v>
          </cell>
          <cell r="G5982" t="str">
            <v>Acciones de Fiscalización y Aseguramiento Sanitario</v>
          </cell>
          <cell r="H5982" t="str">
            <v>Línea Calidad de Agua y Saneamiento básico</v>
          </cell>
          <cell r="I5982" t="str">
            <v>GSP</v>
          </cell>
          <cell r="J5982" t="str">
            <v>Establecimiento vigilado y controlado</v>
          </cell>
          <cell r="K5982" t="str">
            <v>VER SIVIGILA</v>
          </cell>
          <cell r="L5982" t="str">
            <v>VER SIVIGILA</v>
          </cell>
          <cell r="M5982" t="str">
            <v>1_USAQUEN</v>
          </cell>
          <cell r="N5982" t="str">
            <v>2_FEBRERO_2026</v>
          </cell>
          <cell r="O5982" t="str">
            <v>3112. Vigilancia de la Salud AmbientalVigilancia de la Salud Ambiental20261_USAQUEN2_FEBRERO_2026</v>
          </cell>
          <cell r="P5982">
            <v>91656</v>
          </cell>
          <cell r="S5982">
            <v>1</v>
          </cell>
          <cell r="T5982">
            <v>91656</v>
          </cell>
        </row>
        <row r="5983">
          <cell r="F5983" t="str">
            <v>3112. Vigilancia de la Salud AmbientalVigilancia de la Salud Ambiental2026</v>
          </cell>
          <cell r="G5983" t="str">
            <v>Acciones de Fiscalización y Aseguramiento Sanitario</v>
          </cell>
          <cell r="H5983" t="str">
            <v>Línea Calidad de Agua y Saneamiento básico</v>
          </cell>
          <cell r="I5983" t="str">
            <v>GSP</v>
          </cell>
          <cell r="J5983" t="str">
            <v>Establecimiento vigilado y controlado</v>
          </cell>
          <cell r="K5983" t="str">
            <v>VER SIVIGILA</v>
          </cell>
          <cell r="L5983" t="str">
            <v>VER SIVIGILA</v>
          </cell>
          <cell r="M5983" t="str">
            <v>2_ENGATIVA</v>
          </cell>
          <cell r="N5983" t="str">
            <v>2_FEBRERO_2026</v>
          </cell>
          <cell r="O5983" t="str">
            <v>3112. Vigilancia de la Salud AmbientalVigilancia de la Salud Ambiental20262_ENGATIVA2_FEBRERO_2026</v>
          </cell>
          <cell r="P5983">
            <v>91656</v>
          </cell>
          <cell r="S5983">
            <v>5</v>
          </cell>
          <cell r="T5983">
            <v>458280</v>
          </cell>
        </row>
        <row r="5984">
          <cell r="F5984" t="str">
            <v>3112. Vigilancia de la Salud AmbientalVigilancia de la Salud Ambiental2026</v>
          </cell>
          <cell r="G5984" t="str">
            <v>Acciones de Fiscalización y Aseguramiento Sanitario</v>
          </cell>
          <cell r="H5984" t="str">
            <v>Línea Calidad de Agua y Saneamiento básico</v>
          </cell>
          <cell r="I5984" t="str">
            <v>GSP</v>
          </cell>
          <cell r="J5984" t="str">
            <v>Establecimiento vigilado y controlado</v>
          </cell>
          <cell r="K5984" t="str">
            <v>VER SIVIGILA</v>
          </cell>
          <cell r="L5984" t="str">
            <v>VER SIVIGILA</v>
          </cell>
          <cell r="M5984" t="str">
            <v>3_SUBA</v>
          </cell>
          <cell r="N5984" t="str">
            <v>2_FEBRERO_2026</v>
          </cell>
          <cell r="O5984" t="str">
            <v>3112. Vigilancia de la Salud AmbientalVigilancia de la Salud Ambiental20263_SUBA2_FEBRERO_2026</v>
          </cell>
          <cell r="P5984">
            <v>91656</v>
          </cell>
          <cell r="S5984">
            <v>7</v>
          </cell>
          <cell r="T5984">
            <v>641592</v>
          </cell>
        </row>
        <row r="5985">
          <cell r="F5985" t="str">
            <v>3112. Vigilancia de la Salud AmbientalVigilancia de la Salud Ambiental2026</v>
          </cell>
          <cell r="G5985" t="str">
            <v>Acciones de Fiscalización y Aseguramiento Sanitario</v>
          </cell>
          <cell r="H5985" t="str">
            <v>Línea Calidad de Agua y Saneamiento básico</v>
          </cell>
          <cell r="I5985" t="str">
            <v>GSP</v>
          </cell>
          <cell r="J5985" t="str">
            <v>Establecimiento vigilado y controlado</v>
          </cell>
          <cell r="K5985" t="str">
            <v>VER SIVIGILA</v>
          </cell>
          <cell r="L5985" t="str">
            <v>VER SIVIGILA</v>
          </cell>
          <cell r="M5985" t="str">
            <v>5_BARRIOS_UNIDOS</v>
          </cell>
          <cell r="N5985" t="str">
            <v>2_FEBRERO_2026</v>
          </cell>
          <cell r="O5985" t="str">
            <v>3112. Vigilancia de la Salud AmbientalVigilancia de la Salud Ambiental20265_BARRIOS_UNIDOS2_FEBRERO_2026</v>
          </cell>
          <cell r="P5985">
            <v>91656</v>
          </cell>
          <cell r="S5985">
            <v>5</v>
          </cell>
          <cell r="T5985">
            <v>458280</v>
          </cell>
        </row>
        <row r="5986">
          <cell r="F5986" t="str">
            <v>3112. Vigilancia de la Salud AmbientalVigilancia de la Salud Ambiental2026</v>
          </cell>
          <cell r="G5986" t="str">
            <v>Acciones de Fiscalización y Aseguramiento Sanitario</v>
          </cell>
          <cell r="H5986" t="str">
            <v>Línea Calidad de Agua y Saneamiento básico</v>
          </cell>
          <cell r="I5986" t="str">
            <v>GSP</v>
          </cell>
          <cell r="J5986" t="str">
            <v>Establecimiento vigilado y controlado</v>
          </cell>
          <cell r="K5986" t="str">
            <v>VER SIVIGILA</v>
          </cell>
          <cell r="L5986" t="str">
            <v>VER SIVIGILA</v>
          </cell>
          <cell r="M5986" t="str">
            <v>6_TEUSAQUILLO</v>
          </cell>
          <cell r="N5986" t="str">
            <v>2_FEBRERO_2026</v>
          </cell>
          <cell r="O5986" t="str">
            <v>3112. Vigilancia de la Salud AmbientalVigilancia de la Salud Ambiental20266_TEUSAQUILLO2_FEBRERO_2026</v>
          </cell>
          <cell r="P5986">
            <v>91656</v>
          </cell>
          <cell r="S5986">
            <v>1</v>
          </cell>
          <cell r="T5986">
            <v>91656</v>
          </cell>
        </row>
        <row r="5987">
          <cell r="F5987" t="str">
            <v>3312. Vigilancia de la Salud AmbientalVigilancia de la Salud Ambiental2026</v>
          </cell>
          <cell r="G5987" t="str">
            <v>Acciones de Fiscalización y Aseguramiento Sanitario</v>
          </cell>
          <cell r="H5987" t="str">
            <v>Línea Calidad de Agua y Saneamiento básico</v>
          </cell>
          <cell r="I5987" t="str">
            <v>GSP</v>
          </cell>
          <cell r="J5987" t="str">
            <v>Establecimiento vigilado y controlado</v>
          </cell>
          <cell r="K5987" t="str">
            <v>VER SIVIGILA</v>
          </cell>
          <cell r="L5987" t="str">
            <v>VER SIVIGILA</v>
          </cell>
          <cell r="M5987" t="str">
            <v>4_CHAPINERO</v>
          </cell>
          <cell r="N5987" t="str">
            <v>2_FEBRERO_2026</v>
          </cell>
          <cell r="O5987" t="str">
            <v>3312. Vigilancia de la Salud AmbientalVigilancia de la Salud Ambiental20264_CHAPINERO2_FEBRERO_2026</v>
          </cell>
          <cell r="P5987">
            <v>152760</v>
          </cell>
          <cell r="S5987">
            <v>12</v>
          </cell>
          <cell r="T5987">
            <v>1833120</v>
          </cell>
        </row>
        <row r="5988">
          <cell r="F5988" t="str">
            <v>3312. Vigilancia de la Salud AmbientalVigilancia de la Salud Ambiental2026</v>
          </cell>
          <cell r="G5988" t="str">
            <v>Acciones de Fiscalización y Aseguramiento Sanitario</v>
          </cell>
          <cell r="H5988" t="str">
            <v>Línea Calidad de Agua y Saneamiento básico</v>
          </cell>
          <cell r="I5988" t="str">
            <v>GSP</v>
          </cell>
          <cell r="J5988" t="str">
            <v>Establecimiento vigilado y controlado</v>
          </cell>
          <cell r="K5988" t="str">
            <v>VER SIVIGILA</v>
          </cell>
          <cell r="L5988" t="str">
            <v>VER SIVIGILA</v>
          </cell>
          <cell r="M5988" t="str">
            <v>1_USAQUEN</v>
          </cell>
          <cell r="N5988" t="str">
            <v>2_FEBRERO_2026</v>
          </cell>
          <cell r="O5988" t="str">
            <v>3312. Vigilancia de la Salud AmbientalVigilancia de la Salud Ambiental20261_USAQUEN2_FEBRERO_2026</v>
          </cell>
          <cell r="P5988">
            <v>152760</v>
          </cell>
          <cell r="S5988">
            <v>8</v>
          </cell>
          <cell r="T5988">
            <v>1222080</v>
          </cell>
        </row>
        <row r="5989">
          <cell r="F5989" t="str">
            <v>3312. Vigilancia de la Salud AmbientalVigilancia de la Salud Ambiental2026</v>
          </cell>
          <cell r="G5989" t="str">
            <v>Acciones de Fiscalización y Aseguramiento Sanitario</v>
          </cell>
          <cell r="H5989" t="str">
            <v>Línea Calidad de Agua y Saneamiento básico</v>
          </cell>
          <cell r="I5989" t="str">
            <v>GSP</v>
          </cell>
          <cell r="J5989" t="str">
            <v>Establecimiento vigilado y controlado</v>
          </cell>
          <cell r="K5989" t="str">
            <v>VER SIVIGILA</v>
          </cell>
          <cell r="L5989" t="str">
            <v>VER SIVIGILA</v>
          </cell>
          <cell r="M5989" t="str">
            <v>2_ENGATIVA</v>
          </cell>
          <cell r="N5989" t="str">
            <v>2_FEBRERO_2026</v>
          </cell>
          <cell r="O5989" t="str">
            <v>3312. Vigilancia de la Salud AmbientalVigilancia de la Salud Ambiental20262_ENGATIVA2_FEBRERO_2026</v>
          </cell>
          <cell r="P5989">
            <v>0</v>
          </cell>
          <cell r="S5989">
            <v>0</v>
          </cell>
          <cell r="T5989">
            <v>0</v>
          </cell>
        </row>
        <row r="5990">
          <cell r="F5990" t="str">
            <v>3312. Vigilancia de la Salud AmbientalVigilancia de la Salud Ambiental2026</v>
          </cell>
          <cell r="G5990" t="str">
            <v>Acciones de Fiscalización y Aseguramiento Sanitario</v>
          </cell>
          <cell r="H5990" t="str">
            <v>Línea Calidad de Agua y Saneamiento básico</v>
          </cell>
          <cell r="I5990" t="str">
            <v>GSP</v>
          </cell>
          <cell r="J5990" t="str">
            <v>Establecimiento vigilado y controlado</v>
          </cell>
          <cell r="K5990" t="str">
            <v>VER SIVIGILA</v>
          </cell>
          <cell r="L5990" t="str">
            <v>VER SIVIGILA</v>
          </cell>
          <cell r="M5990" t="str">
            <v>3_SUBA</v>
          </cell>
          <cell r="N5990" t="str">
            <v>2_FEBRERO_2026</v>
          </cell>
          <cell r="O5990" t="str">
            <v>3312. Vigilancia de la Salud AmbientalVigilancia de la Salud Ambiental20263_SUBA2_FEBRERO_2026</v>
          </cell>
          <cell r="P5990">
            <v>152760</v>
          </cell>
          <cell r="S5990">
            <v>4</v>
          </cell>
          <cell r="T5990">
            <v>611040</v>
          </cell>
        </row>
        <row r="5991">
          <cell r="F5991" t="str">
            <v>3312. Vigilancia de la Salud AmbientalVigilancia de la Salud Ambiental2026</v>
          </cell>
          <cell r="G5991" t="str">
            <v>Acciones de Fiscalización y Aseguramiento Sanitario</v>
          </cell>
          <cell r="H5991" t="str">
            <v>Línea Calidad de Agua y Saneamiento básico</v>
          </cell>
          <cell r="I5991" t="str">
            <v>GSP</v>
          </cell>
          <cell r="J5991" t="str">
            <v>Establecimiento vigilado y controlado</v>
          </cell>
          <cell r="K5991" t="str">
            <v>VER SIVIGILA</v>
          </cell>
          <cell r="L5991" t="str">
            <v>VER SIVIGILA</v>
          </cell>
          <cell r="M5991" t="str">
            <v>5_BARRIOS_UNIDOS</v>
          </cell>
          <cell r="N5991" t="str">
            <v>2_FEBRERO_2026</v>
          </cell>
          <cell r="O5991" t="str">
            <v>3312. Vigilancia de la Salud AmbientalVigilancia de la Salud Ambiental20265_BARRIOS_UNIDOS2_FEBRERO_2026</v>
          </cell>
          <cell r="P5991">
            <v>152760</v>
          </cell>
          <cell r="S5991">
            <v>3</v>
          </cell>
          <cell r="T5991">
            <v>458280</v>
          </cell>
        </row>
        <row r="5992">
          <cell r="F5992" t="str">
            <v>3312. Vigilancia de la Salud AmbientalVigilancia de la Salud Ambiental2026</v>
          </cell>
          <cell r="G5992" t="str">
            <v>Acciones de Fiscalización y Aseguramiento Sanitario</v>
          </cell>
          <cell r="H5992" t="str">
            <v>Línea Calidad de Agua y Saneamiento básico</v>
          </cell>
          <cell r="I5992" t="str">
            <v>GSP</v>
          </cell>
          <cell r="J5992" t="str">
            <v>Establecimiento vigilado y controlado</v>
          </cell>
          <cell r="K5992" t="str">
            <v>VER SIVIGILA</v>
          </cell>
          <cell r="L5992" t="str">
            <v>VER SIVIGILA</v>
          </cell>
          <cell r="M5992" t="str">
            <v>6_TEUSAQUILLO</v>
          </cell>
          <cell r="N5992" t="str">
            <v>2_FEBRERO_2026</v>
          </cell>
          <cell r="O5992" t="str">
            <v>3312. Vigilancia de la Salud AmbientalVigilancia de la Salud Ambiental20266_TEUSAQUILLO2_FEBRERO_2026</v>
          </cell>
          <cell r="P5992">
            <v>152760</v>
          </cell>
          <cell r="S5992">
            <v>2</v>
          </cell>
          <cell r="T5992">
            <v>305520</v>
          </cell>
        </row>
        <row r="5993">
          <cell r="F5993" t="str">
            <v>3412. Vigilancia de la Salud AmbientalVigilancia de la Salud Ambiental2026</v>
          </cell>
          <cell r="G5993" t="str">
            <v>Acciones de Fiscalización y Aseguramiento Sanitario</v>
          </cell>
          <cell r="H5993" t="str">
            <v>Línea Calidad de Agua y Saneamiento básico</v>
          </cell>
          <cell r="I5993" t="str">
            <v>GSP</v>
          </cell>
          <cell r="J5993" t="str">
            <v>Establecimiento vigilado y controlado</v>
          </cell>
          <cell r="K5993" t="str">
            <v>VER SIVIGILA</v>
          </cell>
          <cell r="L5993" t="str">
            <v>VER SIVIGILA</v>
          </cell>
          <cell r="M5993" t="str">
            <v>4_CHAPINERO</v>
          </cell>
          <cell r="N5993" t="str">
            <v>2_FEBRERO_2026</v>
          </cell>
          <cell r="O5993" t="str">
            <v>3412. Vigilancia de la Salud AmbientalVigilancia de la Salud Ambiental20264_CHAPINERO2_FEBRERO_2026</v>
          </cell>
          <cell r="P5993">
            <v>91656</v>
          </cell>
          <cell r="S5993">
            <v>1</v>
          </cell>
          <cell r="T5993">
            <v>91656</v>
          </cell>
        </row>
        <row r="5994">
          <cell r="F5994" t="str">
            <v>3412. Vigilancia de la Salud AmbientalVigilancia de la Salud Ambiental2026</v>
          </cell>
          <cell r="G5994" t="str">
            <v>Acciones de Fiscalización y Aseguramiento Sanitario</v>
          </cell>
          <cell r="H5994" t="str">
            <v>Línea Calidad de Agua y Saneamiento básico</v>
          </cell>
          <cell r="I5994" t="str">
            <v>GSP</v>
          </cell>
          <cell r="J5994" t="str">
            <v>Establecimiento vigilado y controlado</v>
          </cell>
          <cell r="K5994" t="str">
            <v>VER SIVIGILA</v>
          </cell>
          <cell r="L5994" t="str">
            <v>VER SIVIGILA</v>
          </cell>
          <cell r="M5994" t="str">
            <v>1_USAQUEN</v>
          </cell>
          <cell r="N5994" t="str">
            <v>2_FEBRERO_2026</v>
          </cell>
          <cell r="O5994" t="str">
            <v>3412. Vigilancia de la Salud AmbientalVigilancia de la Salud Ambiental20261_USAQUEN2_FEBRERO_2026</v>
          </cell>
          <cell r="P5994">
            <v>91656</v>
          </cell>
          <cell r="S5994">
            <v>1</v>
          </cell>
          <cell r="T5994">
            <v>91656</v>
          </cell>
        </row>
        <row r="5995">
          <cell r="F5995" t="str">
            <v>3412. Vigilancia de la Salud AmbientalVigilancia de la Salud Ambiental2026</v>
          </cell>
          <cell r="G5995" t="str">
            <v>Acciones de Fiscalización y Aseguramiento Sanitario</v>
          </cell>
          <cell r="H5995" t="str">
            <v>Línea Calidad de Agua y Saneamiento básico</v>
          </cell>
          <cell r="I5995" t="str">
            <v>GSP</v>
          </cell>
          <cell r="J5995" t="str">
            <v>Establecimiento vigilado y controlado</v>
          </cell>
          <cell r="K5995" t="str">
            <v>VER SIVIGILA</v>
          </cell>
          <cell r="L5995" t="str">
            <v>VER SIVIGILA</v>
          </cell>
          <cell r="M5995" t="str">
            <v>2_ENGATIVA</v>
          </cell>
          <cell r="N5995" t="str">
            <v>2_FEBRERO_2026</v>
          </cell>
          <cell r="O5995" t="str">
            <v>3412. Vigilancia de la Salud AmbientalVigilancia de la Salud Ambiental20262_ENGATIVA2_FEBRERO_2026</v>
          </cell>
          <cell r="P5995">
            <v>0</v>
          </cell>
          <cell r="S5995">
            <v>0</v>
          </cell>
          <cell r="T5995">
            <v>0</v>
          </cell>
        </row>
        <row r="5996">
          <cell r="F5996" t="str">
            <v>3412. Vigilancia de la Salud AmbientalVigilancia de la Salud Ambiental2026</v>
          </cell>
          <cell r="G5996" t="str">
            <v>Acciones de Fiscalización y Aseguramiento Sanitario</v>
          </cell>
          <cell r="H5996" t="str">
            <v>Línea Calidad de Agua y Saneamiento básico</v>
          </cell>
          <cell r="I5996" t="str">
            <v>GSP</v>
          </cell>
          <cell r="J5996" t="str">
            <v>Establecimiento vigilado y controlado</v>
          </cell>
          <cell r="K5996" t="str">
            <v>VER SIVIGILA</v>
          </cell>
          <cell r="L5996" t="str">
            <v>VER SIVIGILA</v>
          </cell>
          <cell r="M5996" t="str">
            <v>3_SUBA</v>
          </cell>
          <cell r="N5996" t="str">
            <v>2_FEBRERO_2026</v>
          </cell>
          <cell r="O5996" t="str">
            <v>3412. Vigilancia de la Salud AmbientalVigilancia de la Salud Ambiental20263_SUBA2_FEBRERO_2026</v>
          </cell>
          <cell r="P5996">
            <v>91656</v>
          </cell>
          <cell r="S5996">
            <v>1</v>
          </cell>
          <cell r="T5996">
            <v>91656</v>
          </cell>
        </row>
        <row r="5997">
          <cell r="F5997" t="str">
            <v>3412. Vigilancia de la Salud AmbientalVigilancia de la Salud Ambiental2026</v>
          </cell>
          <cell r="G5997" t="str">
            <v>Acciones de Fiscalización y Aseguramiento Sanitario</v>
          </cell>
          <cell r="H5997" t="str">
            <v>Línea Calidad de Agua y Saneamiento básico</v>
          </cell>
          <cell r="I5997" t="str">
            <v>GSP</v>
          </cell>
          <cell r="J5997" t="str">
            <v>Establecimiento vigilado y controlado</v>
          </cell>
          <cell r="K5997" t="str">
            <v>VER SIVIGILA</v>
          </cell>
          <cell r="L5997" t="str">
            <v>VER SIVIGILA</v>
          </cell>
          <cell r="M5997" t="str">
            <v>5_BARRIOS_UNIDOS</v>
          </cell>
          <cell r="N5997" t="str">
            <v>2_FEBRERO_2026</v>
          </cell>
          <cell r="O5997" t="str">
            <v>3412. Vigilancia de la Salud AmbientalVigilancia de la Salud Ambiental20265_BARRIOS_UNIDOS2_FEBRERO_2026</v>
          </cell>
          <cell r="P5997">
            <v>91656</v>
          </cell>
          <cell r="S5997">
            <v>2</v>
          </cell>
          <cell r="T5997">
            <v>183312</v>
          </cell>
        </row>
        <row r="5998">
          <cell r="F5998" t="str">
            <v>3412. Vigilancia de la Salud AmbientalVigilancia de la Salud Ambiental2026</v>
          </cell>
          <cell r="G5998" t="str">
            <v>Acciones de Fiscalización y Aseguramiento Sanitario</v>
          </cell>
          <cell r="H5998" t="str">
            <v>Línea Calidad de Agua y Saneamiento básico</v>
          </cell>
          <cell r="I5998" t="str">
            <v>GSP</v>
          </cell>
          <cell r="J5998" t="str">
            <v>Establecimiento vigilado y controlado</v>
          </cell>
          <cell r="K5998" t="str">
            <v>VER SIVIGILA</v>
          </cell>
          <cell r="L5998" t="str">
            <v>VER SIVIGILA</v>
          </cell>
          <cell r="M5998" t="str">
            <v>6_TEUSAQUILLO</v>
          </cell>
          <cell r="N5998" t="str">
            <v>2_FEBRERO_2026</v>
          </cell>
          <cell r="O5998" t="str">
            <v>3412. Vigilancia de la Salud AmbientalVigilancia de la Salud Ambiental20266_TEUSAQUILLO2_FEBRERO_2026</v>
          </cell>
          <cell r="P5998">
            <v>0</v>
          </cell>
          <cell r="S5998">
            <v>0</v>
          </cell>
          <cell r="T5998">
            <v>0</v>
          </cell>
        </row>
        <row r="5999">
          <cell r="F5999" t="str">
            <v>4112. Vigilancia de la Salud AmbientalVigilancia de la Salud Ambiental2026</v>
          </cell>
          <cell r="G5999" t="str">
            <v>Acciones de Fiscalización y Aseguramiento Sanitario</v>
          </cell>
          <cell r="H5999" t="str">
            <v>Línea Calidad de Agua y Saneamiento básico</v>
          </cell>
          <cell r="I5999" t="str">
            <v>GSP</v>
          </cell>
          <cell r="J5999" t="str">
            <v>Establecimiento vigilado y controlado</v>
          </cell>
          <cell r="K5999" t="str">
            <v>VER SIVIGILA</v>
          </cell>
          <cell r="L5999" t="str">
            <v>VER SIVIGILA</v>
          </cell>
          <cell r="M5999" t="str">
            <v>4_CHAPINERO</v>
          </cell>
          <cell r="N5999" t="str">
            <v>2_FEBRERO_2026</v>
          </cell>
          <cell r="O5999" t="str">
            <v>4112. Vigilancia de la Salud AmbientalVigilancia de la Salud Ambiental20264_CHAPINERO2_FEBRERO_2026</v>
          </cell>
          <cell r="P5999">
            <v>0</v>
          </cell>
          <cell r="S5999">
            <v>0</v>
          </cell>
          <cell r="T5999">
            <v>0</v>
          </cell>
        </row>
        <row r="6000">
          <cell r="F6000" t="str">
            <v>4112. Vigilancia de la Salud AmbientalVigilancia de la Salud Ambiental2026</v>
          </cell>
          <cell r="G6000" t="str">
            <v>Acciones de Fiscalización y Aseguramiento Sanitario</v>
          </cell>
          <cell r="H6000" t="str">
            <v>Línea Calidad de Agua y Saneamiento básico</v>
          </cell>
          <cell r="I6000" t="str">
            <v>GSP</v>
          </cell>
          <cell r="J6000" t="str">
            <v>Establecimiento vigilado y controlado</v>
          </cell>
          <cell r="K6000" t="str">
            <v>VER SIVIGILA</v>
          </cell>
          <cell r="L6000" t="str">
            <v>VER SIVIGILA</v>
          </cell>
          <cell r="M6000" t="str">
            <v>1_USAQUEN</v>
          </cell>
          <cell r="N6000" t="str">
            <v>2_FEBRERO_2026</v>
          </cell>
          <cell r="O6000" t="str">
            <v>4112. Vigilancia de la Salud AmbientalVigilancia de la Salud Ambiental20261_USAQUEN2_FEBRERO_2026</v>
          </cell>
          <cell r="P6000">
            <v>0</v>
          </cell>
          <cell r="S6000">
            <v>0</v>
          </cell>
          <cell r="T6000">
            <v>0</v>
          </cell>
        </row>
        <row r="6001">
          <cell r="F6001" t="str">
            <v>4112. Vigilancia de la Salud AmbientalVigilancia de la Salud Ambiental2026</v>
          </cell>
          <cell r="G6001" t="str">
            <v>Acciones de Fiscalización y Aseguramiento Sanitario</v>
          </cell>
          <cell r="H6001" t="str">
            <v>Línea Calidad de Agua y Saneamiento básico</v>
          </cell>
          <cell r="I6001" t="str">
            <v>GSP</v>
          </cell>
          <cell r="J6001" t="str">
            <v>Establecimiento vigilado y controlado</v>
          </cell>
          <cell r="K6001" t="str">
            <v>VER SIVIGILA</v>
          </cell>
          <cell r="L6001" t="str">
            <v>VER SIVIGILA</v>
          </cell>
          <cell r="M6001" t="str">
            <v>2_ENGATIVA</v>
          </cell>
          <cell r="N6001" t="str">
            <v>2_FEBRERO_2026</v>
          </cell>
          <cell r="O6001" t="str">
            <v>4112. Vigilancia de la Salud AmbientalVigilancia de la Salud Ambiental20262_ENGATIVA2_FEBRERO_2026</v>
          </cell>
          <cell r="P6001">
            <v>91656</v>
          </cell>
          <cell r="S6001">
            <v>9</v>
          </cell>
          <cell r="T6001">
            <v>824904</v>
          </cell>
        </row>
        <row r="6002">
          <cell r="F6002" t="str">
            <v>4112. Vigilancia de la Salud AmbientalVigilancia de la Salud Ambiental2026</v>
          </cell>
          <cell r="G6002" t="str">
            <v>Acciones de Fiscalización y Aseguramiento Sanitario</v>
          </cell>
          <cell r="H6002" t="str">
            <v>Línea Calidad de Agua y Saneamiento básico</v>
          </cell>
          <cell r="I6002" t="str">
            <v>GSP</v>
          </cell>
          <cell r="J6002" t="str">
            <v>Establecimiento vigilado y controlado</v>
          </cell>
          <cell r="K6002" t="str">
            <v>VER SIVIGILA</v>
          </cell>
          <cell r="L6002" t="str">
            <v>VER SIVIGILA</v>
          </cell>
          <cell r="M6002" t="str">
            <v>3_SUBA</v>
          </cell>
          <cell r="N6002" t="str">
            <v>2_FEBRERO_2026</v>
          </cell>
          <cell r="O6002" t="str">
            <v>4112. Vigilancia de la Salud AmbientalVigilancia de la Salud Ambiental20263_SUBA2_FEBRERO_2026</v>
          </cell>
          <cell r="P6002">
            <v>91656</v>
          </cell>
          <cell r="S6002">
            <v>1</v>
          </cell>
          <cell r="T6002">
            <v>91656</v>
          </cell>
        </row>
        <row r="6003">
          <cell r="F6003" t="str">
            <v>4112. Vigilancia de la Salud AmbientalVigilancia de la Salud Ambiental2026</v>
          </cell>
          <cell r="G6003" t="str">
            <v>Acciones de Fiscalización y Aseguramiento Sanitario</v>
          </cell>
          <cell r="H6003" t="str">
            <v>Línea Calidad de Agua y Saneamiento básico</v>
          </cell>
          <cell r="I6003" t="str">
            <v>GSP</v>
          </cell>
          <cell r="J6003" t="str">
            <v>Establecimiento vigilado y controlado</v>
          </cell>
          <cell r="K6003" t="str">
            <v>VER SIVIGILA</v>
          </cell>
          <cell r="L6003" t="str">
            <v>VER SIVIGILA</v>
          </cell>
          <cell r="M6003" t="str">
            <v>5_BARRIOS_UNIDOS</v>
          </cell>
          <cell r="N6003" t="str">
            <v>2_FEBRERO_2026</v>
          </cell>
          <cell r="O6003" t="str">
            <v>4112. Vigilancia de la Salud AmbientalVigilancia de la Salud Ambiental20265_BARRIOS_UNIDOS2_FEBRERO_2026</v>
          </cell>
          <cell r="P6003">
            <v>91656</v>
          </cell>
          <cell r="S6003">
            <v>2</v>
          </cell>
          <cell r="T6003">
            <v>183312</v>
          </cell>
        </row>
        <row r="6004">
          <cell r="F6004" t="str">
            <v>4112. Vigilancia de la Salud AmbientalVigilancia de la Salud Ambiental2026</v>
          </cell>
          <cell r="G6004" t="str">
            <v>Acciones de Fiscalización y Aseguramiento Sanitario</v>
          </cell>
          <cell r="H6004" t="str">
            <v>Línea Calidad de Agua y Saneamiento básico</v>
          </cell>
          <cell r="I6004" t="str">
            <v>GSP</v>
          </cell>
          <cell r="J6004" t="str">
            <v>Establecimiento vigilado y controlado</v>
          </cell>
          <cell r="K6004" t="str">
            <v>VER SIVIGILA</v>
          </cell>
          <cell r="L6004" t="str">
            <v>VER SIVIGILA</v>
          </cell>
          <cell r="M6004" t="str">
            <v>6_TEUSAQUILLO</v>
          </cell>
          <cell r="N6004" t="str">
            <v>2_FEBRERO_2026</v>
          </cell>
          <cell r="O6004" t="str">
            <v>4112. Vigilancia de la Salud AmbientalVigilancia de la Salud Ambiental20266_TEUSAQUILLO2_FEBRERO_2026</v>
          </cell>
          <cell r="P6004">
            <v>0</v>
          </cell>
          <cell r="S6004">
            <v>0</v>
          </cell>
          <cell r="T6004">
            <v>0</v>
          </cell>
        </row>
        <row r="6005">
          <cell r="F6005" t="str">
            <v>4312. Vigilancia de la Salud AmbientalVigilancia de la Salud Ambiental2026</v>
          </cell>
          <cell r="G6005" t="str">
            <v>Acciones de Fiscalización y Aseguramiento Sanitario</v>
          </cell>
          <cell r="H6005" t="str">
            <v>Línea Calidad de Agua y Saneamiento básico</v>
          </cell>
          <cell r="I6005" t="str">
            <v>GSP</v>
          </cell>
          <cell r="J6005" t="str">
            <v>Establecimiento vigilado y controlado</v>
          </cell>
          <cell r="K6005" t="str">
            <v>VER SIVIGILA</v>
          </cell>
          <cell r="L6005" t="str">
            <v>VER SIVIGILA</v>
          </cell>
          <cell r="M6005" t="str">
            <v>1_USAQUEN</v>
          </cell>
          <cell r="N6005" t="str">
            <v>2_FEBRERO_2026</v>
          </cell>
          <cell r="O6005" t="str">
            <v>4312. Vigilancia de la Salud AmbientalVigilancia de la Salud Ambiental20261_USAQUEN2_FEBRERO_2026</v>
          </cell>
          <cell r="P6005">
            <v>71958</v>
          </cell>
          <cell r="S6005">
            <v>4</v>
          </cell>
          <cell r="T6005">
            <v>287832</v>
          </cell>
        </row>
        <row r="6006">
          <cell r="F6006" t="str">
            <v>4312. Vigilancia de la Salud AmbientalVigilancia de la Salud Ambiental2026</v>
          </cell>
          <cell r="G6006" t="str">
            <v>Acciones de Fiscalización y Aseguramiento Sanitario</v>
          </cell>
          <cell r="H6006" t="str">
            <v>Línea Calidad de Agua y Saneamiento básico</v>
          </cell>
          <cell r="I6006" t="str">
            <v>GSP</v>
          </cell>
          <cell r="J6006" t="str">
            <v>Establecimiento vigilado y controlado</v>
          </cell>
          <cell r="K6006" t="str">
            <v>VER SIVIGILA</v>
          </cell>
          <cell r="L6006" t="str">
            <v>VER SIVIGILA</v>
          </cell>
          <cell r="M6006" t="str">
            <v>2_ENGATIVA</v>
          </cell>
          <cell r="N6006" t="str">
            <v>2_FEBRERO_2026</v>
          </cell>
          <cell r="O6006" t="str">
            <v>4312. Vigilancia de la Salud AmbientalVigilancia de la Salud Ambiental20262_ENGATIVA2_FEBRERO_2026</v>
          </cell>
          <cell r="P6006">
            <v>71958</v>
          </cell>
          <cell r="S6006">
            <v>18</v>
          </cell>
          <cell r="T6006">
            <v>1295244</v>
          </cell>
        </row>
        <row r="6007">
          <cell r="F6007" t="str">
            <v>4312. Vigilancia de la Salud AmbientalVigilancia de la Salud Ambiental2026</v>
          </cell>
          <cell r="G6007" t="str">
            <v>Acciones de Fiscalización y Aseguramiento Sanitario</v>
          </cell>
          <cell r="H6007" t="str">
            <v>Línea Calidad de Agua y Saneamiento básico</v>
          </cell>
          <cell r="I6007" t="str">
            <v>GSP</v>
          </cell>
          <cell r="J6007" t="str">
            <v>Establecimiento vigilado y controlado</v>
          </cell>
          <cell r="K6007" t="str">
            <v>VER SIVIGILA</v>
          </cell>
          <cell r="L6007" t="str">
            <v>VER SIVIGILA</v>
          </cell>
          <cell r="M6007" t="str">
            <v>3_SUBA</v>
          </cell>
          <cell r="N6007" t="str">
            <v>2_FEBRERO_2026</v>
          </cell>
          <cell r="O6007" t="str">
            <v>4312. Vigilancia de la Salud AmbientalVigilancia de la Salud Ambiental20263_SUBA2_FEBRERO_2026</v>
          </cell>
          <cell r="P6007">
            <v>71958</v>
          </cell>
          <cell r="S6007">
            <v>20</v>
          </cell>
          <cell r="T6007">
            <v>1439160</v>
          </cell>
        </row>
        <row r="6008">
          <cell r="F6008" t="str">
            <v>4612. Vigilancia de la Salud AmbientalVigilancia de la Salud Ambiental2026</v>
          </cell>
          <cell r="G6008" t="str">
            <v>Acciones de Fiscalización y Aseguramiento Sanitario</v>
          </cell>
          <cell r="H6008" t="str">
            <v>Línea Calidad de Agua y Saneamiento básico</v>
          </cell>
          <cell r="I6008" t="str">
            <v>GSP</v>
          </cell>
          <cell r="J6008" t="str">
            <v>Establecimiento vigilado y controlado</v>
          </cell>
          <cell r="K6008" t="str">
            <v>VER SIVIGILA</v>
          </cell>
          <cell r="L6008" t="str">
            <v>VER SIVIGILA</v>
          </cell>
          <cell r="M6008" t="str">
            <v>4_CHAPINERO</v>
          </cell>
          <cell r="N6008" t="str">
            <v>2_FEBRERO_2026</v>
          </cell>
          <cell r="O6008" t="str">
            <v>4612. Vigilancia de la Salud AmbientalVigilancia de la Salud Ambiental20264_CHAPINERO2_FEBRERO_2026</v>
          </cell>
          <cell r="P6008">
            <v>122208</v>
          </cell>
          <cell r="S6008">
            <v>6</v>
          </cell>
          <cell r="T6008">
            <v>733248</v>
          </cell>
        </row>
        <row r="6009">
          <cell r="F6009" t="str">
            <v>4612. Vigilancia de la Salud AmbientalVigilancia de la Salud Ambiental2026</v>
          </cell>
          <cell r="G6009" t="str">
            <v>Acciones de Fiscalización y Aseguramiento Sanitario</v>
          </cell>
          <cell r="H6009" t="str">
            <v>Línea Calidad de Agua y Saneamiento básico</v>
          </cell>
          <cell r="I6009" t="str">
            <v>GSP</v>
          </cell>
          <cell r="J6009" t="str">
            <v>Establecimiento vigilado y controlado</v>
          </cell>
          <cell r="K6009" t="str">
            <v>VER SIVIGILA</v>
          </cell>
          <cell r="L6009" t="str">
            <v>VER SIVIGILA</v>
          </cell>
          <cell r="M6009" t="str">
            <v>1_USAQUEN</v>
          </cell>
          <cell r="N6009" t="str">
            <v>2_FEBRERO_2026</v>
          </cell>
          <cell r="O6009" t="str">
            <v>4612. Vigilancia de la Salud AmbientalVigilancia de la Salud Ambiental20261_USAQUEN2_FEBRERO_2026</v>
          </cell>
          <cell r="P6009">
            <v>122208</v>
          </cell>
          <cell r="S6009">
            <v>3</v>
          </cell>
          <cell r="T6009">
            <v>366624</v>
          </cell>
        </row>
        <row r="6010">
          <cell r="F6010" t="str">
            <v>4612. Vigilancia de la Salud AmbientalVigilancia de la Salud Ambiental2026</v>
          </cell>
          <cell r="G6010" t="str">
            <v>Acciones de Fiscalización y Aseguramiento Sanitario</v>
          </cell>
          <cell r="H6010" t="str">
            <v>Línea Calidad de Agua y Saneamiento básico</v>
          </cell>
          <cell r="I6010" t="str">
            <v>GSP</v>
          </cell>
          <cell r="J6010" t="str">
            <v>Establecimiento vigilado y controlado</v>
          </cell>
          <cell r="K6010" t="str">
            <v>VER SIVIGILA</v>
          </cell>
          <cell r="L6010" t="str">
            <v>VER SIVIGILA</v>
          </cell>
          <cell r="M6010" t="str">
            <v>2_ENGATIVA</v>
          </cell>
          <cell r="N6010" t="str">
            <v>2_FEBRERO_2026</v>
          </cell>
          <cell r="O6010" t="str">
            <v>4612. Vigilancia de la Salud AmbientalVigilancia de la Salud Ambiental20262_ENGATIVA2_FEBRERO_2026</v>
          </cell>
          <cell r="P6010">
            <v>122208</v>
          </cell>
          <cell r="S6010">
            <v>6</v>
          </cell>
          <cell r="T6010">
            <v>733248</v>
          </cell>
        </row>
        <row r="6011">
          <cell r="F6011" t="str">
            <v>4612. Vigilancia de la Salud AmbientalVigilancia de la Salud Ambiental2026</v>
          </cell>
          <cell r="G6011" t="str">
            <v>Acciones de Fiscalización y Aseguramiento Sanitario</v>
          </cell>
          <cell r="H6011" t="str">
            <v>Línea Calidad de Agua y Saneamiento básico</v>
          </cell>
          <cell r="I6011" t="str">
            <v>GSP</v>
          </cell>
          <cell r="J6011" t="str">
            <v>Establecimiento vigilado y controlado</v>
          </cell>
          <cell r="K6011" t="str">
            <v>VER SIVIGILA</v>
          </cell>
          <cell r="L6011" t="str">
            <v>VER SIVIGILA</v>
          </cell>
          <cell r="M6011" t="str">
            <v>3_SUBA</v>
          </cell>
          <cell r="N6011" t="str">
            <v>2_FEBRERO_2026</v>
          </cell>
          <cell r="O6011" t="str">
            <v>4612. Vigilancia de la Salud AmbientalVigilancia de la Salud Ambiental20263_SUBA2_FEBRERO_2026</v>
          </cell>
          <cell r="P6011">
            <v>0</v>
          </cell>
          <cell r="S6011">
            <v>0</v>
          </cell>
          <cell r="T6011">
            <v>0</v>
          </cell>
        </row>
        <row r="6012">
          <cell r="F6012" t="str">
            <v>4612. Vigilancia de la Salud AmbientalVigilancia de la Salud Ambiental2026</v>
          </cell>
          <cell r="G6012" t="str">
            <v>Acciones de Fiscalización y Aseguramiento Sanitario</v>
          </cell>
          <cell r="H6012" t="str">
            <v>Línea Calidad de Agua y Saneamiento básico</v>
          </cell>
          <cell r="I6012" t="str">
            <v>GSP</v>
          </cell>
          <cell r="J6012" t="str">
            <v>Establecimiento vigilado y controlado</v>
          </cell>
          <cell r="K6012" t="str">
            <v>VER SIVIGILA</v>
          </cell>
          <cell r="L6012" t="str">
            <v>VER SIVIGILA</v>
          </cell>
          <cell r="M6012" t="str">
            <v>5_BARRIOS_UNIDOS</v>
          </cell>
          <cell r="N6012" t="str">
            <v>2_FEBRERO_2026</v>
          </cell>
          <cell r="O6012" t="str">
            <v>4612. Vigilancia de la Salud AmbientalVigilancia de la Salud Ambiental20265_BARRIOS_UNIDOS2_FEBRERO_2026</v>
          </cell>
          <cell r="P6012">
            <v>122208</v>
          </cell>
          <cell r="S6012">
            <v>9</v>
          </cell>
          <cell r="T6012">
            <v>1099872</v>
          </cell>
        </row>
        <row r="6013">
          <cell r="F6013" t="str">
            <v>4612. Vigilancia de la Salud AmbientalVigilancia de la Salud Ambiental2026</v>
          </cell>
          <cell r="G6013" t="str">
            <v>Acciones de Fiscalización y Aseguramiento Sanitario</v>
          </cell>
          <cell r="H6013" t="str">
            <v>Línea Calidad de Agua y Saneamiento básico</v>
          </cell>
          <cell r="I6013" t="str">
            <v>GSP</v>
          </cell>
          <cell r="J6013" t="str">
            <v>Establecimiento vigilado y controlado</v>
          </cell>
          <cell r="K6013" t="str">
            <v>VER SIVIGILA</v>
          </cell>
          <cell r="L6013" t="str">
            <v>VER SIVIGILA</v>
          </cell>
          <cell r="M6013" t="str">
            <v>6_TEUSAQUILLO</v>
          </cell>
          <cell r="N6013" t="str">
            <v>2_FEBRERO_2026</v>
          </cell>
          <cell r="O6013" t="str">
            <v>4612. Vigilancia de la Salud AmbientalVigilancia de la Salud Ambiental20266_TEUSAQUILLO2_FEBRERO_2026</v>
          </cell>
          <cell r="P6013">
            <v>122208</v>
          </cell>
          <cell r="S6013">
            <v>13</v>
          </cell>
          <cell r="T6013">
            <v>1588704</v>
          </cell>
        </row>
        <row r="6014">
          <cell r="F6014" t="str">
            <v>6312. Vigilancia de la Salud AmbientalVigilancia de la Salud Ambiental2026</v>
          </cell>
          <cell r="G6014" t="str">
            <v>Intervenciones en Viviendas</v>
          </cell>
          <cell r="H6014" t="str">
            <v>Línea Calidad de Agua y Saneamiento básico</v>
          </cell>
          <cell r="I6014" t="str">
            <v>GSP</v>
          </cell>
          <cell r="J6014" t="str">
            <v>Inspección en Viviendas</v>
          </cell>
          <cell r="K6014" t="str">
            <v>VER SIVIGILA</v>
          </cell>
          <cell r="L6014" t="str">
            <v>VER SIVIGILA</v>
          </cell>
          <cell r="M6014" t="str">
            <v>4_CHAPINERO</v>
          </cell>
          <cell r="N6014" t="str">
            <v>2_FEBRERO_2026</v>
          </cell>
          <cell r="O6014" t="str">
            <v>6312. Vigilancia de la Salud AmbientalVigilancia de la Salud Ambiental20264_CHAPINERO2_FEBRERO_2026</v>
          </cell>
          <cell r="P6014">
            <v>71958</v>
          </cell>
          <cell r="S6014">
            <v>1</v>
          </cell>
          <cell r="T6014">
            <v>71958</v>
          </cell>
        </row>
        <row r="6015">
          <cell r="F6015" t="str">
            <v>6312. Vigilancia de la Salud AmbientalVigilancia de la Salud Ambiental2026</v>
          </cell>
          <cell r="G6015" t="str">
            <v>Intervenciones en Viviendas</v>
          </cell>
          <cell r="H6015" t="str">
            <v>Línea Calidad de Agua y Saneamiento básico</v>
          </cell>
          <cell r="I6015" t="str">
            <v>GSP</v>
          </cell>
          <cell r="J6015" t="str">
            <v>Inspección en Viviendas</v>
          </cell>
          <cell r="K6015" t="str">
            <v>VER SIVIGILA</v>
          </cell>
          <cell r="L6015" t="str">
            <v>VER SIVIGILA</v>
          </cell>
          <cell r="M6015" t="str">
            <v>1_USAQUEN</v>
          </cell>
          <cell r="N6015" t="str">
            <v>2_FEBRERO_2026</v>
          </cell>
          <cell r="O6015" t="str">
            <v>6312. Vigilancia de la Salud AmbientalVigilancia de la Salud Ambiental20261_USAQUEN2_FEBRERO_2026</v>
          </cell>
          <cell r="P6015">
            <v>71958</v>
          </cell>
          <cell r="S6015">
            <v>9</v>
          </cell>
          <cell r="T6015">
            <v>647622</v>
          </cell>
        </row>
        <row r="6016">
          <cell r="F6016" t="str">
            <v>6312. Vigilancia de la Salud AmbientalVigilancia de la Salud Ambiental2026</v>
          </cell>
          <cell r="G6016" t="str">
            <v>Intervenciones en Viviendas</v>
          </cell>
          <cell r="H6016" t="str">
            <v>Línea Calidad de Agua y Saneamiento básico</v>
          </cell>
          <cell r="I6016" t="str">
            <v>GSP</v>
          </cell>
          <cell r="J6016" t="str">
            <v>Inspección en Viviendas</v>
          </cell>
          <cell r="K6016" t="str">
            <v>VER SIVIGILA</v>
          </cell>
          <cell r="L6016" t="str">
            <v>VER SIVIGILA</v>
          </cell>
          <cell r="M6016" t="str">
            <v>2_ENGATIVA</v>
          </cell>
          <cell r="N6016" t="str">
            <v>2_FEBRERO_2026</v>
          </cell>
          <cell r="O6016" t="str">
            <v>6312. Vigilancia de la Salud AmbientalVigilancia de la Salud Ambiental20262_ENGATIVA2_FEBRERO_2026</v>
          </cell>
          <cell r="P6016">
            <v>71958</v>
          </cell>
          <cell r="S6016">
            <v>1</v>
          </cell>
          <cell r="T6016">
            <v>71958</v>
          </cell>
        </row>
        <row r="6017">
          <cell r="F6017" t="str">
            <v>6312. Vigilancia de la Salud AmbientalVigilancia de la Salud Ambiental2026</v>
          </cell>
          <cell r="G6017" t="str">
            <v>Intervenciones en Viviendas</v>
          </cell>
          <cell r="H6017" t="str">
            <v>Línea Calidad de Agua y Saneamiento básico</v>
          </cell>
          <cell r="I6017" t="str">
            <v>GSP</v>
          </cell>
          <cell r="J6017" t="str">
            <v>Inspección en Viviendas</v>
          </cell>
          <cell r="K6017" t="str">
            <v>VER SIVIGILA</v>
          </cell>
          <cell r="L6017" t="str">
            <v>VER SIVIGILA</v>
          </cell>
          <cell r="M6017" t="str">
            <v>3_SUBA</v>
          </cell>
          <cell r="N6017" t="str">
            <v>2_FEBRERO_2026</v>
          </cell>
          <cell r="O6017" t="str">
            <v>6312. Vigilancia de la Salud AmbientalVigilancia de la Salud Ambiental20263_SUBA2_FEBRERO_2026</v>
          </cell>
          <cell r="P6017">
            <v>71958</v>
          </cell>
          <cell r="S6017">
            <v>13</v>
          </cell>
          <cell r="T6017">
            <v>935454</v>
          </cell>
        </row>
        <row r="6018">
          <cell r="F6018" t="str">
            <v>6312. Vigilancia de la Salud AmbientalVigilancia de la Salud Ambiental2026</v>
          </cell>
          <cell r="G6018" t="str">
            <v>Intervenciones en Viviendas</v>
          </cell>
          <cell r="H6018" t="str">
            <v>Línea Calidad de Agua y Saneamiento básico</v>
          </cell>
          <cell r="I6018" t="str">
            <v>GSP</v>
          </cell>
          <cell r="J6018" t="str">
            <v>Inspección en Viviendas</v>
          </cell>
          <cell r="K6018" t="str">
            <v>VER SIVIGILA</v>
          </cell>
          <cell r="L6018" t="str">
            <v>VER SIVIGILA</v>
          </cell>
          <cell r="M6018" t="str">
            <v>5_BARRIOS_UNIDOS</v>
          </cell>
          <cell r="N6018" t="str">
            <v>2_FEBRERO_2026</v>
          </cell>
          <cell r="O6018" t="str">
            <v>6312. Vigilancia de la Salud AmbientalVigilancia de la Salud Ambiental20265_BARRIOS_UNIDOS2_FEBRERO_2026</v>
          </cell>
          <cell r="P6018">
            <v>71958</v>
          </cell>
          <cell r="S6018">
            <v>1</v>
          </cell>
          <cell r="T6018">
            <v>71958</v>
          </cell>
        </row>
        <row r="6019">
          <cell r="F6019" t="str">
            <v>6312. Vigilancia de la Salud AmbientalVigilancia de la Salud Ambiental2026</v>
          </cell>
          <cell r="G6019" t="str">
            <v>Intervenciones en Viviendas</v>
          </cell>
          <cell r="H6019" t="str">
            <v>Línea Calidad de Agua y Saneamiento básico</v>
          </cell>
          <cell r="I6019" t="str">
            <v>GSP</v>
          </cell>
          <cell r="J6019" t="str">
            <v>Inspección en Viviendas</v>
          </cell>
          <cell r="K6019" t="str">
            <v>VER SIVIGILA</v>
          </cell>
          <cell r="L6019" t="str">
            <v>VER SIVIGILA</v>
          </cell>
          <cell r="M6019" t="str">
            <v>6_TEUSAQUILLO</v>
          </cell>
          <cell r="N6019" t="str">
            <v>2_FEBRERO_2026</v>
          </cell>
          <cell r="O6019" t="str">
            <v>6312. Vigilancia de la Salud AmbientalVigilancia de la Salud Ambiental20266_TEUSAQUILLO2_FEBRERO_2026</v>
          </cell>
          <cell r="P6019">
            <v>0</v>
          </cell>
          <cell r="S6019">
            <v>0</v>
          </cell>
          <cell r="T6019">
            <v>0</v>
          </cell>
        </row>
        <row r="6020">
          <cell r="F6020" t="str">
            <v>6412. Vigilancia de la Salud AmbientalVigilancia de la Salud Ambiental2026</v>
          </cell>
          <cell r="G6020" t="str">
            <v>Acciones de Fiscalización y Aseguramiento Sanitario</v>
          </cell>
          <cell r="H6020" t="str">
            <v>Línea de Medicamentos y Tecnologías en Salud</v>
          </cell>
          <cell r="I6020" t="str">
            <v>GSP</v>
          </cell>
          <cell r="J6020" t="str">
            <v>Establecimiento vigilado y controlado</v>
          </cell>
          <cell r="K6020" t="str">
            <v>VER SIVIGILA</v>
          </cell>
          <cell r="L6020" t="str">
            <v>VER SIVIGILA</v>
          </cell>
          <cell r="M6020" t="str">
            <v>6_TEUSAQUILLO</v>
          </cell>
          <cell r="N6020" t="str">
            <v>2_FEBRERO_2026</v>
          </cell>
          <cell r="O6020" t="str">
            <v>6412. Vigilancia de la Salud AmbientalVigilancia de la Salud Ambiental20266_TEUSAQUILLO2_FEBRERO_2026</v>
          </cell>
          <cell r="P6020">
            <v>52863</v>
          </cell>
          <cell r="S6020">
            <v>78</v>
          </cell>
          <cell r="T6020">
            <v>4123314</v>
          </cell>
        </row>
        <row r="6021">
          <cell r="F6021" t="str">
            <v>6512. Vigilancia de la Salud AmbientalVigilancia de la Salud Ambiental2026</v>
          </cell>
          <cell r="G6021" t="str">
            <v>Acciones de Fiscalización y Aseguramiento Sanitario</v>
          </cell>
          <cell r="H6021" t="str">
            <v>Línea de Medicamentos y Tecnologías en Salud</v>
          </cell>
          <cell r="I6021" t="str">
            <v>GSP</v>
          </cell>
          <cell r="J6021" t="str">
            <v>Establecimiento vigilado y controlado</v>
          </cell>
          <cell r="K6021" t="str">
            <v>VER SIVIGILA</v>
          </cell>
          <cell r="L6021" t="str">
            <v>VER SIVIGILA</v>
          </cell>
          <cell r="M6021" t="str">
            <v>4_CHAPINERO</v>
          </cell>
          <cell r="N6021" t="str">
            <v>2_FEBRERO_2026</v>
          </cell>
          <cell r="O6021" t="str">
            <v>6512. Vigilancia de la Salud AmbientalVigilancia de la Salud Ambiental20264_CHAPINERO2_FEBRERO_2026</v>
          </cell>
          <cell r="P6021">
            <v>140968</v>
          </cell>
          <cell r="S6021">
            <v>10</v>
          </cell>
          <cell r="T6021">
            <v>1409680</v>
          </cell>
        </row>
        <row r="6022">
          <cell r="F6022" t="str">
            <v>6512. Vigilancia de la Salud AmbientalVigilancia de la Salud Ambiental2026</v>
          </cell>
          <cell r="G6022" t="str">
            <v>Acciones de Fiscalización y Aseguramiento Sanitario</v>
          </cell>
          <cell r="H6022" t="str">
            <v>Línea de Medicamentos y Tecnologías en Salud</v>
          </cell>
          <cell r="I6022" t="str">
            <v>GSP</v>
          </cell>
          <cell r="J6022" t="str">
            <v>Establecimiento vigilado y controlado</v>
          </cell>
          <cell r="K6022" t="str">
            <v>VER SIVIGILA</v>
          </cell>
          <cell r="L6022" t="str">
            <v>VER SIVIGILA</v>
          </cell>
          <cell r="M6022" t="str">
            <v>1_USAQUEN</v>
          </cell>
          <cell r="N6022" t="str">
            <v>2_FEBRERO_2026</v>
          </cell>
          <cell r="O6022" t="str">
            <v>6512. Vigilancia de la Salud AmbientalVigilancia de la Salud Ambiental20261_USAQUEN2_FEBRERO_2026</v>
          </cell>
          <cell r="P6022">
            <v>140968</v>
          </cell>
          <cell r="S6022">
            <v>20</v>
          </cell>
          <cell r="T6022">
            <v>2819360</v>
          </cell>
        </row>
        <row r="6023">
          <cell r="F6023" t="str">
            <v>6512. Vigilancia de la Salud AmbientalVigilancia de la Salud Ambiental2026</v>
          </cell>
          <cell r="G6023" t="str">
            <v>Acciones de Fiscalización y Aseguramiento Sanitario</v>
          </cell>
          <cell r="H6023" t="str">
            <v>Línea de Medicamentos y Tecnologías en Salud</v>
          </cell>
          <cell r="I6023" t="str">
            <v>GSP</v>
          </cell>
          <cell r="J6023" t="str">
            <v>Establecimiento vigilado y controlado</v>
          </cell>
          <cell r="K6023" t="str">
            <v>VER SIVIGILA</v>
          </cell>
          <cell r="L6023" t="str">
            <v>VER SIVIGILA</v>
          </cell>
          <cell r="M6023" t="str">
            <v>2_ENGATIVA</v>
          </cell>
          <cell r="N6023" t="str">
            <v>2_FEBRERO_2026</v>
          </cell>
          <cell r="O6023" t="str">
            <v>6512. Vigilancia de la Salud AmbientalVigilancia de la Salud Ambiental20262_ENGATIVA2_FEBRERO_2026</v>
          </cell>
          <cell r="P6023">
            <v>140968</v>
          </cell>
          <cell r="S6023">
            <v>44</v>
          </cell>
          <cell r="T6023">
            <v>6202592</v>
          </cell>
        </row>
        <row r="6024">
          <cell r="F6024" t="str">
            <v>6512. Vigilancia de la Salud AmbientalVigilancia de la Salud Ambiental2026</v>
          </cell>
          <cell r="G6024" t="str">
            <v>Acciones de Fiscalización y Aseguramiento Sanitario</v>
          </cell>
          <cell r="H6024" t="str">
            <v>Línea de Medicamentos y Tecnologías en Salud</v>
          </cell>
          <cell r="I6024" t="str">
            <v>GSP</v>
          </cell>
          <cell r="J6024" t="str">
            <v>Establecimiento vigilado y controlado</v>
          </cell>
          <cell r="K6024" t="str">
            <v>VER SIVIGILA</v>
          </cell>
          <cell r="L6024" t="str">
            <v>VER SIVIGILA</v>
          </cell>
          <cell r="M6024" t="str">
            <v>3_SUBA</v>
          </cell>
          <cell r="N6024" t="str">
            <v>2_FEBRERO_2026</v>
          </cell>
          <cell r="O6024" t="str">
            <v>6512. Vigilancia de la Salud AmbientalVigilancia de la Salud Ambiental20263_SUBA2_FEBRERO_2026</v>
          </cell>
          <cell r="P6024">
            <v>140968</v>
          </cell>
          <cell r="S6024">
            <v>57</v>
          </cell>
          <cell r="T6024">
            <v>8035176</v>
          </cell>
        </row>
        <row r="6025">
          <cell r="F6025" t="str">
            <v>6512. Vigilancia de la Salud AmbientalVigilancia de la Salud Ambiental2026</v>
          </cell>
          <cell r="G6025" t="str">
            <v>Acciones de Fiscalización y Aseguramiento Sanitario</v>
          </cell>
          <cell r="H6025" t="str">
            <v>Línea de Medicamentos y Tecnologías en Salud</v>
          </cell>
          <cell r="I6025" t="str">
            <v>GSP</v>
          </cell>
          <cell r="J6025" t="str">
            <v>Establecimiento vigilado y controlado</v>
          </cell>
          <cell r="K6025" t="str">
            <v>VER SIVIGILA</v>
          </cell>
          <cell r="L6025" t="str">
            <v>VER SIVIGILA</v>
          </cell>
          <cell r="M6025" t="str">
            <v>5_BARRIOS_UNIDOS</v>
          </cell>
          <cell r="N6025" t="str">
            <v>2_FEBRERO_2026</v>
          </cell>
          <cell r="O6025" t="str">
            <v>6512. Vigilancia de la Salud AmbientalVigilancia de la Salud Ambiental20265_BARRIOS_UNIDOS2_FEBRERO_2026</v>
          </cell>
          <cell r="P6025">
            <v>140968</v>
          </cell>
          <cell r="S6025">
            <v>8</v>
          </cell>
          <cell r="T6025">
            <v>1127744</v>
          </cell>
        </row>
        <row r="6026">
          <cell r="F6026" t="str">
            <v>6512. Vigilancia de la Salud AmbientalVigilancia de la Salud Ambiental2026</v>
          </cell>
          <cell r="G6026" t="str">
            <v>Acciones de Fiscalización y Aseguramiento Sanitario</v>
          </cell>
          <cell r="H6026" t="str">
            <v>Línea de Medicamentos y Tecnologías en Salud</v>
          </cell>
          <cell r="I6026" t="str">
            <v>GSP</v>
          </cell>
          <cell r="J6026" t="str">
            <v>Establecimiento vigilado y controlado</v>
          </cell>
          <cell r="K6026" t="str">
            <v>VER SIVIGILA</v>
          </cell>
          <cell r="L6026" t="str">
            <v>VER SIVIGILA</v>
          </cell>
          <cell r="M6026" t="str">
            <v>6_TEUSAQUILLO</v>
          </cell>
          <cell r="N6026" t="str">
            <v>2_FEBRERO_2026</v>
          </cell>
          <cell r="O6026" t="str">
            <v>6512. Vigilancia de la Salud AmbientalVigilancia de la Salud Ambiental20266_TEUSAQUILLO2_FEBRERO_2026</v>
          </cell>
          <cell r="P6026">
            <v>140968</v>
          </cell>
          <cell r="S6026">
            <v>11</v>
          </cell>
          <cell r="T6026">
            <v>1550648</v>
          </cell>
        </row>
        <row r="6027">
          <cell r="F6027" t="str">
            <v>6612. Vigilancia de la Salud AmbientalVigilancia de la Salud Ambiental2026</v>
          </cell>
          <cell r="G6027" t="str">
            <v>Acciones de Fiscalización y Aseguramiento Sanitario</v>
          </cell>
          <cell r="H6027" t="str">
            <v>Línea de Medicamentos y Tecnologías en Salud</v>
          </cell>
          <cell r="I6027" t="str">
            <v>GSP</v>
          </cell>
          <cell r="J6027" t="str">
            <v>Establecimiento vigilado y controlado</v>
          </cell>
          <cell r="K6027" t="str">
            <v>VER SIVIGILA</v>
          </cell>
          <cell r="L6027" t="str">
            <v>VER SIVIGILA</v>
          </cell>
          <cell r="M6027" t="str">
            <v>4_CHAPINERO</v>
          </cell>
          <cell r="N6027" t="str">
            <v>2_FEBRERO_2026</v>
          </cell>
          <cell r="O6027" t="str">
            <v>6612. Vigilancia de la Salud AmbientalVigilancia de la Salud Ambiental20264_CHAPINERO2_FEBRERO_2026</v>
          </cell>
          <cell r="P6027">
            <v>281936</v>
          </cell>
          <cell r="S6027">
            <v>1</v>
          </cell>
          <cell r="T6027">
            <v>281936</v>
          </cell>
        </row>
        <row r="6028">
          <cell r="F6028" t="str">
            <v>6612. Vigilancia de la Salud AmbientalVigilancia de la Salud Ambiental2026</v>
          </cell>
          <cell r="G6028" t="str">
            <v>Acciones de Fiscalización y Aseguramiento Sanitario</v>
          </cell>
          <cell r="H6028" t="str">
            <v>Línea de Medicamentos y Tecnologías en Salud</v>
          </cell>
          <cell r="I6028" t="str">
            <v>GSP</v>
          </cell>
          <cell r="J6028" t="str">
            <v>Establecimiento vigilado y controlado</v>
          </cell>
          <cell r="K6028" t="str">
            <v>VER SIVIGILA</v>
          </cell>
          <cell r="L6028" t="str">
            <v>VER SIVIGILA</v>
          </cell>
          <cell r="M6028" t="str">
            <v>1_USAQUEN</v>
          </cell>
          <cell r="N6028" t="str">
            <v>2_FEBRERO_2026</v>
          </cell>
          <cell r="O6028" t="str">
            <v>6612. Vigilancia de la Salud AmbientalVigilancia de la Salud Ambiental20261_USAQUEN2_FEBRERO_2026</v>
          </cell>
          <cell r="P6028">
            <v>281936</v>
          </cell>
          <cell r="S6028">
            <v>1</v>
          </cell>
          <cell r="T6028">
            <v>281936</v>
          </cell>
        </row>
        <row r="6029">
          <cell r="F6029" t="str">
            <v>6612. Vigilancia de la Salud AmbientalVigilancia de la Salud Ambiental2026</v>
          </cell>
          <cell r="G6029" t="str">
            <v>Acciones de Fiscalización y Aseguramiento Sanitario</v>
          </cell>
          <cell r="H6029" t="str">
            <v>Línea de Medicamentos y Tecnologías en Salud</v>
          </cell>
          <cell r="I6029" t="str">
            <v>GSP</v>
          </cell>
          <cell r="J6029" t="str">
            <v>Establecimiento vigilado y controlado</v>
          </cell>
          <cell r="K6029" t="str">
            <v>VER SIVIGILA</v>
          </cell>
          <cell r="L6029" t="str">
            <v>VER SIVIGILA</v>
          </cell>
          <cell r="M6029" t="str">
            <v>2_ENGATIVA</v>
          </cell>
          <cell r="N6029" t="str">
            <v>2_FEBRERO_2026</v>
          </cell>
          <cell r="O6029" t="str">
            <v>6612. Vigilancia de la Salud AmbientalVigilancia de la Salud Ambiental20262_ENGATIVA2_FEBRERO_2026</v>
          </cell>
          <cell r="P6029">
            <v>281936</v>
          </cell>
          <cell r="S6029">
            <v>1</v>
          </cell>
          <cell r="T6029">
            <v>281936</v>
          </cell>
        </row>
        <row r="6030">
          <cell r="F6030" t="str">
            <v>6612. Vigilancia de la Salud AmbientalVigilancia de la Salud Ambiental2026</v>
          </cell>
          <cell r="G6030" t="str">
            <v>Acciones de Fiscalización y Aseguramiento Sanitario</v>
          </cell>
          <cell r="H6030" t="str">
            <v>Línea de Medicamentos y Tecnologías en Salud</v>
          </cell>
          <cell r="I6030" t="str">
            <v>GSP</v>
          </cell>
          <cell r="J6030" t="str">
            <v>Establecimiento vigilado y controlado</v>
          </cell>
          <cell r="K6030" t="str">
            <v>VER SIVIGILA</v>
          </cell>
          <cell r="L6030" t="str">
            <v>VER SIVIGILA</v>
          </cell>
          <cell r="M6030" t="str">
            <v>3_SUBA</v>
          </cell>
          <cell r="N6030" t="str">
            <v>2_FEBRERO_2026</v>
          </cell>
          <cell r="O6030" t="str">
            <v>6612. Vigilancia de la Salud AmbientalVigilancia de la Salud Ambiental20263_SUBA2_FEBRERO_2026</v>
          </cell>
          <cell r="P6030">
            <v>281936</v>
          </cell>
          <cell r="S6030">
            <v>1</v>
          </cell>
          <cell r="T6030">
            <v>281936</v>
          </cell>
        </row>
        <row r="6031">
          <cell r="F6031" t="str">
            <v>6612. Vigilancia de la Salud AmbientalVigilancia de la Salud Ambiental2026</v>
          </cell>
          <cell r="G6031" t="str">
            <v>Acciones de Fiscalización y Aseguramiento Sanitario</v>
          </cell>
          <cell r="H6031" t="str">
            <v>Línea de Medicamentos y Tecnologías en Salud</v>
          </cell>
          <cell r="I6031" t="str">
            <v>GSP</v>
          </cell>
          <cell r="J6031" t="str">
            <v>Establecimiento vigilado y controlado</v>
          </cell>
          <cell r="K6031" t="str">
            <v>VER SIVIGILA</v>
          </cell>
          <cell r="L6031" t="str">
            <v>VER SIVIGILA</v>
          </cell>
          <cell r="M6031" t="str">
            <v>5_BARRIOS_UNIDOS</v>
          </cell>
          <cell r="N6031" t="str">
            <v>2_FEBRERO_2026</v>
          </cell>
          <cell r="O6031" t="str">
            <v>6612. Vigilancia de la Salud AmbientalVigilancia de la Salud Ambiental20265_BARRIOS_UNIDOS2_FEBRERO_2026</v>
          </cell>
          <cell r="P6031">
            <v>0</v>
          </cell>
          <cell r="S6031">
            <v>0</v>
          </cell>
          <cell r="T6031">
            <v>0</v>
          </cell>
        </row>
        <row r="6032">
          <cell r="F6032" t="str">
            <v>6612. Vigilancia de la Salud AmbientalVigilancia de la Salud Ambiental2026</v>
          </cell>
          <cell r="G6032" t="str">
            <v>Acciones de Fiscalización y Aseguramiento Sanitario</v>
          </cell>
          <cell r="H6032" t="str">
            <v>Línea de Medicamentos y Tecnologías en Salud</v>
          </cell>
          <cell r="I6032" t="str">
            <v>GSP</v>
          </cell>
          <cell r="J6032" t="str">
            <v>Establecimiento vigilado y controlado</v>
          </cell>
          <cell r="K6032" t="str">
            <v>VER SIVIGILA</v>
          </cell>
          <cell r="L6032" t="str">
            <v>VER SIVIGILA</v>
          </cell>
          <cell r="M6032" t="str">
            <v>6_TEUSAQUILLO</v>
          </cell>
          <cell r="N6032" t="str">
            <v>2_FEBRERO_2026</v>
          </cell>
          <cell r="O6032" t="str">
            <v>6612. Vigilancia de la Salud AmbientalVigilancia de la Salud Ambiental20266_TEUSAQUILLO2_FEBRERO_2026</v>
          </cell>
          <cell r="P6032">
            <v>0</v>
          </cell>
          <cell r="S6032">
            <v>0</v>
          </cell>
          <cell r="T6032">
            <v>0</v>
          </cell>
        </row>
        <row r="6033">
          <cell r="F6033" t="str">
            <v>6712. Vigilancia de la Salud AmbientalVigilancia de la Salud Ambiental2026</v>
          </cell>
          <cell r="G6033" t="str">
            <v>Acciones de Fiscalización y Aseguramiento Sanitario</v>
          </cell>
          <cell r="H6033" t="str">
            <v>Línea de Medicamentos y Tecnologías en Salud</v>
          </cell>
          <cell r="I6033" t="str">
            <v>GSP</v>
          </cell>
          <cell r="J6033" t="str">
            <v>Establecimiento vigilado y controlado</v>
          </cell>
          <cell r="K6033" t="str">
            <v>VER SIVIGILA</v>
          </cell>
          <cell r="L6033" t="str">
            <v>VER SIVIGILA</v>
          </cell>
          <cell r="M6033" t="str">
            <v>4_CHAPINERO</v>
          </cell>
          <cell r="N6033" t="str">
            <v>2_FEBRERO_2026</v>
          </cell>
          <cell r="O6033" t="str">
            <v>6712. Vigilancia de la Salud AmbientalVigilancia de la Salud Ambiental20264_CHAPINERO2_FEBRERO_2026</v>
          </cell>
          <cell r="P6033">
            <v>0</v>
          </cell>
          <cell r="S6033">
            <v>0</v>
          </cell>
          <cell r="T6033">
            <v>0</v>
          </cell>
        </row>
        <row r="6034">
          <cell r="F6034" t="str">
            <v>6712. Vigilancia de la Salud AmbientalVigilancia de la Salud Ambiental2026</v>
          </cell>
          <cell r="G6034" t="str">
            <v>Acciones de Fiscalización y Aseguramiento Sanitario</v>
          </cell>
          <cell r="H6034" t="str">
            <v>Línea de Medicamentos y Tecnologías en Salud</v>
          </cell>
          <cell r="I6034" t="str">
            <v>GSP</v>
          </cell>
          <cell r="J6034" t="str">
            <v>Establecimiento vigilado y controlado</v>
          </cell>
          <cell r="K6034" t="str">
            <v>VER SIVIGILA</v>
          </cell>
          <cell r="L6034" t="str">
            <v>VER SIVIGILA</v>
          </cell>
          <cell r="M6034" t="str">
            <v>1_USAQUEN</v>
          </cell>
          <cell r="N6034" t="str">
            <v>2_FEBRERO_2026</v>
          </cell>
          <cell r="O6034" t="str">
            <v>6712. Vigilancia de la Salud AmbientalVigilancia de la Salud Ambiental20261_USAQUEN2_FEBRERO_2026</v>
          </cell>
          <cell r="P6034">
            <v>0</v>
          </cell>
          <cell r="S6034">
            <v>0</v>
          </cell>
          <cell r="T6034">
            <v>0</v>
          </cell>
        </row>
        <row r="6035">
          <cell r="F6035" t="str">
            <v>6712. Vigilancia de la Salud AmbientalVigilancia de la Salud Ambiental2026</v>
          </cell>
          <cell r="G6035" t="str">
            <v>Acciones de Fiscalización y Aseguramiento Sanitario</v>
          </cell>
          <cell r="H6035" t="str">
            <v>Línea de Medicamentos y Tecnologías en Salud</v>
          </cell>
          <cell r="I6035" t="str">
            <v>GSP</v>
          </cell>
          <cell r="J6035" t="str">
            <v>Establecimiento vigilado y controlado</v>
          </cell>
          <cell r="K6035" t="str">
            <v>VER SIVIGILA</v>
          </cell>
          <cell r="L6035" t="str">
            <v>VER SIVIGILA</v>
          </cell>
          <cell r="M6035" t="str">
            <v>2_ENGATIVA</v>
          </cell>
          <cell r="N6035" t="str">
            <v>2_FEBRERO_2026</v>
          </cell>
          <cell r="O6035" t="str">
            <v>6712. Vigilancia de la Salud AmbientalVigilancia de la Salud Ambiental20262_ENGATIVA2_FEBRERO_2026</v>
          </cell>
          <cell r="P6035">
            <v>0</v>
          </cell>
          <cell r="S6035">
            <v>0</v>
          </cell>
          <cell r="T6035">
            <v>0</v>
          </cell>
        </row>
        <row r="6036">
          <cell r="F6036" t="str">
            <v>6712. Vigilancia de la Salud AmbientalVigilancia de la Salud Ambiental2026</v>
          </cell>
          <cell r="G6036" t="str">
            <v>Acciones de Fiscalización y Aseguramiento Sanitario</v>
          </cell>
          <cell r="H6036" t="str">
            <v>Línea de Medicamentos y Tecnologías en Salud</v>
          </cell>
          <cell r="I6036" t="str">
            <v>GSP</v>
          </cell>
          <cell r="J6036" t="str">
            <v>Establecimiento vigilado y controlado</v>
          </cell>
          <cell r="K6036" t="str">
            <v>VER SIVIGILA</v>
          </cell>
          <cell r="L6036" t="str">
            <v>VER SIVIGILA</v>
          </cell>
          <cell r="M6036" t="str">
            <v>3_SUBA</v>
          </cell>
          <cell r="N6036" t="str">
            <v>2_FEBRERO_2026</v>
          </cell>
          <cell r="O6036" t="str">
            <v>6712. Vigilancia de la Salud AmbientalVigilancia de la Salud Ambiental20263_SUBA2_FEBRERO_2026</v>
          </cell>
          <cell r="P6036">
            <v>281936</v>
          </cell>
          <cell r="S6036">
            <v>1</v>
          </cell>
          <cell r="T6036">
            <v>281936</v>
          </cell>
        </row>
        <row r="6037">
          <cell r="F6037" t="str">
            <v>6712. Vigilancia de la Salud AmbientalVigilancia de la Salud Ambiental2026</v>
          </cell>
          <cell r="G6037" t="str">
            <v>Acciones de Fiscalización y Aseguramiento Sanitario</v>
          </cell>
          <cell r="H6037" t="str">
            <v>Línea de Medicamentos y Tecnologías en Salud</v>
          </cell>
          <cell r="I6037" t="str">
            <v>GSP</v>
          </cell>
          <cell r="J6037" t="str">
            <v>Establecimiento vigilado y controlado</v>
          </cell>
          <cell r="K6037" t="str">
            <v>VER SIVIGILA</v>
          </cell>
          <cell r="L6037" t="str">
            <v>VER SIVIGILA</v>
          </cell>
          <cell r="M6037" t="str">
            <v>5_BARRIOS_UNIDOS</v>
          </cell>
          <cell r="N6037" t="str">
            <v>2_FEBRERO_2026</v>
          </cell>
          <cell r="O6037" t="str">
            <v>6712. Vigilancia de la Salud AmbientalVigilancia de la Salud Ambiental20265_BARRIOS_UNIDOS2_FEBRERO_2026</v>
          </cell>
          <cell r="P6037">
            <v>281936</v>
          </cell>
          <cell r="S6037">
            <v>1</v>
          </cell>
          <cell r="T6037">
            <v>281936</v>
          </cell>
        </row>
        <row r="6038">
          <cell r="F6038" t="str">
            <v>6712. Vigilancia de la Salud AmbientalVigilancia de la Salud Ambiental2026</v>
          </cell>
          <cell r="G6038" t="str">
            <v>Acciones de Fiscalización y Aseguramiento Sanitario</v>
          </cell>
          <cell r="H6038" t="str">
            <v>Línea de Medicamentos y Tecnologías en Salud</v>
          </cell>
          <cell r="I6038" t="str">
            <v>GSP</v>
          </cell>
          <cell r="J6038" t="str">
            <v>Establecimiento vigilado y controlado</v>
          </cell>
          <cell r="K6038" t="str">
            <v>VER SIVIGILA</v>
          </cell>
          <cell r="L6038" t="str">
            <v>VER SIVIGILA</v>
          </cell>
          <cell r="M6038" t="str">
            <v>6_TEUSAQUILLO</v>
          </cell>
          <cell r="N6038" t="str">
            <v>2_FEBRERO_2026</v>
          </cell>
          <cell r="O6038" t="str">
            <v>6712. Vigilancia de la Salud AmbientalVigilancia de la Salud Ambiental20266_TEUSAQUILLO2_FEBRERO_2026</v>
          </cell>
          <cell r="P6038">
            <v>0</v>
          </cell>
          <cell r="S6038">
            <v>0</v>
          </cell>
          <cell r="T6038">
            <v>0</v>
          </cell>
        </row>
        <row r="6039">
          <cell r="F6039" t="str">
            <v>6812. Vigilancia de la Salud AmbientalVigilancia de la Salud Ambiental2026</v>
          </cell>
          <cell r="G6039" t="str">
            <v>Acciones de Fiscalización y Aseguramiento Sanitario</v>
          </cell>
          <cell r="H6039" t="str">
            <v>Línea de Medicamentos y Tecnologías en Salud</v>
          </cell>
          <cell r="I6039" t="str">
            <v>GSP</v>
          </cell>
          <cell r="J6039" t="str">
            <v>Establecimiento vigilado y controlado</v>
          </cell>
          <cell r="K6039" t="str">
            <v>VER SIVIGILA</v>
          </cell>
          <cell r="L6039" t="str">
            <v>VER SIVIGILA</v>
          </cell>
          <cell r="M6039" t="str">
            <v>4_CHAPINERO</v>
          </cell>
          <cell r="N6039" t="str">
            <v>2_FEBRERO_2026</v>
          </cell>
          <cell r="O6039" t="str">
            <v>6812. Vigilancia de la Salud AmbientalVigilancia de la Salud Ambiental20264_CHAPINERO2_FEBRERO_2026</v>
          </cell>
          <cell r="P6039">
            <v>281936</v>
          </cell>
          <cell r="S6039">
            <v>1</v>
          </cell>
          <cell r="T6039">
            <v>281936</v>
          </cell>
        </row>
        <row r="6040">
          <cell r="F6040" t="str">
            <v>6812. Vigilancia de la Salud AmbientalVigilancia de la Salud Ambiental2026</v>
          </cell>
          <cell r="G6040" t="str">
            <v>Acciones de Fiscalización y Aseguramiento Sanitario</v>
          </cell>
          <cell r="H6040" t="str">
            <v>Línea de Medicamentos y Tecnologías en Salud</v>
          </cell>
          <cell r="I6040" t="str">
            <v>GSP</v>
          </cell>
          <cell r="J6040" t="str">
            <v>Establecimiento vigilado y controlado</v>
          </cell>
          <cell r="K6040" t="str">
            <v>VER SIVIGILA</v>
          </cell>
          <cell r="L6040" t="str">
            <v>VER SIVIGILA</v>
          </cell>
          <cell r="M6040" t="str">
            <v>1_USAQUEN</v>
          </cell>
          <cell r="N6040" t="str">
            <v>2_FEBRERO_2026</v>
          </cell>
          <cell r="O6040" t="str">
            <v>6812. Vigilancia de la Salud AmbientalVigilancia de la Salud Ambiental20261_USAQUEN2_FEBRERO_2026</v>
          </cell>
          <cell r="P6040">
            <v>281936</v>
          </cell>
          <cell r="S6040">
            <v>2</v>
          </cell>
          <cell r="T6040">
            <v>563872</v>
          </cell>
        </row>
        <row r="6041">
          <cell r="F6041" t="str">
            <v>6812. Vigilancia de la Salud AmbientalVigilancia de la Salud Ambiental2026</v>
          </cell>
          <cell r="G6041" t="str">
            <v>Acciones de Fiscalización y Aseguramiento Sanitario</v>
          </cell>
          <cell r="H6041" t="str">
            <v>Línea de Medicamentos y Tecnologías en Salud</v>
          </cell>
          <cell r="I6041" t="str">
            <v>GSP</v>
          </cell>
          <cell r="J6041" t="str">
            <v>Establecimiento vigilado y controlado</v>
          </cell>
          <cell r="K6041" t="str">
            <v>VER SIVIGILA</v>
          </cell>
          <cell r="L6041" t="str">
            <v>VER SIVIGILA</v>
          </cell>
          <cell r="M6041" t="str">
            <v>2_ENGATIVA</v>
          </cell>
          <cell r="N6041" t="str">
            <v>2_FEBRERO_2026</v>
          </cell>
          <cell r="O6041" t="str">
            <v>6812. Vigilancia de la Salud AmbientalVigilancia de la Salud Ambiental20262_ENGATIVA2_FEBRERO_2026</v>
          </cell>
          <cell r="P6041">
            <v>281936</v>
          </cell>
          <cell r="S6041">
            <v>1</v>
          </cell>
          <cell r="T6041">
            <v>281936</v>
          </cell>
        </row>
        <row r="6042">
          <cell r="F6042" t="str">
            <v>6812. Vigilancia de la Salud AmbientalVigilancia de la Salud Ambiental2026</v>
          </cell>
          <cell r="G6042" t="str">
            <v>Acciones de Fiscalización y Aseguramiento Sanitario</v>
          </cell>
          <cell r="H6042" t="str">
            <v>Línea de Medicamentos y Tecnologías en Salud</v>
          </cell>
          <cell r="I6042" t="str">
            <v>GSP</v>
          </cell>
          <cell r="J6042" t="str">
            <v>Establecimiento vigilado y controlado</v>
          </cell>
          <cell r="K6042" t="str">
            <v>VER SIVIGILA</v>
          </cell>
          <cell r="L6042" t="str">
            <v>VER SIVIGILA</v>
          </cell>
          <cell r="M6042" t="str">
            <v>3_SUBA</v>
          </cell>
          <cell r="N6042" t="str">
            <v>2_FEBRERO_2026</v>
          </cell>
          <cell r="O6042" t="str">
            <v>6812. Vigilancia de la Salud AmbientalVigilancia de la Salud Ambiental20263_SUBA2_FEBRERO_2026</v>
          </cell>
          <cell r="P6042">
            <v>281936</v>
          </cell>
          <cell r="S6042">
            <v>1</v>
          </cell>
          <cell r="T6042">
            <v>281936</v>
          </cell>
        </row>
        <row r="6043">
          <cell r="F6043" t="str">
            <v>6812. Vigilancia de la Salud AmbientalVigilancia de la Salud Ambiental2026</v>
          </cell>
          <cell r="G6043" t="str">
            <v>Acciones de Fiscalización y Aseguramiento Sanitario</v>
          </cell>
          <cell r="H6043" t="str">
            <v>Línea de Medicamentos y Tecnologías en Salud</v>
          </cell>
          <cell r="I6043" t="str">
            <v>GSP</v>
          </cell>
          <cell r="J6043" t="str">
            <v>Establecimiento vigilado y controlado</v>
          </cell>
          <cell r="K6043" t="str">
            <v>VER SIVIGILA</v>
          </cell>
          <cell r="L6043" t="str">
            <v>VER SIVIGILA</v>
          </cell>
          <cell r="M6043" t="str">
            <v>5_BARRIOS_UNIDOS</v>
          </cell>
          <cell r="N6043" t="str">
            <v>2_FEBRERO_2026</v>
          </cell>
          <cell r="O6043" t="str">
            <v>6812. Vigilancia de la Salud AmbientalVigilancia de la Salud Ambiental20265_BARRIOS_UNIDOS2_FEBRERO_2026</v>
          </cell>
          <cell r="P6043">
            <v>281936</v>
          </cell>
          <cell r="S6043">
            <v>2</v>
          </cell>
          <cell r="T6043">
            <v>563872</v>
          </cell>
        </row>
        <row r="6044">
          <cell r="F6044" t="str">
            <v>6812. Vigilancia de la Salud AmbientalVigilancia de la Salud Ambiental2026</v>
          </cell>
          <cell r="G6044" t="str">
            <v>Acciones de Fiscalización y Aseguramiento Sanitario</v>
          </cell>
          <cell r="H6044" t="str">
            <v>Línea de Medicamentos y Tecnologías en Salud</v>
          </cell>
          <cell r="I6044" t="str">
            <v>GSP</v>
          </cell>
          <cell r="J6044" t="str">
            <v>Establecimiento vigilado y controlado</v>
          </cell>
          <cell r="K6044" t="str">
            <v>VER SIVIGILA</v>
          </cell>
          <cell r="L6044" t="str">
            <v>VER SIVIGILA</v>
          </cell>
          <cell r="M6044" t="str">
            <v>6_TEUSAQUILLO</v>
          </cell>
          <cell r="N6044" t="str">
            <v>2_FEBRERO_2026</v>
          </cell>
          <cell r="O6044" t="str">
            <v>6812. Vigilancia de la Salud AmbientalVigilancia de la Salud Ambiental20266_TEUSAQUILLO2_FEBRERO_2026</v>
          </cell>
          <cell r="P6044">
            <v>281936</v>
          </cell>
          <cell r="S6044">
            <v>1</v>
          </cell>
          <cell r="T6044">
            <v>281936</v>
          </cell>
        </row>
        <row r="6045">
          <cell r="F6045" t="str">
            <v>6912. Vigilancia de la Salud AmbientalVigilancia de la Salud Ambiental2026</v>
          </cell>
          <cell r="G6045" t="str">
            <v>Acciones de Fiscalización y Aseguramiento Sanitario</v>
          </cell>
          <cell r="H6045" t="str">
            <v>Línea de Medicamentos y Tecnologías en Salud</v>
          </cell>
          <cell r="I6045" t="str">
            <v>GSP</v>
          </cell>
          <cell r="J6045" t="str">
            <v>Establecimiento vigilado y controlado</v>
          </cell>
          <cell r="K6045" t="str">
            <v>VER SIVIGILA</v>
          </cell>
          <cell r="L6045" t="str">
            <v>VER SIVIGILA</v>
          </cell>
          <cell r="M6045" t="str">
            <v>4_CHAPINERO</v>
          </cell>
          <cell r="N6045" t="str">
            <v>2_FEBRERO_2026</v>
          </cell>
          <cell r="O6045" t="str">
            <v>6912. Vigilancia de la Salud AmbientalVigilancia de la Salud Ambiental20264_CHAPINERO2_FEBRERO_2026</v>
          </cell>
          <cell r="P6045">
            <v>71958</v>
          </cell>
          <cell r="S6045">
            <v>6</v>
          </cell>
          <cell r="T6045">
            <v>431748</v>
          </cell>
        </row>
        <row r="6046">
          <cell r="F6046" t="str">
            <v>6912. Vigilancia de la Salud AmbientalVigilancia de la Salud Ambiental2026</v>
          </cell>
          <cell r="G6046" t="str">
            <v>Acciones de Fiscalización y Aseguramiento Sanitario</v>
          </cell>
          <cell r="H6046" t="str">
            <v>Línea de Medicamentos y Tecnologías en Salud</v>
          </cell>
          <cell r="I6046" t="str">
            <v>GSP</v>
          </cell>
          <cell r="J6046" t="str">
            <v>Establecimiento vigilado y controlado</v>
          </cell>
          <cell r="K6046" t="str">
            <v>VER SIVIGILA</v>
          </cell>
          <cell r="L6046" t="str">
            <v>VER SIVIGILA</v>
          </cell>
          <cell r="M6046" t="str">
            <v>1_USAQUEN</v>
          </cell>
          <cell r="N6046" t="str">
            <v>2_FEBRERO_2026</v>
          </cell>
          <cell r="O6046" t="str">
            <v>6912. Vigilancia de la Salud AmbientalVigilancia de la Salud Ambiental20261_USAQUEN2_FEBRERO_2026</v>
          </cell>
          <cell r="P6046">
            <v>71958</v>
          </cell>
          <cell r="S6046">
            <v>8</v>
          </cell>
          <cell r="T6046">
            <v>575664</v>
          </cell>
        </row>
        <row r="6047">
          <cell r="F6047" t="str">
            <v>6912. Vigilancia de la Salud AmbientalVigilancia de la Salud Ambiental2026</v>
          </cell>
          <cell r="G6047" t="str">
            <v>Acciones de Fiscalización y Aseguramiento Sanitario</v>
          </cell>
          <cell r="H6047" t="str">
            <v>Línea de Medicamentos y Tecnologías en Salud</v>
          </cell>
          <cell r="I6047" t="str">
            <v>GSP</v>
          </cell>
          <cell r="J6047" t="str">
            <v>Establecimiento vigilado y controlado</v>
          </cell>
          <cell r="K6047" t="str">
            <v>VER SIVIGILA</v>
          </cell>
          <cell r="L6047" t="str">
            <v>VER SIVIGILA</v>
          </cell>
          <cell r="M6047" t="str">
            <v>2_ENGATIVA</v>
          </cell>
          <cell r="N6047" t="str">
            <v>2_FEBRERO_2026</v>
          </cell>
          <cell r="O6047" t="str">
            <v>6912. Vigilancia de la Salud AmbientalVigilancia de la Salud Ambiental20262_ENGATIVA2_FEBRERO_2026</v>
          </cell>
          <cell r="P6047">
            <v>71958</v>
          </cell>
          <cell r="S6047">
            <v>37</v>
          </cell>
          <cell r="T6047">
            <v>2662446</v>
          </cell>
        </row>
        <row r="6048">
          <cell r="F6048" t="str">
            <v>6912. Vigilancia de la Salud AmbientalVigilancia de la Salud Ambiental2026</v>
          </cell>
          <cell r="G6048" t="str">
            <v>Acciones de Fiscalización y Aseguramiento Sanitario</v>
          </cell>
          <cell r="H6048" t="str">
            <v>Línea de Medicamentos y Tecnologías en Salud</v>
          </cell>
          <cell r="I6048" t="str">
            <v>GSP</v>
          </cell>
          <cell r="J6048" t="str">
            <v>Establecimiento vigilado y controlado</v>
          </cell>
          <cell r="K6048" t="str">
            <v>VER SIVIGILA</v>
          </cell>
          <cell r="L6048" t="str">
            <v>VER SIVIGILA</v>
          </cell>
          <cell r="M6048" t="str">
            <v>3_SUBA</v>
          </cell>
          <cell r="N6048" t="str">
            <v>2_FEBRERO_2026</v>
          </cell>
          <cell r="O6048" t="str">
            <v>6912. Vigilancia de la Salud AmbientalVigilancia de la Salud Ambiental20263_SUBA2_FEBRERO_2026</v>
          </cell>
          <cell r="P6048">
            <v>71958</v>
          </cell>
          <cell r="S6048">
            <v>24</v>
          </cell>
          <cell r="T6048">
            <v>1726992</v>
          </cell>
        </row>
        <row r="6049">
          <cell r="F6049" t="str">
            <v>6912. Vigilancia de la Salud AmbientalVigilancia de la Salud Ambiental2026</v>
          </cell>
          <cell r="G6049" t="str">
            <v>Acciones de Fiscalización y Aseguramiento Sanitario</v>
          </cell>
          <cell r="H6049" t="str">
            <v>Línea de Medicamentos y Tecnologías en Salud</v>
          </cell>
          <cell r="I6049" t="str">
            <v>GSP</v>
          </cell>
          <cell r="J6049" t="str">
            <v>Establecimiento vigilado y controlado</v>
          </cell>
          <cell r="K6049" t="str">
            <v>VER SIVIGILA</v>
          </cell>
          <cell r="L6049" t="str">
            <v>VER SIVIGILA</v>
          </cell>
          <cell r="M6049" t="str">
            <v>5_BARRIOS_UNIDOS</v>
          </cell>
          <cell r="N6049" t="str">
            <v>2_FEBRERO_2026</v>
          </cell>
          <cell r="O6049" t="str">
            <v>6912. Vigilancia de la Salud AmbientalVigilancia de la Salud Ambiental20265_BARRIOS_UNIDOS2_FEBRERO_2026</v>
          </cell>
          <cell r="P6049">
            <v>71958</v>
          </cell>
          <cell r="S6049">
            <v>5</v>
          </cell>
          <cell r="T6049">
            <v>359790</v>
          </cell>
        </row>
        <row r="6050">
          <cell r="F6050" t="str">
            <v>6912. Vigilancia de la Salud AmbientalVigilancia de la Salud Ambiental2026</v>
          </cell>
          <cell r="G6050" t="str">
            <v>Acciones de Fiscalización y Aseguramiento Sanitario</v>
          </cell>
          <cell r="H6050" t="str">
            <v>Línea de Medicamentos y Tecnologías en Salud</v>
          </cell>
          <cell r="I6050" t="str">
            <v>GSP</v>
          </cell>
          <cell r="J6050" t="str">
            <v>Establecimiento vigilado y controlado</v>
          </cell>
          <cell r="K6050" t="str">
            <v>VER SIVIGILA</v>
          </cell>
          <cell r="L6050" t="str">
            <v>VER SIVIGILA</v>
          </cell>
          <cell r="M6050" t="str">
            <v>6_TEUSAQUILLO</v>
          </cell>
          <cell r="N6050" t="str">
            <v>2_FEBRERO_2026</v>
          </cell>
          <cell r="O6050" t="str">
            <v>6912. Vigilancia de la Salud AmbientalVigilancia de la Salud Ambiental20266_TEUSAQUILLO2_FEBRERO_2026</v>
          </cell>
          <cell r="P6050">
            <v>71958</v>
          </cell>
          <cell r="S6050">
            <v>2</v>
          </cell>
          <cell r="T6050">
            <v>143916</v>
          </cell>
        </row>
        <row r="6051">
          <cell r="F6051" t="str">
            <v>7112. Vigilancia de la Salud AmbientalVigilancia de la Salud Ambiental2026</v>
          </cell>
          <cell r="G6051" t="str">
            <v>Acciones de Fiscalización y Aseguramiento Sanitario</v>
          </cell>
          <cell r="H6051" t="str">
            <v>Línea de Medicamentos y Tecnologías en Salud</v>
          </cell>
          <cell r="I6051" t="str">
            <v>GSP</v>
          </cell>
          <cell r="J6051" t="str">
            <v>Establecimiento vigilado y controlado</v>
          </cell>
          <cell r="K6051" t="str">
            <v>VER SIVIGILA</v>
          </cell>
          <cell r="L6051" t="str">
            <v>VER SIVIGILA</v>
          </cell>
          <cell r="M6051" t="str">
            <v>4_CHAPINERO</v>
          </cell>
          <cell r="N6051" t="str">
            <v>2_FEBRERO_2026</v>
          </cell>
          <cell r="O6051" t="str">
            <v>7112. Vigilancia de la Salud AmbientalVigilancia de la Salud Ambiental20264_CHAPINERO2_FEBRERO_2026</v>
          </cell>
          <cell r="P6051">
            <v>0</v>
          </cell>
          <cell r="S6051">
            <v>0</v>
          </cell>
          <cell r="T6051">
            <v>0</v>
          </cell>
        </row>
        <row r="6052">
          <cell r="F6052" t="str">
            <v>7112. Vigilancia de la Salud AmbientalVigilancia de la Salud Ambiental2026</v>
          </cell>
          <cell r="G6052" t="str">
            <v>Acciones de Fiscalización y Aseguramiento Sanitario</v>
          </cell>
          <cell r="H6052" t="str">
            <v>Línea de Medicamentos y Tecnologías en Salud</v>
          </cell>
          <cell r="I6052" t="str">
            <v>GSP</v>
          </cell>
          <cell r="J6052" t="str">
            <v>Establecimiento vigilado y controlado</v>
          </cell>
          <cell r="K6052" t="str">
            <v>VER SIVIGILA</v>
          </cell>
          <cell r="L6052" t="str">
            <v>VER SIVIGILA</v>
          </cell>
          <cell r="M6052" t="str">
            <v>1_USAQUEN</v>
          </cell>
          <cell r="N6052" t="str">
            <v>2_FEBRERO_2026</v>
          </cell>
          <cell r="O6052" t="str">
            <v>7112. Vigilancia de la Salud AmbientalVigilancia de la Salud Ambiental20261_USAQUEN2_FEBRERO_2026</v>
          </cell>
          <cell r="P6052">
            <v>71958</v>
          </cell>
          <cell r="S6052">
            <v>4</v>
          </cell>
          <cell r="T6052">
            <v>287832</v>
          </cell>
        </row>
        <row r="6053">
          <cell r="F6053" t="str">
            <v>7112. Vigilancia de la Salud AmbientalVigilancia de la Salud Ambiental2026</v>
          </cell>
          <cell r="G6053" t="str">
            <v>Acciones de Fiscalización y Aseguramiento Sanitario</v>
          </cell>
          <cell r="H6053" t="str">
            <v>Línea de Medicamentos y Tecnologías en Salud</v>
          </cell>
          <cell r="I6053" t="str">
            <v>GSP</v>
          </cell>
          <cell r="J6053" t="str">
            <v>Establecimiento vigilado y controlado</v>
          </cell>
          <cell r="K6053" t="str">
            <v>VER SIVIGILA</v>
          </cell>
          <cell r="L6053" t="str">
            <v>VER SIVIGILA</v>
          </cell>
          <cell r="M6053" t="str">
            <v>2_ENGATIVA</v>
          </cell>
          <cell r="N6053" t="str">
            <v>2_FEBRERO_2026</v>
          </cell>
          <cell r="O6053" t="str">
            <v>7112. Vigilancia de la Salud AmbientalVigilancia de la Salud Ambiental20262_ENGATIVA2_FEBRERO_2026</v>
          </cell>
          <cell r="P6053">
            <v>71958</v>
          </cell>
          <cell r="S6053">
            <v>20</v>
          </cell>
          <cell r="T6053">
            <v>1439160</v>
          </cell>
        </row>
        <row r="6054">
          <cell r="F6054" t="str">
            <v>7112. Vigilancia de la Salud AmbientalVigilancia de la Salud Ambiental2026</v>
          </cell>
          <cell r="G6054" t="str">
            <v>Acciones de Fiscalización y Aseguramiento Sanitario</v>
          </cell>
          <cell r="H6054" t="str">
            <v>Línea de Medicamentos y Tecnologías en Salud</v>
          </cell>
          <cell r="I6054" t="str">
            <v>GSP</v>
          </cell>
          <cell r="J6054" t="str">
            <v>Establecimiento vigilado y controlado</v>
          </cell>
          <cell r="K6054" t="str">
            <v>VER SIVIGILA</v>
          </cell>
          <cell r="L6054" t="str">
            <v>VER SIVIGILA</v>
          </cell>
          <cell r="M6054" t="str">
            <v>3_SUBA</v>
          </cell>
          <cell r="N6054" t="str">
            <v>2_FEBRERO_2026</v>
          </cell>
          <cell r="O6054" t="str">
            <v>7112. Vigilancia de la Salud AmbientalVigilancia de la Salud Ambiental20263_SUBA2_FEBRERO_2026</v>
          </cell>
          <cell r="P6054">
            <v>71958</v>
          </cell>
          <cell r="S6054">
            <v>10</v>
          </cell>
          <cell r="T6054">
            <v>719580</v>
          </cell>
        </row>
        <row r="6055">
          <cell r="F6055" t="str">
            <v>7112. Vigilancia de la Salud AmbientalVigilancia de la Salud Ambiental2026</v>
          </cell>
          <cell r="G6055" t="str">
            <v>Acciones de Fiscalización y Aseguramiento Sanitario</v>
          </cell>
          <cell r="H6055" t="str">
            <v>Línea de Medicamentos y Tecnologías en Salud</v>
          </cell>
          <cell r="I6055" t="str">
            <v>GSP</v>
          </cell>
          <cell r="J6055" t="str">
            <v>Establecimiento vigilado y controlado</v>
          </cell>
          <cell r="K6055" t="str">
            <v>VER SIVIGILA</v>
          </cell>
          <cell r="L6055" t="str">
            <v>VER SIVIGILA</v>
          </cell>
          <cell r="M6055" t="str">
            <v>5_BARRIOS_UNIDOS</v>
          </cell>
          <cell r="N6055" t="str">
            <v>2_FEBRERO_2026</v>
          </cell>
          <cell r="O6055" t="str">
            <v>7112. Vigilancia de la Salud AmbientalVigilancia de la Salud Ambiental20265_BARRIOS_UNIDOS2_FEBRERO_2026</v>
          </cell>
          <cell r="P6055">
            <v>71958</v>
          </cell>
          <cell r="S6055">
            <v>4</v>
          </cell>
          <cell r="T6055">
            <v>287832</v>
          </cell>
        </row>
        <row r="6056">
          <cell r="F6056" t="str">
            <v>7112. Vigilancia de la Salud AmbientalVigilancia de la Salud Ambiental2026</v>
          </cell>
          <cell r="G6056" t="str">
            <v>Acciones de Fiscalización y Aseguramiento Sanitario</v>
          </cell>
          <cell r="H6056" t="str">
            <v>Línea de Medicamentos y Tecnologías en Salud</v>
          </cell>
          <cell r="I6056" t="str">
            <v>GSP</v>
          </cell>
          <cell r="J6056" t="str">
            <v>Establecimiento vigilado y controlado</v>
          </cell>
          <cell r="K6056" t="str">
            <v>VER SIVIGILA</v>
          </cell>
          <cell r="L6056" t="str">
            <v>VER SIVIGILA</v>
          </cell>
          <cell r="M6056" t="str">
            <v>6_TEUSAQUILLO</v>
          </cell>
          <cell r="N6056" t="str">
            <v>2_FEBRERO_2026</v>
          </cell>
          <cell r="O6056" t="str">
            <v>7112. Vigilancia de la Salud AmbientalVigilancia de la Salud Ambiental20266_TEUSAQUILLO2_FEBRERO_2026</v>
          </cell>
          <cell r="P6056">
            <v>0</v>
          </cell>
          <cell r="S6056">
            <v>0</v>
          </cell>
          <cell r="T6056">
            <v>0</v>
          </cell>
        </row>
        <row r="6057">
          <cell r="F6057" t="str">
            <v>7312. Vigilancia de la Salud AmbientalVigilancia de la Salud Ambiental2026</v>
          </cell>
          <cell r="G6057" t="str">
            <v>Acciones de Fiscalización y Aseguramiento Sanitario</v>
          </cell>
          <cell r="H6057" t="str">
            <v>Línea de Medicamentos y Tecnologías en Salud</v>
          </cell>
          <cell r="I6057" t="str">
            <v>GSP</v>
          </cell>
          <cell r="J6057" t="str">
            <v>Establecimiento vigilado y controlado</v>
          </cell>
          <cell r="K6057" t="str">
            <v>VER SIVIGILA</v>
          </cell>
          <cell r="L6057" t="str">
            <v>VER SIVIGILA</v>
          </cell>
          <cell r="M6057" t="str">
            <v>4_CHAPINERO</v>
          </cell>
          <cell r="N6057" t="str">
            <v>2_FEBRERO_2026</v>
          </cell>
          <cell r="O6057" t="str">
            <v>7312. Vigilancia de la Salud AmbientalVigilancia de la Salud Ambiental20264_CHAPINERO2_FEBRERO_2026</v>
          </cell>
          <cell r="P6057">
            <v>281936</v>
          </cell>
          <cell r="S6057">
            <v>3</v>
          </cell>
          <cell r="T6057">
            <v>845808</v>
          </cell>
        </row>
        <row r="6058">
          <cell r="F6058" t="str">
            <v>7312. Vigilancia de la Salud AmbientalVigilancia de la Salud Ambiental2026</v>
          </cell>
          <cell r="G6058" t="str">
            <v>Acciones de Fiscalización y Aseguramiento Sanitario</v>
          </cell>
          <cell r="H6058" t="str">
            <v>Línea de Medicamentos y Tecnologías en Salud</v>
          </cell>
          <cell r="I6058" t="str">
            <v>GSP</v>
          </cell>
          <cell r="J6058" t="str">
            <v>Establecimiento vigilado y controlado</v>
          </cell>
          <cell r="K6058" t="str">
            <v>VER SIVIGILA</v>
          </cell>
          <cell r="L6058" t="str">
            <v>VER SIVIGILA</v>
          </cell>
          <cell r="M6058" t="str">
            <v>1_USAQUEN</v>
          </cell>
          <cell r="N6058" t="str">
            <v>2_FEBRERO_2026</v>
          </cell>
          <cell r="O6058" t="str">
            <v>7312. Vigilancia de la Salud AmbientalVigilancia de la Salud Ambiental20261_USAQUEN2_FEBRERO_2026</v>
          </cell>
          <cell r="P6058">
            <v>281936</v>
          </cell>
          <cell r="S6058">
            <v>2</v>
          </cell>
          <cell r="T6058">
            <v>563872</v>
          </cell>
        </row>
        <row r="6059">
          <cell r="F6059" t="str">
            <v>7312. Vigilancia de la Salud AmbientalVigilancia de la Salud Ambiental2026</v>
          </cell>
          <cell r="G6059" t="str">
            <v>Acciones de Fiscalización y Aseguramiento Sanitario</v>
          </cell>
          <cell r="H6059" t="str">
            <v>Línea de Medicamentos y Tecnologías en Salud</v>
          </cell>
          <cell r="I6059" t="str">
            <v>GSP</v>
          </cell>
          <cell r="J6059" t="str">
            <v>Establecimiento vigilado y controlado</v>
          </cell>
          <cell r="K6059" t="str">
            <v>VER SIVIGILA</v>
          </cell>
          <cell r="L6059" t="str">
            <v>VER SIVIGILA</v>
          </cell>
          <cell r="M6059" t="str">
            <v>2_ENGATIVA</v>
          </cell>
          <cell r="N6059" t="str">
            <v>2_FEBRERO_2026</v>
          </cell>
          <cell r="O6059" t="str">
            <v>7312. Vigilancia de la Salud AmbientalVigilancia de la Salud Ambiental20262_ENGATIVA2_FEBRERO_2026</v>
          </cell>
          <cell r="P6059">
            <v>281936</v>
          </cell>
          <cell r="S6059">
            <v>2</v>
          </cell>
          <cell r="T6059">
            <v>563872</v>
          </cell>
        </row>
        <row r="6060">
          <cell r="F6060" t="str">
            <v>7312. Vigilancia de la Salud AmbientalVigilancia de la Salud Ambiental2026</v>
          </cell>
          <cell r="G6060" t="str">
            <v>Acciones de Fiscalización y Aseguramiento Sanitario</v>
          </cell>
          <cell r="H6060" t="str">
            <v>Línea de Medicamentos y Tecnologías en Salud</v>
          </cell>
          <cell r="I6060" t="str">
            <v>GSP</v>
          </cell>
          <cell r="J6060" t="str">
            <v>Establecimiento vigilado y controlado</v>
          </cell>
          <cell r="K6060" t="str">
            <v>VER SIVIGILA</v>
          </cell>
          <cell r="L6060" t="str">
            <v>VER SIVIGILA</v>
          </cell>
          <cell r="M6060" t="str">
            <v>3_SUBA</v>
          </cell>
          <cell r="N6060" t="str">
            <v>2_FEBRERO_2026</v>
          </cell>
          <cell r="O6060" t="str">
            <v>7312. Vigilancia de la Salud AmbientalVigilancia de la Salud Ambiental20263_SUBA2_FEBRERO_2026</v>
          </cell>
          <cell r="P6060">
            <v>281936</v>
          </cell>
          <cell r="S6060">
            <v>11</v>
          </cell>
          <cell r="T6060">
            <v>3101296</v>
          </cell>
        </row>
        <row r="6061">
          <cell r="F6061" t="str">
            <v>7312. Vigilancia de la Salud AmbientalVigilancia de la Salud Ambiental2026</v>
          </cell>
          <cell r="G6061" t="str">
            <v>Acciones de Fiscalización y Aseguramiento Sanitario</v>
          </cell>
          <cell r="H6061" t="str">
            <v>Línea de Medicamentos y Tecnologías en Salud</v>
          </cell>
          <cell r="I6061" t="str">
            <v>GSP</v>
          </cell>
          <cell r="J6061" t="str">
            <v>Establecimiento vigilado y controlado</v>
          </cell>
          <cell r="K6061" t="str">
            <v>VER SIVIGILA</v>
          </cell>
          <cell r="L6061" t="str">
            <v>VER SIVIGILA</v>
          </cell>
          <cell r="M6061" t="str">
            <v>5_BARRIOS_UNIDOS</v>
          </cell>
          <cell r="N6061" t="str">
            <v>2_FEBRERO_2026</v>
          </cell>
          <cell r="O6061" t="str">
            <v>7312. Vigilancia de la Salud AmbientalVigilancia de la Salud Ambiental20265_BARRIOS_UNIDOS2_FEBRERO_2026</v>
          </cell>
          <cell r="P6061">
            <v>0</v>
          </cell>
          <cell r="S6061">
            <v>0</v>
          </cell>
          <cell r="T6061">
            <v>0</v>
          </cell>
        </row>
        <row r="6062">
          <cell r="F6062" t="str">
            <v>7312. Vigilancia de la Salud AmbientalVigilancia de la Salud Ambiental2026</v>
          </cell>
          <cell r="G6062" t="str">
            <v>Acciones de Fiscalización y Aseguramiento Sanitario</v>
          </cell>
          <cell r="H6062" t="str">
            <v>Línea de Medicamentos y Tecnologías en Salud</v>
          </cell>
          <cell r="I6062" t="str">
            <v>GSP</v>
          </cell>
          <cell r="J6062" t="str">
            <v>Establecimiento vigilado y controlado</v>
          </cell>
          <cell r="K6062" t="str">
            <v>VER SIVIGILA</v>
          </cell>
          <cell r="L6062" t="str">
            <v>VER SIVIGILA</v>
          </cell>
          <cell r="M6062" t="str">
            <v>6_TEUSAQUILLO</v>
          </cell>
          <cell r="N6062" t="str">
            <v>2_FEBRERO_2026</v>
          </cell>
          <cell r="O6062" t="str">
            <v>7312. Vigilancia de la Salud AmbientalVigilancia de la Salud Ambiental20266_TEUSAQUILLO2_FEBRERO_2026</v>
          </cell>
          <cell r="P6062">
            <v>281936</v>
          </cell>
          <cell r="S6062">
            <v>1</v>
          </cell>
          <cell r="T6062">
            <v>281936</v>
          </cell>
        </row>
        <row r="6063">
          <cell r="F6063" t="str">
            <v>7512. Vigilancia de la Salud AmbientalVigilancia de la Salud Ambiental2026</v>
          </cell>
          <cell r="G6063" t="str">
            <v>Acciones de Fiscalización y Aseguramiento Sanitario</v>
          </cell>
          <cell r="H6063" t="str">
            <v>Línea de Medicamentos y Tecnologías en Salud</v>
          </cell>
          <cell r="I6063" t="str">
            <v>GSP</v>
          </cell>
          <cell r="J6063" t="str">
            <v>Establecimiento vigilado y controlado</v>
          </cell>
          <cell r="K6063" t="str">
            <v>VER SIVIGILA</v>
          </cell>
          <cell r="L6063" t="str">
            <v>VER SIVIGILA</v>
          </cell>
          <cell r="M6063" t="str">
            <v>1_USAQUEN</v>
          </cell>
          <cell r="N6063" t="str">
            <v>2_FEBRERO_2026</v>
          </cell>
          <cell r="O6063" t="str">
            <v>7512. Vigilancia de la Salud AmbientalVigilancia de la Salud Ambiental20261_USAQUEN2_FEBRERO_2026</v>
          </cell>
          <cell r="P6063">
            <v>105726</v>
          </cell>
          <cell r="S6063">
            <v>1</v>
          </cell>
          <cell r="T6063">
            <v>105726</v>
          </cell>
        </row>
        <row r="6064">
          <cell r="F6064" t="str">
            <v>7512. Vigilancia de la Salud AmbientalVigilancia de la Salud Ambiental2026</v>
          </cell>
          <cell r="G6064" t="str">
            <v>Acciones de Fiscalización y Aseguramiento Sanitario</v>
          </cell>
          <cell r="H6064" t="str">
            <v>Línea de Medicamentos y Tecnologías en Salud</v>
          </cell>
          <cell r="I6064" t="str">
            <v>GSP</v>
          </cell>
          <cell r="J6064" t="str">
            <v>Establecimiento vigilado y controlado</v>
          </cell>
          <cell r="K6064" t="str">
            <v>VER SIVIGILA</v>
          </cell>
          <cell r="L6064" t="str">
            <v>VER SIVIGILA</v>
          </cell>
          <cell r="M6064" t="str">
            <v>2_ENGATIVA</v>
          </cell>
          <cell r="N6064" t="str">
            <v>2_FEBRERO_2026</v>
          </cell>
          <cell r="O6064" t="str">
            <v>7512. Vigilancia de la Salud AmbientalVigilancia de la Salud Ambiental20262_ENGATIVA2_FEBRERO_2026</v>
          </cell>
          <cell r="P6064">
            <v>0</v>
          </cell>
          <cell r="S6064">
            <v>0</v>
          </cell>
          <cell r="T6064">
            <v>0</v>
          </cell>
        </row>
        <row r="6065">
          <cell r="F6065" t="str">
            <v>7512. Vigilancia de la Salud AmbientalVigilancia de la Salud Ambiental2026</v>
          </cell>
          <cell r="G6065" t="str">
            <v>Acciones de Fiscalización y Aseguramiento Sanitario</v>
          </cell>
          <cell r="H6065" t="str">
            <v>Línea de Medicamentos y Tecnologías en Salud</v>
          </cell>
          <cell r="I6065" t="str">
            <v>GSP</v>
          </cell>
          <cell r="J6065" t="str">
            <v>Establecimiento vigilado y controlado</v>
          </cell>
          <cell r="K6065" t="str">
            <v>VER SIVIGILA</v>
          </cell>
          <cell r="L6065" t="str">
            <v>VER SIVIGILA</v>
          </cell>
          <cell r="M6065" t="str">
            <v>3_SUBA</v>
          </cell>
          <cell r="N6065" t="str">
            <v>2_FEBRERO_2026</v>
          </cell>
          <cell r="O6065" t="str">
            <v>7512. Vigilancia de la Salud AmbientalVigilancia de la Salud Ambiental20263_SUBA2_FEBRERO_2026</v>
          </cell>
          <cell r="P6065">
            <v>0</v>
          </cell>
          <cell r="S6065">
            <v>0</v>
          </cell>
          <cell r="T6065">
            <v>0</v>
          </cell>
        </row>
        <row r="6066">
          <cell r="F6066" t="str">
            <v>7512. Vigilancia de la Salud AmbientalVigilancia de la Salud Ambiental2026</v>
          </cell>
          <cell r="G6066" t="str">
            <v>Acciones de Fiscalización y Aseguramiento Sanitario</v>
          </cell>
          <cell r="H6066" t="str">
            <v>Línea de Medicamentos y Tecnologías en Salud</v>
          </cell>
          <cell r="I6066" t="str">
            <v>GSP</v>
          </cell>
          <cell r="J6066" t="str">
            <v>Establecimiento vigilado y controlado</v>
          </cell>
          <cell r="K6066" t="str">
            <v>VER SIVIGILA</v>
          </cell>
          <cell r="L6066" t="str">
            <v>VER SIVIGILA</v>
          </cell>
          <cell r="M6066" t="str">
            <v>5_BARRIOS_UNIDOS</v>
          </cell>
          <cell r="N6066" t="str">
            <v>2_FEBRERO_2026</v>
          </cell>
          <cell r="O6066" t="str">
            <v>7512. Vigilancia de la Salud AmbientalVigilancia de la Salud Ambiental20265_BARRIOS_UNIDOS2_FEBRERO_2026</v>
          </cell>
          <cell r="P6066">
            <v>0</v>
          </cell>
          <cell r="S6066">
            <v>0</v>
          </cell>
          <cell r="T6066">
            <v>0</v>
          </cell>
        </row>
        <row r="6067">
          <cell r="F6067" t="str">
            <v>7512. Vigilancia de la Salud AmbientalVigilancia de la Salud Ambiental2026</v>
          </cell>
          <cell r="G6067" t="str">
            <v>Acciones de Fiscalización y Aseguramiento Sanitario</v>
          </cell>
          <cell r="H6067" t="str">
            <v>Línea de Medicamentos y Tecnologías en Salud</v>
          </cell>
          <cell r="I6067" t="str">
            <v>GSP</v>
          </cell>
          <cell r="J6067" t="str">
            <v>Establecimiento vigilado y controlado</v>
          </cell>
          <cell r="K6067" t="str">
            <v>VER SIVIGILA</v>
          </cell>
          <cell r="L6067" t="str">
            <v>VER SIVIGILA</v>
          </cell>
          <cell r="M6067" t="str">
            <v>6_TEUSAQUILLO</v>
          </cell>
          <cell r="N6067" t="str">
            <v>2_FEBRERO_2026</v>
          </cell>
          <cell r="O6067" t="str">
            <v>7512. Vigilancia de la Salud AmbientalVigilancia de la Salud Ambiental20266_TEUSAQUILLO2_FEBRERO_2026</v>
          </cell>
          <cell r="P6067">
            <v>0</v>
          </cell>
          <cell r="S6067">
            <v>0</v>
          </cell>
          <cell r="T6067">
            <v>0</v>
          </cell>
        </row>
        <row r="6068">
          <cell r="F6068" t="str">
            <v>7612. Vigilancia de la Salud AmbientalVigilancia de la Salud Ambiental2026</v>
          </cell>
          <cell r="G6068" t="str">
            <v>Acciones de Fiscalización y Aseguramiento Sanitario</v>
          </cell>
          <cell r="H6068" t="str">
            <v>Línea de Medicamentos y Tecnologías en Salud</v>
          </cell>
          <cell r="I6068" t="str">
            <v>GSP</v>
          </cell>
          <cell r="J6068" t="str">
            <v>Establecimiento vigilado y controlado</v>
          </cell>
          <cell r="K6068" t="str">
            <v>VER SIVIGILA</v>
          </cell>
          <cell r="L6068" t="str">
            <v>VER SIVIGILA</v>
          </cell>
          <cell r="M6068" t="str">
            <v>4_CHAPINERO</v>
          </cell>
          <cell r="N6068" t="str">
            <v>2_FEBRERO_2026</v>
          </cell>
          <cell r="O6068" t="str">
            <v>7612. Vigilancia de la Salud AmbientalVigilancia de la Salud Ambiental20264_CHAPINERO2_FEBRERO_2026</v>
          </cell>
          <cell r="P6068">
            <v>211452</v>
          </cell>
          <cell r="S6068">
            <v>1</v>
          </cell>
          <cell r="T6068">
            <v>211452</v>
          </cell>
        </row>
        <row r="6069">
          <cell r="F6069" t="str">
            <v>7612. Vigilancia de la Salud AmbientalVigilancia de la Salud Ambiental2026</v>
          </cell>
          <cell r="G6069" t="str">
            <v>Acciones de Fiscalización y Aseguramiento Sanitario</v>
          </cell>
          <cell r="H6069" t="str">
            <v>Línea de Medicamentos y Tecnologías en Salud</v>
          </cell>
          <cell r="I6069" t="str">
            <v>GSP</v>
          </cell>
          <cell r="J6069" t="str">
            <v>Establecimiento vigilado y controlado</v>
          </cell>
          <cell r="K6069" t="str">
            <v>VER SIVIGILA</v>
          </cell>
          <cell r="L6069" t="str">
            <v>VER SIVIGILA</v>
          </cell>
          <cell r="M6069" t="str">
            <v>1_USAQUEN</v>
          </cell>
          <cell r="N6069" t="str">
            <v>2_FEBRERO_2026</v>
          </cell>
          <cell r="O6069" t="str">
            <v>7612. Vigilancia de la Salud AmbientalVigilancia de la Salud Ambiental20261_USAQUEN2_FEBRERO_2026</v>
          </cell>
          <cell r="P6069">
            <v>0</v>
          </cell>
          <cell r="S6069">
            <v>0</v>
          </cell>
          <cell r="T6069">
            <v>0</v>
          </cell>
        </row>
        <row r="6070">
          <cell r="F6070" t="str">
            <v>7612. Vigilancia de la Salud AmbientalVigilancia de la Salud Ambiental2026</v>
          </cell>
          <cell r="G6070" t="str">
            <v>Acciones de Fiscalización y Aseguramiento Sanitario</v>
          </cell>
          <cell r="H6070" t="str">
            <v>Línea de Medicamentos y Tecnologías en Salud</v>
          </cell>
          <cell r="I6070" t="str">
            <v>GSP</v>
          </cell>
          <cell r="J6070" t="str">
            <v>Establecimiento vigilado y controlado</v>
          </cell>
          <cell r="K6070" t="str">
            <v>VER SIVIGILA</v>
          </cell>
          <cell r="L6070" t="str">
            <v>VER SIVIGILA</v>
          </cell>
          <cell r="M6070" t="str">
            <v>2_ENGATIVA</v>
          </cell>
          <cell r="N6070" t="str">
            <v>2_FEBRERO_2026</v>
          </cell>
          <cell r="O6070" t="str">
            <v>7612. Vigilancia de la Salud AmbientalVigilancia de la Salud Ambiental20262_ENGATIVA2_FEBRERO_2026</v>
          </cell>
          <cell r="P6070">
            <v>211452</v>
          </cell>
          <cell r="S6070">
            <v>1</v>
          </cell>
          <cell r="T6070">
            <v>211452</v>
          </cell>
        </row>
        <row r="6071">
          <cell r="F6071" t="str">
            <v>7612. Vigilancia de la Salud AmbientalVigilancia de la Salud Ambiental2026</v>
          </cell>
          <cell r="G6071" t="str">
            <v>Acciones de Fiscalización y Aseguramiento Sanitario</v>
          </cell>
          <cell r="H6071" t="str">
            <v>Línea de Medicamentos y Tecnologías en Salud</v>
          </cell>
          <cell r="I6071" t="str">
            <v>GSP</v>
          </cell>
          <cell r="J6071" t="str">
            <v>Establecimiento vigilado y controlado</v>
          </cell>
          <cell r="K6071" t="str">
            <v>VER SIVIGILA</v>
          </cell>
          <cell r="L6071" t="str">
            <v>VER SIVIGILA</v>
          </cell>
          <cell r="M6071" t="str">
            <v>3_SUBA</v>
          </cell>
          <cell r="N6071" t="str">
            <v>2_FEBRERO_2026</v>
          </cell>
          <cell r="O6071" t="str">
            <v>7612. Vigilancia de la Salud AmbientalVigilancia de la Salud Ambiental20263_SUBA2_FEBRERO_2026</v>
          </cell>
          <cell r="P6071">
            <v>0</v>
          </cell>
          <cell r="S6071">
            <v>0</v>
          </cell>
          <cell r="T6071">
            <v>0</v>
          </cell>
        </row>
        <row r="6072">
          <cell r="F6072" t="str">
            <v>7612. Vigilancia de la Salud AmbientalVigilancia de la Salud Ambiental2026</v>
          </cell>
          <cell r="G6072" t="str">
            <v>Acciones de Fiscalización y Aseguramiento Sanitario</v>
          </cell>
          <cell r="H6072" t="str">
            <v>Línea de Medicamentos y Tecnologías en Salud</v>
          </cell>
          <cell r="I6072" t="str">
            <v>GSP</v>
          </cell>
          <cell r="J6072" t="str">
            <v>Establecimiento vigilado y controlado</v>
          </cell>
          <cell r="K6072" t="str">
            <v>VER SIVIGILA</v>
          </cell>
          <cell r="L6072" t="str">
            <v>VER SIVIGILA</v>
          </cell>
          <cell r="M6072" t="str">
            <v>5_BARRIOS_UNIDOS</v>
          </cell>
          <cell r="N6072" t="str">
            <v>2_FEBRERO_2026</v>
          </cell>
          <cell r="O6072" t="str">
            <v>7612. Vigilancia de la Salud AmbientalVigilancia de la Salud Ambiental20265_BARRIOS_UNIDOS2_FEBRERO_2026</v>
          </cell>
          <cell r="P6072">
            <v>0</v>
          </cell>
          <cell r="S6072">
            <v>0</v>
          </cell>
          <cell r="T6072">
            <v>0</v>
          </cell>
        </row>
        <row r="6073">
          <cell r="F6073" t="str">
            <v>7612. Vigilancia de la Salud AmbientalVigilancia de la Salud Ambiental2026</v>
          </cell>
          <cell r="G6073" t="str">
            <v>Acciones de Fiscalización y Aseguramiento Sanitario</v>
          </cell>
          <cell r="H6073" t="str">
            <v>Línea de Medicamentos y Tecnologías en Salud</v>
          </cell>
          <cell r="I6073" t="str">
            <v>GSP</v>
          </cell>
          <cell r="J6073" t="str">
            <v>Establecimiento vigilado y controlado</v>
          </cell>
          <cell r="K6073" t="str">
            <v>VER SIVIGILA</v>
          </cell>
          <cell r="L6073" t="str">
            <v>VER SIVIGILA</v>
          </cell>
          <cell r="M6073" t="str">
            <v>6_TEUSAQUILLO</v>
          </cell>
          <cell r="N6073" t="str">
            <v>2_FEBRERO_2026</v>
          </cell>
          <cell r="O6073" t="str">
            <v>7612. Vigilancia de la Salud AmbientalVigilancia de la Salud Ambiental20266_TEUSAQUILLO2_FEBRERO_2026</v>
          </cell>
          <cell r="P6073">
            <v>0</v>
          </cell>
          <cell r="S6073">
            <v>0</v>
          </cell>
          <cell r="T6073">
            <v>0</v>
          </cell>
        </row>
        <row r="6074">
          <cell r="F6074" t="str">
            <v>7912. Vigilancia de la Salud AmbientalVigilancia de la Salud Ambiental2026</v>
          </cell>
          <cell r="G6074" t="str">
            <v>Acciones de Fiscalización y Aseguramiento Sanitario</v>
          </cell>
          <cell r="H6074" t="str">
            <v>Línea de Medicamentos y Tecnologías en Salud</v>
          </cell>
          <cell r="I6074" t="str">
            <v>GSP</v>
          </cell>
          <cell r="J6074" t="str">
            <v>Establecimiento vigilado y controlado</v>
          </cell>
          <cell r="K6074" t="str">
            <v>VER SIVIGILA</v>
          </cell>
          <cell r="L6074" t="str">
            <v>VER SIVIGILA</v>
          </cell>
          <cell r="M6074" t="str">
            <v>4_CHAPINERO</v>
          </cell>
          <cell r="N6074" t="str">
            <v>2_FEBRERO_2026</v>
          </cell>
          <cell r="O6074" t="str">
            <v>7912. Vigilancia de la Salud AmbientalVigilancia de la Salud Ambiental20264_CHAPINERO2_FEBRERO_2026</v>
          </cell>
          <cell r="P6074">
            <v>105726</v>
          </cell>
          <cell r="S6074">
            <v>4</v>
          </cell>
          <cell r="T6074">
            <v>422904</v>
          </cell>
        </row>
        <row r="6075">
          <cell r="F6075" t="str">
            <v>7912. Vigilancia de la Salud AmbientalVigilancia de la Salud Ambiental2026</v>
          </cell>
          <cell r="G6075" t="str">
            <v>Acciones de Fiscalización y Aseguramiento Sanitario</v>
          </cell>
          <cell r="H6075" t="str">
            <v>Línea de Medicamentos y Tecnologías en Salud</v>
          </cell>
          <cell r="I6075" t="str">
            <v>GSP</v>
          </cell>
          <cell r="J6075" t="str">
            <v>Establecimiento vigilado y controlado</v>
          </cell>
          <cell r="K6075" t="str">
            <v>VER SIVIGILA</v>
          </cell>
          <cell r="L6075" t="str">
            <v>VER SIVIGILA</v>
          </cell>
          <cell r="M6075" t="str">
            <v>1_USAQUEN</v>
          </cell>
          <cell r="N6075" t="str">
            <v>2_FEBRERO_2026</v>
          </cell>
          <cell r="O6075" t="str">
            <v>7912. Vigilancia de la Salud AmbientalVigilancia de la Salud Ambiental20261_USAQUEN2_FEBRERO_2026</v>
          </cell>
          <cell r="P6075">
            <v>105726</v>
          </cell>
          <cell r="S6075">
            <v>6</v>
          </cell>
          <cell r="T6075">
            <v>634356</v>
          </cell>
        </row>
        <row r="6076">
          <cell r="F6076" t="str">
            <v>7912. Vigilancia de la Salud AmbientalVigilancia de la Salud Ambiental2026</v>
          </cell>
          <cell r="G6076" t="str">
            <v>Acciones de Fiscalización y Aseguramiento Sanitario</v>
          </cell>
          <cell r="H6076" t="str">
            <v>Línea de Medicamentos y Tecnologías en Salud</v>
          </cell>
          <cell r="I6076" t="str">
            <v>GSP</v>
          </cell>
          <cell r="J6076" t="str">
            <v>Establecimiento vigilado y controlado</v>
          </cell>
          <cell r="K6076" t="str">
            <v>VER SIVIGILA</v>
          </cell>
          <cell r="L6076" t="str">
            <v>VER SIVIGILA</v>
          </cell>
          <cell r="M6076" t="str">
            <v>2_ENGATIVA</v>
          </cell>
          <cell r="N6076" t="str">
            <v>2_FEBRERO_2026</v>
          </cell>
          <cell r="O6076" t="str">
            <v>7912. Vigilancia de la Salud AmbientalVigilancia de la Salud Ambiental20262_ENGATIVA2_FEBRERO_2026</v>
          </cell>
          <cell r="P6076">
            <v>105726</v>
          </cell>
          <cell r="S6076">
            <v>8</v>
          </cell>
          <cell r="T6076">
            <v>845808</v>
          </cell>
        </row>
        <row r="6077">
          <cell r="F6077" t="str">
            <v>7912. Vigilancia de la Salud AmbientalVigilancia de la Salud Ambiental2026</v>
          </cell>
          <cell r="G6077" t="str">
            <v>Acciones de Fiscalización y Aseguramiento Sanitario</v>
          </cell>
          <cell r="H6077" t="str">
            <v>Línea de Medicamentos y Tecnologías en Salud</v>
          </cell>
          <cell r="I6077" t="str">
            <v>GSP</v>
          </cell>
          <cell r="J6077" t="str">
            <v>Establecimiento vigilado y controlado</v>
          </cell>
          <cell r="K6077" t="str">
            <v>VER SIVIGILA</v>
          </cell>
          <cell r="L6077" t="str">
            <v>VER SIVIGILA</v>
          </cell>
          <cell r="M6077" t="str">
            <v>3_SUBA</v>
          </cell>
          <cell r="N6077" t="str">
            <v>2_FEBRERO_2026</v>
          </cell>
          <cell r="O6077" t="str">
            <v>7912. Vigilancia de la Salud AmbientalVigilancia de la Salud Ambiental20263_SUBA2_FEBRERO_2026</v>
          </cell>
          <cell r="P6077">
            <v>105726</v>
          </cell>
          <cell r="S6077">
            <v>11</v>
          </cell>
          <cell r="T6077">
            <v>1162986</v>
          </cell>
        </row>
        <row r="6078">
          <cell r="F6078" t="str">
            <v>7912. Vigilancia de la Salud AmbientalVigilancia de la Salud Ambiental2026</v>
          </cell>
          <cell r="G6078" t="str">
            <v>Acciones de Fiscalización y Aseguramiento Sanitario</v>
          </cell>
          <cell r="H6078" t="str">
            <v>Línea de Medicamentos y Tecnologías en Salud</v>
          </cell>
          <cell r="I6078" t="str">
            <v>GSP</v>
          </cell>
          <cell r="J6078" t="str">
            <v>Establecimiento vigilado y controlado</v>
          </cell>
          <cell r="K6078" t="str">
            <v>VER SIVIGILA</v>
          </cell>
          <cell r="L6078" t="str">
            <v>VER SIVIGILA</v>
          </cell>
          <cell r="M6078" t="str">
            <v>5_BARRIOS_UNIDOS</v>
          </cell>
          <cell r="N6078" t="str">
            <v>2_FEBRERO_2026</v>
          </cell>
          <cell r="O6078" t="str">
            <v>7912. Vigilancia de la Salud AmbientalVigilancia de la Salud Ambiental20265_BARRIOS_UNIDOS2_FEBRERO_2026</v>
          </cell>
          <cell r="P6078">
            <v>0</v>
          </cell>
          <cell r="S6078">
            <v>0</v>
          </cell>
          <cell r="T6078">
            <v>0</v>
          </cell>
        </row>
        <row r="6079">
          <cell r="F6079" t="str">
            <v>7912. Vigilancia de la Salud AmbientalVigilancia de la Salud Ambiental2026</v>
          </cell>
          <cell r="G6079" t="str">
            <v>Acciones de Fiscalización y Aseguramiento Sanitario</v>
          </cell>
          <cell r="H6079" t="str">
            <v>Línea de Medicamentos y Tecnologías en Salud</v>
          </cell>
          <cell r="I6079" t="str">
            <v>GSP</v>
          </cell>
          <cell r="J6079" t="str">
            <v>Establecimiento vigilado y controlado</v>
          </cell>
          <cell r="K6079" t="str">
            <v>VER SIVIGILA</v>
          </cell>
          <cell r="L6079" t="str">
            <v>VER SIVIGILA</v>
          </cell>
          <cell r="M6079" t="str">
            <v>6_TEUSAQUILLO</v>
          </cell>
          <cell r="N6079" t="str">
            <v>2_FEBRERO_2026</v>
          </cell>
          <cell r="O6079" t="str">
            <v>7912. Vigilancia de la Salud AmbientalVigilancia de la Salud Ambiental20266_TEUSAQUILLO2_FEBRERO_2026</v>
          </cell>
          <cell r="P6079">
            <v>0</v>
          </cell>
          <cell r="S6079">
            <v>0</v>
          </cell>
          <cell r="T6079">
            <v>0</v>
          </cell>
        </row>
        <row r="6080">
          <cell r="F6080" t="str">
            <v>8112. Vigilancia de la Salud AmbientalVigilancia de la Salud Ambiental2026</v>
          </cell>
          <cell r="G6080" t="str">
            <v>Acciones de Fiscalización y Aseguramiento Sanitario</v>
          </cell>
          <cell r="H6080" t="str">
            <v>Línea de Medicamentos y Tecnologías en Salud</v>
          </cell>
          <cell r="I6080" t="str">
            <v>GSP</v>
          </cell>
          <cell r="J6080" t="str">
            <v>Establecimiento vigilado y controlado</v>
          </cell>
          <cell r="K6080" t="str">
            <v>VER SIVIGILA</v>
          </cell>
          <cell r="L6080" t="str">
            <v>VER SIVIGILA</v>
          </cell>
          <cell r="M6080" t="str">
            <v>4_CHAPINERO</v>
          </cell>
          <cell r="N6080" t="str">
            <v>2_FEBRERO_2026</v>
          </cell>
          <cell r="O6080" t="str">
            <v>8112. Vigilancia de la Salud AmbientalVigilancia de la Salud Ambiental20264_CHAPINERO2_FEBRERO_2026</v>
          </cell>
          <cell r="P6080">
            <v>211452</v>
          </cell>
          <cell r="S6080">
            <v>1</v>
          </cell>
          <cell r="T6080">
            <v>211452</v>
          </cell>
        </row>
        <row r="6081">
          <cell r="F6081" t="str">
            <v>8112. Vigilancia de la Salud AmbientalVigilancia de la Salud Ambiental2026</v>
          </cell>
          <cell r="G6081" t="str">
            <v>Acciones de Fiscalización y Aseguramiento Sanitario</v>
          </cell>
          <cell r="H6081" t="str">
            <v>Línea de Medicamentos y Tecnologías en Salud</v>
          </cell>
          <cell r="I6081" t="str">
            <v>GSP</v>
          </cell>
          <cell r="J6081" t="str">
            <v>Establecimiento vigilado y controlado</v>
          </cell>
          <cell r="K6081" t="str">
            <v>VER SIVIGILA</v>
          </cell>
          <cell r="L6081" t="str">
            <v>VER SIVIGILA</v>
          </cell>
          <cell r="M6081" t="str">
            <v>1_USAQUEN</v>
          </cell>
          <cell r="N6081" t="str">
            <v>2_FEBRERO_2026</v>
          </cell>
          <cell r="O6081" t="str">
            <v>8112. Vigilancia de la Salud AmbientalVigilancia de la Salud Ambiental20261_USAQUEN2_FEBRERO_2026</v>
          </cell>
          <cell r="P6081">
            <v>211452</v>
          </cell>
          <cell r="S6081">
            <v>13</v>
          </cell>
          <cell r="T6081">
            <v>2748876</v>
          </cell>
        </row>
        <row r="6082">
          <cell r="F6082" t="str">
            <v>8112. Vigilancia de la Salud AmbientalVigilancia de la Salud Ambiental2026</v>
          </cell>
          <cell r="G6082" t="str">
            <v>Acciones de Fiscalización y Aseguramiento Sanitario</v>
          </cell>
          <cell r="H6082" t="str">
            <v>Línea de Medicamentos y Tecnologías en Salud</v>
          </cell>
          <cell r="I6082" t="str">
            <v>GSP</v>
          </cell>
          <cell r="J6082" t="str">
            <v>Establecimiento vigilado y controlado</v>
          </cell>
          <cell r="K6082" t="str">
            <v>VER SIVIGILA</v>
          </cell>
          <cell r="L6082" t="str">
            <v>VER SIVIGILA</v>
          </cell>
          <cell r="M6082" t="str">
            <v>2_ENGATIVA</v>
          </cell>
          <cell r="N6082" t="str">
            <v>2_FEBRERO_2026</v>
          </cell>
          <cell r="O6082" t="str">
            <v>8112. Vigilancia de la Salud AmbientalVigilancia de la Salud Ambiental20262_ENGATIVA2_FEBRERO_2026</v>
          </cell>
          <cell r="P6082">
            <v>211452</v>
          </cell>
          <cell r="S6082">
            <v>25</v>
          </cell>
          <cell r="T6082">
            <v>5286300</v>
          </cell>
        </row>
        <row r="6083">
          <cell r="F6083" t="str">
            <v>8112. Vigilancia de la Salud AmbientalVigilancia de la Salud Ambiental2026</v>
          </cell>
          <cell r="G6083" t="str">
            <v>Acciones de Fiscalización y Aseguramiento Sanitario</v>
          </cell>
          <cell r="H6083" t="str">
            <v>Línea de Medicamentos y Tecnologías en Salud</v>
          </cell>
          <cell r="I6083" t="str">
            <v>GSP</v>
          </cell>
          <cell r="J6083" t="str">
            <v>Establecimiento vigilado y controlado</v>
          </cell>
          <cell r="K6083" t="str">
            <v>VER SIVIGILA</v>
          </cell>
          <cell r="L6083" t="str">
            <v>VER SIVIGILA</v>
          </cell>
          <cell r="M6083" t="str">
            <v>3_SUBA</v>
          </cell>
          <cell r="N6083" t="str">
            <v>2_FEBRERO_2026</v>
          </cell>
          <cell r="O6083" t="str">
            <v>8112. Vigilancia de la Salud AmbientalVigilancia de la Salud Ambiental20263_SUBA2_FEBRERO_2026</v>
          </cell>
          <cell r="P6083">
            <v>211452</v>
          </cell>
          <cell r="S6083">
            <v>1</v>
          </cell>
          <cell r="T6083">
            <v>211452</v>
          </cell>
        </row>
        <row r="6084">
          <cell r="F6084" t="str">
            <v>8112. Vigilancia de la Salud AmbientalVigilancia de la Salud Ambiental2026</v>
          </cell>
          <cell r="G6084" t="str">
            <v>Acciones de Fiscalización y Aseguramiento Sanitario</v>
          </cell>
          <cell r="H6084" t="str">
            <v>Línea de Medicamentos y Tecnologías en Salud</v>
          </cell>
          <cell r="I6084" t="str">
            <v>GSP</v>
          </cell>
          <cell r="J6084" t="str">
            <v>Establecimiento vigilado y controlado</v>
          </cell>
          <cell r="K6084" t="str">
            <v>VER SIVIGILA</v>
          </cell>
          <cell r="L6084" t="str">
            <v>VER SIVIGILA</v>
          </cell>
          <cell r="M6084" t="str">
            <v>5_BARRIOS_UNIDOS</v>
          </cell>
          <cell r="N6084" t="str">
            <v>2_FEBRERO_2026</v>
          </cell>
          <cell r="O6084" t="str">
            <v>8112. Vigilancia de la Salud AmbientalVigilancia de la Salud Ambiental20265_BARRIOS_UNIDOS2_FEBRERO_2026</v>
          </cell>
          <cell r="P6084">
            <v>211452</v>
          </cell>
          <cell r="S6084">
            <v>10</v>
          </cell>
          <cell r="T6084">
            <v>2114520</v>
          </cell>
        </row>
        <row r="6085">
          <cell r="F6085" t="str">
            <v>8112. Vigilancia de la Salud AmbientalVigilancia de la Salud Ambiental2026</v>
          </cell>
          <cell r="G6085" t="str">
            <v>Acciones de Fiscalización y Aseguramiento Sanitario</v>
          </cell>
          <cell r="H6085" t="str">
            <v>Línea de Medicamentos y Tecnologías en Salud</v>
          </cell>
          <cell r="I6085" t="str">
            <v>GSP</v>
          </cell>
          <cell r="J6085" t="str">
            <v>Establecimiento vigilado y controlado</v>
          </cell>
          <cell r="K6085" t="str">
            <v>VER SIVIGILA</v>
          </cell>
          <cell r="L6085" t="str">
            <v>VER SIVIGILA</v>
          </cell>
          <cell r="M6085" t="str">
            <v>6_TEUSAQUILLO</v>
          </cell>
          <cell r="N6085" t="str">
            <v>2_FEBRERO_2026</v>
          </cell>
          <cell r="O6085" t="str">
            <v>8112. Vigilancia de la Salud AmbientalVigilancia de la Salud Ambiental20266_TEUSAQUILLO2_FEBRERO_2026</v>
          </cell>
          <cell r="P6085">
            <v>211452</v>
          </cell>
          <cell r="S6085">
            <v>50</v>
          </cell>
          <cell r="T6085">
            <v>10572600</v>
          </cell>
        </row>
        <row r="6086">
          <cell r="F6086" t="str">
            <v>8212. Vigilancia de la Salud AmbientalVigilancia de la Salud Ambiental2026</v>
          </cell>
          <cell r="G6086" t="str">
            <v>Acciones de Fiscalización y Aseguramiento Sanitario</v>
          </cell>
          <cell r="H6086" t="str">
            <v>Línea Alimentos Sanos y Seguros</v>
          </cell>
          <cell r="I6086" t="str">
            <v>GSP</v>
          </cell>
          <cell r="J6086" t="str">
            <v>Establecimiento vigilado y controlado</v>
          </cell>
          <cell r="K6086" t="str">
            <v>VER SIVIGILA</v>
          </cell>
          <cell r="L6086" t="str">
            <v>VER SIVIGILA</v>
          </cell>
          <cell r="M6086" t="str">
            <v>1_USAQUEN</v>
          </cell>
          <cell r="N6086" t="str">
            <v>2_FEBRERO_2026</v>
          </cell>
          <cell r="O6086" t="str">
            <v>8212. Vigilancia de la Salud AmbientalVigilancia de la Salud Ambiental20261_USAQUEN2_FEBRERO_2026</v>
          </cell>
          <cell r="P6086">
            <v>35979</v>
          </cell>
          <cell r="S6086">
            <v>412</v>
          </cell>
          <cell r="T6086">
            <v>14823348</v>
          </cell>
        </row>
        <row r="6087">
          <cell r="F6087" t="str">
            <v>8212. Vigilancia de la Salud AmbientalVigilancia de la Salud Ambiental2026</v>
          </cell>
          <cell r="G6087" t="str">
            <v>Acciones de Fiscalización y Aseguramiento Sanitario</v>
          </cell>
          <cell r="H6087" t="str">
            <v>Línea Alimentos Sanos y Seguros</v>
          </cell>
          <cell r="I6087" t="str">
            <v>GSP</v>
          </cell>
          <cell r="J6087" t="str">
            <v>Establecimiento vigilado y controlado</v>
          </cell>
          <cell r="K6087" t="str">
            <v>VER SIVIGILA</v>
          </cell>
          <cell r="L6087" t="str">
            <v>VER SIVIGILA</v>
          </cell>
          <cell r="M6087" t="str">
            <v>6_TEUSAQUILLO</v>
          </cell>
          <cell r="N6087" t="str">
            <v>2_FEBRERO_2026</v>
          </cell>
          <cell r="O6087" t="str">
            <v>8212. Vigilancia de la Salud AmbientalVigilancia de la Salud Ambiental20266_TEUSAQUILLO2_FEBRERO_2026</v>
          </cell>
          <cell r="P6087">
            <v>0</v>
          </cell>
          <cell r="S6087">
            <v>0</v>
          </cell>
          <cell r="T6087">
            <v>0</v>
          </cell>
        </row>
        <row r="6088">
          <cell r="F6088" t="str">
            <v>8512. Vigilancia de la Salud AmbientalVigilancia de la Salud Ambiental2026</v>
          </cell>
          <cell r="G6088" t="str">
            <v>Acciones de Fiscalización y Aseguramiento Sanitario</v>
          </cell>
          <cell r="H6088" t="str">
            <v>Línea Alimentos Sanos y Seguros</v>
          </cell>
          <cell r="I6088" t="str">
            <v>GSP</v>
          </cell>
          <cell r="J6088" t="str">
            <v>Establecimiento vigilado y controlado</v>
          </cell>
          <cell r="K6088" t="str">
            <v>VER SIVIGILA</v>
          </cell>
          <cell r="L6088" t="str">
            <v>VER SIVIGILA</v>
          </cell>
          <cell r="M6088" t="str">
            <v>4_CHAPINERO</v>
          </cell>
          <cell r="N6088" t="str">
            <v>2_FEBRERO_2026</v>
          </cell>
          <cell r="O6088" t="str">
            <v>8512. Vigilancia de la Salud AmbientalVigilancia de la Salud Ambiental20264_CHAPINERO2_FEBRERO_2026</v>
          </cell>
          <cell r="P6088">
            <v>0</v>
          </cell>
          <cell r="S6088">
            <v>0</v>
          </cell>
          <cell r="T6088">
            <v>0</v>
          </cell>
        </row>
        <row r="6089">
          <cell r="F6089" t="str">
            <v>8512. Vigilancia de la Salud AmbientalVigilancia de la Salud Ambiental2026</v>
          </cell>
          <cell r="G6089" t="str">
            <v>Acciones de Fiscalización y Aseguramiento Sanitario</v>
          </cell>
          <cell r="H6089" t="str">
            <v>Línea Alimentos Sanos y Seguros</v>
          </cell>
          <cell r="I6089" t="str">
            <v>GSP</v>
          </cell>
          <cell r="J6089" t="str">
            <v>Establecimiento vigilado y controlado</v>
          </cell>
          <cell r="K6089" t="str">
            <v>VER SIVIGILA</v>
          </cell>
          <cell r="L6089" t="str">
            <v>VER SIVIGILA</v>
          </cell>
          <cell r="M6089" t="str">
            <v>1_USAQUEN</v>
          </cell>
          <cell r="N6089" t="str">
            <v>2_FEBRERO_2026</v>
          </cell>
          <cell r="O6089" t="str">
            <v>8512. Vigilancia de la Salud AmbientalVigilancia de la Salud Ambiental20261_USAQUEN2_FEBRERO_2026</v>
          </cell>
          <cell r="P6089">
            <v>471144</v>
          </cell>
          <cell r="S6089">
            <v>1</v>
          </cell>
          <cell r="T6089">
            <v>471144</v>
          </cell>
        </row>
        <row r="6090">
          <cell r="F6090" t="str">
            <v>8512. Vigilancia de la Salud AmbientalVigilancia de la Salud Ambiental2026</v>
          </cell>
          <cell r="G6090" t="str">
            <v>Acciones de Fiscalización y Aseguramiento Sanitario</v>
          </cell>
          <cell r="H6090" t="str">
            <v>Línea Alimentos Sanos y Seguros</v>
          </cell>
          <cell r="I6090" t="str">
            <v>GSP</v>
          </cell>
          <cell r="J6090" t="str">
            <v>Establecimiento vigilado y controlado</v>
          </cell>
          <cell r="K6090" t="str">
            <v>VER SIVIGILA</v>
          </cell>
          <cell r="L6090" t="str">
            <v>VER SIVIGILA</v>
          </cell>
          <cell r="M6090" t="str">
            <v>2_ENGATIVA</v>
          </cell>
          <cell r="N6090" t="str">
            <v>2_FEBRERO_2026</v>
          </cell>
          <cell r="O6090" t="str">
            <v>8512. Vigilancia de la Salud AmbientalVigilancia de la Salud Ambiental20262_ENGATIVA2_FEBRERO_2026</v>
          </cell>
          <cell r="P6090">
            <v>0</v>
          </cell>
          <cell r="S6090">
            <v>0</v>
          </cell>
          <cell r="T6090">
            <v>0</v>
          </cell>
        </row>
        <row r="6091">
          <cell r="F6091" t="str">
            <v>8512. Vigilancia de la Salud AmbientalVigilancia de la Salud Ambiental2026</v>
          </cell>
          <cell r="G6091" t="str">
            <v>Acciones de Fiscalización y Aseguramiento Sanitario</v>
          </cell>
          <cell r="H6091" t="str">
            <v>Línea Alimentos Sanos y Seguros</v>
          </cell>
          <cell r="I6091" t="str">
            <v>GSP</v>
          </cell>
          <cell r="J6091" t="str">
            <v>Establecimiento vigilado y controlado</v>
          </cell>
          <cell r="K6091" t="str">
            <v>VER SIVIGILA</v>
          </cell>
          <cell r="L6091" t="str">
            <v>VER SIVIGILA</v>
          </cell>
          <cell r="M6091" t="str">
            <v>3_SUBA</v>
          </cell>
          <cell r="N6091" t="str">
            <v>2_FEBRERO_2026</v>
          </cell>
          <cell r="O6091" t="str">
            <v>8512. Vigilancia de la Salud AmbientalVigilancia de la Salud Ambiental20263_SUBA2_FEBRERO_2026</v>
          </cell>
          <cell r="P6091">
            <v>471144</v>
          </cell>
          <cell r="S6091">
            <v>3</v>
          </cell>
          <cell r="T6091">
            <v>1413432</v>
          </cell>
        </row>
        <row r="6092">
          <cell r="F6092" t="str">
            <v>8512. Vigilancia de la Salud AmbientalVigilancia de la Salud Ambiental2026</v>
          </cell>
          <cell r="G6092" t="str">
            <v>Acciones de Fiscalización y Aseguramiento Sanitario</v>
          </cell>
          <cell r="H6092" t="str">
            <v>Línea Alimentos Sanos y Seguros</v>
          </cell>
          <cell r="I6092" t="str">
            <v>GSP</v>
          </cell>
          <cell r="J6092" t="str">
            <v>Establecimiento vigilado y controlado</v>
          </cell>
          <cell r="K6092" t="str">
            <v>VER SIVIGILA</v>
          </cell>
          <cell r="L6092" t="str">
            <v>VER SIVIGILA</v>
          </cell>
          <cell r="M6092" t="str">
            <v>5_BARRIOS_UNIDOS</v>
          </cell>
          <cell r="N6092" t="str">
            <v>2_FEBRERO_2026</v>
          </cell>
          <cell r="O6092" t="str">
            <v>8512. Vigilancia de la Salud AmbientalVigilancia de la Salud Ambiental20265_BARRIOS_UNIDOS2_FEBRERO_2026</v>
          </cell>
          <cell r="P6092">
            <v>471144</v>
          </cell>
          <cell r="S6092">
            <v>1</v>
          </cell>
          <cell r="T6092">
            <v>471144</v>
          </cell>
        </row>
        <row r="6093">
          <cell r="F6093" t="str">
            <v>8512. Vigilancia de la Salud AmbientalVigilancia de la Salud Ambiental2026</v>
          </cell>
          <cell r="G6093" t="str">
            <v>Acciones de Fiscalización y Aseguramiento Sanitario</v>
          </cell>
          <cell r="H6093" t="str">
            <v>Línea Alimentos Sanos y Seguros</v>
          </cell>
          <cell r="I6093" t="str">
            <v>GSP</v>
          </cell>
          <cell r="J6093" t="str">
            <v>Establecimiento vigilado y controlado</v>
          </cell>
          <cell r="K6093" t="str">
            <v>VER SIVIGILA</v>
          </cell>
          <cell r="L6093" t="str">
            <v>VER SIVIGILA</v>
          </cell>
          <cell r="M6093" t="str">
            <v>6_TEUSAQUILLO</v>
          </cell>
          <cell r="N6093" t="str">
            <v>2_FEBRERO_2026</v>
          </cell>
          <cell r="O6093" t="str">
            <v>8512. Vigilancia de la Salud AmbientalVigilancia de la Salud Ambiental20266_TEUSAQUILLO2_FEBRERO_2026</v>
          </cell>
          <cell r="P6093">
            <v>471144</v>
          </cell>
          <cell r="S6093">
            <v>1</v>
          </cell>
          <cell r="T6093">
            <v>471144</v>
          </cell>
        </row>
        <row r="6094">
          <cell r="F6094" t="str">
            <v>8712. Vigilancia de la Salud AmbientalVigilancia de la Salud Ambiental2026</v>
          </cell>
          <cell r="G6094" t="str">
            <v>Acciones de Fiscalización y Aseguramiento Sanitario</v>
          </cell>
          <cell r="H6094" t="str">
            <v>Línea Alimentos Sanos y Seguros</v>
          </cell>
          <cell r="I6094" t="str">
            <v>GSP</v>
          </cell>
          <cell r="J6094" t="str">
            <v>Establecimiento vigilado y controlado</v>
          </cell>
          <cell r="K6094" t="str">
            <v>VER SIVIGILA</v>
          </cell>
          <cell r="L6094" t="str">
            <v>VER SIVIGILA</v>
          </cell>
          <cell r="M6094" t="str">
            <v>4_CHAPINERO</v>
          </cell>
          <cell r="N6094" t="str">
            <v>2_FEBRERO_2026</v>
          </cell>
          <cell r="O6094" t="str">
            <v>8712. Vigilancia de la Salud AmbientalVigilancia de la Salud Ambiental20264_CHAPINERO2_FEBRERO_2026</v>
          </cell>
          <cell r="P6094">
            <v>71958</v>
          </cell>
          <cell r="S6094">
            <v>47</v>
          </cell>
          <cell r="T6094">
            <v>3382026</v>
          </cell>
        </row>
        <row r="6095">
          <cell r="F6095" t="str">
            <v>8712. Vigilancia de la Salud AmbientalVigilancia de la Salud Ambiental2026</v>
          </cell>
          <cell r="G6095" t="str">
            <v>Acciones de Fiscalización y Aseguramiento Sanitario</v>
          </cell>
          <cell r="H6095" t="str">
            <v>Línea Alimentos Sanos y Seguros</v>
          </cell>
          <cell r="I6095" t="str">
            <v>GSP</v>
          </cell>
          <cell r="J6095" t="str">
            <v>Establecimiento vigilado y controlado</v>
          </cell>
          <cell r="K6095" t="str">
            <v>VER SIVIGILA</v>
          </cell>
          <cell r="L6095" t="str">
            <v>VER SIVIGILA</v>
          </cell>
          <cell r="M6095" t="str">
            <v>1_USAQUEN</v>
          </cell>
          <cell r="N6095" t="str">
            <v>2_FEBRERO_2026</v>
          </cell>
          <cell r="O6095" t="str">
            <v>8712. Vigilancia de la Salud AmbientalVigilancia de la Salud Ambiental20261_USAQUEN2_FEBRERO_2026</v>
          </cell>
          <cell r="P6095">
            <v>71958</v>
          </cell>
          <cell r="S6095">
            <v>55</v>
          </cell>
          <cell r="T6095">
            <v>3957690</v>
          </cell>
        </row>
        <row r="6096">
          <cell r="F6096" t="str">
            <v>8712. Vigilancia de la Salud AmbientalVigilancia de la Salud Ambiental2026</v>
          </cell>
          <cell r="G6096" t="str">
            <v>Acciones de Fiscalización y Aseguramiento Sanitario</v>
          </cell>
          <cell r="H6096" t="str">
            <v>Línea Alimentos Sanos y Seguros</v>
          </cell>
          <cell r="I6096" t="str">
            <v>GSP</v>
          </cell>
          <cell r="J6096" t="str">
            <v>Establecimiento vigilado y controlado</v>
          </cell>
          <cell r="K6096" t="str">
            <v>VER SIVIGILA</v>
          </cell>
          <cell r="L6096" t="str">
            <v>VER SIVIGILA</v>
          </cell>
          <cell r="M6096" t="str">
            <v>2_ENGATIVA</v>
          </cell>
          <cell r="N6096" t="str">
            <v>2_FEBRERO_2026</v>
          </cell>
          <cell r="O6096" t="str">
            <v>8712. Vigilancia de la Salud AmbientalVigilancia de la Salud Ambiental20262_ENGATIVA2_FEBRERO_2026</v>
          </cell>
          <cell r="P6096">
            <v>71958</v>
          </cell>
          <cell r="S6096">
            <v>103</v>
          </cell>
          <cell r="T6096">
            <v>7411674</v>
          </cell>
        </row>
        <row r="6097">
          <cell r="F6097" t="str">
            <v>8712. Vigilancia de la Salud AmbientalVigilancia de la Salud Ambiental2026</v>
          </cell>
          <cell r="G6097" t="str">
            <v>Acciones de Fiscalización y Aseguramiento Sanitario</v>
          </cell>
          <cell r="H6097" t="str">
            <v>Línea Alimentos Sanos y Seguros</v>
          </cell>
          <cell r="I6097" t="str">
            <v>GSP</v>
          </cell>
          <cell r="J6097" t="str">
            <v>Establecimiento vigilado y controlado</v>
          </cell>
          <cell r="K6097" t="str">
            <v>VER SIVIGILA</v>
          </cell>
          <cell r="L6097" t="str">
            <v>VER SIVIGILA</v>
          </cell>
          <cell r="M6097" t="str">
            <v>3_SUBA</v>
          </cell>
          <cell r="N6097" t="str">
            <v>2_FEBRERO_2026</v>
          </cell>
          <cell r="O6097" t="str">
            <v>8712. Vigilancia de la Salud AmbientalVigilancia de la Salud Ambiental20263_SUBA2_FEBRERO_2026</v>
          </cell>
          <cell r="P6097">
            <v>71958</v>
          </cell>
          <cell r="S6097">
            <v>78</v>
          </cell>
          <cell r="T6097">
            <v>5612724</v>
          </cell>
        </row>
        <row r="6098">
          <cell r="F6098" t="str">
            <v>8712. Vigilancia de la Salud AmbientalVigilancia de la Salud Ambiental2026</v>
          </cell>
          <cell r="G6098" t="str">
            <v>Acciones de Fiscalización y Aseguramiento Sanitario</v>
          </cell>
          <cell r="H6098" t="str">
            <v>Línea Alimentos Sanos y Seguros</v>
          </cell>
          <cell r="I6098" t="str">
            <v>GSP</v>
          </cell>
          <cell r="J6098" t="str">
            <v>Establecimiento vigilado y controlado</v>
          </cell>
          <cell r="K6098" t="str">
            <v>VER SIVIGILA</v>
          </cell>
          <cell r="L6098" t="str">
            <v>VER SIVIGILA</v>
          </cell>
          <cell r="M6098" t="str">
            <v>5_BARRIOS_UNIDOS</v>
          </cell>
          <cell r="N6098" t="str">
            <v>2_FEBRERO_2026</v>
          </cell>
          <cell r="O6098" t="str">
            <v>8712. Vigilancia de la Salud AmbientalVigilancia de la Salud Ambiental20265_BARRIOS_UNIDOS2_FEBRERO_2026</v>
          </cell>
          <cell r="P6098">
            <v>71958</v>
          </cell>
          <cell r="S6098">
            <v>47</v>
          </cell>
          <cell r="T6098">
            <v>3382026</v>
          </cell>
        </row>
        <row r="6099">
          <cell r="F6099" t="str">
            <v>8712. Vigilancia de la Salud AmbientalVigilancia de la Salud Ambiental2026</v>
          </cell>
          <cell r="G6099" t="str">
            <v>Acciones de Fiscalización y Aseguramiento Sanitario</v>
          </cell>
          <cell r="H6099" t="str">
            <v>Línea Alimentos Sanos y Seguros</v>
          </cell>
          <cell r="I6099" t="str">
            <v>GSP</v>
          </cell>
          <cell r="J6099" t="str">
            <v>Establecimiento vigilado y controlado</v>
          </cell>
          <cell r="K6099" t="str">
            <v>VER SIVIGILA</v>
          </cell>
          <cell r="L6099" t="str">
            <v>VER SIVIGILA</v>
          </cell>
          <cell r="M6099" t="str">
            <v>6_TEUSAQUILLO</v>
          </cell>
          <cell r="N6099" t="str">
            <v>2_FEBRERO_2026</v>
          </cell>
          <cell r="O6099" t="str">
            <v>8712. Vigilancia de la Salud AmbientalVigilancia de la Salud Ambiental20266_TEUSAQUILLO2_FEBRERO_2026</v>
          </cell>
          <cell r="P6099">
            <v>71958</v>
          </cell>
          <cell r="S6099">
            <v>33</v>
          </cell>
          <cell r="T6099">
            <v>2374614</v>
          </cell>
        </row>
        <row r="6100">
          <cell r="F6100" t="str">
            <v>8912. Vigilancia de la Salud AmbientalVigilancia de la Salud Ambiental2026</v>
          </cell>
          <cell r="G6100" t="str">
            <v>Acciones de Fiscalización y Aseguramiento Sanitario</v>
          </cell>
          <cell r="H6100" t="str">
            <v>Línea Alimentos Sanos y Seguros</v>
          </cell>
          <cell r="I6100" t="str">
            <v>GSP</v>
          </cell>
          <cell r="J6100" t="str">
            <v>Establecimiento vigilado y controlado</v>
          </cell>
          <cell r="K6100" t="str">
            <v>VER SIVIGILA</v>
          </cell>
          <cell r="L6100" t="str">
            <v>VER SIVIGILA</v>
          </cell>
          <cell r="M6100" t="str">
            <v>4_CHAPINERO</v>
          </cell>
          <cell r="N6100" t="str">
            <v>2_FEBRERO_2026</v>
          </cell>
          <cell r="O6100" t="str">
            <v>8912. Vigilancia de la Salud AmbientalVigilancia de la Salud Ambiental20264_CHAPINERO2_FEBRERO_2026</v>
          </cell>
          <cell r="P6100">
            <v>91656</v>
          </cell>
          <cell r="S6100">
            <v>5</v>
          </cell>
          <cell r="T6100">
            <v>458280</v>
          </cell>
        </row>
        <row r="6101">
          <cell r="F6101" t="str">
            <v>8912. Vigilancia de la Salud AmbientalVigilancia de la Salud Ambiental2026</v>
          </cell>
          <cell r="G6101" t="str">
            <v>Acciones de Fiscalización y Aseguramiento Sanitario</v>
          </cell>
          <cell r="H6101" t="str">
            <v>Línea Alimentos Sanos y Seguros</v>
          </cell>
          <cell r="I6101" t="str">
            <v>GSP</v>
          </cell>
          <cell r="J6101" t="str">
            <v>Establecimiento vigilado y controlado</v>
          </cell>
          <cell r="K6101" t="str">
            <v>VER SIVIGILA</v>
          </cell>
          <cell r="L6101" t="str">
            <v>VER SIVIGILA</v>
          </cell>
          <cell r="M6101" t="str">
            <v>1_USAQUEN</v>
          </cell>
          <cell r="N6101" t="str">
            <v>2_FEBRERO_2026</v>
          </cell>
          <cell r="O6101" t="str">
            <v>8912. Vigilancia de la Salud AmbientalVigilancia de la Salud Ambiental20261_USAQUEN2_FEBRERO_2026</v>
          </cell>
          <cell r="P6101">
            <v>91656</v>
          </cell>
          <cell r="S6101">
            <v>14</v>
          </cell>
          <cell r="T6101">
            <v>1283184</v>
          </cell>
        </row>
        <row r="6102">
          <cell r="F6102" t="str">
            <v>8912. Vigilancia de la Salud AmbientalVigilancia de la Salud Ambiental2026</v>
          </cell>
          <cell r="G6102" t="str">
            <v>Acciones de Fiscalización y Aseguramiento Sanitario</v>
          </cell>
          <cell r="H6102" t="str">
            <v>Línea Alimentos Sanos y Seguros</v>
          </cell>
          <cell r="I6102" t="str">
            <v>GSP</v>
          </cell>
          <cell r="J6102" t="str">
            <v>Establecimiento vigilado y controlado</v>
          </cell>
          <cell r="K6102" t="str">
            <v>VER SIVIGILA</v>
          </cell>
          <cell r="L6102" t="str">
            <v>VER SIVIGILA</v>
          </cell>
          <cell r="M6102" t="str">
            <v>2_ENGATIVA</v>
          </cell>
          <cell r="N6102" t="str">
            <v>2_FEBRERO_2026</v>
          </cell>
          <cell r="O6102" t="str">
            <v>8912. Vigilancia de la Salud AmbientalVigilancia de la Salud Ambiental20262_ENGATIVA2_FEBRERO_2026</v>
          </cell>
          <cell r="P6102">
            <v>91656</v>
          </cell>
          <cell r="S6102">
            <v>95</v>
          </cell>
          <cell r="T6102">
            <v>8707320</v>
          </cell>
        </row>
        <row r="6103">
          <cell r="F6103" t="str">
            <v>8912. Vigilancia de la Salud AmbientalVigilancia de la Salud Ambiental2026</v>
          </cell>
          <cell r="G6103" t="str">
            <v>Acciones de Fiscalización y Aseguramiento Sanitario</v>
          </cell>
          <cell r="H6103" t="str">
            <v>Línea Alimentos Sanos y Seguros</v>
          </cell>
          <cell r="I6103" t="str">
            <v>GSP</v>
          </cell>
          <cell r="J6103" t="str">
            <v>Establecimiento vigilado y controlado</v>
          </cell>
          <cell r="K6103" t="str">
            <v>VER SIVIGILA</v>
          </cell>
          <cell r="L6103" t="str">
            <v>VER SIVIGILA</v>
          </cell>
          <cell r="M6103" t="str">
            <v>3_SUBA</v>
          </cell>
          <cell r="N6103" t="str">
            <v>2_FEBRERO_2026</v>
          </cell>
          <cell r="O6103" t="str">
            <v>8912. Vigilancia de la Salud AmbientalVigilancia de la Salud Ambiental20263_SUBA2_FEBRERO_2026</v>
          </cell>
          <cell r="P6103">
            <v>91656</v>
          </cell>
          <cell r="S6103">
            <v>56</v>
          </cell>
          <cell r="T6103">
            <v>5132736</v>
          </cell>
        </row>
        <row r="6104">
          <cell r="F6104" t="str">
            <v>8912. Vigilancia de la Salud AmbientalVigilancia de la Salud Ambiental2026</v>
          </cell>
          <cell r="G6104" t="str">
            <v>Acciones de Fiscalización y Aseguramiento Sanitario</v>
          </cell>
          <cell r="H6104" t="str">
            <v>Línea Alimentos Sanos y Seguros</v>
          </cell>
          <cell r="I6104" t="str">
            <v>GSP</v>
          </cell>
          <cell r="J6104" t="str">
            <v>Establecimiento vigilado y controlado</v>
          </cell>
          <cell r="K6104" t="str">
            <v>VER SIVIGILA</v>
          </cell>
          <cell r="L6104" t="str">
            <v>VER SIVIGILA</v>
          </cell>
          <cell r="M6104" t="str">
            <v>5_BARRIOS_UNIDOS</v>
          </cell>
          <cell r="N6104" t="str">
            <v>2_FEBRERO_2026</v>
          </cell>
          <cell r="O6104" t="str">
            <v>8912. Vigilancia de la Salud AmbientalVigilancia de la Salud Ambiental20265_BARRIOS_UNIDOS2_FEBRERO_2026</v>
          </cell>
          <cell r="P6104">
            <v>91656</v>
          </cell>
          <cell r="S6104">
            <v>8</v>
          </cell>
          <cell r="T6104">
            <v>733248</v>
          </cell>
        </row>
        <row r="6105">
          <cell r="F6105" t="str">
            <v>8912. Vigilancia de la Salud AmbientalVigilancia de la Salud Ambiental2026</v>
          </cell>
          <cell r="G6105" t="str">
            <v>Acciones de Fiscalización y Aseguramiento Sanitario</v>
          </cell>
          <cell r="H6105" t="str">
            <v>Línea Alimentos Sanos y Seguros</v>
          </cell>
          <cell r="I6105" t="str">
            <v>GSP</v>
          </cell>
          <cell r="J6105" t="str">
            <v>Establecimiento vigilado y controlado</v>
          </cell>
          <cell r="K6105" t="str">
            <v>VER SIVIGILA</v>
          </cell>
          <cell r="L6105" t="str">
            <v>VER SIVIGILA</v>
          </cell>
          <cell r="M6105" t="str">
            <v>6_TEUSAQUILLO</v>
          </cell>
          <cell r="N6105" t="str">
            <v>2_FEBRERO_2026</v>
          </cell>
          <cell r="O6105" t="str">
            <v>8912. Vigilancia de la Salud AmbientalVigilancia de la Salud Ambiental20266_TEUSAQUILLO2_FEBRERO_2026</v>
          </cell>
          <cell r="P6105">
            <v>91656</v>
          </cell>
          <cell r="S6105">
            <v>3</v>
          </cell>
          <cell r="T6105">
            <v>274968</v>
          </cell>
        </row>
        <row r="6106">
          <cell r="F6106" t="str">
            <v>9012. Vigilancia de la Salud AmbientalVigilancia de la Salud Ambiental2026</v>
          </cell>
          <cell r="G6106" t="str">
            <v>Acciones de Fiscalización y Aseguramiento Sanitario</v>
          </cell>
          <cell r="H6106" t="str">
            <v>Línea Alimentos Sanos y Seguros</v>
          </cell>
          <cell r="I6106" t="str">
            <v>GSP</v>
          </cell>
          <cell r="J6106" t="str">
            <v>Establecimiento vigilado y controlado</v>
          </cell>
          <cell r="K6106" t="str">
            <v>VER SIVIGILA</v>
          </cell>
          <cell r="L6106" t="str">
            <v>VER SIVIGILA</v>
          </cell>
          <cell r="M6106" t="str">
            <v>4_CHAPINERO</v>
          </cell>
          <cell r="N6106" t="str">
            <v>2_FEBRERO_2026</v>
          </cell>
          <cell r="O6106" t="str">
            <v>9012. Vigilancia de la Salud AmbientalVigilancia de la Salud Ambiental20264_CHAPINERO2_FEBRERO_2026</v>
          </cell>
          <cell r="P6106">
            <v>71958</v>
          </cell>
          <cell r="S6106">
            <v>46</v>
          </cell>
          <cell r="T6106">
            <v>3310068</v>
          </cell>
        </row>
        <row r="6107">
          <cell r="F6107" t="str">
            <v>9012. Vigilancia de la Salud AmbientalVigilancia de la Salud Ambiental2026</v>
          </cell>
          <cell r="G6107" t="str">
            <v>Acciones de Fiscalización y Aseguramiento Sanitario</v>
          </cell>
          <cell r="H6107" t="str">
            <v>Línea Alimentos Sanos y Seguros</v>
          </cell>
          <cell r="I6107" t="str">
            <v>GSP</v>
          </cell>
          <cell r="J6107" t="str">
            <v>Establecimiento vigilado y controlado</v>
          </cell>
          <cell r="K6107" t="str">
            <v>VER SIVIGILA</v>
          </cell>
          <cell r="L6107" t="str">
            <v>VER SIVIGILA</v>
          </cell>
          <cell r="M6107" t="str">
            <v>1_USAQUEN</v>
          </cell>
          <cell r="N6107" t="str">
            <v>2_FEBRERO_2026</v>
          </cell>
          <cell r="O6107" t="str">
            <v>9012. Vigilancia de la Salud AmbientalVigilancia de la Salud Ambiental20261_USAQUEN2_FEBRERO_2026</v>
          </cell>
          <cell r="P6107">
            <v>71958</v>
          </cell>
          <cell r="S6107">
            <v>78</v>
          </cell>
          <cell r="T6107">
            <v>5612724</v>
          </cell>
        </row>
        <row r="6108">
          <cell r="F6108" t="str">
            <v>9012. Vigilancia de la Salud AmbientalVigilancia de la Salud Ambiental2026</v>
          </cell>
          <cell r="G6108" t="str">
            <v>Acciones de Fiscalización y Aseguramiento Sanitario</v>
          </cell>
          <cell r="H6108" t="str">
            <v>Línea Alimentos Sanos y Seguros</v>
          </cell>
          <cell r="I6108" t="str">
            <v>GSP</v>
          </cell>
          <cell r="J6108" t="str">
            <v>Establecimiento vigilado y controlado</v>
          </cell>
          <cell r="K6108" t="str">
            <v>VER SIVIGILA</v>
          </cell>
          <cell r="L6108" t="str">
            <v>VER SIVIGILA</v>
          </cell>
          <cell r="M6108" t="str">
            <v>2_ENGATIVA</v>
          </cell>
          <cell r="N6108" t="str">
            <v>2_FEBRERO_2026</v>
          </cell>
          <cell r="O6108" t="str">
            <v>9012. Vigilancia de la Salud AmbientalVigilancia de la Salud Ambiental20262_ENGATIVA2_FEBRERO_2026</v>
          </cell>
          <cell r="P6108">
            <v>71958</v>
          </cell>
          <cell r="S6108">
            <v>99</v>
          </cell>
          <cell r="T6108">
            <v>7123842</v>
          </cell>
        </row>
        <row r="6109">
          <cell r="F6109" t="str">
            <v>9012. Vigilancia de la Salud AmbientalVigilancia de la Salud Ambiental2026</v>
          </cell>
          <cell r="G6109" t="str">
            <v>Acciones de Fiscalización y Aseguramiento Sanitario</v>
          </cell>
          <cell r="H6109" t="str">
            <v>Línea Alimentos Sanos y Seguros</v>
          </cell>
          <cell r="I6109" t="str">
            <v>GSP</v>
          </cell>
          <cell r="J6109" t="str">
            <v>Establecimiento vigilado y controlado</v>
          </cell>
          <cell r="K6109" t="str">
            <v>VER SIVIGILA</v>
          </cell>
          <cell r="L6109" t="str">
            <v>VER SIVIGILA</v>
          </cell>
          <cell r="M6109" t="str">
            <v>3_SUBA</v>
          </cell>
          <cell r="N6109" t="str">
            <v>2_FEBRERO_2026</v>
          </cell>
          <cell r="O6109" t="str">
            <v>9012. Vigilancia de la Salud AmbientalVigilancia de la Salud Ambiental20263_SUBA2_FEBRERO_2026</v>
          </cell>
          <cell r="P6109">
            <v>71958</v>
          </cell>
          <cell r="S6109">
            <v>87</v>
          </cell>
          <cell r="T6109">
            <v>6260346</v>
          </cell>
        </row>
        <row r="6110">
          <cell r="F6110" t="str">
            <v>9012. Vigilancia de la Salud AmbientalVigilancia de la Salud Ambiental2026</v>
          </cell>
          <cell r="G6110" t="str">
            <v>Acciones de Fiscalización y Aseguramiento Sanitario</v>
          </cell>
          <cell r="H6110" t="str">
            <v>Línea Alimentos Sanos y Seguros</v>
          </cell>
          <cell r="I6110" t="str">
            <v>GSP</v>
          </cell>
          <cell r="J6110" t="str">
            <v>Establecimiento vigilado y controlado</v>
          </cell>
          <cell r="K6110" t="str">
            <v>VER SIVIGILA</v>
          </cell>
          <cell r="L6110" t="str">
            <v>VER SIVIGILA</v>
          </cell>
          <cell r="M6110" t="str">
            <v>5_BARRIOS_UNIDOS</v>
          </cell>
          <cell r="N6110" t="str">
            <v>2_FEBRERO_2026</v>
          </cell>
          <cell r="O6110" t="str">
            <v>9012. Vigilancia de la Salud AmbientalVigilancia de la Salud Ambiental20265_BARRIOS_UNIDOS2_FEBRERO_2026</v>
          </cell>
          <cell r="P6110">
            <v>71958</v>
          </cell>
          <cell r="S6110">
            <v>52</v>
          </cell>
          <cell r="T6110">
            <v>3741816</v>
          </cell>
        </row>
        <row r="6111">
          <cell r="F6111" t="str">
            <v>9012. Vigilancia de la Salud AmbientalVigilancia de la Salud Ambiental2026</v>
          </cell>
          <cell r="G6111" t="str">
            <v>Acciones de Fiscalización y Aseguramiento Sanitario</v>
          </cell>
          <cell r="H6111" t="str">
            <v>Línea Alimentos Sanos y Seguros</v>
          </cell>
          <cell r="I6111" t="str">
            <v>GSP</v>
          </cell>
          <cell r="J6111" t="str">
            <v>Establecimiento vigilado y controlado</v>
          </cell>
          <cell r="K6111" t="str">
            <v>VER SIVIGILA</v>
          </cell>
          <cell r="L6111" t="str">
            <v>VER SIVIGILA</v>
          </cell>
          <cell r="M6111" t="str">
            <v>6_TEUSAQUILLO</v>
          </cell>
          <cell r="N6111" t="str">
            <v>2_FEBRERO_2026</v>
          </cell>
          <cell r="O6111" t="str">
            <v>9012. Vigilancia de la Salud AmbientalVigilancia de la Salud Ambiental20266_TEUSAQUILLO2_FEBRERO_2026</v>
          </cell>
          <cell r="P6111">
            <v>71958</v>
          </cell>
          <cell r="S6111">
            <v>38</v>
          </cell>
          <cell r="T6111">
            <v>2734404</v>
          </cell>
        </row>
        <row r="6112">
          <cell r="F6112" t="str">
            <v>9312. Vigilancia de la Salud AmbientalVigilancia de la Salud Ambiental2026</v>
          </cell>
          <cell r="G6112" t="str">
            <v>Acciones de Fiscalización y Aseguramiento Sanitario</v>
          </cell>
          <cell r="H6112" t="str">
            <v>Línea Alimentos Sanos y Seguros</v>
          </cell>
          <cell r="I6112" t="str">
            <v>GSP</v>
          </cell>
          <cell r="J6112" t="str">
            <v>Establecimiento vigilado y controlado</v>
          </cell>
          <cell r="K6112" t="str">
            <v>VER SIVIGILA</v>
          </cell>
          <cell r="L6112" t="str">
            <v>VER SIVIGILA</v>
          </cell>
          <cell r="M6112" t="str">
            <v>2_ENGATIVA</v>
          </cell>
          <cell r="N6112" t="str">
            <v>2_FEBRERO_2026</v>
          </cell>
          <cell r="O6112" t="str">
            <v>9312. Vigilancia de la Salud AmbientalVigilancia de la Salud Ambiental20262_ENGATIVA2_FEBRERO_2026</v>
          </cell>
          <cell r="P6112">
            <v>91656</v>
          </cell>
          <cell r="S6112">
            <v>5</v>
          </cell>
          <cell r="T6112">
            <v>458280</v>
          </cell>
        </row>
        <row r="6113">
          <cell r="F6113" t="str">
            <v>9312. Vigilancia de la Salud AmbientalVigilancia de la Salud Ambiental2026</v>
          </cell>
          <cell r="G6113" t="str">
            <v>Acciones de Fiscalización y Aseguramiento Sanitario</v>
          </cell>
          <cell r="H6113" t="str">
            <v>Línea Alimentos Sanos y Seguros</v>
          </cell>
          <cell r="I6113" t="str">
            <v>GSP</v>
          </cell>
          <cell r="J6113" t="str">
            <v>Establecimiento vigilado y controlado</v>
          </cell>
          <cell r="K6113" t="str">
            <v>VER SIVIGILA</v>
          </cell>
          <cell r="L6113" t="str">
            <v>VER SIVIGILA</v>
          </cell>
          <cell r="M6113" t="str">
            <v>3_SUBA</v>
          </cell>
          <cell r="N6113" t="str">
            <v>2_FEBRERO_2026</v>
          </cell>
          <cell r="O6113" t="str">
            <v>9312. Vigilancia de la Salud AmbientalVigilancia de la Salud Ambiental20263_SUBA2_FEBRERO_2026</v>
          </cell>
          <cell r="P6113">
            <v>91656</v>
          </cell>
          <cell r="S6113">
            <v>4</v>
          </cell>
          <cell r="T6113">
            <v>366624</v>
          </cell>
        </row>
        <row r="6114">
          <cell r="F6114" t="str">
            <v>9412. Vigilancia de la Salud AmbientalVigilancia de la Salud Ambiental2026</v>
          </cell>
          <cell r="G6114" t="str">
            <v>Acciones de Fiscalización y Aseguramiento Sanitario</v>
          </cell>
          <cell r="H6114" t="str">
            <v>Línea Alimentos Sanos y Seguros</v>
          </cell>
          <cell r="I6114" t="str">
            <v>GSP</v>
          </cell>
          <cell r="J6114" t="str">
            <v>Establecimiento vigilado y controlado</v>
          </cell>
          <cell r="K6114" t="str">
            <v>VER SIVIGILA</v>
          </cell>
          <cell r="L6114" t="str">
            <v>VER SIVIGILA</v>
          </cell>
          <cell r="M6114" t="str">
            <v>1_USAQUEN</v>
          </cell>
          <cell r="N6114" t="str">
            <v>2_FEBRERO_2026</v>
          </cell>
          <cell r="O6114" t="str">
            <v>9412. Vigilancia de la Salud AmbientalVigilancia de la Salud Ambiental20261_USAQUEN2_FEBRERO_2026</v>
          </cell>
          <cell r="P6114">
            <v>163614</v>
          </cell>
          <cell r="S6114">
            <v>6</v>
          </cell>
          <cell r="T6114">
            <v>981684</v>
          </cell>
        </row>
        <row r="6115">
          <cell r="F6115" t="str">
            <v>9412. Vigilancia de la Salud AmbientalVigilancia de la Salud Ambiental2026</v>
          </cell>
          <cell r="G6115" t="str">
            <v>Acciones de Fiscalización y Aseguramiento Sanitario</v>
          </cell>
          <cell r="H6115" t="str">
            <v>Línea Alimentos Sanos y Seguros</v>
          </cell>
          <cell r="I6115" t="str">
            <v>GSP</v>
          </cell>
          <cell r="J6115" t="str">
            <v>Establecimiento vigilado y controlado</v>
          </cell>
          <cell r="K6115" t="str">
            <v>VER SIVIGILA</v>
          </cell>
          <cell r="L6115" t="str">
            <v>VER SIVIGILA</v>
          </cell>
          <cell r="M6115" t="str">
            <v>2_ENGATIVA</v>
          </cell>
          <cell r="N6115" t="str">
            <v>2_FEBRERO_2026</v>
          </cell>
          <cell r="O6115" t="str">
            <v>9412. Vigilancia de la Salud AmbientalVigilancia de la Salud Ambiental20262_ENGATIVA2_FEBRERO_2026</v>
          </cell>
          <cell r="P6115">
            <v>163614</v>
          </cell>
          <cell r="S6115">
            <v>13</v>
          </cell>
          <cell r="T6115">
            <v>2126982</v>
          </cell>
        </row>
        <row r="6116">
          <cell r="F6116" t="str">
            <v>9412. Vigilancia de la Salud AmbientalVigilancia de la Salud Ambiental2026</v>
          </cell>
          <cell r="G6116" t="str">
            <v>Acciones de Fiscalización y Aseguramiento Sanitario</v>
          </cell>
          <cell r="H6116" t="str">
            <v>Línea Alimentos Sanos y Seguros</v>
          </cell>
          <cell r="I6116" t="str">
            <v>GSP</v>
          </cell>
          <cell r="J6116" t="str">
            <v>Establecimiento vigilado y controlado</v>
          </cell>
          <cell r="K6116" t="str">
            <v>VER SIVIGILA</v>
          </cell>
          <cell r="L6116" t="str">
            <v>VER SIVIGILA</v>
          </cell>
          <cell r="M6116" t="str">
            <v>3_SUBA</v>
          </cell>
          <cell r="N6116" t="str">
            <v>2_FEBRERO_2026</v>
          </cell>
          <cell r="O6116" t="str">
            <v>9412. Vigilancia de la Salud AmbientalVigilancia de la Salud Ambiental20263_SUBA2_FEBRERO_2026</v>
          </cell>
          <cell r="P6116">
            <v>163614</v>
          </cell>
          <cell r="S6116">
            <v>6</v>
          </cell>
          <cell r="T6116">
            <v>981684</v>
          </cell>
        </row>
        <row r="6117">
          <cell r="F6117" t="str">
            <v>9412. Vigilancia de la Salud AmbientalVigilancia de la Salud Ambiental2026</v>
          </cell>
          <cell r="G6117" t="str">
            <v>Acciones de Fiscalización y Aseguramiento Sanitario</v>
          </cell>
          <cell r="H6117" t="str">
            <v>Línea Alimentos Sanos y Seguros</v>
          </cell>
          <cell r="I6117" t="str">
            <v>GSP</v>
          </cell>
          <cell r="J6117" t="str">
            <v>Establecimiento vigilado y controlado</v>
          </cell>
          <cell r="K6117" t="str">
            <v>VER SIVIGILA</v>
          </cell>
          <cell r="L6117" t="str">
            <v>VER SIVIGILA</v>
          </cell>
          <cell r="M6117" t="str">
            <v>5_BARRIOS_UNIDOS</v>
          </cell>
          <cell r="N6117" t="str">
            <v>2_FEBRERO_2026</v>
          </cell>
          <cell r="O6117" t="str">
            <v>9412. Vigilancia de la Salud AmbientalVigilancia de la Salud Ambiental20265_BARRIOS_UNIDOS2_FEBRERO_2026</v>
          </cell>
          <cell r="P6117">
            <v>163614</v>
          </cell>
          <cell r="S6117">
            <v>3</v>
          </cell>
          <cell r="T6117">
            <v>490842</v>
          </cell>
        </row>
        <row r="6118">
          <cell r="F6118" t="str">
            <v>9412. Vigilancia de la Salud AmbientalVigilancia de la Salud Ambiental2026</v>
          </cell>
          <cell r="G6118" t="str">
            <v>Acciones de Fiscalización y Aseguramiento Sanitario</v>
          </cell>
          <cell r="H6118" t="str">
            <v>Línea Alimentos Sanos y Seguros</v>
          </cell>
          <cell r="I6118" t="str">
            <v>GSP</v>
          </cell>
          <cell r="J6118" t="str">
            <v>Establecimiento vigilado y controlado</v>
          </cell>
          <cell r="K6118" t="str">
            <v>VER SIVIGILA</v>
          </cell>
          <cell r="L6118" t="str">
            <v>VER SIVIGILA</v>
          </cell>
          <cell r="M6118" t="str">
            <v>6_TEUSAQUILLO</v>
          </cell>
          <cell r="N6118" t="str">
            <v>2_FEBRERO_2026</v>
          </cell>
          <cell r="O6118" t="str">
            <v>9412. Vigilancia de la Salud AmbientalVigilancia de la Salud Ambiental20266_TEUSAQUILLO2_FEBRERO_2026</v>
          </cell>
          <cell r="P6118">
            <v>163614</v>
          </cell>
          <cell r="S6118">
            <v>1</v>
          </cell>
          <cell r="T6118">
            <v>163614</v>
          </cell>
        </row>
        <row r="6119">
          <cell r="F6119" t="str">
            <v>9512. Vigilancia de la Salud AmbientalVigilancia de la Salud Ambiental2026</v>
          </cell>
          <cell r="G6119" t="str">
            <v>Acciones de Fiscalización y Aseguramiento Sanitario</v>
          </cell>
          <cell r="H6119" t="str">
            <v>Línea Alimentos Sanos y Seguros</v>
          </cell>
          <cell r="I6119" t="str">
            <v>GSP</v>
          </cell>
          <cell r="J6119" t="str">
            <v>Establecimiento vigilado y controlado</v>
          </cell>
          <cell r="K6119" t="str">
            <v>VER SIVIGILA</v>
          </cell>
          <cell r="L6119" t="str">
            <v>VER SIVIGILA</v>
          </cell>
          <cell r="M6119" t="str">
            <v>2_ENGATIVA</v>
          </cell>
          <cell r="N6119" t="str">
            <v>2_FEBRERO_2026</v>
          </cell>
          <cell r="O6119" t="str">
            <v>9512. Vigilancia de la Salud AmbientalVigilancia de la Salud Ambiental20262_ENGATIVA2_FEBRERO_2026</v>
          </cell>
          <cell r="P6119">
            <v>163614</v>
          </cell>
          <cell r="S6119">
            <v>2</v>
          </cell>
          <cell r="T6119">
            <v>327228</v>
          </cell>
        </row>
        <row r="6120">
          <cell r="F6120" t="str">
            <v>9512. Vigilancia de la Salud AmbientalVigilancia de la Salud Ambiental2026</v>
          </cell>
          <cell r="G6120" t="str">
            <v>Acciones de Fiscalización y Aseguramiento Sanitario</v>
          </cell>
          <cell r="H6120" t="str">
            <v>Línea Alimentos Sanos y Seguros</v>
          </cell>
          <cell r="I6120" t="str">
            <v>GSP</v>
          </cell>
          <cell r="J6120" t="str">
            <v>Establecimiento vigilado y controlado</v>
          </cell>
          <cell r="K6120" t="str">
            <v>VER SIVIGILA</v>
          </cell>
          <cell r="L6120" t="str">
            <v>VER SIVIGILA</v>
          </cell>
          <cell r="M6120" t="str">
            <v>3_SUBA</v>
          </cell>
          <cell r="N6120" t="str">
            <v>2_FEBRERO_2026</v>
          </cell>
          <cell r="O6120" t="str">
            <v>9512. Vigilancia de la Salud AmbientalVigilancia de la Salud Ambiental20263_SUBA2_FEBRERO_2026</v>
          </cell>
          <cell r="P6120">
            <v>163614</v>
          </cell>
          <cell r="S6120">
            <v>2</v>
          </cell>
          <cell r="T6120">
            <v>327228</v>
          </cell>
        </row>
        <row r="6121">
          <cell r="F6121" t="str">
            <v>9612. Vigilancia de la Salud AmbientalVigilancia de la Salud Ambiental2026</v>
          </cell>
          <cell r="G6121" t="str">
            <v>Acciones de Fiscalización y Aseguramiento Sanitario</v>
          </cell>
          <cell r="H6121" t="str">
            <v>Línea Alimentos Sanos y Seguros</v>
          </cell>
          <cell r="I6121" t="str">
            <v>GSP</v>
          </cell>
          <cell r="J6121" t="str">
            <v>Establecimiento vigilado y controlado</v>
          </cell>
          <cell r="K6121" t="str">
            <v>VER SIVIGILA</v>
          </cell>
          <cell r="L6121" t="str">
            <v>VER SIVIGILA</v>
          </cell>
          <cell r="M6121" t="str">
            <v>1_USAQUEN</v>
          </cell>
          <cell r="N6121" t="str">
            <v>2_FEBRERO_2026</v>
          </cell>
          <cell r="O6121" t="str">
            <v>9612. Vigilancia de la Salud AmbientalVigilancia de la Salud Ambiental20261_USAQUEN2_FEBRERO_2026</v>
          </cell>
          <cell r="P6121">
            <v>91656</v>
          </cell>
          <cell r="S6121">
            <v>1</v>
          </cell>
          <cell r="T6121">
            <v>91656</v>
          </cell>
        </row>
        <row r="6122">
          <cell r="F6122" t="str">
            <v>9612. Vigilancia de la Salud AmbientalVigilancia de la Salud Ambiental2026</v>
          </cell>
          <cell r="G6122" t="str">
            <v>Acciones de Fiscalización y Aseguramiento Sanitario</v>
          </cell>
          <cell r="H6122" t="str">
            <v>Línea Alimentos Sanos y Seguros</v>
          </cell>
          <cell r="I6122" t="str">
            <v>GSP</v>
          </cell>
          <cell r="J6122" t="str">
            <v>Establecimiento vigilado y controlado</v>
          </cell>
          <cell r="K6122" t="str">
            <v>VER SIVIGILA</v>
          </cell>
          <cell r="L6122" t="str">
            <v>VER SIVIGILA</v>
          </cell>
          <cell r="M6122" t="str">
            <v>2_ENGATIVA</v>
          </cell>
          <cell r="N6122" t="str">
            <v>2_FEBRERO_2026</v>
          </cell>
          <cell r="O6122" t="str">
            <v>9612. Vigilancia de la Salud AmbientalVigilancia de la Salud Ambiental20262_ENGATIVA2_FEBRERO_2026</v>
          </cell>
          <cell r="P6122">
            <v>91656</v>
          </cell>
          <cell r="S6122">
            <v>7</v>
          </cell>
          <cell r="T6122">
            <v>641592</v>
          </cell>
        </row>
        <row r="6123">
          <cell r="F6123" t="str">
            <v>9612. Vigilancia de la Salud AmbientalVigilancia de la Salud Ambiental2026</v>
          </cell>
          <cell r="G6123" t="str">
            <v>Acciones de Fiscalización y Aseguramiento Sanitario</v>
          </cell>
          <cell r="H6123" t="str">
            <v>Línea Alimentos Sanos y Seguros</v>
          </cell>
          <cell r="I6123" t="str">
            <v>GSP</v>
          </cell>
          <cell r="J6123" t="str">
            <v>Establecimiento vigilado y controlado</v>
          </cell>
          <cell r="K6123" t="str">
            <v>VER SIVIGILA</v>
          </cell>
          <cell r="L6123" t="str">
            <v>VER SIVIGILA</v>
          </cell>
          <cell r="M6123" t="str">
            <v>3_SUBA</v>
          </cell>
          <cell r="N6123" t="str">
            <v>2_FEBRERO_2026</v>
          </cell>
          <cell r="O6123" t="str">
            <v>9612. Vigilancia de la Salud AmbientalVigilancia de la Salud Ambiental20263_SUBA2_FEBRERO_2026</v>
          </cell>
          <cell r="P6123">
            <v>91656</v>
          </cell>
          <cell r="S6123">
            <v>1</v>
          </cell>
          <cell r="T6123">
            <v>91656</v>
          </cell>
        </row>
        <row r="6124">
          <cell r="F6124" t="str">
            <v>9712. Vigilancia de la Salud AmbientalVigilancia de la Salud Ambiental2026</v>
          </cell>
          <cell r="G6124" t="str">
            <v>Acciones de Fiscalización y Aseguramiento Sanitario</v>
          </cell>
          <cell r="H6124" t="str">
            <v>Línea Alimentos Sanos y Seguros</v>
          </cell>
          <cell r="I6124" t="str">
            <v>GSP</v>
          </cell>
          <cell r="J6124" t="str">
            <v>Establecimiento vigilado y controlado</v>
          </cell>
          <cell r="K6124" t="str">
            <v>VER SIVIGILA</v>
          </cell>
          <cell r="L6124" t="str">
            <v>VER SIVIGILA</v>
          </cell>
          <cell r="M6124" t="str">
            <v>4_CHAPINERO</v>
          </cell>
          <cell r="N6124" t="str">
            <v>2_FEBRERO_2026</v>
          </cell>
          <cell r="O6124" t="str">
            <v>9712. Vigilancia de la Salud AmbientalVigilancia de la Salud Ambiental20264_CHAPINERO2_FEBRERO_2026</v>
          </cell>
          <cell r="P6124">
            <v>71958</v>
          </cell>
          <cell r="S6124">
            <v>35</v>
          </cell>
          <cell r="T6124">
            <v>2518530</v>
          </cell>
        </row>
        <row r="6125">
          <cell r="F6125" t="str">
            <v>9712. Vigilancia de la Salud AmbientalVigilancia de la Salud Ambiental2026</v>
          </cell>
          <cell r="G6125" t="str">
            <v>Acciones de Fiscalización y Aseguramiento Sanitario</v>
          </cell>
          <cell r="H6125" t="str">
            <v>Línea Alimentos Sanos y Seguros</v>
          </cell>
          <cell r="I6125" t="str">
            <v>GSP</v>
          </cell>
          <cell r="J6125" t="str">
            <v>Establecimiento vigilado y controlado</v>
          </cell>
          <cell r="K6125" t="str">
            <v>VER SIVIGILA</v>
          </cell>
          <cell r="L6125" t="str">
            <v>VER SIVIGILA</v>
          </cell>
          <cell r="M6125" t="str">
            <v>1_USAQUEN</v>
          </cell>
          <cell r="N6125" t="str">
            <v>2_FEBRERO_2026</v>
          </cell>
          <cell r="O6125" t="str">
            <v>9712. Vigilancia de la Salud AmbientalVigilancia de la Salud Ambiental20261_USAQUEN2_FEBRERO_2026</v>
          </cell>
          <cell r="P6125">
            <v>71958</v>
          </cell>
          <cell r="S6125">
            <v>47</v>
          </cell>
          <cell r="T6125">
            <v>3382026</v>
          </cell>
        </row>
        <row r="6126">
          <cell r="F6126" t="str">
            <v>9712. Vigilancia de la Salud AmbientalVigilancia de la Salud Ambiental2026</v>
          </cell>
          <cell r="G6126" t="str">
            <v>Acciones de Fiscalización y Aseguramiento Sanitario</v>
          </cell>
          <cell r="H6126" t="str">
            <v>Línea Alimentos Sanos y Seguros</v>
          </cell>
          <cell r="I6126" t="str">
            <v>GSP</v>
          </cell>
          <cell r="J6126" t="str">
            <v>Establecimiento vigilado y controlado</v>
          </cell>
          <cell r="K6126" t="str">
            <v>VER SIVIGILA</v>
          </cell>
          <cell r="L6126" t="str">
            <v>VER SIVIGILA</v>
          </cell>
          <cell r="M6126" t="str">
            <v>2_ENGATIVA</v>
          </cell>
          <cell r="N6126" t="str">
            <v>2_FEBRERO_2026</v>
          </cell>
          <cell r="O6126" t="str">
            <v>9712. Vigilancia de la Salud AmbientalVigilancia de la Salud Ambiental20262_ENGATIVA2_FEBRERO_2026</v>
          </cell>
          <cell r="P6126">
            <v>71958</v>
          </cell>
          <cell r="S6126">
            <v>101</v>
          </cell>
          <cell r="T6126">
            <v>7267758</v>
          </cell>
        </row>
        <row r="6127">
          <cell r="F6127" t="str">
            <v>9712. Vigilancia de la Salud AmbientalVigilancia de la Salud Ambiental2026</v>
          </cell>
          <cell r="G6127" t="str">
            <v>Acciones de Fiscalización y Aseguramiento Sanitario</v>
          </cell>
          <cell r="H6127" t="str">
            <v>Línea Alimentos Sanos y Seguros</v>
          </cell>
          <cell r="I6127" t="str">
            <v>GSP</v>
          </cell>
          <cell r="J6127" t="str">
            <v>Establecimiento vigilado y controlado</v>
          </cell>
          <cell r="K6127" t="str">
            <v>VER SIVIGILA</v>
          </cell>
          <cell r="L6127" t="str">
            <v>VER SIVIGILA</v>
          </cell>
          <cell r="M6127" t="str">
            <v>3_SUBA</v>
          </cell>
          <cell r="N6127" t="str">
            <v>2_FEBRERO_2026</v>
          </cell>
          <cell r="O6127" t="str">
            <v>9712. Vigilancia de la Salud AmbientalVigilancia de la Salud Ambiental20263_SUBA2_FEBRERO_2026</v>
          </cell>
          <cell r="P6127">
            <v>71958</v>
          </cell>
          <cell r="S6127">
            <v>107</v>
          </cell>
          <cell r="T6127">
            <v>7699506</v>
          </cell>
        </row>
        <row r="6128">
          <cell r="F6128" t="str">
            <v>9712. Vigilancia de la Salud AmbientalVigilancia de la Salud Ambiental2026</v>
          </cell>
          <cell r="G6128" t="str">
            <v>Acciones de Fiscalización y Aseguramiento Sanitario</v>
          </cell>
          <cell r="H6128" t="str">
            <v>Línea Alimentos Sanos y Seguros</v>
          </cell>
          <cell r="I6128" t="str">
            <v>GSP</v>
          </cell>
          <cell r="J6128" t="str">
            <v>Establecimiento vigilado y controlado</v>
          </cell>
          <cell r="K6128" t="str">
            <v>VER SIVIGILA</v>
          </cell>
          <cell r="L6128" t="str">
            <v>VER SIVIGILA</v>
          </cell>
          <cell r="M6128" t="str">
            <v>5_BARRIOS_UNIDOS</v>
          </cell>
          <cell r="N6128" t="str">
            <v>2_FEBRERO_2026</v>
          </cell>
          <cell r="O6128" t="str">
            <v>9712. Vigilancia de la Salud AmbientalVigilancia de la Salud Ambiental20265_BARRIOS_UNIDOS2_FEBRERO_2026</v>
          </cell>
          <cell r="P6128">
            <v>71958</v>
          </cell>
          <cell r="S6128">
            <v>33</v>
          </cell>
          <cell r="T6128">
            <v>2374614</v>
          </cell>
        </row>
        <row r="6129">
          <cell r="F6129" t="str">
            <v>9712. Vigilancia de la Salud AmbientalVigilancia de la Salud Ambiental2026</v>
          </cell>
          <cell r="G6129" t="str">
            <v>Acciones de Fiscalización y Aseguramiento Sanitario</v>
          </cell>
          <cell r="H6129" t="str">
            <v>Línea Alimentos Sanos y Seguros</v>
          </cell>
          <cell r="I6129" t="str">
            <v>GSP</v>
          </cell>
          <cell r="J6129" t="str">
            <v>Establecimiento vigilado y controlado</v>
          </cell>
          <cell r="K6129" t="str">
            <v>VER SIVIGILA</v>
          </cell>
          <cell r="L6129" t="str">
            <v>VER SIVIGILA</v>
          </cell>
          <cell r="M6129" t="str">
            <v>6_TEUSAQUILLO</v>
          </cell>
          <cell r="N6129" t="str">
            <v>2_FEBRERO_2026</v>
          </cell>
          <cell r="O6129" t="str">
            <v>9712. Vigilancia de la Salud AmbientalVigilancia de la Salud Ambiental20266_TEUSAQUILLO2_FEBRERO_2026</v>
          </cell>
          <cell r="P6129">
            <v>71958</v>
          </cell>
          <cell r="S6129">
            <v>22</v>
          </cell>
          <cell r="T6129">
            <v>1583076</v>
          </cell>
        </row>
        <row r="6130">
          <cell r="F6130" t="str">
            <v>9912. Vigilancia de la Salud AmbientalVigilancia de la Salud Ambiental2026</v>
          </cell>
          <cell r="G6130" t="str">
            <v>Acciones de Fiscalización y Aseguramiento Sanitario</v>
          </cell>
          <cell r="H6130" t="str">
            <v>Línea Alimentos Sanos y Seguros</v>
          </cell>
          <cell r="I6130" t="str">
            <v>GSP</v>
          </cell>
          <cell r="J6130" t="str">
            <v>Establecimiento vigilado y controlado</v>
          </cell>
          <cell r="K6130" t="str">
            <v>VER SIVIGILA</v>
          </cell>
          <cell r="L6130" t="str">
            <v>VER SIVIGILA</v>
          </cell>
          <cell r="M6130" t="str">
            <v>4_CHAPINERO</v>
          </cell>
          <cell r="N6130" t="str">
            <v>2_FEBRERO_2026</v>
          </cell>
          <cell r="O6130" t="str">
            <v>9912. Vigilancia de la Salud AmbientalVigilancia de la Salud Ambiental20264_CHAPINERO2_FEBRERO_2026</v>
          </cell>
          <cell r="P6130">
            <v>545380</v>
          </cell>
          <cell r="S6130">
            <v>7</v>
          </cell>
          <cell r="T6130">
            <v>3817660</v>
          </cell>
        </row>
        <row r="6131">
          <cell r="F6131" t="str">
            <v>9912. Vigilancia de la Salud AmbientalVigilancia de la Salud Ambiental2026</v>
          </cell>
          <cell r="G6131" t="str">
            <v>Acciones de Fiscalización y Aseguramiento Sanitario</v>
          </cell>
          <cell r="H6131" t="str">
            <v>Línea Alimentos Sanos y Seguros</v>
          </cell>
          <cell r="I6131" t="str">
            <v>GSP</v>
          </cell>
          <cell r="J6131" t="str">
            <v>Establecimiento vigilado y controlado</v>
          </cell>
          <cell r="K6131" t="str">
            <v>VER SIVIGILA</v>
          </cell>
          <cell r="L6131" t="str">
            <v>VER SIVIGILA</v>
          </cell>
          <cell r="M6131" t="str">
            <v>1_USAQUEN</v>
          </cell>
          <cell r="N6131" t="str">
            <v>2_FEBRERO_2026</v>
          </cell>
          <cell r="O6131" t="str">
            <v>9912. Vigilancia de la Salud AmbientalVigilancia de la Salud Ambiental20261_USAQUEN2_FEBRERO_2026</v>
          </cell>
          <cell r="P6131">
            <v>545380</v>
          </cell>
          <cell r="S6131">
            <v>9</v>
          </cell>
          <cell r="T6131">
            <v>4908420</v>
          </cell>
        </row>
        <row r="6132">
          <cell r="F6132" t="str">
            <v>9912. Vigilancia de la Salud AmbientalVigilancia de la Salud Ambiental2026</v>
          </cell>
          <cell r="G6132" t="str">
            <v>Acciones de Fiscalización y Aseguramiento Sanitario</v>
          </cell>
          <cell r="H6132" t="str">
            <v>Línea Alimentos Sanos y Seguros</v>
          </cell>
          <cell r="I6132" t="str">
            <v>GSP</v>
          </cell>
          <cell r="J6132" t="str">
            <v>Establecimiento vigilado y controlado</v>
          </cell>
          <cell r="K6132" t="str">
            <v>VER SIVIGILA</v>
          </cell>
          <cell r="L6132" t="str">
            <v>VER SIVIGILA</v>
          </cell>
          <cell r="M6132" t="str">
            <v>2_ENGATIVA</v>
          </cell>
          <cell r="N6132" t="str">
            <v>2_FEBRERO_2026</v>
          </cell>
          <cell r="O6132" t="str">
            <v>9912. Vigilancia de la Salud AmbientalVigilancia de la Salud Ambiental20262_ENGATIVA2_FEBRERO_2026</v>
          </cell>
          <cell r="P6132">
            <v>545380</v>
          </cell>
          <cell r="S6132">
            <v>6</v>
          </cell>
          <cell r="T6132">
            <v>3272280</v>
          </cell>
        </row>
        <row r="6133">
          <cell r="F6133" t="str">
            <v>9912. Vigilancia de la Salud AmbientalVigilancia de la Salud Ambiental2026</v>
          </cell>
          <cell r="G6133" t="str">
            <v>Acciones de Fiscalización y Aseguramiento Sanitario</v>
          </cell>
          <cell r="H6133" t="str">
            <v>Línea Alimentos Sanos y Seguros</v>
          </cell>
          <cell r="I6133" t="str">
            <v>GSP</v>
          </cell>
          <cell r="J6133" t="str">
            <v>Establecimiento vigilado y controlado</v>
          </cell>
          <cell r="K6133" t="str">
            <v>VER SIVIGILA</v>
          </cell>
          <cell r="L6133" t="str">
            <v>VER SIVIGILA</v>
          </cell>
          <cell r="M6133" t="str">
            <v>3_SUBA</v>
          </cell>
          <cell r="N6133" t="str">
            <v>2_FEBRERO_2026</v>
          </cell>
          <cell r="O6133" t="str">
            <v>9912. Vigilancia de la Salud AmbientalVigilancia de la Salud Ambiental20263_SUBA2_FEBRERO_2026</v>
          </cell>
          <cell r="P6133">
            <v>545380</v>
          </cell>
          <cell r="S6133">
            <v>8</v>
          </cell>
          <cell r="T6133">
            <v>4363040</v>
          </cell>
        </row>
        <row r="6134">
          <cell r="F6134" t="str">
            <v>9912. Vigilancia de la Salud AmbientalVigilancia de la Salud Ambiental2026</v>
          </cell>
          <cell r="G6134" t="str">
            <v>Acciones de Fiscalización y Aseguramiento Sanitario</v>
          </cell>
          <cell r="H6134" t="str">
            <v>Línea Alimentos Sanos y Seguros</v>
          </cell>
          <cell r="I6134" t="str">
            <v>GSP</v>
          </cell>
          <cell r="J6134" t="str">
            <v>Establecimiento vigilado y controlado</v>
          </cell>
          <cell r="K6134" t="str">
            <v>VER SIVIGILA</v>
          </cell>
          <cell r="L6134" t="str">
            <v>VER SIVIGILA</v>
          </cell>
          <cell r="M6134" t="str">
            <v>5_BARRIOS_UNIDOS</v>
          </cell>
          <cell r="N6134" t="str">
            <v>2_FEBRERO_2026</v>
          </cell>
          <cell r="O6134" t="str">
            <v>9912. Vigilancia de la Salud AmbientalVigilancia de la Salud Ambiental20265_BARRIOS_UNIDOS2_FEBRERO_2026</v>
          </cell>
          <cell r="P6134">
            <v>545380</v>
          </cell>
          <cell r="S6134">
            <v>4</v>
          </cell>
          <cell r="T6134">
            <v>2181520</v>
          </cell>
        </row>
        <row r="6135">
          <cell r="F6135" t="str">
            <v>9912. Vigilancia de la Salud AmbientalVigilancia de la Salud Ambiental2026</v>
          </cell>
          <cell r="G6135" t="str">
            <v>Acciones de Fiscalización y Aseguramiento Sanitario</v>
          </cell>
          <cell r="H6135" t="str">
            <v>Línea Alimentos Sanos y Seguros</v>
          </cell>
          <cell r="I6135" t="str">
            <v>GSP</v>
          </cell>
          <cell r="J6135" t="str">
            <v>Establecimiento vigilado y controlado</v>
          </cell>
          <cell r="K6135" t="str">
            <v>VER SIVIGILA</v>
          </cell>
          <cell r="L6135" t="str">
            <v>VER SIVIGILA</v>
          </cell>
          <cell r="M6135" t="str">
            <v>6_TEUSAQUILLO</v>
          </cell>
          <cell r="N6135" t="str">
            <v>2_FEBRERO_2026</v>
          </cell>
          <cell r="O6135" t="str">
            <v>9912. Vigilancia de la Salud AmbientalVigilancia de la Salud Ambiental20266_TEUSAQUILLO2_FEBRERO_2026</v>
          </cell>
          <cell r="P6135">
            <v>545380</v>
          </cell>
          <cell r="S6135">
            <v>1</v>
          </cell>
          <cell r="T6135">
            <v>545380</v>
          </cell>
        </row>
        <row r="6136">
          <cell r="F6136" t="str">
            <v>10412. Vigilancia de la Salud AmbientalVigilancia de la Salud Ambiental2026</v>
          </cell>
          <cell r="G6136" t="str">
            <v>Acciones de Fiscalización y Aseguramiento Sanitario</v>
          </cell>
          <cell r="H6136" t="str">
            <v>Línea Alimentos Sanos y Seguros</v>
          </cell>
          <cell r="I6136" t="str">
            <v>GSP</v>
          </cell>
          <cell r="J6136" t="str">
            <v>Establecimiento vigilado y controlado</v>
          </cell>
          <cell r="K6136" t="str">
            <v>VER SIVIGILA</v>
          </cell>
          <cell r="L6136" t="str">
            <v>VER SIVIGILA</v>
          </cell>
          <cell r="M6136" t="str">
            <v>4_CHAPINERO</v>
          </cell>
          <cell r="N6136" t="str">
            <v>2_FEBRERO_2026</v>
          </cell>
          <cell r="O6136" t="str">
            <v>10412. Vigilancia de la Salud AmbientalVigilancia de la Salud Ambiental20264_CHAPINERO2_FEBRERO_2026</v>
          </cell>
          <cell r="P6136">
            <v>91656</v>
          </cell>
          <cell r="S6136">
            <v>138</v>
          </cell>
          <cell r="T6136">
            <v>12648528</v>
          </cell>
        </row>
        <row r="6137">
          <cell r="F6137" t="str">
            <v>10412. Vigilancia de la Salud AmbientalVigilancia de la Salud Ambiental2026</v>
          </cell>
          <cell r="G6137" t="str">
            <v>Acciones de Fiscalización y Aseguramiento Sanitario</v>
          </cell>
          <cell r="H6137" t="str">
            <v>Línea Alimentos Sanos y Seguros</v>
          </cell>
          <cell r="I6137" t="str">
            <v>GSP</v>
          </cell>
          <cell r="J6137" t="str">
            <v>Establecimiento vigilado y controlado</v>
          </cell>
          <cell r="K6137" t="str">
            <v>VER SIVIGILA</v>
          </cell>
          <cell r="L6137" t="str">
            <v>VER SIVIGILA</v>
          </cell>
          <cell r="M6137" t="str">
            <v>1_USAQUEN</v>
          </cell>
          <cell r="N6137" t="str">
            <v>2_FEBRERO_2026</v>
          </cell>
          <cell r="O6137" t="str">
            <v>10412. Vigilancia de la Salud AmbientalVigilancia de la Salud Ambiental20261_USAQUEN2_FEBRERO_2026</v>
          </cell>
          <cell r="P6137">
            <v>91656</v>
          </cell>
          <cell r="S6137">
            <v>187</v>
          </cell>
          <cell r="T6137">
            <v>17139672</v>
          </cell>
        </row>
        <row r="6138">
          <cell r="F6138" t="str">
            <v>10412. Vigilancia de la Salud AmbientalVigilancia de la Salud Ambiental2026</v>
          </cell>
          <cell r="G6138" t="str">
            <v>Acciones de Fiscalización y Aseguramiento Sanitario</v>
          </cell>
          <cell r="H6138" t="str">
            <v>Línea Alimentos Sanos y Seguros</v>
          </cell>
          <cell r="I6138" t="str">
            <v>GSP</v>
          </cell>
          <cell r="J6138" t="str">
            <v>Establecimiento vigilado y controlado</v>
          </cell>
          <cell r="K6138" t="str">
            <v>VER SIVIGILA</v>
          </cell>
          <cell r="L6138" t="str">
            <v>VER SIVIGILA</v>
          </cell>
          <cell r="M6138" t="str">
            <v>2_ENGATIVA</v>
          </cell>
          <cell r="N6138" t="str">
            <v>2_FEBRERO_2026</v>
          </cell>
          <cell r="O6138" t="str">
            <v>10412. Vigilancia de la Salud AmbientalVigilancia de la Salud Ambiental20262_ENGATIVA2_FEBRERO_2026</v>
          </cell>
          <cell r="P6138">
            <v>91656</v>
          </cell>
          <cell r="S6138">
            <v>334</v>
          </cell>
          <cell r="T6138">
            <v>30613104</v>
          </cell>
        </row>
        <row r="6139">
          <cell r="F6139" t="str">
            <v>10412. Vigilancia de la Salud AmbientalVigilancia de la Salud Ambiental2026</v>
          </cell>
          <cell r="G6139" t="str">
            <v>Acciones de Fiscalización y Aseguramiento Sanitario</v>
          </cell>
          <cell r="H6139" t="str">
            <v>Línea Alimentos Sanos y Seguros</v>
          </cell>
          <cell r="I6139" t="str">
            <v>GSP</v>
          </cell>
          <cell r="J6139" t="str">
            <v>Establecimiento vigilado y controlado</v>
          </cell>
          <cell r="K6139" t="str">
            <v>VER SIVIGILA</v>
          </cell>
          <cell r="L6139" t="str">
            <v>VER SIVIGILA</v>
          </cell>
          <cell r="M6139" t="str">
            <v>3_SUBA</v>
          </cell>
          <cell r="N6139" t="str">
            <v>2_FEBRERO_2026</v>
          </cell>
          <cell r="O6139" t="str">
            <v>10412. Vigilancia de la Salud AmbientalVigilancia de la Salud Ambiental20263_SUBA2_FEBRERO_2026</v>
          </cell>
          <cell r="P6139">
            <v>91656</v>
          </cell>
          <cell r="S6139">
            <v>305</v>
          </cell>
          <cell r="T6139">
            <v>27955080</v>
          </cell>
        </row>
        <row r="6140">
          <cell r="F6140" t="str">
            <v>10412. Vigilancia de la Salud AmbientalVigilancia de la Salud Ambiental2026</v>
          </cell>
          <cell r="G6140" t="str">
            <v>Acciones de Fiscalización y Aseguramiento Sanitario</v>
          </cell>
          <cell r="H6140" t="str">
            <v>Línea Alimentos Sanos y Seguros</v>
          </cell>
          <cell r="I6140" t="str">
            <v>GSP</v>
          </cell>
          <cell r="J6140" t="str">
            <v>Establecimiento vigilado y controlado</v>
          </cell>
          <cell r="K6140" t="str">
            <v>VER SIVIGILA</v>
          </cell>
          <cell r="L6140" t="str">
            <v>VER SIVIGILA</v>
          </cell>
          <cell r="M6140" t="str">
            <v>5_BARRIOS_UNIDOS</v>
          </cell>
          <cell r="N6140" t="str">
            <v>2_FEBRERO_2026</v>
          </cell>
          <cell r="O6140" t="str">
            <v>10412. Vigilancia de la Salud AmbientalVigilancia de la Salud Ambiental20265_BARRIOS_UNIDOS2_FEBRERO_2026</v>
          </cell>
          <cell r="P6140">
            <v>91656</v>
          </cell>
          <cell r="S6140">
            <v>155</v>
          </cell>
          <cell r="T6140">
            <v>14206680</v>
          </cell>
        </row>
        <row r="6141">
          <cell r="F6141" t="str">
            <v>10412. Vigilancia de la Salud AmbientalVigilancia de la Salud Ambiental2026</v>
          </cell>
          <cell r="G6141" t="str">
            <v>Acciones de Fiscalización y Aseguramiento Sanitario</v>
          </cell>
          <cell r="H6141" t="str">
            <v>Línea Alimentos Sanos y Seguros</v>
          </cell>
          <cell r="I6141" t="str">
            <v>GSP</v>
          </cell>
          <cell r="J6141" t="str">
            <v>Establecimiento vigilado y controlado</v>
          </cell>
          <cell r="K6141" t="str">
            <v>VER SIVIGILA</v>
          </cell>
          <cell r="L6141" t="str">
            <v>VER SIVIGILA</v>
          </cell>
          <cell r="M6141" t="str">
            <v>6_TEUSAQUILLO</v>
          </cell>
          <cell r="N6141" t="str">
            <v>2_FEBRERO_2026</v>
          </cell>
          <cell r="O6141" t="str">
            <v>10412. Vigilancia de la Salud AmbientalVigilancia de la Salud Ambiental20266_TEUSAQUILLO2_FEBRERO_2026</v>
          </cell>
          <cell r="P6141">
            <v>91656</v>
          </cell>
          <cell r="S6141">
            <v>130</v>
          </cell>
          <cell r="T6141">
            <v>11915280</v>
          </cell>
        </row>
        <row r="6142">
          <cell r="F6142" t="str">
            <v>100512. Vigilancia de la Salud AmbientalVigilancia de la Salud Ambiental2026</v>
          </cell>
          <cell r="G6142" t="str">
            <v>Acciones de Fiscalización y Aseguramiento Sanitario</v>
          </cell>
          <cell r="H6142" t="str">
            <v>Línea Calidad de Agua y Saneamiento básico</v>
          </cell>
          <cell r="I6142" t="str">
            <v>GSP</v>
          </cell>
          <cell r="J6142" t="str">
            <v>Establecimiento vigilado y controlado</v>
          </cell>
          <cell r="K6142" t="str">
            <v>VER SIVIGILA</v>
          </cell>
          <cell r="L6142" t="str">
            <v>VER SIVIGILA</v>
          </cell>
          <cell r="M6142" t="str">
            <v>4_CHAPINERO</v>
          </cell>
          <cell r="N6142" t="str">
            <v>2_FEBRERO_2026</v>
          </cell>
          <cell r="O6142" t="str">
            <v>100512. Vigilancia de la Salud AmbientalVigilancia de la Salud Ambiental20264_CHAPINERO2_FEBRERO_2026</v>
          </cell>
          <cell r="P6142">
            <v>91656</v>
          </cell>
          <cell r="S6142">
            <v>32</v>
          </cell>
          <cell r="T6142">
            <v>2932992</v>
          </cell>
        </row>
        <row r="6143">
          <cell r="F6143" t="str">
            <v>100512. Vigilancia de la Salud AmbientalVigilancia de la Salud Ambiental2026</v>
          </cell>
          <cell r="G6143" t="str">
            <v>Acciones de Fiscalización y Aseguramiento Sanitario</v>
          </cell>
          <cell r="H6143" t="str">
            <v>Línea Calidad de Agua y Saneamiento básico</v>
          </cell>
          <cell r="I6143" t="str">
            <v>GSP</v>
          </cell>
          <cell r="J6143" t="str">
            <v>Establecimiento vigilado y controlado</v>
          </cell>
          <cell r="K6143" t="str">
            <v>VER SIVIGILA</v>
          </cell>
          <cell r="L6143" t="str">
            <v>VER SIVIGILA</v>
          </cell>
          <cell r="M6143" t="str">
            <v>1_USAQUEN</v>
          </cell>
          <cell r="N6143" t="str">
            <v>2_FEBRERO_2026</v>
          </cell>
          <cell r="O6143" t="str">
            <v>100512. Vigilancia de la Salud AmbientalVigilancia de la Salud Ambiental20261_USAQUEN2_FEBRERO_2026</v>
          </cell>
          <cell r="P6143">
            <v>91656</v>
          </cell>
          <cell r="S6143">
            <v>29</v>
          </cell>
          <cell r="T6143">
            <v>2658024</v>
          </cell>
        </row>
        <row r="6144">
          <cell r="F6144" t="str">
            <v>100512. Vigilancia de la Salud AmbientalVigilancia de la Salud Ambiental2026</v>
          </cell>
          <cell r="G6144" t="str">
            <v>Acciones de Fiscalización y Aseguramiento Sanitario</v>
          </cell>
          <cell r="H6144" t="str">
            <v>Línea Calidad de Agua y Saneamiento básico</v>
          </cell>
          <cell r="I6144" t="str">
            <v>GSP</v>
          </cell>
          <cell r="J6144" t="str">
            <v>Establecimiento vigilado y controlado</v>
          </cell>
          <cell r="K6144" t="str">
            <v>VER SIVIGILA</v>
          </cell>
          <cell r="L6144" t="str">
            <v>VER SIVIGILA</v>
          </cell>
          <cell r="M6144" t="str">
            <v>2_ENGATIVA</v>
          </cell>
          <cell r="N6144" t="str">
            <v>2_FEBRERO_2026</v>
          </cell>
          <cell r="O6144" t="str">
            <v>100512. Vigilancia de la Salud AmbientalVigilancia de la Salud Ambiental20262_ENGATIVA2_FEBRERO_2026</v>
          </cell>
          <cell r="P6144">
            <v>91656</v>
          </cell>
          <cell r="S6144">
            <v>17</v>
          </cell>
          <cell r="T6144">
            <v>1558152</v>
          </cell>
        </row>
        <row r="6145">
          <cell r="F6145" t="str">
            <v>100512. Vigilancia de la Salud AmbientalVigilancia de la Salud Ambiental2026</v>
          </cell>
          <cell r="G6145" t="str">
            <v>Acciones de Fiscalización y Aseguramiento Sanitario</v>
          </cell>
          <cell r="H6145" t="str">
            <v>Línea Calidad de Agua y Saneamiento básico</v>
          </cell>
          <cell r="I6145" t="str">
            <v>GSP</v>
          </cell>
          <cell r="J6145" t="str">
            <v>Establecimiento vigilado y controlado</v>
          </cell>
          <cell r="K6145" t="str">
            <v>VER SIVIGILA</v>
          </cell>
          <cell r="L6145" t="str">
            <v>VER SIVIGILA</v>
          </cell>
          <cell r="M6145" t="str">
            <v>3_SUBA</v>
          </cell>
          <cell r="N6145" t="str">
            <v>2_FEBRERO_2026</v>
          </cell>
          <cell r="O6145" t="str">
            <v>100512. Vigilancia de la Salud AmbientalVigilancia de la Salud Ambiental20263_SUBA2_FEBRERO_2026</v>
          </cell>
          <cell r="P6145">
            <v>91656</v>
          </cell>
          <cell r="S6145">
            <v>23</v>
          </cell>
          <cell r="T6145">
            <v>2108088</v>
          </cell>
        </row>
        <row r="6146">
          <cell r="F6146" t="str">
            <v>100512. Vigilancia de la Salud AmbientalVigilancia de la Salud Ambiental2026</v>
          </cell>
          <cell r="G6146" t="str">
            <v>Acciones de Fiscalización y Aseguramiento Sanitario</v>
          </cell>
          <cell r="H6146" t="str">
            <v>Línea Calidad de Agua y Saneamiento básico</v>
          </cell>
          <cell r="I6146" t="str">
            <v>GSP</v>
          </cell>
          <cell r="J6146" t="str">
            <v>Establecimiento vigilado y controlado</v>
          </cell>
          <cell r="K6146" t="str">
            <v>VER SIVIGILA</v>
          </cell>
          <cell r="L6146" t="str">
            <v>VER SIVIGILA</v>
          </cell>
          <cell r="M6146" t="str">
            <v>5_BARRIOS_UNIDOS</v>
          </cell>
          <cell r="N6146" t="str">
            <v>2_FEBRERO_2026</v>
          </cell>
          <cell r="O6146" t="str">
            <v>100512. Vigilancia de la Salud AmbientalVigilancia de la Salud Ambiental20265_BARRIOS_UNIDOS2_FEBRERO_2026</v>
          </cell>
          <cell r="P6146">
            <v>91656</v>
          </cell>
          <cell r="S6146">
            <v>19</v>
          </cell>
          <cell r="T6146">
            <v>1741464</v>
          </cell>
        </row>
        <row r="6147">
          <cell r="F6147" t="str">
            <v>100512. Vigilancia de la Salud AmbientalVigilancia de la Salud Ambiental2026</v>
          </cell>
          <cell r="G6147" t="str">
            <v>Acciones de Fiscalización y Aseguramiento Sanitario</v>
          </cell>
          <cell r="H6147" t="str">
            <v>Línea Calidad de Agua y Saneamiento básico</v>
          </cell>
          <cell r="I6147" t="str">
            <v>GSP</v>
          </cell>
          <cell r="J6147" t="str">
            <v>Establecimiento vigilado y controlado</v>
          </cell>
          <cell r="K6147" t="str">
            <v>VER SIVIGILA</v>
          </cell>
          <cell r="L6147" t="str">
            <v>VER SIVIGILA</v>
          </cell>
          <cell r="M6147" t="str">
            <v>6_TEUSAQUILLO</v>
          </cell>
          <cell r="N6147" t="str">
            <v>2_FEBRERO_2026</v>
          </cell>
          <cell r="O6147" t="str">
            <v>100512. Vigilancia de la Salud AmbientalVigilancia de la Salud Ambiental20266_TEUSAQUILLO2_FEBRERO_2026</v>
          </cell>
          <cell r="P6147">
            <v>91656</v>
          </cell>
          <cell r="S6147">
            <v>6</v>
          </cell>
          <cell r="T6147">
            <v>549936</v>
          </cell>
        </row>
        <row r="6148">
          <cell r="F6148" t="str">
            <v>100612. Vigilancia de la Salud AmbientalVigilancia de la Salud Ambiental2026</v>
          </cell>
          <cell r="G6148" t="str">
            <v>Acciones de Fiscalización y Aseguramiento Sanitario</v>
          </cell>
          <cell r="H6148" t="str">
            <v>Línea Calidad de Agua y Saneamiento básico</v>
          </cell>
          <cell r="I6148" t="str">
            <v>GSP</v>
          </cell>
          <cell r="J6148" t="str">
            <v>Establecimiento vigilado y controlado</v>
          </cell>
          <cell r="K6148" t="str">
            <v>VER SIVIGILA</v>
          </cell>
          <cell r="L6148" t="str">
            <v>VER SIVIGILA</v>
          </cell>
          <cell r="M6148" t="str">
            <v>5_BARRIOS_UNIDOS</v>
          </cell>
          <cell r="N6148" t="str">
            <v>2_FEBRERO_2026</v>
          </cell>
          <cell r="O6148" t="str">
            <v>100612. Vigilancia de la Salud AmbientalVigilancia de la Salud Ambiental20265_BARRIOS_UNIDOS2_FEBRERO_2026</v>
          </cell>
          <cell r="P6148">
            <v>0</v>
          </cell>
          <cell r="S6148">
            <v>0</v>
          </cell>
          <cell r="T6148">
            <v>0</v>
          </cell>
        </row>
        <row r="6149">
          <cell r="F6149" t="str">
            <v>100612. Vigilancia de la Salud AmbientalVigilancia de la Salud Ambiental2026</v>
          </cell>
          <cell r="G6149" t="str">
            <v>Acciones de Fiscalización y Aseguramiento Sanitario</v>
          </cell>
          <cell r="H6149" t="str">
            <v>Línea Calidad de Agua y Saneamiento básico</v>
          </cell>
          <cell r="I6149" t="str">
            <v>GSP</v>
          </cell>
          <cell r="J6149" t="str">
            <v>Establecimiento vigilado y controlado</v>
          </cell>
          <cell r="K6149" t="str">
            <v>VER SIVIGILA</v>
          </cell>
          <cell r="L6149" t="str">
            <v>VER SIVIGILA</v>
          </cell>
          <cell r="M6149" t="str">
            <v>6_TEUSAQUILLO</v>
          </cell>
          <cell r="N6149" t="str">
            <v>2_FEBRERO_2026</v>
          </cell>
          <cell r="O6149" t="str">
            <v>100612. Vigilancia de la Salud AmbientalVigilancia de la Salud Ambiental20266_TEUSAQUILLO2_FEBRERO_2026</v>
          </cell>
          <cell r="P6149">
            <v>61104</v>
          </cell>
          <cell r="S6149">
            <v>1</v>
          </cell>
          <cell r="T6149">
            <v>61104</v>
          </cell>
        </row>
        <row r="6150">
          <cell r="F6150" t="str">
            <v>100712. Vigilancia de la Salud AmbientalVigilancia de la Salud Ambiental2026</v>
          </cell>
          <cell r="G6150" t="str">
            <v>Acciones de Fiscalización y Aseguramiento Sanitario</v>
          </cell>
          <cell r="H6150" t="str">
            <v>Línea Calidad de Agua y Saneamiento básico</v>
          </cell>
          <cell r="I6150" t="str">
            <v>GSP</v>
          </cell>
          <cell r="J6150" t="str">
            <v>Establecimiento vigilado y controlado</v>
          </cell>
          <cell r="K6150" t="str">
            <v>VER SIVIGILA</v>
          </cell>
          <cell r="L6150" t="str">
            <v>VER SIVIGILA</v>
          </cell>
          <cell r="M6150" t="str">
            <v>4_CHAPINERO</v>
          </cell>
          <cell r="N6150" t="str">
            <v>2_FEBRERO_2026</v>
          </cell>
          <cell r="O6150" t="str">
            <v>100712. Vigilancia de la Salud AmbientalVigilancia de la Salud Ambiental20264_CHAPINERO2_FEBRERO_2026</v>
          </cell>
          <cell r="P6150">
            <v>244416</v>
          </cell>
          <cell r="S6150">
            <v>2</v>
          </cell>
          <cell r="T6150">
            <v>488832</v>
          </cell>
        </row>
        <row r="6151">
          <cell r="F6151" t="str">
            <v>100712. Vigilancia de la Salud AmbientalVigilancia de la Salud Ambiental2026</v>
          </cell>
          <cell r="G6151" t="str">
            <v>Acciones de Fiscalización y Aseguramiento Sanitario</v>
          </cell>
          <cell r="H6151" t="str">
            <v>Línea Calidad de Agua y Saneamiento básico</v>
          </cell>
          <cell r="I6151" t="str">
            <v>GSP</v>
          </cell>
          <cell r="J6151" t="str">
            <v>Establecimiento vigilado y controlado</v>
          </cell>
          <cell r="K6151" t="str">
            <v>VER SIVIGILA</v>
          </cell>
          <cell r="L6151" t="str">
            <v>VER SIVIGILA</v>
          </cell>
          <cell r="M6151" t="str">
            <v>1_USAQUEN</v>
          </cell>
          <cell r="N6151" t="str">
            <v>2_FEBRERO_2026</v>
          </cell>
          <cell r="O6151" t="str">
            <v>100712. Vigilancia de la Salud AmbientalVigilancia de la Salud Ambiental20261_USAQUEN2_FEBRERO_2026</v>
          </cell>
          <cell r="P6151">
            <v>244416</v>
          </cell>
          <cell r="S6151">
            <v>2</v>
          </cell>
          <cell r="T6151">
            <v>488832</v>
          </cell>
        </row>
        <row r="6152">
          <cell r="F6152" t="str">
            <v>100712. Vigilancia de la Salud AmbientalVigilancia de la Salud Ambiental2026</v>
          </cell>
          <cell r="G6152" t="str">
            <v>Acciones de Fiscalización y Aseguramiento Sanitario</v>
          </cell>
          <cell r="H6152" t="str">
            <v>Línea Calidad de Agua y Saneamiento básico</v>
          </cell>
          <cell r="I6152" t="str">
            <v>GSP</v>
          </cell>
          <cell r="J6152" t="str">
            <v>Establecimiento vigilado y controlado</v>
          </cell>
          <cell r="K6152" t="str">
            <v>VER SIVIGILA</v>
          </cell>
          <cell r="L6152" t="str">
            <v>VER SIVIGILA</v>
          </cell>
          <cell r="M6152" t="str">
            <v>2_ENGATIVA</v>
          </cell>
          <cell r="N6152" t="str">
            <v>2_FEBRERO_2026</v>
          </cell>
          <cell r="O6152" t="str">
            <v>100712. Vigilancia de la Salud AmbientalVigilancia de la Salud Ambiental20262_ENGATIVA2_FEBRERO_2026</v>
          </cell>
          <cell r="P6152">
            <v>244416</v>
          </cell>
          <cell r="S6152">
            <v>1</v>
          </cell>
          <cell r="T6152">
            <v>244416</v>
          </cell>
        </row>
        <row r="6153">
          <cell r="F6153" t="str">
            <v>100712. Vigilancia de la Salud AmbientalVigilancia de la Salud Ambiental2026</v>
          </cell>
          <cell r="G6153" t="str">
            <v>Acciones de Fiscalización y Aseguramiento Sanitario</v>
          </cell>
          <cell r="H6153" t="str">
            <v>Línea Calidad de Agua y Saneamiento básico</v>
          </cell>
          <cell r="I6153" t="str">
            <v>GSP</v>
          </cell>
          <cell r="J6153" t="str">
            <v>Establecimiento vigilado y controlado</v>
          </cell>
          <cell r="K6153" t="str">
            <v>VER SIVIGILA</v>
          </cell>
          <cell r="L6153" t="str">
            <v>VER SIVIGILA</v>
          </cell>
          <cell r="M6153" t="str">
            <v>3_SUBA</v>
          </cell>
          <cell r="N6153" t="str">
            <v>2_FEBRERO_2026</v>
          </cell>
          <cell r="O6153" t="str">
            <v>100712. Vigilancia de la Salud AmbientalVigilancia de la Salud Ambiental20263_SUBA2_FEBRERO_2026</v>
          </cell>
          <cell r="P6153">
            <v>244416</v>
          </cell>
          <cell r="S6153">
            <v>1</v>
          </cell>
          <cell r="T6153">
            <v>244416</v>
          </cell>
        </row>
        <row r="6154">
          <cell r="F6154" t="str">
            <v>100712. Vigilancia de la Salud AmbientalVigilancia de la Salud Ambiental2026</v>
          </cell>
          <cell r="G6154" t="str">
            <v>Acciones de Fiscalización y Aseguramiento Sanitario</v>
          </cell>
          <cell r="H6154" t="str">
            <v>Línea Calidad de Agua y Saneamiento básico</v>
          </cell>
          <cell r="I6154" t="str">
            <v>GSP</v>
          </cell>
          <cell r="J6154" t="str">
            <v>Establecimiento vigilado y controlado</v>
          </cell>
          <cell r="K6154" t="str">
            <v>VER SIVIGILA</v>
          </cell>
          <cell r="L6154" t="str">
            <v>VER SIVIGILA</v>
          </cell>
          <cell r="M6154" t="str">
            <v>5_BARRIOS_UNIDOS</v>
          </cell>
          <cell r="N6154" t="str">
            <v>2_FEBRERO_2026</v>
          </cell>
          <cell r="O6154" t="str">
            <v>100712. Vigilancia de la Salud AmbientalVigilancia de la Salud Ambiental20265_BARRIOS_UNIDOS2_FEBRERO_2026</v>
          </cell>
          <cell r="P6154">
            <v>244416</v>
          </cell>
          <cell r="S6154">
            <v>1</v>
          </cell>
          <cell r="T6154">
            <v>244416</v>
          </cell>
        </row>
        <row r="6155">
          <cell r="F6155" t="str">
            <v>100712. Vigilancia de la Salud AmbientalVigilancia de la Salud Ambiental2026</v>
          </cell>
          <cell r="G6155" t="str">
            <v>Acciones de Fiscalización y Aseguramiento Sanitario</v>
          </cell>
          <cell r="H6155" t="str">
            <v>Línea Calidad de Agua y Saneamiento básico</v>
          </cell>
          <cell r="I6155" t="str">
            <v>GSP</v>
          </cell>
          <cell r="J6155" t="str">
            <v>Establecimiento vigilado y controlado</v>
          </cell>
          <cell r="K6155" t="str">
            <v>VER SIVIGILA</v>
          </cell>
          <cell r="L6155" t="str">
            <v>VER SIVIGILA</v>
          </cell>
          <cell r="M6155" t="str">
            <v>6_TEUSAQUILLO</v>
          </cell>
          <cell r="N6155" t="str">
            <v>2_FEBRERO_2026</v>
          </cell>
          <cell r="O6155" t="str">
            <v>100712. Vigilancia de la Salud AmbientalVigilancia de la Salud Ambiental20266_TEUSAQUILLO2_FEBRERO_2026</v>
          </cell>
          <cell r="P6155">
            <v>244416</v>
          </cell>
          <cell r="S6155">
            <v>1</v>
          </cell>
          <cell r="T6155">
            <v>244416</v>
          </cell>
        </row>
        <row r="6156">
          <cell r="F6156" t="str">
            <v>101312. Vigilancia de la Salud AmbientalVigilancia de la Salud Ambiental2026</v>
          </cell>
          <cell r="G6156" t="str">
            <v>Acciones de Fiscalización y Aseguramiento Sanitario</v>
          </cell>
          <cell r="H6156" t="str">
            <v>Línea eventos transmisibles de origen zoonótico</v>
          </cell>
          <cell r="I6156" t="str">
            <v>GSP</v>
          </cell>
          <cell r="J6156" t="str">
            <v>Establecimiento vigilado y controlado</v>
          </cell>
          <cell r="K6156" t="str">
            <v>VER SIVIGILA</v>
          </cell>
          <cell r="L6156" t="str">
            <v>VER SIVIGILA</v>
          </cell>
          <cell r="M6156" t="str">
            <v>6_TEUSAQUILLO</v>
          </cell>
          <cell r="N6156" t="str">
            <v>2_FEBRERO_2026</v>
          </cell>
          <cell r="O6156" t="str">
            <v>101312. Vigilancia de la Salud AmbientalVigilancia de la Salud Ambiental20266_TEUSAQUILLO2_FEBRERO_2026</v>
          </cell>
          <cell r="P6156">
            <v>122208</v>
          </cell>
          <cell r="S6156">
            <v>1</v>
          </cell>
          <cell r="T6156">
            <v>122208</v>
          </cell>
        </row>
        <row r="6157">
          <cell r="F6157" t="str">
            <v>101512. Vigilancia de la Salud AmbientalVigilancia de la Salud Ambiental2026</v>
          </cell>
          <cell r="G6157" t="str">
            <v>Acciones de Fiscalización y Aseguramiento Sanitario</v>
          </cell>
          <cell r="H6157" t="str">
            <v>Línea de Medicamentos y Tecnologías en Salud</v>
          </cell>
          <cell r="I6157" t="str">
            <v>GSP</v>
          </cell>
          <cell r="J6157" t="str">
            <v>Establecimiento vigilado y controlado</v>
          </cell>
          <cell r="K6157" t="str">
            <v>VER SIVIGILA</v>
          </cell>
          <cell r="L6157" t="str">
            <v>VER SIVIGILA</v>
          </cell>
          <cell r="M6157" t="str">
            <v>4_CHAPINERO</v>
          </cell>
          <cell r="N6157" t="str">
            <v>2_FEBRERO_2026</v>
          </cell>
          <cell r="O6157" t="str">
            <v>101512. Vigilancia de la Salud AmbientalVigilancia de la Salud Ambiental20264_CHAPINERO2_FEBRERO_2026</v>
          </cell>
          <cell r="P6157">
            <v>0</v>
          </cell>
          <cell r="S6157">
            <v>0</v>
          </cell>
          <cell r="T6157">
            <v>0</v>
          </cell>
        </row>
        <row r="6158">
          <cell r="F6158" t="str">
            <v>101512. Vigilancia de la Salud AmbientalVigilancia de la Salud Ambiental2026</v>
          </cell>
          <cell r="G6158" t="str">
            <v>Acciones de Fiscalización y Aseguramiento Sanitario</v>
          </cell>
          <cell r="H6158" t="str">
            <v>Línea de Medicamentos y Tecnologías en Salud</v>
          </cell>
          <cell r="I6158" t="str">
            <v>GSP</v>
          </cell>
          <cell r="J6158" t="str">
            <v>Establecimiento vigilado y controlado</v>
          </cell>
          <cell r="K6158" t="str">
            <v>VER SIVIGILA</v>
          </cell>
          <cell r="L6158" t="str">
            <v>VER SIVIGILA</v>
          </cell>
          <cell r="M6158" t="str">
            <v>1_USAQUEN</v>
          </cell>
          <cell r="N6158" t="str">
            <v>2_FEBRERO_2026</v>
          </cell>
          <cell r="O6158" t="str">
            <v>101512. Vigilancia de la Salud AmbientalVigilancia de la Salud Ambiental20261_USAQUEN2_FEBRERO_2026</v>
          </cell>
          <cell r="P6158">
            <v>105726</v>
          </cell>
          <cell r="S6158">
            <v>2</v>
          </cell>
          <cell r="T6158">
            <v>211452</v>
          </cell>
        </row>
        <row r="6159">
          <cell r="F6159" t="str">
            <v>101512. Vigilancia de la Salud AmbientalVigilancia de la Salud Ambiental2026</v>
          </cell>
          <cell r="G6159" t="str">
            <v>Acciones de Fiscalización y Aseguramiento Sanitario</v>
          </cell>
          <cell r="H6159" t="str">
            <v>Línea de Medicamentos y Tecnologías en Salud</v>
          </cell>
          <cell r="I6159" t="str">
            <v>GSP</v>
          </cell>
          <cell r="J6159" t="str">
            <v>Establecimiento vigilado y controlado</v>
          </cell>
          <cell r="K6159" t="str">
            <v>VER SIVIGILA</v>
          </cell>
          <cell r="L6159" t="str">
            <v>VER SIVIGILA</v>
          </cell>
          <cell r="M6159" t="str">
            <v>2_ENGATIVA</v>
          </cell>
          <cell r="N6159" t="str">
            <v>2_FEBRERO_2026</v>
          </cell>
          <cell r="O6159" t="str">
            <v>101512. Vigilancia de la Salud AmbientalVigilancia de la Salud Ambiental20262_ENGATIVA2_FEBRERO_2026</v>
          </cell>
          <cell r="P6159">
            <v>0</v>
          </cell>
          <cell r="S6159">
            <v>0</v>
          </cell>
          <cell r="T6159">
            <v>0</v>
          </cell>
        </row>
        <row r="6160">
          <cell r="F6160" t="str">
            <v>101512. Vigilancia de la Salud AmbientalVigilancia de la Salud Ambiental2026</v>
          </cell>
          <cell r="G6160" t="str">
            <v>Acciones de Fiscalización y Aseguramiento Sanitario</v>
          </cell>
          <cell r="H6160" t="str">
            <v>Línea de Medicamentos y Tecnologías en Salud</v>
          </cell>
          <cell r="I6160" t="str">
            <v>GSP</v>
          </cell>
          <cell r="J6160" t="str">
            <v>Establecimiento vigilado y controlado</v>
          </cell>
          <cell r="K6160" t="str">
            <v>VER SIVIGILA</v>
          </cell>
          <cell r="L6160" t="str">
            <v>VER SIVIGILA</v>
          </cell>
          <cell r="M6160" t="str">
            <v>3_SUBA</v>
          </cell>
          <cell r="N6160" t="str">
            <v>2_FEBRERO_2026</v>
          </cell>
          <cell r="O6160" t="str">
            <v>101512. Vigilancia de la Salud AmbientalVigilancia de la Salud Ambiental20263_SUBA2_FEBRERO_2026</v>
          </cell>
          <cell r="P6160">
            <v>105726</v>
          </cell>
          <cell r="S6160">
            <v>3</v>
          </cell>
          <cell r="T6160">
            <v>317178</v>
          </cell>
        </row>
        <row r="6161">
          <cell r="F6161" t="str">
            <v>101512. Vigilancia de la Salud AmbientalVigilancia de la Salud Ambiental2026</v>
          </cell>
          <cell r="G6161" t="str">
            <v>Acciones de Fiscalización y Aseguramiento Sanitario</v>
          </cell>
          <cell r="H6161" t="str">
            <v>Línea de Medicamentos y Tecnologías en Salud</v>
          </cell>
          <cell r="I6161" t="str">
            <v>GSP</v>
          </cell>
          <cell r="J6161" t="str">
            <v>Establecimiento vigilado y controlado</v>
          </cell>
          <cell r="K6161" t="str">
            <v>VER SIVIGILA</v>
          </cell>
          <cell r="L6161" t="str">
            <v>VER SIVIGILA</v>
          </cell>
          <cell r="M6161" t="str">
            <v>5_BARRIOS_UNIDOS</v>
          </cell>
          <cell r="N6161" t="str">
            <v>2_FEBRERO_2026</v>
          </cell>
          <cell r="O6161" t="str">
            <v>101512. Vigilancia de la Salud AmbientalVigilancia de la Salud Ambiental20265_BARRIOS_UNIDOS2_FEBRERO_2026</v>
          </cell>
          <cell r="P6161">
            <v>105726</v>
          </cell>
          <cell r="S6161">
            <v>3</v>
          </cell>
          <cell r="T6161">
            <v>317178</v>
          </cell>
        </row>
        <row r="6162">
          <cell r="F6162" t="str">
            <v>101512. Vigilancia de la Salud AmbientalVigilancia de la Salud Ambiental2026</v>
          </cell>
          <cell r="G6162" t="str">
            <v>Acciones de Fiscalización y Aseguramiento Sanitario</v>
          </cell>
          <cell r="H6162" t="str">
            <v>Línea de Medicamentos y Tecnologías en Salud</v>
          </cell>
          <cell r="I6162" t="str">
            <v>GSP</v>
          </cell>
          <cell r="J6162" t="str">
            <v>Establecimiento vigilado y controlado</v>
          </cell>
          <cell r="K6162" t="str">
            <v>VER SIVIGILA</v>
          </cell>
          <cell r="L6162" t="str">
            <v>VER SIVIGILA</v>
          </cell>
          <cell r="M6162" t="str">
            <v>6_TEUSAQUILLO</v>
          </cell>
          <cell r="N6162" t="str">
            <v>2_FEBRERO_2026</v>
          </cell>
          <cell r="O6162" t="str">
            <v>101512. Vigilancia de la Salud AmbientalVigilancia de la Salud Ambiental20266_TEUSAQUILLO2_FEBRERO_2026</v>
          </cell>
          <cell r="P6162">
            <v>0</v>
          </cell>
          <cell r="S6162">
            <v>0</v>
          </cell>
          <cell r="T6162">
            <v>0</v>
          </cell>
        </row>
        <row r="6163">
          <cell r="F6163" t="str">
            <v>107512. Vigilancia de la Salud AmbientalVigilancia de la Salud Ambiental2026</v>
          </cell>
          <cell r="G6163" t="str">
            <v>Educación para la Salud Pública - Vigilancia de la Salud Ambiental</v>
          </cell>
          <cell r="H6163" t="str">
            <v>Línea Aire Ruido y Radiación Electromagnética</v>
          </cell>
          <cell r="I6163" t="str">
            <v>GSP</v>
          </cell>
          <cell r="J6163" t="str">
            <v>Vigilancia epidemiológica ambiental</v>
          </cell>
          <cell r="K6163" t="str">
            <v>VER SIVIGILA</v>
          </cell>
          <cell r="L6163" t="str">
            <v>VER SIVIGILA</v>
          </cell>
          <cell r="M6163" t="str">
            <v>4_CHAPINERO</v>
          </cell>
          <cell r="N6163" t="str">
            <v>2_FEBRERO_2026</v>
          </cell>
          <cell r="O6163" t="str">
            <v>107512. Vigilancia de la Salud AmbientalVigilancia de la Salud Ambiental20264_CHAPINERO2_FEBRERO_2026</v>
          </cell>
          <cell r="P6163">
            <v>0</v>
          </cell>
          <cell r="S6163">
            <v>0</v>
          </cell>
          <cell r="T6163">
            <v>0</v>
          </cell>
        </row>
        <row r="6164">
          <cell r="F6164" t="str">
            <v>107512. Vigilancia de la Salud AmbientalVigilancia de la Salud Ambiental2026</v>
          </cell>
          <cell r="G6164" t="str">
            <v>Educación para la Salud Pública - Vigilancia de la Salud Ambiental</v>
          </cell>
          <cell r="H6164" t="str">
            <v>Línea Aire Ruido y Radiación Electromagnética</v>
          </cell>
          <cell r="I6164" t="str">
            <v>GSP</v>
          </cell>
          <cell r="J6164" t="str">
            <v>Vigilancia epidemiológica ambiental</v>
          </cell>
          <cell r="K6164" t="str">
            <v>VER SIVIGILA</v>
          </cell>
          <cell r="L6164" t="str">
            <v>VER SIVIGILA</v>
          </cell>
          <cell r="M6164" t="str">
            <v>1_USAQUEN</v>
          </cell>
          <cell r="N6164" t="str">
            <v>2_FEBRERO_2026</v>
          </cell>
          <cell r="O6164" t="str">
            <v>107512. Vigilancia de la Salud AmbientalVigilancia de la Salud Ambiental20261_USAQUEN2_FEBRERO_2026</v>
          </cell>
          <cell r="P6164">
            <v>0</v>
          </cell>
          <cell r="S6164">
            <v>0</v>
          </cell>
          <cell r="T6164">
            <v>0</v>
          </cell>
        </row>
        <row r="6165">
          <cell r="F6165" t="str">
            <v>107512. Vigilancia de la Salud AmbientalVigilancia de la Salud Ambiental2026</v>
          </cell>
          <cell r="G6165" t="str">
            <v>Educación para la Salud Pública - Vigilancia de la Salud Ambiental</v>
          </cell>
          <cell r="H6165" t="str">
            <v>Línea Aire Ruido y Radiación Electromagnética</v>
          </cell>
          <cell r="I6165" t="str">
            <v>GSP</v>
          </cell>
          <cell r="J6165" t="str">
            <v>Vigilancia epidemiológica ambiental</v>
          </cell>
          <cell r="K6165" t="str">
            <v>VER SIVIGILA</v>
          </cell>
          <cell r="L6165" t="str">
            <v>VER SIVIGILA</v>
          </cell>
          <cell r="M6165" t="str">
            <v>2_ENGATIVA</v>
          </cell>
          <cell r="N6165" t="str">
            <v>2_FEBRERO_2026</v>
          </cell>
          <cell r="O6165" t="str">
            <v>107512. Vigilancia de la Salud AmbientalVigilancia de la Salud Ambiental20262_ENGATIVA2_FEBRERO_2026</v>
          </cell>
          <cell r="P6165">
            <v>0</v>
          </cell>
          <cell r="S6165">
            <v>0</v>
          </cell>
          <cell r="T6165">
            <v>0</v>
          </cell>
        </row>
        <row r="6166">
          <cell r="F6166" t="str">
            <v>107512. Vigilancia de la Salud AmbientalVigilancia de la Salud Ambiental2026</v>
          </cell>
          <cell r="G6166" t="str">
            <v>Educación para la Salud Pública - Vigilancia de la Salud Ambiental</v>
          </cell>
          <cell r="H6166" t="str">
            <v>Línea Aire Ruido y Radiación Electromagnética</v>
          </cell>
          <cell r="I6166" t="str">
            <v>GSP</v>
          </cell>
          <cell r="J6166" t="str">
            <v>Vigilancia epidemiológica ambiental</v>
          </cell>
          <cell r="K6166" t="str">
            <v>VER SIVIGILA</v>
          </cell>
          <cell r="L6166" t="str">
            <v>VER SIVIGILA</v>
          </cell>
          <cell r="M6166" t="str">
            <v>3_SUBA</v>
          </cell>
          <cell r="N6166" t="str">
            <v>2_FEBRERO_2026</v>
          </cell>
          <cell r="O6166" t="str">
            <v>107512. Vigilancia de la Salud AmbientalVigilancia de la Salud Ambiental20263_SUBA2_FEBRERO_2026</v>
          </cell>
          <cell r="P6166">
            <v>0</v>
          </cell>
          <cell r="S6166">
            <v>0</v>
          </cell>
          <cell r="T6166">
            <v>0</v>
          </cell>
        </row>
        <row r="6167">
          <cell r="F6167" t="str">
            <v>107512. Vigilancia de la Salud AmbientalVigilancia de la Salud Ambiental2026</v>
          </cell>
          <cell r="G6167" t="str">
            <v>Educación para la Salud Pública - Vigilancia de la Salud Ambiental</v>
          </cell>
          <cell r="H6167" t="str">
            <v>Línea Aire Ruido y Radiación Electromagnética</v>
          </cell>
          <cell r="I6167" t="str">
            <v>GSP</v>
          </cell>
          <cell r="J6167" t="str">
            <v>Vigilancia epidemiológica ambiental</v>
          </cell>
          <cell r="K6167" t="str">
            <v>VER SIVIGILA</v>
          </cell>
          <cell r="L6167" t="str">
            <v>VER SIVIGILA</v>
          </cell>
          <cell r="M6167" t="str">
            <v>5_BARRIOS_UNIDOS</v>
          </cell>
          <cell r="N6167" t="str">
            <v>2_FEBRERO_2026</v>
          </cell>
          <cell r="O6167" t="str">
            <v>107512. Vigilancia de la Salud AmbientalVigilancia de la Salud Ambiental20265_BARRIOS_UNIDOS2_FEBRERO_2026</v>
          </cell>
          <cell r="P6167">
            <v>0</v>
          </cell>
          <cell r="S6167">
            <v>0</v>
          </cell>
          <cell r="T6167">
            <v>0</v>
          </cell>
        </row>
        <row r="6168">
          <cell r="F6168" t="str">
            <v>107512. Vigilancia de la Salud AmbientalVigilancia de la Salud Ambiental2026</v>
          </cell>
          <cell r="G6168" t="str">
            <v>Educación para la Salud Pública - Vigilancia de la Salud Ambiental</v>
          </cell>
          <cell r="H6168" t="str">
            <v>Línea Aire Ruido y Radiación Electromagnética</v>
          </cell>
          <cell r="I6168" t="str">
            <v>GSP</v>
          </cell>
          <cell r="J6168" t="str">
            <v>Vigilancia epidemiológica ambiental</v>
          </cell>
          <cell r="K6168" t="str">
            <v>VER SIVIGILA</v>
          </cell>
          <cell r="L6168" t="str">
            <v>VER SIVIGILA</v>
          </cell>
          <cell r="M6168" t="str">
            <v>6_TEUSAQUILLO</v>
          </cell>
          <cell r="N6168" t="str">
            <v>2_FEBRERO_2026</v>
          </cell>
          <cell r="O6168" t="str">
            <v>107512. Vigilancia de la Salud AmbientalVigilancia de la Salud Ambiental20266_TEUSAQUILLO2_FEBRERO_2026</v>
          </cell>
          <cell r="P6168">
            <v>0</v>
          </cell>
          <cell r="S6168">
            <v>0</v>
          </cell>
          <cell r="T6168">
            <v>0</v>
          </cell>
        </row>
        <row r="6169">
          <cell r="F6169" t="str">
            <v>110312. Vigilancia de la Salud AmbientalVigilancia de la Salud Ambiental2026</v>
          </cell>
          <cell r="G6169" t="str">
            <v xml:space="preserve">Prevención, Vigilancia  y Control de Enfermedades Zoonóticas </v>
          </cell>
          <cell r="H6169" t="str">
            <v>Línea eventos transmisibles de origen zoonótico</v>
          </cell>
          <cell r="I6169" t="str">
            <v>GSP</v>
          </cell>
          <cell r="J6169" t="str">
            <v>Control de vectores</v>
          </cell>
          <cell r="K6169" t="str">
            <v>VER SIVIGILA</v>
          </cell>
          <cell r="L6169" t="str">
            <v>VER SIVIGILA</v>
          </cell>
          <cell r="M6169" t="str">
            <v>4_CHAPINERO</v>
          </cell>
          <cell r="N6169" t="str">
            <v>2_FEBRERO_2026</v>
          </cell>
          <cell r="O6169" t="str">
            <v>110312. Vigilancia de la Salud AmbientalVigilancia de la Salud Ambiental20264_CHAPINERO2_FEBRERO_2026</v>
          </cell>
          <cell r="P6169">
            <v>909</v>
          </cell>
          <cell r="S6169">
            <v>1966</v>
          </cell>
          <cell r="T6169">
            <v>1787094</v>
          </cell>
        </row>
        <row r="6170">
          <cell r="F6170" t="str">
            <v>110312. Vigilancia de la Salud AmbientalVigilancia de la Salud Ambiental2026</v>
          </cell>
          <cell r="G6170" t="str">
            <v xml:space="preserve">Prevención, Vigilancia  y Control de Enfermedades Zoonóticas </v>
          </cell>
          <cell r="H6170" t="str">
            <v>Línea eventos transmisibles de origen zoonótico</v>
          </cell>
          <cell r="I6170" t="str">
            <v>GSP</v>
          </cell>
          <cell r="J6170" t="str">
            <v>Control de vectores</v>
          </cell>
          <cell r="K6170" t="str">
            <v>VER SIVIGILA</v>
          </cell>
          <cell r="L6170" t="str">
            <v>VER SIVIGILA</v>
          </cell>
          <cell r="M6170" t="str">
            <v>1_USAQUEN</v>
          </cell>
          <cell r="N6170" t="str">
            <v>2_FEBRERO_2026</v>
          </cell>
          <cell r="O6170" t="str">
            <v>110312. Vigilancia de la Salud AmbientalVigilancia de la Salud Ambiental20261_USAQUEN2_FEBRERO_2026</v>
          </cell>
          <cell r="P6170">
            <v>909</v>
          </cell>
          <cell r="S6170">
            <v>1000</v>
          </cell>
          <cell r="T6170">
            <v>909000</v>
          </cell>
        </row>
        <row r="6171">
          <cell r="F6171" t="str">
            <v>110312. Vigilancia de la Salud AmbientalVigilancia de la Salud Ambiental2026</v>
          </cell>
          <cell r="G6171" t="str">
            <v xml:space="preserve">Prevención, Vigilancia  y Control de Enfermedades Zoonóticas </v>
          </cell>
          <cell r="H6171" t="str">
            <v>Línea eventos transmisibles de origen zoonótico</v>
          </cell>
          <cell r="I6171" t="str">
            <v>GSP</v>
          </cell>
          <cell r="J6171" t="str">
            <v>Control de vectores</v>
          </cell>
          <cell r="K6171" t="str">
            <v>VER SIVIGILA</v>
          </cell>
          <cell r="L6171" t="str">
            <v>VER SIVIGILA</v>
          </cell>
          <cell r="M6171" t="str">
            <v>2_ENGATIVA</v>
          </cell>
          <cell r="N6171" t="str">
            <v>2_FEBRERO_2026</v>
          </cell>
          <cell r="O6171" t="str">
            <v>110312. Vigilancia de la Salud AmbientalVigilancia de la Salud Ambiental20262_ENGATIVA2_FEBRERO_2026</v>
          </cell>
          <cell r="P6171">
            <v>909</v>
          </cell>
          <cell r="S6171">
            <v>2974</v>
          </cell>
          <cell r="T6171">
            <v>2703366</v>
          </cell>
        </row>
        <row r="6172">
          <cell r="F6172" t="str">
            <v>110312. Vigilancia de la Salud AmbientalVigilancia de la Salud Ambiental2026</v>
          </cell>
          <cell r="G6172" t="str">
            <v xml:space="preserve">Prevención, Vigilancia  y Control de Enfermedades Zoonóticas </v>
          </cell>
          <cell r="H6172" t="str">
            <v>Línea eventos transmisibles de origen zoonótico</v>
          </cell>
          <cell r="I6172" t="str">
            <v>GSP</v>
          </cell>
          <cell r="J6172" t="str">
            <v>Control de vectores</v>
          </cell>
          <cell r="K6172" t="str">
            <v>VER SIVIGILA</v>
          </cell>
          <cell r="L6172" t="str">
            <v>VER SIVIGILA</v>
          </cell>
          <cell r="M6172" t="str">
            <v>3_SUBA</v>
          </cell>
          <cell r="N6172" t="str">
            <v>2_FEBRERO_2026</v>
          </cell>
          <cell r="O6172" t="str">
            <v>110312. Vigilancia de la Salud AmbientalVigilancia de la Salud Ambiental20263_SUBA2_FEBRERO_2026</v>
          </cell>
          <cell r="P6172">
            <v>909</v>
          </cell>
          <cell r="S6172">
            <v>3899</v>
          </cell>
          <cell r="T6172">
            <v>3544191</v>
          </cell>
        </row>
        <row r="6173">
          <cell r="F6173" t="str">
            <v>110312. Vigilancia de la Salud AmbientalVigilancia de la Salud Ambiental2026</v>
          </cell>
          <cell r="G6173" t="str">
            <v xml:space="preserve">Prevención, Vigilancia  y Control de Enfermedades Zoonóticas </v>
          </cell>
          <cell r="H6173" t="str">
            <v>Línea eventos transmisibles de origen zoonótico</v>
          </cell>
          <cell r="I6173" t="str">
            <v>GSP</v>
          </cell>
          <cell r="J6173" t="str">
            <v>Control de vectores</v>
          </cell>
          <cell r="K6173" t="str">
            <v>VER SIVIGILA</v>
          </cell>
          <cell r="L6173" t="str">
            <v>VER SIVIGILA</v>
          </cell>
          <cell r="M6173" t="str">
            <v>5_BARRIOS_UNIDOS</v>
          </cell>
          <cell r="N6173" t="str">
            <v>2_FEBRERO_2026</v>
          </cell>
          <cell r="O6173" t="str">
            <v>110312. Vigilancia de la Salud AmbientalVigilancia de la Salud Ambiental20265_BARRIOS_UNIDOS2_FEBRERO_2026</v>
          </cell>
          <cell r="P6173">
            <v>909</v>
          </cell>
          <cell r="S6173">
            <v>16692</v>
          </cell>
          <cell r="T6173">
            <v>15173028</v>
          </cell>
        </row>
        <row r="6174">
          <cell r="F6174" t="str">
            <v>110312. Vigilancia de la Salud AmbientalVigilancia de la Salud Ambiental2026</v>
          </cell>
          <cell r="G6174" t="str">
            <v xml:space="preserve">Prevención, Vigilancia  y Control de Enfermedades Zoonóticas </v>
          </cell>
          <cell r="H6174" t="str">
            <v>Línea eventos transmisibles de origen zoonótico</v>
          </cell>
          <cell r="I6174" t="str">
            <v>GSP</v>
          </cell>
          <cell r="J6174" t="str">
            <v>Control de vectores</v>
          </cell>
          <cell r="K6174" t="str">
            <v>VER SIVIGILA</v>
          </cell>
          <cell r="L6174" t="str">
            <v>VER SIVIGILA</v>
          </cell>
          <cell r="M6174" t="str">
            <v>6_TEUSAQUILLO</v>
          </cell>
          <cell r="N6174" t="str">
            <v>2_FEBRERO_2026</v>
          </cell>
          <cell r="O6174" t="str">
            <v>110312. Vigilancia de la Salud AmbientalVigilancia de la Salud Ambiental20266_TEUSAQUILLO2_FEBRERO_2026</v>
          </cell>
          <cell r="P6174">
            <v>909</v>
          </cell>
          <cell r="S6174">
            <v>3698</v>
          </cell>
          <cell r="T6174">
            <v>3361482</v>
          </cell>
        </row>
        <row r="6175">
          <cell r="F6175" t="str">
            <v>111312. Vigilancia de la Salud AmbientalVigilancia de la Salud Ambiental2026</v>
          </cell>
          <cell r="G6175" t="str">
            <v>Atención de Eventos de Interés en salud pública</v>
          </cell>
          <cell r="H6175" t="str">
            <v>Línea Alimentos Sanos y Seguros</v>
          </cell>
          <cell r="I6175" t="str">
            <v>GSP</v>
          </cell>
          <cell r="J6175" t="str">
            <v>Atención de Eventos de Interés en salud pública</v>
          </cell>
          <cell r="K6175" t="str">
            <v>VER SIVIGILA</v>
          </cell>
          <cell r="L6175" t="str">
            <v>VER SIVIGILA</v>
          </cell>
          <cell r="M6175" t="str">
            <v>2_ENGATIVA</v>
          </cell>
          <cell r="N6175" t="str">
            <v>2_FEBRERO_2026</v>
          </cell>
          <cell r="O6175" t="str">
            <v>111312. Vigilancia de la Salud AmbientalVigilancia de la Salud Ambiental20262_ENGATIVA2_FEBRERO_2026</v>
          </cell>
          <cell r="P6175">
            <v>2138640</v>
          </cell>
          <cell r="S6175">
            <v>1</v>
          </cell>
          <cell r="T6175">
            <v>2138640</v>
          </cell>
        </row>
        <row r="6176">
          <cell r="F6176" t="str">
            <v>111412. Vigilancia de la Salud AmbientalVigilancia de la Salud Ambiental2026</v>
          </cell>
          <cell r="G6176" t="str">
            <v>Acciones de Fiscalización y Aseguramiento Sanitario</v>
          </cell>
          <cell r="H6176" t="str">
            <v>Línea Alimentos Sanos y Seguros</v>
          </cell>
          <cell r="I6176" t="str">
            <v>GSP</v>
          </cell>
          <cell r="J6176" t="str">
            <v>Establecimiento vigilado y controlado</v>
          </cell>
          <cell r="K6176" t="str">
            <v>VER SIVIGILA</v>
          </cell>
          <cell r="L6176" t="str">
            <v>VER SIVIGILA</v>
          </cell>
          <cell r="M6176" t="str">
            <v>6_TEUSAQUILLO</v>
          </cell>
          <cell r="N6176" t="str">
            <v>2_FEBRERO_2026</v>
          </cell>
          <cell r="O6176" t="str">
            <v>111412. Vigilancia de la Salud AmbientalVigilancia de la Salud Ambiental20266_TEUSAQUILLO2_FEBRERO_2026</v>
          </cell>
          <cell r="P6176">
            <v>820080</v>
          </cell>
          <cell r="S6176">
            <v>5</v>
          </cell>
          <cell r="T6176">
            <v>4100400</v>
          </cell>
        </row>
        <row r="6177">
          <cell r="F6177" t="str">
            <v>111612. Vigilancia de la Salud AmbientalVigilancia de la Salud Ambiental2026</v>
          </cell>
          <cell r="G6177" t="str">
            <v>Acciones de Fiscalización y Aseguramiento Sanitario</v>
          </cell>
          <cell r="H6177" t="str">
            <v>Línea Alimentos Sanos y Seguros</v>
          </cell>
          <cell r="I6177" t="str">
            <v>GSP</v>
          </cell>
          <cell r="J6177" t="str">
            <v>Establecimiento vigilado y controlado</v>
          </cell>
          <cell r="K6177" t="str">
            <v>VER SIVIGILA</v>
          </cell>
          <cell r="L6177" t="str">
            <v>VER SIVIGILA</v>
          </cell>
          <cell r="M6177" t="str">
            <v>4_CHAPINERO</v>
          </cell>
          <cell r="N6177" t="str">
            <v>2_FEBRERO_2026</v>
          </cell>
          <cell r="O6177" t="str">
            <v>111612. Vigilancia de la Salud AmbientalVigilancia de la Salud Ambiental20264_CHAPINERO2_FEBRERO_2026</v>
          </cell>
          <cell r="P6177">
            <v>462568</v>
          </cell>
          <cell r="S6177">
            <v>13</v>
          </cell>
          <cell r="T6177">
            <v>6013384</v>
          </cell>
        </row>
        <row r="6178">
          <cell r="F6178" t="str">
            <v>111612. Vigilancia de la Salud AmbientalVigilancia de la Salud Ambiental2026</v>
          </cell>
          <cell r="G6178" t="str">
            <v>Acciones de Fiscalización y Aseguramiento Sanitario</v>
          </cell>
          <cell r="H6178" t="str">
            <v>Línea Alimentos Sanos y Seguros</v>
          </cell>
          <cell r="I6178" t="str">
            <v>GSP</v>
          </cell>
          <cell r="J6178" t="str">
            <v>Establecimiento vigilado y controlado</v>
          </cell>
          <cell r="K6178" t="str">
            <v>VER SIVIGILA</v>
          </cell>
          <cell r="L6178" t="str">
            <v>VER SIVIGILA</v>
          </cell>
          <cell r="M6178" t="str">
            <v>1_USAQUEN</v>
          </cell>
          <cell r="N6178" t="str">
            <v>2_FEBRERO_2026</v>
          </cell>
          <cell r="O6178" t="str">
            <v>111612. Vigilancia de la Salud AmbientalVigilancia de la Salud Ambiental20261_USAQUEN2_FEBRERO_2026</v>
          </cell>
          <cell r="P6178">
            <v>462568</v>
          </cell>
          <cell r="S6178">
            <v>14</v>
          </cell>
          <cell r="T6178">
            <v>6475952</v>
          </cell>
        </row>
        <row r="6179">
          <cell r="F6179" t="str">
            <v>111612. Vigilancia de la Salud AmbientalVigilancia de la Salud Ambiental2026</v>
          </cell>
          <cell r="G6179" t="str">
            <v>Acciones de Fiscalización y Aseguramiento Sanitario</v>
          </cell>
          <cell r="H6179" t="str">
            <v>Línea Alimentos Sanos y Seguros</v>
          </cell>
          <cell r="I6179" t="str">
            <v>GSP</v>
          </cell>
          <cell r="J6179" t="str">
            <v>Establecimiento vigilado y controlado</v>
          </cell>
          <cell r="K6179" t="str">
            <v>VER SIVIGILA</v>
          </cell>
          <cell r="L6179" t="str">
            <v>VER SIVIGILA</v>
          </cell>
          <cell r="M6179" t="str">
            <v>2_ENGATIVA</v>
          </cell>
          <cell r="N6179" t="str">
            <v>2_FEBRERO_2026</v>
          </cell>
          <cell r="O6179" t="str">
            <v>111612. Vigilancia de la Salud AmbientalVigilancia de la Salud Ambiental20262_ENGATIVA2_FEBRERO_2026</v>
          </cell>
          <cell r="P6179">
            <v>462568</v>
          </cell>
          <cell r="S6179">
            <v>9</v>
          </cell>
          <cell r="T6179">
            <v>4163112</v>
          </cell>
        </row>
        <row r="6180">
          <cell r="F6180" t="str">
            <v>111612. Vigilancia de la Salud AmbientalVigilancia de la Salud Ambiental2026</v>
          </cell>
          <cell r="G6180" t="str">
            <v>Acciones de Fiscalización y Aseguramiento Sanitario</v>
          </cell>
          <cell r="H6180" t="str">
            <v>Línea Alimentos Sanos y Seguros</v>
          </cell>
          <cell r="I6180" t="str">
            <v>GSP</v>
          </cell>
          <cell r="J6180" t="str">
            <v>Establecimiento vigilado y controlado</v>
          </cell>
          <cell r="K6180" t="str">
            <v>VER SIVIGILA</v>
          </cell>
          <cell r="L6180" t="str">
            <v>VER SIVIGILA</v>
          </cell>
          <cell r="M6180" t="str">
            <v>3_SUBA</v>
          </cell>
          <cell r="N6180" t="str">
            <v>2_FEBRERO_2026</v>
          </cell>
          <cell r="O6180" t="str">
            <v>111612. Vigilancia de la Salud AmbientalVigilancia de la Salud Ambiental20263_SUBA2_FEBRERO_2026</v>
          </cell>
          <cell r="P6180">
            <v>462568</v>
          </cell>
          <cell r="S6180">
            <v>13</v>
          </cell>
          <cell r="T6180">
            <v>6013384</v>
          </cell>
        </row>
        <row r="6181">
          <cell r="F6181" t="str">
            <v>111612. Vigilancia de la Salud AmbientalVigilancia de la Salud Ambiental2026</v>
          </cell>
          <cell r="G6181" t="str">
            <v>Acciones de Fiscalización y Aseguramiento Sanitario</v>
          </cell>
          <cell r="H6181" t="str">
            <v>Línea Alimentos Sanos y Seguros</v>
          </cell>
          <cell r="I6181" t="str">
            <v>GSP</v>
          </cell>
          <cell r="J6181" t="str">
            <v>Establecimiento vigilado y controlado</v>
          </cell>
          <cell r="K6181" t="str">
            <v>VER SIVIGILA</v>
          </cell>
          <cell r="L6181" t="str">
            <v>VER SIVIGILA</v>
          </cell>
          <cell r="M6181" t="str">
            <v>5_BARRIOS_UNIDOS</v>
          </cell>
          <cell r="N6181" t="str">
            <v>2_FEBRERO_2026</v>
          </cell>
          <cell r="O6181" t="str">
            <v>111612. Vigilancia de la Salud AmbientalVigilancia de la Salud Ambiental20265_BARRIOS_UNIDOS2_FEBRERO_2026</v>
          </cell>
          <cell r="P6181">
            <v>462568</v>
          </cell>
          <cell r="S6181">
            <v>10</v>
          </cell>
          <cell r="T6181">
            <v>4625680</v>
          </cell>
        </row>
        <row r="6182">
          <cell r="F6182" t="str">
            <v>111612. Vigilancia de la Salud AmbientalVigilancia de la Salud Ambiental2026</v>
          </cell>
          <cell r="G6182" t="str">
            <v>Acciones de Fiscalización y Aseguramiento Sanitario</v>
          </cell>
          <cell r="H6182" t="str">
            <v>Línea Alimentos Sanos y Seguros</v>
          </cell>
          <cell r="I6182" t="str">
            <v>GSP</v>
          </cell>
          <cell r="J6182" t="str">
            <v>Establecimiento vigilado y controlado</v>
          </cell>
          <cell r="K6182" t="str">
            <v>VER SIVIGILA</v>
          </cell>
          <cell r="L6182" t="str">
            <v>VER SIVIGILA</v>
          </cell>
          <cell r="M6182" t="str">
            <v>6_TEUSAQUILLO</v>
          </cell>
          <cell r="N6182" t="str">
            <v>2_FEBRERO_2026</v>
          </cell>
          <cell r="O6182" t="str">
            <v>111612. Vigilancia de la Salud AmbientalVigilancia de la Salud Ambiental20266_TEUSAQUILLO2_FEBRERO_2026</v>
          </cell>
          <cell r="P6182">
            <v>462568</v>
          </cell>
          <cell r="S6182">
            <v>12</v>
          </cell>
          <cell r="T6182">
            <v>5550816</v>
          </cell>
        </row>
        <row r="6183">
          <cell r="F6183" t="str">
            <v>111812. Vigilancia de la Salud AmbientalVigilancia de la Salud Ambiental2026</v>
          </cell>
          <cell r="G6183" t="str">
            <v>Acciones de Fiscalización y Aseguramiento Sanitario</v>
          </cell>
          <cell r="H6183" t="str">
            <v>Línea Alimentos Sanos y Seguros</v>
          </cell>
          <cell r="I6183" t="str">
            <v>GSP</v>
          </cell>
          <cell r="J6183" t="str">
            <v>Vigilancia intensificada de la Salud Ambiental</v>
          </cell>
          <cell r="K6183" t="str">
            <v>VER SIVIGILA</v>
          </cell>
          <cell r="L6183" t="str">
            <v>VER SIVIGILA</v>
          </cell>
          <cell r="M6183" t="str">
            <v>2_ENGATIVA</v>
          </cell>
          <cell r="N6183" t="str">
            <v>2_FEBRERO_2026</v>
          </cell>
          <cell r="O6183" t="str">
            <v>111812. Vigilancia de la Salud AmbientalVigilancia de la Salud Ambiental20262_ENGATIVA2_FEBRERO_2026</v>
          </cell>
          <cell r="P6183">
            <v>10034992</v>
          </cell>
          <cell r="S6183">
            <v>1</v>
          </cell>
          <cell r="T6183">
            <v>10034992</v>
          </cell>
        </row>
        <row r="6184">
          <cell r="F6184" t="str">
            <v>112912. Vigilancia de la Salud AmbientalVigilancia de la Salud Ambiental2026</v>
          </cell>
          <cell r="G6184" t="str">
            <v>Acciones de Fiscalización y Aseguramiento Sanitario</v>
          </cell>
          <cell r="H6184" t="str">
            <v>Línea de Medicamentos y Tecnologías en Salud</v>
          </cell>
          <cell r="I6184" t="str">
            <v>GSP</v>
          </cell>
          <cell r="J6184" t="str">
            <v>Establecimiento vigilado y controlado</v>
          </cell>
          <cell r="K6184" t="str">
            <v>VER SIVIGILA</v>
          </cell>
          <cell r="L6184" t="str">
            <v>VER SIVIGILA</v>
          </cell>
          <cell r="M6184" t="str">
            <v>4_CHAPINERO</v>
          </cell>
          <cell r="N6184" t="str">
            <v>2_FEBRERO_2026</v>
          </cell>
          <cell r="O6184" t="str">
            <v>112912. Vigilancia de la Salud AmbientalVigilancia de la Salud Ambiental20264_CHAPINERO2_FEBRERO_2026</v>
          </cell>
          <cell r="P6184">
            <v>0</v>
          </cell>
          <cell r="S6184">
            <v>0</v>
          </cell>
          <cell r="T6184">
            <v>0</v>
          </cell>
        </row>
        <row r="6185">
          <cell r="F6185" t="str">
            <v>112912. Vigilancia de la Salud AmbientalVigilancia de la Salud Ambiental2026</v>
          </cell>
          <cell r="G6185" t="str">
            <v>Acciones de Fiscalización y Aseguramiento Sanitario</v>
          </cell>
          <cell r="H6185" t="str">
            <v>Línea de Medicamentos y Tecnologías en Salud</v>
          </cell>
          <cell r="I6185" t="str">
            <v>GSP</v>
          </cell>
          <cell r="J6185" t="str">
            <v>Establecimiento vigilado y controlado</v>
          </cell>
          <cell r="K6185" t="str">
            <v>VER SIVIGILA</v>
          </cell>
          <cell r="L6185" t="str">
            <v>VER SIVIGILA</v>
          </cell>
          <cell r="M6185" t="str">
            <v>1_USAQUEN</v>
          </cell>
          <cell r="N6185" t="str">
            <v>2_FEBRERO_2026</v>
          </cell>
          <cell r="O6185" t="str">
            <v>112912. Vigilancia de la Salud AmbientalVigilancia de la Salud Ambiental20261_USAQUEN2_FEBRERO_2026</v>
          </cell>
          <cell r="P6185">
            <v>0</v>
          </cell>
          <cell r="S6185">
            <v>0</v>
          </cell>
          <cell r="T6185">
            <v>0</v>
          </cell>
        </row>
        <row r="6186">
          <cell r="F6186" t="str">
            <v>112912. Vigilancia de la Salud AmbientalVigilancia de la Salud Ambiental2026</v>
          </cell>
          <cell r="G6186" t="str">
            <v>Acciones de Fiscalización y Aseguramiento Sanitario</v>
          </cell>
          <cell r="H6186" t="str">
            <v>Línea de Medicamentos y Tecnologías en Salud</v>
          </cell>
          <cell r="I6186" t="str">
            <v>GSP</v>
          </cell>
          <cell r="J6186" t="str">
            <v>Establecimiento vigilado y controlado</v>
          </cell>
          <cell r="K6186" t="str">
            <v>VER SIVIGILA</v>
          </cell>
          <cell r="L6186" t="str">
            <v>VER SIVIGILA</v>
          </cell>
          <cell r="M6186" t="str">
            <v>2_ENGATIVA</v>
          </cell>
          <cell r="N6186" t="str">
            <v>2_FEBRERO_2026</v>
          </cell>
          <cell r="O6186" t="str">
            <v>112912. Vigilancia de la Salud AmbientalVigilancia de la Salud Ambiental20262_ENGATIVA2_FEBRERO_2026</v>
          </cell>
          <cell r="P6186">
            <v>0</v>
          </cell>
          <cell r="S6186">
            <v>0</v>
          </cell>
          <cell r="T6186">
            <v>0</v>
          </cell>
        </row>
        <row r="6187">
          <cell r="F6187" t="str">
            <v>112912. Vigilancia de la Salud AmbientalVigilancia de la Salud Ambiental2026</v>
          </cell>
          <cell r="G6187" t="str">
            <v>Acciones de Fiscalización y Aseguramiento Sanitario</v>
          </cell>
          <cell r="H6187" t="str">
            <v>Línea de Medicamentos y Tecnologías en Salud</v>
          </cell>
          <cell r="I6187" t="str">
            <v>GSP</v>
          </cell>
          <cell r="J6187" t="str">
            <v>Establecimiento vigilado y controlado</v>
          </cell>
          <cell r="K6187" t="str">
            <v>VER SIVIGILA</v>
          </cell>
          <cell r="L6187" t="str">
            <v>VER SIVIGILA</v>
          </cell>
          <cell r="M6187" t="str">
            <v>3_SUBA</v>
          </cell>
          <cell r="N6187" t="str">
            <v>2_FEBRERO_2026</v>
          </cell>
          <cell r="O6187" t="str">
            <v>112912. Vigilancia de la Salud AmbientalVigilancia de la Salud Ambiental20263_SUBA2_FEBRERO_2026</v>
          </cell>
          <cell r="P6187">
            <v>0</v>
          </cell>
          <cell r="S6187">
            <v>0</v>
          </cell>
          <cell r="T6187">
            <v>0</v>
          </cell>
        </row>
        <row r="6188">
          <cell r="F6188" t="str">
            <v>112912. Vigilancia de la Salud AmbientalVigilancia de la Salud Ambiental2026</v>
          </cell>
          <cell r="G6188" t="str">
            <v>Acciones de Fiscalización y Aseguramiento Sanitario</v>
          </cell>
          <cell r="H6188" t="str">
            <v>Línea de Medicamentos y Tecnologías en Salud</v>
          </cell>
          <cell r="I6188" t="str">
            <v>GSP</v>
          </cell>
          <cell r="J6188" t="str">
            <v>Establecimiento vigilado y controlado</v>
          </cell>
          <cell r="K6188" t="str">
            <v>VER SIVIGILA</v>
          </cell>
          <cell r="L6188" t="str">
            <v>VER SIVIGILA</v>
          </cell>
          <cell r="M6188" t="str">
            <v>5_BARRIOS_UNIDOS</v>
          </cell>
          <cell r="N6188" t="str">
            <v>2_FEBRERO_2026</v>
          </cell>
          <cell r="O6188" t="str">
            <v>112912. Vigilancia de la Salud AmbientalVigilancia de la Salud Ambiental20265_BARRIOS_UNIDOS2_FEBRERO_2026</v>
          </cell>
          <cell r="P6188">
            <v>0</v>
          </cell>
          <cell r="S6188">
            <v>0</v>
          </cell>
          <cell r="T6188">
            <v>0</v>
          </cell>
        </row>
        <row r="6189">
          <cell r="F6189" t="str">
            <v>112912. Vigilancia de la Salud AmbientalVigilancia de la Salud Ambiental2026</v>
          </cell>
          <cell r="G6189" t="str">
            <v>Acciones de Fiscalización y Aseguramiento Sanitario</v>
          </cell>
          <cell r="H6189" t="str">
            <v>Línea de Medicamentos y Tecnologías en Salud</v>
          </cell>
          <cell r="I6189" t="str">
            <v>GSP</v>
          </cell>
          <cell r="J6189" t="str">
            <v>Establecimiento vigilado y controlado</v>
          </cell>
          <cell r="K6189" t="str">
            <v>VER SIVIGILA</v>
          </cell>
          <cell r="L6189" t="str">
            <v>VER SIVIGILA</v>
          </cell>
          <cell r="M6189" t="str">
            <v>6_TEUSAQUILLO</v>
          </cell>
          <cell r="N6189" t="str">
            <v>2_FEBRERO_2026</v>
          </cell>
          <cell r="O6189" t="str">
            <v>112912. Vigilancia de la Salud AmbientalVigilancia de la Salud Ambiental20266_TEUSAQUILLO2_FEBRERO_2026</v>
          </cell>
          <cell r="P6189">
            <v>0</v>
          </cell>
          <cell r="S6189">
            <v>0</v>
          </cell>
          <cell r="T6189">
            <v>0</v>
          </cell>
        </row>
        <row r="6190">
          <cell r="F6190" t="str">
            <v>113612. Vigilancia de la Salud AmbientalVigilancia de la Salud Ambiental2026</v>
          </cell>
          <cell r="G6190" t="str">
            <v>Atención de Eventos de Interés en salud pública</v>
          </cell>
          <cell r="H6190" t="str">
            <v>Línea Seguridad química</v>
          </cell>
          <cell r="I6190" t="str">
            <v>GSP</v>
          </cell>
          <cell r="J6190" t="str">
            <v>Atención de Eventos de Interés en salud pública</v>
          </cell>
          <cell r="K6190" t="str">
            <v>VER SIVIGILA</v>
          </cell>
          <cell r="L6190" t="str">
            <v>VER SIVIGILA</v>
          </cell>
          <cell r="M6190" t="str">
            <v>1_USAQUEN</v>
          </cell>
          <cell r="N6190" t="str">
            <v>2_FEBRERO_2026</v>
          </cell>
          <cell r="O6190" t="str">
            <v>113612. Vigilancia de la Salud AmbientalVigilancia de la Salud Ambiental20261_USAQUEN2_FEBRERO_2026</v>
          </cell>
          <cell r="P6190">
            <v>5621568</v>
          </cell>
          <cell r="S6190">
            <v>1</v>
          </cell>
          <cell r="T6190">
            <v>5621568</v>
          </cell>
        </row>
        <row r="6191">
          <cell r="F6191" t="str">
            <v>115312. Vigilancia de la Salud AmbientalVigilancia de la Salud Ambiental2026</v>
          </cell>
          <cell r="G6191" t="str">
            <v>Acciones de Fiscalización y Aseguramiento Sanitario</v>
          </cell>
          <cell r="H6191" t="str">
            <v>Línea Seguridad química</v>
          </cell>
          <cell r="I6191" t="str">
            <v>GSP</v>
          </cell>
          <cell r="J6191" t="str">
            <v>Vigilancia intensificada de la Salud Ambiental</v>
          </cell>
          <cell r="K6191" t="str">
            <v>VER SIVIGILA</v>
          </cell>
          <cell r="L6191" t="str">
            <v>VER SIVIGILA</v>
          </cell>
          <cell r="M6191" t="str">
            <v>1_USAQUEN</v>
          </cell>
          <cell r="N6191" t="str">
            <v>2_FEBRERO_2026</v>
          </cell>
          <cell r="O6191" t="str">
            <v>115312. Vigilancia de la Salud AmbientalVigilancia de la Salud Ambiental20261_USAQUEN2_FEBRERO_2026</v>
          </cell>
          <cell r="P6191">
            <v>7347488</v>
          </cell>
          <cell r="S6191">
            <v>1</v>
          </cell>
          <cell r="T6191">
            <v>7347488</v>
          </cell>
        </row>
        <row r="6192">
          <cell r="F6192" t="str">
            <v>115712. Vigilancia de la Salud AmbientalVigilancia de la Salud Ambiental2026</v>
          </cell>
          <cell r="G6192" t="str">
            <v>Acciones de Fiscalización y Aseguramiento Sanitario</v>
          </cell>
          <cell r="H6192" t="str">
            <v>Línea Alimentos Sanos y Seguros</v>
          </cell>
          <cell r="I6192" t="str">
            <v>GSP</v>
          </cell>
          <cell r="J6192" t="str">
            <v>Establecimiento vigilado y controlado</v>
          </cell>
          <cell r="K6192" t="str">
            <v>VER SIVIGILA</v>
          </cell>
          <cell r="L6192" t="str">
            <v>VER SIVIGILA</v>
          </cell>
          <cell r="M6192" t="str">
            <v>1_USAQUEN</v>
          </cell>
          <cell r="N6192" t="str">
            <v>2_FEBRERO_2026</v>
          </cell>
          <cell r="O6192" t="str">
            <v>115712. Vigilancia de la Salud AmbientalVigilancia de la Salud Ambiental20261_USAQUEN2_FEBRERO_2026</v>
          </cell>
          <cell r="P6192">
            <v>4494360</v>
          </cell>
          <cell r="S6192">
            <v>1</v>
          </cell>
          <cell r="T6192">
            <v>4494360</v>
          </cell>
        </row>
        <row r="6193">
          <cell r="F6193" t="str">
            <v>120212. Vigilancia de la Salud AmbientalVigilancia de la Salud Ambiental2026</v>
          </cell>
          <cell r="G6193" t="str">
            <v>Acciones de Fiscalización y Aseguramiento Sanitario</v>
          </cell>
          <cell r="H6193" t="str">
            <v>Línea Alimentos Sanos y Seguros</v>
          </cell>
          <cell r="I6193" t="str">
            <v>GSP</v>
          </cell>
          <cell r="J6193" t="str">
            <v>Establecimiento vigilado y controlado</v>
          </cell>
          <cell r="K6193" t="str">
            <v>VER SIVIGILA</v>
          </cell>
          <cell r="L6193" t="str">
            <v>VER SIVIGILA</v>
          </cell>
          <cell r="M6193" t="str">
            <v>2_ENGATIVA</v>
          </cell>
          <cell r="N6193" t="str">
            <v>2_FEBRERO_2026</v>
          </cell>
          <cell r="O6193" t="str">
            <v>120212. Vigilancia de la Salud AmbientalVigilancia de la Salud Ambiental20262_ENGATIVA2_FEBRERO_2026</v>
          </cell>
          <cell r="P6193">
            <v>2726900</v>
          </cell>
          <cell r="S6193">
            <v>1</v>
          </cell>
          <cell r="T6193">
            <v>2726900</v>
          </cell>
        </row>
        <row r="6194">
          <cell r="F6194" t="str">
            <v>120512. Vigilancia de la Salud AmbientalVigilancia de la Salud Ambiental2026</v>
          </cell>
          <cell r="G6194" t="str">
            <v>Acciones de Fiscalización y Aseguramiento Sanitario</v>
          </cell>
          <cell r="H6194" t="str">
            <v>Línea Seguridad química</v>
          </cell>
          <cell r="I6194" t="str">
            <v>GSP</v>
          </cell>
          <cell r="J6194" t="str">
            <v>Establecimiento vigilado y controlado</v>
          </cell>
          <cell r="K6194" t="str">
            <v>VER SIVIGILA</v>
          </cell>
          <cell r="L6194" t="str">
            <v>VER SIVIGILA</v>
          </cell>
          <cell r="M6194" t="str">
            <v>4_CHAPINERO</v>
          </cell>
          <cell r="N6194" t="str">
            <v>2_FEBRERO_2026</v>
          </cell>
          <cell r="O6194" t="str">
            <v>120512. Vigilancia de la Salud AmbientalVigilancia de la Salud Ambiental20264_CHAPINERO2_FEBRERO_2026</v>
          </cell>
          <cell r="P6194">
            <v>183312</v>
          </cell>
          <cell r="S6194">
            <v>18</v>
          </cell>
          <cell r="T6194">
            <v>3299616</v>
          </cell>
        </row>
        <row r="6195">
          <cell r="F6195" t="str">
            <v>120512. Vigilancia de la Salud AmbientalVigilancia de la Salud Ambiental2026</v>
          </cell>
          <cell r="G6195" t="str">
            <v>Acciones de Fiscalización y Aseguramiento Sanitario</v>
          </cell>
          <cell r="H6195" t="str">
            <v>Línea Seguridad química</v>
          </cell>
          <cell r="I6195" t="str">
            <v>GSP</v>
          </cell>
          <cell r="J6195" t="str">
            <v>Establecimiento vigilado y controlado</v>
          </cell>
          <cell r="K6195" t="str">
            <v>VER SIVIGILA</v>
          </cell>
          <cell r="L6195" t="str">
            <v>VER SIVIGILA</v>
          </cell>
          <cell r="M6195" t="str">
            <v>1_USAQUEN</v>
          </cell>
          <cell r="N6195" t="str">
            <v>2_FEBRERO_2026</v>
          </cell>
          <cell r="O6195" t="str">
            <v>120512. Vigilancia de la Salud AmbientalVigilancia de la Salud Ambiental20261_USAQUEN2_FEBRERO_2026</v>
          </cell>
          <cell r="P6195">
            <v>183312</v>
          </cell>
          <cell r="S6195">
            <v>7</v>
          </cell>
          <cell r="T6195">
            <v>1283184</v>
          </cell>
        </row>
        <row r="6196">
          <cell r="F6196" t="str">
            <v>120512. Vigilancia de la Salud AmbientalVigilancia de la Salud Ambiental2026</v>
          </cell>
          <cell r="G6196" t="str">
            <v>Acciones de Fiscalización y Aseguramiento Sanitario</v>
          </cell>
          <cell r="H6196" t="str">
            <v>Línea Seguridad química</v>
          </cell>
          <cell r="I6196" t="str">
            <v>GSP</v>
          </cell>
          <cell r="J6196" t="str">
            <v>Establecimiento vigilado y controlado</v>
          </cell>
          <cell r="K6196" t="str">
            <v>VER SIVIGILA</v>
          </cell>
          <cell r="L6196" t="str">
            <v>VER SIVIGILA</v>
          </cell>
          <cell r="M6196" t="str">
            <v>2_ENGATIVA</v>
          </cell>
          <cell r="N6196" t="str">
            <v>2_FEBRERO_2026</v>
          </cell>
          <cell r="O6196" t="str">
            <v>120512. Vigilancia de la Salud AmbientalVigilancia de la Salud Ambiental20262_ENGATIVA2_FEBRERO_2026</v>
          </cell>
          <cell r="P6196">
            <v>183312</v>
          </cell>
          <cell r="S6196">
            <v>17</v>
          </cell>
          <cell r="T6196">
            <v>3116304</v>
          </cell>
        </row>
        <row r="6197">
          <cell r="F6197" t="str">
            <v>120512. Vigilancia de la Salud AmbientalVigilancia de la Salud Ambiental2026</v>
          </cell>
          <cell r="G6197" t="str">
            <v>Acciones de Fiscalización y Aseguramiento Sanitario</v>
          </cell>
          <cell r="H6197" t="str">
            <v>Línea Seguridad química</v>
          </cell>
          <cell r="I6197" t="str">
            <v>GSP</v>
          </cell>
          <cell r="J6197" t="str">
            <v>Establecimiento vigilado y controlado</v>
          </cell>
          <cell r="K6197" t="str">
            <v>VER SIVIGILA</v>
          </cell>
          <cell r="L6197" t="str">
            <v>VER SIVIGILA</v>
          </cell>
          <cell r="M6197" t="str">
            <v>3_SUBA</v>
          </cell>
          <cell r="N6197" t="str">
            <v>2_FEBRERO_2026</v>
          </cell>
          <cell r="O6197" t="str">
            <v>120512. Vigilancia de la Salud AmbientalVigilancia de la Salud Ambiental20263_SUBA2_FEBRERO_2026</v>
          </cell>
          <cell r="P6197">
            <v>183312</v>
          </cell>
          <cell r="S6197">
            <v>12</v>
          </cell>
          <cell r="T6197">
            <v>2199744</v>
          </cell>
        </row>
        <row r="6198">
          <cell r="F6198" t="str">
            <v>120512. Vigilancia de la Salud AmbientalVigilancia de la Salud Ambiental2026</v>
          </cell>
          <cell r="G6198" t="str">
            <v>Acciones de Fiscalización y Aseguramiento Sanitario</v>
          </cell>
          <cell r="H6198" t="str">
            <v>Línea Seguridad química</v>
          </cell>
          <cell r="I6198" t="str">
            <v>GSP</v>
          </cell>
          <cell r="J6198" t="str">
            <v>Establecimiento vigilado y controlado</v>
          </cell>
          <cell r="K6198" t="str">
            <v>VER SIVIGILA</v>
          </cell>
          <cell r="L6198" t="str">
            <v>VER SIVIGILA</v>
          </cell>
          <cell r="M6198" t="str">
            <v>5_BARRIOS_UNIDOS</v>
          </cell>
          <cell r="N6198" t="str">
            <v>2_FEBRERO_2026</v>
          </cell>
          <cell r="O6198" t="str">
            <v>120512. Vigilancia de la Salud AmbientalVigilancia de la Salud Ambiental20265_BARRIOS_UNIDOS2_FEBRERO_2026</v>
          </cell>
          <cell r="P6198">
            <v>183312</v>
          </cell>
          <cell r="S6198">
            <v>4</v>
          </cell>
          <cell r="T6198">
            <v>733248</v>
          </cell>
        </row>
        <row r="6199">
          <cell r="F6199" t="str">
            <v>120512. Vigilancia de la Salud AmbientalVigilancia de la Salud Ambiental2026</v>
          </cell>
          <cell r="G6199" t="str">
            <v>Acciones de Fiscalización y Aseguramiento Sanitario</v>
          </cell>
          <cell r="H6199" t="str">
            <v>Línea Seguridad química</v>
          </cell>
          <cell r="I6199" t="str">
            <v>GSP</v>
          </cell>
          <cell r="J6199" t="str">
            <v>Establecimiento vigilado y controlado</v>
          </cell>
          <cell r="K6199" t="str">
            <v>VER SIVIGILA</v>
          </cell>
          <cell r="L6199" t="str">
            <v>VER SIVIGILA</v>
          </cell>
          <cell r="M6199" t="str">
            <v>6_TEUSAQUILLO</v>
          </cell>
          <cell r="N6199" t="str">
            <v>2_FEBRERO_2026</v>
          </cell>
          <cell r="O6199" t="str">
            <v>120512. Vigilancia de la Salud AmbientalVigilancia de la Salud Ambiental20266_TEUSAQUILLO2_FEBRERO_2026</v>
          </cell>
          <cell r="P6199">
            <v>183312</v>
          </cell>
          <cell r="S6199">
            <v>5</v>
          </cell>
          <cell r="T6199">
            <v>916560</v>
          </cell>
        </row>
        <row r="6200">
          <cell r="F6200" t="str">
            <v>124312. Vigilancia de la Salud AmbientalVigilancia de la Salud Ambiental2026</v>
          </cell>
          <cell r="G6200" t="str">
            <v>Acciones de Fiscalización y Aseguramiento Sanitario</v>
          </cell>
          <cell r="H6200" t="str">
            <v>Línea de Medicamentos y Tecnologías en Salud</v>
          </cell>
          <cell r="I6200" t="str">
            <v>GSP</v>
          </cell>
          <cell r="J6200" t="str">
            <v>Vigilancia intensificada de la Salud Ambiental</v>
          </cell>
          <cell r="K6200" t="str">
            <v>VER SIVIGILA</v>
          </cell>
          <cell r="L6200" t="str">
            <v>VER SIVIGILA</v>
          </cell>
          <cell r="M6200" t="str">
            <v>5_BARRIOS_UNIDOS</v>
          </cell>
          <cell r="N6200" t="str">
            <v>2_FEBRERO_2026</v>
          </cell>
          <cell r="O6200" t="str">
            <v>124312. Vigilancia de la Salud AmbientalVigilancia de la Salud Ambiental20265_BARRIOS_UNIDOS2_FEBRERO_2026</v>
          </cell>
          <cell r="P6200">
            <v>25592928</v>
          </cell>
          <cell r="S6200">
            <v>1</v>
          </cell>
          <cell r="T6200">
            <v>25592928</v>
          </cell>
        </row>
        <row r="6201">
          <cell r="F6201" t="str">
            <v>124812. Vigilancia de la Salud AmbientalVigilancia de la Salud Ambiental2026</v>
          </cell>
          <cell r="G6201" t="str">
            <v>Acciones de Fiscalización y Aseguramiento Sanitario</v>
          </cell>
          <cell r="H6201" t="str">
            <v>Línea Alimentos Sanos y Seguros</v>
          </cell>
          <cell r="I6201" t="str">
            <v>GSP</v>
          </cell>
          <cell r="J6201" t="str">
            <v>Establecimiento vigilado y controlado</v>
          </cell>
          <cell r="K6201" t="str">
            <v>VER SIVIGILA</v>
          </cell>
          <cell r="L6201" t="str">
            <v>VER SIVIGILA</v>
          </cell>
          <cell r="M6201" t="str">
            <v>4_CHAPINERO</v>
          </cell>
          <cell r="N6201" t="str">
            <v>2_FEBRERO_2026</v>
          </cell>
          <cell r="O6201" t="str">
            <v>124812. Vigilancia de la Salud AmbientalVigilancia de la Salud Ambiental20264_CHAPINERO2_FEBRERO_2026</v>
          </cell>
          <cell r="P6201">
            <v>0</v>
          </cell>
          <cell r="S6201">
            <v>0</v>
          </cell>
          <cell r="T6201">
            <v>0</v>
          </cell>
        </row>
        <row r="6202">
          <cell r="F6202" t="str">
            <v>124812. Vigilancia de la Salud AmbientalVigilancia de la Salud Ambiental2026</v>
          </cell>
          <cell r="G6202" t="str">
            <v>Acciones de Fiscalización y Aseguramiento Sanitario</v>
          </cell>
          <cell r="H6202" t="str">
            <v>Línea Alimentos Sanos y Seguros</v>
          </cell>
          <cell r="I6202" t="str">
            <v>GSP</v>
          </cell>
          <cell r="J6202" t="str">
            <v>Establecimiento vigilado y controlado</v>
          </cell>
          <cell r="K6202" t="str">
            <v>VER SIVIGILA</v>
          </cell>
          <cell r="L6202" t="str">
            <v>VER SIVIGILA</v>
          </cell>
          <cell r="M6202" t="str">
            <v>1_USAQUEN</v>
          </cell>
          <cell r="N6202" t="str">
            <v>2_FEBRERO_2026</v>
          </cell>
          <cell r="O6202" t="str">
            <v>124812. Vigilancia de la Salud AmbientalVigilancia de la Salud Ambiental20261_USAQUEN2_FEBRERO_2026</v>
          </cell>
          <cell r="P6202">
            <v>0</v>
          </cell>
          <cell r="S6202">
            <v>0</v>
          </cell>
          <cell r="T6202">
            <v>0</v>
          </cell>
        </row>
        <row r="6203">
          <cell r="F6203" t="str">
            <v>124812. Vigilancia de la Salud AmbientalVigilancia de la Salud Ambiental2026</v>
          </cell>
          <cell r="G6203" t="str">
            <v>Acciones de Fiscalización y Aseguramiento Sanitario</v>
          </cell>
          <cell r="H6203" t="str">
            <v>Línea Alimentos Sanos y Seguros</v>
          </cell>
          <cell r="I6203" t="str">
            <v>GSP</v>
          </cell>
          <cell r="J6203" t="str">
            <v>Establecimiento vigilado y controlado</v>
          </cell>
          <cell r="K6203" t="str">
            <v>VER SIVIGILA</v>
          </cell>
          <cell r="L6203" t="str">
            <v>VER SIVIGILA</v>
          </cell>
          <cell r="M6203" t="str">
            <v>2_ENGATIVA</v>
          </cell>
          <cell r="N6203" t="str">
            <v>2_FEBRERO_2026</v>
          </cell>
          <cell r="O6203" t="str">
            <v>124812. Vigilancia de la Salud AmbientalVigilancia de la Salud Ambiental20262_ENGATIVA2_FEBRERO_2026</v>
          </cell>
          <cell r="P6203">
            <v>91656</v>
          </cell>
          <cell r="S6203">
            <v>19</v>
          </cell>
          <cell r="T6203">
            <v>1741464</v>
          </cell>
        </row>
        <row r="6204">
          <cell r="F6204" t="str">
            <v>124812. Vigilancia de la Salud AmbientalVigilancia de la Salud Ambiental2026</v>
          </cell>
          <cell r="G6204" t="str">
            <v>Acciones de Fiscalización y Aseguramiento Sanitario</v>
          </cell>
          <cell r="H6204" t="str">
            <v>Línea Alimentos Sanos y Seguros</v>
          </cell>
          <cell r="I6204" t="str">
            <v>GSP</v>
          </cell>
          <cell r="J6204" t="str">
            <v>Establecimiento vigilado y controlado</v>
          </cell>
          <cell r="K6204" t="str">
            <v>VER SIVIGILA</v>
          </cell>
          <cell r="L6204" t="str">
            <v>VER SIVIGILA</v>
          </cell>
          <cell r="M6204" t="str">
            <v>3_SUBA</v>
          </cell>
          <cell r="N6204" t="str">
            <v>2_FEBRERO_2026</v>
          </cell>
          <cell r="O6204" t="str">
            <v>124812. Vigilancia de la Salud AmbientalVigilancia de la Salud Ambiental20263_SUBA2_FEBRERO_2026</v>
          </cell>
          <cell r="P6204">
            <v>91656</v>
          </cell>
          <cell r="S6204">
            <v>23</v>
          </cell>
          <cell r="T6204">
            <v>2108088</v>
          </cell>
        </row>
        <row r="6205">
          <cell r="F6205" t="str">
            <v>124812. Vigilancia de la Salud AmbientalVigilancia de la Salud Ambiental2026</v>
          </cell>
          <cell r="G6205" t="str">
            <v>Acciones de Fiscalización y Aseguramiento Sanitario</v>
          </cell>
          <cell r="H6205" t="str">
            <v>Línea Alimentos Sanos y Seguros</v>
          </cell>
          <cell r="I6205" t="str">
            <v>GSP</v>
          </cell>
          <cell r="J6205" t="str">
            <v>Establecimiento vigilado y controlado</v>
          </cell>
          <cell r="K6205" t="str">
            <v>VER SIVIGILA</v>
          </cell>
          <cell r="L6205" t="str">
            <v>VER SIVIGILA</v>
          </cell>
          <cell r="M6205" t="str">
            <v>5_BARRIOS_UNIDOS</v>
          </cell>
          <cell r="N6205" t="str">
            <v>2_FEBRERO_2026</v>
          </cell>
          <cell r="O6205" t="str">
            <v>124812. Vigilancia de la Salud AmbientalVigilancia de la Salud Ambiental20265_BARRIOS_UNIDOS2_FEBRERO_2026</v>
          </cell>
          <cell r="P6205">
            <v>91656</v>
          </cell>
          <cell r="S6205">
            <v>2</v>
          </cell>
          <cell r="T6205">
            <v>183312</v>
          </cell>
        </row>
        <row r="6206">
          <cell r="F6206" t="str">
            <v>124812. Vigilancia de la Salud AmbientalVigilancia de la Salud Ambiental2026</v>
          </cell>
          <cell r="G6206" t="str">
            <v>Acciones de Fiscalización y Aseguramiento Sanitario</v>
          </cell>
          <cell r="H6206" t="str">
            <v>Línea Alimentos Sanos y Seguros</v>
          </cell>
          <cell r="I6206" t="str">
            <v>GSP</v>
          </cell>
          <cell r="J6206" t="str">
            <v>Establecimiento vigilado y controlado</v>
          </cell>
          <cell r="K6206" t="str">
            <v>VER SIVIGILA</v>
          </cell>
          <cell r="L6206" t="str">
            <v>VER SIVIGILA</v>
          </cell>
          <cell r="M6206" t="str">
            <v>6_TEUSAQUILLO</v>
          </cell>
          <cell r="N6206" t="str">
            <v>2_FEBRERO_2026</v>
          </cell>
          <cell r="O6206" t="str">
            <v>124812. Vigilancia de la Salud AmbientalVigilancia de la Salud Ambiental20266_TEUSAQUILLO2_FEBRERO_2026</v>
          </cell>
          <cell r="P6206">
            <v>91656</v>
          </cell>
          <cell r="S6206">
            <v>1</v>
          </cell>
          <cell r="T6206">
            <v>91656</v>
          </cell>
        </row>
        <row r="6207">
          <cell r="F6207" t="str">
            <v>124912. Vigilancia de la Salud AmbientalVigilancia de la Salud Ambiental2026</v>
          </cell>
          <cell r="G6207" t="str">
            <v>Acciones de Fiscalización y Aseguramiento Sanitario</v>
          </cell>
          <cell r="H6207" t="str">
            <v>Línea Alimentos Sanos y Seguros</v>
          </cell>
          <cell r="I6207" t="str">
            <v>GSP</v>
          </cell>
          <cell r="J6207" t="str">
            <v>Establecimiento vigilado y controlado</v>
          </cell>
          <cell r="K6207" t="str">
            <v>VER SIVIGILA</v>
          </cell>
          <cell r="L6207" t="str">
            <v>VER SIVIGILA</v>
          </cell>
          <cell r="M6207" t="str">
            <v>1_USAQUEN</v>
          </cell>
          <cell r="N6207" t="str">
            <v>2_FEBRERO_2026</v>
          </cell>
          <cell r="O6207" t="str">
            <v>124912. Vigilancia de la Salud AmbientalVigilancia de la Salud Ambiental20261_USAQUEN2_FEBRERO_2026</v>
          </cell>
          <cell r="P6207">
            <v>35979</v>
          </cell>
          <cell r="S6207">
            <v>68</v>
          </cell>
          <cell r="T6207">
            <v>2446572</v>
          </cell>
        </row>
        <row r="6208">
          <cell r="F6208" t="str">
            <v>125012. Vigilancia de la Salud AmbientalVigilancia de la Salud Ambiental2026</v>
          </cell>
          <cell r="G6208" t="str">
            <v>Acciones de Fiscalización y Aseguramiento Sanitario</v>
          </cell>
          <cell r="H6208" t="str">
            <v>Línea Alimentos Sanos y Seguros</v>
          </cell>
          <cell r="I6208" t="str">
            <v>GSP</v>
          </cell>
          <cell r="J6208" t="str">
            <v>Establecimiento vigilado y controlado</v>
          </cell>
          <cell r="K6208" t="str">
            <v>VER SIVIGILA</v>
          </cell>
          <cell r="L6208" t="str">
            <v>VER SIVIGILA</v>
          </cell>
          <cell r="M6208" t="str">
            <v>4_CHAPINERO</v>
          </cell>
          <cell r="N6208" t="str">
            <v>2_FEBRERO_2026</v>
          </cell>
          <cell r="O6208" t="str">
            <v>125012. Vigilancia de la Salud AmbientalVigilancia de la Salud Ambiental20264_CHAPINERO2_FEBRERO_2026</v>
          </cell>
          <cell r="P6208">
            <v>431748</v>
          </cell>
          <cell r="S6208">
            <v>1</v>
          </cell>
          <cell r="T6208">
            <v>431748</v>
          </cell>
        </row>
        <row r="6209">
          <cell r="F6209" t="str">
            <v>125012. Vigilancia de la Salud AmbientalVigilancia de la Salud Ambiental2026</v>
          </cell>
          <cell r="G6209" t="str">
            <v>Acciones de Fiscalización y Aseguramiento Sanitario</v>
          </cell>
          <cell r="H6209" t="str">
            <v>Línea Alimentos Sanos y Seguros</v>
          </cell>
          <cell r="I6209" t="str">
            <v>GSP</v>
          </cell>
          <cell r="J6209" t="str">
            <v>Establecimiento vigilado y controlado</v>
          </cell>
          <cell r="K6209" t="str">
            <v>VER SIVIGILA</v>
          </cell>
          <cell r="L6209" t="str">
            <v>VER SIVIGILA</v>
          </cell>
          <cell r="M6209" t="str">
            <v>6_TEUSAQUILLO</v>
          </cell>
          <cell r="N6209" t="str">
            <v>2_FEBRERO_2026</v>
          </cell>
          <cell r="O6209" t="str">
            <v>125012. Vigilancia de la Salud AmbientalVigilancia de la Salud Ambiental20266_TEUSAQUILLO2_FEBRERO_2026</v>
          </cell>
          <cell r="P6209">
            <v>431748</v>
          </cell>
          <cell r="S6209">
            <v>1</v>
          </cell>
          <cell r="T6209">
            <v>431748</v>
          </cell>
        </row>
        <row r="6210">
          <cell r="F6210" t="str">
            <v>125112. Vigilancia de la Salud AmbientalVigilancia de la Salud Ambiental2026</v>
          </cell>
          <cell r="G6210" t="str">
            <v>Acciones de Fiscalización y Aseguramiento Sanitario</v>
          </cell>
          <cell r="H6210" t="str">
            <v>Línea Alimentos Sanos y Seguros</v>
          </cell>
          <cell r="I6210" t="str">
            <v>GSP</v>
          </cell>
          <cell r="J6210" t="str">
            <v>Establecimiento vigilado y controlado</v>
          </cell>
          <cell r="K6210" t="str">
            <v>VER SIVIGILA</v>
          </cell>
          <cell r="L6210" t="str">
            <v>VER SIVIGILA</v>
          </cell>
          <cell r="M6210" t="str">
            <v>2_ENGATIVA</v>
          </cell>
          <cell r="N6210" t="str">
            <v>2_FEBRERO_2026</v>
          </cell>
          <cell r="O6210" t="str">
            <v>125112. Vigilancia de la Salud AmbientalVigilancia de la Salud Ambiental20262_ENGATIVA2_FEBRERO_2026</v>
          </cell>
          <cell r="P6210">
            <v>1636140</v>
          </cell>
          <cell r="S6210">
            <v>1</v>
          </cell>
          <cell r="T6210">
            <v>1636140</v>
          </cell>
        </row>
        <row r="6211">
          <cell r="F6211" t="str">
            <v>125112. Vigilancia de la Salud AmbientalVigilancia de la Salud Ambiental2026</v>
          </cell>
          <cell r="G6211" t="str">
            <v>Acciones de Fiscalización y Aseguramiento Sanitario</v>
          </cell>
          <cell r="H6211" t="str">
            <v>Línea Alimentos Sanos y Seguros</v>
          </cell>
          <cell r="I6211" t="str">
            <v>GSP</v>
          </cell>
          <cell r="J6211" t="str">
            <v>Establecimiento vigilado y controlado</v>
          </cell>
          <cell r="K6211" t="str">
            <v>VER SIVIGILA</v>
          </cell>
          <cell r="L6211" t="str">
            <v>VER SIVIGILA</v>
          </cell>
          <cell r="M6211" t="str">
            <v>5_BARRIOS_UNIDOS</v>
          </cell>
          <cell r="N6211" t="str">
            <v>2_FEBRERO_2026</v>
          </cell>
          <cell r="O6211" t="str">
            <v>125112. Vigilancia de la Salud AmbientalVigilancia de la Salud Ambiental20265_BARRIOS_UNIDOS2_FEBRERO_2026</v>
          </cell>
          <cell r="P6211">
            <v>1636140</v>
          </cell>
          <cell r="S6211">
            <v>2</v>
          </cell>
          <cell r="T6211">
            <v>3272280</v>
          </cell>
        </row>
        <row r="6212">
          <cell r="F6212" t="str">
            <v>128112. Vigilancia de la Salud AmbientalVigilancia de la Salud Ambiental2026</v>
          </cell>
          <cell r="G6212" t="str">
            <v>Acciones de Fiscalización y Aseguramiento Sanitario</v>
          </cell>
          <cell r="H6212" t="str">
            <v>Línea Calidad de Agua y Saneamiento básico</v>
          </cell>
          <cell r="I6212" t="str">
            <v>GSP</v>
          </cell>
          <cell r="J6212" t="str">
            <v>Establecimiento vigilado y controlado</v>
          </cell>
          <cell r="K6212" t="str">
            <v>VER SIVIGILA</v>
          </cell>
          <cell r="L6212" t="str">
            <v>VER SIVIGILA</v>
          </cell>
          <cell r="M6212" t="str">
            <v>4_CHAPINERO</v>
          </cell>
          <cell r="N6212" t="str">
            <v>2_FEBRERO_2026</v>
          </cell>
          <cell r="O6212" t="str">
            <v>128112. Vigilancia de la Salud AmbientalVigilancia de la Salud Ambiental20264_CHAPINERO2_FEBRERO_2026</v>
          </cell>
          <cell r="P6212">
            <v>91656</v>
          </cell>
          <cell r="S6212">
            <v>1</v>
          </cell>
          <cell r="T6212">
            <v>91656</v>
          </cell>
        </row>
        <row r="6213">
          <cell r="F6213" t="str">
            <v>128112. Vigilancia de la Salud AmbientalVigilancia de la Salud Ambiental2026</v>
          </cell>
          <cell r="G6213" t="str">
            <v>Acciones de Fiscalización y Aseguramiento Sanitario</v>
          </cell>
          <cell r="H6213" t="str">
            <v>Línea Calidad de Agua y Saneamiento básico</v>
          </cell>
          <cell r="I6213" t="str">
            <v>GSP</v>
          </cell>
          <cell r="J6213" t="str">
            <v>Establecimiento vigilado y controlado</v>
          </cell>
          <cell r="K6213" t="str">
            <v>VER SIVIGILA</v>
          </cell>
          <cell r="L6213" t="str">
            <v>VER SIVIGILA</v>
          </cell>
          <cell r="M6213" t="str">
            <v>1_USAQUEN</v>
          </cell>
          <cell r="N6213" t="str">
            <v>2_FEBRERO_2026</v>
          </cell>
          <cell r="O6213" t="str">
            <v>128112. Vigilancia de la Salud AmbientalVigilancia de la Salud Ambiental20261_USAQUEN2_FEBRERO_2026</v>
          </cell>
          <cell r="P6213">
            <v>0</v>
          </cell>
          <cell r="S6213">
            <v>0</v>
          </cell>
          <cell r="T6213">
            <v>0</v>
          </cell>
        </row>
        <row r="6214">
          <cell r="F6214" t="str">
            <v>128112. Vigilancia de la Salud AmbientalVigilancia de la Salud Ambiental2026</v>
          </cell>
          <cell r="G6214" t="str">
            <v>Acciones de Fiscalización y Aseguramiento Sanitario</v>
          </cell>
          <cell r="H6214" t="str">
            <v>Línea Calidad de Agua y Saneamiento básico</v>
          </cell>
          <cell r="I6214" t="str">
            <v>GSP</v>
          </cell>
          <cell r="J6214" t="str">
            <v>Establecimiento vigilado y controlado</v>
          </cell>
          <cell r="K6214" t="str">
            <v>VER SIVIGILA</v>
          </cell>
          <cell r="L6214" t="str">
            <v>VER SIVIGILA</v>
          </cell>
          <cell r="M6214" t="str">
            <v>2_ENGATIVA</v>
          </cell>
          <cell r="N6214" t="str">
            <v>2_FEBRERO_2026</v>
          </cell>
          <cell r="O6214" t="str">
            <v>128112. Vigilancia de la Salud AmbientalVigilancia de la Salud Ambiental20262_ENGATIVA2_FEBRERO_2026</v>
          </cell>
          <cell r="P6214">
            <v>0</v>
          </cell>
          <cell r="S6214">
            <v>0</v>
          </cell>
          <cell r="T6214">
            <v>0</v>
          </cell>
        </row>
        <row r="6215">
          <cell r="F6215" t="str">
            <v>128112. Vigilancia de la Salud AmbientalVigilancia de la Salud Ambiental2026</v>
          </cell>
          <cell r="G6215" t="str">
            <v>Acciones de Fiscalización y Aseguramiento Sanitario</v>
          </cell>
          <cell r="H6215" t="str">
            <v>Línea Calidad de Agua y Saneamiento básico</v>
          </cell>
          <cell r="I6215" t="str">
            <v>GSP</v>
          </cell>
          <cell r="J6215" t="str">
            <v>Establecimiento vigilado y controlado</v>
          </cell>
          <cell r="K6215" t="str">
            <v>VER SIVIGILA</v>
          </cell>
          <cell r="L6215" t="str">
            <v>VER SIVIGILA</v>
          </cell>
          <cell r="M6215" t="str">
            <v>3_SUBA</v>
          </cell>
          <cell r="N6215" t="str">
            <v>2_FEBRERO_2026</v>
          </cell>
          <cell r="O6215" t="str">
            <v>128112. Vigilancia de la Salud AmbientalVigilancia de la Salud Ambiental20263_SUBA2_FEBRERO_2026</v>
          </cell>
          <cell r="P6215">
            <v>0</v>
          </cell>
          <cell r="S6215">
            <v>0</v>
          </cell>
          <cell r="T6215">
            <v>0</v>
          </cell>
        </row>
        <row r="6216">
          <cell r="F6216" t="str">
            <v>128112. Vigilancia de la Salud AmbientalVigilancia de la Salud Ambiental2026</v>
          </cell>
          <cell r="G6216" t="str">
            <v>Acciones de Fiscalización y Aseguramiento Sanitario</v>
          </cell>
          <cell r="H6216" t="str">
            <v>Línea Calidad de Agua y Saneamiento básico</v>
          </cell>
          <cell r="I6216" t="str">
            <v>GSP</v>
          </cell>
          <cell r="J6216" t="str">
            <v>Establecimiento vigilado y controlado</v>
          </cell>
          <cell r="K6216" t="str">
            <v>VER SIVIGILA</v>
          </cell>
          <cell r="L6216" t="str">
            <v>VER SIVIGILA</v>
          </cell>
          <cell r="M6216" t="str">
            <v>5_BARRIOS_UNIDOS</v>
          </cell>
          <cell r="N6216" t="str">
            <v>2_FEBRERO_2026</v>
          </cell>
          <cell r="O6216" t="str">
            <v>128112. Vigilancia de la Salud AmbientalVigilancia de la Salud Ambiental20265_BARRIOS_UNIDOS2_FEBRERO_2026</v>
          </cell>
          <cell r="P6216">
            <v>0</v>
          </cell>
          <cell r="S6216">
            <v>0</v>
          </cell>
          <cell r="T6216">
            <v>0</v>
          </cell>
        </row>
        <row r="6217">
          <cell r="F6217" t="str">
            <v>128112. Vigilancia de la Salud AmbientalVigilancia de la Salud Ambiental2026</v>
          </cell>
          <cell r="G6217" t="str">
            <v>Acciones de Fiscalización y Aseguramiento Sanitario</v>
          </cell>
          <cell r="H6217" t="str">
            <v>Línea Calidad de Agua y Saneamiento básico</v>
          </cell>
          <cell r="I6217" t="str">
            <v>GSP</v>
          </cell>
          <cell r="J6217" t="str">
            <v>Establecimiento vigilado y controlado</v>
          </cell>
          <cell r="K6217" t="str">
            <v>VER SIVIGILA</v>
          </cell>
          <cell r="L6217" t="str">
            <v>VER SIVIGILA</v>
          </cell>
          <cell r="M6217" t="str">
            <v>6_TEUSAQUILLO</v>
          </cell>
          <cell r="N6217" t="str">
            <v>2_FEBRERO_2026</v>
          </cell>
          <cell r="O6217" t="str">
            <v>128112. Vigilancia de la Salud AmbientalVigilancia de la Salud Ambiental20266_TEUSAQUILLO2_FEBRERO_2026</v>
          </cell>
          <cell r="P6217">
            <v>91656</v>
          </cell>
          <cell r="S6217">
            <v>1</v>
          </cell>
          <cell r="T6217">
            <v>91656</v>
          </cell>
        </row>
        <row r="6218">
          <cell r="F6218" t="str">
            <v>173512. Vigilancia de la Salud AmbientalVigilancia de la Salud Ambiental2026</v>
          </cell>
          <cell r="G6218" t="str">
            <v>Acciones de Fiscalización y Aseguramiento Sanitario</v>
          </cell>
          <cell r="H6218" t="str">
            <v>Línea Alimentos Sanos y Seguros</v>
          </cell>
          <cell r="I6218" t="str">
            <v>GSP</v>
          </cell>
          <cell r="J6218" t="str">
            <v>Establecimiento vigilado y controlado</v>
          </cell>
          <cell r="K6218" t="str">
            <v>VER SIVIGILA</v>
          </cell>
          <cell r="L6218" t="str">
            <v>VER SIVIGILA</v>
          </cell>
          <cell r="M6218" t="str">
            <v>1_USAQUEN</v>
          </cell>
          <cell r="N6218" t="str">
            <v>2_FEBRERO_2026</v>
          </cell>
          <cell r="O6218" t="str">
            <v>173512. Vigilancia de la Salud AmbientalVigilancia de la Salud Ambiental20261_USAQUEN2_FEBRERO_2026</v>
          </cell>
          <cell r="P6218">
            <v>35979</v>
          </cell>
          <cell r="S6218">
            <v>4</v>
          </cell>
          <cell r="T6218">
            <v>143916</v>
          </cell>
        </row>
        <row r="6219">
          <cell r="F6219" t="str">
            <v>173612. Vigilancia de la Salud AmbientalVigilancia de la Salud Ambiental2026</v>
          </cell>
          <cell r="G6219" t="str">
            <v xml:space="preserve">Prevención, Vigilancia  y Control de Enfermedades Zoonóticas </v>
          </cell>
          <cell r="H6219" t="str">
            <v>Línea eventos transmisibles de origen zoonótico</v>
          </cell>
          <cell r="I6219" t="str">
            <v>GSP</v>
          </cell>
          <cell r="J6219" t="str">
            <v>Prevención y Control de enfermedades zoonóticas</v>
          </cell>
          <cell r="K6219" t="str">
            <v>VER SIVIGILA</v>
          </cell>
          <cell r="L6219" t="str">
            <v>VER SIVIGILA</v>
          </cell>
          <cell r="M6219" t="str">
            <v>6_TEUSAQUILLO</v>
          </cell>
          <cell r="N6219" t="str">
            <v>2_FEBRERO_2026</v>
          </cell>
          <cell r="O6219" t="str">
            <v>173612. Vigilancia de la Salud AmbientalVigilancia de la Salud Ambiental20266_TEUSAQUILLO2_FEBRERO_2026</v>
          </cell>
          <cell r="P6219">
            <v>5621568</v>
          </cell>
          <cell r="S6219">
            <v>6</v>
          </cell>
          <cell r="T6219">
            <v>33729408</v>
          </cell>
        </row>
        <row r="6220">
          <cell r="F6220" t="str">
            <v>173712. Vigilancia de la Salud AmbientalVigilancia de la Salud Ambiental2026</v>
          </cell>
          <cell r="G6220" t="str">
            <v>Acciones de Fiscalización y Aseguramiento Sanitario</v>
          </cell>
          <cell r="H6220" t="str">
            <v>Línea eventos transmisibles de origen zoonótico</v>
          </cell>
          <cell r="I6220" t="str">
            <v>GSP</v>
          </cell>
          <cell r="J6220" t="str">
            <v>Establecimiento vigilado y controlado</v>
          </cell>
          <cell r="K6220" t="str">
            <v>VER SIVIGILA</v>
          </cell>
          <cell r="L6220" t="str">
            <v>VER SIVIGILA</v>
          </cell>
          <cell r="M6220" t="str">
            <v>3_SUBA</v>
          </cell>
          <cell r="N6220" t="str">
            <v>2_FEBRERO_2026</v>
          </cell>
          <cell r="O6220" t="str">
            <v>173712. Vigilancia de la Salud AmbientalVigilancia de la Salud Ambiental20263_SUBA2_FEBRERO_2026</v>
          </cell>
          <cell r="P6220">
            <v>61104</v>
          </cell>
          <cell r="S6220">
            <v>4</v>
          </cell>
          <cell r="T6220">
            <v>244416</v>
          </cell>
        </row>
        <row r="6221">
          <cell r="F6221" t="str">
            <v>174112. Vigilancia de la Salud AmbientalVigilancia de la Salud Ambiental2026</v>
          </cell>
          <cell r="G6221" t="str">
            <v>Acciones de Fiscalización y Aseguramiento Sanitario</v>
          </cell>
          <cell r="H6221" t="str">
            <v>Línea Seguridad química</v>
          </cell>
          <cell r="I6221" t="str">
            <v>GSP</v>
          </cell>
          <cell r="J6221" t="str">
            <v>Establecimiento vigilado y controlado</v>
          </cell>
          <cell r="K6221" t="str">
            <v>VER SIVIGILA</v>
          </cell>
          <cell r="L6221" t="str">
            <v>VER SIVIGILA</v>
          </cell>
          <cell r="M6221" t="str">
            <v>1_USAQUEN</v>
          </cell>
          <cell r="N6221" t="str">
            <v>2_FEBRERO_2026</v>
          </cell>
          <cell r="O6221" t="str">
            <v>174112. Vigilancia de la Salud AmbientalVigilancia de la Salud Ambiental20261_USAQUEN2_FEBRERO_2026</v>
          </cell>
          <cell r="P6221">
            <v>245421</v>
          </cell>
          <cell r="S6221">
            <v>1</v>
          </cell>
          <cell r="T6221">
            <v>245421</v>
          </cell>
        </row>
        <row r="6222">
          <cell r="F6222" t="str">
            <v>174112. Vigilancia de la Salud AmbientalVigilancia de la Salud Ambiental2026</v>
          </cell>
          <cell r="G6222" t="str">
            <v>Acciones de Fiscalización y Aseguramiento Sanitario</v>
          </cell>
          <cell r="H6222" t="str">
            <v>Línea Seguridad química</v>
          </cell>
          <cell r="I6222" t="str">
            <v>GSP</v>
          </cell>
          <cell r="J6222" t="str">
            <v>Establecimiento vigilado y controlado</v>
          </cell>
          <cell r="K6222" t="str">
            <v>VER SIVIGILA</v>
          </cell>
          <cell r="L6222" t="str">
            <v>VER SIVIGILA</v>
          </cell>
          <cell r="M6222" t="str">
            <v>2_ENGATIVA</v>
          </cell>
          <cell r="N6222" t="str">
            <v>2_FEBRERO_2026</v>
          </cell>
          <cell r="O6222" t="str">
            <v>174112. Vigilancia de la Salud AmbientalVigilancia de la Salud Ambiental20262_ENGATIVA2_FEBRERO_2026</v>
          </cell>
          <cell r="P6222">
            <v>0</v>
          </cell>
          <cell r="S6222">
            <v>0</v>
          </cell>
          <cell r="T6222">
            <v>0</v>
          </cell>
        </row>
        <row r="6223">
          <cell r="F6223" t="str">
            <v>174112. Vigilancia de la Salud AmbientalVigilancia de la Salud Ambiental2026</v>
          </cell>
          <cell r="G6223" t="str">
            <v>Acciones de Fiscalización y Aseguramiento Sanitario</v>
          </cell>
          <cell r="H6223" t="str">
            <v>Línea Seguridad química</v>
          </cell>
          <cell r="I6223" t="str">
            <v>GSP</v>
          </cell>
          <cell r="J6223" t="str">
            <v>Establecimiento vigilado y controlado</v>
          </cell>
          <cell r="K6223" t="str">
            <v>VER SIVIGILA</v>
          </cell>
          <cell r="L6223" t="str">
            <v>VER SIVIGILA</v>
          </cell>
          <cell r="M6223" t="str">
            <v>3_SUBA</v>
          </cell>
          <cell r="N6223" t="str">
            <v>2_FEBRERO_2026</v>
          </cell>
          <cell r="O6223" t="str">
            <v>174112. Vigilancia de la Salud AmbientalVigilancia de la Salud Ambiental20263_SUBA2_FEBRERO_2026</v>
          </cell>
          <cell r="P6223">
            <v>0</v>
          </cell>
          <cell r="S6223">
            <v>0</v>
          </cell>
          <cell r="T6223">
            <v>0</v>
          </cell>
        </row>
        <row r="6224">
          <cell r="F6224" t="str">
            <v>174112. Vigilancia de la Salud AmbientalVigilancia de la Salud Ambiental2026</v>
          </cell>
          <cell r="G6224" t="str">
            <v>Acciones de Fiscalización y Aseguramiento Sanitario</v>
          </cell>
          <cell r="H6224" t="str">
            <v>Línea Seguridad química</v>
          </cell>
          <cell r="I6224" t="str">
            <v>GSP</v>
          </cell>
          <cell r="J6224" t="str">
            <v>Establecimiento vigilado y controlado</v>
          </cell>
          <cell r="K6224" t="str">
            <v>VER SIVIGILA</v>
          </cell>
          <cell r="L6224" t="str">
            <v>VER SIVIGILA</v>
          </cell>
          <cell r="M6224" t="str">
            <v>5_BARRIOS_UNIDOS</v>
          </cell>
          <cell r="N6224" t="str">
            <v>2_FEBRERO_2026</v>
          </cell>
          <cell r="O6224" t="str">
            <v>174112. Vigilancia de la Salud AmbientalVigilancia de la Salud Ambiental20265_BARRIOS_UNIDOS2_FEBRERO_2026</v>
          </cell>
          <cell r="P6224">
            <v>0</v>
          </cell>
          <cell r="S6224">
            <v>0</v>
          </cell>
          <cell r="T6224">
            <v>0</v>
          </cell>
        </row>
        <row r="6225">
          <cell r="F6225" t="str">
            <v>174212. Vigilancia de la Salud AmbientalVigilancia de la Salud Ambiental2026</v>
          </cell>
          <cell r="G6225" t="str">
            <v>Acciones de Fiscalización y Aseguramiento Sanitario</v>
          </cell>
          <cell r="H6225" t="str">
            <v>Línea Seguridad química</v>
          </cell>
          <cell r="I6225" t="str">
            <v>GSP</v>
          </cell>
          <cell r="J6225" t="str">
            <v>Establecimiento vigilado y controlado</v>
          </cell>
          <cell r="K6225" t="str">
            <v>VER SIVIGILA</v>
          </cell>
          <cell r="L6225" t="str">
            <v>VER SIVIGILA</v>
          </cell>
          <cell r="M6225" t="str">
            <v>4_CHAPINERO</v>
          </cell>
          <cell r="N6225" t="str">
            <v>2_FEBRERO_2026</v>
          </cell>
          <cell r="O6225" t="str">
            <v>174212. Vigilancia de la Salud AmbientalVigilancia de la Salud Ambiental20264_CHAPINERO2_FEBRERO_2026</v>
          </cell>
          <cell r="P6225">
            <v>91656</v>
          </cell>
          <cell r="S6225">
            <v>4</v>
          </cell>
          <cell r="T6225">
            <v>366624</v>
          </cell>
        </row>
        <row r="6226">
          <cell r="F6226" t="str">
            <v>174212. Vigilancia de la Salud AmbientalVigilancia de la Salud Ambiental2026</v>
          </cell>
          <cell r="G6226" t="str">
            <v>Acciones de Fiscalización y Aseguramiento Sanitario</v>
          </cell>
          <cell r="H6226" t="str">
            <v>Línea Seguridad química</v>
          </cell>
          <cell r="I6226" t="str">
            <v>GSP</v>
          </cell>
          <cell r="J6226" t="str">
            <v>Establecimiento vigilado y controlado</v>
          </cell>
          <cell r="K6226" t="str">
            <v>VER SIVIGILA</v>
          </cell>
          <cell r="L6226" t="str">
            <v>VER SIVIGILA</v>
          </cell>
          <cell r="M6226" t="str">
            <v>1_USAQUEN</v>
          </cell>
          <cell r="N6226" t="str">
            <v>2_FEBRERO_2026</v>
          </cell>
          <cell r="O6226" t="str">
            <v>174212. Vigilancia de la Salud AmbientalVigilancia de la Salud Ambiental20261_USAQUEN2_FEBRERO_2026</v>
          </cell>
          <cell r="P6226">
            <v>91656</v>
          </cell>
          <cell r="S6226">
            <v>31</v>
          </cell>
          <cell r="T6226">
            <v>2841336</v>
          </cell>
        </row>
        <row r="6227">
          <cell r="F6227" t="str">
            <v>174212. Vigilancia de la Salud AmbientalVigilancia de la Salud Ambiental2026</v>
          </cell>
          <cell r="G6227" t="str">
            <v>Acciones de Fiscalización y Aseguramiento Sanitario</v>
          </cell>
          <cell r="H6227" t="str">
            <v>Línea Seguridad química</v>
          </cell>
          <cell r="I6227" t="str">
            <v>GSP</v>
          </cell>
          <cell r="J6227" t="str">
            <v>Establecimiento vigilado y controlado</v>
          </cell>
          <cell r="K6227" t="str">
            <v>VER SIVIGILA</v>
          </cell>
          <cell r="L6227" t="str">
            <v>VER SIVIGILA</v>
          </cell>
          <cell r="M6227" t="str">
            <v>2_ENGATIVA</v>
          </cell>
          <cell r="N6227" t="str">
            <v>2_FEBRERO_2026</v>
          </cell>
          <cell r="O6227" t="str">
            <v>174212. Vigilancia de la Salud AmbientalVigilancia de la Salud Ambiental20262_ENGATIVA2_FEBRERO_2026</v>
          </cell>
          <cell r="P6227">
            <v>91656</v>
          </cell>
          <cell r="S6227">
            <v>43</v>
          </cell>
          <cell r="T6227">
            <v>3941208</v>
          </cell>
        </row>
        <row r="6228">
          <cell r="F6228" t="str">
            <v>174212. Vigilancia de la Salud AmbientalVigilancia de la Salud Ambiental2026</v>
          </cell>
          <cell r="G6228" t="str">
            <v>Acciones de Fiscalización y Aseguramiento Sanitario</v>
          </cell>
          <cell r="H6228" t="str">
            <v>Línea Seguridad química</v>
          </cell>
          <cell r="I6228" t="str">
            <v>GSP</v>
          </cell>
          <cell r="J6228" t="str">
            <v>Establecimiento vigilado y controlado</v>
          </cell>
          <cell r="K6228" t="str">
            <v>VER SIVIGILA</v>
          </cell>
          <cell r="L6228" t="str">
            <v>VER SIVIGILA</v>
          </cell>
          <cell r="M6228" t="str">
            <v>3_SUBA</v>
          </cell>
          <cell r="N6228" t="str">
            <v>2_FEBRERO_2026</v>
          </cell>
          <cell r="O6228" t="str">
            <v>174212. Vigilancia de la Salud AmbientalVigilancia de la Salud Ambiental20263_SUBA2_FEBRERO_2026</v>
          </cell>
          <cell r="P6228">
            <v>91656</v>
          </cell>
          <cell r="S6228">
            <v>68</v>
          </cell>
          <cell r="T6228">
            <v>6232608</v>
          </cell>
        </row>
        <row r="6229">
          <cell r="F6229" t="str">
            <v>174212. Vigilancia de la Salud AmbientalVigilancia de la Salud Ambiental2026</v>
          </cell>
          <cell r="G6229" t="str">
            <v>Acciones de Fiscalización y Aseguramiento Sanitario</v>
          </cell>
          <cell r="H6229" t="str">
            <v>Línea Seguridad química</v>
          </cell>
          <cell r="I6229" t="str">
            <v>GSP</v>
          </cell>
          <cell r="J6229" t="str">
            <v>Establecimiento vigilado y controlado</v>
          </cell>
          <cell r="K6229" t="str">
            <v>VER SIVIGILA</v>
          </cell>
          <cell r="L6229" t="str">
            <v>VER SIVIGILA</v>
          </cell>
          <cell r="M6229" t="str">
            <v>5_BARRIOS_UNIDOS</v>
          </cell>
          <cell r="N6229" t="str">
            <v>2_FEBRERO_2026</v>
          </cell>
          <cell r="O6229" t="str">
            <v>174212. Vigilancia de la Salud AmbientalVigilancia de la Salud Ambiental20265_BARRIOS_UNIDOS2_FEBRERO_2026</v>
          </cell>
          <cell r="P6229">
            <v>91656</v>
          </cell>
          <cell r="S6229">
            <v>16</v>
          </cell>
          <cell r="T6229">
            <v>1466496</v>
          </cell>
        </row>
        <row r="6230">
          <cell r="F6230" t="str">
            <v>174212. Vigilancia de la Salud AmbientalVigilancia de la Salud Ambiental2026</v>
          </cell>
          <cell r="G6230" t="str">
            <v>Acciones de Fiscalización y Aseguramiento Sanitario</v>
          </cell>
          <cell r="H6230" t="str">
            <v>Línea Seguridad química</v>
          </cell>
          <cell r="I6230" t="str">
            <v>GSP</v>
          </cell>
          <cell r="J6230" t="str">
            <v>Establecimiento vigilado y controlado</v>
          </cell>
          <cell r="K6230" t="str">
            <v>VER SIVIGILA</v>
          </cell>
          <cell r="L6230" t="str">
            <v>VER SIVIGILA</v>
          </cell>
          <cell r="M6230" t="str">
            <v>6_TEUSAQUILLO</v>
          </cell>
          <cell r="N6230" t="str">
            <v>2_FEBRERO_2026</v>
          </cell>
          <cell r="O6230" t="str">
            <v>174212. Vigilancia de la Salud AmbientalVigilancia de la Salud Ambiental20266_TEUSAQUILLO2_FEBRERO_2026</v>
          </cell>
          <cell r="P6230">
            <v>91656</v>
          </cell>
          <cell r="S6230">
            <v>4</v>
          </cell>
          <cell r="T6230">
            <v>366624</v>
          </cell>
        </row>
        <row r="6231">
          <cell r="F6231" t="str">
            <v>174612. Vigilancia de la Salud AmbientalVigilancia de la Salud Ambiental2026</v>
          </cell>
          <cell r="G6231" t="str">
            <v>Acciones de Fiscalización y Aseguramiento Sanitario</v>
          </cell>
          <cell r="H6231" t="str">
            <v>Línea Seguridad química</v>
          </cell>
          <cell r="I6231" t="str">
            <v>GSP</v>
          </cell>
          <cell r="J6231" t="str">
            <v>Establecimiento vigilado y controlado</v>
          </cell>
          <cell r="K6231" t="str">
            <v>VER SIVIGILA</v>
          </cell>
          <cell r="L6231" t="str">
            <v>VER SIVIGILA</v>
          </cell>
          <cell r="M6231" t="str">
            <v>2_ENGATIVA</v>
          </cell>
          <cell r="N6231" t="str">
            <v>2_FEBRERO_2026</v>
          </cell>
          <cell r="O6231" t="str">
            <v>174612. Vigilancia de la Salud AmbientalVigilancia de la Salud Ambiental20262_ENGATIVA2_FEBRERO_2026</v>
          </cell>
          <cell r="P6231">
            <v>61104</v>
          </cell>
          <cell r="S6231">
            <v>2</v>
          </cell>
          <cell r="T6231">
            <v>122208</v>
          </cell>
        </row>
        <row r="6232">
          <cell r="F6232" t="str">
            <v>174612. Vigilancia de la Salud AmbientalVigilancia de la Salud Ambiental2026</v>
          </cell>
          <cell r="G6232" t="str">
            <v>Acciones de Fiscalización y Aseguramiento Sanitario</v>
          </cell>
          <cell r="H6232" t="str">
            <v>Línea Seguridad química</v>
          </cell>
          <cell r="I6232" t="str">
            <v>GSP</v>
          </cell>
          <cell r="J6232" t="str">
            <v>Establecimiento vigilado y controlado</v>
          </cell>
          <cell r="K6232" t="str">
            <v>VER SIVIGILA</v>
          </cell>
          <cell r="L6232" t="str">
            <v>VER SIVIGILA</v>
          </cell>
          <cell r="M6232" t="str">
            <v>3_SUBA</v>
          </cell>
          <cell r="N6232" t="str">
            <v>2_FEBRERO_2026</v>
          </cell>
          <cell r="O6232" t="str">
            <v>174612. Vigilancia de la Salud AmbientalVigilancia de la Salud Ambiental20263_SUBA2_FEBRERO_2026</v>
          </cell>
          <cell r="P6232">
            <v>0</v>
          </cell>
          <cell r="S6232">
            <v>0</v>
          </cell>
          <cell r="T6232">
            <v>0</v>
          </cell>
        </row>
        <row r="6233">
          <cell r="F6233" t="str">
            <v>174612. Vigilancia de la Salud AmbientalVigilancia de la Salud Ambiental2026</v>
          </cell>
          <cell r="G6233" t="str">
            <v>Acciones de Fiscalización y Aseguramiento Sanitario</v>
          </cell>
          <cell r="H6233" t="str">
            <v>Línea Seguridad química</v>
          </cell>
          <cell r="I6233" t="str">
            <v>GSP</v>
          </cell>
          <cell r="J6233" t="str">
            <v>Establecimiento vigilado y controlado</v>
          </cell>
          <cell r="K6233" t="str">
            <v>VER SIVIGILA</v>
          </cell>
          <cell r="L6233" t="str">
            <v>VER SIVIGILA</v>
          </cell>
          <cell r="M6233" t="str">
            <v>5_BARRIOS_UNIDOS</v>
          </cell>
          <cell r="N6233" t="str">
            <v>2_FEBRERO_2026</v>
          </cell>
          <cell r="O6233" t="str">
            <v>174612. Vigilancia de la Salud AmbientalVigilancia de la Salud Ambiental20265_BARRIOS_UNIDOS2_FEBRERO_2026</v>
          </cell>
          <cell r="P6233">
            <v>61104</v>
          </cell>
          <cell r="S6233">
            <v>1</v>
          </cell>
          <cell r="T6233">
            <v>61104</v>
          </cell>
        </row>
        <row r="6234">
          <cell r="F6234" t="str">
            <v>175512. Vigilancia de la Salud AmbientalVigilancia de la Salud Ambiental2026</v>
          </cell>
          <cell r="G6234" t="str">
            <v>Acciones de Fiscalización y Aseguramiento Sanitario</v>
          </cell>
          <cell r="H6234" t="str">
            <v>Línea Seguridad química</v>
          </cell>
          <cell r="I6234" t="str">
            <v>GSP</v>
          </cell>
          <cell r="J6234" t="str">
            <v>Establecimiento vigilado y controlado</v>
          </cell>
          <cell r="K6234" t="str">
            <v>VER SIVIGILA</v>
          </cell>
          <cell r="L6234" t="str">
            <v>VER SIVIGILA</v>
          </cell>
          <cell r="M6234" t="str">
            <v>5_BARRIOS_UNIDOS</v>
          </cell>
          <cell r="N6234" t="str">
            <v>2_FEBRERO_2026</v>
          </cell>
          <cell r="O6234" t="str">
            <v>175512. Vigilancia de la Salud AmbientalVigilancia de la Salud Ambiental20265_BARRIOS_UNIDOS2_FEBRERO_2026</v>
          </cell>
          <cell r="P6234">
            <v>122208</v>
          </cell>
          <cell r="S6234">
            <v>1</v>
          </cell>
          <cell r="T6234">
            <v>122208</v>
          </cell>
        </row>
        <row r="6235">
          <cell r="F6235" t="str">
            <v>175612. Vigilancia de la Salud AmbientalVigilancia de la Salud Ambiental2026</v>
          </cell>
          <cell r="G6235" t="str">
            <v>Acciones de Fiscalización y Aseguramiento Sanitario</v>
          </cell>
          <cell r="H6235" t="str">
            <v>Línea Seguridad química</v>
          </cell>
          <cell r="I6235" t="str">
            <v>GSP</v>
          </cell>
          <cell r="J6235" t="str">
            <v>Establecimiento vigilado y controlado</v>
          </cell>
          <cell r="K6235" t="str">
            <v>VER SIVIGILA</v>
          </cell>
          <cell r="L6235" t="str">
            <v>VER SIVIGILA</v>
          </cell>
          <cell r="M6235" t="str">
            <v>2_ENGATIVA</v>
          </cell>
          <cell r="N6235" t="str">
            <v>2_FEBRERO_2026</v>
          </cell>
          <cell r="O6235" t="str">
            <v>175612. Vigilancia de la Salud AmbientalVigilancia de la Salud Ambiental20262_ENGATIVA2_FEBRERO_2026</v>
          </cell>
          <cell r="P6235">
            <v>91656</v>
          </cell>
          <cell r="S6235">
            <v>1</v>
          </cell>
          <cell r="T6235">
            <v>91656</v>
          </cell>
        </row>
        <row r="6236">
          <cell r="F6236" t="str">
            <v>175612. Vigilancia de la Salud AmbientalVigilancia de la Salud Ambiental2026</v>
          </cell>
          <cell r="G6236" t="str">
            <v>Acciones de Fiscalización y Aseguramiento Sanitario</v>
          </cell>
          <cell r="H6236" t="str">
            <v>Línea Seguridad química</v>
          </cell>
          <cell r="I6236" t="str">
            <v>GSP</v>
          </cell>
          <cell r="J6236" t="str">
            <v>Establecimiento vigilado y controlado</v>
          </cell>
          <cell r="K6236" t="str">
            <v>VER SIVIGILA</v>
          </cell>
          <cell r="L6236" t="str">
            <v>VER SIVIGILA</v>
          </cell>
          <cell r="M6236" t="str">
            <v>3_SUBA</v>
          </cell>
          <cell r="N6236" t="str">
            <v>2_FEBRERO_2026</v>
          </cell>
          <cell r="O6236" t="str">
            <v>175612. Vigilancia de la Salud AmbientalVigilancia de la Salud Ambiental20263_SUBA2_FEBRERO_2026</v>
          </cell>
          <cell r="P6236">
            <v>91656</v>
          </cell>
          <cell r="S6236">
            <v>2</v>
          </cell>
          <cell r="T6236">
            <v>183312</v>
          </cell>
        </row>
        <row r="6237">
          <cell r="F6237" t="str">
            <v>175612. Vigilancia de la Salud AmbientalVigilancia de la Salud Ambiental2026</v>
          </cell>
          <cell r="G6237" t="str">
            <v>Acciones de Fiscalización y Aseguramiento Sanitario</v>
          </cell>
          <cell r="H6237" t="str">
            <v>Línea Seguridad química</v>
          </cell>
          <cell r="I6237" t="str">
            <v>GSP</v>
          </cell>
          <cell r="J6237" t="str">
            <v>Establecimiento vigilado y controlado</v>
          </cell>
          <cell r="K6237" t="str">
            <v>VER SIVIGILA</v>
          </cell>
          <cell r="L6237" t="str">
            <v>VER SIVIGILA</v>
          </cell>
          <cell r="M6237" t="str">
            <v>5_BARRIOS_UNIDOS</v>
          </cell>
          <cell r="N6237" t="str">
            <v>2_FEBRERO_2026</v>
          </cell>
          <cell r="O6237" t="str">
            <v>175612. Vigilancia de la Salud AmbientalVigilancia de la Salud Ambiental20265_BARRIOS_UNIDOS2_FEBRERO_2026</v>
          </cell>
          <cell r="P6237">
            <v>91656</v>
          </cell>
          <cell r="S6237">
            <v>2</v>
          </cell>
          <cell r="T6237">
            <v>183312</v>
          </cell>
        </row>
        <row r="6238">
          <cell r="F6238" t="str">
            <v>175812. Vigilancia de la Salud AmbientalVigilancia de la Salud Ambiental2026</v>
          </cell>
          <cell r="G6238" t="str">
            <v>Acciones de Fiscalización y Aseguramiento Sanitario</v>
          </cell>
          <cell r="H6238" t="str">
            <v>Línea Seguridad química</v>
          </cell>
          <cell r="I6238" t="str">
            <v>GSP</v>
          </cell>
          <cell r="J6238" t="str">
            <v>Establecimiento vigilado y controlado</v>
          </cell>
          <cell r="K6238" t="str">
            <v>VER SIVIGILA</v>
          </cell>
          <cell r="L6238" t="str">
            <v>VER SIVIGILA</v>
          </cell>
          <cell r="M6238" t="str">
            <v>4_CHAPINERO</v>
          </cell>
          <cell r="N6238" t="str">
            <v>2_FEBRERO_2026</v>
          </cell>
          <cell r="O6238" t="str">
            <v>175812. Vigilancia de la Salud AmbientalVigilancia de la Salud Ambiental20264_CHAPINERO2_FEBRERO_2026</v>
          </cell>
          <cell r="P6238">
            <v>91656</v>
          </cell>
          <cell r="S6238">
            <v>1</v>
          </cell>
          <cell r="T6238">
            <v>91656</v>
          </cell>
        </row>
        <row r="6239">
          <cell r="F6239" t="str">
            <v>175812. Vigilancia de la Salud AmbientalVigilancia de la Salud Ambiental2026</v>
          </cell>
          <cell r="G6239" t="str">
            <v>Acciones de Fiscalización y Aseguramiento Sanitario</v>
          </cell>
          <cell r="H6239" t="str">
            <v>Línea Seguridad química</v>
          </cell>
          <cell r="I6239" t="str">
            <v>GSP</v>
          </cell>
          <cell r="J6239" t="str">
            <v>Establecimiento vigilado y controlado</v>
          </cell>
          <cell r="K6239" t="str">
            <v>VER SIVIGILA</v>
          </cell>
          <cell r="L6239" t="str">
            <v>VER SIVIGILA</v>
          </cell>
          <cell r="M6239" t="str">
            <v>1_USAQUEN</v>
          </cell>
          <cell r="N6239" t="str">
            <v>2_FEBRERO_2026</v>
          </cell>
          <cell r="O6239" t="str">
            <v>175812. Vigilancia de la Salud AmbientalVigilancia de la Salud Ambiental20261_USAQUEN2_FEBRERO_2026</v>
          </cell>
          <cell r="P6239">
            <v>91656</v>
          </cell>
          <cell r="S6239">
            <v>2</v>
          </cell>
          <cell r="T6239">
            <v>183312</v>
          </cell>
        </row>
        <row r="6240">
          <cell r="F6240" t="str">
            <v>175812. Vigilancia de la Salud AmbientalVigilancia de la Salud Ambiental2026</v>
          </cell>
          <cell r="G6240" t="str">
            <v>Acciones de Fiscalización y Aseguramiento Sanitario</v>
          </cell>
          <cell r="H6240" t="str">
            <v>Línea Seguridad química</v>
          </cell>
          <cell r="I6240" t="str">
            <v>GSP</v>
          </cell>
          <cell r="J6240" t="str">
            <v>Establecimiento vigilado y controlado</v>
          </cell>
          <cell r="K6240" t="str">
            <v>VER SIVIGILA</v>
          </cell>
          <cell r="L6240" t="str">
            <v>VER SIVIGILA</v>
          </cell>
          <cell r="M6240" t="str">
            <v>2_ENGATIVA</v>
          </cell>
          <cell r="N6240" t="str">
            <v>2_FEBRERO_2026</v>
          </cell>
          <cell r="O6240" t="str">
            <v>175812. Vigilancia de la Salud AmbientalVigilancia de la Salud Ambiental20262_ENGATIVA2_FEBRERO_2026</v>
          </cell>
          <cell r="P6240">
            <v>0</v>
          </cell>
          <cell r="S6240">
            <v>0</v>
          </cell>
          <cell r="T6240">
            <v>0</v>
          </cell>
        </row>
        <row r="6241">
          <cell r="F6241" t="str">
            <v>175812. Vigilancia de la Salud AmbientalVigilancia de la Salud Ambiental2026</v>
          </cell>
          <cell r="G6241" t="str">
            <v>Acciones de Fiscalización y Aseguramiento Sanitario</v>
          </cell>
          <cell r="H6241" t="str">
            <v>Línea Seguridad química</v>
          </cell>
          <cell r="I6241" t="str">
            <v>GSP</v>
          </cell>
          <cell r="J6241" t="str">
            <v>Establecimiento vigilado y controlado</v>
          </cell>
          <cell r="K6241" t="str">
            <v>VER SIVIGILA</v>
          </cell>
          <cell r="L6241" t="str">
            <v>VER SIVIGILA</v>
          </cell>
          <cell r="M6241" t="str">
            <v>3_SUBA</v>
          </cell>
          <cell r="N6241" t="str">
            <v>2_FEBRERO_2026</v>
          </cell>
          <cell r="O6241" t="str">
            <v>175812. Vigilancia de la Salud AmbientalVigilancia de la Salud Ambiental20263_SUBA2_FEBRERO_2026</v>
          </cell>
          <cell r="P6241">
            <v>91656</v>
          </cell>
          <cell r="S6241">
            <v>5</v>
          </cell>
          <cell r="T6241">
            <v>458280</v>
          </cell>
        </row>
        <row r="6242">
          <cell r="F6242" t="str">
            <v>175812. Vigilancia de la Salud AmbientalVigilancia de la Salud Ambiental2026</v>
          </cell>
          <cell r="G6242" t="str">
            <v>Acciones de Fiscalización y Aseguramiento Sanitario</v>
          </cell>
          <cell r="H6242" t="str">
            <v>Línea Seguridad química</v>
          </cell>
          <cell r="I6242" t="str">
            <v>GSP</v>
          </cell>
          <cell r="J6242" t="str">
            <v>Establecimiento vigilado y controlado</v>
          </cell>
          <cell r="K6242" t="str">
            <v>VER SIVIGILA</v>
          </cell>
          <cell r="L6242" t="str">
            <v>VER SIVIGILA</v>
          </cell>
          <cell r="M6242" t="str">
            <v>5_BARRIOS_UNIDOS</v>
          </cell>
          <cell r="N6242" t="str">
            <v>2_FEBRERO_2026</v>
          </cell>
          <cell r="O6242" t="str">
            <v>175812. Vigilancia de la Salud AmbientalVigilancia de la Salud Ambiental20265_BARRIOS_UNIDOS2_FEBRERO_2026</v>
          </cell>
          <cell r="P6242">
            <v>91656</v>
          </cell>
          <cell r="S6242">
            <v>2</v>
          </cell>
          <cell r="T6242">
            <v>183312</v>
          </cell>
        </row>
        <row r="6243">
          <cell r="F6243" t="str">
            <v>175812. Vigilancia de la Salud AmbientalVigilancia de la Salud Ambiental2026</v>
          </cell>
          <cell r="G6243" t="str">
            <v>Acciones de Fiscalización y Aseguramiento Sanitario</v>
          </cell>
          <cell r="H6243" t="str">
            <v>Línea Seguridad química</v>
          </cell>
          <cell r="I6243" t="str">
            <v>GSP</v>
          </cell>
          <cell r="J6243" t="str">
            <v>Establecimiento vigilado y controlado</v>
          </cell>
          <cell r="K6243" t="str">
            <v>VER SIVIGILA</v>
          </cell>
          <cell r="L6243" t="str">
            <v>VER SIVIGILA</v>
          </cell>
          <cell r="M6243" t="str">
            <v>6_TEUSAQUILLO</v>
          </cell>
          <cell r="N6243" t="str">
            <v>2_FEBRERO_2026</v>
          </cell>
          <cell r="O6243" t="str">
            <v>175812. Vigilancia de la Salud AmbientalVigilancia de la Salud Ambiental20266_TEUSAQUILLO2_FEBRERO_2026</v>
          </cell>
          <cell r="P6243">
            <v>0</v>
          </cell>
          <cell r="S6243">
            <v>0</v>
          </cell>
          <cell r="T6243">
            <v>0</v>
          </cell>
        </row>
        <row r="6244">
          <cell r="F6244" t="str">
            <v>175912. Vigilancia de la Salud AmbientalVigilancia de la Salud Ambiental2026</v>
          </cell>
          <cell r="G6244" t="str">
            <v>Acciones de Fiscalización y Aseguramiento Sanitario</v>
          </cell>
          <cell r="H6244" t="str">
            <v>Línea Seguridad química</v>
          </cell>
          <cell r="I6244" t="str">
            <v>GSP</v>
          </cell>
          <cell r="J6244" t="str">
            <v>Establecimiento vigilado y controlado</v>
          </cell>
          <cell r="K6244" t="str">
            <v>VER SIVIGILA</v>
          </cell>
          <cell r="L6244" t="str">
            <v>VER SIVIGILA</v>
          </cell>
          <cell r="M6244" t="str">
            <v>4_CHAPINERO</v>
          </cell>
          <cell r="N6244" t="str">
            <v>2_FEBRERO_2026</v>
          </cell>
          <cell r="O6244" t="str">
            <v>175912. Vigilancia de la Salud AmbientalVigilancia de la Salud Ambiental20264_CHAPINERO2_FEBRERO_2026</v>
          </cell>
          <cell r="P6244">
            <v>76380</v>
          </cell>
          <cell r="S6244">
            <v>1</v>
          </cell>
          <cell r="T6244">
            <v>76380</v>
          </cell>
        </row>
        <row r="6245">
          <cell r="F6245" t="str">
            <v>175912. Vigilancia de la Salud AmbientalVigilancia de la Salud Ambiental2026</v>
          </cell>
          <cell r="G6245" t="str">
            <v>Acciones de Fiscalización y Aseguramiento Sanitario</v>
          </cell>
          <cell r="H6245" t="str">
            <v>Línea Seguridad química</v>
          </cell>
          <cell r="I6245" t="str">
            <v>GSP</v>
          </cell>
          <cell r="J6245" t="str">
            <v>Establecimiento vigilado y controlado</v>
          </cell>
          <cell r="K6245" t="str">
            <v>VER SIVIGILA</v>
          </cell>
          <cell r="L6245" t="str">
            <v>VER SIVIGILA</v>
          </cell>
          <cell r="M6245" t="str">
            <v>1_USAQUEN</v>
          </cell>
          <cell r="N6245" t="str">
            <v>2_FEBRERO_2026</v>
          </cell>
          <cell r="O6245" t="str">
            <v>175912. Vigilancia de la Salud AmbientalVigilancia de la Salud Ambiental20261_USAQUEN2_FEBRERO_2026</v>
          </cell>
          <cell r="P6245">
            <v>76380</v>
          </cell>
          <cell r="S6245">
            <v>67</v>
          </cell>
          <cell r="T6245">
            <v>5117460</v>
          </cell>
        </row>
        <row r="6246">
          <cell r="F6246" t="str">
            <v>175912. Vigilancia de la Salud AmbientalVigilancia de la Salud Ambiental2026</v>
          </cell>
          <cell r="G6246" t="str">
            <v>Acciones de Fiscalización y Aseguramiento Sanitario</v>
          </cell>
          <cell r="H6246" t="str">
            <v>Línea Seguridad química</v>
          </cell>
          <cell r="I6246" t="str">
            <v>GSP</v>
          </cell>
          <cell r="J6246" t="str">
            <v>Establecimiento vigilado y controlado</v>
          </cell>
          <cell r="K6246" t="str">
            <v>VER SIVIGILA</v>
          </cell>
          <cell r="L6246" t="str">
            <v>VER SIVIGILA</v>
          </cell>
          <cell r="M6246" t="str">
            <v>2_ENGATIVA</v>
          </cell>
          <cell r="N6246" t="str">
            <v>2_FEBRERO_2026</v>
          </cell>
          <cell r="O6246" t="str">
            <v>175912. Vigilancia de la Salud AmbientalVigilancia de la Salud Ambiental20262_ENGATIVA2_FEBRERO_2026</v>
          </cell>
          <cell r="P6246">
            <v>76380</v>
          </cell>
          <cell r="S6246">
            <v>62</v>
          </cell>
          <cell r="T6246">
            <v>4735560</v>
          </cell>
        </row>
        <row r="6247">
          <cell r="F6247" t="str">
            <v>175912. Vigilancia de la Salud AmbientalVigilancia de la Salud Ambiental2026</v>
          </cell>
          <cell r="G6247" t="str">
            <v>Acciones de Fiscalización y Aseguramiento Sanitario</v>
          </cell>
          <cell r="H6247" t="str">
            <v>Línea Seguridad química</v>
          </cell>
          <cell r="I6247" t="str">
            <v>GSP</v>
          </cell>
          <cell r="J6247" t="str">
            <v>Establecimiento vigilado y controlado</v>
          </cell>
          <cell r="K6247" t="str">
            <v>VER SIVIGILA</v>
          </cell>
          <cell r="L6247" t="str">
            <v>VER SIVIGILA</v>
          </cell>
          <cell r="M6247" t="str">
            <v>3_SUBA</v>
          </cell>
          <cell r="N6247" t="str">
            <v>2_FEBRERO_2026</v>
          </cell>
          <cell r="O6247" t="str">
            <v>175912. Vigilancia de la Salud AmbientalVigilancia de la Salud Ambiental20263_SUBA2_FEBRERO_2026</v>
          </cell>
          <cell r="P6247">
            <v>76380</v>
          </cell>
          <cell r="S6247">
            <v>79</v>
          </cell>
          <cell r="T6247">
            <v>6034020</v>
          </cell>
        </row>
        <row r="6248">
          <cell r="F6248" t="str">
            <v>175912. Vigilancia de la Salud AmbientalVigilancia de la Salud Ambiental2026</v>
          </cell>
          <cell r="G6248" t="str">
            <v>Acciones de Fiscalización y Aseguramiento Sanitario</v>
          </cell>
          <cell r="H6248" t="str">
            <v>Línea Seguridad química</v>
          </cell>
          <cell r="I6248" t="str">
            <v>GSP</v>
          </cell>
          <cell r="J6248" t="str">
            <v>Establecimiento vigilado y controlado</v>
          </cell>
          <cell r="K6248" t="str">
            <v>VER SIVIGILA</v>
          </cell>
          <cell r="L6248" t="str">
            <v>VER SIVIGILA</v>
          </cell>
          <cell r="M6248" t="str">
            <v>5_BARRIOS_UNIDOS</v>
          </cell>
          <cell r="N6248" t="str">
            <v>2_FEBRERO_2026</v>
          </cell>
          <cell r="O6248" t="str">
            <v>175912. Vigilancia de la Salud AmbientalVigilancia de la Salud Ambiental20265_BARRIOS_UNIDOS2_FEBRERO_2026</v>
          </cell>
          <cell r="P6248">
            <v>76380</v>
          </cell>
          <cell r="S6248">
            <v>108</v>
          </cell>
          <cell r="T6248">
            <v>8249040</v>
          </cell>
        </row>
        <row r="6249">
          <cell r="F6249" t="str">
            <v>175912. Vigilancia de la Salud AmbientalVigilancia de la Salud Ambiental2026</v>
          </cell>
          <cell r="G6249" t="str">
            <v>Acciones de Fiscalización y Aseguramiento Sanitario</v>
          </cell>
          <cell r="H6249" t="str">
            <v>Línea Seguridad química</v>
          </cell>
          <cell r="I6249" t="str">
            <v>GSP</v>
          </cell>
          <cell r="J6249" t="str">
            <v>Establecimiento vigilado y controlado</v>
          </cell>
          <cell r="K6249" t="str">
            <v>VER SIVIGILA</v>
          </cell>
          <cell r="L6249" t="str">
            <v>VER SIVIGILA</v>
          </cell>
          <cell r="M6249" t="str">
            <v>6_TEUSAQUILLO</v>
          </cell>
          <cell r="N6249" t="str">
            <v>2_FEBRERO_2026</v>
          </cell>
          <cell r="O6249" t="str">
            <v>175912. Vigilancia de la Salud AmbientalVigilancia de la Salud Ambiental20266_TEUSAQUILLO2_FEBRERO_2026</v>
          </cell>
          <cell r="P6249">
            <v>76380</v>
          </cell>
          <cell r="S6249">
            <v>9</v>
          </cell>
          <cell r="T6249">
            <v>687420</v>
          </cell>
        </row>
        <row r="6250">
          <cell r="F6250" t="str">
            <v>176012. Vigilancia de la Salud AmbientalVigilancia de la Salud Ambiental2026</v>
          </cell>
          <cell r="G6250" t="str">
            <v>Acciones de Fiscalización y Aseguramiento Sanitario</v>
          </cell>
          <cell r="H6250" t="str">
            <v>Línea Seguridad química</v>
          </cell>
          <cell r="I6250" t="str">
            <v>GSP</v>
          </cell>
          <cell r="J6250" t="str">
            <v>Establecimiento vigilado y controlado</v>
          </cell>
          <cell r="K6250" t="str">
            <v>VER SIVIGILA</v>
          </cell>
          <cell r="L6250" t="str">
            <v>VER SIVIGILA</v>
          </cell>
          <cell r="M6250" t="str">
            <v>4_CHAPINERO</v>
          </cell>
          <cell r="N6250" t="str">
            <v>2_FEBRERO_2026</v>
          </cell>
          <cell r="O6250" t="str">
            <v>176012. Vigilancia de la Salud AmbientalVigilancia de la Salud Ambiental20264_CHAPINERO2_FEBRERO_2026</v>
          </cell>
          <cell r="P6250">
            <v>0</v>
          </cell>
          <cell r="S6250">
            <v>0</v>
          </cell>
          <cell r="T6250">
            <v>0</v>
          </cell>
        </row>
        <row r="6251">
          <cell r="F6251" t="str">
            <v>176012. Vigilancia de la Salud AmbientalVigilancia de la Salud Ambiental2026</v>
          </cell>
          <cell r="G6251" t="str">
            <v>Acciones de Fiscalización y Aseguramiento Sanitario</v>
          </cell>
          <cell r="H6251" t="str">
            <v>Línea Seguridad química</v>
          </cell>
          <cell r="I6251" t="str">
            <v>GSP</v>
          </cell>
          <cell r="J6251" t="str">
            <v>Establecimiento vigilado y controlado</v>
          </cell>
          <cell r="K6251" t="str">
            <v>VER SIVIGILA</v>
          </cell>
          <cell r="L6251" t="str">
            <v>VER SIVIGILA</v>
          </cell>
          <cell r="M6251" t="str">
            <v>1_USAQUEN</v>
          </cell>
          <cell r="N6251" t="str">
            <v>2_FEBRERO_2026</v>
          </cell>
          <cell r="O6251" t="str">
            <v>176012. Vigilancia de la Salud AmbientalVigilancia de la Salud Ambiental20261_USAQUEN2_FEBRERO_2026</v>
          </cell>
          <cell r="P6251">
            <v>0</v>
          </cell>
          <cell r="S6251">
            <v>0</v>
          </cell>
          <cell r="T6251">
            <v>0</v>
          </cell>
        </row>
        <row r="6252">
          <cell r="F6252" t="str">
            <v>176012. Vigilancia de la Salud AmbientalVigilancia de la Salud Ambiental2026</v>
          </cell>
          <cell r="G6252" t="str">
            <v>Acciones de Fiscalización y Aseguramiento Sanitario</v>
          </cell>
          <cell r="H6252" t="str">
            <v>Línea Seguridad química</v>
          </cell>
          <cell r="I6252" t="str">
            <v>GSP</v>
          </cell>
          <cell r="J6252" t="str">
            <v>Establecimiento vigilado y controlado</v>
          </cell>
          <cell r="K6252" t="str">
            <v>VER SIVIGILA</v>
          </cell>
          <cell r="L6252" t="str">
            <v>VER SIVIGILA</v>
          </cell>
          <cell r="M6252" t="str">
            <v>2_ENGATIVA</v>
          </cell>
          <cell r="N6252" t="str">
            <v>2_FEBRERO_2026</v>
          </cell>
          <cell r="O6252" t="str">
            <v>176012. Vigilancia de la Salud AmbientalVigilancia de la Salud Ambiental20262_ENGATIVA2_FEBRERO_2026</v>
          </cell>
          <cell r="P6252">
            <v>0</v>
          </cell>
          <cell r="S6252">
            <v>0</v>
          </cell>
          <cell r="T6252">
            <v>0</v>
          </cell>
        </row>
        <row r="6253">
          <cell r="F6253" t="str">
            <v>176012. Vigilancia de la Salud AmbientalVigilancia de la Salud Ambiental2026</v>
          </cell>
          <cell r="G6253" t="str">
            <v>Acciones de Fiscalización y Aseguramiento Sanitario</v>
          </cell>
          <cell r="H6253" t="str">
            <v>Línea Seguridad química</v>
          </cell>
          <cell r="I6253" t="str">
            <v>GSP</v>
          </cell>
          <cell r="J6253" t="str">
            <v>Establecimiento vigilado y controlado</v>
          </cell>
          <cell r="K6253" t="str">
            <v>VER SIVIGILA</v>
          </cell>
          <cell r="L6253" t="str">
            <v>VER SIVIGILA</v>
          </cell>
          <cell r="M6253" t="str">
            <v>3_SUBA</v>
          </cell>
          <cell r="N6253" t="str">
            <v>2_FEBRERO_2026</v>
          </cell>
          <cell r="O6253" t="str">
            <v>176012. Vigilancia de la Salud AmbientalVigilancia de la Salud Ambiental20263_SUBA2_FEBRERO_2026</v>
          </cell>
          <cell r="P6253">
            <v>91656</v>
          </cell>
          <cell r="S6253">
            <v>1</v>
          </cell>
          <cell r="T6253">
            <v>91656</v>
          </cell>
        </row>
        <row r="6254">
          <cell r="F6254" t="str">
            <v>176012. Vigilancia de la Salud AmbientalVigilancia de la Salud Ambiental2026</v>
          </cell>
          <cell r="G6254" t="str">
            <v>Acciones de Fiscalización y Aseguramiento Sanitario</v>
          </cell>
          <cell r="H6254" t="str">
            <v>Línea Seguridad química</v>
          </cell>
          <cell r="I6254" t="str">
            <v>GSP</v>
          </cell>
          <cell r="J6254" t="str">
            <v>Establecimiento vigilado y controlado</v>
          </cell>
          <cell r="K6254" t="str">
            <v>VER SIVIGILA</v>
          </cell>
          <cell r="L6254" t="str">
            <v>VER SIVIGILA</v>
          </cell>
          <cell r="M6254" t="str">
            <v>5_BARRIOS_UNIDOS</v>
          </cell>
          <cell r="N6254" t="str">
            <v>2_FEBRERO_2026</v>
          </cell>
          <cell r="O6254" t="str">
            <v>176012. Vigilancia de la Salud AmbientalVigilancia de la Salud Ambiental20265_BARRIOS_UNIDOS2_FEBRERO_2026</v>
          </cell>
          <cell r="P6254">
            <v>91656</v>
          </cell>
          <cell r="S6254">
            <v>1</v>
          </cell>
          <cell r="T6254">
            <v>91656</v>
          </cell>
        </row>
        <row r="6255">
          <cell r="F6255" t="str">
            <v>176112. Vigilancia de la Salud AmbientalVigilancia de la Salud Ambiental2026</v>
          </cell>
          <cell r="G6255" t="str">
            <v>Acciones de Fiscalización y Aseguramiento Sanitario</v>
          </cell>
          <cell r="H6255" t="str">
            <v>Línea Seguridad química</v>
          </cell>
          <cell r="I6255" t="str">
            <v>GSP</v>
          </cell>
          <cell r="J6255" t="str">
            <v>Establecimiento vigilado y controlado</v>
          </cell>
          <cell r="K6255" t="str">
            <v>VER SIVIGILA</v>
          </cell>
          <cell r="L6255" t="str">
            <v>VER SIVIGILA</v>
          </cell>
          <cell r="M6255" t="str">
            <v>4_CHAPINERO</v>
          </cell>
          <cell r="N6255" t="str">
            <v>2_FEBRERO_2026</v>
          </cell>
          <cell r="O6255" t="str">
            <v>176112. Vigilancia de la Salud AmbientalVigilancia de la Salud Ambiental20264_CHAPINERO2_FEBRERO_2026</v>
          </cell>
          <cell r="P6255">
            <v>61104</v>
          </cell>
          <cell r="S6255">
            <v>3</v>
          </cell>
          <cell r="T6255">
            <v>183312</v>
          </cell>
        </row>
        <row r="6256">
          <cell r="F6256" t="str">
            <v>176112. Vigilancia de la Salud AmbientalVigilancia de la Salud Ambiental2026</v>
          </cell>
          <cell r="G6256" t="str">
            <v>Acciones de Fiscalización y Aseguramiento Sanitario</v>
          </cell>
          <cell r="H6256" t="str">
            <v>Línea Seguridad química</v>
          </cell>
          <cell r="I6256" t="str">
            <v>GSP</v>
          </cell>
          <cell r="J6256" t="str">
            <v>Establecimiento vigilado y controlado</v>
          </cell>
          <cell r="K6256" t="str">
            <v>VER SIVIGILA</v>
          </cell>
          <cell r="L6256" t="str">
            <v>VER SIVIGILA</v>
          </cell>
          <cell r="M6256" t="str">
            <v>1_USAQUEN</v>
          </cell>
          <cell r="N6256" t="str">
            <v>2_FEBRERO_2026</v>
          </cell>
          <cell r="O6256" t="str">
            <v>176112. Vigilancia de la Salud AmbientalVigilancia de la Salud Ambiental20261_USAQUEN2_FEBRERO_2026</v>
          </cell>
          <cell r="P6256">
            <v>61104</v>
          </cell>
          <cell r="S6256">
            <v>5</v>
          </cell>
          <cell r="T6256">
            <v>305520</v>
          </cell>
        </row>
        <row r="6257">
          <cell r="F6257" t="str">
            <v>176112. Vigilancia de la Salud AmbientalVigilancia de la Salud Ambiental2026</v>
          </cell>
          <cell r="G6257" t="str">
            <v>Acciones de Fiscalización y Aseguramiento Sanitario</v>
          </cell>
          <cell r="H6257" t="str">
            <v>Línea Seguridad química</v>
          </cell>
          <cell r="I6257" t="str">
            <v>GSP</v>
          </cell>
          <cell r="J6257" t="str">
            <v>Establecimiento vigilado y controlado</v>
          </cell>
          <cell r="K6257" t="str">
            <v>VER SIVIGILA</v>
          </cell>
          <cell r="L6257" t="str">
            <v>VER SIVIGILA</v>
          </cell>
          <cell r="M6257" t="str">
            <v>2_ENGATIVA</v>
          </cell>
          <cell r="N6257" t="str">
            <v>2_FEBRERO_2026</v>
          </cell>
          <cell r="O6257" t="str">
            <v>176112. Vigilancia de la Salud AmbientalVigilancia de la Salud Ambiental20262_ENGATIVA2_FEBRERO_2026</v>
          </cell>
          <cell r="P6257">
            <v>61104</v>
          </cell>
          <cell r="S6257">
            <v>5</v>
          </cell>
          <cell r="T6257">
            <v>305520</v>
          </cell>
        </row>
        <row r="6258">
          <cell r="F6258" t="str">
            <v>176112. Vigilancia de la Salud AmbientalVigilancia de la Salud Ambiental2026</v>
          </cell>
          <cell r="G6258" t="str">
            <v>Acciones de Fiscalización y Aseguramiento Sanitario</v>
          </cell>
          <cell r="H6258" t="str">
            <v>Línea Seguridad química</v>
          </cell>
          <cell r="I6258" t="str">
            <v>GSP</v>
          </cell>
          <cell r="J6258" t="str">
            <v>Establecimiento vigilado y controlado</v>
          </cell>
          <cell r="K6258" t="str">
            <v>VER SIVIGILA</v>
          </cell>
          <cell r="L6258" t="str">
            <v>VER SIVIGILA</v>
          </cell>
          <cell r="M6258" t="str">
            <v>3_SUBA</v>
          </cell>
          <cell r="N6258" t="str">
            <v>2_FEBRERO_2026</v>
          </cell>
          <cell r="O6258" t="str">
            <v>176112. Vigilancia de la Salud AmbientalVigilancia de la Salud Ambiental20263_SUBA2_FEBRERO_2026</v>
          </cell>
          <cell r="P6258">
            <v>61104</v>
          </cell>
          <cell r="S6258">
            <v>8</v>
          </cell>
          <cell r="T6258">
            <v>488832</v>
          </cell>
        </row>
        <row r="6259">
          <cell r="F6259" t="str">
            <v>176112. Vigilancia de la Salud AmbientalVigilancia de la Salud Ambiental2026</v>
          </cell>
          <cell r="G6259" t="str">
            <v>Acciones de Fiscalización y Aseguramiento Sanitario</v>
          </cell>
          <cell r="H6259" t="str">
            <v>Línea Seguridad química</v>
          </cell>
          <cell r="I6259" t="str">
            <v>GSP</v>
          </cell>
          <cell r="J6259" t="str">
            <v>Establecimiento vigilado y controlado</v>
          </cell>
          <cell r="K6259" t="str">
            <v>VER SIVIGILA</v>
          </cell>
          <cell r="L6259" t="str">
            <v>VER SIVIGILA</v>
          </cell>
          <cell r="M6259" t="str">
            <v>5_BARRIOS_UNIDOS</v>
          </cell>
          <cell r="N6259" t="str">
            <v>2_FEBRERO_2026</v>
          </cell>
          <cell r="O6259" t="str">
            <v>176112. Vigilancia de la Salud AmbientalVigilancia de la Salud Ambiental20265_BARRIOS_UNIDOS2_FEBRERO_2026</v>
          </cell>
          <cell r="P6259">
            <v>61104</v>
          </cell>
          <cell r="S6259">
            <v>3</v>
          </cell>
          <cell r="T6259">
            <v>183312</v>
          </cell>
        </row>
        <row r="6260">
          <cell r="F6260" t="str">
            <v>176112. Vigilancia de la Salud AmbientalVigilancia de la Salud Ambiental2026</v>
          </cell>
          <cell r="G6260" t="str">
            <v>Acciones de Fiscalización y Aseguramiento Sanitario</v>
          </cell>
          <cell r="H6260" t="str">
            <v>Línea Seguridad química</v>
          </cell>
          <cell r="I6260" t="str">
            <v>GSP</v>
          </cell>
          <cell r="J6260" t="str">
            <v>Establecimiento vigilado y controlado</v>
          </cell>
          <cell r="K6260" t="str">
            <v>VER SIVIGILA</v>
          </cell>
          <cell r="L6260" t="str">
            <v>VER SIVIGILA</v>
          </cell>
          <cell r="M6260" t="str">
            <v>6_TEUSAQUILLO</v>
          </cell>
          <cell r="N6260" t="str">
            <v>2_FEBRERO_2026</v>
          </cell>
          <cell r="O6260" t="str">
            <v>176112. Vigilancia de la Salud AmbientalVigilancia de la Salud Ambiental20266_TEUSAQUILLO2_FEBRERO_2026</v>
          </cell>
          <cell r="P6260">
            <v>61104</v>
          </cell>
          <cell r="S6260">
            <v>3</v>
          </cell>
          <cell r="T6260">
            <v>183312</v>
          </cell>
        </row>
        <row r="6261">
          <cell r="F6261" t="str">
            <v>176212. Vigilancia de la Salud AmbientalVigilancia de la Salud Ambiental2026</v>
          </cell>
          <cell r="G6261" t="str">
            <v>Acciones de Fiscalización y Aseguramiento Sanitario</v>
          </cell>
          <cell r="H6261" t="str">
            <v>Línea Seguridad química</v>
          </cell>
          <cell r="I6261" t="str">
            <v>GSP</v>
          </cell>
          <cell r="J6261" t="str">
            <v>Establecimiento vigilado y controlado</v>
          </cell>
          <cell r="K6261" t="str">
            <v>VER SIVIGILA</v>
          </cell>
          <cell r="L6261" t="str">
            <v>VER SIVIGILA</v>
          </cell>
          <cell r="M6261" t="str">
            <v>4_CHAPINERO</v>
          </cell>
          <cell r="N6261" t="str">
            <v>2_FEBRERO_2026</v>
          </cell>
          <cell r="O6261" t="str">
            <v>176212. Vigilancia de la Salud AmbientalVigilancia de la Salud Ambiental20264_CHAPINERO2_FEBRERO_2026</v>
          </cell>
          <cell r="P6261">
            <v>91656</v>
          </cell>
          <cell r="S6261">
            <v>6</v>
          </cell>
          <cell r="T6261">
            <v>549936</v>
          </cell>
        </row>
        <row r="6262">
          <cell r="F6262" t="str">
            <v>176212. Vigilancia de la Salud AmbientalVigilancia de la Salud Ambiental2026</v>
          </cell>
          <cell r="G6262" t="str">
            <v>Acciones de Fiscalización y Aseguramiento Sanitario</v>
          </cell>
          <cell r="H6262" t="str">
            <v>Línea Seguridad química</v>
          </cell>
          <cell r="I6262" t="str">
            <v>GSP</v>
          </cell>
          <cell r="J6262" t="str">
            <v>Establecimiento vigilado y controlado</v>
          </cell>
          <cell r="K6262" t="str">
            <v>VER SIVIGILA</v>
          </cell>
          <cell r="L6262" t="str">
            <v>VER SIVIGILA</v>
          </cell>
          <cell r="M6262" t="str">
            <v>1_USAQUEN</v>
          </cell>
          <cell r="N6262" t="str">
            <v>2_FEBRERO_2026</v>
          </cell>
          <cell r="O6262" t="str">
            <v>176212. Vigilancia de la Salud AmbientalVigilancia de la Salud Ambiental20261_USAQUEN2_FEBRERO_2026</v>
          </cell>
          <cell r="P6262">
            <v>91656</v>
          </cell>
          <cell r="S6262">
            <v>1</v>
          </cell>
          <cell r="T6262">
            <v>91656</v>
          </cell>
        </row>
        <row r="6263">
          <cell r="F6263" t="str">
            <v>176212. Vigilancia de la Salud AmbientalVigilancia de la Salud Ambiental2026</v>
          </cell>
          <cell r="G6263" t="str">
            <v>Acciones de Fiscalización y Aseguramiento Sanitario</v>
          </cell>
          <cell r="H6263" t="str">
            <v>Línea Seguridad química</v>
          </cell>
          <cell r="I6263" t="str">
            <v>GSP</v>
          </cell>
          <cell r="J6263" t="str">
            <v>Establecimiento vigilado y controlado</v>
          </cell>
          <cell r="K6263" t="str">
            <v>VER SIVIGILA</v>
          </cell>
          <cell r="L6263" t="str">
            <v>VER SIVIGILA</v>
          </cell>
          <cell r="M6263" t="str">
            <v>2_ENGATIVA</v>
          </cell>
          <cell r="N6263" t="str">
            <v>2_FEBRERO_2026</v>
          </cell>
          <cell r="O6263" t="str">
            <v>176212. Vigilancia de la Salud AmbientalVigilancia de la Salud Ambiental20262_ENGATIVA2_FEBRERO_2026</v>
          </cell>
          <cell r="P6263">
            <v>91656</v>
          </cell>
          <cell r="S6263">
            <v>4</v>
          </cell>
          <cell r="T6263">
            <v>366624</v>
          </cell>
        </row>
        <row r="6264">
          <cell r="F6264" t="str">
            <v>176212. Vigilancia de la Salud AmbientalVigilancia de la Salud Ambiental2026</v>
          </cell>
          <cell r="G6264" t="str">
            <v>Acciones de Fiscalización y Aseguramiento Sanitario</v>
          </cell>
          <cell r="H6264" t="str">
            <v>Línea Seguridad química</v>
          </cell>
          <cell r="I6264" t="str">
            <v>GSP</v>
          </cell>
          <cell r="J6264" t="str">
            <v>Establecimiento vigilado y controlado</v>
          </cell>
          <cell r="K6264" t="str">
            <v>VER SIVIGILA</v>
          </cell>
          <cell r="L6264" t="str">
            <v>VER SIVIGILA</v>
          </cell>
          <cell r="M6264" t="str">
            <v>3_SUBA</v>
          </cell>
          <cell r="N6264" t="str">
            <v>2_FEBRERO_2026</v>
          </cell>
          <cell r="O6264" t="str">
            <v>176212. Vigilancia de la Salud AmbientalVigilancia de la Salud Ambiental20263_SUBA2_FEBRERO_2026</v>
          </cell>
          <cell r="P6264">
            <v>91656</v>
          </cell>
          <cell r="S6264">
            <v>5</v>
          </cell>
          <cell r="T6264">
            <v>458280</v>
          </cell>
        </row>
        <row r="6265">
          <cell r="F6265" t="str">
            <v>176212. Vigilancia de la Salud AmbientalVigilancia de la Salud Ambiental2026</v>
          </cell>
          <cell r="G6265" t="str">
            <v>Acciones de Fiscalización y Aseguramiento Sanitario</v>
          </cell>
          <cell r="H6265" t="str">
            <v>Línea Seguridad química</v>
          </cell>
          <cell r="I6265" t="str">
            <v>GSP</v>
          </cell>
          <cell r="J6265" t="str">
            <v>Establecimiento vigilado y controlado</v>
          </cell>
          <cell r="K6265" t="str">
            <v>VER SIVIGILA</v>
          </cell>
          <cell r="L6265" t="str">
            <v>VER SIVIGILA</v>
          </cell>
          <cell r="M6265" t="str">
            <v>5_BARRIOS_UNIDOS</v>
          </cell>
          <cell r="N6265" t="str">
            <v>2_FEBRERO_2026</v>
          </cell>
          <cell r="O6265" t="str">
            <v>176212. Vigilancia de la Salud AmbientalVigilancia de la Salud Ambiental20265_BARRIOS_UNIDOS2_FEBRERO_2026</v>
          </cell>
          <cell r="P6265">
            <v>0</v>
          </cell>
          <cell r="S6265">
            <v>0</v>
          </cell>
          <cell r="T6265">
            <v>0</v>
          </cell>
        </row>
        <row r="6266">
          <cell r="F6266" t="str">
            <v>176212. Vigilancia de la Salud AmbientalVigilancia de la Salud Ambiental2026</v>
          </cell>
          <cell r="G6266" t="str">
            <v>Acciones de Fiscalización y Aseguramiento Sanitario</v>
          </cell>
          <cell r="H6266" t="str">
            <v>Línea Seguridad química</v>
          </cell>
          <cell r="I6266" t="str">
            <v>GSP</v>
          </cell>
          <cell r="J6266" t="str">
            <v>Establecimiento vigilado y controlado</v>
          </cell>
          <cell r="K6266" t="str">
            <v>VER SIVIGILA</v>
          </cell>
          <cell r="L6266" t="str">
            <v>VER SIVIGILA</v>
          </cell>
          <cell r="M6266" t="str">
            <v>6_TEUSAQUILLO</v>
          </cell>
          <cell r="N6266" t="str">
            <v>2_FEBRERO_2026</v>
          </cell>
          <cell r="O6266" t="str">
            <v>176212. Vigilancia de la Salud AmbientalVigilancia de la Salud Ambiental20266_TEUSAQUILLO2_FEBRERO_2026</v>
          </cell>
          <cell r="P6266">
            <v>91656</v>
          </cell>
          <cell r="S6266">
            <v>4</v>
          </cell>
          <cell r="T6266">
            <v>366624</v>
          </cell>
        </row>
        <row r="6267">
          <cell r="F6267" t="str">
            <v>176312. Vigilancia de la Salud AmbientalVigilancia de la Salud Ambiental2026</v>
          </cell>
          <cell r="G6267" t="str">
            <v>Acciones de Fiscalización y Aseguramiento Sanitario</v>
          </cell>
          <cell r="H6267" t="str">
            <v>Línea de Medicamentos y Tecnologías en Salud</v>
          </cell>
          <cell r="I6267" t="str">
            <v>GSP</v>
          </cell>
          <cell r="J6267" t="str">
            <v>Establecimiento vigilado y controlado</v>
          </cell>
          <cell r="K6267" t="str">
            <v>VER SIVIGILA</v>
          </cell>
          <cell r="L6267" t="str">
            <v>VER SIVIGILA</v>
          </cell>
          <cell r="M6267" t="str">
            <v>4_CHAPINERO</v>
          </cell>
          <cell r="N6267" t="str">
            <v>2_FEBRERO_2026</v>
          </cell>
          <cell r="O6267" t="str">
            <v>176312. Vigilancia de la Salud AmbientalVigilancia de la Salud Ambiental20264_CHAPINERO2_FEBRERO_2026</v>
          </cell>
          <cell r="P6267">
            <v>281936</v>
          </cell>
          <cell r="S6267">
            <v>2</v>
          </cell>
          <cell r="T6267">
            <v>563872</v>
          </cell>
        </row>
        <row r="6268">
          <cell r="F6268" t="str">
            <v>176312. Vigilancia de la Salud AmbientalVigilancia de la Salud Ambiental2026</v>
          </cell>
          <cell r="G6268" t="str">
            <v>Acciones de Fiscalización y Aseguramiento Sanitario</v>
          </cell>
          <cell r="H6268" t="str">
            <v>Línea de Medicamentos y Tecnologías en Salud</v>
          </cell>
          <cell r="I6268" t="str">
            <v>GSP</v>
          </cell>
          <cell r="J6268" t="str">
            <v>Establecimiento vigilado y controlado</v>
          </cell>
          <cell r="K6268" t="str">
            <v>VER SIVIGILA</v>
          </cell>
          <cell r="L6268" t="str">
            <v>VER SIVIGILA</v>
          </cell>
          <cell r="M6268" t="str">
            <v>1_USAQUEN</v>
          </cell>
          <cell r="N6268" t="str">
            <v>2_FEBRERO_2026</v>
          </cell>
          <cell r="O6268" t="str">
            <v>176312. Vigilancia de la Salud AmbientalVigilancia de la Salud Ambiental20261_USAQUEN2_FEBRERO_2026</v>
          </cell>
          <cell r="P6268">
            <v>281936</v>
          </cell>
          <cell r="S6268">
            <v>3</v>
          </cell>
          <cell r="T6268">
            <v>845808</v>
          </cell>
        </row>
        <row r="6269">
          <cell r="F6269" t="str">
            <v>176312. Vigilancia de la Salud AmbientalVigilancia de la Salud Ambiental2026</v>
          </cell>
          <cell r="G6269" t="str">
            <v>Acciones de Fiscalización y Aseguramiento Sanitario</v>
          </cell>
          <cell r="H6269" t="str">
            <v>Línea de Medicamentos y Tecnologías en Salud</v>
          </cell>
          <cell r="I6269" t="str">
            <v>GSP</v>
          </cell>
          <cell r="J6269" t="str">
            <v>Establecimiento vigilado y controlado</v>
          </cell>
          <cell r="K6269" t="str">
            <v>VER SIVIGILA</v>
          </cell>
          <cell r="L6269" t="str">
            <v>VER SIVIGILA</v>
          </cell>
          <cell r="M6269" t="str">
            <v>2_ENGATIVA</v>
          </cell>
          <cell r="N6269" t="str">
            <v>2_FEBRERO_2026</v>
          </cell>
          <cell r="O6269" t="str">
            <v>176312. Vigilancia de la Salud AmbientalVigilancia de la Salud Ambiental20262_ENGATIVA2_FEBRERO_2026</v>
          </cell>
          <cell r="P6269">
            <v>0</v>
          </cell>
          <cell r="S6269">
            <v>0</v>
          </cell>
          <cell r="T6269">
            <v>0</v>
          </cell>
        </row>
        <row r="6270">
          <cell r="F6270" t="str">
            <v>176312. Vigilancia de la Salud AmbientalVigilancia de la Salud Ambiental2026</v>
          </cell>
          <cell r="G6270" t="str">
            <v>Acciones de Fiscalización y Aseguramiento Sanitario</v>
          </cell>
          <cell r="H6270" t="str">
            <v>Línea de Medicamentos y Tecnologías en Salud</v>
          </cell>
          <cell r="I6270" t="str">
            <v>GSP</v>
          </cell>
          <cell r="J6270" t="str">
            <v>Establecimiento vigilado y controlado</v>
          </cell>
          <cell r="K6270" t="str">
            <v>VER SIVIGILA</v>
          </cell>
          <cell r="L6270" t="str">
            <v>VER SIVIGILA</v>
          </cell>
          <cell r="M6270" t="str">
            <v>3_SUBA</v>
          </cell>
          <cell r="N6270" t="str">
            <v>2_FEBRERO_2026</v>
          </cell>
          <cell r="O6270" t="str">
            <v>176312. Vigilancia de la Salud AmbientalVigilancia de la Salud Ambiental20263_SUBA2_FEBRERO_2026</v>
          </cell>
          <cell r="P6270">
            <v>281936</v>
          </cell>
          <cell r="S6270">
            <v>4</v>
          </cell>
          <cell r="T6270">
            <v>1127744</v>
          </cell>
        </row>
        <row r="6271">
          <cell r="F6271" t="str">
            <v>176412. Vigilancia de la Salud AmbientalVigilancia de la Salud Ambiental2026</v>
          </cell>
          <cell r="G6271" t="str">
            <v>Acciones de Fiscalización y Aseguramiento Sanitario</v>
          </cell>
          <cell r="H6271" t="str">
            <v>Línea Calidad de Agua y Saneamiento básico</v>
          </cell>
          <cell r="I6271" t="str">
            <v>GSP</v>
          </cell>
          <cell r="J6271" t="str">
            <v>Establecimiento vigilado y controlado</v>
          </cell>
          <cell r="K6271" t="str">
            <v>VER SIVIGILA</v>
          </cell>
          <cell r="L6271" t="str">
            <v>VER SIVIGILA</v>
          </cell>
          <cell r="M6271" t="str">
            <v>5_BARRIOS_UNIDOS</v>
          </cell>
          <cell r="N6271" t="str">
            <v>2_FEBRERO_2026</v>
          </cell>
          <cell r="O6271" t="str">
            <v>176412. Vigilancia de la Salud AmbientalVigilancia de la Salud Ambiental20265_BARRIOS_UNIDOS2_FEBRERO_2026</v>
          </cell>
          <cell r="P6271">
            <v>0</v>
          </cell>
          <cell r="S6271">
            <v>0</v>
          </cell>
          <cell r="T6271">
            <v>0</v>
          </cell>
        </row>
        <row r="6272">
          <cell r="F6272" t="str">
            <v>177112. Vigilancia de la Salud AmbientalVigilancia de la Salud Ambiental2026</v>
          </cell>
          <cell r="G6272" t="str">
            <v>Acciones de Fiscalización y Aseguramiento Sanitario</v>
          </cell>
          <cell r="H6272" t="str">
            <v>Línea de Medicamentos y Tecnologías en Salud</v>
          </cell>
          <cell r="I6272" t="str">
            <v>GSP</v>
          </cell>
          <cell r="J6272" t="str">
            <v>Establecimiento vigilado y controlado</v>
          </cell>
          <cell r="K6272" t="str">
            <v>VER SIVIGILA</v>
          </cell>
          <cell r="L6272" t="str">
            <v>VER SIVIGILA</v>
          </cell>
          <cell r="M6272" t="str">
            <v>4_CHAPINERO</v>
          </cell>
          <cell r="N6272" t="str">
            <v>2_FEBRERO_2026</v>
          </cell>
          <cell r="O6272" t="str">
            <v>177112. Vigilancia de la Salud AmbientalVigilancia de la Salud Ambiental20264_CHAPINERO2_FEBRERO_2026</v>
          </cell>
          <cell r="P6272">
            <v>140968</v>
          </cell>
          <cell r="S6272">
            <v>1</v>
          </cell>
          <cell r="T6272">
            <v>140968</v>
          </cell>
        </row>
        <row r="6273">
          <cell r="F6273" t="str">
            <v>177112. Vigilancia de la Salud AmbientalVigilancia de la Salud Ambiental2026</v>
          </cell>
          <cell r="G6273" t="str">
            <v>Acciones de Fiscalización y Aseguramiento Sanitario</v>
          </cell>
          <cell r="H6273" t="str">
            <v>Línea de Medicamentos y Tecnologías en Salud</v>
          </cell>
          <cell r="I6273" t="str">
            <v>GSP</v>
          </cell>
          <cell r="J6273" t="str">
            <v>Establecimiento vigilado y controlado</v>
          </cell>
          <cell r="K6273" t="str">
            <v>VER SIVIGILA</v>
          </cell>
          <cell r="L6273" t="str">
            <v>VER SIVIGILA</v>
          </cell>
          <cell r="M6273" t="str">
            <v>1_USAQUEN</v>
          </cell>
          <cell r="N6273" t="str">
            <v>2_FEBRERO_2026</v>
          </cell>
          <cell r="O6273" t="str">
            <v>177112. Vigilancia de la Salud AmbientalVigilancia de la Salud Ambiental20261_USAQUEN2_FEBRERO_2026</v>
          </cell>
          <cell r="P6273">
            <v>140968</v>
          </cell>
          <cell r="S6273">
            <v>1</v>
          </cell>
          <cell r="T6273">
            <v>140968</v>
          </cell>
        </row>
        <row r="6274">
          <cell r="F6274" t="str">
            <v>177112. Vigilancia de la Salud AmbientalVigilancia de la Salud Ambiental2026</v>
          </cell>
          <cell r="G6274" t="str">
            <v>Acciones de Fiscalización y Aseguramiento Sanitario</v>
          </cell>
          <cell r="H6274" t="str">
            <v>Línea de Medicamentos y Tecnologías en Salud</v>
          </cell>
          <cell r="I6274" t="str">
            <v>GSP</v>
          </cell>
          <cell r="J6274" t="str">
            <v>Establecimiento vigilado y controlado</v>
          </cell>
          <cell r="K6274" t="str">
            <v>VER SIVIGILA</v>
          </cell>
          <cell r="L6274" t="str">
            <v>VER SIVIGILA</v>
          </cell>
          <cell r="M6274" t="str">
            <v>2_ENGATIVA</v>
          </cell>
          <cell r="N6274" t="str">
            <v>2_FEBRERO_2026</v>
          </cell>
          <cell r="O6274" t="str">
            <v>177112. Vigilancia de la Salud AmbientalVigilancia de la Salud Ambiental20262_ENGATIVA2_FEBRERO_2026</v>
          </cell>
          <cell r="P6274">
            <v>140968</v>
          </cell>
          <cell r="S6274">
            <v>1</v>
          </cell>
          <cell r="T6274">
            <v>140968</v>
          </cell>
        </row>
        <row r="6275">
          <cell r="F6275" t="str">
            <v>177112. Vigilancia de la Salud AmbientalVigilancia de la Salud Ambiental2026</v>
          </cell>
          <cell r="G6275" t="str">
            <v>Acciones de Fiscalización y Aseguramiento Sanitario</v>
          </cell>
          <cell r="H6275" t="str">
            <v>Línea de Medicamentos y Tecnologías en Salud</v>
          </cell>
          <cell r="I6275" t="str">
            <v>GSP</v>
          </cell>
          <cell r="J6275" t="str">
            <v>Establecimiento vigilado y controlado</v>
          </cell>
          <cell r="K6275" t="str">
            <v>VER SIVIGILA</v>
          </cell>
          <cell r="L6275" t="str">
            <v>VER SIVIGILA</v>
          </cell>
          <cell r="M6275" t="str">
            <v>3_SUBA</v>
          </cell>
          <cell r="N6275" t="str">
            <v>2_FEBRERO_2026</v>
          </cell>
          <cell r="O6275" t="str">
            <v>177112. Vigilancia de la Salud AmbientalVigilancia de la Salud Ambiental20263_SUBA2_FEBRERO_2026</v>
          </cell>
          <cell r="P6275">
            <v>140968</v>
          </cell>
          <cell r="S6275">
            <v>1</v>
          </cell>
          <cell r="T6275">
            <v>140968</v>
          </cell>
        </row>
        <row r="6276">
          <cell r="F6276" t="str">
            <v>177112. Vigilancia de la Salud AmbientalVigilancia de la Salud Ambiental2026</v>
          </cell>
          <cell r="G6276" t="str">
            <v>Acciones de Fiscalización y Aseguramiento Sanitario</v>
          </cell>
          <cell r="H6276" t="str">
            <v>Línea de Medicamentos y Tecnologías en Salud</v>
          </cell>
          <cell r="I6276" t="str">
            <v>GSP</v>
          </cell>
          <cell r="J6276" t="str">
            <v>Establecimiento vigilado y controlado</v>
          </cell>
          <cell r="K6276" t="str">
            <v>VER SIVIGILA</v>
          </cell>
          <cell r="L6276" t="str">
            <v>VER SIVIGILA</v>
          </cell>
          <cell r="M6276" t="str">
            <v>5_BARRIOS_UNIDOS</v>
          </cell>
          <cell r="N6276" t="str">
            <v>2_FEBRERO_2026</v>
          </cell>
          <cell r="O6276" t="str">
            <v>177112. Vigilancia de la Salud AmbientalVigilancia de la Salud Ambiental20265_BARRIOS_UNIDOS2_FEBRERO_2026</v>
          </cell>
          <cell r="P6276">
            <v>140968</v>
          </cell>
          <cell r="S6276">
            <v>1</v>
          </cell>
          <cell r="T6276">
            <v>140968</v>
          </cell>
        </row>
        <row r="6277">
          <cell r="F6277" t="str">
            <v>177112. Vigilancia de la Salud AmbientalVigilancia de la Salud Ambiental2026</v>
          </cell>
          <cell r="G6277" t="str">
            <v>Acciones de Fiscalización y Aseguramiento Sanitario</v>
          </cell>
          <cell r="H6277" t="str">
            <v>Línea de Medicamentos y Tecnologías en Salud</v>
          </cell>
          <cell r="I6277" t="str">
            <v>GSP</v>
          </cell>
          <cell r="J6277" t="str">
            <v>Establecimiento vigilado y controlado</v>
          </cell>
          <cell r="K6277" t="str">
            <v>VER SIVIGILA</v>
          </cell>
          <cell r="L6277" t="str">
            <v>VER SIVIGILA</v>
          </cell>
          <cell r="M6277" t="str">
            <v>6_TEUSAQUILLO</v>
          </cell>
          <cell r="N6277" t="str">
            <v>2_FEBRERO_2026</v>
          </cell>
          <cell r="O6277" t="str">
            <v>177112. Vigilancia de la Salud AmbientalVigilancia de la Salud Ambiental20266_TEUSAQUILLO2_FEBRERO_2026</v>
          </cell>
          <cell r="P6277">
            <v>140968</v>
          </cell>
          <cell r="S6277">
            <v>1</v>
          </cell>
          <cell r="T6277">
            <v>140968</v>
          </cell>
        </row>
        <row r="6278">
          <cell r="F6278" t="str">
            <v>177712. Vigilancia de la Salud AmbientalVigilancia de la Salud Ambiental2026</v>
          </cell>
          <cell r="G6278" t="str">
            <v>Acciones de Fiscalización y Aseguramiento Sanitario</v>
          </cell>
          <cell r="H6278" t="str">
            <v>Línea Seguridad química</v>
          </cell>
          <cell r="I6278" t="str">
            <v>GSP</v>
          </cell>
          <cell r="J6278" t="str">
            <v>Establecimiento vigilado y controlado</v>
          </cell>
          <cell r="K6278" t="str">
            <v>VER SIVIGILA</v>
          </cell>
          <cell r="L6278" t="str">
            <v>VER SIVIGILA</v>
          </cell>
          <cell r="M6278" t="str">
            <v>4_CHAPINERO</v>
          </cell>
          <cell r="N6278" t="str">
            <v>2_FEBRERO_2026</v>
          </cell>
          <cell r="O6278" t="str">
            <v>177712. Vigilancia de la Salud AmbientalVigilancia de la Salud Ambiental20264_CHAPINERO2_FEBRERO_2026</v>
          </cell>
          <cell r="P6278">
            <v>0</v>
          </cell>
          <cell r="S6278">
            <v>0</v>
          </cell>
          <cell r="T6278">
            <v>0</v>
          </cell>
        </row>
        <row r="6279">
          <cell r="F6279" t="str">
            <v>177712. Vigilancia de la Salud AmbientalVigilancia de la Salud Ambiental2026</v>
          </cell>
          <cell r="G6279" t="str">
            <v>Acciones de Fiscalización y Aseguramiento Sanitario</v>
          </cell>
          <cell r="H6279" t="str">
            <v>Línea Seguridad química</v>
          </cell>
          <cell r="I6279" t="str">
            <v>GSP</v>
          </cell>
          <cell r="J6279" t="str">
            <v>Establecimiento vigilado y controlado</v>
          </cell>
          <cell r="K6279" t="str">
            <v>VER SIVIGILA</v>
          </cell>
          <cell r="L6279" t="str">
            <v>VER SIVIGILA</v>
          </cell>
          <cell r="M6279" t="str">
            <v>1_USAQUEN</v>
          </cell>
          <cell r="N6279" t="str">
            <v>2_FEBRERO_2026</v>
          </cell>
          <cell r="O6279" t="str">
            <v>177712. Vigilancia de la Salud AmbientalVigilancia de la Salud Ambiental20261_USAQUEN2_FEBRERO_2026</v>
          </cell>
          <cell r="P6279">
            <v>0</v>
          </cell>
          <cell r="S6279">
            <v>0</v>
          </cell>
          <cell r="T6279">
            <v>0</v>
          </cell>
        </row>
        <row r="6280">
          <cell r="F6280" t="str">
            <v>177712. Vigilancia de la Salud AmbientalVigilancia de la Salud Ambiental2026</v>
          </cell>
          <cell r="G6280" t="str">
            <v>Acciones de Fiscalización y Aseguramiento Sanitario</v>
          </cell>
          <cell r="H6280" t="str">
            <v>Línea Seguridad química</v>
          </cell>
          <cell r="I6280" t="str">
            <v>GSP</v>
          </cell>
          <cell r="J6280" t="str">
            <v>Establecimiento vigilado y controlado</v>
          </cell>
          <cell r="K6280" t="str">
            <v>VER SIVIGILA</v>
          </cell>
          <cell r="L6280" t="str">
            <v>VER SIVIGILA</v>
          </cell>
          <cell r="M6280" t="str">
            <v>3_SUBA</v>
          </cell>
          <cell r="N6280" t="str">
            <v>2_FEBRERO_2026</v>
          </cell>
          <cell r="O6280" t="str">
            <v>177712. Vigilancia de la Salud AmbientalVigilancia de la Salud Ambiental20263_SUBA2_FEBRERO_2026</v>
          </cell>
          <cell r="P6280">
            <v>0</v>
          </cell>
          <cell r="S6280">
            <v>0</v>
          </cell>
          <cell r="T6280">
            <v>0</v>
          </cell>
        </row>
        <row r="6281">
          <cell r="F6281" t="str">
            <v>178012. Vigilancia de la Salud AmbientalVigilancia de la Salud Ambiental2026</v>
          </cell>
          <cell r="G6281" t="str">
            <v>Acciones de Fiscalización y Aseguramiento Sanitario</v>
          </cell>
          <cell r="H6281" t="str">
            <v>Línea Alimentos Sanos y Seguros</v>
          </cell>
          <cell r="I6281" t="str">
            <v>GSP</v>
          </cell>
          <cell r="J6281" t="str">
            <v>Establecimiento vigilado y controlado</v>
          </cell>
          <cell r="K6281" t="str">
            <v>VER SIVIGILA</v>
          </cell>
          <cell r="L6281" t="str">
            <v>VER SIVIGILA</v>
          </cell>
          <cell r="M6281" t="str">
            <v>4_CHAPINERO</v>
          </cell>
          <cell r="N6281" t="str">
            <v>2_FEBRERO_2026</v>
          </cell>
          <cell r="O6281" t="str">
            <v>178012. Vigilancia de la Salud AmbientalVigilancia de la Salud Ambiental20264_CHAPINERO2_FEBRERO_2026</v>
          </cell>
          <cell r="P6281">
            <v>0</v>
          </cell>
          <cell r="S6281">
            <v>0</v>
          </cell>
          <cell r="T6281">
            <v>0</v>
          </cell>
        </row>
        <row r="6282">
          <cell r="F6282" t="str">
            <v>178012. Vigilancia de la Salud AmbientalVigilancia de la Salud Ambiental2026</v>
          </cell>
          <cell r="G6282" t="str">
            <v>Acciones de Fiscalización y Aseguramiento Sanitario</v>
          </cell>
          <cell r="H6282" t="str">
            <v>Línea Alimentos Sanos y Seguros</v>
          </cell>
          <cell r="I6282" t="str">
            <v>GSP</v>
          </cell>
          <cell r="J6282" t="str">
            <v>Establecimiento vigilado y controlado</v>
          </cell>
          <cell r="K6282" t="str">
            <v>VER SIVIGILA</v>
          </cell>
          <cell r="L6282" t="str">
            <v>VER SIVIGILA</v>
          </cell>
          <cell r="M6282" t="str">
            <v>1_USAQUEN</v>
          </cell>
          <cell r="N6282" t="str">
            <v>2_FEBRERO_2026</v>
          </cell>
          <cell r="O6282" t="str">
            <v>178012. Vigilancia de la Salud AmbientalVigilancia de la Salud Ambiental20261_USAQUEN2_FEBRERO_2026</v>
          </cell>
          <cell r="P6282">
            <v>0</v>
          </cell>
          <cell r="S6282">
            <v>0</v>
          </cell>
          <cell r="T6282">
            <v>0</v>
          </cell>
        </row>
        <row r="6283">
          <cell r="F6283" t="str">
            <v>178012. Vigilancia de la Salud AmbientalVigilancia de la Salud Ambiental2026</v>
          </cell>
          <cell r="G6283" t="str">
            <v>Acciones de Fiscalización y Aseguramiento Sanitario</v>
          </cell>
          <cell r="H6283" t="str">
            <v>Línea Alimentos Sanos y Seguros</v>
          </cell>
          <cell r="I6283" t="str">
            <v>GSP</v>
          </cell>
          <cell r="J6283" t="str">
            <v>Establecimiento vigilado y controlado</v>
          </cell>
          <cell r="K6283" t="str">
            <v>VER SIVIGILA</v>
          </cell>
          <cell r="L6283" t="str">
            <v>VER SIVIGILA</v>
          </cell>
          <cell r="M6283" t="str">
            <v>2_ENGATIVA</v>
          </cell>
          <cell r="N6283" t="str">
            <v>2_FEBRERO_2026</v>
          </cell>
          <cell r="O6283" t="str">
            <v>178012. Vigilancia de la Salud AmbientalVigilancia de la Salud Ambiental20262_ENGATIVA2_FEBRERO_2026</v>
          </cell>
          <cell r="P6283">
            <v>0</v>
          </cell>
          <cell r="S6283">
            <v>0</v>
          </cell>
          <cell r="T6283">
            <v>0</v>
          </cell>
        </row>
        <row r="6284">
          <cell r="F6284" t="str">
            <v>178012. Vigilancia de la Salud AmbientalVigilancia de la Salud Ambiental2026</v>
          </cell>
          <cell r="G6284" t="str">
            <v>Acciones de Fiscalización y Aseguramiento Sanitario</v>
          </cell>
          <cell r="H6284" t="str">
            <v>Línea Alimentos Sanos y Seguros</v>
          </cell>
          <cell r="I6284" t="str">
            <v>GSP</v>
          </cell>
          <cell r="J6284" t="str">
            <v>Establecimiento vigilado y controlado</v>
          </cell>
          <cell r="K6284" t="str">
            <v>VER SIVIGILA</v>
          </cell>
          <cell r="L6284" t="str">
            <v>VER SIVIGILA</v>
          </cell>
          <cell r="M6284" t="str">
            <v>3_SUBA</v>
          </cell>
          <cell r="N6284" t="str">
            <v>2_FEBRERO_2026</v>
          </cell>
          <cell r="O6284" t="str">
            <v>178012. Vigilancia de la Salud AmbientalVigilancia de la Salud Ambiental20263_SUBA2_FEBRERO_2026</v>
          </cell>
          <cell r="P6284">
            <v>0</v>
          </cell>
          <cell r="S6284">
            <v>0</v>
          </cell>
          <cell r="T6284">
            <v>0</v>
          </cell>
        </row>
        <row r="6285">
          <cell r="F6285" t="str">
            <v>178012. Vigilancia de la Salud AmbientalVigilancia de la Salud Ambiental2026</v>
          </cell>
          <cell r="G6285" t="str">
            <v>Acciones de Fiscalización y Aseguramiento Sanitario</v>
          </cell>
          <cell r="H6285" t="str">
            <v>Línea Alimentos Sanos y Seguros</v>
          </cell>
          <cell r="I6285" t="str">
            <v>GSP</v>
          </cell>
          <cell r="J6285" t="str">
            <v>Establecimiento vigilado y controlado</v>
          </cell>
          <cell r="K6285" t="str">
            <v>VER SIVIGILA</v>
          </cell>
          <cell r="L6285" t="str">
            <v>VER SIVIGILA</v>
          </cell>
          <cell r="M6285" t="str">
            <v>5_BARRIOS_UNIDOS</v>
          </cell>
          <cell r="N6285" t="str">
            <v>2_FEBRERO_2026</v>
          </cell>
          <cell r="O6285" t="str">
            <v>178012. Vigilancia de la Salud AmbientalVigilancia de la Salud Ambiental20265_BARRIOS_UNIDOS2_FEBRERO_2026</v>
          </cell>
          <cell r="P6285">
            <v>0</v>
          </cell>
          <cell r="S6285">
            <v>0</v>
          </cell>
          <cell r="T6285">
            <v>0</v>
          </cell>
        </row>
        <row r="6286">
          <cell r="F6286" t="str">
            <v>178012. Vigilancia de la Salud AmbientalVigilancia de la Salud Ambiental2026</v>
          </cell>
          <cell r="G6286" t="str">
            <v>Acciones de Fiscalización y Aseguramiento Sanitario</v>
          </cell>
          <cell r="H6286" t="str">
            <v>Línea Alimentos Sanos y Seguros</v>
          </cell>
          <cell r="I6286" t="str">
            <v>GSP</v>
          </cell>
          <cell r="J6286" t="str">
            <v>Establecimiento vigilado y controlado</v>
          </cell>
          <cell r="K6286" t="str">
            <v>VER SIVIGILA</v>
          </cell>
          <cell r="L6286" t="str">
            <v>VER SIVIGILA</v>
          </cell>
          <cell r="M6286" t="str">
            <v>6_TEUSAQUILLO</v>
          </cell>
          <cell r="N6286" t="str">
            <v>2_FEBRERO_2026</v>
          </cell>
          <cell r="O6286" t="str">
            <v>178012. Vigilancia de la Salud AmbientalVigilancia de la Salud Ambiental20266_TEUSAQUILLO2_FEBRERO_2026</v>
          </cell>
          <cell r="P6286">
            <v>0</v>
          </cell>
          <cell r="S6286">
            <v>0</v>
          </cell>
          <cell r="T6286">
            <v>0</v>
          </cell>
        </row>
        <row r="6287">
          <cell r="F6287" t="str">
            <v>178312. Vigilancia de la Salud AmbientalVigilancia de la Salud Ambiental2026</v>
          </cell>
          <cell r="G6287" t="str">
            <v>Acciones de Fiscalización y Aseguramiento Sanitario</v>
          </cell>
          <cell r="H6287" t="str">
            <v>Línea eventos transmisibles de origen zoonótico</v>
          </cell>
          <cell r="I6287" t="str">
            <v>GSP</v>
          </cell>
          <cell r="J6287" t="str">
            <v>Establecimiento vigilado y controlado</v>
          </cell>
          <cell r="K6287" t="str">
            <v>VER SIVIGILA</v>
          </cell>
          <cell r="L6287" t="str">
            <v>VER SIVIGILA</v>
          </cell>
          <cell r="M6287" t="str">
            <v>4_CHAPINERO</v>
          </cell>
          <cell r="N6287" t="str">
            <v>2_FEBRERO_2026</v>
          </cell>
          <cell r="O6287" t="str">
            <v>178312. Vigilancia de la Salud AmbientalVigilancia de la Salud Ambiental20264_CHAPINERO2_FEBRERO_2026</v>
          </cell>
          <cell r="P6287">
            <v>0</v>
          </cell>
          <cell r="S6287">
            <v>0</v>
          </cell>
          <cell r="T6287">
            <v>0</v>
          </cell>
        </row>
        <row r="6288">
          <cell r="F6288" t="str">
            <v>178312. Vigilancia de la Salud AmbientalVigilancia de la Salud Ambiental2026</v>
          </cell>
          <cell r="G6288" t="str">
            <v>Acciones de Fiscalización y Aseguramiento Sanitario</v>
          </cell>
          <cell r="H6288" t="str">
            <v>Línea eventos transmisibles de origen zoonótico</v>
          </cell>
          <cell r="I6288" t="str">
            <v>GSP</v>
          </cell>
          <cell r="J6288" t="str">
            <v>Establecimiento vigilado y controlado</v>
          </cell>
          <cell r="K6288" t="str">
            <v>VER SIVIGILA</v>
          </cell>
          <cell r="L6288" t="str">
            <v>VER SIVIGILA</v>
          </cell>
          <cell r="M6288" t="str">
            <v>1_USAQUEN</v>
          </cell>
          <cell r="N6288" t="str">
            <v>2_FEBRERO_2026</v>
          </cell>
          <cell r="O6288" t="str">
            <v>178312. Vigilancia de la Salud AmbientalVigilancia de la Salud Ambiental20261_USAQUEN2_FEBRERO_2026</v>
          </cell>
          <cell r="P6288">
            <v>0</v>
          </cell>
          <cell r="S6288">
            <v>0</v>
          </cell>
          <cell r="T6288">
            <v>0</v>
          </cell>
        </row>
        <row r="6289">
          <cell r="F6289" t="str">
            <v>178312. Vigilancia de la Salud AmbientalVigilancia de la Salud Ambiental2026</v>
          </cell>
          <cell r="G6289" t="str">
            <v>Acciones de Fiscalización y Aseguramiento Sanitario</v>
          </cell>
          <cell r="H6289" t="str">
            <v>Línea eventos transmisibles de origen zoonótico</v>
          </cell>
          <cell r="I6289" t="str">
            <v>GSP</v>
          </cell>
          <cell r="J6289" t="str">
            <v>Establecimiento vigilado y controlado</v>
          </cell>
          <cell r="K6289" t="str">
            <v>VER SIVIGILA</v>
          </cell>
          <cell r="L6289" t="str">
            <v>VER SIVIGILA</v>
          </cell>
          <cell r="M6289" t="str">
            <v>2_ENGATIVA</v>
          </cell>
          <cell r="N6289" t="str">
            <v>2_FEBRERO_2026</v>
          </cell>
          <cell r="O6289" t="str">
            <v>178312. Vigilancia de la Salud AmbientalVigilancia de la Salud Ambiental20262_ENGATIVA2_FEBRERO_2026</v>
          </cell>
          <cell r="P6289">
            <v>0</v>
          </cell>
          <cell r="S6289">
            <v>0</v>
          </cell>
          <cell r="T6289">
            <v>0</v>
          </cell>
        </row>
        <row r="6290">
          <cell r="F6290" t="str">
            <v>178312. Vigilancia de la Salud AmbientalVigilancia de la Salud Ambiental2026</v>
          </cell>
          <cell r="G6290" t="str">
            <v>Acciones de Fiscalización y Aseguramiento Sanitario</v>
          </cell>
          <cell r="H6290" t="str">
            <v>Línea eventos transmisibles de origen zoonótico</v>
          </cell>
          <cell r="I6290" t="str">
            <v>GSP</v>
          </cell>
          <cell r="J6290" t="str">
            <v>Establecimiento vigilado y controlado</v>
          </cell>
          <cell r="K6290" t="str">
            <v>VER SIVIGILA</v>
          </cell>
          <cell r="L6290" t="str">
            <v>VER SIVIGILA</v>
          </cell>
          <cell r="M6290" t="str">
            <v>3_SUBA</v>
          </cell>
          <cell r="N6290" t="str">
            <v>2_FEBRERO_2026</v>
          </cell>
          <cell r="O6290" t="str">
            <v>178312. Vigilancia de la Salud AmbientalVigilancia de la Salud Ambiental20263_SUBA2_FEBRERO_2026</v>
          </cell>
          <cell r="P6290">
            <v>0</v>
          </cell>
          <cell r="S6290">
            <v>0</v>
          </cell>
          <cell r="T6290">
            <v>0</v>
          </cell>
        </row>
        <row r="6291">
          <cell r="F6291" t="str">
            <v>178312. Vigilancia de la Salud AmbientalVigilancia de la Salud Ambiental2026</v>
          </cell>
          <cell r="G6291" t="str">
            <v>Acciones de Fiscalización y Aseguramiento Sanitario</v>
          </cell>
          <cell r="H6291" t="str">
            <v>Línea eventos transmisibles de origen zoonótico</v>
          </cell>
          <cell r="I6291" t="str">
            <v>GSP</v>
          </cell>
          <cell r="J6291" t="str">
            <v>Establecimiento vigilado y controlado</v>
          </cell>
          <cell r="K6291" t="str">
            <v>VER SIVIGILA</v>
          </cell>
          <cell r="L6291" t="str">
            <v>VER SIVIGILA</v>
          </cell>
          <cell r="M6291" t="str">
            <v>5_BARRIOS_UNIDOS</v>
          </cell>
          <cell r="N6291" t="str">
            <v>2_FEBRERO_2026</v>
          </cell>
          <cell r="O6291" t="str">
            <v>178312. Vigilancia de la Salud AmbientalVigilancia de la Salud Ambiental20265_BARRIOS_UNIDOS2_FEBRERO_2026</v>
          </cell>
          <cell r="P6291">
            <v>0</v>
          </cell>
          <cell r="S6291">
            <v>0</v>
          </cell>
          <cell r="T6291">
            <v>0</v>
          </cell>
        </row>
        <row r="6292">
          <cell r="F6292" t="str">
            <v>178312. Vigilancia de la Salud AmbientalVigilancia de la Salud Ambiental2026</v>
          </cell>
          <cell r="G6292" t="str">
            <v>Acciones de Fiscalización y Aseguramiento Sanitario</v>
          </cell>
          <cell r="H6292" t="str">
            <v>Línea eventos transmisibles de origen zoonótico</v>
          </cell>
          <cell r="I6292" t="str">
            <v>GSP</v>
          </cell>
          <cell r="J6292" t="str">
            <v>Establecimiento vigilado y controlado</v>
          </cell>
          <cell r="K6292" t="str">
            <v>VER SIVIGILA</v>
          </cell>
          <cell r="L6292" t="str">
            <v>VER SIVIGILA</v>
          </cell>
          <cell r="M6292" t="str">
            <v>6_TEUSAQUILLO</v>
          </cell>
          <cell r="N6292" t="str">
            <v>2_FEBRERO_2026</v>
          </cell>
          <cell r="O6292" t="str">
            <v>178312. Vigilancia de la Salud AmbientalVigilancia de la Salud Ambiental20266_TEUSAQUILLO2_FEBRERO_2026</v>
          </cell>
          <cell r="P6292">
            <v>0</v>
          </cell>
          <cell r="S6292">
            <v>0</v>
          </cell>
          <cell r="T6292">
            <v>0</v>
          </cell>
        </row>
        <row r="6293">
          <cell r="F6293" t="str">
            <v>186012. Vigilancia de la Salud AmbientalVigilancia de la Salud Ambiental2026</v>
          </cell>
          <cell r="G6293" t="str">
            <v>Educación para la Salud Pública - Vigilancia de la Salud Ambiental</v>
          </cell>
          <cell r="H6293" t="str">
            <v>Línea Seguridad química</v>
          </cell>
          <cell r="I6293" t="str">
            <v>GSP</v>
          </cell>
          <cell r="J6293" t="str">
            <v>Fortalecimiento de capacidades</v>
          </cell>
          <cell r="K6293" t="str">
            <v>VER SIVIGILA</v>
          </cell>
          <cell r="L6293" t="str">
            <v>VER SIVIGILA</v>
          </cell>
          <cell r="M6293" t="str">
            <v>4_CHAPINERO</v>
          </cell>
          <cell r="N6293" t="str">
            <v>2_FEBRERO_2026</v>
          </cell>
          <cell r="O6293" t="str">
            <v>186012. Vigilancia de la Salud AmbientalVigilancia de la Salud Ambiental20264_CHAPINERO2_FEBRERO_2026</v>
          </cell>
          <cell r="P6293">
            <v>0</v>
          </cell>
          <cell r="S6293">
            <v>0</v>
          </cell>
          <cell r="T6293">
            <v>0</v>
          </cell>
        </row>
        <row r="6294">
          <cell r="F6294" t="str">
            <v>186012. Vigilancia de la Salud AmbientalVigilancia de la Salud Ambiental2026</v>
          </cell>
          <cell r="G6294" t="str">
            <v>Educación para la Salud Pública - Vigilancia de la Salud Ambiental</v>
          </cell>
          <cell r="H6294" t="str">
            <v>Línea Seguridad química</v>
          </cell>
          <cell r="I6294" t="str">
            <v>GSP</v>
          </cell>
          <cell r="J6294" t="str">
            <v>Fortalecimiento de capacidades</v>
          </cell>
          <cell r="K6294" t="str">
            <v>VER SIVIGILA</v>
          </cell>
          <cell r="L6294" t="str">
            <v>VER SIVIGILA</v>
          </cell>
          <cell r="M6294" t="str">
            <v>1_USAQUEN</v>
          </cell>
          <cell r="N6294" t="str">
            <v>2_FEBRERO_2026</v>
          </cell>
          <cell r="O6294" t="str">
            <v>186012. Vigilancia de la Salud AmbientalVigilancia de la Salud Ambiental20261_USAQUEN2_FEBRERO_2026</v>
          </cell>
          <cell r="P6294">
            <v>0</v>
          </cell>
          <cell r="S6294">
            <v>0</v>
          </cell>
          <cell r="T6294">
            <v>0</v>
          </cell>
        </row>
        <row r="6295">
          <cell r="F6295" t="str">
            <v>186012. Vigilancia de la Salud AmbientalVigilancia de la Salud Ambiental2026</v>
          </cell>
          <cell r="G6295" t="str">
            <v>Educación para la Salud Pública - Vigilancia de la Salud Ambiental</v>
          </cell>
          <cell r="H6295" t="str">
            <v>Línea Seguridad química</v>
          </cell>
          <cell r="I6295" t="str">
            <v>GSP</v>
          </cell>
          <cell r="J6295" t="str">
            <v>Fortalecimiento de capacidades</v>
          </cell>
          <cell r="K6295" t="str">
            <v>VER SIVIGILA</v>
          </cell>
          <cell r="L6295" t="str">
            <v>VER SIVIGILA</v>
          </cell>
          <cell r="M6295" t="str">
            <v>2_ENGATIVA</v>
          </cell>
          <cell r="N6295" t="str">
            <v>2_FEBRERO_2026</v>
          </cell>
          <cell r="O6295" t="str">
            <v>186012. Vigilancia de la Salud AmbientalVigilancia de la Salud Ambiental20262_ENGATIVA2_FEBRERO_2026</v>
          </cell>
          <cell r="P6295">
            <v>183312</v>
          </cell>
          <cell r="S6295">
            <v>1</v>
          </cell>
          <cell r="T6295">
            <v>183312</v>
          </cell>
        </row>
        <row r="6296">
          <cell r="F6296" t="str">
            <v>186012. Vigilancia de la Salud AmbientalVigilancia de la Salud Ambiental2026</v>
          </cell>
          <cell r="G6296" t="str">
            <v>Educación para la Salud Pública - Vigilancia de la Salud Ambiental</v>
          </cell>
          <cell r="H6296" t="str">
            <v>Línea Seguridad química</v>
          </cell>
          <cell r="I6296" t="str">
            <v>GSP</v>
          </cell>
          <cell r="J6296" t="str">
            <v>Fortalecimiento de capacidades</v>
          </cell>
          <cell r="K6296" t="str">
            <v>VER SIVIGILA</v>
          </cell>
          <cell r="L6296" t="str">
            <v>VER SIVIGILA</v>
          </cell>
          <cell r="M6296" t="str">
            <v>3_SUBA</v>
          </cell>
          <cell r="N6296" t="str">
            <v>2_FEBRERO_2026</v>
          </cell>
          <cell r="O6296" t="str">
            <v>186012. Vigilancia de la Salud AmbientalVigilancia de la Salud Ambiental20263_SUBA2_FEBRERO_2026</v>
          </cell>
          <cell r="P6296">
            <v>0</v>
          </cell>
          <cell r="S6296">
            <v>0</v>
          </cell>
          <cell r="T6296">
            <v>0</v>
          </cell>
        </row>
        <row r="6297">
          <cell r="F6297" t="str">
            <v>186012. Vigilancia de la Salud AmbientalVigilancia de la Salud Ambiental2026</v>
          </cell>
          <cell r="G6297" t="str">
            <v>Educación para la Salud Pública - Vigilancia de la Salud Ambiental</v>
          </cell>
          <cell r="H6297" t="str">
            <v>Línea Seguridad química</v>
          </cell>
          <cell r="I6297" t="str">
            <v>GSP</v>
          </cell>
          <cell r="J6297" t="str">
            <v>Fortalecimiento de capacidades</v>
          </cell>
          <cell r="K6297" t="str">
            <v>VER SIVIGILA</v>
          </cell>
          <cell r="L6297" t="str">
            <v>VER SIVIGILA</v>
          </cell>
          <cell r="M6297" t="str">
            <v>5_BARRIOS_UNIDOS</v>
          </cell>
          <cell r="N6297" t="str">
            <v>2_FEBRERO_2026</v>
          </cell>
          <cell r="O6297" t="str">
            <v>186012. Vigilancia de la Salud AmbientalVigilancia de la Salud Ambiental20265_BARRIOS_UNIDOS2_FEBRERO_2026</v>
          </cell>
          <cell r="P6297">
            <v>183312</v>
          </cell>
          <cell r="S6297">
            <v>1</v>
          </cell>
          <cell r="T6297">
            <v>183312</v>
          </cell>
        </row>
        <row r="6298">
          <cell r="F6298" t="str">
            <v>186012. Vigilancia de la Salud AmbientalVigilancia de la Salud Ambiental2026</v>
          </cell>
          <cell r="G6298" t="str">
            <v>Educación para la Salud Pública - Vigilancia de la Salud Ambiental</v>
          </cell>
          <cell r="H6298" t="str">
            <v>Línea Seguridad química</v>
          </cell>
          <cell r="I6298" t="str">
            <v>GSP</v>
          </cell>
          <cell r="J6298" t="str">
            <v>Fortalecimiento de capacidades</v>
          </cell>
          <cell r="K6298" t="str">
            <v>VER SIVIGILA</v>
          </cell>
          <cell r="L6298" t="str">
            <v>VER SIVIGILA</v>
          </cell>
          <cell r="M6298" t="str">
            <v>6_TEUSAQUILLO</v>
          </cell>
          <cell r="N6298" t="str">
            <v>2_FEBRERO_2026</v>
          </cell>
          <cell r="O6298" t="str">
            <v>186012. Vigilancia de la Salud AmbientalVigilancia de la Salud Ambiental20266_TEUSAQUILLO2_FEBRERO_2026</v>
          </cell>
          <cell r="P6298">
            <v>0</v>
          </cell>
          <cell r="S6298">
            <v>0</v>
          </cell>
          <cell r="T6298">
            <v>0</v>
          </cell>
        </row>
        <row r="6299">
          <cell r="F6299" t="str">
            <v>186112. Vigilancia de la Salud AmbientalVigilancia de la Salud Ambiental2026</v>
          </cell>
          <cell r="G6299" t="str">
            <v>Educación para la Salud Pública - Vigilancia de la Salud Ambiental</v>
          </cell>
          <cell r="H6299" t="str">
            <v>Línea Seguridad química</v>
          </cell>
          <cell r="I6299" t="str">
            <v>GSP</v>
          </cell>
          <cell r="J6299" t="str">
            <v>Fortalecimiento de capacidades</v>
          </cell>
          <cell r="K6299" t="str">
            <v>VER SIVIGILA</v>
          </cell>
          <cell r="L6299" t="str">
            <v>VER SIVIGILA</v>
          </cell>
          <cell r="M6299" t="str">
            <v>4_CHAPINERO</v>
          </cell>
          <cell r="N6299" t="str">
            <v>2_FEBRERO_2026</v>
          </cell>
          <cell r="O6299" t="str">
            <v>186112. Vigilancia de la Salud AmbientalVigilancia de la Salud Ambiental20264_CHAPINERO2_FEBRERO_2026</v>
          </cell>
          <cell r="P6299">
            <v>183312</v>
          </cell>
          <cell r="S6299">
            <v>1</v>
          </cell>
          <cell r="T6299">
            <v>183312</v>
          </cell>
        </row>
        <row r="6300">
          <cell r="F6300" t="str">
            <v>186112. Vigilancia de la Salud AmbientalVigilancia de la Salud Ambiental2026</v>
          </cell>
          <cell r="G6300" t="str">
            <v>Educación para la Salud Pública - Vigilancia de la Salud Ambiental</v>
          </cell>
          <cell r="H6300" t="str">
            <v>Línea Seguridad química</v>
          </cell>
          <cell r="I6300" t="str">
            <v>GSP</v>
          </cell>
          <cell r="J6300" t="str">
            <v>Fortalecimiento de capacidades</v>
          </cell>
          <cell r="K6300" t="str">
            <v>VER SIVIGILA</v>
          </cell>
          <cell r="L6300" t="str">
            <v>VER SIVIGILA</v>
          </cell>
          <cell r="M6300" t="str">
            <v>1_USAQUEN</v>
          </cell>
          <cell r="N6300" t="str">
            <v>2_FEBRERO_2026</v>
          </cell>
          <cell r="O6300" t="str">
            <v>186112. Vigilancia de la Salud AmbientalVigilancia de la Salud Ambiental20261_USAQUEN2_FEBRERO_2026</v>
          </cell>
          <cell r="P6300">
            <v>0</v>
          </cell>
          <cell r="S6300">
            <v>0</v>
          </cell>
          <cell r="T6300">
            <v>0</v>
          </cell>
        </row>
        <row r="6301">
          <cell r="F6301" t="str">
            <v>186112. Vigilancia de la Salud AmbientalVigilancia de la Salud Ambiental2026</v>
          </cell>
          <cell r="G6301" t="str">
            <v>Educación para la Salud Pública - Vigilancia de la Salud Ambiental</v>
          </cell>
          <cell r="H6301" t="str">
            <v>Línea Seguridad química</v>
          </cell>
          <cell r="I6301" t="str">
            <v>GSP</v>
          </cell>
          <cell r="J6301" t="str">
            <v>Fortalecimiento de capacidades</v>
          </cell>
          <cell r="K6301" t="str">
            <v>VER SIVIGILA</v>
          </cell>
          <cell r="L6301" t="str">
            <v>VER SIVIGILA</v>
          </cell>
          <cell r="M6301" t="str">
            <v>2_ENGATIVA</v>
          </cell>
          <cell r="N6301" t="str">
            <v>2_FEBRERO_2026</v>
          </cell>
          <cell r="O6301" t="str">
            <v>186112. Vigilancia de la Salud AmbientalVigilancia de la Salud Ambiental20262_ENGATIVA2_FEBRERO_2026</v>
          </cell>
          <cell r="P6301">
            <v>0</v>
          </cell>
          <cell r="S6301">
            <v>0</v>
          </cell>
          <cell r="T6301">
            <v>0</v>
          </cell>
        </row>
        <row r="6302">
          <cell r="F6302" t="str">
            <v>186112. Vigilancia de la Salud AmbientalVigilancia de la Salud Ambiental2026</v>
          </cell>
          <cell r="G6302" t="str">
            <v>Educación para la Salud Pública - Vigilancia de la Salud Ambiental</v>
          </cell>
          <cell r="H6302" t="str">
            <v>Línea Seguridad química</v>
          </cell>
          <cell r="I6302" t="str">
            <v>GSP</v>
          </cell>
          <cell r="J6302" t="str">
            <v>Fortalecimiento de capacidades</v>
          </cell>
          <cell r="K6302" t="str">
            <v>VER SIVIGILA</v>
          </cell>
          <cell r="L6302" t="str">
            <v>VER SIVIGILA</v>
          </cell>
          <cell r="M6302" t="str">
            <v>3_SUBA</v>
          </cell>
          <cell r="N6302" t="str">
            <v>2_FEBRERO_2026</v>
          </cell>
          <cell r="O6302" t="str">
            <v>186112. Vigilancia de la Salud AmbientalVigilancia de la Salud Ambiental20263_SUBA2_FEBRERO_2026</v>
          </cell>
          <cell r="P6302">
            <v>183312</v>
          </cell>
          <cell r="S6302">
            <v>1</v>
          </cell>
          <cell r="T6302">
            <v>183312</v>
          </cell>
        </row>
        <row r="6303">
          <cell r="F6303" t="str">
            <v>186112. Vigilancia de la Salud AmbientalVigilancia de la Salud Ambiental2026</v>
          </cell>
          <cell r="G6303" t="str">
            <v>Educación para la Salud Pública - Vigilancia de la Salud Ambiental</v>
          </cell>
          <cell r="H6303" t="str">
            <v>Línea Seguridad química</v>
          </cell>
          <cell r="I6303" t="str">
            <v>GSP</v>
          </cell>
          <cell r="J6303" t="str">
            <v>Fortalecimiento de capacidades</v>
          </cell>
          <cell r="K6303" t="str">
            <v>VER SIVIGILA</v>
          </cell>
          <cell r="L6303" t="str">
            <v>VER SIVIGILA</v>
          </cell>
          <cell r="M6303" t="str">
            <v>5_BARRIOS_UNIDOS</v>
          </cell>
          <cell r="N6303" t="str">
            <v>2_FEBRERO_2026</v>
          </cell>
          <cell r="O6303" t="str">
            <v>186112. Vigilancia de la Salud AmbientalVigilancia de la Salud Ambiental20265_BARRIOS_UNIDOS2_FEBRERO_2026</v>
          </cell>
          <cell r="P6303">
            <v>0</v>
          </cell>
          <cell r="S6303">
            <v>0</v>
          </cell>
          <cell r="T6303">
            <v>0</v>
          </cell>
        </row>
        <row r="6304">
          <cell r="F6304" t="str">
            <v>186112. Vigilancia de la Salud AmbientalVigilancia de la Salud Ambiental2026</v>
          </cell>
          <cell r="G6304" t="str">
            <v>Educación para la Salud Pública - Vigilancia de la Salud Ambiental</v>
          </cell>
          <cell r="H6304" t="str">
            <v>Línea Seguridad química</v>
          </cell>
          <cell r="I6304" t="str">
            <v>GSP</v>
          </cell>
          <cell r="J6304" t="str">
            <v>Fortalecimiento de capacidades</v>
          </cell>
          <cell r="K6304" t="str">
            <v>VER SIVIGILA</v>
          </cell>
          <cell r="L6304" t="str">
            <v>VER SIVIGILA</v>
          </cell>
          <cell r="M6304" t="str">
            <v>6_TEUSAQUILLO</v>
          </cell>
          <cell r="N6304" t="str">
            <v>2_FEBRERO_2026</v>
          </cell>
          <cell r="O6304" t="str">
            <v>186112. Vigilancia de la Salud AmbientalVigilancia de la Salud Ambiental20266_TEUSAQUILLO2_FEBRERO_2026</v>
          </cell>
          <cell r="P6304">
            <v>183312</v>
          </cell>
          <cell r="S6304">
            <v>1</v>
          </cell>
          <cell r="T6304">
            <v>183312</v>
          </cell>
        </row>
        <row r="6305">
          <cell r="F6305" t="str">
            <v>186312. Vigilancia de la Salud AmbientalVigilancia de la Salud Ambiental2026</v>
          </cell>
          <cell r="G6305" t="str">
            <v>Educación para la Salud Pública - Vigilancia de la Salud Ambiental</v>
          </cell>
          <cell r="H6305" t="str">
            <v>Línea de Medicamentos y Tecnologías en Salud</v>
          </cell>
          <cell r="I6305" t="str">
            <v>GSP</v>
          </cell>
          <cell r="J6305" t="str">
            <v>Fortalecimiento de capacidades</v>
          </cell>
          <cell r="K6305" t="str">
            <v>VER SIVIGILA</v>
          </cell>
          <cell r="L6305" t="str">
            <v>VER SIVIGILA</v>
          </cell>
          <cell r="M6305" t="str">
            <v>6_TEUSAQUILLO</v>
          </cell>
          <cell r="N6305" t="str">
            <v>2_FEBRERO_2026</v>
          </cell>
          <cell r="O6305" t="str">
            <v>186312. Vigilancia de la Salud AmbientalVigilancia de la Salud Ambiental20266_TEUSAQUILLO2_FEBRERO_2026</v>
          </cell>
          <cell r="P6305">
            <v>0</v>
          </cell>
          <cell r="S6305">
            <v>0</v>
          </cell>
          <cell r="T6305">
            <v>0</v>
          </cell>
        </row>
        <row r="6306">
          <cell r="F6306" t="str">
            <v>186412. Vigilancia de la Salud AmbientalVigilancia de la Salud Ambiental2026</v>
          </cell>
          <cell r="G6306" t="str">
            <v>Educación para la Salud Pública - Vigilancia de la Salud Ambiental</v>
          </cell>
          <cell r="H6306" t="str">
            <v>Línea Alimentos Sanos y Seguros</v>
          </cell>
          <cell r="I6306" t="str">
            <v>GSP</v>
          </cell>
          <cell r="J6306" t="str">
            <v>Fortalecimiento de capacidades</v>
          </cell>
          <cell r="K6306" t="str">
            <v>VER SIVIGILA</v>
          </cell>
          <cell r="L6306" t="str">
            <v>VER SIVIGILA</v>
          </cell>
          <cell r="M6306" t="str">
            <v>4_CHAPINERO</v>
          </cell>
          <cell r="N6306" t="str">
            <v>2_FEBRERO_2026</v>
          </cell>
          <cell r="O6306" t="str">
            <v>186412. Vigilancia de la Salud AmbientalVigilancia de la Salud Ambiental20264_CHAPINERO2_FEBRERO_2026</v>
          </cell>
          <cell r="P6306">
            <v>91656</v>
          </cell>
          <cell r="S6306">
            <v>3</v>
          </cell>
          <cell r="T6306">
            <v>274968</v>
          </cell>
        </row>
        <row r="6307">
          <cell r="F6307" t="str">
            <v>186412. Vigilancia de la Salud AmbientalVigilancia de la Salud Ambiental2026</v>
          </cell>
          <cell r="G6307" t="str">
            <v>Educación para la Salud Pública - Vigilancia de la Salud Ambiental</v>
          </cell>
          <cell r="H6307" t="str">
            <v>Línea Alimentos Sanos y Seguros</v>
          </cell>
          <cell r="I6307" t="str">
            <v>GSP</v>
          </cell>
          <cell r="J6307" t="str">
            <v>Fortalecimiento de capacidades</v>
          </cell>
          <cell r="K6307" t="str">
            <v>VER SIVIGILA</v>
          </cell>
          <cell r="L6307" t="str">
            <v>VER SIVIGILA</v>
          </cell>
          <cell r="M6307" t="str">
            <v>1_USAQUEN</v>
          </cell>
          <cell r="N6307" t="str">
            <v>2_FEBRERO_2026</v>
          </cell>
          <cell r="O6307" t="str">
            <v>186412. Vigilancia de la Salud AmbientalVigilancia de la Salud Ambiental20261_USAQUEN2_FEBRERO_2026</v>
          </cell>
          <cell r="P6307">
            <v>91656</v>
          </cell>
          <cell r="S6307">
            <v>3</v>
          </cell>
          <cell r="T6307">
            <v>274968</v>
          </cell>
        </row>
        <row r="6308">
          <cell r="F6308" t="str">
            <v>186412. Vigilancia de la Salud AmbientalVigilancia de la Salud Ambiental2026</v>
          </cell>
          <cell r="G6308" t="str">
            <v>Educación para la Salud Pública - Vigilancia de la Salud Ambiental</v>
          </cell>
          <cell r="H6308" t="str">
            <v>Línea Alimentos Sanos y Seguros</v>
          </cell>
          <cell r="I6308" t="str">
            <v>GSP</v>
          </cell>
          <cell r="J6308" t="str">
            <v>Fortalecimiento de capacidades</v>
          </cell>
          <cell r="K6308" t="str">
            <v>VER SIVIGILA</v>
          </cell>
          <cell r="L6308" t="str">
            <v>VER SIVIGILA</v>
          </cell>
          <cell r="M6308" t="str">
            <v>2_ENGATIVA</v>
          </cell>
          <cell r="N6308" t="str">
            <v>2_FEBRERO_2026</v>
          </cell>
          <cell r="O6308" t="str">
            <v>186412. Vigilancia de la Salud AmbientalVigilancia de la Salud Ambiental20262_ENGATIVA2_FEBRERO_2026</v>
          </cell>
          <cell r="P6308">
            <v>91656</v>
          </cell>
          <cell r="S6308">
            <v>3</v>
          </cell>
          <cell r="T6308">
            <v>274968</v>
          </cell>
        </row>
        <row r="6309">
          <cell r="F6309" t="str">
            <v>186412. Vigilancia de la Salud AmbientalVigilancia de la Salud Ambiental2026</v>
          </cell>
          <cell r="G6309" t="str">
            <v>Educación para la Salud Pública - Vigilancia de la Salud Ambiental</v>
          </cell>
          <cell r="H6309" t="str">
            <v>Línea Alimentos Sanos y Seguros</v>
          </cell>
          <cell r="I6309" t="str">
            <v>GSP</v>
          </cell>
          <cell r="J6309" t="str">
            <v>Fortalecimiento de capacidades</v>
          </cell>
          <cell r="K6309" t="str">
            <v>VER SIVIGILA</v>
          </cell>
          <cell r="L6309" t="str">
            <v>VER SIVIGILA</v>
          </cell>
          <cell r="M6309" t="str">
            <v>3_SUBA</v>
          </cell>
          <cell r="N6309" t="str">
            <v>2_FEBRERO_2026</v>
          </cell>
          <cell r="O6309" t="str">
            <v>186412. Vigilancia de la Salud AmbientalVigilancia de la Salud Ambiental20263_SUBA2_FEBRERO_2026</v>
          </cell>
          <cell r="P6309">
            <v>91656</v>
          </cell>
          <cell r="S6309">
            <v>3</v>
          </cell>
          <cell r="T6309">
            <v>274968</v>
          </cell>
        </row>
        <row r="6310">
          <cell r="F6310" t="str">
            <v>186412. Vigilancia de la Salud AmbientalVigilancia de la Salud Ambiental2026</v>
          </cell>
          <cell r="G6310" t="str">
            <v>Educación para la Salud Pública - Vigilancia de la Salud Ambiental</v>
          </cell>
          <cell r="H6310" t="str">
            <v>Línea Alimentos Sanos y Seguros</v>
          </cell>
          <cell r="I6310" t="str">
            <v>GSP</v>
          </cell>
          <cell r="J6310" t="str">
            <v>Fortalecimiento de capacidades</v>
          </cell>
          <cell r="K6310" t="str">
            <v>VER SIVIGILA</v>
          </cell>
          <cell r="L6310" t="str">
            <v>VER SIVIGILA</v>
          </cell>
          <cell r="M6310" t="str">
            <v>5_BARRIOS_UNIDOS</v>
          </cell>
          <cell r="N6310" t="str">
            <v>2_FEBRERO_2026</v>
          </cell>
          <cell r="O6310" t="str">
            <v>186412. Vigilancia de la Salud AmbientalVigilancia de la Salud Ambiental20265_BARRIOS_UNIDOS2_FEBRERO_2026</v>
          </cell>
          <cell r="P6310">
            <v>91656</v>
          </cell>
          <cell r="S6310">
            <v>3</v>
          </cell>
          <cell r="T6310">
            <v>274968</v>
          </cell>
        </row>
        <row r="6311">
          <cell r="F6311" t="str">
            <v>186412. Vigilancia de la Salud AmbientalVigilancia de la Salud Ambiental2026</v>
          </cell>
          <cell r="G6311" t="str">
            <v>Educación para la Salud Pública - Vigilancia de la Salud Ambiental</v>
          </cell>
          <cell r="H6311" t="str">
            <v>Línea Alimentos Sanos y Seguros</v>
          </cell>
          <cell r="I6311" t="str">
            <v>GSP</v>
          </cell>
          <cell r="J6311" t="str">
            <v>Fortalecimiento de capacidades</v>
          </cell>
          <cell r="K6311" t="str">
            <v>VER SIVIGILA</v>
          </cell>
          <cell r="L6311" t="str">
            <v>VER SIVIGILA</v>
          </cell>
          <cell r="M6311" t="str">
            <v>6_TEUSAQUILLO</v>
          </cell>
          <cell r="N6311" t="str">
            <v>2_FEBRERO_2026</v>
          </cell>
          <cell r="O6311" t="str">
            <v>186412. Vigilancia de la Salud AmbientalVigilancia de la Salud Ambiental20266_TEUSAQUILLO2_FEBRERO_2026</v>
          </cell>
          <cell r="P6311">
            <v>91656</v>
          </cell>
          <cell r="S6311">
            <v>3</v>
          </cell>
          <cell r="T6311">
            <v>274968</v>
          </cell>
        </row>
        <row r="6312">
          <cell r="F6312" t="str">
            <v>186812. Vigilancia de la Salud AmbientalVigilancia de la Salud Ambiental2026</v>
          </cell>
          <cell r="G6312" t="str">
            <v>Acciones de Fiscalización y Aseguramiento Sanitario</v>
          </cell>
          <cell r="H6312" t="str">
            <v>Línea Calidad de Agua y Saneamiento básico</v>
          </cell>
          <cell r="I6312" t="str">
            <v>GSP</v>
          </cell>
          <cell r="J6312" t="str">
            <v>Establecimiento vigilado y controlado</v>
          </cell>
          <cell r="K6312" t="str">
            <v>VER SIVIGILA</v>
          </cell>
          <cell r="L6312" t="str">
            <v>VER SIVIGILA</v>
          </cell>
          <cell r="M6312" t="str">
            <v>4_CHAPINERO</v>
          </cell>
          <cell r="N6312" t="str">
            <v>2_FEBRERO_2026</v>
          </cell>
          <cell r="O6312" t="str">
            <v>186812. Vigilancia de la Salud AmbientalVigilancia de la Salud Ambiental20264_CHAPINERO2_FEBRERO_2026</v>
          </cell>
          <cell r="P6312">
            <v>0</v>
          </cell>
          <cell r="S6312">
            <v>0</v>
          </cell>
          <cell r="T6312">
            <v>0</v>
          </cell>
        </row>
        <row r="6313">
          <cell r="F6313" t="str">
            <v>186812. Vigilancia de la Salud AmbientalVigilancia de la Salud Ambiental2026</v>
          </cell>
          <cell r="G6313" t="str">
            <v>Acciones de Fiscalización y Aseguramiento Sanitario</v>
          </cell>
          <cell r="H6313" t="str">
            <v>Línea Calidad de Agua y Saneamiento básico</v>
          </cell>
          <cell r="I6313" t="str">
            <v>GSP</v>
          </cell>
          <cell r="J6313" t="str">
            <v>Establecimiento vigilado y controlado</v>
          </cell>
          <cell r="K6313" t="str">
            <v>VER SIVIGILA</v>
          </cell>
          <cell r="L6313" t="str">
            <v>VER SIVIGILA</v>
          </cell>
          <cell r="M6313" t="str">
            <v>1_USAQUEN</v>
          </cell>
          <cell r="N6313" t="str">
            <v>2_FEBRERO_2026</v>
          </cell>
          <cell r="O6313" t="str">
            <v>186812. Vigilancia de la Salud AmbientalVigilancia de la Salud Ambiental20261_USAQUEN2_FEBRERO_2026</v>
          </cell>
          <cell r="P6313">
            <v>0</v>
          </cell>
          <cell r="S6313">
            <v>0</v>
          </cell>
          <cell r="T6313">
            <v>0</v>
          </cell>
        </row>
        <row r="6314">
          <cell r="F6314" t="str">
            <v>186812. Vigilancia de la Salud AmbientalVigilancia de la Salud Ambiental2026</v>
          </cell>
          <cell r="G6314" t="str">
            <v>Acciones de Fiscalización y Aseguramiento Sanitario</v>
          </cell>
          <cell r="H6314" t="str">
            <v>Línea Calidad de Agua y Saneamiento básico</v>
          </cell>
          <cell r="I6314" t="str">
            <v>GSP</v>
          </cell>
          <cell r="J6314" t="str">
            <v>Establecimiento vigilado y controlado</v>
          </cell>
          <cell r="K6314" t="str">
            <v>VER SIVIGILA</v>
          </cell>
          <cell r="L6314" t="str">
            <v>VER SIVIGILA</v>
          </cell>
          <cell r="M6314" t="str">
            <v>2_ENGATIVA</v>
          </cell>
          <cell r="N6314" t="str">
            <v>2_FEBRERO_2026</v>
          </cell>
          <cell r="O6314" t="str">
            <v>186812. Vigilancia de la Salud AmbientalVigilancia de la Salud Ambiental20262_ENGATIVA2_FEBRERO_2026</v>
          </cell>
          <cell r="P6314">
            <v>0</v>
          </cell>
          <cell r="S6314">
            <v>0</v>
          </cell>
          <cell r="T6314">
            <v>0</v>
          </cell>
        </row>
        <row r="6315">
          <cell r="F6315" t="str">
            <v>186812. Vigilancia de la Salud AmbientalVigilancia de la Salud Ambiental2026</v>
          </cell>
          <cell r="G6315" t="str">
            <v>Acciones de Fiscalización y Aseguramiento Sanitario</v>
          </cell>
          <cell r="H6315" t="str">
            <v>Línea Calidad de Agua y Saneamiento básico</v>
          </cell>
          <cell r="I6315" t="str">
            <v>GSP</v>
          </cell>
          <cell r="J6315" t="str">
            <v>Establecimiento vigilado y controlado</v>
          </cell>
          <cell r="K6315" t="str">
            <v>VER SIVIGILA</v>
          </cell>
          <cell r="L6315" t="str">
            <v>VER SIVIGILA</v>
          </cell>
          <cell r="M6315" t="str">
            <v>3_SUBA</v>
          </cell>
          <cell r="N6315" t="str">
            <v>2_FEBRERO_2026</v>
          </cell>
          <cell r="O6315" t="str">
            <v>186812. Vigilancia de la Salud AmbientalVigilancia de la Salud Ambiental20263_SUBA2_FEBRERO_2026</v>
          </cell>
          <cell r="P6315">
            <v>0</v>
          </cell>
          <cell r="S6315">
            <v>0</v>
          </cell>
          <cell r="T6315">
            <v>0</v>
          </cell>
        </row>
        <row r="6316">
          <cell r="F6316" t="str">
            <v>186812. Vigilancia de la Salud AmbientalVigilancia de la Salud Ambiental2026</v>
          </cell>
          <cell r="G6316" t="str">
            <v>Acciones de Fiscalización y Aseguramiento Sanitario</v>
          </cell>
          <cell r="H6316" t="str">
            <v>Línea Calidad de Agua y Saneamiento básico</v>
          </cell>
          <cell r="I6316" t="str">
            <v>GSP</v>
          </cell>
          <cell r="J6316" t="str">
            <v>Establecimiento vigilado y controlado</v>
          </cell>
          <cell r="K6316" t="str">
            <v>VER SIVIGILA</v>
          </cell>
          <cell r="L6316" t="str">
            <v>VER SIVIGILA</v>
          </cell>
          <cell r="M6316" t="str">
            <v>5_BARRIOS_UNIDOS</v>
          </cell>
          <cell r="N6316" t="str">
            <v>2_FEBRERO_2026</v>
          </cell>
          <cell r="O6316" t="str">
            <v>186812. Vigilancia de la Salud AmbientalVigilancia de la Salud Ambiental20265_BARRIOS_UNIDOS2_FEBRERO_2026</v>
          </cell>
          <cell r="P6316">
            <v>0</v>
          </cell>
          <cell r="S6316">
            <v>0</v>
          </cell>
          <cell r="T6316">
            <v>0</v>
          </cell>
        </row>
        <row r="6317">
          <cell r="F6317" t="str">
            <v>186812. Vigilancia de la Salud AmbientalVigilancia de la Salud Ambiental2026</v>
          </cell>
          <cell r="G6317" t="str">
            <v>Acciones de Fiscalización y Aseguramiento Sanitario</v>
          </cell>
          <cell r="H6317" t="str">
            <v>Línea Calidad de Agua y Saneamiento básico</v>
          </cell>
          <cell r="I6317" t="str">
            <v>GSP</v>
          </cell>
          <cell r="J6317" t="str">
            <v>Establecimiento vigilado y controlado</v>
          </cell>
          <cell r="K6317" t="str">
            <v>VER SIVIGILA</v>
          </cell>
          <cell r="L6317" t="str">
            <v>VER SIVIGILA</v>
          </cell>
          <cell r="M6317" t="str">
            <v>6_TEUSAQUILLO</v>
          </cell>
          <cell r="N6317" t="str">
            <v>2_FEBRERO_2026</v>
          </cell>
          <cell r="O6317" t="str">
            <v>186812. Vigilancia de la Salud AmbientalVigilancia de la Salud Ambiental20266_TEUSAQUILLO2_FEBRERO_2026</v>
          </cell>
          <cell r="P6317">
            <v>0</v>
          </cell>
          <cell r="S6317">
            <v>0</v>
          </cell>
          <cell r="T6317">
            <v>0</v>
          </cell>
        </row>
        <row r="6318">
          <cell r="F6318" t="str">
            <v>188212. Vigilancia de la Salud AmbientalVigilancia de la Salud Ambiental2026</v>
          </cell>
          <cell r="G6318" t="str">
            <v>Acciones de Fiscalización y Aseguramiento Sanitario</v>
          </cell>
          <cell r="H6318" t="str">
            <v>Línea de Medicamentos y Tecnologías en Salud</v>
          </cell>
          <cell r="I6318" t="str">
            <v>GSP</v>
          </cell>
          <cell r="J6318" t="str">
            <v>Establecimiento vigilado y controlado</v>
          </cell>
          <cell r="K6318" t="str">
            <v>VER SIVIGILA</v>
          </cell>
          <cell r="L6318" t="str">
            <v>VER SIVIGILA</v>
          </cell>
          <cell r="M6318" t="str">
            <v>4_CHAPINERO</v>
          </cell>
          <cell r="N6318" t="str">
            <v>2_FEBRERO_2026</v>
          </cell>
          <cell r="O6318" t="str">
            <v>188212. Vigilancia de la Salud AmbientalVigilancia de la Salud Ambiental20264_CHAPINERO2_FEBRERO_2026</v>
          </cell>
          <cell r="P6318">
            <v>0</v>
          </cell>
          <cell r="S6318">
            <v>0</v>
          </cell>
          <cell r="T6318">
            <v>0</v>
          </cell>
        </row>
        <row r="6319">
          <cell r="F6319" t="str">
            <v>188212. Vigilancia de la Salud AmbientalVigilancia de la Salud Ambiental2026</v>
          </cell>
          <cell r="G6319" t="str">
            <v>Acciones de Fiscalización y Aseguramiento Sanitario</v>
          </cell>
          <cell r="H6319" t="str">
            <v>Línea de Medicamentos y Tecnologías en Salud</v>
          </cell>
          <cell r="I6319" t="str">
            <v>GSP</v>
          </cell>
          <cell r="J6319" t="str">
            <v>Establecimiento vigilado y controlado</v>
          </cell>
          <cell r="K6319" t="str">
            <v>VER SIVIGILA</v>
          </cell>
          <cell r="L6319" t="str">
            <v>VER SIVIGILA</v>
          </cell>
          <cell r="M6319" t="str">
            <v>1_USAQUEN</v>
          </cell>
          <cell r="N6319" t="str">
            <v>2_FEBRERO_2026</v>
          </cell>
          <cell r="O6319" t="str">
            <v>188212. Vigilancia de la Salud AmbientalVigilancia de la Salud Ambiental20261_USAQUEN2_FEBRERO_2026</v>
          </cell>
          <cell r="P6319">
            <v>0</v>
          </cell>
          <cell r="S6319">
            <v>0</v>
          </cell>
          <cell r="T6319">
            <v>0</v>
          </cell>
        </row>
        <row r="6320">
          <cell r="F6320" t="str">
            <v>188212. Vigilancia de la Salud AmbientalVigilancia de la Salud Ambiental2026</v>
          </cell>
          <cell r="G6320" t="str">
            <v>Acciones de Fiscalización y Aseguramiento Sanitario</v>
          </cell>
          <cell r="H6320" t="str">
            <v>Línea de Medicamentos y Tecnologías en Salud</v>
          </cell>
          <cell r="I6320" t="str">
            <v>GSP</v>
          </cell>
          <cell r="J6320" t="str">
            <v>Establecimiento vigilado y controlado</v>
          </cell>
          <cell r="K6320" t="str">
            <v>VER SIVIGILA</v>
          </cell>
          <cell r="L6320" t="str">
            <v>VER SIVIGILA</v>
          </cell>
          <cell r="M6320" t="str">
            <v>2_ENGATIVA</v>
          </cell>
          <cell r="N6320" t="str">
            <v>2_FEBRERO_2026</v>
          </cell>
          <cell r="O6320" t="str">
            <v>188212. Vigilancia de la Salud AmbientalVigilancia de la Salud Ambiental20262_ENGATIVA2_FEBRERO_2026</v>
          </cell>
          <cell r="P6320">
            <v>0</v>
          </cell>
          <cell r="S6320">
            <v>0</v>
          </cell>
          <cell r="T6320">
            <v>0</v>
          </cell>
        </row>
        <row r="6321">
          <cell r="F6321" t="str">
            <v>188212. Vigilancia de la Salud AmbientalVigilancia de la Salud Ambiental2026</v>
          </cell>
          <cell r="G6321" t="str">
            <v>Acciones de Fiscalización y Aseguramiento Sanitario</v>
          </cell>
          <cell r="H6321" t="str">
            <v>Línea de Medicamentos y Tecnologías en Salud</v>
          </cell>
          <cell r="I6321" t="str">
            <v>GSP</v>
          </cell>
          <cell r="J6321" t="str">
            <v>Establecimiento vigilado y controlado</v>
          </cell>
          <cell r="K6321" t="str">
            <v>VER SIVIGILA</v>
          </cell>
          <cell r="L6321" t="str">
            <v>VER SIVIGILA</v>
          </cell>
          <cell r="M6321" t="str">
            <v>3_SUBA</v>
          </cell>
          <cell r="N6321" t="str">
            <v>2_FEBRERO_2026</v>
          </cell>
          <cell r="O6321" t="str">
            <v>188212. Vigilancia de la Salud AmbientalVigilancia de la Salud Ambiental20263_SUBA2_FEBRERO_2026</v>
          </cell>
          <cell r="P6321">
            <v>0</v>
          </cell>
          <cell r="S6321">
            <v>0</v>
          </cell>
          <cell r="T6321">
            <v>0</v>
          </cell>
        </row>
        <row r="6322">
          <cell r="F6322" t="str">
            <v>188212. Vigilancia de la Salud AmbientalVigilancia de la Salud Ambiental2026</v>
          </cell>
          <cell r="G6322" t="str">
            <v>Acciones de Fiscalización y Aseguramiento Sanitario</v>
          </cell>
          <cell r="H6322" t="str">
            <v>Línea de Medicamentos y Tecnologías en Salud</v>
          </cell>
          <cell r="I6322" t="str">
            <v>GSP</v>
          </cell>
          <cell r="J6322" t="str">
            <v>Establecimiento vigilado y controlado</v>
          </cell>
          <cell r="K6322" t="str">
            <v>VER SIVIGILA</v>
          </cell>
          <cell r="L6322" t="str">
            <v>VER SIVIGILA</v>
          </cell>
          <cell r="M6322" t="str">
            <v>5_BARRIOS_UNIDOS</v>
          </cell>
          <cell r="N6322" t="str">
            <v>2_FEBRERO_2026</v>
          </cell>
          <cell r="O6322" t="str">
            <v>188212. Vigilancia de la Salud AmbientalVigilancia de la Salud Ambiental20265_BARRIOS_UNIDOS2_FEBRERO_2026</v>
          </cell>
          <cell r="P6322">
            <v>0</v>
          </cell>
          <cell r="S6322">
            <v>0</v>
          </cell>
          <cell r="T6322">
            <v>0</v>
          </cell>
        </row>
        <row r="6323">
          <cell r="F6323" t="str">
            <v>188212. Vigilancia de la Salud AmbientalVigilancia de la Salud Ambiental2026</v>
          </cell>
          <cell r="G6323" t="str">
            <v>Acciones de Fiscalización y Aseguramiento Sanitario</v>
          </cell>
          <cell r="H6323" t="str">
            <v>Línea de Medicamentos y Tecnologías en Salud</v>
          </cell>
          <cell r="I6323" t="str">
            <v>GSP</v>
          </cell>
          <cell r="J6323" t="str">
            <v>Establecimiento vigilado y controlado</v>
          </cell>
          <cell r="K6323" t="str">
            <v>VER SIVIGILA</v>
          </cell>
          <cell r="L6323" t="str">
            <v>VER SIVIGILA</v>
          </cell>
          <cell r="M6323" t="str">
            <v>6_TEUSAQUILLO</v>
          </cell>
          <cell r="N6323" t="str">
            <v>2_FEBRERO_2026</v>
          </cell>
          <cell r="O6323" t="str">
            <v>188212. Vigilancia de la Salud AmbientalVigilancia de la Salud Ambiental20266_TEUSAQUILLO2_FEBRERO_2026</v>
          </cell>
          <cell r="P6323">
            <v>0</v>
          </cell>
          <cell r="S6323">
            <v>0</v>
          </cell>
          <cell r="T6323">
            <v>0</v>
          </cell>
        </row>
        <row r="6324">
          <cell r="F6324" t="str">
            <v>191212. Vigilancia de la Salud AmbientalVigilancia de la Salud Ambiental2026</v>
          </cell>
          <cell r="G6324" t="str">
            <v>Acciones de Fiscalización y Aseguramiento Sanitario</v>
          </cell>
          <cell r="H6324" t="str">
            <v>Línea Calidad de Agua y Saneamiento básico</v>
          </cell>
          <cell r="I6324" t="str">
            <v>GSP</v>
          </cell>
          <cell r="J6324" t="str">
            <v>Vigilancia intensificada de la Salud Ambiental</v>
          </cell>
          <cell r="K6324" t="str">
            <v>VER SIVIGILA</v>
          </cell>
          <cell r="L6324" t="str">
            <v>VER SIVIGILA</v>
          </cell>
          <cell r="M6324" t="str">
            <v>4_CHAPINERO</v>
          </cell>
          <cell r="N6324" t="str">
            <v>2_FEBRERO_2026</v>
          </cell>
          <cell r="O6324" t="str">
            <v>191212. Vigilancia de la Salud AmbientalVigilancia de la Salud Ambiental20264_CHAPINERO2_FEBRERO_2026</v>
          </cell>
          <cell r="P6324">
            <v>22486272</v>
          </cell>
          <cell r="S6324">
            <v>1</v>
          </cell>
          <cell r="T6324">
            <v>22486272</v>
          </cell>
        </row>
        <row r="6325">
          <cell r="F6325" t="str">
            <v>194512. Vigilancia de la Salud AmbientalVigilancia de la Salud Ambiental2026</v>
          </cell>
          <cell r="G6325" t="str">
            <v>Acciones de Fiscalización y Aseguramiento Sanitario</v>
          </cell>
          <cell r="H6325" t="str">
            <v>Línea de Medicamentos y Tecnologías en Salud</v>
          </cell>
          <cell r="I6325" t="str">
            <v>GSP</v>
          </cell>
          <cell r="J6325" t="str">
            <v>Establecimiento vigilado y controlado</v>
          </cell>
          <cell r="K6325" t="str">
            <v>VER SIVIGILA</v>
          </cell>
          <cell r="L6325" t="str">
            <v>VER SIVIGILA</v>
          </cell>
          <cell r="M6325" t="str">
            <v>4_CHAPINERO</v>
          </cell>
          <cell r="N6325" t="str">
            <v>2_FEBRERO_2026</v>
          </cell>
          <cell r="O6325" t="str">
            <v>194512. Vigilancia de la Salud AmbientalVigilancia de la Salud Ambiental20264_CHAPINERO2_FEBRERO_2026</v>
          </cell>
          <cell r="P6325">
            <v>0</v>
          </cell>
          <cell r="S6325">
            <v>0</v>
          </cell>
          <cell r="T6325">
            <v>0</v>
          </cell>
        </row>
        <row r="6326">
          <cell r="F6326" t="str">
            <v>194512. Vigilancia de la Salud AmbientalVigilancia de la Salud Ambiental2026</v>
          </cell>
          <cell r="G6326" t="str">
            <v>Acciones de Fiscalización y Aseguramiento Sanitario</v>
          </cell>
          <cell r="H6326" t="str">
            <v>Línea de Medicamentos y Tecnologías en Salud</v>
          </cell>
          <cell r="I6326" t="str">
            <v>GSP</v>
          </cell>
          <cell r="J6326" t="str">
            <v>Establecimiento vigilado y controlado</v>
          </cell>
          <cell r="K6326" t="str">
            <v>VER SIVIGILA</v>
          </cell>
          <cell r="L6326" t="str">
            <v>VER SIVIGILA</v>
          </cell>
          <cell r="M6326" t="str">
            <v>2_ENGATIVA</v>
          </cell>
          <cell r="N6326" t="str">
            <v>2_FEBRERO_2026</v>
          </cell>
          <cell r="O6326" t="str">
            <v>194512. Vigilancia de la Salud AmbientalVigilancia de la Salud Ambiental20262_ENGATIVA2_FEBRERO_2026</v>
          </cell>
          <cell r="P6326">
            <v>0</v>
          </cell>
          <cell r="S6326">
            <v>0</v>
          </cell>
          <cell r="T6326">
            <v>0</v>
          </cell>
        </row>
        <row r="6327">
          <cell r="F6327" t="str">
            <v>194512. Vigilancia de la Salud AmbientalVigilancia de la Salud Ambiental2026</v>
          </cell>
          <cell r="G6327" t="str">
            <v>Acciones de Fiscalización y Aseguramiento Sanitario</v>
          </cell>
          <cell r="H6327" t="str">
            <v>Línea de Medicamentos y Tecnologías en Salud</v>
          </cell>
          <cell r="I6327" t="str">
            <v>GSP</v>
          </cell>
          <cell r="J6327" t="str">
            <v>Establecimiento vigilado y controlado</v>
          </cell>
          <cell r="K6327" t="str">
            <v>VER SIVIGILA</v>
          </cell>
          <cell r="L6327" t="str">
            <v>VER SIVIGILA</v>
          </cell>
          <cell r="M6327" t="str">
            <v>3_SUBA</v>
          </cell>
          <cell r="N6327" t="str">
            <v>2_FEBRERO_2026</v>
          </cell>
          <cell r="O6327" t="str">
            <v>194512. Vigilancia de la Salud AmbientalVigilancia de la Salud Ambiental20263_SUBA2_FEBRERO_2026</v>
          </cell>
          <cell r="P6327">
            <v>0</v>
          </cell>
          <cell r="S6327">
            <v>0</v>
          </cell>
          <cell r="T6327">
            <v>0</v>
          </cell>
        </row>
        <row r="6328">
          <cell r="F6328" t="str">
            <v>194612. Vigilancia de la Salud AmbientalVigilancia de la Salud Ambiental2026</v>
          </cell>
          <cell r="G6328" t="str">
            <v>Acciones de Fiscalización y Aseguramiento Sanitario</v>
          </cell>
          <cell r="H6328" t="str">
            <v>Línea Alimentos Sanos y Seguros</v>
          </cell>
          <cell r="I6328" t="str">
            <v>GSP</v>
          </cell>
          <cell r="J6328" t="str">
            <v>Establecimiento vigilado y controlado</v>
          </cell>
          <cell r="K6328" t="str">
            <v>VER SIVIGILA</v>
          </cell>
          <cell r="L6328" t="str">
            <v>VER SIVIGILA</v>
          </cell>
          <cell r="M6328" t="str">
            <v>4_CHAPINERO</v>
          </cell>
          <cell r="N6328" t="str">
            <v>2_FEBRERO_2026</v>
          </cell>
          <cell r="O6328" t="str">
            <v>194612. Vigilancia de la Salud AmbientalVigilancia de la Salud Ambiental20264_CHAPINERO2_FEBRERO_2026</v>
          </cell>
          <cell r="P6328">
            <v>163614</v>
          </cell>
          <cell r="S6328">
            <v>14</v>
          </cell>
          <cell r="T6328">
            <v>2290596</v>
          </cell>
        </row>
        <row r="6329">
          <cell r="F6329" t="str">
            <v>194612. Vigilancia de la Salud AmbientalVigilancia de la Salud Ambiental2026</v>
          </cell>
          <cell r="G6329" t="str">
            <v>Acciones de Fiscalización y Aseguramiento Sanitario</v>
          </cell>
          <cell r="H6329" t="str">
            <v>Línea Alimentos Sanos y Seguros</v>
          </cell>
          <cell r="I6329" t="str">
            <v>GSP</v>
          </cell>
          <cell r="J6329" t="str">
            <v>Establecimiento vigilado y controlado</v>
          </cell>
          <cell r="K6329" t="str">
            <v>VER SIVIGILA</v>
          </cell>
          <cell r="L6329" t="str">
            <v>VER SIVIGILA</v>
          </cell>
          <cell r="M6329" t="str">
            <v>1_USAQUEN</v>
          </cell>
          <cell r="N6329" t="str">
            <v>2_FEBRERO_2026</v>
          </cell>
          <cell r="O6329" t="str">
            <v>194612. Vigilancia de la Salud AmbientalVigilancia de la Salud Ambiental20261_USAQUEN2_FEBRERO_2026</v>
          </cell>
          <cell r="P6329">
            <v>163614</v>
          </cell>
          <cell r="S6329">
            <v>9</v>
          </cell>
          <cell r="T6329">
            <v>1472526</v>
          </cell>
        </row>
        <row r="6330">
          <cell r="F6330" t="str">
            <v>194612. Vigilancia de la Salud AmbientalVigilancia de la Salud Ambiental2026</v>
          </cell>
          <cell r="G6330" t="str">
            <v>Acciones de Fiscalización y Aseguramiento Sanitario</v>
          </cell>
          <cell r="H6330" t="str">
            <v>Línea Alimentos Sanos y Seguros</v>
          </cell>
          <cell r="I6330" t="str">
            <v>GSP</v>
          </cell>
          <cell r="J6330" t="str">
            <v>Establecimiento vigilado y controlado</v>
          </cell>
          <cell r="K6330" t="str">
            <v>VER SIVIGILA</v>
          </cell>
          <cell r="L6330" t="str">
            <v>VER SIVIGILA</v>
          </cell>
          <cell r="M6330" t="str">
            <v>2_ENGATIVA</v>
          </cell>
          <cell r="N6330" t="str">
            <v>2_FEBRERO_2026</v>
          </cell>
          <cell r="O6330" t="str">
            <v>194612. Vigilancia de la Salud AmbientalVigilancia de la Salud Ambiental20262_ENGATIVA2_FEBRERO_2026</v>
          </cell>
          <cell r="P6330">
            <v>163614</v>
          </cell>
          <cell r="S6330">
            <v>10</v>
          </cell>
          <cell r="T6330">
            <v>1636140</v>
          </cell>
        </row>
        <row r="6331">
          <cell r="F6331" t="str">
            <v>194612. Vigilancia de la Salud AmbientalVigilancia de la Salud Ambiental2026</v>
          </cell>
          <cell r="G6331" t="str">
            <v>Acciones de Fiscalización y Aseguramiento Sanitario</v>
          </cell>
          <cell r="H6331" t="str">
            <v>Línea Alimentos Sanos y Seguros</v>
          </cell>
          <cell r="I6331" t="str">
            <v>GSP</v>
          </cell>
          <cell r="J6331" t="str">
            <v>Establecimiento vigilado y controlado</v>
          </cell>
          <cell r="K6331" t="str">
            <v>VER SIVIGILA</v>
          </cell>
          <cell r="L6331" t="str">
            <v>VER SIVIGILA</v>
          </cell>
          <cell r="M6331" t="str">
            <v>3_SUBA</v>
          </cell>
          <cell r="N6331" t="str">
            <v>2_FEBRERO_2026</v>
          </cell>
          <cell r="O6331" t="str">
            <v>194612. Vigilancia de la Salud AmbientalVigilancia de la Salud Ambiental20263_SUBA2_FEBRERO_2026</v>
          </cell>
          <cell r="P6331">
            <v>163614</v>
          </cell>
          <cell r="S6331">
            <v>21</v>
          </cell>
          <cell r="T6331">
            <v>3435894</v>
          </cell>
        </row>
        <row r="6332">
          <cell r="F6332" t="str">
            <v>194612. Vigilancia de la Salud AmbientalVigilancia de la Salud Ambiental2026</v>
          </cell>
          <cell r="G6332" t="str">
            <v>Acciones de Fiscalización y Aseguramiento Sanitario</v>
          </cell>
          <cell r="H6332" t="str">
            <v>Línea Alimentos Sanos y Seguros</v>
          </cell>
          <cell r="I6332" t="str">
            <v>GSP</v>
          </cell>
          <cell r="J6332" t="str">
            <v>Establecimiento vigilado y controlado</v>
          </cell>
          <cell r="K6332" t="str">
            <v>VER SIVIGILA</v>
          </cell>
          <cell r="L6332" t="str">
            <v>VER SIVIGILA</v>
          </cell>
          <cell r="M6332" t="str">
            <v>5_BARRIOS_UNIDOS</v>
          </cell>
          <cell r="N6332" t="str">
            <v>2_FEBRERO_2026</v>
          </cell>
          <cell r="O6332" t="str">
            <v>194612. Vigilancia de la Salud AmbientalVigilancia de la Salud Ambiental20265_BARRIOS_UNIDOS2_FEBRERO_2026</v>
          </cell>
          <cell r="P6332">
            <v>163614</v>
          </cell>
          <cell r="S6332">
            <v>11</v>
          </cell>
          <cell r="T6332">
            <v>1799754</v>
          </cell>
        </row>
        <row r="6333">
          <cell r="F6333" t="str">
            <v>194612. Vigilancia de la Salud AmbientalVigilancia de la Salud Ambiental2026</v>
          </cell>
          <cell r="G6333" t="str">
            <v>Acciones de Fiscalización y Aseguramiento Sanitario</v>
          </cell>
          <cell r="H6333" t="str">
            <v>Línea Alimentos Sanos y Seguros</v>
          </cell>
          <cell r="I6333" t="str">
            <v>GSP</v>
          </cell>
          <cell r="J6333" t="str">
            <v>Establecimiento vigilado y controlado</v>
          </cell>
          <cell r="K6333" t="str">
            <v>VER SIVIGILA</v>
          </cell>
          <cell r="L6333" t="str">
            <v>VER SIVIGILA</v>
          </cell>
          <cell r="M6333" t="str">
            <v>6_TEUSAQUILLO</v>
          </cell>
          <cell r="N6333" t="str">
            <v>2_FEBRERO_2026</v>
          </cell>
          <cell r="O6333" t="str">
            <v>194612. Vigilancia de la Salud AmbientalVigilancia de la Salud Ambiental20266_TEUSAQUILLO2_FEBRERO_2026</v>
          </cell>
          <cell r="P6333">
            <v>163614</v>
          </cell>
          <cell r="S6333">
            <v>6</v>
          </cell>
          <cell r="T6333">
            <v>981684</v>
          </cell>
        </row>
        <row r="6334">
          <cell r="F6334" t="str">
            <v>194912. Vigilancia de la Salud AmbientalVigilancia de la Salud Ambiental2026</v>
          </cell>
          <cell r="G6334" t="str">
            <v xml:space="preserve">Prevención, Vigilancia  y Control de Enfermedades Zoonóticas </v>
          </cell>
          <cell r="H6334" t="str">
            <v>Línea eventos transmisibles de origen zoonótico</v>
          </cell>
          <cell r="I6334" t="str">
            <v>GSP</v>
          </cell>
          <cell r="J6334" t="str">
            <v>Control de vectores</v>
          </cell>
          <cell r="K6334" t="str">
            <v>VER SIVIGILA</v>
          </cell>
          <cell r="L6334" t="str">
            <v>VER SIVIGILA</v>
          </cell>
          <cell r="M6334" t="str">
            <v>5_BARRIOS_UNIDOS</v>
          </cell>
          <cell r="N6334" t="str">
            <v>2_FEBRERO_2026</v>
          </cell>
          <cell r="O6334" t="str">
            <v>194912. Vigilancia de la Salud AmbientalVigilancia de la Salud Ambiental20265_BARRIOS_UNIDOS2_FEBRERO_2026</v>
          </cell>
          <cell r="P6334">
            <v>0</v>
          </cell>
          <cell r="S6334">
            <v>0</v>
          </cell>
          <cell r="T6334">
            <v>0</v>
          </cell>
        </row>
        <row r="6335">
          <cell r="F6335" t="str">
            <v>196312. Vigilancia de la Salud AmbientalVigilancia de la Salud Ambiental2026</v>
          </cell>
          <cell r="G6335" t="str">
            <v>Acciones de Fiscalización y Aseguramiento Sanitario</v>
          </cell>
          <cell r="H6335" t="str">
            <v>Línea Calidad de Agua y Saneamiento básico</v>
          </cell>
          <cell r="I6335" t="str">
            <v>GSP</v>
          </cell>
          <cell r="J6335" t="str">
            <v>Vigilancia intensificada de la Salud Ambiental</v>
          </cell>
          <cell r="K6335" t="str">
            <v>VER SIVIGILA</v>
          </cell>
          <cell r="L6335" t="str">
            <v>VER SIVIGILA</v>
          </cell>
          <cell r="M6335" t="str">
            <v>1_USAQUEN</v>
          </cell>
          <cell r="N6335" t="str">
            <v>2_FEBRERO_2026</v>
          </cell>
          <cell r="O6335" t="str">
            <v>196312. Vigilancia de la Salud AmbientalVigilancia de la Salud Ambiental20261_USAQUEN2_FEBRERO_2026</v>
          </cell>
          <cell r="P6335">
            <v>17382480</v>
          </cell>
          <cell r="S6335">
            <v>1</v>
          </cell>
          <cell r="T6335">
            <v>17382480</v>
          </cell>
        </row>
        <row r="6336">
          <cell r="F6336" t="str">
            <v>200212. Vigilancia de la Salud AmbientalVigilancia de la Salud Ambiental2026</v>
          </cell>
          <cell r="G6336" t="str">
            <v>Vigilancia Epidemiológica de Efectos en Salud Asociados a Factores Ambientales</v>
          </cell>
          <cell r="H6336" t="str">
            <v>Línea Aire Ruido y Radiación Electromagnética</v>
          </cell>
          <cell r="I6336" t="str">
            <v>GSP</v>
          </cell>
          <cell r="J6336" t="str">
            <v>Vigilancia epidemiológica ambiental</v>
          </cell>
          <cell r="K6336" t="str">
            <v>VER SIVIGILA</v>
          </cell>
          <cell r="L6336" t="str">
            <v>VER SIVIGILA</v>
          </cell>
          <cell r="M6336" t="str">
            <v>1_USAQUEN</v>
          </cell>
          <cell r="N6336" t="str">
            <v>2_FEBRERO_2026</v>
          </cell>
          <cell r="O6336" t="str">
            <v>200212. Vigilancia de la Salud AmbientalVigilancia de la Salud Ambiental20261_USAQUEN2_FEBRERO_2026</v>
          </cell>
          <cell r="P6336">
            <v>3673744</v>
          </cell>
          <cell r="S6336">
            <v>2</v>
          </cell>
          <cell r="T6336">
            <v>7347488</v>
          </cell>
        </row>
        <row r="6337">
          <cell r="F6337" t="str">
            <v>201612. Vigilancia de la Salud AmbientalVigilancia de la Salud Ambiental2026</v>
          </cell>
          <cell r="G6337" t="str">
            <v>Acciones de Fiscalización y Aseguramiento Sanitario</v>
          </cell>
          <cell r="H6337" t="str">
            <v>Línea Alimentos Sanos y Seguros</v>
          </cell>
          <cell r="I6337" t="str">
            <v>GSP</v>
          </cell>
          <cell r="J6337" t="str">
            <v>Establecimiento vigilado y controlado</v>
          </cell>
          <cell r="K6337" t="str">
            <v>VER SIVIGILA</v>
          </cell>
          <cell r="L6337" t="str">
            <v>VER SIVIGILA</v>
          </cell>
          <cell r="M6337" t="str">
            <v>4_CHAPINERO</v>
          </cell>
          <cell r="N6337" t="str">
            <v>2_FEBRERO_2026</v>
          </cell>
          <cell r="O6337" t="str">
            <v>201612. Vigilancia de la Salud AmbientalVigilancia de la Salud Ambiental20264_CHAPINERO2_FEBRERO_2026</v>
          </cell>
          <cell r="P6337">
            <v>30552</v>
          </cell>
          <cell r="S6337">
            <v>3</v>
          </cell>
          <cell r="T6337">
            <v>91656</v>
          </cell>
        </row>
        <row r="6338">
          <cell r="F6338" t="str">
            <v>201612. Vigilancia de la Salud AmbientalVigilancia de la Salud Ambiental2026</v>
          </cell>
          <cell r="G6338" t="str">
            <v>Acciones de Fiscalización y Aseguramiento Sanitario</v>
          </cell>
          <cell r="H6338" t="str">
            <v>Línea Alimentos Sanos y Seguros</v>
          </cell>
          <cell r="I6338" t="str">
            <v>GSP</v>
          </cell>
          <cell r="J6338" t="str">
            <v>Establecimiento vigilado y controlado</v>
          </cell>
          <cell r="K6338" t="str">
            <v>VER SIVIGILA</v>
          </cell>
          <cell r="L6338" t="str">
            <v>VER SIVIGILA</v>
          </cell>
          <cell r="M6338" t="str">
            <v>1_USAQUEN</v>
          </cell>
          <cell r="N6338" t="str">
            <v>2_FEBRERO_2026</v>
          </cell>
          <cell r="O6338" t="str">
            <v>201612. Vigilancia de la Salud AmbientalVigilancia de la Salud Ambiental20261_USAQUEN2_FEBRERO_2026</v>
          </cell>
          <cell r="P6338">
            <v>30552</v>
          </cell>
          <cell r="S6338">
            <v>3</v>
          </cell>
          <cell r="T6338">
            <v>91656</v>
          </cell>
        </row>
        <row r="6339">
          <cell r="F6339" t="str">
            <v>201612. Vigilancia de la Salud AmbientalVigilancia de la Salud Ambiental2026</v>
          </cell>
          <cell r="G6339" t="str">
            <v>Acciones de Fiscalización y Aseguramiento Sanitario</v>
          </cell>
          <cell r="H6339" t="str">
            <v>Línea Alimentos Sanos y Seguros</v>
          </cell>
          <cell r="I6339" t="str">
            <v>GSP</v>
          </cell>
          <cell r="J6339" t="str">
            <v>Establecimiento vigilado y controlado</v>
          </cell>
          <cell r="K6339" t="str">
            <v>VER SIVIGILA</v>
          </cell>
          <cell r="L6339" t="str">
            <v>VER SIVIGILA</v>
          </cell>
          <cell r="M6339" t="str">
            <v>2_ENGATIVA</v>
          </cell>
          <cell r="N6339" t="str">
            <v>2_FEBRERO_2026</v>
          </cell>
          <cell r="O6339" t="str">
            <v>201612. Vigilancia de la Salud AmbientalVigilancia de la Salud Ambiental20262_ENGATIVA2_FEBRERO_2026</v>
          </cell>
          <cell r="P6339">
            <v>30552</v>
          </cell>
          <cell r="S6339">
            <v>3</v>
          </cell>
          <cell r="T6339">
            <v>91656</v>
          </cell>
        </row>
        <row r="6340">
          <cell r="F6340" t="str">
            <v>201612. Vigilancia de la Salud AmbientalVigilancia de la Salud Ambiental2026</v>
          </cell>
          <cell r="G6340" t="str">
            <v>Acciones de Fiscalización y Aseguramiento Sanitario</v>
          </cell>
          <cell r="H6340" t="str">
            <v>Línea Alimentos Sanos y Seguros</v>
          </cell>
          <cell r="I6340" t="str">
            <v>GSP</v>
          </cell>
          <cell r="J6340" t="str">
            <v>Establecimiento vigilado y controlado</v>
          </cell>
          <cell r="K6340" t="str">
            <v>VER SIVIGILA</v>
          </cell>
          <cell r="L6340" t="str">
            <v>VER SIVIGILA</v>
          </cell>
          <cell r="M6340" t="str">
            <v>3_SUBA</v>
          </cell>
          <cell r="N6340" t="str">
            <v>2_FEBRERO_2026</v>
          </cell>
          <cell r="O6340" t="str">
            <v>201612. Vigilancia de la Salud AmbientalVigilancia de la Salud Ambiental20263_SUBA2_FEBRERO_2026</v>
          </cell>
          <cell r="P6340">
            <v>30552</v>
          </cell>
          <cell r="S6340">
            <v>3</v>
          </cell>
          <cell r="T6340">
            <v>91656</v>
          </cell>
        </row>
        <row r="6341">
          <cell r="F6341" t="str">
            <v>201612. Vigilancia de la Salud AmbientalVigilancia de la Salud Ambiental2026</v>
          </cell>
          <cell r="G6341" t="str">
            <v>Acciones de Fiscalización y Aseguramiento Sanitario</v>
          </cell>
          <cell r="H6341" t="str">
            <v>Línea Alimentos Sanos y Seguros</v>
          </cell>
          <cell r="I6341" t="str">
            <v>GSP</v>
          </cell>
          <cell r="J6341" t="str">
            <v>Establecimiento vigilado y controlado</v>
          </cell>
          <cell r="K6341" t="str">
            <v>VER SIVIGILA</v>
          </cell>
          <cell r="L6341" t="str">
            <v>VER SIVIGILA</v>
          </cell>
          <cell r="M6341" t="str">
            <v>5_BARRIOS_UNIDOS</v>
          </cell>
          <cell r="N6341" t="str">
            <v>2_FEBRERO_2026</v>
          </cell>
          <cell r="O6341" t="str">
            <v>201612. Vigilancia de la Salud AmbientalVigilancia de la Salud Ambiental20265_BARRIOS_UNIDOS2_FEBRERO_2026</v>
          </cell>
          <cell r="P6341">
            <v>30552</v>
          </cell>
          <cell r="S6341">
            <v>3</v>
          </cell>
          <cell r="T6341">
            <v>91656</v>
          </cell>
        </row>
        <row r="6342">
          <cell r="F6342" t="str">
            <v>201612. Vigilancia de la Salud AmbientalVigilancia de la Salud Ambiental2026</v>
          </cell>
          <cell r="G6342" t="str">
            <v>Acciones de Fiscalización y Aseguramiento Sanitario</v>
          </cell>
          <cell r="H6342" t="str">
            <v>Línea Alimentos Sanos y Seguros</v>
          </cell>
          <cell r="I6342" t="str">
            <v>GSP</v>
          </cell>
          <cell r="J6342" t="str">
            <v>Establecimiento vigilado y controlado</v>
          </cell>
          <cell r="K6342" t="str">
            <v>VER SIVIGILA</v>
          </cell>
          <cell r="L6342" t="str">
            <v>VER SIVIGILA</v>
          </cell>
          <cell r="M6342" t="str">
            <v>6_TEUSAQUILLO</v>
          </cell>
          <cell r="N6342" t="str">
            <v>2_FEBRERO_2026</v>
          </cell>
          <cell r="O6342" t="str">
            <v>201612. Vigilancia de la Salud AmbientalVigilancia de la Salud Ambiental20266_TEUSAQUILLO2_FEBRERO_2026</v>
          </cell>
          <cell r="P6342">
            <v>30552</v>
          </cell>
          <cell r="S6342">
            <v>3</v>
          </cell>
          <cell r="T6342">
            <v>91656</v>
          </cell>
        </row>
        <row r="6343">
          <cell r="F6343" t="str">
            <v>201812. Vigilancia de la Salud AmbientalVigilancia de la Salud Ambiental2026</v>
          </cell>
          <cell r="G6343" t="str">
            <v>Acciones de Fiscalización y Aseguramiento Sanitario</v>
          </cell>
          <cell r="H6343" t="str">
            <v>Línea Calidad de Agua y Saneamiento básico</v>
          </cell>
          <cell r="I6343" t="str">
            <v>GSP</v>
          </cell>
          <cell r="J6343" t="str">
            <v>Establecimiento vigilado y controlado</v>
          </cell>
          <cell r="K6343" t="str">
            <v>VER SIVIGILA</v>
          </cell>
          <cell r="L6343" t="str">
            <v>VER SIVIGILA</v>
          </cell>
          <cell r="M6343" t="str">
            <v>4_CHAPINERO</v>
          </cell>
          <cell r="N6343" t="str">
            <v>2_FEBRERO_2026</v>
          </cell>
          <cell r="O6343" t="str">
            <v>201812. Vigilancia de la Salud AmbientalVigilancia de la Salud Ambiental20264_CHAPINERO2_FEBRERO_2026</v>
          </cell>
          <cell r="P6343">
            <v>47972</v>
          </cell>
          <cell r="S6343">
            <v>157</v>
          </cell>
          <cell r="T6343">
            <v>7531604</v>
          </cell>
        </row>
        <row r="6344">
          <cell r="F6344" t="str">
            <v>201812. Vigilancia de la Salud AmbientalVigilancia de la Salud Ambiental2026</v>
          </cell>
          <cell r="G6344" t="str">
            <v>Acciones de Fiscalización y Aseguramiento Sanitario</v>
          </cell>
          <cell r="H6344" t="str">
            <v>Línea Calidad de Agua y Saneamiento básico</v>
          </cell>
          <cell r="I6344" t="str">
            <v>GSP</v>
          </cell>
          <cell r="J6344" t="str">
            <v>Establecimiento vigilado y controlado</v>
          </cell>
          <cell r="K6344" t="str">
            <v>VER SIVIGILA</v>
          </cell>
          <cell r="L6344" t="str">
            <v>VER SIVIGILA</v>
          </cell>
          <cell r="M6344" t="str">
            <v>1_USAQUEN</v>
          </cell>
          <cell r="N6344" t="str">
            <v>2_FEBRERO_2026</v>
          </cell>
          <cell r="O6344" t="str">
            <v>201812. Vigilancia de la Salud AmbientalVigilancia de la Salud Ambiental20261_USAQUEN2_FEBRERO_2026</v>
          </cell>
          <cell r="P6344">
            <v>47972</v>
          </cell>
          <cell r="S6344">
            <v>36</v>
          </cell>
          <cell r="T6344">
            <v>1726992</v>
          </cell>
        </row>
        <row r="6345">
          <cell r="F6345" t="str">
            <v>201812. Vigilancia de la Salud AmbientalVigilancia de la Salud Ambiental2026</v>
          </cell>
          <cell r="G6345" t="str">
            <v>Acciones de Fiscalización y Aseguramiento Sanitario</v>
          </cell>
          <cell r="H6345" t="str">
            <v>Línea Calidad de Agua y Saneamiento básico</v>
          </cell>
          <cell r="I6345" t="str">
            <v>GSP</v>
          </cell>
          <cell r="J6345" t="str">
            <v>Establecimiento vigilado y controlado</v>
          </cell>
          <cell r="K6345" t="str">
            <v>VER SIVIGILA</v>
          </cell>
          <cell r="L6345" t="str">
            <v>VER SIVIGILA</v>
          </cell>
          <cell r="M6345" t="str">
            <v>2_ENGATIVA</v>
          </cell>
          <cell r="N6345" t="str">
            <v>2_FEBRERO_2026</v>
          </cell>
          <cell r="O6345" t="str">
            <v>201812. Vigilancia de la Salud AmbientalVigilancia de la Salud Ambiental20262_ENGATIVA2_FEBRERO_2026</v>
          </cell>
          <cell r="P6345">
            <v>47972</v>
          </cell>
          <cell r="S6345">
            <v>152</v>
          </cell>
          <cell r="T6345">
            <v>7291744</v>
          </cell>
        </row>
        <row r="6346">
          <cell r="F6346" t="str">
            <v>201812. Vigilancia de la Salud AmbientalVigilancia de la Salud Ambiental2026</v>
          </cell>
          <cell r="G6346" t="str">
            <v>Acciones de Fiscalización y Aseguramiento Sanitario</v>
          </cell>
          <cell r="H6346" t="str">
            <v>Línea Calidad de Agua y Saneamiento básico</v>
          </cell>
          <cell r="I6346" t="str">
            <v>GSP</v>
          </cell>
          <cell r="J6346" t="str">
            <v>Establecimiento vigilado y controlado</v>
          </cell>
          <cell r="K6346" t="str">
            <v>VER SIVIGILA</v>
          </cell>
          <cell r="L6346" t="str">
            <v>VER SIVIGILA</v>
          </cell>
          <cell r="M6346" t="str">
            <v>3_SUBA</v>
          </cell>
          <cell r="N6346" t="str">
            <v>2_FEBRERO_2026</v>
          </cell>
          <cell r="O6346" t="str">
            <v>201812. Vigilancia de la Salud AmbientalVigilancia de la Salud Ambiental20263_SUBA2_FEBRERO_2026</v>
          </cell>
          <cell r="P6346">
            <v>47972</v>
          </cell>
          <cell r="S6346">
            <v>97</v>
          </cell>
          <cell r="T6346">
            <v>4653284</v>
          </cell>
        </row>
        <row r="6347">
          <cell r="F6347" t="str">
            <v>201812. Vigilancia de la Salud AmbientalVigilancia de la Salud Ambiental2026</v>
          </cell>
          <cell r="G6347" t="str">
            <v>Acciones de Fiscalización y Aseguramiento Sanitario</v>
          </cell>
          <cell r="H6347" t="str">
            <v>Línea Calidad de Agua y Saneamiento básico</v>
          </cell>
          <cell r="I6347" t="str">
            <v>GSP</v>
          </cell>
          <cell r="J6347" t="str">
            <v>Establecimiento vigilado y controlado</v>
          </cell>
          <cell r="K6347" t="str">
            <v>VER SIVIGILA</v>
          </cell>
          <cell r="L6347" t="str">
            <v>VER SIVIGILA</v>
          </cell>
          <cell r="M6347" t="str">
            <v>5_BARRIOS_UNIDOS</v>
          </cell>
          <cell r="N6347" t="str">
            <v>2_FEBRERO_2026</v>
          </cell>
          <cell r="O6347" t="str">
            <v>201812. Vigilancia de la Salud AmbientalVigilancia de la Salud Ambiental20265_BARRIOS_UNIDOS2_FEBRERO_2026</v>
          </cell>
          <cell r="P6347">
            <v>47972</v>
          </cell>
          <cell r="S6347">
            <v>178</v>
          </cell>
          <cell r="T6347">
            <v>8539016</v>
          </cell>
        </row>
        <row r="6348">
          <cell r="F6348" t="str">
            <v>201812. Vigilancia de la Salud AmbientalVigilancia de la Salud Ambiental2026</v>
          </cell>
          <cell r="G6348" t="str">
            <v>Acciones de Fiscalización y Aseguramiento Sanitario</v>
          </cell>
          <cell r="H6348" t="str">
            <v>Línea Calidad de Agua y Saneamiento básico</v>
          </cell>
          <cell r="I6348" t="str">
            <v>GSP</v>
          </cell>
          <cell r="J6348" t="str">
            <v>Establecimiento vigilado y controlado</v>
          </cell>
          <cell r="K6348" t="str">
            <v>VER SIVIGILA</v>
          </cell>
          <cell r="L6348" t="str">
            <v>VER SIVIGILA</v>
          </cell>
          <cell r="M6348" t="str">
            <v>6_TEUSAQUILLO</v>
          </cell>
          <cell r="N6348" t="str">
            <v>2_FEBRERO_2026</v>
          </cell>
          <cell r="O6348" t="str">
            <v>201812. Vigilancia de la Salud AmbientalVigilancia de la Salud Ambiental20266_TEUSAQUILLO2_FEBRERO_2026</v>
          </cell>
          <cell r="P6348">
            <v>47972</v>
          </cell>
          <cell r="S6348">
            <v>33</v>
          </cell>
          <cell r="T6348">
            <v>1583076</v>
          </cell>
        </row>
        <row r="6349">
          <cell r="F6349" t="str">
            <v>202012. Vigilancia de la Salud AmbientalVigilancia de la Salud Ambiental2026</v>
          </cell>
          <cell r="G6349" t="str">
            <v>Acciones de Fiscalización y Aseguramiento Sanitario</v>
          </cell>
          <cell r="H6349" t="str">
            <v>Línea Calidad de Agua y Saneamiento básico</v>
          </cell>
          <cell r="I6349" t="str">
            <v>GSP</v>
          </cell>
          <cell r="J6349" t="str">
            <v>Establecimiento vigilado y controlado</v>
          </cell>
          <cell r="K6349" t="str">
            <v>VER SIVIGILA</v>
          </cell>
          <cell r="L6349" t="str">
            <v>VER SIVIGILA</v>
          </cell>
          <cell r="M6349" t="str">
            <v>4_CHAPINERO</v>
          </cell>
          <cell r="N6349" t="str">
            <v>2_FEBRERO_2026</v>
          </cell>
          <cell r="O6349" t="str">
            <v>202012. Vigilancia de la Salud AmbientalVigilancia de la Salud Ambiental20264_CHAPINERO2_FEBRERO_2026</v>
          </cell>
          <cell r="P6349">
            <v>163614</v>
          </cell>
          <cell r="S6349">
            <v>1</v>
          </cell>
          <cell r="T6349">
            <v>163614</v>
          </cell>
        </row>
        <row r="6350">
          <cell r="F6350" t="str">
            <v>202012. Vigilancia de la Salud AmbientalVigilancia de la Salud Ambiental2026</v>
          </cell>
          <cell r="G6350" t="str">
            <v>Acciones de Fiscalización y Aseguramiento Sanitario</v>
          </cell>
          <cell r="H6350" t="str">
            <v>Línea Calidad de Agua y Saneamiento básico</v>
          </cell>
          <cell r="I6350" t="str">
            <v>GSP</v>
          </cell>
          <cell r="J6350" t="str">
            <v>Establecimiento vigilado y controlado</v>
          </cell>
          <cell r="K6350" t="str">
            <v>VER SIVIGILA</v>
          </cell>
          <cell r="L6350" t="str">
            <v>VER SIVIGILA</v>
          </cell>
          <cell r="M6350" t="str">
            <v>1_USAQUEN</v>
          </cell>
          <cell r="N6350" t="str">
            <v>2_FEBRERO_2026</v>
          </cell>
          <cell r="O6350" t="str">
            <v>202012. Vigilancia de la Salud AmbientalVigilancia de la Salud Ambiental20261_USAQUEN2_FEBRERO_2026</v>
          </cell>
          <cell r="P6350">
            <v>163614</v>
          </cell>
          <cell r="S6350">
            <v>1</v>
          </cell>
          <cell r="T6350">
            <v>163614</v>
          </cell>
        </row>
        <row r="6351">
          <cell r="F6351" t="str">
            <v>202012. Vigilancia de la Salud AmbientalVigilancia de la Salud Ambiental2026</v>
          </cell>
          <cell r="G6351" t="str">
            <v>Acciones de Fiscalización y Aseguramiento Sanitario</v>
          </cell>
          <cell r="H6351" t="str">
            <v>Línea Calidad de Agua y Saneamiento básico</v>
          </cell>
          <cell r="I6351" t="str">
            <v>GSP</v>
          </cell>
          <cell r="J6351" t="str">
            <v>Establecimiento vigilado y controlado</v>
          </cell>
          <cell r="K6351" t="str">
            <v>VER SIVIGILA</v>
          </cell>
          <cell r="L6351" t="str">
            <v>VER SIVIGILA</v>
          </cell>
          <cell r="M6351" t="str">
            <v>2_ENGATIVA</v>
          </cell>
          <cell r="N6351" t="str">
            <v>2_FEBRERO_2026</v>
          </cell>
          <cell r="O6351" t="str">
            <v>202012. Vigilancia de la Salud AmbientalVigilancia de la Salud Ambiental20262_ENGATIVA2_FEBRERO_2026</v>
          </cell>
          <cell r="P6351">
            <v>0</v>
          </cell>
          <cell r="S6351">
            <v>0</v>
          </cell>
          <cell r="T6351">
            <v>0</v>
          </cell>
        </row>
        <row r="6352">
          <cell r="F6352" t="str">
            <v>202012. Vigilancia de la Salud AmbientalVigilancia de la Salud Ambiental2026</v>
          </cell>
          <cell r="G6352" t="str">
            <v>Acciones de Fiscalización y Aseguramiento Sanitario</v>
          </cell>
          <cell r="H6352" t="str">
            <v>Línea Calidad de Agua y Saneamiento básico</v>
          </cell>
          <cell r="I6352" t="str">
            <v>GSP</v>
          </cell>
          <cell r="J6352" t="str">
            <v>Establecimiento vigilado y controlado</v>
          </cell>
          <cell r="K6352" t="str">
            <v>VER SIVIGILA</v>
          </cell>
          <cell r="L6352" t="str">
            <v>VER SIVIGILA</v>
          </cell>
          <cell r="M6352" t="str">
            <v>3_SUBA</v>
          </cell>
          <cell r="N6352" t="str">
            <v>2_FEBRERO_2026</v>
          </cell>
          <cell r="O6352" t="str">
            <v>202012. Vigilancia de la Salud AmbientalVigilancia de la Salud Ambiental20263_SUBA2_FEBRERO_2026</v>
          </cell>
          <cell r="P6352">
            <v>0</v>
          </cell>
          <cell r="S6352">
            <v>0</v>
          </cell>
          <cell r="T6352">
            <v>0</v>
          </cell>
        </row>
        <row r="6353">
          <cell r="F6353" t="str">
            <v>202012. Vigilancia de la Salud AmbientalVigilancia de la Salud Ambiental2026</v>
          </cell>
          <cell r="G6353" t="str">
            <v>Acciones de Fiscalización y Aseguramiento Sanitario</v>
          </cell>
          <cell r="H6353" t="str">
            <v>Línea Calidad de Agua y Saneamiento básico</v>
          </cell>
          <cell r="I6353" t="str">
            <v>GSP</v>
          </cell>
          <cell r="J6353" t="str">
            <v>Establecimiento vigilado y controlado</v>
          </cell>
          <cell r="K6353" t="str">
            <v>VER SIVIGILA</v>
          </cell>
          <cell r="L6353" t="str">
            <v>VER SIVIGILA</v>
          </cell>
          <cell r="M6353" t="str">
            <v>5_BARRIOS_UNIDOS</v>
          </cell>
          <cell r="N6353" t="str">
            <v>2_FEBRERO_2026</v>
          </cell>
          <cell r="O6353" t="str">
            <v>202012. Vigilancia de la Salud AmbientalVigilancia de la Salud Ambiental20265_BARRIOS_UNIDOS2_FEBRERO_2026</v>
          </cell>
          <cell r="P6353">
            <v>163614</v>
          </cell>
          <cell r="S6353">
            <v>2</v>
          </cell>
          <cell r="T6353">
            <v>327228</v>
          </cell>
        </row>
        <row r="6354">
          <cell r="F6354" t="str">
            <v>202012. Vigilancia de la Salud AmbientalVigilancia de la Salud Ambiental2026</v>
          </cell>
          <cell r="G6354" t="str">
            <v>Acciones de Fiscalización y Aseguramiento Sanitario</v>
          </cell>
          <cell r="H6354" t="str">
            <v>Línea Calidad de Agua y Saneamiento básico</v>
          </cell>
          <cell r="I6354" t="str">
            <v>GSP</v>
          </cell>
          <cell r="J6354" t="str">
            <v>Establecimiento vigilado y controlado</v>
          </cell>
          <cell r="K6354" t="str">
            <v>VER SIVIGILA</v>
          </cell>
          <cell r="L6354" t="str">
            <v>VER SIVIGILA</v>
          </cell>
          <cell r="M6354" t="str">
            <v>6_TEUSAQUILLO</v>
          </cell>
          <cell r="N6354" t="str">
            <v>2_FEBRERO_2026</v>
          </cell>
          <cell r="O6354" t="str">
            <v>202012. Vigilancia de la Salud AmbientalVigilancia de la Salud Ambiental20266_TEUSAQUILLO2_FEBRERO_2026</v>
          </cell>
          <cell r="P6354">
            <v>0</v>
          </cell>
          <cell r="S6354">
            <v>0</v>
          </cell>
          <cell r="T6354">
            <v>0</v>
          </cell>
        </row>
        <row r="6355">
          <cell r="F6355" t="str">
            <v>202112. Vigilancia de la Salud AmbientalVigilancia de la Salud Ambiental2026</v>
          </cell>
          <cell r="G6355" t="str">
            <v>Acciones de Fiscalización y Aseguramiento Sanitario</v>
          </cell>
          <cell r="H6355" t="str">
            <v>Línea Calidad de Agua y Saneamiento básico</v>
          </cell>
          <cell r="I6355" t="str">
            <v>GSP</v>
          </cell>
          <cell r="J6355" t="str">
            <v>Establecimiento vigilado y controlado</v>
          </cell>
          <cell r="K6355" t="str">
            <v>VER SIVIGILA</v>
          </cell>
          <cell r="L6355" t="str">
            <v>VER SIVIGILA</v>
          </cell>
          <cell r="M6355" t="str">
            <v>4_CHAPINERO</v>
          </cell>
          <cell r="N6355" t="str">
            <v>2_FEBRERO_2026</v>
          </cell>
          <cell r="O6355" t="str">
            <v>202112. Vigilancia de la Salud AmbientalVigilancia de la Salud Ambiental20264_CHAPINERO2_FEBRERO_2026</v>
          </cell>
          <cell r="P6355">
            <v>305520</v>
          </cell>
          <cell r="S6355">
            <v>4</v>
          </cell>
          <cell r="T6355">
            <v>1222080</v>
          </cell>
        </row>
        <row r="6356">
          <cell r="F6356" t="str">
            <v>202112. Vigilancia de la Salud AmbientalVigilancia de la Salud Ambiental2026</v>
          </cell>
          <cell r="G6356" t="str">
            <v>Acciones de Fiscalización y Aseguramiento Sanitario</v>
          </cell>
          <cell r="H6356" t="str">
            <v>Línea Calidad de Agua y Saneamiento básico</v>
          </cell>
          <cell r="I6356" t="str">
            <v>GSP</v>
          </cell>
          <cell r="J6356" t="str">
            <v>Establecimiento vigilado y controlado</v>
          </cell>
          <cell r="K6356" t="str">
            <v>VER SIVIGILA</v>
          </cell>
          <cell r="L6356" t="str">
            <v>VER SIVIGILA</v>
          </cell>
          <cell r="M6356" t="str">
            <v>1_USAQUEN</v>
          </cell>
          <cell r="N6356" t="str">
            <v>2_FEBRERO_2026</v>
          </cell>
          <cell r="O6356" t="str">
            <v>202112. Vigilancia de la Salud AmbientalVigilancia de la Salud Ambiental20261_USAQUEN2_FEBRERO_2026</v>
          </cell>
          <cell r="P6356">
            <v>0</v>
          </cell>
          <cell r="S6356">
            <v>0</v>
          </cell>
          <cell r="T6356">
            <v>0</v>
          </cell>
        </row>
        <row r="6357">
          <cell r="F6357" t="str">
            <v>202112. Vigilancia de la Salud AmbientalVigilancia de la Salud Ambiental2026</v>
          </cell>
          <cell r="G6357" t="str">
            <v>Acciones de Fiscalización y Aseguramiento Sanitario</v>
          </cell>
          <cell r="H6357" t="str">
            <v>Línea Calidad de Agua y Saneamiento básico</v>
          </cell>
          <cell r="I6357" t="str">
            <v>GSP</v>
          </cell>
          <cell r="J6357" t="str">
            <v>Establecimiento vigilado y controlado</v>
          </cell>
          <cell r="K6357" t="str">
            <v>VER SIVIGILA</v>
          </cell>
          <cell r="L6357" t="str">
            <v>VER SIVIGILA</v>
          </cell>
          <cell r="M6357" t="str">
            <v>2_ENGATIVA</v>
          </cell>
          <cell r="N6357" t="str">
            <v>2_FEBRERO_2026</v>
          </cell>
          <cell r="O6357" t="str">
            <v>202112. Vigilancia de la Salud AmbientalVigilancia de la Salud Ambiental20262_ENGATIVA2_FEBRERO_2026</v>
          </cell>
          <cell r="P6357">
            <v>0</v>
          </cell>
          <cell r="S6357">
            <v>0</v>
          </cell>
          <cell r="T6357">
            <v>0</v>
          </cell>
        </row>
        <row r="6358">
          <cell r="F6358" t="str">
            <v>202112. Vigilancia de la Salud AmbientalVigilancia de la Salud Ambiental2026</v>
          </cell>
          <cell r="G6358" t="str">
            <v>Acciones de Fiscalización y Aseguramiento Sanitario</v>
          </cell>
          <cell r="H6358" t="str">
            <v>Línea Calidad de Agua y Saneamiento básico</v>
          </cell>
          <cell r="I6358" t="str">
            <v>GSP</v>
          </cell>
          <cell r="J6358" t="str">
            <v>Establecimiento vigilado y controlado</v>
          </cell>
          <cell r="K6358" t="str">
            <v>VER SIVIGILA</v>
          </cell>
          <cell r="L6358" t="str">
            <v>VER SIVIGILA</v>
          </cell>
          <cell r="M6358" t="str">
            <v>3_SUBA</v>
          </cell>
          <cell r="N6358" t="str">
            <v>2_FEBRERO_2026</v>
          </cell>
          <cell r="O6358" t="str">
            <v>202112. Vigilancia de la Salud AmbientalVigilancia de la Salud Ambiental20263_SUBA2_FEBRERO_2026</v>
          </cell>
          <cell r="P6358">
            <v>0</v>
          </cell>
          <cell r="S6358">
            <v>0</v>
          </cell>
          <cell r="T6358">
            <v>0</v>
          </cell>
        </row>
        <row r="6359">
          <cell r="F6359" t="str">
            <v>202112. Vigilancia de la Salud AmbientalVigilancia de la Salud Ambiental2026</v>
          </cell>
          <cell r="G6359" t="str">
            <v>Acciones de Fiscalización y Aseguramiento Sanitario</v>
          </cell>
          <cell r="H6359" t="str">
            <v>Línea Calidad de Agua y Saneamiento básico</v>
          </cell>
          <cell r="I6359" t="str">
            <v>GSP</v>
          </cell>
          <cell r="J6359" t="str">
            <v>Establecimiento vigilado y controlado</v>
          </cell>
          <cell r="K6359" t="str">
            <v>VER SIVIGILA</v>
          </cell>
          <cell r="L6359" t="str">
            <v>VER SIVIGILA</v>
          </cell>
          <cell r="M6359" t="str">
            <v>5_BARRIOS_UNIDOS</v>
          </cell>
          <cell r="N6359" t="str">
            <v>2_FEBRERO_2026</v>
          </cell>
          <cell r="O6359" t="str">
            <v>202112. Vigilancia de la Salud AmbientalVigilancia de la Salud Ambiental20265_BARRIOS_UNIDOS2_FEBRERO_2026</v>
          </cell>
          <cell r="P6359">
            <v>0</v>
          </cell>
          <cell r="S6359">
            <v>0</v>
          </cell>
          <cell r="T6359">
            <v>0</v>
          </cell>
        </row>
        <row r="6360">
          <cell r="F6360" t="str">
            <v>202112. Vigilancia de la Salud AmbientalVigilancia de la Salud Ambiental2026</v>
          </cell>
          <cell r="G6360" t="str">
            <v>Acciones de Fiscalización y Aseguramiento Sanitario</v>
          </cell>
          <cell r="H6360" t="str">
            <v>Línea Calidad de Agua y Saneamiento básico</v>
          </cell>
          <cell r="I6360" t="str">
            <v>GSP</v>
          </cell>
          <cell r="J6360" t="str">
            <v>Establecimiento vigilado y controlado</v>
          </cell>
          <cell r="K6360" t="str">
            <v>VER SIVIGILA</v>
          </cell>
          <cell r="L6360" t="str">
            <v>VER SIVIGILA</v>
          </cell>
          <cell r="M6360" t="str">
            <v>6_TEUSAQUILLO</v>
          </cell>
          <cell r="N6360" t="str">
            <v>2_FEBRERO_2026</v>
          </cell>
          <cell r="O6360" t="str">
            <v>202112. Vigilancia de la Salud AmbientalVigilancia de la Salud Ambiental20266_TEUSAQUILLO2_FEBRERO_2026</v>
          </cell>
          <cell r="P6360">
            <v>305520</v>
          </cell>
          <cell r="S6360">
            <v>1</v>
          </cell>
          <cell r="T6360">
            <v>305520</v>
          </cell>
        </row>
        <row r="6361">
          <cell r="F6361" t="str">
            <v>202212. Vigilancia de la Salud AmbientalVigilancia de la Salud Ambiental2026</v>
          </cell>
          <cell r="G6361" t="str">
            <v>Acciones de Fiscalización y Aseguramiento Sanitario</v>
          </cell>
          <cell r="H6361" t="str">
            <v>Línea Calidad de Agua y Saneamiento básico</v>
          </cell>
          <cell r="I6361" t="str">
            <v>GSP</v>
          </cell>
          <cell r="J6361" t="str">
            <v>Establecimiento vigilado y controlado</v>
          </cell>
          <cell r="K6361" t="str">
            <v>VER SIVIGILA</v>
          </cell>
          <cell r="L6361" t="str">
            <v>VER SIVIGILA</v>
          </cell>
          <cell r="M6361" t="str">
            <v>4_CHAPINERO</v>
          </cell>
          <cell r="N6361" t="str">
            <v>2_FEBRERO_2026</v>
          </cell>
          <cell r="O6361" t="str">
            <v>202212. Vigilancia de la Salud AmbientalVigilancia de la Salud Ambiental20264_CHAPINERO2_FEBRERO_2026</v>
          </cell>
          <cell r="P6361">
            <v>488832</v>
          </cell>
          <cell r="S6361">
            <v>1</v>
          </cell>
          <cell r="T6361">
            <v>488832</v>
          </cell>
        </row>
        <row r="6362">
          <cell r="F6362" t="str">
            <v>202212. Vigilancia de la Salud AmbientalVigilancia de la Salud Ambiental2026</v>
          </cell>
          <cell r="G6362" t="str">
            <v>Acciones de Fiscalización y Aseguramiento Sanitario</v>
          </cell>
          <cell r="H6362" t="str">
            <v>Línea Calidad de Agua y Saneamiento básico</v>
          </cell>
          <cell r="I6362" t="str">
            <v>GSP</v>
          </cell>
          <cell r="J6362" t="str">
            <v>Establecimiento vigilado y controlado</v>
          </cell>
          <cell r="K6362" t="str">
            <v>VER SIVIGILA</v>
          </cell>
          <cell r="L6362" t="str">
            <v>VER SIVIGILA</v>
          </cell>
          <cell r="M6362" t="str">
            <v>2_ENGATIVA</v>
          </cell>
          <cell r="N6362" t="str">
            <v>2_FEBRERO_2026</v>
          </cell>
          <cell r="O6362" t="str">
            <v>202212. Vigilancia de la Salud AmbientalVigilancia de la Salud Ambiental20262_ENGATIVA2_FEBRERO_2026</v>
          </cell>
          <cell r="P6362">
            <v>0</v>
          </cell>
          <cell r="S6362">
            <v>0</v>
          </cell>
          <cell r="T6362">
            <v>0</v>
          </cell>
        </row>
        <row r="6363">
          <cell r="F6363" t="str">
            <v>202212. Vigilancia de la Salud AmbientalVigilancia de la Salud Ambiental2026</v>
          </cell>
          <cell r="G6363" t="str">
            <v>Acciones de Fiscalización y Aseguramiento Sanitario</v>
          </cell>
          <cell r="H6363" t="str">
            <v>Línea Calidad de Agua y Saneamiento básico</v>
          </cell>
          <cell r="I6363" t="str">
            <v>GSP</v>
          </cell>
          <cell r="J6363" t="str">
            <v>Establecimiento vigilado y controlado</v>
          </cell>
          <cell r="K6363" t="str">
            <v>VER SIVIGILA</v>
          </cell>
          <cell r="L6363" t="str">
            <v>VER SIVIGILA</v>
          </cell>
          <cell r="M6363" t="str">
            <v>3_SUBA</v>
          </cell>
          <cell r="N6363" t="str">
            <v>2_FEBRERO_2026</v>
          </cell>
          <cell r="O6363" t="str">
            <v>202212. Vigilancia de la Salud AmbientalVigilancia de la Salud Ambiental20263_SUBA2_FEBRERO_2026</v>
          </cell>
          <cell r="P6363">
            <v>0</v>
          </cell>
          <cell r="S6363">
            <v>0</v>
          </cell>
          <cell r="T6363">
            <v>0</v>
          </cell>
        </row>
        <row r="6364">
          <cell r="F6364" t="str">
            <v>202212. Vigilancia de la Salud AmbientalVigilancia de la Salud Ambiental2026</v>
          </cell>
          <cell r="G6364" t="str">
            <v>Acciones de Fiscalización y Aseguramiento Sanitario</v>
          </cell>
          <cell r="H6364" t="str">
            <v>Línea Calidad de Agua y Saneamiento básico</v>
          </cell>
          <cell r="I6364" t="str">
            <v>GSP</v>
          </cell>
          <cell r="J6364" t="str">
            <v>Establecimiento vigilado y controlado</v>
          </cell>
          <cell r="K6364" t="str">
            <v>VER SIVIGILA</v>
          </cell>
          <cell r="L6364" t="str">
            <v>VER SIVIGILA</v>
          </cell>
          <cell r="M6364" t="str">
            <v>5_BARRIOS_UNIDOS</v>
          </cell>
          <cell r="N6364" t="str">
            <v>2_FEBRERO_2026</v>
          </cell>
          <cell r="O6364" t="str">
            <v>202212. Vigilancia de la Salud AmbientalVigilancia de la Salud Ambiental20265_BARRIOS_UNIDOS2_FEBRERO_2026</v>
          </cell>
          <cell r="P6364">
            <v>0</v>
          </cell>
          <cell r="S6364">
            <v>0</v>
          </cell>
          <cell r="T6364">
            <v>0</v>
          </cell>
        </row>
        <row r="6365">
          <cell r="F6365" t="str">
            <v>202212. Vigilancia de la Salud AmbientalVigilancia de la Salud Ambiental2026</v>
          </cell>
          <cell r="G6365" t="str">
            <v>Acciones de Fiscalización y Aseguramiento Sanitario</v>
          </cell>
          <cell r="H6365" t="str">
            <v>Línea Calidad de Agua y Saneamiento básico</v>
          </cell>
          <cell r="I6365" t="str">
            <v>GSP</v>
          </cell>
          <cell r="J6365" t="str">
            <v>Establecimiento vigilado y controlado</v>
          </cell>
          <cell r="K6365" t="str">
            <v>VER SIVIGILA</v>
          </cell>
          <cell r="L6365" t="str">
            <v>VER SIVIGILA</v>
          </cell>
          <cell r="M6365" t="str">
            <v>6_TEUSAQUILLO</v>
          </cell>
          <cell r="N6365" t="str">
            <v>2_FEBRERO_2026</v>
          </cell>
          <cell r="O6365" t="str">
            <v>202212. Vigilancia de la Salud AmbientalVigilancia de la Salud Ambiental20266_TEUSAQUILLO2_FEBRERO_2026</v>
          </cell>
          <cell r="P6365">
            <v>0</v>
          </cell>
          <cell r="S6365">
            <v>0</v>
          </cell>
          <cell r="T6365">
            <v>0</v>
          </cell>
        </row>
        <row r="6366">
          <cell r="F6366" t="str">
            <v>202312. Vigilancia de la Salud AmbientalVigilancia de la Salud Ambiental2026</v>
          </cell>
          <cell r="G6366" t="str">
            <v>Acciones de Fiscalización y Aseguramiento Sanitario</v>
          </cell>
          <cell r="H6366" t="str">
            <v>Línea Calidad de Agua y Saneamiento básico</v>
          </cell>
          <cell r="I6366" t="str">
            <v>GSP</v>
          </cell>
          <cell r="J6366" t="str">
            <v>Establecimiento vigilado y controlado</v>
          </cell>
          <cell r="K6366" t="str">
            <v>VER SIVIGILA</v>
          </cell>
          <cell r="L6366" t="str">
            <v>VER SIVIGILA</v>
          </cell>
          <cell r="M6366" t="str">
            <v>4_CHAPINERO</v>
          </cell>
          <cell r="N6366" t="str">
            <v>2_FEBRERO_2026</v>
          </cell>
          <cell r="O6366" t="str">
            <v>202312. Vigilancia de la Salud AmbientalVigilancia de la Salud Ambiental20264_CHAPINERO2_FEBRERO_2026</v>
          </cell>
          <cell r="P6366">
            <v>244416</v>
          </cell>
          <cell r="S6366">
            <v>3</v>
          </cell>
          <cell r="T6366">
            <v>733248</v>
          </cell>
        </row>
        <row r="6367">
          <cell r="F6367" t="str">
            <v>202312. Vigilancia de la Salud AmbientalVigilancia de la Salud Ambiental2026</v>
          </cell>
          <cell r="G6367" t="str">
            <v>Acciones de Fiscalización y Aseguramiento Sanitario</v>
          </cell>
          <cell r="H6367" t="str">
            <v>Línea Calidad de Agua y Saneamiento básico</v>
          </cell>
          <cell r="I6367" t="str">
            <v>GSP</v>
          </cell>
          <cell r="J6367" t="str">
            <v>Establecimiento vigilado y controlado</v>
          </cell>
          <cell r="K6367" t="str">
            <v>VER SIVIGILA</v>
          </cell>
          <cell r="L6367" t="str">
            <v>VER SIVIGILA</v>
          </cell>
          <cell r="M6367" t="str">
            <v>1_USAQUEN</v>
          </cell>
          <cell r="N6367" t="str">
            <v>2_FEBRERO_2026</v>
          </cell>
          <cell r="O6367" t="str">
            <v>202312. Vigilancia de la Salud AmbientalVigilancia de la Salud Ambiental20261_USAQUEN2_FEBRERO_2026</v>
          </cell>
          <cell r="P6367">
            <v>244416</v>
          </cell>
          <cell r="S6367">
            <v>2</v>
          </cell>
          <cell r="T6367">
            <v>488832</v>
          </cell>
        </row>
        <row r="6368">
          <cell r="F6368" t="str">
            <v>202312. Vigilancia de la Salud AmbientalVigilancia de la Salud Ambiental2026</v>
          </cell>
          <cell r="G6368" t="str">
            <v>Acciones de Fiscalización y Aseguramiento Sanitario</v>
          </cell>
          <cell r="H6368" t="str">
            <v>Línea Calidad de Agua y Saneamiento básico</v>
          </cell>
          <cell r="I6368" t="str">
            <v>GSP</v>
          </cell>
          <cell r="J6368" t="str">
            <v>Establecimiento vigilado y controlado</v>
          </cell>
          <cell r="K6368" t="str">
            <v>VER SIVIGILA</v>
          </cell>
          <cell r="L6368" t="str">
            <v>VER SIVIGILA</v>
          </cell>
          <cell r="M6368" t="str">
            <v>2_ENGATIVA</v>
          </cell>
          <cell r="N6368" t="str">
            <v>2_FEBRERO_2026</v>
          </cell>
          <cell r="O6368" t="str">
            <v>202312. Vigilancia de la Salud AmbientalVigilancia de la Salud Ambiental20262_ENGATIVA2_FEBRERO_2026</v>
          </cell>
          <cell r="P6368">
            <v>0</v>
          </cell>
          <cell r="S6368">
            <v>0</v>
          </cell>
          <cell r="T6368">
            <v>0</v>
          </cell>
        </row>
        <row r="6369">
          <cell r="F6369" t="str">
            <v>202312. Vigilancia de la Salud AmbientalVigilancia de la Salud Ambiental2026</v>
          </cell>
          <cell r="G6369" t="str">
            <v>Acciones de Fiscalización y Aseguramiento Sanitario</v>
          </cell>
          <cell r="H6369" t="str">
            <v>Línea Calidad de Agua y Saneamiento básico</v>
          </cell>
          <cell r="I6369" t="str">
            <v>GSP</v>
          </cell>
          <cell r="J6369" t="str">
            <v>Establecimiento vigilado y controlado</v>
          </cell>
          <cell r="K6369" t="str">
            <v>VER SIVIGILA</v>
          </cell>
          <cell r="L6369" t="str">
            <v>VER SIVIGILA</v>
          </cell>
          <cell r="M6369" t="str">
            <v>3_SUBA</v>
          </cell>
          <cell r="N6369" t="str">
            <v>2_FEBRERO_2026</v>
          </cell>
          <cell r="O6369" t="str">
            <v>202312. Vigilancia de la Salud AmbientalVigilancia de la Salud Ambiental20263_SUBA2_FEBRERO_2026</v>
          </cell>
          <cell r="P6369">
            <v>244416</v>
          </cell>
          <cell r="S6369">
            <v>2</v>
          </cell>
          <cell r="T6369">
            <v>488832</v>
          </cell>
        </row>
        <row r="6370">
          <cell r="F6370" t="str">
            <v>202312. Vigilancia de la Salud AmbientalVigilancia de la Salud Ambiental2026</v>
          </cell>
          <cell r="G6370" t="str">
            <v>Acciones de Fiscalización y Aseguramiento Sanitario</v>
          </cell>
          <cell r="H6370" t="str">
            <v>Línea Calidad de Agua y Saneamiento básico</v>
          </cell>
          <cell r="I6370" t="str">
            <v>GSP</v>
          </cell>
          <cell r="J6370" t="str">
            <v>Establecimiento vigilado y controlado</v>
          </cell>
          <cell r="K6370" t="str">
            <v>VER SIVIGILA</v>
          </cell>
          <cell r="L6370" t="str">
            <v>VER SIVIGILA</v>
          </cell>
          <cell r="M6370" t="str">
            <v>5_BARRIOS_UNIDOS</v>
          </cell>
          <cell r="N6370" t="str">
            <v>2_FEBRERO_2026</v>
          </cell>
          <cell r="O6370" t="str">
            <v>202312. Vigilancia de la Salud AmbientalVigilancia de la Salud Ambiental20265_BARRIOS_UNIDOS2_FEBRERO_2026</v>
          </cell>
          <cell r="P6370">
            <v>244416</v>
          </cell>
          <cell r="S6370">
            <v>6</v>
          </cell>
          <cell r="T6370">
            <v>1466496</v>
          </cell>
        </row>
        <row r="6371">
          <cell r="F6371" t="str">
            <v>202312. Vigilancia de la Salud AmbientalVigilancia de la Salud Ambiental2026</v>
          </cell>
          <cell r="G6371" t="str">
            <v>Acciones de Fiscalización y Aseguramiento Sanitario</v>
          </cell>
          <cell r="H6371" t="str">
            <v>Línea Calidad de Agua y Saneamiento básico</v>
          </cell>
          <cell r="I6371" t="str">
            <v>GSP</v>
          </cell>
          <cell r="J6371" t="str">
            <v>Establecimiento vigilado y controlado</v>
          </cell>
          <cell r="K6371" t="str">
            <v>VER SIVIGILA</v>
          </cell>
          <cell r="L6371" t="str">
            <v>VER SIVIGILA</v>
          </cell>
          <cell r="M6371" t="str">
            <v>6_TEUSAQUILLO</v>
          </cell>
          <cell r="N6371" t="str">
            <v>2_FEBRERO_2026</v>
          </cell>
          <cell r="O6371" t="str">
            <v>202312. Vigilancia de la Salud AmbientalVigilancia de la Salud Ambiental20266_TEUSAQUILLO2_FEBRERO_2026</v>
          </cell>
          <cell r="P6371">
            <v>244416</v>
          </cell>
          <cell r="S6371">
            <v>2</v>
          </cell>
          <cell r="T6371">
            <v>488832</v>
          </cell>
        </row>
        <row r="6372">
          <cell r="F6372" t="str">
            <v>202512. Vigilancia de la Salud AmbientalVigilancia de la Salud Ambiental2026</v>
          </cell>
          <cell r="G6372" t="str">
            <v>Acciones de Fiscalización y Aseguramiento Sanitario</v>
          </cell>
          <cell r="H6372" t="str">
            <v>Línea Calidad de Agua y Saneamiento básico</v>
          </cell>
          <cell r="I6372" t="str">
            <v>GSP</v>
          </cell>
          <cell r="J6372" t="str">
            <v>Establecimiento vigilado y controlado</v>
          </cell>
          <cell r="K6372" t="str">
            <v>VER SIVIGILA</v>
          </cell>
          <cell r="L6372" t="str">
            <v>VER SIVIGILA</v>
          </cell>
          <cell r="M6372" t="str">
            <v>4_CHAPINERO</v>
          </cell>
          <cell r="N6372" t="str">
            <v>2_FEBRERO_2026</v>
          </cell>
          <cell r="O6372" t="str">
            <v>202512. Vigilancia de la Salud AmbientalVigilancia de la Salud Ambiental20264_CHAPINERO2_FEBRERO_2026</v>
          </cell>
          <cell r="P6372">
            <v>305520</v>
          </cell>
          <cell r="S6372">
            <v>1</v>
          </cell>
          <cell r="T6372">
            <v>305520</v>
          </cell>
        </row>
        <row r="6373">
          <cell r="F6373" t="str">
            <v>202512. Vigilancia de la Salud AmbientalVigilancia de la Salud Ambiental2026</v>
          </cell>
          <cell r="G6373" t="str">
            <v>Acciones de Fiscalización y Aseguramiento Sanitario</v>
          </cell>
          <cell r="H6373" t="str">
            <v>Línea Calidad de Agua y Saneamiento básico</v>
          </cell>
          <cell r="I6373" t="str">
            <v>GSP</v>
          </cell>
          <cell r="J6373" t="str">
            <v>Establecimiento vigilado y controlado</v>
          </cell>
          <cell r="K6373" t="str">
            <v>VER SIVIGILA</v>
          </cell>
          <cell r="L6373" t="str">
            <v>VER SIVIGILA</v>
          </cell>
          <cell r="M6373" t="str">
            <v>1_USAQUEN</v>
          </cell>
          <cell r="N6373" t="str">
            <v>2_FEBRERO_2026</v>
          </cell>
          <cell r="O6373" t="str">
            <v>202512. Vigilancia de la Salud AmbientalVigilancia de la Salud Ambiental20261_USAQUEN2_FEBRERO_2026</v>
          </cell>
          <cell r="P6373">
            <v>0</v>
          </cell>
          <cell r="S6373">
            <v>0</v>
          </cell>
          <cell r="T6373">
            <v>0</v>
          </cell>
        </row>
        <row r="6374">
          <cell r="F6374" t="str">
            <v>202512. Vigilancia de la Salud AmbientalVigilancia de la Salud Ambiental2026</v>
          </cell>
          <cell r="G6374" t="str">
            <v>Acciones de Fiscalización y Aseguramiento Sanitario</v>
          </cell>
          <cell r="H6374" t="str">
            <v>Línea Calidad de Agua y Saneamiento básico</v>
          </cell>
          <cell r="I6374" t="str">
            <v>GSP</v>
          </cell>
          <cell r="J6374" t="str">
            <v>Establecimiento vigilado y controlado</v>
          </cell>
          <cell r="K6374" t="str">
            <v>VER SIVIGILA</v>
          </cell>
          <cell r="L6374" t="str">
            <v>VER SIVIGILA</v>
          </cell>
          <cell r="M6374" t="str">
            <v>2_ENGATIVA</v>
          </cell>
          <cell r="N6374" t="str">
            <v>2_FEBRERO_2026</v>
          </cell>
          <cell r="O6374" t="str">
            <v>202512. Vigilancia de la Salud AmbientalVigilancia de la Salud Ambiental20262_ENGATIVA2_FEBRERO_2026</v>
          </cell>
          <cell r="P6374">
            <v>305520</v>
          </cell>
          <cell r="S6374">
            <v>1</v>
          </cell>
          <cell r="T6374">
            <v>305520</v>
          </cell>
        </row>
        <row r="6375">
          <cell r="F6375" t="str">
            <v>202512. Vigilancia de la Salud AmbientalVigilancia de la Salud Ambiental2026</v>
          </cell>
          <cell r="G6375" t="str">
            <v>Acciones de Fiscalización y Aseguramiento Sanitario</v>
          </cell>
          <cell r="H6375" t="str">
            <v>Línea Calidad de Agua y Saneamiento básico</v>
          </cell>
          <cell r="I6375" t="str">
            <v>GSP</v>
          </cell>
          <cell r="J6375" t="str">
            <v>Establecimiento vigilado y controlado</v>
          </cell>
          <cell r="K6375" t="str">
            <v>VER SIVIGILA</v>
          </cell>
          <cell r="L6375" t="str">
            <v>VER SIVIGILA</v>
          </cell>
          <cell r="M6375" t="str">
            <v>3_SUBA</v>
          </cell>
          <cell r="N6375" t="str">
            <v>2_FEBRERO_2026</v>
          </cell>
          <cell r="O6375" t="str">
            <v>202512. Vigilancia de la Salud AmbientalVigilancia de la Salud Ambiental20263_SUBA2_FEBRERO_2026</v>
          </cell>
          <cell r="P6375">
            <v>305520</v>
          </cell>
          <cell r="S6375">
            <v>1</v>
          </cell>
          <cell r="T6375">
            <v>305520</v>
          </cell>
        </row>
        <row r="6376">
          <cell r="F6376" t="str">
            <v>202512. Vigilancia de la Salud AmbientalVigilancia de la Salud Ambiental2026</v>
          </cell>
          <cell r="G6376" t="str">
            <v>Acciones de Fiscalización y Aseguramiento Sanitario</v>
          </cell>
          <cell r="H6376" t="str">
            <v>Línea Calidad de Agua y Saneamiento básico</v>
          </cell>
          <cell r="I6376" t="str">
            <v>GSP</v>
          </cell>
          <cell r="J6376" t="str">
            <v>Establecimiento vigilado y controlado</v>
          </cell>
          <cell r="K6376" t="str">
            <v>VER SIVIGILA</v>
          </cell>
          <cell r="L6376" t="str">
            <v>VER SIVIGILA</v>
          </cell>
          <cell r="M6376" t="str">
            <v>5_BARRIOS_UNIDOS</v>
          </cell>
          <cell r="N6376" t="str">
            <v>2_FEBRERO_2026</v>
          </cell>
          <cell r="O6376" t="str">
            <v>202512. Vigilancia de la Salud AmbientalVigilancia de la Salud Ambiental20265_BARRIOS_UNIDOS2_FEBRERO_2026</v>
          </cell>
          <cell r="P6376">
            <v>0</v>
          </cell>
          <cell r="S6376">
            <v>0</v>
          </cell>
          <cell r="T6376">
            <v>0</v>
          </cell>
        </row>
        <row r="6377">
          <cell r="F6377" t="str">
            <v>202512. Vigilancia de la Salud AmbientalVigilancia de la Salud Ambiental2026</v>
          </cell>
          <cell r="G6377" t="str">
            <v>Acciones de Fiscalización y Aseguramiento Sanitario</v>
          </cell>
          <cell r="H6377" t="str">
            <v>Línea Calidad de Agua y Saneamiento básico</v>
          </cell>
          <cell r="I6377" t="str">
            <v>GSP</v>
          </cell>
          <cell r="J6377" t="str">
            <v>Establecimiento vigilado y controlado</v>
          </cell>
          <cell r="K6377" t="str">
            <v>VER SIVIGILA</v>
          </cell>
          <cell r="L6377" t="str">
            <v>VER SIVIGILA</v>
          </cell>
          <cell r="M6377" t="str">
            <v>6_TEUSAQUILLO</v>
          </cell>
          <cell r="N6377" t="str">
            <v>2_FEBRERO_2026</v>
          </cell>
          <cell r="O6377" t="str">
            <v>202512. Vigilancia de la Salud AmbientalVigilancia de la Salud Ambiental20266_TEUSAQUILLO2_FEBRERO_2026</v>
          </cell>
          <cell r="P6377">
            <v>0</v>
          </cell>
          <cell r="S6377">
            <v>0</v>
          </cell>
          <cell r="T6377">
            <v>0</v>
          </cell>
        </row>
        <row r="6378">
          <cell r="F6378" t="str">
            <v>202712. Vigilancia de la Salud AmbientalVigilancia de la Salud Ambiental2026</v>
          </cell>
          <cell r="G6378" t="str">
            <v>Acciones de Fiscalización y Aseguramiento Sanitario</v>
          </cell>
          <cell r="H6378" t="str">
            <v>Línea Calidad de Agua y Saneamiento básico</v>
          </cell>
          <cell r="I6378" t="str">
            <v>GSP</v>
          </cell>
          <cell r="J6378" t="str">
            <v>Establecimiento vigilado y controlado</v>
          </cell>
          <cell r="K6378" t="str">
            <v>VER SIVIGILA</v>
          </cell>
          <cell r="L6378" t="str">
            <v>VER SIVIGILA</v>
          </cell>
          <cell r="M6378" t="str">
            <v>4_CHAPINERO</v>
          </cell>
          <cell r="N6378" t="str">
            <v>2_FEBRERO_2026</v>
          </cell>
          <cell r="O6378" t="str">
            <v>202712. Vigilancia de la Salud AmbientalVigilancia de la Salud Ambiental20264_CHAPINERO2_FEBRERO_2026</v>
          </cell>
          <cell r="P6378">
            <v>0</v>
          </cell>
          <cell r="S6378">
            <v>0</v>
          </cell>
          <cell r="T6378">
            <v>0</v>
          </cell>
        </row>
        <row r="6379">
          <cell r="F6379" t="str">
            <v>202712. Vigilancia de la Salud AmbientalVigilancia de la Salud Ambiental2026</v>
          </cell>
          <cell r="G6379" t="str">
            <v>Acciones de Fiscalización y Aseguramiento Sanitario</v>
          </cell>
          <cell r="H6379" t="str">
            <v>Línea Calidad de Agua y Saneamiento básico</v>
          </cell>
          <cell r="I6379" t="str">
            <v>GSP</v>
          </cell>
          <cell r="J6379" t="str">
            <v>Establecimiento vigilado y controlado</v>
          </cell>
          <cell r="K6379" t="str">
            <v>VER SIVIGILA</v>
          </cell>
          <cell r="L6379" t="str">
            <v>VER SIVIGILA</v>
          </cell>
          <cell r="M6379" t="str">
            <v>1_USAQUEN</v>
          </cell>
          <cell r="N6379" t="str">
            <v>2_FEBRERO_2026</v>
          </cell>
          <cell r="O6379" t="str">
            <v>202712. Vigilancia de la Salud AmbientalVigilancia de la Salud Ambiental20261_USAQUEN2_FEBRERO_2026</v>
          </cell>
          <cell r="P6379">
            <v>244416</v>
          </cell>
          <cell r="S6379">
            <v>5</v>
          </cell>
          <cell r="T6379">
            <v>1222080</v>
          </cell>
        </row>
        <row r="6380">
          <cell r="F6380" t="str">
            <v>202712. Vigilancia de la Salud AmbientalVigilancia de la Salud Ambiental2026</v>
          </cell>
          <cell r="G6380" t="str">
            <v>Acciones de Fiscalización y Aseguramiento Sanitario</v>
          </cell>
          <cell r="H6380" t="str">
            <v>Línea Calidad de Agua y Saneamiento básico</v>
          </cell>
          <cell r="I6380" t="str">
            <v>GSP</v>
          </cell>
          <cell r="J6380" t="str">
            <v>Establecimiento vigilado y controlado</v>
          </cell>
          <cell r="K6380" t="str">
            <v>VER SIVIGILA</v>
          </cell>
          <cell r="L6380" t="str">
            <v>VER SIVIGILA</v>
          </cell>
          <cell r="M6380" t="str">
            <v>2_ENGATIVA</v>
          </cell>
          <cell r="N6380" t="str">
            <v>2_FEBRERO_2026</v>
          </cell>
          <cell r="O6380" t="str">
            <v>202712. Vigilancia de la Salud AmbientalVigilancia de la Salud Ambiental20262_ENGATIVA2_FEBRERO_2026</v>
          </cell>
          <cell r="P6380">
            <v>244416</v>
          </cell>
          <cell r="S6380">
            <v>16</v>
          </cell>
          <cell r="T6380">
            <v>3910656</v>
          </cell>
        </row>
        <row r="6381">
          <cell r="F6381" t="str">
            <v>202712. Vigilancia de la Salud AmbientalVigilancia de la Salud Ambiental2026</v>
          </cell>
          <cell r="G6381" t="str">
            <v>Acciones de Fiscalización y Aseguramiento Sanitario</v>
          </cell>
          <cell r="H6381" t="str">
            <v>Línea Calidad de Agua y Saneamiento básico</v>
          </cell>
          <cell r="I6381" t="str">
            <v>GSP</v>
          </cell>
          <cell r="J6381" t="str">
            <v>Establecimiento vigilado y controlado</v>
          </cell>
          <cell r="K6381" t="str">
            <v>VER SIVIGILA</v>
          </cell>
          <cell r="L6381" t="str">
            <v>VER SIVIGILA</v>
          </cell>
          <cell r="M6381" t="str">
            <v>3_SUBA</v>
          </cell>
          <cell r="N6381" t="str">
            <v>2_FEBRERO_2026</v>
          </cell>
          <cell r="O6381" t="str">
            <v>202712. Vigilancia de la Salud AmbientalVigilancia de la Salud Ambiental20263_SUBA2_FEBRERO_2026</v>
          </cell>
          <cell r="P6381">
            <v>244416</v>
          </cell>
          <cell r="S6381">
            <v>12</v>
          </cell>
          <cell r="T6381">
            <v>2932992</v>
          </cell>
        </row>
        <row r="6382">
          <cell r="F6382" t="str">
            <v>202712. Vigilancia de la Salud AmbientalVigilancia de la Salud Ambiental2026</v>
          </cell>
          <cell r="G6382" t="str">
            <v>Acciones de Fiscalización y Aseguramiento Sanitario</v>
          </cell>
          <cell r="H6382" t="str">
            <v>Línea Calidad de Agua y Saneamiento básico</v>
          </cell>
          <cell r="I6382" t="str">
            <v>GSP</v>
          </cell>
          <cell r="J6382" t="str">
            <v>Establecimiento vigilado y controlado</v>
          </cell>
          <cell r="K6382" t="str">
            <v>VER SIVIGILA</v>
          </cell>
          <cell r="L6382" t="str">
            <v>VER SIVIGILA</v>
          </cell>
          <cell r="M6382" t="str">
            <v>5_BARRIOS_UNIDOS</v>
          </cell>
          <cell r="N6382" t="str">
            <v>2_FEBRERO_2026</v>
          </cell>
          <cell r="O6382" t="str">
            <v>202712. Vigilancia de la Salud AmbientalVigilancia de la Salud Ambiental20265_BARRIOS_UNIDOS2_FEBRERO_2026</v>
          </cell>
          <cell r="P6382">
            <v>244416</v>
          </cell>
          <cell r="S6382">
            <v>4</v>
          </cell>
          <cell r="T6382">
            <v>977664</v>
          </cell>
        </row>
        <row r="6383">
          <cell r="F6383" t="str">
            <v>202712. Vigilancia de la Salud AmbientalVigilancia de la Salud Ambiental2026</v>
          </cell>
          <cell r="G6383" t="str">
            <v>Acciones de Fiscalización y Aseguramiento Sanitario</v>
          </cell>
          <cell r="H6383" t="str">
            <v>Línea Calidad de Agua y Saneamiento básico</v>
          </cell>
          <cell r="I6383" t="str">
            <v>GSP</v>
          </cell>
          <cell r="J6383" t="str">
            <v>Establecimiento vigilado y controlado</v>
          </cell>
          <cell r="K6383" t="str">
            <v>VER SIVIGILA</v>
          </cell>
          <cell r="L6383" t="str">
            <v>VER SIVIGILA</v>
          </cell>
          <cell r="M6383" t="str">
            <v>6_TEUSAQUILLO</v>
          </cell>
          <cell r="N6383" t="str">
            <v>2_FEBRERO_2026</v>
          </cell>
          <cell r="O6383" t="str">
            <v>202712. Vigilancia de la Salud AmbientalVigilancia de la Salud Ambiental20266_TEUSAQUILLO2_FEBRERO_2026</v>
          </cell>
          <cell r="P6383">
            <v>0</v>
          </cell>
          <cell r="S6383">
            <v>0</v>
          </cell>
          <cell r="T6383">
            <v>0</v>
          </cell>
        </row>
        <row r="6384">
          <cell r="F6384" t="str">
            <v>202812. Vigilancia de la Salud AmbientalVigilancia de la Salud Ambiental2026</v>
          </cell>
          <cell r="G6384" t="str">
            <v>Acciones de Fiscalización y Aseguramiento Sanitario</v>
          </cell>
          <cell r="H6384" t="str">
            <v>Línea Calidad de Agua y Saneamiento básico</v>
          </cell>
          <cell r="I6384" t="str">
            <v>GSP</v>
          </cell>
          <cell r="J6384" t="str">
            <v>Establecimiento vigilado y controlado</v>
          </cell>
          <cell r="K6384" t="str">
            <v>VER SIVIGILA</v>
          </cell>
          <cell r="L6384" t="str">
            <v>VER SIVIGILA</v>
          </cell>
          <cell r="M6384" t="str">
            <v>4_CHAPINERO</v>
          </cell>
          <cell r="N6384" t="str">
            <v>2_FEBRERO_2026</v>
          </cell>
          <cell r="O6384" t="str">
            <v>202812. Vigilancia de la Salud AmbientalVigilancia de la Salud Ambiental20264_CHAPINERO2_FEBRERO_2026</v>
          </cell>
          <cell r="P6384">
            <v>91656</v>
          </cell>
          <cell r="S6384">
            <v>1</v>
          </cell>
          <cell r="T6384">
            <v>91656</v>
          </cell>
        </row>
        <row r="6385">
          <cell r="F6385" t="str">
            <v>202812. Vigilancia de la Salud AmbientalVigilancia de la Salud Ambiental2026</v>
          </cell>
          <cell r="G6385" t="str">
            <v>Acciones de Fiscalización y Aseguramiento Sanitario</v>
          </cell>
          <cell r="H6385" t="str">
            <v>Línea Calidad de Agua y Saneamiento básico</v>
          </cell>
          <cell r="I6385" t="str">
            <v>GSP</v>
          </cell>
          <cell r="J6385" t="str">
            <v>Establecimiento vigilado y controlado</v>
          </cell>
          <cell r="K6385" t="str">
            <v>VER SIVIGILA</v>
          </cell>
          <cell r="L6385" t="str">
            <v>VER SIVIGILA</v>
          </cell>
          <cell r="M6385" t="str">
            <v>1_USAQUEN</v>
          </cell>
          <cell r="N6385" t="str">
            <v>2_FEBRERO_2026</v>
          </cell>
          <cell r="O6385" t="str">
            <v>202812. Vigilancia de la Salud AmbientalVigilancia de la Salud Ambiental20261_USAQUEN2_FEBRERO_2026</v>
          </cell>
          <cell r="P6385">
            <v>91656</v>
          </cell>
          <cell r="S6385">
            <v>3</v>
          </cell>
          <cell r="T6385">
            <v>274968</v>
          </cell>
        </row>
        <row r="6386">
          <cell r="F6386" t="str">
            <v>202812. Vigilancia de la Salud AmbientalVigilancia de la Salud Ambiental2026</v>
          </cell>
          <cell r="G6386" t="str">
            <v>Acciones de Fiscalización y Aseguramiento Sanitario</v>
          </cell>
          <cell r="H6386" t="str">
            <v>Línea Calidad de Agua y Saneamiento básico</v>
          </cell>
          <cell r="I6386" t="str">
            <v>GSP</v>
          </cell>
          <cell r="J6386" t="str">
            <v>Establecimiento vigilado y controlado</v>
          </cell>
          <cell r="K6386" t="str">
            <v>VER SIVIGILA</v>
          </cell>
          <cell r="L6386" t="str">
            <v>VER SIVIGILA</v>
          </cell>
          <cell r="M6386" t="str">
            <v>2_ENGATIVA</v>
          </cell>
          <cell r="N6386" t="str">
            <v>2_FEBRERO_2026</v>
          </cell>
          <cell r="O6386" t="str">
            <v>202812. Vigilancia de la Salud AmbientalVigilancia de la Salud Ambiental20262_ENGATIVA2_FEBRERO_2026</v>
          </cell>
          <cell r="P6386">
            <v>91656</v>
          </cell>
          <cell r="S6386">
            <v>6</v>
          </cell>
          <cell r="T6386">
            <v>549936</v>
          </cell>
        </row>
        <row r="6387">
          <cell r="F6387" t="str">
            <v>202812. Vigilancia de la Salud AmbientalVigilancia de la Salud Ambiental2026</v>
          </cell>
          <cell r="G6387" t="str">
            <v>Acciones de Fiscalización y Aseguramiento Sanitario</v>
          </cell>
          <cell r="H6387" t="str">
            <v>Línea Calidad de Agua y Saneamiento básico</v>
          </cell>
          <cell r="I6387" t="str">
            <v>GSP</v>
          </cell>
          <cell r="J6387" t="str">
            <v>Establecimiento vigilado y controlado</v>
          </cell>
          <cell r="K6387" t="str">
            <v>VER SIVIGILA</v>
          </cell>
          <cell r="L6387" t="str">
            <v>VER SIVIGILA</v>
          </cell>
          <cell r="M6387" t="str">
            <v>3_SUBA</v>
          </cell>
          <cell r="N6387" t="str">
            <v>2_FEBRERO_2026</v>
          </cell>
          <cell r="O6387" t="str">
            <v>202812. Vigilancia de la Salud AmbientalVigilancia de la Salud Ambiental20263_SUBA2_FEBRERO_2026</v>
          </cell>
          <cell r="P6387">
            <v>91656</v>
          </cell>
          <cell r="S6387">
            <v>11</v>
          </cell>
          <cell r="T6387">
            <v>1008216</v>
          </cell>
        </row>
        <row r="6388">
          <cell r="F6388" t="str">
            <v>202812. Vigilancia de la Salud AmbientalVigilancia de la Salud Ambiental2026</v>
          </cell>
          <cell r="G6388" t="str">
            <v>Acciones de Fiscalización y Aseguramiento Sanitario</v>
          </cell>
          <cell r="H6388" t="str">
            <v>Línea Calidad de Agua y Saneamiento básico</v>
          </cell>
          <cell r="I6388" t="str">
            <v>GSP</v>
          </cell>
          <cell r="J6388" t="str">
            <v>Establecimiento vigilado y controlado</v>
          </cell>
          <cell r="K6388" t="str">
            <v>VER SIVIGILA</v>
          </cell>
          <cell r="L6388" t="str">
            <v>VER SIVIGILA</v>
          </cell>
          <cell r="M6388" t="str">
            <v>5_BARRIOS_UNIDOS</v>
          </cell>
          <cell r="N6388" t="str">
            <v>2_FEBRERO_2026</v>
          </cell>
          <cell r="O6388" t="str">
            <v>202812. Vigilancia de la Salud AmbientalVigilancia de la Salud Ambiental20265_BARRIOS_UNIDOS2_FEBRERO_2026</v>
          </cell>
          <cell r="P6388">
            <v>91656</v>
          </cell>
          <cell r="S6388">
            <v>8</v>
          </cell>
          <cell r="T6388">
            <v>733248</v>
          </cell>
        </row>
        <row r="6389">
          <cell r="F6389" t="str">
            <v>202812. Vigilancia de la Salud AmbientalVigilancia de la Salud Ambiental2026</v>
          </cell>
          <cell r="G6389" t="str">
            <v>Acciones de Fiscalización y Aseguramiento Sanitario</v>
          </cell>
          <cell r="H6389" t="str">
            <v>Línea Calidad de Agua y Saneamiento básico</v>
          </cell>
          <cell r="I6389" t="str">
            <v>GSP</v>
          </cell>
          <cell r="J6389" t="str">
            <v>Establecimiento vigilado y controlado</v>
          </cell>
          <cell r="K6389" t="str">
            <v>VER SIVIGILA</v>
          </cell>
          <cell r="L6389" t="str">
            <v>VER SIVIGILA</v>
          </cell>
          <cell r="M6389" t="str">
            <v>6_TEUSAQUILLO</v>
          </cell>
          <cell r="N6389" t="str">
            <v>2_FEBRERO_2026</v>
          </cell>
          <cell r="O6389" t="str">
            <v>202812. Vigilancia de la Salud AmbientalVigilancia de la Salud Ambiental20266_TEUSAQUILLO2_FEBRERO_2026</v>
          </cell>
          <cell r="P6389">
            <v>91656</v>
          </cell>
          <cell r="S6389">
            <v>6</v>
          </cell>
          <cell r="T6389">
            <v>549936</v>
          </cell>
        </row>
        <row r="6390">
          <cell r="F6390" t="str">
            <v>210012. Vigilancia de la Salud AmbientalVigilancia de la Salud Ambiental2026</v>
          </cell>
          <cell r="G6390" t="str">
            <v>Educación para la Salud Pública - Vigilancia de la Salud Ambiental</v>
          </cell>
          <cell r="H6390" t="str">
            <v>Línea Calidad de Agua y Saneamiento básico</v>
          </cell>
          <cell r="I6390" t="str">
            <v>GSP</v>
          </cell>
          <cell r="J6390" t="str">
            <v>Fortalecimiento de capacidades</v>
          </cell>
          <cell r="K6390" t="str">
            <v>VER SIVIGILA</v>
          </cell>
          <cell r="L6390" t="str">
            <v>VER SIVIGILA</v>
          </cell>
          <cell r="M6390" t="str">
            <v>4_CHAPINERO</v>
          </cell>
          <cell r="N6390" t="str">
            <v>2_FEBRERO_2026</v>
          </cell>
          <cell r="O6390" t="str">
            <v>210012. Vigilancia de la Salud AmbientalVigilancia de la Salud Ambiental20264_CHAPINERO2_FEBRERO_2026</v>
          </cell>
          <cell r="P6390">
            <v>0</v>
          </cell>
          <cell r="S6390">
            <v>0</v>
          </cell>
          <cell r="T6390">
            <v>0</v>
          </cell>
        </row>
        <row r="6391">
          <cell r="F6391" t="str">
            <v>210012. Vigilancia de la Salud AmbientalVigilancia de la Salud Ambiental2026</v>
          </cell>
          <cell r="G6391" t="str">
            <v>Educación para la Salud Pública - Vigilancia de la Salud Ambiental</v>
          </cell>
          <cell r="H6391" t="str">
            <v>Línea Calidad de Agua y Saneamiento básico</v>
          </cell>
          <cell r="I6391" t="str">
            <v>GSP</v>
          </cell>
          <cell r="J6391" t="str">
            <v>Fortalecimiento de capacidades</v>
          </cell>
          <cell r="K6391" t="str">
            <v>VER SIVIGILA</v>
          </cell>
          <cell r="L6391" t="str">
            <v>VER SIVIGILA</v>
          </cell>
          <cell r="M6391" t="str">
            <v>1_USAQUEN</v>
          </cell>
          <cell r="N6391" t="str">
            <v>2_FEBRERO_2026</v>
          </cell>
          <cell r="O6391" t="str">
            <v>210012. Vigilancia de la Salud AmbientalVigilancia de la Salud Ambiental20261_USAQUEN2_FEBRERO_2026</v>
          </cell>
          <cell r="P6391">
            <v>122208</v>
          </cell>
          <cell r="S6391">
            <v>1</v>
          </cell>
          <cell r="T6391">
            <v>122208</v>
          </cell>
        </row>
        <row r="6392">
          <cell r="F6392" t="str">
            <v>210012. Vigilancia de la Salud AmbientalVigilancia de la Salud Ambiental2026</v>
          </cell>
          <cell r="G6392" t="str">
            <v>Educación para la Salud Pública - Vigilancia de la Salud Ambiental</v>
          </cell>
          <cell r="H6392" t="str">
            <v>Línea Calidad de Agua y Saneamiento básico</v>
          </cell>
          <cell r="I6392" t="str">
            <v>GSP</v>
          </cell>
          <cell r="J6392" t="str">
            <v>Fortalecimiento de capacidades</v>
          </cell>
          <cell r="K6392" t="str">
            <v>VER SIVIGILA</v>
          </cell>
          <cell r="L6392" t="str">
            <v>VER SIVIGILA</v>
          </cell>
          <cell r="M6392" t="str">
            <v>2_ENGATIVA</v>
          </cell>
          <cell r="N6392" t="str">
            <v>2_FEBRERO_2026</v>
          </cell>
          <cell r="O6392" t="str">
            <v>210012. Vigilancia de la Salud AmbientalVigilancia de la Salud Ambiental20262_ENGATIVA2_FEBRERO_2026</v>
          </cell>
          <cell r="P6392">
            <v>122208</v>
          </cell>
          <cell r="S6392">
            <v>2</v>
          </cell>
          <cell r="T6392">
            <v>244416</v>
          </cell>
        </row>
        <row r="6393">
          <cell r="F6393" t="str">
            <v>210012. Vigilancia de la Salud AmbientalVigilancia de la Salud Ambiental2026</v>
          </cell>
          <cell r="G6393" t="str">
            <v>Educación para la Salud Pública - Vigilancia de la Salud Ambiental</v>
          </cell>
          <cell r="H6393" t="str">
            <v>Línea Calidad de Agua y Saneamiento básico</v>
          </cell>
          <cell r="I6393" t="str">
            <v>GSP</v>
          </cell>
          <cell r="J6393" t="str">
            <v>Fortalecimiento de capacidades</v>
          </cell>
          <cell r="K6393" t="str">
            <v>VER SIVIGILA</v>
          </cell>
          <cell r="L6393" t="str">
            <v>VER SIVIGILA</v>
          </cell>
          <cell r="M6393" t="str">
            <v>3_SUBA</v>
          </cell>
          <cell r="N6393" t="str">
            <v>2_FEBRERO_2026</v>
          </cell>
          <cell r="O6393" t="str">
            <v>210012. Vigilancia de la Salud AmbientalVigilancia de la Salud Ambiental20263_SUBA2_FEBRERO_2026</v>
          </cell>
          <cell r="P6393">
            <v>122208</v>
          </cell>
          <cell r="S6393">
            <v>1</v>
          </cell>
          <cell r="T6393">
            <v>122208</v>
          </cell>
        </row>
        <row r="6394">
          <cell r="F6394" t="str">
            <v>210012. Vigilancia de la Salud AmbientalVigilancia de la Salud Ambiental2026</v>
          </cell>
          <cell r="G6394" t="str">
            <v>Educación para la Salud Pública - Vigilancia de la Salud Ambiental</v>
          </cell>
          <cell r="H6394" t="str">
            <v>Línea Calidad de Agua y Saneamiento básico</v>
          </cell>
          <cell r="I6394" t="str">
            <v>GSP</v>
          </cell>
          <cell r="J6394" t="str">
            <v>Fortalecimiento de capacidades</v>
          </cell>
          <cell r="K6394" t="str">
            <v>VER SIVIGILA</v>
          </cell>
          <cell r="L6394" t="str">
            <v>VER SIVIGILA</v>
          </cell>
          <cell r="M6394" t="str">
            <v>5_BARRIOS_UNIDOS</v>
          </cell>
          <cell r="N6394" t="str">
            <v>2_FEBRERO_2026</v>
          </cell>
          <cell r="O6394" t="str">
            <v>210012. Vigilancia de la Salud AmbientalVigilancia de la Salud Ambiental20265_BARRIOS_UNIDOS2_FEBRERO_2026</v>
          </cell>
          <cell r="P6394">
            <v>0</v>
          </cell>
          <cell r="S6394">
            <v>0</v>
          </cell>
          <cell r="T6394">
            <v>0</v>
          </cell>
        </row>
        <row r="6395">
          <cell r="F6395" t="str">
            <v>210012. Vigilancia de la Salud AmbientalVigilancia de la Salud Ambiental2026</v>
          </cell>
          <cell r="G6395" t="str">
            <v>Educación para la Salud Pública - Vigilancia de la Salud Ambiental</v>
          </cell>
          <cell r="H6395" t="str">
            <v>Línea Calidad de Agua y Saneamiento básico</v>
          </cell>
          <cell r="I6395" t="str">
            <v>GSP</v>
          </cell>
          <cell r="J6395" t="str">
            <v>Fortalecimiento de capacidades</v>
          </cell>
          <cell r="K6395" t="str">
            <v>VER SIVIGILA</v>
          </cell>
          <cell r="L6395" t="str">
            <v>VER SIVIGILA</v>
          </cell>
          <cell r="M6395" t="str">
            <v>6_TEUSAQUILLO</v>
          </cell>
          <cell r="N6395" t="str">
            <v>2_FEBRERO_2026</v>
          </cell>
          <cell r="O6395" t="str">
            <v>210012. Vigilancia de la Salud AmbientalVigilancia de la Salud Ambiental20266_TEUSAQUILLO2_FEBRERO_2026</v>
          </cell>
          <cell r="P6395">
            <v>122208</v>
          </cell>
          <cell r="S6395">
            <v>1</v>
          </cell>
          <cell r="T6395">
            <v>122208</v>
          </cell>
        </row>
        <row r="6396">
          <cell r="F6396" t="str">
            <v>210212. Vigilancia de la Salud AmbientalVigilancia de la Salud Ambiental2026</v>
          </cell>
          <cell r="G6396" t="str">
            <v xml:space="preserve">Prevención, Vigilancia  y Control de Enfermedades Zoonóticas </v>
          </cell>
          <cell r="H6396" t="str">
            <v>Línea eventos transmisibles de origen zoonótico</v>
          </cell>
          <cell r="I6396" t="str">
            <v>GSP</v>
          </cell>
          <cell r="J6396" t="str">
            <v>Control de vectores</v>
          </cell>
          <cell r="K6396" t="str">
            <v>VER SIVIGILA</v>
          </cell>
          <cell r="L6396" t="str">
            <v>VER SIVIGILA</v>
          </cell>
          <cell r="M6396" t="str">
            <v>6_TEUSAQUILLO</v>
          </cell>
          <cell r="N6396" t="str">
            <v>2_FEBRERO_2026</v>
          </cell>
          <cell r="O6396" t="str">
            <v>210212. Vigilancia de la Salud AmbientalVigilancia de la Salud Ambiental20266_TEUSAQUILLO2_FEBRERO_2026</v>
          </cell>
          <cell r="P6396">
            <v>109076</v>
          </cell>
          <cell r="S6396">
            <v>70</v>
          </cell>
          <cell r="T6396">
            <v>7635320</v>
          </cell>
        </row>
        <row r="6397">
          <cell r="F6397" t="str">
            <v>210612. Vigilancia de la Salud AmbientalVigilancia de la Salud Ambiental2026</v>
          </cell>
          <cell r="G6397" t="str">
            <v>Acciones de Fiscalización y Aseguramiento Sanitario</v>
          </cell>
          <cell r="H6397" t="str">
            <v>Línea de Medicamentos y Tecnologías en Salud</v>
          </cell>
          <cell r="I6397" t="str">
            <v>GSP</v>
          </cell>
          <cell r="J6397" t="str">
            <v>Establecimiento vigilado y controlado</v>
          </cell>
          <cell r="K6397" t="str">
            <v>VER SIVIGILA</v>
          </cell>
          <cell r="L6397" t="str">
            <v>VER SIVIGILA</v>
          </cell>
          <cell r="M6397" t="str">
            <v>4_CHAPINERO</v>
          </cell>
          <cell r="N6397" t="str">
            <v>2_FEBRERO_2026</v>
          </cell>
          <cell r="O6397" t="str">
            <v>210612. Vigilancia de la Salud AmbientalVigilancia de la Salud Ambiental20264_CHAPINERO2_FEBRERO_2026</v>
          </cell>
          <cell r="P6397">
            <v>0</v>
          </cell>
          <cell r="S6397">
            <v>0</v>
          </cell>
          <cell r="T6397">
            <v>0</v>
          </cell>
        </row>
        <row r="6398">
          <cell r="F6398" t="str">
            <v>210612. Vigilancia de la Salud AmbientalVigilancia de la Salud Ambiental2026</v>
          </cell>
          <cell r="G6398" t="str">
            <v>Acciones de Fiscalización y Aseguramiento Sanitario</v>
          </cell>
          <cell r="H6398" t="str">
            <v>Línea de Medicamentos y Tecnologías en Salud</v>
          </cell>
          <cell r="I6398" t="str">
            <v>GSP</v>
          </cell>
          <cell r="J6398" t="str">
            <v>Establecimiento vigilado y controlado</v>
          </cell>
          <cell r="K6398" t="str">
            <v>VER SIVIGILA</v>
          </cell>
          <cell r="L6398" t="str">
            <v>VER SIVIGILA</v>
          </cell>
          <cell r="M6398" t="str">
            <v>1_USAQUEN</v>
          </cell>
          <cell r="N6398" t="str">
            <v>2_FEBRERO_2026</v>
          </cell>
          <cell r="O6398" t="str">
            <v>210612. Vigilancia de la Salud AmbientalVigilancia de la Salud Ambiental20261_USAQUEN2_FEBRERO_2026</v>
          </cell>
          <cell r="P6398">
            <v>0</v>
          </cell>
          <cell r="S6398">
            <v>0</v>
          </cell>
          <cell r="T6398">
            <v>0</v>
          </cell>
        </row>
        <row r="6399">
          <cell r="F6399" t="str">
            <v>210612. Vigilancia de la Salud AmbientalVigilancia de la Salud Ambiental2026</v>
          </cell>
          <cell r="G6399" t="str">
            <v>Acciones de Fiscalización y Aseguramiento Sanitario</v>
          </cell>
          <cell r="H6399" t="str">
            <v>Línea de Medicamentos y Tecnologías en Salud</v>
          </cell>
          <cell r="I6399" t="str">
            <v>GSP</v>
          </cell>
          <cell r="J6399" t="str">
            <v>Establecimiento vigilado y controlado</v>
          </cell>
          <cell r="K6399" t="str">
            <v>VER SIVIGILA</v>
          </cell>
          <cell r="L6399" t="str">
            <v>VER SIVIGILA</v>
          </cell>
          <cell r="M6399" t="str">
            <v>2_ENGATIVA</v>
          </cell>
          <cell r="N6399" t="str">
            <v>2_FEBRERO_2026</v>
          </cell>
          <cell r="O6399" t="str">
            <v>210612. Vigilancia de la Salud AmbientalVigilancia de la Salud Ambiental20262_ENGATIVA2_FEBRERO_2026</v>
          </cell>
          <cell r="P6399">
            <v>0</v>
          </cell>
          <cell r="S6399">
            <v>0</v>
          </cell>
          <cell r="T6399">
            <v>0</v>
          </cell>
        </row>
        <row r="6400">
          <cell r="F6400" t="str">
            <v>210612. Vigilancia de la Salud AmbientalVigilancia de la Salud Ambiental2026</v>
          </cell>
          <cell r="G6400" t="str">
            <v>Acciones de Fiscalización y Aseguramiento Sanitario</v>
          </cell>
          <cell r="H6400" t="str">
            <v>Línea de Medicamentos y Tecnologías en Salud</v>
          </cell>
          <cell r="I6400" t="str">
            <v>GSP</v>
          </cell>
          <cell r="J6400" t="str">
            <v>Establecimiento vigilado y controlado</v>
          </cell>
          <cell r="K6400" t="str">
            <v>VER SIVIGILA</v>
          </cell>
          <cell r="L6400" t="str">
            <v>VER SIVIGILA</v>
          </cell>
          <cell r="M6400" t="str">
            <v>3_SUBA</v>
          </cell>
          <cell r="N6400" t="str">
            <v>2_FEBRERO_2026</v>
          </cell>
          <cell r="O6400" t="str">
            <v>210612. Vigilancia de la Salud AmbientalVigilancia de la Salud Ambiental20263_SUBA2_FEBRERO_2026</v>
          </cell>
          <cell r="P6400">
            <v>0</v>
          </cell>
          <cell r="S6400">
            <v>0</v>
          </cell>
          <cell r="T6400">
            <v>0</v>
          </cell>
        </row>
        <row r="6401">
          <cell r="F6401" t="str">
            <v>210612. Vigilancia de la Salud AmbientalVigilancia de la Salud Ambiental2026</v>
          </cell>
          <cell r="G6401" t="str">
            <v>Acciones de Fiscalización y Aseguramiento Sanitario</v>
          </cell>
          <cell r="H6401" t="str">
            <v>Línea de Medicamentos y Tecnologías en Salud</v>
          </cell>
          <cell r="I6401" t="str">
            <v>GSP</v>
          </cell>
          <cell r="J6401" t="str">
            <v>Establecimiento vigilado y controlado</v>
          </cell>
          <cell r="K6401" t="str">
            <v>VER SIVIGILA</v>
          </cell>
          <cell r="L6401" t="str">
            <v>VER SIVIGILA</v>
          </cell>
          <cell r="M6401" t="str">
            <v>5_BARRIOS_UNIDOS</v>
          </cell>
          <cell r="N6401" t="str">
            <v>2_FEBRERO_2026</v>
          </cell>
          <cell r="O6401" t="str">
            <v>210612. Vigilancia de la Salud AmbientalVigilancia de la Salud Ambiental20265_BARRIOS_UNIDOS2_FEBRERO_2026</v>
          </cell>
          <cell r="P6401">
            <v>0</v>
          </cell>
          <cell r="S6401">
            <v>0</v>
          </cell>
          <cell r="T6401">
            <v>0</v>
          </cell>
        </row>
        <row r="6402">
          <cell r="F6402" t="str">
            <v>210612. Vigilancia de la Salud AmbientalVigilancia de la Salud Ambiental2026</v>
          </cell>
          <cell r="G6402" t="str">
            <v>Acciones de Fiscalización y Aseguramiento Sanitario</v>
          </cell>
          <cell r="H6402" t="str">
            <v>Línea de Medicamentos y Tecnologías en Salud</v>
          </cell>
          <cell r="I6402" t="str">
            <v>GSP</v>
          </cell>
          <cell r="J6402" t="str">
            <v>Establecimiento vigilado y controlado</v>
          </cell>
          <cell r="K6402" t="str">
            <v>VER SIVIGILA</v>
          </cell>
          <cell r="L6402" t="str">
            <v>VER SIVIGILA</v>
          </cell>
          <cell r="M6402" t="str">
            <v>6_TEUSAQUILLO</v>
          </cell>
          <cell r="N6402" t="str">
            <v>2_FEBRERO_2026</v>
          </cell>
          <cell r="O6402" t="str">
            <v>210612. Vigilancia de la Salud AmbientalVigilancia de la Salud Ambiental20266_TEUSAQUILLO2_FEBRERO_2026</v>
          </cell>
          <cell r="P6402">
            <v>0</v>
          </cell>
          <cell r="S6402">
            <v>0</v>
          </cell>
          <cell r="T6402">
            <v>0</v>
          </cell>
        </row>
        <row r="6403">
          <cell r="F6403" t="str">
            <v>213912. Vigilancia de la Salud AmbientalVigilancia de la Salud Ambiental2026</v>
          </cell>
          <cell r="G6403" t="str">
            <v>Acciones de Fiscalización y Aseguramiento Sanitario</v>
          </cell>
          <cell r="H6403" t="str">
            <v>Línea Seguridad química</v>
          </cell>
          <cell r="I6403" t="str">
            <v>GSP</v>
          </cell>
          <cell r="J6403" t="str">
            <v>Establecimiento vigilado y controlado</v>
          </cell>
          <cell r="K6403" t="str">
            <v>VER SIVIGILA</v>
          </cell>
          <cell r="L6403" t="str">
            <v>VER SIVIGILA</v>
          </cell>
          <cell r="M6403" t="str">
            <v>1_USAQUEN</v>
          </cell>
          <cell r="N6403" t="str">
            <v>2_FEBRERO_2026</v>
          </cell>
          <cell r="O6403" t="str">
            <v>213912. Vigilancia de la Salud AmbientalVigilancia de la Salud Ambiental20261_USAQUEN2_FEBRERO_2026</v>
          </cell>
          <cell r="P6403">
            <v>0</v>
          </cell>
          <cell r="S6403">
            <v>0</v>
          </cell>
          <cell r="T6403">
            <v>0</v>
          </cell>
        </row>
        <row r="6404">
          <cell r="F6404" t="str">
            <v>214612. Vigilancia de la Salud AmbientalVigilancia de la Salud Ambiental2026</v>
          </cell>
          <cell r="G6404" t="str">
            <v>Acciones de Fiscalización y Aseguramiento Sanitario</v>
          </cell>
          <cell r="H6404" t="str">
            <v>Línea Seguridad química</v>
          </cell>
          <cell r="I6404" t="str">
            <v>GSP</v>
          </cell>
          <cell r="J6404" t="str">
            <v>Establecimiento vigilado y controlado</v>
          </cell>
          <cell r="K6404" t="str">
            <v>VER SIVIGILA</v>
          </cell>
          <cell r="L6404" t="str">
            <v>VER SIVIGILA</v>
          </cell>
          <cell r="M6404" t="str">
            <v>4_CHAPINERO</v>
          </cell>
          <cell r="N6404" t="str">
            <v>2_FEBRERO_2026</v>
          </cell>
          <cell r="O6404" t="str">
            <v>214612. Vigilancia de la Salud AmbientalVigilancia de la Salud Ambiental20264_CHAPINERO2_FEBRERO_2026</v>
          </cell>
          <cell r="P6404">
            <v>91656</v>
          </cell>
          <cell r="S6404">
            <v>1</v>
          </cell>
          <cell r="T6404">
            <v>91656</v>
          </cell>
        </row>
        <row r="6405">
          <cell r="F6405" t="str">
            <v>214612. Vigilancia de la Salud AmbientalVigilancia de la Salud Ambiental2026</v>
          </cell>
          <cell r="G6405" t="str">
            <v>Acciones de Fiscalización y Aseguramiento Sanitario</v>
          </cell>
          <cell r="H6405" t="str">
            <v>Línea Seguridad química</v>
          </cell>
          <cell r="I6405" t="str">
            <v>GSP</v>
          </cell>
          <cell r="J6405" t="str">
            <v>Establecimiento vigilado y controlado</v>
          </cell>
          <cell r="K6405" t="str">
            <v>VER SIVIGILA</v>
          </cell>
          <cell r="L6405" t="str">
            <v>VER SIVIGILA</v>
          </cell>
          <cell r="M6405" t="str">
            <v>2_ENGATIVA</v>
          </cell>
          <cell r="N6405" t="str">
            <v>2_FEBRERO_2026</v>
          </cell>
          <cell r="O6405" t="str">
            <v>214612. Vigilancia de la Salud AmbientalVigilancia de la Salud Ambiental20262_ENGATIVA2_FEBRERO_2026</v>
          </cell>
          <cell r="P6405">
            <v>91656</v>
          </cell>
          <cell r="S6405">
            <v>1</v>
          </cell>
          <cell r="T6405">
            <v>91656</v>
          </cell>
        </row>
        <row r="6406">
          <cell r="F6406" t="str">
            <v>214612. Vigilancia de la Salud AmbientalVigilancia de la Salud Ambiental2026</v>
          </cell>
          <cell r="G6406" t="str">
            <v>Acciones de Fiscalización y Aseguramiento Sanitario</v>
          </cell>
          <cell r="H6406" t="str">
            <v>Línea Seguridad química</v>
          </cell>
          <cell r="I6406" t="str">
            <v>GSP</v>
          </cell>
          <cell r="J6406" t="str">
            <v>Establecimiento vigilado y controlado</v>
          </cell>
          <cell r="K6406" t="str">
            <v>VER SIVIGILA</v>
          </cell>
          <cell r="L6406" t="str">
            <v>VER SIVIGILA</v>
          </cell>
          <cell r="M6406" t="str">
            <v>3_SUBA</v>
          </cell>
          <cell r="N6406" t="str">
            <v>2_FEBRERO_2026</v>
          </cell>
          <cell r="O6406" t="str">
            <v>214612. Vigilancia de la Salud AmbientalVigilancia de la Salud Ambiental20263_SUBA2_FEBRERO_2026</v>
          </cell>
          <cell r="P6406">
            <v>91656</v>
          </cell>
          <cell r="S6406">
            <v>3</v>
          </cell>
          <cell r="T6406">
            <v>274968</v>
          </cell>
        </row>
        <row r="6407">
          <cell r="F6407" t="str">
            <v>214712. Vigilancia de la Salud AmbientalVigilancia de la Salud Ambiental2026</v>
          </cell>
          <cell r="G6407" t="str">
            <v>Acciones de Fiscalización y Aseguramiento Sanitario</v>
          </cell>
          <cell r="H6407" t="str">
            <v>Línea Calidad de Agua y Saneamiento básico</v>
          </cell>
          <cell r="I6407" t="str">
            <v>GSP</v>
          </cell>
          <cell r="J6407" t="str">
            <v>Establecimiento vigilado y controlado</v>
          </cell>
          <cell r="K6407" t="str">
            <v>VER SIVIGILA</v>
          </cell>
          <cell r="L6407" t="str">
            <v>VER SIVIGILA</v>
          </cell>
          <cell r="M6407" t="str">
            <v>5_BARRIOS_UNIDOS</v>
          </cell>
          <cell r="N6407" t="str">
            <v>2_FEBRERO_2026</v>
          </cell>
          <cell r="O6407" t="str">
            <v>214712. Vigilancia de la Salud AmbientalVigilancia de la Salud Ambiental20265_BARRIOS_UNIDOS2_FEBRERO_2026</v>
          </cell>
          <cell r="P6407">
            <v>0</v>
          </cell>
          <cell r="S6407">
            <v>0</v>
          </cell>
          <cell r="T6407">
            <v>0</v>
          </cell>
        </row>
        <row r="6408">
          <cell r="F6408" t="str">
            <v>215012. Vigilancia de la Salud AmbientalVigilancia de la Salud Ambiental2026</v>
          </cell>
          <cell r="G6408" t="str">
            <v>Acciones de Fiscalización y Aseguramiento Sanitario</v>
          </cell>
          <cell r="H6408" t="str">
            <v>Línea Calidad de Agua y Saneamiento básico</v>
          </cell>
          <cell r="I6408" t="str">
            <v>GSP</v>
          </cell>
          <cell r="J6408" t="str">
            <v>Establecimiento vigilado y controlado</v>
          </cell>
          <cell r="K6408" t="str">
            <v>VER SIVIGILA</v>
          </cell>
          <cell r="L6408" t="str">
            <v>VER SIVIGILA</v>
          </cell>
          <cell r="M6408" t="str">
            <v>4_CHAPINERO</v>
          </cell>
          <cell r="N6408" t="str">
            <v>2_FEBRERO_2026</v>
          </cell>
          <cell r="O6408" t="str">
            <v>215012. Vigilancia de la Salud AmbientalVigilancia de la Salud Ambiental20264_CHAPINERO2_FEBRERO_2026</v>
          </cell>
          <cell r="P6408">
            <v>0</v>
          </cell>
          <cell r="S6408">
            <v>0</v>
          </cell>
          <cell r="T6408">
            <v>0</v>
          </cell>
        </row>
        <row r="6409">
          <cell r="F6409" t="str">
            <v>215012. Vigilancia de la Salud AmbientalVigilancia de la Salud Ambiental2026</v>
          </cell>
          <cell r="G6409" t="str">
            <v>Acciones de Fiscalización y Aseguramiento Sanitario</v>
          </cell>
          <cell r="H6409" t="str">
            <v>Línea Calidad de Agua y Saneamiento básico</v>
          </cell>
          <cell r="I6409" t="str">
            <v>GSP</v>
          </cell>
          <cell r="J6409" t="str">
            <v>Establecimiento vigilado y controlado</v>
          </cell>
          <cell r="K6409" t="str">
            <v>VER SIVIGILA</v>
          </cell>
          <cell r="L6409" t="str">
            <v>VER SIVIGILA</v>
          </cell>
          <cell r="M6409" t="str">
            <v>1_USAQUEN</v>
          </cell>
          <cell r="N6409" t="str">
            <v>2_FEBRERO_2026</v>
          </cell>
          <cell r="O6409" t="str">
            <v>215012. Vigilancia de la Salud AmbientalVigilancia de la Salud Ambiental20261_USAQUEN2_FEBRERO_2026</v>
          </cell>
          <cell r="P6409">
            <v>0</v>
          </cell>
          <cell r="S6409">
            <v>0</v>
          </cell>
          <cell r="T6409">
            <v>0</v>
          </cell>
        </row>
        <row r="6410">
          <cell r="F6410" t="str">
            <v>215012. Vigilancia de la Salud AmbientalVigilancia de la Salud Ambiental2026</v>
          </cell>
          <cell r="G6410" t="str">
            <v>Acciones de Fiscalización y Aseguramiento Sanitario</v>
          </cell>
          <cell r="H6410" t="str">
            <v>Línea Calidad de Agua y Saneamiento básico</v>
          </cell>
          <cell r="I6410" t="str">
            <v>GSP</v>
          </cell>
          <cell r="J6410" t="str">
            <v>Establecimiento vigilado y controlado</v>
          </cell>
          <cell r="K6410" t="str">
            <v>VER SIVIGILA</v>
          </cell>
          <cell r="L6410" t="str">
            <v>VER SIVIGILA</v>
          </cell>
          <cell r="M6410" t="str">
            <v>2_ENGATIVA</v>
          </cell>
          <cell r="N6410" t="str">
            <v>2_FEBRERO_2026</v>
          </cell>
          <cell r="O6410" t="str">
            <v>215012. Vigilancia de la Salud AmbientalVigilancia de la Salud Ambiental20262_ENGATIVA2_FEBRERO_2026</v>
          </cell>
          <cell r="P6410">
            <v>122208</v>
          </cell>
          <cell r="S6410">
            <v>1</v>
          </cell>
          <cell r="T6410">
            <v>122208</v>
          </cell>
        </row>
        <row r="6411">
          <cell r="F6411" t="str">
            <v>215012. Vigilancia de la Salud AmbientalVigilancia de la Salud Ambiental2026</v>
          </cell>
          <cell r="G6411" t="str">
            <v>Acciones de Fiscalización y Aseguramiento Sanitario</v>
          </cell>
          <cell r="H6411" t="str">
            <v>Línea Calidad de Agua y Saneamiento básico</v>
          </cell>
          <cell r="I6411" t="str">
            <v>GSP</v>
          </cell>
          <cell r="J6411" t="str">
            <v>Establecimiento vigilado y controlado</v>
          </cell>
          <cell r="K6411" t="str">
            <v>VER SIVIGILA</v>
          </cell>
          <cell r="L6411" t="str">
            <v>VER SIVIGILA</v>
          </cell>
          <cell r="M6411" t="str">
            <v>3_SUBA</v>
          </cell>
          <cell r="N6411" t="str">
            <v>2_FEBRERO_2026</v>
          </cell>
          <cell r="O6411" t="str">
            <v>215012. Vigilancia de la Salud AmbientalVigilancia de la Salud Ambiental20263_SUBA2_FEBRERO_2026</v>
          </cell>
          <cell r="P6411">
            <v>0</v>
          </cell>
          <cell r="S6411">
            <v>0</v>
          </cell>
          <cell r="T6411">
            <v>0</v>
          </cell>
        </row>
        <row r="6412">
          <cell r="F6412" t="str">
            <v>215012. Vigilancia de la Salud AmbientalVigilancia de la Salud Ambiental2026</v>
          </cell>
          <cell r="G6412" t="str">
            <v>Acciones de Fiscalización y Aseguramiento Sanitario</v>
          </cell>
          <cell r="H6412" t="str">
            <v>Línea Calidad de Agua y Saneamiento básico</v>
          </cell>
          <cell r="I6412" t="str">
            <v>GSP</v>
          </cell>
          <cell r="J6412" t="str">
            <v>Establecimiento vigilado y controlado</v>
          </cell>
          <cell r="K6412" t="str">
            <v>VER SIVIGILA</v>
          </cell>
          <cell r="L6412" t="str">
            <v>VER SIVIGILA</v>
          </cell>
          <cell r="M6412" t="str">
            <v>5_BARRIOS_UNIDOS</v>
          </cell>
          <cell r="N6412" t="str">
            <v>2_FEBRERO_2026</v>
          </cell>
          <cell r="O6412" t="str">
            <v>215012. Vigilancia de la Salud AmbientalVigilancia de la Salud Ambiental20265_BARRIOS_UNIDOS2_FEBRERO_2026</v>
          </cell>
          <cell r="P6412">
            <v>0</v>
          </cell>
          <cell r="S6412">
            <v>0</v>
          </cell>
          <cell r="T6412">
            <v>0</v>
          </cell>
        </row>
        <row r="6413">
          <cell r="F6413" t="str">
            <v>215012. Vigilancia de la Salud AmbientalVigilancia de la Salud Ambiental2026</v>
          </cell>
          <cell r="G6413" t="str">
            <v>Acciones de Fiscalización y Aseguramiento Sanitario</v>
          </cell>
          <cell r="H6413" t="str">
            <v>Línea Calidad de Agua y Saneamiento básico</v>
          </cell>
          <cell r="I6413" t="str">
            <v>GSP</v>
          </cell>
          <cell r="J6413" t="str">
            <v>Establecimiento vigilado y controlado</v>
          </cell>
          <cell r="K6413" t="str">
            <v>VER SIVIGILA</v>
          </cell>
          <cell r="L6413" t="str">
            <v>VER SIVIGILA</v>
          </cell>
          <cell r="M6413" t="str">
            <v>6_TEUSAQUILLO</v>
          </cell>
          <cell r="N6413" t="str">
            <v>2_FEBRERO_2026</v>
          </cell>
          <cell r="O6413" t="str">
            <v>215012. Vigilancia de la Salud AmbientalVigilancia de la Salud Ambiental20266_TEUSAQUILLO2_FEBRERO_2026</v>
          </cell>
          <cell r="P6413">
            <v>0</v>
          </cell>
          <cell r="S6413">
            <v>0</v>
          </cell>
          <cell r="T6413">
            <v>0</v>
          </cell>
        </row>
        <row r="6414">
          <cell r="F6414" t="str">
            <v>215112. Vigilancia de la Salud AmbientalVigilancia de la Salud Ambiental2026</v>
          </cell>
          <cell r="G6414" t="str">
            <v>Acciones de Fiscalización y Aseguramiento Sanitario</v>
          </cell>
          <cell r="H6414" t="str">
            <v>Línea Calidad de Agua y Saneamiento básico</v>
          </cell>
          <cell r="I6414" t="str">
            <v>GSP</v>
          </cell>
          <cell r="J6414" t="str">
            <v>Establecimiento vigilado y controlado</v>
          </cell>
          <cell r="K6414" t="str">
            <v>VER SIVIGILA</v>
          </cell>
          <cell r="L6414" t="str">
            <v>VER SIVIGILA</v>
          </cell>
          <cell r="M6414" t="str">
            <v>2_ENGATIVA</v>
          </cell>
          <cell r="N6414" t="str">
            <v>2_FEBRERO_2026</v>
          </cell>
          <cell r="O6414" t="str">
            <v>215112. Vigilancia de la Salud AmbientalVigilancia de la Salud Ambiental20262_ENGATIVA2_FEBRERO_2026</v>
          </cell>
          <cell r="P6414">
            <v>91656</v>
          </cell>
          <cell r="S6414">
            <v>1</v>
          </cell>
          <cell r="T6414">
            <v>91656</v>
          </cell>
        </row>
        <row r="6415">
          <cell r="F6415" t="str">
            <v>215112. Vigilancia de la Salud AmbientalVigilancia de la Salud Ambiental2026</v>
          </cell>
          <cell r="G6415" t="str">
            <v>Acciones de Fiscalización y Aseguramiento Sanitario</v>
          </cell>
          <cell r="H6415" t="str">
            <v>Línea Calidad de Agua y Saneamiento básico</v>
          </cell>
          <cell r="I6415" t="str">
            <v>GSP</v>
          </cell>
          <cell r="J6415" t="str">
            <v>Establecimiento vigilado y controlado</v>
          </cell>
          <cell r="K6415" t="str">
            <v>VER SIVIGILA</v>
          </cell>
          <cell r="L6415" t="str">
            <v>VER SIVIGILA</v>
          </cell>
          <cell r="M6415" t="str">
            <v>3_SUBA</v>
          </cell>
          <cell r="N6415" t="str">
            <v>2_FEBRERO_2026</v>
          </cell>
          <cell r="O6415" t="str">
            <v>215112. Vigilancia de la Salud AmbientalVigilancia de la Salud Ambiental20263_SUBA2_FEBRERO_2026</v>
          </cell>
          <cell r="P6415">
            <v>0</v>
          </cell>
          <cell r="S6415">
            <v>0</v>
          </cell>
          <cell r="T6415">
            <v>0</v>
          </cell>
        </row>
        <row r="6416">
          <cell r="F6416" t="str">
            <v>215212. Vigilancia de la Salud AmbientalVigilancia de la Salud Ambiental2026</v>
          </cell>
          <cell r="G6416" t="str">
            <v>Acciones de Fiscalización y Aseguramiento Sanitario</v>
          </cell>
          <cell r="H6416" t="str">
            <v>Línea Calidad de Agua y Saneamiento básico</v>
          </cell>
          <cell r="I6416" t="str">
            <v>GSP</v>
          </cell>
          <cell r="J6416" t="str">
            <v>Establecimiento vigilado y controlado</v>
          </cell>
          <cell r="K6416" t="str">
            <v>VER SIVIGILA</v>
          </cell>
          <cell r="L6416" t="str">
            <v>VER SIVIGILA</v>
          </cell>
          <cell r="M6416" t="str">
            <v>4_CHAPINERO</v>
          </cell>
          <cell r="N6416" t="str">
            <v>2_FEBRERO_2026</v>
          </cell>
          <cell r="O6416" t="str">
            <v>215212. Vigilancia de la Salud AmbientalVigilancia de la Salud Ambiental20264_CHAPINERO2_FEBRERO_2026</v>
          </cell>
          <cell r="P6416">
            <v>0</v>
          </cell>
          <cell r="S6416">
            <v>0</v>
          </cell>
          <cell r="T6416">
            <v>0</v>
          </cell>
        </row>
        <row r="6417">
          <cell r="F6417" t="str">
            <v>215212. Vigilancia de la Salud AmbientalVigilancia de la Salud Ambiental2026</v>
          </cell>
          <cell r="G6417" t="str">
            <v>Acciones de Fiscalización y Aseguramiento Sanitario</v>
          </cell>
          <cell r="H6417" t="str">
            <v>Línea Calidad de Agua y Saneamiento básico</v>
          </cell>
          <cell r="I6417" t="str">
            <v>GSP</v>
          </cell>
          <cell r="J6417" t="str">
            <v>Establecimiento vigilado y controlado</v>
          </cell>
          <cell r="K6417" t="str">
            <v>VER SIVIGILA</v>
          </cell>
          <cell r="L6417" t="str">
            <v>VER SIVIGILA</v>
          </cell>
          <cell r="M6417" t="str">
            <v>1_USAQUEN</v>
          </cell>
          <cell r="N6417" t="str">
            <v>2_FEBRERO_2026</v>
          </cell>
          <cell r="O6417" t="str">
            <v>215212. Vigilancia de la Salud AmbientalVigilancia de la Salud Ambiental20261_USAQUEN2_FEBRERO_2026</v>
          </cell>
          <cell r="P6417">
            <v>122208</v>
          </cell>
          <cell r="S6417">
            <v>13</v>
          </cell>
          <cell r="T6417">
            <v>1588704</v>
          </cell>
        </row>
        <row r="6418">
          <cell r="F6418" t="str">
            <v>215212. Vigilancia de la Salud AmbientalVigilancia de la Salud Ambiental2026</v>
          </cell>
          <cell r="G6418" t="str">
            <v>Acciones de Fiscalización y Aseguramiento Sanitario</v>
          </cell>
          <cell r="H6418" t="str">
            <v>Línea Calidad de Agua y Saneamiento básico</v>
          </cell>
          <cell r="I6418" t="str">
            <v>GSP</v>
          </cell>
          <cell r="J6418" t="str">
            <v>Establecimiento vigilado y controlado</v>
          </cell>
          <cell r="K6418" t="str">
            <v>VER SIVIGILA</v>
          </cell>
          <cell r="L6418" t="str">
            <v>VER SIVIGILA</v>
          </cell>
          <cell r="M6418" t="str">
            <v>2_ENGATIVA</v>
          </cell>
          <cell r="N6418" t="str">
            <v>2_FEBRERO_2026</v>
          </cell>
          <cell r="O6418" t="str">
            <v>215212. Vigilancia de la Salud AmbientalVigilancia de la Salud Ambiental20262_ENGATIVA2_FEBRERO_2026</v>
          </cell>
          <cell r="P6418">
            <v>122208</v>
          </cell>
          <cell r="S6418">
            <v>21</v>
          </cell>
          <cell r="T6418">
            <v>2566368</v>
          </cell>
        </row>
        <row r="6419">
          <cell r="F6419" t="str">
            <v>215212. Vigilancia de la Salud AmbientalVigilancia de la Salud Ambiental2026</v>
          </cell>
          <cell r="G6419" t="str">
            <v>Acciones de Fiscalización y Aseguramiento Sanitario</v>
          </cell>
          <cell r="H6419" t="str">
            <v>Línea Calidad de Agua y Saneamiento básico</v>
          </cell>
          <cell r="I6419" t="str">
            <v>GSP</v>
          </cell>
          <cell r="J6419" t="str">
            <v>Establecimiento vigilado y controlado</v>
          </cell>
          <cell r="K6419" t="str">
            <v>VER SIVIGILA</v>
          </cell>
          <cell r="L6419" t="str">
            <v>VER SIVIGILA</v>
          </cell>
          <cell r="M6419" t="str">
            <v>3_SUBA</v>
          </cell>
          <cell r="N6419" t="str">
            <v>2_FEBRERO_2026</v>
          </cell>
          <cell r="O6419" t="str">
            <v>215212. Vigilancia de la Salud AmbientalVigilancia de la Salud Ambiental20263_SUBA2_FEBRERO_2026</v>
          </cell>
          <cell r="P6419">
            <v>122208</v>
          </cell>
          <cell r="S6419">
            <v>30</v>
          </cell>
          <cell r="T6419">
            <v>3666240</v>
          </cell>
        </row>
        <row r="6420">
          <cell r="F6420" t="str">
            <v>215212. Vigilancia de la Salud AmbientalVigilancia de la Salud Ambiental2026</v>
          </cell>
          <cell r="G6420" t="str">
            <v>Acciones de Fiscalización y Aseguramiento Sanitario</v>
          </cell>
          <cell r="H6420" t="str">
            <v>Línea Calidad de Agua y Saneamiento básico</v>
          </cell>
          <cell r="I6420" t="str">
            <v>GSP</v>
          </cell>
          <cell r="J6420" t="str">
            <v>Establecimiento vigilado y controlado</v>
          </cell>
          <cell r="K6420" t="str">
            <v>VER SIVIGILA</v>
          </cell>
          <cell r="L6420" t="str">
            <v>VER SIVIGILA</v>
          </cell>
          <cell r="M6420" t="str">
            <v>5_BARRIOS_UNIDOS</v>
          </cell>
          <cell r="N6420" t="str">
            <v>2_FEBRERO_2026</v>
          </cell>
          <cell r="O6420" t="str">
            <v>215212. Vigilancia de la Salud AmbientalVigilancia de la Salud Ambiental20265_BARRIOS_UNIDOS2_FEBRERO_2026</v>
          </cell>
          <cell r="P6420">
            <v>122208</v>
          </cell>
          <cell r="S6420">
            <v>6</v>
          </cell>
          <cell r="T6420">
            <v>733248</v>
          </cell>
        </row>
        <row r="6421">
          <cell r="F6421" t="str">
            <v>215212. Vigilancia de la Salud AmbientalVigilancia de la Salud Ambiental2026</v>
          </cell>
          <cell r="G6421" t="str">
            <v>Acciones de Fiscalización y Aseguramiento Sanitario</v>
          </cell>
          <cell r="H6421" t="str">
            <v>Línea Calidad de Agua y Saneamiento básico</v>
          </cell>
          <cell r="I6421" t="str">
            <v>GSP</v>
          </cell>
          <cell r="J6421" t="str">
            <v>Establecimiento vigilado y controlado</v>
          </cell>
          <cell r="K6421" t="str">
            <v>VER SIVIGILA</v>
          </cell>
          <cell r="L6421" t="str">
            <v>VER SIVIGILA</v>
          </cell>
          <cell r="M6421" t="str">
            <v>6_TEUSAQUILLO</v>
          </cell>
          <cell r="N6421" t="str">
            <v>2_FEBRERO_2026</v>
          </cell>
          <cell r="O6421" t="str">
            <v>215212. Vigilancia de la Salud AmbientalVigilancia de la Salud Ambiental20266_TEUSAQUILLO2_FEBRERO_2026</v>
          </cell>
          <cell r="P6421">
            <v>122208</v>
          </cell>
          <cell r="S6421">
            <v>3</v>
          </cell>
          <cell r="T6421">
            <v>366624</v>
          </cell>
        </row>
        <row r="6422">
          <cell r="F6422" t="str">
            <v>215312. Vigilancia de la Salud AmbientalVigilancia de la Salud Ambiental2026</v>
          </cell>
          <cell r="G6422" t="str">
            <v>Acciones de Fiscalización y Aseguramiento Sanitario</v>
          </cell>
          <cell r="H6422" t="str">
            <v>Línea Calidad de Agua y Saneamiento básico</v>
          </cell>
          <cell r="I6422" t="str">
            <v>GSP</v>
          </cell>
          <cell r="J6422" t="str">
            <v>Establecimiento vigilado y controlado</v>
          </cell>
          <cell r="K6422" t="str">
            <v>VER SIVIGILA</v>
          </cell>
          <cell r="L6422" t="str">
            <v>VER SIVIGILA</v>
          </cell>
          <cell r="M6422" t="str">
            <v>4_CHAPINERO</v>
          </cell>
          <cell r="N6422" t="str">
            <v>2_FEBRERO_2026</v>
          </cell>
          <cell r="O6422" t="str">
            <v>215312. Vigilancia de la Salud AmbientalVigilancia de la Salud Ambiental20264_CHAPINERO2_FEBRERO_2026</v>
          </cell>
          <cell r="P6422">
            <v>183312</v>
          </cell>
          <cell r="S6422">
            <v>2</v>
          </cell>
          <cell r="T6422">
            <v>366624</v>
          </cell>
        </row>
        <row r="6423">
          <cell r="F6423" t="str">
            <v>215312. Vigilancia de la Salud AmbientalVigilancia de la Salud Ambiental2026</v>
          </cell>
          <cell r="G6423" t="str">
            <v>Acciones de Fiscalización y Aseguramiento Sanitario</v>
          </cell>
          <cell r="H6423" t="str">
            <v>Línea Calidad de Agua y Saneamiento básico</v>
          </cell>
          <cell r="I6423" t="str">
            <v>GSP</v>
          </cell>
          <cell r="J6423" t="str">
            <v>Establecimiento vigilado y controlado</v>
          </cell>
          <cell r="K6423" t="str">
            <v>VER SIVIGILA</v>
          </cell>
          <cell r="L6423" t="str">
            <v>VER SIVIGILA</v>
          </cell>
          <cell r="M6423" t="str">
            <v>1_USAQUEN</v>
          </cell>
          <cell r="N6423" t="str">
            <v>2_FEBRERO_2026</v>
          </cell>
          <cell r="O6423" t="str">
            <v>215312. Vigilancia de la Salud AmbientalVigilancia de la Salud Ambiental20261_USAQUEN2_FEBRERO_2026</v>
          </cell>
          <cell r="P6423">
            <v>183312</v>
          </cell>
          <cell r="S6423">
            <v>13</v>
          </cell>
          <cell r="T6423">
            <v>2383056</v>
          </cell>
        </row>
        <row r="6424">
          <cell r="F6424" t="str">
            <v>215312. Vigilancia de la Salud AmbientalVigilancia de la Salud Ambiental2026</v>
          </cell>
          <cell r="G6424" t="str">
            <v>Acciones de Fiscalización y Aseguramiento Sanitario</v>
          </cell>
          <cell r="H6424" t="str">
            <v>Línea Calidad de Agua y Saneamiento básico</v>
          </cell>
          <cell r="I6424" t="str">
            <v>GSP</v>
          </cell>
          <cell r="J6424" t="str">
            <v>Establecimiento vigilado y controlado</v>
          </cell>
          <cell r="K6424" t="str">
            <v>VER SIVIGILA</v>
          </cell>
          <cell r="L6424" t="str">
            <v>VER SIVIGILA</v>
          </cell>
          <cell r="M6424" t="str">
            <v>2_ENGATIVA</v>
          </cell>
          <cell r="N6424" t="str">
            <v>2_FEBRERO_2026</v>
          </cell>
          <cell r="O6424" t="str">
            <v>215312. Vigilancia de la Salud AmbientalVigilancia de la Salud Ambiental20262_ENGATIVA2_FEBRERO_2026</v>
          </cell>
          <cell r="P6424">
            <v>183312</v>
          </cell>
          <cell r="S6424">
            <v>20</v>
          </cell>
          <cell r="T6424">
            <v>3666240</v>
          </cell>
        </row>
        <row r="6425">
          <cell r="F6425" t="str">
            <v>215312. Vigilancia de la Salud AmbientalVigilancia de la Salud Ambiental2026</v>
          </cell>
          <cell r="G6425" t="str">
            <v>Acciones de Fiscalización y Aseguramiento Sanitario</v>
          </cell>
          <cell r="H6425" t="str">
            <v>Línea Calidad de Agua y Saneamiento básico</v>
          </cell>
          <cell r="I6425" t="str">
            <v>GSP</v>
          </cell>
          <cell r="J6425" t="str">
            <v>Establecimiento vigilado y controlado</v>
          </cell>
          <cell r="K6425" t="str">
            <v>VER SIVIGILA</v>
          </cell>
          <cell r="L6425" t="str">
            <v>VER SIVIGILA</v>
          </cell>
          <cell r="M6425" t="str">
            <v>3_SUBA</v>
          </cell>
          <cell r="N6425" t="str">
            <v>2_FEBRERO_2026</v>
          </cell>
          <cell r="O6425" t="str">
            <v>215312. Vigilancia de la Salud AmbientalVigilancia de la Salud Ambiental20263_SUBA2_FEBRERO_2026</v>
          </cell>
          <cell r="P6425">
            <v>183312</v>
          </cell>
          <cell r="S6425">
            <v>35</v>
          </cell>
          <cell r="T6425">
            <v>6415920</v>
          </cell>
        </row>
        <row r="6426">
          <cell r="F6426" t="str">
            <v>215312. Vigilancia de la Salud AmbientalVigilancia de la Salud Ambiental2026</v>
          </cell>
          <cell r="G6426" t="str">
            <v>Acciones de Fiscalización y Aseguramiento Sanitario</v>
          </cell>
          <cell r="H6426" t="str">
            <v>Línea Calidad de Agua y Saneamiento básico</v>
          </cell>
          <cell r="I6426" t="str">
            <v>GSP</v>
          </cell>
          <cell r="J6426" t="str">
            <v>Establecimiento vigilado y controlado</v>
          </cell>
          <cell r="K6426" t="str">
            <v>VER SIVIGILA</v>
          </cell>
          <cell r="L6426" t="str">
            <v>VER SIVIGILA</v>
          </cell>
          <cell r="M6426" t="str">
            <v>5_BARRIOS_UNIDOS</v>
          </cell>
          <cell r="N6426" t="str">
            <v>2_FEBRERO_2026</v>
          </cell>
          <cell r="O6426" t="str">
            <v>215312. Vigilancia de la Salud AmbientalVigilancia de la Salud Ambiental20265_BARRIOS_UNIDOS2_FEBRERO_2026</v>
          </cell>
          <cell r="P6426">
            <v>183312</v>
          </cell>
          <cell r="S6426">
            <v>5</v>
          </cell>
          <cell r="T6426">
            <v>916560</v>
          </cell>
        </row>
        <row r="6427">
          <cell r="F6427" t="str">
            <v>215312. Vigilancia de la Salud AmbientalVigilancia de la Salud Ambiental2026</v>
          </cell>
          <cell r="G6427" t="str">
            <v>Acciones de Fiscalización y Aseguramiento Sanitario</v>
          </cell>
          <cell r="H6427" t="str">
            <v>Línea Calidad de Agua y Saneamiento básico</v>
          </cell>
          <cell r="I6427" t="str">
            <v>GSP</v>
          </cell>
          <cell r="J6427" t="str">
            <v>Establecimiento vigilado y controlado</v>
          </cell>
          <cell r="K6427" t="str">
            <v>VER SIVIGILA</v>
          </cell>
          <cell r="L6427" t="str">
            <v>VER SIVIGILA</v>
          </cell>
          <cell r="M6427" t="str">
            <v>6_TEUSAQUILLO</v>
          </cell>
          <cell r="N6427" t="str">
            <v>2_FEBRERO_2026</v>
          </cell>
          <cell r="O6427" t="str">
            <v>215312. Vigilancia de la Salud AmbientalVigilancia de la Salud Ambiental20266_TEUSAQUILLO2_FEBRERO_2026</v>
          </cell>
          <cell r="P6427">
            <v>183312</v>
          </cell>
          <cell r="S6427">
            <v>2</v>
          </cell>
          <cell r="T6427">
            <v>366624</v>
          </cell>
        </row>
        <row r="6428">
          <cell r="F6428" t="str">
            <v>215412. Vigilancia de la Salud AmbientalVigilancia de la Salud Ambiental2026</v>
          </cell>
          <cell r="G6428" t="str">
            <v>Acciones de Fiscalización y Aseguramiento Sanitario</v>
          </cell>
          <cell r="H6428" t="str">
            <v>Línea Calidad de Agua y Saneamiento básico</v>
          </cell>
          <cell r="I6428" t="str">
            <v>GSP</v>
          </cell>
          <cell r="J6428" t="str">
            <v>Establecimiento vigilado y controlado</v>
          </cell>
          <cell r="K6428" t="str">
            <v>VER SIVIGILA</v>
          </cell>
          <cell r="L6428" t="str">
            <v>VER SIVIGILA</v>
          </cell>
          <cell r="M6428" t="str">
            <v>4_CHAPINERO</v>
          </cell>
          <cell r="N6428" t="str">
            <v>2_FEBRERO_2026</v>
          </cell>
          <cell r="O6428" t="str">
            <v>215412. Vigilancia de la Salud AmbientalVigilancia de la Salud Ambiental20264_CHAPINERO2_FEBRERO_2026</v>
          </cell>
          <cell r="P6428">
            <v>122208</v>
          </cell>
          <cell r="S6428">
            <v>36</v>
          </cell>
          <cell r="T6428">
            <v>4399488</v>
          </cell>
        </row>
        <row r="6429">
          <cell r="F6429" t="str">
            <v>215412. Vigilancia de la Salud AmbientalVigilancia de la Salud Ambiental2026</v>
          </cell>
          <cell r="G6429" t="str">
            <v>Acciones de Fiscalización y Aseguramiento Sanitario</v>
          </cell>
          <cell r="H6429" t="str">
            <v>Línea Calidad de Agua y Saneamiento básico</v>
          </cell>
          <cell r="I6429" t="str">
            <v>GSP</v>
          </cell>
          <cell r="J6429" t="str">
            <v>Establecimiento vigilado y controlado</v>
          </cell>
          <cell r="K6429" t="str">
            <v>VER SIVIGILA</v>
          </cell>
          <cell r="L6429" t="str">
            <v>VER SIVIGILA</v>
          </cell>
          <cell r="M6429" t="str">
            <v>1_USAQUEN</v>
          </cell>
          <cell r="N6429" t="str">
            <v>2_FEBRERO_2026</v>
          </cell>
          <cell r="O6429" t="str">
            <v>215412. Vigilancia de la Salud AmbientalVigilancia de la Salud Ambiental20261_USAQUEN2_FEBRERO_2026</v>
          </cell>
          <cell r="P6429">
            <v>122208</v>
          </cell>
          <cell r="S6429">
            <v>35</v>
          </cell>
          <cell r="T6429">
            <v>4277280</v>
          </cell>
        </row>
        <row r="6430">
          <cell r="F6430" t="str">
            <v>215412. Vigilancia de la Salud AmbientalVigilancia de la Salud Ambiental2026</v>
          </cell>
          <cell r="G6430" t="str">
            <v>Acciones de Fiscalización y Aseguramiento Sanitario</v>
          </cell>
          <cell r="H6430" t="str">
            <v>Línea Calidad de Agua y Saneamiento básico</v>
          </cell>
          <cell r="I6430" t="str">
            <v>GSP</v>
          </cell>
          <cell r="J6430" t="str">
            <v>Establecimiento vigilado y controlado</v>
          </cell>
          <cell r="K6430" t="str">
            <v>VER SIVIGILA</v>
          </cell>
          <cell r="L6430" t="str">
            <v>VER SIVIGILA</v>
          </cell>
          <cell r="M6430" t="str">
            <v>2_ENGATIVA</v>
          </cell>
          <cell r="N6430" t="str">
            <v>2_FEBRERO_2026</v>
          </cell>
          <cell r="O6430" t="str">
            <v>215412. Vigilancia de la Salud AmbientalVigilancia de la Salud Ambiental20262_ENGATIVA2_FEBRERO_2026</v>
          </cell>
          <cell r="P6430">
            <v>122208</v>
          </cell>
          <cell r="S6430">
            <v>12</v>
          </cell>
          <cell r="T6430">
            <v>1466496</v>
          </cell>
        </row>
        <row r="6431">
          <cell r="F6431" t="str">
            <v>215412. Vigilancia de la Salud AmbientalVigilancia de la Salud Ambiental2026</v>
          </cell>
          <cell r="G6431" t="str">
            <v>Acciones de Fiscalización y Aseguramiento Sanitario</v>
          </cell>
          <cell r="H6431" t="str">
            <v>Línea Calidad de Agua y Saneamiento básico</v>
          </cell>
          <cell r="I6431" t="str">
            <v>GSP</v>
          </cell>
          <cell r="J6431" t="str">
            <v>Establecimiento vigilado y controlado</v>
          </cell>
          <cell r="K6431" t="str">
            <v>VER SIVIGILA</v>
          </cell>
          <cell r="L6431" t="str">
            <v>VER SIVIGILA</v>
          </cell>
          <cell r="M6431" t="str">
            <v>3_SUBA</v>
          </cell>
          <cell r="N6431" t="str">
            <v>2_FEBRERO_2026</v>
          </cell>
          <cell r="O6431" t="str">
            <v>215412. Vigilancia de la Salud AmbientalVigilancia de la Salud Ambiental20263_SUBA2_FEBRERO_2026</v>
          </cell>
          <cell r="P6431">
            <v>122208</v>
          </cell>
          <cell r="S6431">
            <v>23</v>
          </cell>
          <cell r="T6431">
            <v>2810784</v>
          </cell>
        </row>
        <row r="6432">
          <cell r="F6432" t="str">
            <v>215412. Vigilancia de la Salud AmbientalVigilancia de la Salud Ambiental2026</v>
          </cell>
          <cell r="G6432" t="str">
            <v>Acciones de Fiscalización y Aseguramiento Sanitario</v>
          </cell>
          <cell r="H6432" t="str">
            <v>Línea Calidad de Agua y Saneamiento básico</v>
          </cell>
          <cell r="I6432" t="str">
            <v>GSP</v>
          </cell>
          <cell r="J6432" t="str">
            <v>Establecimiento vigilado y controlado</v>
          </cell>
          <cell r="K6432" t="str">
            <v>VER SIVIGILA</v>
          </cell>
          <cell r="L6432" t="str">
            <v>VER SIVIGILA</v>
          </cell>
          <cell r="M6432" t="str">
            <v>5_BARRIOS_UNIDOS</v>
          </cell>
          <cell r="N6432" t="str">
            <v>2_FEBRERO_2026</v>
          </cell>
          <cell r="O6432" t="str">
            <v>215412. Vigilancia de la Salud AmbientalVigilancia de la Salud Ambiental20265_BARRIOS_UNIDOS2_FEBRERO_2026</v>
          </cell>
          <cell r="P6432">
            <v>122208</v>
          </cell>
          <cell r="S6432">
            <v>26</v>
          </cell>
          <cell r="T6432">
            <v>3177408</v>
          </cell>
        </row>
        <row r="6433">
          <cell r="F6433" t="str">
            <v>215412. Vigilancia de la Salud AmbientalVigilancia de la Salud Ambiental2026</v>
          </cell>
          <cell r="G6433" t="str">
            <v>Acciones de Fiscalización y Aseguramiento Sanitario</v>
          </cell>
          <cell r="H6433" t="str">
            <v>Línea Calidad de Agua y Saneamiento básico</v>
          </cell>
          <cell r="I6433" t="str">
            <v>GSP</v>
          </cell>
          <cell r="J6433" t="str">
            <v>Establecimiento vigilado y controlado</v>
          </cell>
          <cell r="K6433" t="str">
            <v>VER SIVIGILA</v>
          </cell>
          <cell r="L6433" t="str">
            <v>VER SIVIGILA</v>
          </cell>
          <cell r="M6433" t="str">
            <v>6_TEUSAQUILLO</v>
          </cell>
          <cell r="N6433" t="str">
            <v>2_FEBRERO_2026</v>
          </cell>
          <cell r="O6433" t="str">
            <v>215412. Vigilancia de la Salud AmbientalVigilancia de la Salud Ambiental20266_TEUSAQUILLO2_FEBRERO_2026</v>
          </cell>
          <cell r="P6433">
            <v>122208</v>
          </cell>
          <cell r="S6433">
            <v>7</v>
          </cell>
          <cell r="T6433">
            <v>855456</v>
          </cell>
        </row>
        <row r="6434">
          <cell r="F6434" t="str">
            <v>215612. Vigilancia de la Salud AmbientalVigilancia de la Salud Ambiental2026</v>
          </cell>
          <cell r="G6434" t="str">
            <v>Acciones de Fiscalización y Aseguramiento Sanitario</v>
          </cell>
          <cell r="H6434" t="str">
            <v>Línea eventos transmisibles de origen zoonótico</v>
          </cell>
          <cell r="I6434" t="str">
            <v>GSP</v>
          </cell>
          <cell r="J6434" t="str">
            <v>Establecimiento vigilado y controlado</v>
          </cell>
          <cell r="K6434" t="str">
            <v>VER SIVIGILA</v>
          </cell>
          <cell r="L6434" t="str">
            <v>VER SIVIGILA</v>
          </cell>
          <cell r="M6434" t="str">
            <v>1_USAQUEN</v>
          </cell>
          <cell r="N6434" t="str">
            <v>2_FEBRERO_2026</v>
          </cell>
          <cell r="O6434" t="str">
            <v>215612. Vigilancia de la Salud AmbientalVigilancia de la Salud Ambiental20261_USAQUEN2_FEBRERO_2026</v>
          </cell>
          <cell r="P6434">
            <v>0</v>
          </cell>
          <cell r="S6434">
            <v>0</v>
          </cell>
          <cell r="T6434">
            <v>0</v>
          </cell>
        </row>
        <row r="6435">
          <cell r="F6435" t="str">
            <v>215612. Vigilancia de la Salud AmbientalVigilancia de la Salud Ambiental2026</v>
          </cell>
          <cell r="G6435" t="str">
            <v>Acciones de Fiscalización y Aseguramiento Sanitario</v>
          </cell>
          <cell r="H6435" t="str">
            <v>Línea eventos transmisibles de origen zoonótico</v>
          </cell>
          <cell r="I6435" t="str">
            <v>GSP</v>
          </cell>
          <cell r="J6435" t="str">
            <v>Establecimiento vigilado y controlado</v>
          </cell>
          <cell r="K6435" t="str">
            <v>VER SIVIGILA</v>
          </cell>
          <cell r="L6435" t="str">
            <v>VER SIVIGILA</v>
          </cell>
          <cell r="M6435" t="str">
            <v>2_ENGATIVA</v>
          </cell>
          <cell r="N6435" t="str">
            <v>2_FEBRERO_2026</v>
          </cell>
          <cell r="O6435" t="str">
            <v>215612. Vigilancia de la Salud AmbientalVigilancia de la Salud Ambiental20262_ENGATIVA2_FEBRERO_2026</v>
          </cell>
          <cell r="P6435">
            <v>0</v>
          </cell>
          <cell r="S6435">
            <v>0</v>
          </cell>
          <cell r="T6435">
            <v>0</v>
          </cell>
        </row>
        <row r="6436">
          <cell r="F6436" t="str">
            <v>215612. Vigilancia de la Salud AmbientalVigilancia de la Salud Ambiental2026</v>
          </cell>
          <cell r="G6436" t="str">
            <v>Acciones de Fiscalización y Aseguramiento Sanitario</v>
          </cell>
          <cell r="H6436" t="str">
            <v>Línea eventos transmisibles de origen zoonótico</v>
          </cell>
          <cell r="I6436" t="str">
            <v>GSP</v>
          </cell>
          <cell r="J6436" t="str">
            <v>Establecimiento vigilado y controlado</v>
          </cell>
          <cell r="K6436" t="str">
            <v>VER SIVIGILA</v>
          </cell>
          <cell r="L6436" t="str">
            <v>VER SIVIGILA</v>
          </cell>
          <cell r="M6436" t="str">
            <v>3_SUBA</v>
          </cell>
          <cell r="N6436" t="str">
            <v>2_FEBRERO_2026</v>
          </cell>
          <cell r="O6436" t="str">
            <v>215612. Vigilancia de la Salud AmbientalVigilancia de la Salud Ambiental20263_SUBA2_FEBRERO_2026</v>
          </cell>
          <cell r="P6436">
            <v>0</v>
          </cell>
          <cell r="S6436">
            <v>0</v>
          </cell>
          <cell r="T6436">
            <v>0</v>
          </cell>
        </row>
        <row r="6437">
          <cell r="F6437" t="str">
            <v>215612. Vigilancia de la Salud AmbientalVigilancia de la Salud Ambiental2026</v>
          </cell>
          <cell r="G6437" t="str">
            <v>Acciones de Fiscalización y Aseguramiento Sanitario</v>
          </cell>
          <cell r="H6437" t="str">
            <v>Línea eventos transmisibles de origen zoonótico</v>
          </cell>
          <cell r="I6437" t="str">
            <v>GSP</v>
          </cell>
          <cell r="J6437" t="str">
            <v>Establecimiento vigilado y controlado</v>
          </cell>
          <cell r="K6437" t="str">
            <v>VER SIVIGILA</v>
          </cell>
          <cell r="L6437" t="str">
            <v>VER SIVIGILA</v>
          </cell>
          <cell r="M6437" t="str">
            <v>5_BARRIOS_UNIDOS</v>
          </cell>
          <cell r="N6437" t="str">
            <v>2_FEBRERO_2026</v>
          </cell>
          <cell r="O6437" t="str">
            <v>215612. Vigilancia de la Salud AmbientalVigilancia de la Salud Ambiental20265_BARRIOS_UNIDOS2_FEBRERO_2026</v>
          </cell>
          <cell r="P6437">
            <v>183312</v>
          </cell>
          <cell r="S6437">
            <v>1</v>
          </cell>
          <cell r="T6437">
            <v>183312</v>
          </cell>
        </row>
        <row r="6438">
          <cell r="F6438" t="str">
            <v>215712. Vigilancia de la Salud AmbientalVigilancia de la Salud Ambiental2026</v>
          </cell>
          <cell r="G6438" t="str">
            <v>Acciones de Fiscalización y Aseguramiento Sanitario</v>
          </cell>
          <cell r="H6438" t="str">
            <v>Línea eventos transmisibles de origen zoonótico</v>
          </cell>
          <cell r="I6438" t="str">
            <v>GSP</v>
          </cell>
          <cell r="J6438" t="str">
            <v>Establecimiento vigilado y controlado</v>
          </cell>
          <cell r="K6438" t="str">
            <v>VER SIVIGILA</v>
          </cell>
          <cell r="L6438" t="str">
            <v>VER SIVIGILA</v>
          </cell>
          <cell r="M6438" t="str">
            <v>4_CHAPINERO</v>
          </cell>
          <cell r="N6438" t="str">
            <v>2_FEBRERO_2026</v>
          </cell>
          <cell r="O6438" t="str">
            <v>215712. Vigilancia de la Salud AmbientalVigilancia de la Salud Ambiental20264_CHAPINERO2_FEBRERO_2026</v>
          </cell>
          <cell r="P6438">
            <v>0</v>
          </cell>
          <cell r="S6438">
            <v>0</v>
          </cell>
          <cell r="T6438">
            <v>0</v>
          </cell>
        </row>
        <row r="6439">
          <cell r="F6439" t="str">
            <v>215712. Vigilancia de la Salud AmbientalVigilancia de la Salud Ambiental2026</v>
          </cell>
          <cell r="G6439" t="str">
            <v>Acciones de Fiscalización y Aseguramiento Sanitario</v>
          </cell>
          <cell r="H6439" t="str">
            <v>Línea eventos transmisibles de origen zoonótico</v>
          </cell>
          <cell r="I6439" t="str">
            <v>GSP</v>
          </cell>
          <cell r="J6439" t="str">
            <v>Establecimiento vigilado y controlado</v>
          </cell>
          <cell r="K6439" t="str">
            <v>VER SIVIGILA</v>
          </cell>
          <cell r="L6439" t="str">
            <v>VER SIVIGILA</v>
          </cell>
          <cell r="M6439" t="str">
            <v>1_USAQUEN</v>
          </cell>
          <cell r="N6439" t="str">
            <v>2_FEBRERO_2026</v>
          </cell>
          <cell r="O6439" t="str">
            <v>215712. Vigilancia de la Salud AmbientalVigilancia de la Salud Ambiental20261_USAQUEN2_FEBRERO_2026</v>
          </cell>
          <cell r="P6439">
            <v>0</v>
          </cell>
          <cell r="S6439">
            <v>0</v>
          </cell>
          <cell r="T6439">
            <v>0</v>
          </cell>
        </row>
        <row r="6440">
          <cell r="F6440" t="str">
            <v>215712. Vigilancia de la Salud AmbientalVigilancia de la Salud Ambiental2026</v>
          </cell>
          <cell r="G6440" t="str">
            <v>Acciones de Fiscalización y Aseguramiento Sanitario</v>
          </cell>
          <cell r="H6440" t="str">
            <v>Línea eventos transmisibles de origen zoonótico</v>
          </cell>
          <cell r="I6440" t="str">
            <v>GSP</v>
          </cell>
          <cell r="J6440" t="str">
            <v>Establecimiento vigilado y controlado</v>
          </cell>
          <cell r="K6440" t="str">
            <v>VER SIVIGILA</v>
          </cell>
          <cell r="L6440" t="str">
            <v>VER SIVIGILA</v>
          </cell>
          <cell r="M6440" t="str">
            <v>2_ENGATIVA</v>
          </cell>
          <cell r="N6440" t="str">
            <v>2_FEBRERO_2026</v>
          </cell>
          <cell r="O6440" t="str">
            <v>215712. Vigilancia de la Salud AmbientalVigilancia de la Salud Ambiental20262_ENGATIVA2_FEBRERO_2026</v>
          </cell>
          <cell r="P6440">
            <v>0</v>
          </cell>
          <cell r="S6440">
            <v>0</v>
          </cell>
          <cell r="T6440">
            <v>0</v>
          </cell>
        </row>
        <row r="6441">
          <cell r="F6441" t="str">
            <v>215712. Vigilancia de la Salud AmbientalVigilancia de la Salud Ambiental2026</v>
          </cell>
          <cell r="G6441" t="str">
            <v>Acciones de Fiscalización y Aseguramiento Sanitario</v>
          </cell>
          <cell r="H6441" t="str">
            <v>Línea eventos transmisibles de origen zoonótico</v>
          </cell>
          <cell r="I6441" t="str">
            <v>GSP</v>
          </cell>
          <cell r="J6441" t="str">
            <v>Establecimiento vigilado y controlado</v>
          </cell>
          <cell r="K6441" t="str">
            <v>VER SIVIGILA</v>
          </cell>
          <cell r="L6441" t="str">
            <v>VER SIVIGILA</v>
          </cell>
          <cell r="M6441" t="str">
            <v>3_SUBA</v>
          </cell>
          <cell r="N6441" t="str">
            <v>2_FEBRERO_2026</v>
          </cell>
          <cell r="O6441" t="str">
            <v>215712. Vigilancia de la Salud AmbientalVigilancia de la Salud Ambiental20263_SUBA2_FEBRERO_2026</v>
          </cell>
          <cell r="P6441">
            <v>0</v>
          </cell>
          <cell r="S6441">
            <v>0</v>
          </cell>
          <cell r="T6441">
            <v>0</v>
          </cell>
        </row>
        <row r="6442">
          <cell r="F6442" t="str">
            <v>215712. Vigilancia de la Salud AmbientalVigilancia de la Salud Ambiental2026</v>
          </cell>
          <cell r="G6442" t="str">
            <v>Acciones de Fiscalización y Aseguramiento Sanitario</v>
          </cell>
          <cell r="H6442" t="str">
            <v>Línea eventos transmisibles de origen zoonótico</v>
          </cell>
          <cell r="I6442" t="str">
            <v>GSP</v>
          </cell>
          <cell r="J6442" t="str">
            <v>Establecimiento vigilado y controlado</v>
          </cell>
          <cell r="K6442" t="str">
            <v>VER SIVIGILA</v>
          </cell>
          <cell r="L6442" t="str">
            <v>VER SIVIGILA</v>
          </cell>
          <cell r="M6442" t="str">
            <v>5_BARRIOS_UNIDOS</v>
          </cell>
          <cell r="N6442" t="str">
            <v>2_FEBRERO_2026</v>
          </cell>
          <cell r="O6442" t="str">
            <v>215712. Vigilancia de la Salud AmbientalVigilancia de la Salud Ambiental20265_BARRIOS_UNIDOS2_FEBRERO_2026</v>
          </cell>
          <cell r="P6442">
            <v>91656</v>
          </cell>
          <cell r="S6442">
            <v>1</v>
          </cell>
          <cell r="T6442">
            <v>91656</v>
          </cell>
        </row>
        <row r="6443">
          <cell r="F6443" t="str">
            <v>215712. Vigilancia de la Salud AmbientalVigilancia de la Salud Ambiental2026</v>
          </cell>
          <cell r="G6443" t="str">
            <v>Acciones de Fiscalización y Aseguramiento Sanitario</v>
          </cell>
          <cell r="H6443" t="str">
            <v>Línea eventos transmisibles de origen zoonótico</v>
          </cell>
          <cell r="I6443" t="str">
            <v>GSP</v>
          </cell>
          <cell r="J6443" t="str">
            <v>Establecimiento vigilado y controlado</v>
          </cell>
          <cell r="K6443" t="str">
            <v>VER SIVIGILA</v>
          </cell>
          <cell r="L6443" t="str">
            <v>VER SIVIGILA</v>
          </cell>
          <cell r="M6443" t="str">
            <v>6_TEUSAQUILLO</v>
          </cell>
          <cell r="N6443" t="str">
            <v>2_FEBRERO_2026</v>
          </cell>
          <cell r="O6443" t="str">
            <v>215712. Vigilancia de la Salud AmbientalVigilancia de la Salud Ambiental20266_TEUSAQUILLO2_FEBRERO_2026</v>
          </cell>
          <cell r="P6443">
            <v>0</v>
          </cell>
          <cell r="S6443">
            <v>0</v>
          </cell>
          <cell r="T6443">
            <v>0</v>
          </cell>
        </row>
        <row r="6444">
          <cell r="F6444" t="str">
            <v>216712. Vigilancia de la Salud AmbientalVigilancia de la Salud Ambiental2026</v>
          </cell>
          <cell r="G6444" t="str">
            <v>Acciones de Fiscalización y Aseguramiento Sanitario</v>
          </cell>
          <cell r="H6444" t="str">
            <v>Línea Calidad de Agua y Saneamiento básico</v>
          </cell>
          <cell r="I6444" t="str">
            <v>GSP</v>
          </cell>
          <cell r="J6444" t="str">
            <v>Establecimiento vigilado y controlado</v>
          </cell>
          <cell r="K6444" t="str">
            <v>VER SIVIGILA</v>
          </cell>
          <cell r="L6444" t="str">
            <v>VER SIVIGILA</v>
          </cell>
          <cell r="M6444" t="str">
            <v>1_USAQUEN</v>
          </cell>
          <cell r="N6444" t="str">
            <v>2_FEBRERO_2026</v>
          </cell>
          <cell r="O6444" t="str">
            <v>216712. Vigilancia de la Salud AmbientalVigilancia de la Salud Ambiental20261_USAQUEN2_FEBRERO_2026</v>
          </cell>
          <cell r="P6444">
            <v>0</v>
          </cell>
          <cell r="S6444">
            <v>0</v>
          </cell>
          <cell r="T6444">
            <v>0</v>
          </cell>
        </row>
        <row r="6445">
          <cell r="F6445" t="str">
            <v>219312. Vigilancia de la Salud AmbientalVigilancia de la Salud Ambiental2026</v>
          </cell>
          <cell r="G6445" t="str">
            <v>Acciones de Fiscalización y Aseguramiento Sanitario</v>
          </cell>
          <cell r="H6445" t="str">
            <v>Línea Calidad de Agua y Saneamiento básico</v>
          </cell>
          <cell r="I6445" t="str">
            <v>GSP</v>
          </cell>
          <cell r="J6445" t="str">
            <v>Establecimiento vigilado y controlado</v>
          </cell>
          <cell r="K6445" t="str">
            <v>VER SIVIGILA</v>
          </cell>
          <cell r="L6445" t="str">
            <v>VER SIVIGILA</v>
          </cell>
          <cell r="M6445" t="str">
            <v>1_USAQUEN</v>
          </cell>
          <cell r="N6445" t="str">
            <v>2_FEBRERO_2026</v>
          </cell>
          <cell r="O6445" t="str">
            <v>219312. Vigilancia de la Salud AmbientalVigilancia de la Salud Ambiental20261_USAQUEN2_FEBRERO_2026</v>
          </cell>
          <cell r="P6445">
            <v>0</v>
          </cell>
          <cell r="S6445">
            <v>0</v>
          </cell>
          <cell r="T6445">
            <v>0</v>
          </cell>
        </row>
        <row r="6446">
          <cell r="F6446" t="str">
            <v>219312. Vigilancia de la Salud AmbientalVigilancia de la Salud Ambiental2026</v>
          </cell>
          <cell r="G6446" t="str">
            <v>Acciones de Fiscalización y Aseguramiento Sanitario</v>
          </cell>
          <cell r="H6446" t="str">
            <v>Línea Calidad de Agua y Saneamiento básico</v>
          </cell>
          <cell r="I6446" t="str">
            <v>GSP</v>
          </cell>
          <cell r="J6446" t="str">
            <v>Establecimiento vigilado y controlado</v>
          </cell>
          <cell r="K6446" t="str">
            <v>VER SIVIGILA</v>
          </cell>
          <cell r="L6446" t="str">
            <v>VER SIVIGILA</v>
          </cell>
          <cell r="M6446" t="str">
            <v>3_SUBA</v>
          </cell>
          <cell r="N6446" t="str">
            <v>2_FEBRERO_2026</v>
          </cell>
          <cell r="O6446" t="str">
            <v>219312. Vigilancia de la Salud AmbientalVigilancia de la Salud Ambiental20263_SUBA2_FEBRERO_2026</v>
          </cell>
          <cell r="P6446">
            <v>0</v>
          </cell>
          <cell r="S6446">
            <v>0</v>
          </cell>
          <cell r="T6446">
            <v>0</v>
          </cell>
        </row>
        <row r="6447">
          <cell r="F6447" t="str">
            <v>221012. Vigilancia de la Salud AmbientalVigilancia de la Salud Ambiental2026</v>
          </cell>
          <cell r="G6447" t="str">
            <v>Acciones de Fiscalización y Aseguramiento Sanitario</v>
          </cell>
          <cell r="H6447" t="str">
            <v>Línea Seguridad química</v>
          </cell>
          <cell r="I6447" t="str">
            <v>GSP</v>
          </cell>
          <cell r="J6447" t="str">
            <v>Establecimiento vigilado y controlado</v>
          </cell>
          <cell r="K6447" t="str">
            <v>VER SIVIGILA</v>
          </cell>
          <cell r="L6447" t="str">
            <v>VER SIVIGILA</v>
          </cell>
          <cell r="M6447" t="str">
            <v>1_USAQUEN</v>
          </cell>
          <cell r="N6447" t="str">
            <v>2_FEBRERO_2026</v>
          </cell>
          <cell r="O6447" t="str">
            <v>221012. Vigilancia de la Salud AmbientalVigilancia de la Salud Ambiental20261_USAQUEN2_FEBRERO_2026</v>
          </cell>
          <cell r="P6447">
            <v>0</v>
          </cell>
          <cell r="S6447">
            <v>0</v>
          </cell>
          <cell r="T6447">
            <v>0</v>
          </cell>
        </row>
        <row r="6448">
          <cell r="F6448" t="str">
            <v>221012. Vigilancia de la Salud AmbientalVigilancia de la Salud Ambiental2026</v>
          </cell>
          <cell r="G6448" t="str">
            <v>Acciones de Fiscalización y Aseguramiento Sanitario</v>
          </cell>
          <cell r="H6448" t="str">
            <v>Línea Seguridad química</v>
          </cell>
          <cell r="I6448" t="str">
            <v>GSP</v>
          </cell>
          <cell r="J6448" t="str">
            <v>Establecimiento vigilado y controlado</v>
          </cell>
          <cell r="K6448" t="str">
            <v>VER SIVIGILA</v>
          </cell>
          <cell r="L6448" t="str">
            <v>VER SIVIGILA</v>
          </cell>
          <cell r="M6448" t="str">
            <v>2_ENGATIVA</v>
          </cell>
          <cell r="N6448" t="str">
            <v>2_FEBRERO_2026</v>
          </cell>
          <cell r="O6448" t="str">
            <v>221012. Vigilancia de la Salud AmbientalVigilancia de la Salud Ambiental20262_ENGATIVA2_FEBRERO_2026</v>
          </cell>
          <cell r="P6448">
            <v>0</v>
          </cell>
          <cell r="S6448">
            <v>0</v>
          </cell>
          <cell r="T6448">
            <v>0</v>
          </cell>
        </row>
        <row r="6449">
          <cell r="F6449" t="str">
            <v>237812. Vigilancia de la Salud AmbientalVigilancia de la Salud Ambiental2026</v>
          </cell>
          <cell r="G6449" t="str">
            <v>Vigilancia Epidemiológica de Efectos en Salud Asociados a Factores Ambientales</v>
          </cell>
          <cell r="H6449" t="str">
            <v>Línea Aire Ruido y Radiación Electromagnética</v>
          </cell>
          <cell r="I6449" t="str">
            <v>GSP</v>
          </cell>
          <cell r="J6449" t="str">
            <v>Vigilancia epidemiológica ambiental</v>
          </cell>
          <cell r="K6449" t="str">
            <v>VER SIVIGILA</v>
          </cell>
          <cell r="L6449" t="str">
            <v>VER SIVIGILA</v>
          </cell>
          <cell r="M6449" t="str">
            <v>4_CHAPINERO</v>
          </cell>
          <cell r="N6449" t="str">
            <v>2_FEBRERO_2026</v>
          </cell>
          <cell r="O6449" t="str">
            <v>237812. Vigilancia de la Salud AmbientalVigilancia de la Salud Ambiental20264_CHAPINERO2_FEBRERO_2026</v>
          </cell>
          <cell r="P6449">
            <v>54270</v>
          </cell>
          <cell r="S6449">
            <v>17</v>
          </cell>
          <cell r="T6449">
            <v>922590</v>
          </cell>
        </row>
        <row r="6450">
          <cell r="F6450" t="str">
            <v>237812. Vigilancia de la Salud AmbientalVigilancia de la Salud Ambiental2026</v>
          </cell>
          <cell r="G6450" t="str">
            <v>Vigilancia Epidemiológica de Efectos en Salud Asociados a Factores Ambientales</v>
          </cell>
          <cell r="H6450" t="str">
            <v>Línea Aire Ruido y Radiación Electromagnética</v>
          </cell>
          <cell r="I6450" t="str">
            <v>GSP</v>
          </cell>
          <cell r="J6450" t="str">
            <v>Vigilancia epidemiológica ambiental</v>
          </cell>
          <cell r="K6450" t="str">
            <v>VER SIVIGILA</v>
          </cell>
          <cell r="L6450" t="str">
            <v>VER SIVIGILA</v>
          </cell>
          <cell r="M6450" t="str">
            <v>1_USAQUEN</v>
          </cell>
          <cell r="N6450" t="str">
            <v>2_FEBRERO_2026</v>
          </cell>
          <cell r="O6450" t="str">
            <v>237812. Vigilancia de la Salud AmbientalVigilancia de la Salud Ambiental20261_USAQUEN2_FEBRERO_2026</v>
          </cell>
          <cell r="P6450">
            <v>54270</v>
          </cell>
          <cell r="S6450">
            <v>39</v>
          </cell>
          <cell r="T6450">
            <v>2116530</v>
          </cell>
        </row>
        <row r="6451">
          <cell r="F6451" t="str">
            <v>237812. Vigilancia de la Salud AmbientalVigilancia de la Salud Ambiental2026</v>
          </cell>
          <cell r="G6451" t="str">
            <v>Vigilancia Epidemiológica de Efectos en Salud Asociados a Factores Ambientales</v>
          </cell>
          <cell r="H6451" t="str">
            <v>Línea Aire Ruido y Radiación Electromagnética</v>
          </cell>
          <cell r="I6451" t="str">
            <v>GSP</v>
          </cell>
          <cell r="J6451" t="str">
            <v>Vigilancia epidemiológica ambiental</v>
          </cell>
          <cell r="K6451" t="str">
            <v>VER SIVIGILA</v>
          </cell>
          <cell r="L6451" t="str">
            <v>VER SIVIGILA</v>
          </cell>
          <cell r="M6451" t="str">
            <v>2_ENGATIVA</v>
          </cell>
          <cell r="N6451" t="str">
            <v>2_FEBRERO_2026</v>
          </cell>
          <cell r="O6451" t="str">
            <v>237812. Vigilancia de la Salud AmbientalVigilancia de la Salud Ambiental20262_ENGATIVA2_FEBRERO_2026</v>
          </cell>
          <cell r="P6451">
            <v>54270</v>
          </cell>
          <cell r="S6451">
            <v>58</v>
          </cell>
          <cell r="T6451">
            <v>3147660</v>
          </cell>
        </row>
        <row r="6452">
          <cell r="F6452" t="str">
            <v>237812. Vigilancia de la Salud AmbientalVigilancia de la Salud Ambiental2026</v>
          </cell>
          <cell r="G6452" t="str">
            <v>Vigilancia Epidemiológica de Efectos en Salud Asociados a Factores Ambientales</v>
          </cell>
          <cell r="H6452" t="str">
            <v>Línea Aire Ruido y Radiación Electromagnética</v>
          </cell>
          <cell r="I6452" t="str">
            <v>GSP</v>
          </cell>
          <cell r="J6452" t="str">
            <v>Vigilancia epidemiológica ambiental</v>
          </cell>
          <cell r="K6452" t="str">
            <v>VER SIVIGILA</v>
          </cell>
          <cell r="L6452" t="str">
            <v>VER SIVIGILA</v>
          </cell>
          <cell r="M6452" t="str">
            <v>3_SUBA</v>
          </cell>
          <cell r="N6452" t="str">
            <v>2_FEBRERO_2026</v>
          </cell>
          <cell r="O6452" t="str">
            <v>237812. Vigilancia de la Salud AmbientalVigilancia de la Salud Ambiental20263_SUBA2_FEBRERO_2026</v>
          </cell>
          <cell r="P6452">
            <v>54270</v>
          </cell>
          <cell r="S6452">
            <v>112</v>
          </cell>
          <cell r="T6452">
            <v>6078240</v>
          </cell>
        </row>
        <row r="6453">
          <cell r="F6453" t="str">
            <v>237812. Vigilancia de la Salud AmbientalVigilancia de la Salud Ambiental2026</v>
          </cell>
          <cell r="G6453" t="str">
            <v>Vigilancia Epidemiológica de Efectos en Salud Asociados a Factores Ambientales</v>
          </cell>
          <cell r="H6453" t="str">
            <v>Línea Aire Ruido y Radiación Electromagnética</v>
          </cell>
          <cell r="I6453" t="str">
            <v>GSP</v>
          </cell>
          <cell r="J6453" t="str">
            <v>Vigilancia epidemiológica ambiental</v>
          </cell>
          <cell r="K6453" t="str">
            <v>VER SIVIGILA</v>
          </cell>
          <cell r="L6453" t="str">
            <v>VER SIVIGILA</v>
          </cell>
          <cell r="M6453" t="str">
            <v>5_BARRIOS_UNIDOS</v>
          </cell>
          <cell r="N6453" t="str">
            <v>2_FEBRERO_2026</v>
          </cell>
          <cell r="O6453" t="str">
            <v>237812. Vigilancia de la Salud AmbientalVigilancia de la Salud Ambiental20265_BARRIOS_UNIDOS2_FEBRERO_2026</v>
          </cell>
          <cell r="P6453">
            <v>54270</v>
          </cell>
          <cell r="S6453">
            <v>17</v>
          </cell>
          <cell r="T6453">
            <v>922590</v>
          </cell>
        </row>
        <row r="6454">
          <cell r="F6454" t="str">
            <v>237812. Vigilancia de la Salud AmbientalVigilancia de la Salud Ambiental2026</v>
          </cell>
          <cell r="G6454" t="str">
            <v>Vigilancia Epidemiológica de Efectos en Salud Asociados a Factores Ambientales</v>
          </cell>
          <cell r="H6454" t="str">
            <v>Línea Aire Ruido y Radiación Electromagnética</v>
          </cell>
          <cell r="I6454" t="str">
            <v>GSP</v>
          </cell>
          <cell r="J6454" t="str">
            <v>Vigilancia epidemiológica ambiental</v>
          </cell>
          <cell r="K6454" t="str">
            <v>VER SIVIGILA</v>
          </cell>
          <cell r="L6454" t="str">
            <v>VER SIVIGILA</v>
          </cell>
          <cell r="M6454" t="str">
            <v>6_TEUSAQUILLO</v>
          </cell>
          <cell r="N6454" t="str">
            <v>2_FEBRERO_2026</v>
          </cell>
          <cell r="O6454" t="str">
            <v>237812. Vigilancia de la Salud AmbientalVigilancia de la Salud Ambiental20266_TEUSAQUILLO2_FEBRERO_2026</v>
          </cell>
          <cell r="P6454">
            <v>54270</v>
          </cell>
          <cell r="S6454">
            <v>26</v>
          </cell>
          <cell r="T6454">
            <v>1411020</v>
          </cell>
        </row>
        <row r="6455">
          <cell r="F6455" t="str">
            <v>238612. Vigilancia de la Salud AmbientalVigilancia de la Salud Ambiental2026</v>
          </cell>
          <cell r="G6455" t="str">
            <v>Atención de Eventos de Interés en salud pública</v>
          </cell>
          <cell r="H6455" t="str">
            <v>Línea Calidad de Agua y Saneamiento básico</v>
          </cell>
          <cell r="I6455" t="str">
            <v>GSP</v>
          </cell>
          <cell r="J6455" t="str">
            <v>Atención de Eventos de Interés en salud pública</v>
          </cell>
          <cell r="K6455" t="str">
            <v>VER SIVIGILA</v>
          </cell>
          <cell r="L6455" t="str">
            <v>VER SIVIGILA</v>
          </cell>
          <cell r="M6455" t="str">
            <v>3_SUBA</v>
          </cell>
          <cell r="N6455" t="str">
            <v>2_FEBRERO_2026</v>
          </cell>
          <cell r="O6455" t="str">
            <v>238612. Vigilancia de la Salud AmbientalVigilancia de la Salud Ambiental20263_SUBA2_FEBRERO_2026</v>
          </cell>
          <cell r="P6455">
            <v>5621568</v>
          </cell>
          <cell r="S6455">
            <v>1</v>
          </cell>
          <cell r="T6455">
            <v>5621568</v>
          </cell>
        </row>
        <row r="6456">
          <cell r="F6456" t="str">
            <v>238712. Vigilancia de la Salud AmbientalVigilancia de la Salud Ambiental2026</v>
          </cell>
          <cell r="G6456" t="str">
            <v>Acciones de Fiscalización y Aseguramiento Sanitario</v>
          </cell>
          <cell r="H6456" t="str">
            <v>Línea eventos transmisibles de origen zoonótico</v>
          </cell>
          <cell r="I6456" t="str">
            <v>GSP</v>
          </cell>
          <cell r="J6456" t="str">
            <v>Establecimiento vigilado y controlado</v>
          </cell>
          <cell r="K6456" t="str">
            <v>VER SIVIGILA</v>
          </cell>
          <cell r="L6456" t="str">
            <v>VER SIVIGILA</v>
          </cell>
          <cell r="M6456" t="str">
            <v>4_CHAPINERO</v>
          </cell>
          <cell r="N6456" t="str">
            <v>2_FEBRERO_2026</v>
          </cell>
          <cell r="O6456" t="str">
            <v>238712. Vigilancia de la Salud AmbientalVigilancia de la Salud Ambiental20264_CHAPINERO2_FEBRERO_2026</v>
          </cell>
          <cell r="P6456">
            <v>0</v>
          </cell>
          <cell r="S6456">
            <v>0</v>
          </cell>
          <cell r="T6456">
            <v>0</v>
          </cell>
        </row>
        <row r="6457">
          <cell r="F6457" t="str">
            <v>238712. Vigilancia de la Salud AmbientalVigilancia de la Salud Ambiental2026</v>
          </cell>
          <cell r="G6457" t="str">
            <v>Acciones de Fiscalización y Aseguramiento Sanitario</v>
          </cell>
          <cell r="H6457" t="str">
            <v>Línea eventos transmisibles de origen zoonótico</v>
          </cell>
          <cell r="I6457" t="str">
            <v>GSP</v>
          </cell>
          <cell r="J6457" t="str">
            <v>Establecimiento vigilado y controlado</v>
          </cell>
          <cell r="K6457" t="str">
            <v>VER SIVIGILA</v>
          </cell>
          <cell r="L6457" t="str">
            <v>VER SIVIGILA</v>
          </cell>
          <cell r="M6457" t="str">
            <v>1_USAQUEN</v>
          </cell>
          <cell r="N6457" t="str">
            <v>2_FEBRERO_2026</v>
          </cell>
          <cell r="O6457" t="str">
            <v>238712. Vigilancia de la Salud AmbientalVigilancia de la Salud Ambiental20261_USAQUEN2_FEBRERO_2026</v>
          </cell>
          <cell r="P6457">
            <v>61104</v>
          </cell>
          <cell r="S6457">
            <v>4</v>
          </cell>
          <cell r="T6457">
            <v>244416</v>
          </cell>
        </row>
        <row r="6458">
          <cell r="F6458" t="str">
            <v>238712. Vigilancia de la Salud AmbientalVigilancia de la Salud Ambiental2026</v>
          </cell>
          <cell r="G6458" t="str">
            <v>Acciones de Fiscalización y Aseguramiento Sanitario</v>
          </cell>
          <cell r="H6458" t="str">
            <v>Línea eventos transmisibles de origen zoonótico</v>
          </cell>
          <cell r="I6458" t="str">
            <v>GSP</v>
          </cell>
          <cell r="J6458" t="str">
            <v>Establecimiento vigilado y controlado</v>
          </cell>
          <cell r="K6458" t="str">
            <v>VER SIVIGILA</v>
          </cell>
          <cell r="L6458" t="str">
            <v>VER SIVIGILA</v>
          </cell>
          <cell r="M6458" t="str">
            <v>2_ENGATIVA</v>
          </cell>
          <cell r="N6458" t="str">
            <v>2_FEBRERO_2026</v>
          </cell>
          <cell r="O6458" t="str">
            <v>238712. Vigilancia de la Salud AmbientalVigilancia de la Salud Ambiental20262_ENGATIVA2_FEBRERO_2026</v>
          </cell>
          <cell r="P6458">
            <v>61104</v>
          </cell>
          <cell r="S6458">
            <v>1</v>
          </cell>
          <cell r="T6458">
            <v>61104</v>
          </cell>
        </row>
        <row r="6459">
          <cell r="F6459" t="str">
            <v>238712. Vigilancia de la Salud AmbientalVigilancia de la Salud Ambiental2026</v>
          </cell>
          <cell r="G6459" t="str">
            <v>Acciones de Fiscalización y Aseguramiento Sanitario</v>
          </cell>
          <cell r="H6459" t="str">
            <v>Línea eventos transmisibles de origen zoonótico</v>
          </cell>
          <cell r="I6459" t="str">
            <v>GSP</v>
          </cell>
          <cell r="J6459" t="str">
            <v>Establecimiento vigilado y controlado</v>
          </cell>
          <cell r="K6459" t="str">
            <v>VER SIVIGILA</v>
          </cell>
          <cell r="L6459" t="str">
            <v>VER SIVIGILA</v>
          </cell>
          <cell r="M6459" t="str">
            <v>3_SUBA</v>
          </cell>
          <cell r="N6459" t="str">
            <v>2_FEBRERO_2026</v>
          </cell>
          <cell r="O6459" t="str">
            <v>238712. Vigilancia de la Salud AmbientalVigilancia de la Salud Ambiental20263_SUBA2_FEBRERO_2026</v>
          </cell>
          <cell r="P6459">
            <v>61104</v>
          </cell>
          <cell r="S6459">
            <v>6</v>
          </cell>
          <cell r="T6459">
            <v>366624</v>
          </cell>
        </row>
        <row r="6460">
          <cell r="F6460" t="str">
            <v>238712. Vigilancia de la Salud AmbientalVigilancia de la Salud Ambiental2026</v>
          </cell>
          <cell r="G6460" t="str">
            <v>Acciones de Fiscalización y Aseguramiento Sanitario</v>
          </cell>
          <cell r="H6460" t="str">
            <v>Línea eventos transmisibles de origen zoonótico</v>
          </cell>
          <cell r="I6460" t="str">
            <v>GSP</v>
          </cell>
          <cell r="J6460" t="str">
            <v>Establecimiento vigilado y controlado</v>
          </cell>
          <cell r="K6460" t="str">
            <v>VER SIVIGILA</v>
          </cell>
          <cell r="L6460" t="str">
            <v>VER SIVIGILA</v>
          </cell>
          <cell r="M6460" t="str">
            <v>5_BARRIOS_UNIDOS</v>
          </cell>
          <cell r="N6460" t="str">
            <v>2_FEBRERO_2026</v>
          </cell>
          <cell r="O6460" t="str">
            <v>238712. Vigilancia de la Salud AmbientalVigilancia de la Salud Ambiental20265_BARRIOS_UNIDOS2_FEBRERO_2026</v>
          </cell>
          <cell r="P6460">
            <v>0</v>
          </cell>
          <cell r="S6460">
            <v>0</v>
          </cell>
          <cell r="T6460">
            <v>0</v>
          </cell>
        </row>
        <row r="6461">
          <cell r="F6461" t="str">
            <v>238712. Vigilancia de la Salud AmbientalVigilancia de la Salud Ambiental2026</v>
          </cell>
          <cell r="G6461" t="str">
            <v>Acciones de Fiscalización y Aseguramiento Sanitario</v>
          </cell>
          <cell r="H6461" t="str">
            <v>Línea eventos transmisibles de origen zoonótico</v>
          </cell>
          <cell r="I6461" t="str">
            <v>GSP</v>
          </cell>
          <cell r="J6461" t="str">
            <v>Establecimiento vigilado y controlado</v>
          </cell>
          <cell r="K6461" t="str">
            <v>VER SIVIGILA</v>
          </cell>
          <cell r="L6461" t="str">
            <v>VER SIVIGILA</v>
          </cell>
          <cell r="M6461" t="str">
            <v>6_TEUSAQUILLO</v>
          </cell>
          <cell r="N6461" t="str">
            <v>2_FEBRERO_2026</v>
          </cell>
          <cell r="O6461" t="str">
            <v>238712. Vigilancia de la Salud AmbientalVigilancia de la Salud Ambiental20266_TEUSAQUILLO2_FEBRERO_2026</v>
          </cell>
          <cell r="P6461">
            <v>61104</v>
          </cell>
          <cell r="S6461">
            <v>1</v>
          </cell>
          <cell r="T6461">
            <v>61104</v>
          </cell>
        </row>
        <row r="6462">
          <cell r="F6462" t="str">
            <v>238812. Vigilancia de la Salud AmbientalVigilancia de la Salud Ambiental2026</v>
          </cell>
          <cell r="G6462" t="str">
            <v>Acciones de Fiscalización y Aseguramiento Sanitario</v>
          </cell>
          <cell r="H6462" t="str">
            <v>Línea eventos transmisibles de origen zoonótico</v>
          </cell>
          <cell r="I6462" t="str">
            <v>GSP</v>
          </cell>
          <cell r="J6462" t="str">
            <v>Establecimiento vigilado y controlado</v>
          </cell>
          <cell r="K6462" t="str">
            <v>VER SIVIGILA</v>
          </cell>
          <cell r="L6462" t="str">
            <v>VER SIVIGILA</v>
          </cell>
          <cell r="M6462" t="str">
            <v>4_CHAPINERO</v>
          </cell>
          <cell r="N6462" t="str">
            <v>2_FEBRERO_2026</v>
          </cell>
          <cell r="O6462" t="str">
            <v>238812. Vigilancia de la Salud AmbientalVigilancia de la Salud Ambiental20264_CHAPINERO2_FEBRERO_2026</v>
          </cell>
          <cell r="P6462">
            <v>91656</v>
          </cell>
          <cell r="S6462">
            <v>1</v>
          </cell>
          <cell r="T6462">
            <v>91656</v>
          </cell>
        </row>
        <row r="6463">
          <cell r="F6463" t="str">
            <v>238812. Vigilancia de la Salud AmbientalVigilancia de la Salud Ambiental2026</v>
          </cell>
          <cell r="G6463" t="str">
            <v>Acciones de Fiscalización y Aseguramiento Sanitario</v>
          </cell>
          <cell r="H6463" t="str">
            <v>Línea eventos transmisibles de origen zoonótico</v>
          </cell>
          <cell r="I6463" t="str">
            <v>GSP</v>
          </cell>
          <cell r="J6463" t="str">
            <v>Establecimiento vigilado y controlado</v>
          </cell>
          <cell r="K6463" t="str">
            <v>VER SIVIGILA</v>
          </cell>
          <cell r="L6463" t="str">
            <v>VER SIVIGILA</v>
          </cell>
          <cell r="M6463" t="str">
            <v>1_USAQUEN</v>
          </cell>
          <cell r="N6463" t="str">
            <v>2_FEBRERO_2026</v>
          </cell>
          <cell r="O6463" t="str">
            <v>238812. Vigilancia de la Salud AmbientalVigilancia de la Salud Ambiental20261_USAQUEN2_FEBRERO_2026</v>
          </cell>
          <cell r="P6463">
            <v>91656</v>
          </cell>
          <cell r="S6463">
            <v>10</v>
          </cell>
          <cell r="T6463">
            <v>916560</v>
          </cell>
        </row>
        <row r="6464">
          <cell r="F6464" t="str">
            <v>238812. Vigilancia de la Salud AmbientalVigilancia de la Salud Ambiental2026</v>
          </cell>
          <cell r="G6464" t="str">
            <v>Acciones de Fiscalización y Aseguramiento Sanitario</v>
          </cell>
          <cell r="H6464" t="str">
            <v>Línea eventos transmisibles de origen zoonótico</v>
          </cell>
          <cell r="I6464" t="str">
            <v>GSP</v>
          </cell>
          <cell r="J6464" t="str">
            <v>Establecimiento vigilado y controlado</v>
          </cell>
          <cell r="K6464" t="str">
            <v>VER SIVIGILA</v>
          </cell>
          <cell r="L6464" t="str">
            <v>VER SIVIGILA</v>
          </cell>
          <cell r="M6464" t="str">
            <v>2_ENGATIVA</v>
          </cell>
          <cell r="N6464" t="str">
            <v>2_FEBRERO_2026</v>
          </cell>
          <cell r="O6464" t="str">
            <v>238812. Vigilancia de la Salud AmbientalVigilancia de la Salud Ambiental20262_ENGATIVA2_FEBRERO_2026</v>
          </cell>
          <cell r="P6464">
            <v>91656</v>
          </cell>
          <cell r="S6464">
            <v>18</v>
          </cell>
          <cell r="T6464">
            <v>1649808</v>
          </cell>
        </row>
        <row r="6465">
          <cell r="F6465" t="str">
            <v>238812. Vigilancia de la Salud AmbientalVigilancia de la Salud Ambiental2026</v>
          </cell>
          <cell r="G6465" t="str">
            <v>Acciones de Fiscalización y Aseguramiento Sanitario</v>
          </cell>
          <cell r="H6465" t="str">
            <v>Línea eventos transmisibles de origen zoonótico</v>
          </cell>
          <cell r="I6465" t="str">
            <v>GSP</v>
          </cell>
          <cell r="J6465" t="str">
            <v>Establecimiento vigilado y controlado</v>
          </cell>
          <cell r="K6465" t="str">
            <v>VER SIVIGILA</v>
          </cell>
          <cell r="L6465" t="str">
            <v>VER SIVIGILA</v>
          </cell>
          <cell r="M6465" t="str">
            <v>3_SUBA</v>
          </cell>
          <cell r="N6465" t="str">
            <v>2_FEBRERO_2026</v>
          </cell>
          <cell r="O6465" t="str">
            <v>238812. Vigilancia de la Salud AmbientalVigilancia de la Salud Ambiental20263_SUBA2_FEBRERO_2026</v>
          </cell>
          <cell r="P6465">
            <v>91656</v>
          </cell>
          <cell r="S6465">
            <v>23</v>
          </cell>
          <cell r="T6465">
            <v>2108088</v>
          </cell>
        </row>
        <row r="6466">
          <cell r="F6466" t="str">
            <v>238812. Vigilancia de la Salud AmbientalVigilancia de la Salud Ambiental2026</v>
          </cell>
          <cell r="G6466" t="str">
            <v>Acciones de Fiscalización y Aseguramiento Sanitario</v>
          </cell>
          <cell r="H6466" t="str">
            <v>Línea eventos transmisibles de origen zoonótico</v>
          </cell>
          <cell r="I6466" t="str">
            <v>GSP</v>
          </cell>
          <cell r="J6466" t="str">
            <v>Establecimiento vigilado y controlado</v>
          </cell>
          <cell r="K6466" t="str">
            <v>VER SIVIGILA</v>
          </cell>
          <cell r="L6466" t="str">
            <v>VER SIVIGILA</v>
          </cell>
          <cell r="M6466" t="str">
            <v>5_BARRIOS_UNIDOS</v>
          </cell>
          <cell r="N6466" t="str">
            <v>2_FEBRERO_2026</v>
          </cell>
          <cell r="O6466" t="str">
            <v>238812. Vigilancia de la Salud AmbientalVigilancia de la Salud Ambiental20265_BARRIOS_UNIDOS2_FEBRERO_2026</v>
          </cell>
          <cell r="P6466">
            <v>91656</v>
          </cell>
          <cell r="S6466">
            <v>1</v>
          </cell>
          <cell r="T6466">
            <v>91656</v>
          </cell>
        </row>
        <row r="6467">
          <cell r="F6467" t="str">
            <v>238812. Vigilancia de la Salud AmbientalVigilancia de la Salud Ambiental2026</v>
          </cell>
          <cell r="G6467" t="str">
            <v>Acciones de Fiscalización y Aseguramiento Sanitario</v>
          </cell>
          <cell r="H6467" t="str">
            <v>Línea eventos transmisibles de origen zoonótico</v>
          </cell>
          <cell r="I6467" t="str">
            <v>GSP</v>
          </cell>
          <cell r="J6467" t="str">
            <v>Establecimiento vigilado y controlado</v>
          </cell>
          <cell r="K6467" t="str">
            <v>VER SIVIGILA</v>
          </cell>
          <cell r="L6467" t="str">
            <v>VER SIVIGILA</v>
          </cell>
          <cell r="M6467" t="str">
            <v>6_TEUSAQUILLO</v>
          </cell>
          <cell r="N6467" t="str">
            <v>2_FEBRERO_2026</v>
          </cell>
          <cell r="O6467" t="str">
            <v>238812. Vigilancia de la Salud AmbientalVigilancia de la Salud Ambiental20266_TEUSAQUILLO2_FEBRERO_2026</v>
          </cell>
          <cell r="P6467">
            <v>91656</v>
          </cell>
          <cell r="S6467">
            <v>4</v>
          </cell>
          <cell r="T6467">
            <v>366624</v>
          </cell>
        </row>
        <row r="6468">
          <cell r="F6468" t="str">
            <v>238912. Vigilancia de la Salud AmbientalVigilancia de la Salud Ambiental2026</v>
          </cell>
          <cell r="G6468" t="str">
            <v>Intervenciones en Viviendas</v>
          </cell>
          <cell r="H6468" t="str">
            <v>Línea eventos transmisibles de origen zoonótico</v>
          </cell>
          <cell r="I6468" t="str">
            <v>GSP</v>
          </cell>
          <cell r="J6468" t="str">
            <v>Inspección en Viviendas</v>
          </cell>
          <cell r="K6468" t="str">
            <v>VER SIVIGILA</v>
          </cell>
          <cell r="L6468" t="str">
            <v>VER SIVIGILA</v>
          </cell>
          <cell r="M6468" t="str">
            <v>5_BARRIOS_UNIDOS</v>
          </cell>
          <cell r="N6468" t="str">
            <v>2_FEBRERO_2026</v>
          </cell>
          <cell r="O6468" t="str">
            <v>238912. Vigilancia de la Salud AmbientalVigilancia de la Salud Ambiental20265_BARRIOS_UNIDOS2_FEBRERO_2026</v>
          </cell>
          <cell r="P6468">
            <v>0</v>
          </cell>
          <cell r="S6468">
            <v>0</v>
          </cell>
          <cell r="T6468">
            <v>0</v>
          </cell>
        </row>
        <row r="6469">
          <cell r="F6469" t="str">
            <v>238912. Vigilancia de la Salud AmbientalVigilancia de la Salud Ambiental2026</v>
          </cell>
          <cell r="G6469" t="str">
            <v>Intervenciones en Viviendas</v>
          </cell>
          <cell r="H6469" t="str">
            <v>Línea eventos transmisibles de origen zoonótico</v>
          </cell>
          <cell r="I6469" t="str">
            <v>GSP</v>
          </cell>
          <cell r="J6469" t="str">
            <v>Inspección en Viviendas</v>
          </cell>
          <cell r="K6469" t="str">
            <v>VER SIVIGILA</v>
          </cell>
          <cell r="L6469" t="str">
            <v>VER SIVIGILA</v>
          </cell>
          <cell r="M6469" t="str">
            <v>6_TEUSAQUILLO</v>
          </cell>
          <cell r="N6469" t="str">
            <v>2_FEBRERO_2026</v>
          </cell>
          <cell r="O6469" t="str">
            <v>238912. Vigilancia de la Salud AmbientalVigilancia de la Salud Ambiental20266_TEUSAQUILLO2_FEBRERO_2026</v>
          </cell>
          <cell r="P6469">
            <v>0</v>
          </cell>
          <cell r="S6469">
            <v>0</v>
          </cell>
          <cell r="T6469">
            <v>0</v>
          </cell>
        </row>
        <row r="6470">
          <cell r="F6470" t="str">
            <v>239012. Vigilancia de la Salud AmbientalVigilancia de la Salud Ambiental2026</v>
          </cell>
          <cell r="G6470" t="str">
            <v>Intervenciones en Viviendas</v>
          </cell>
          <cell r="H6470" t="str">
            <v>Línea eventos transmisibles de origen zoonótico</v>
          </cell>
          <cell r="I6470" t="str">
            <v>GSP</v>
          </cell>
          <cell r="J6470" t="str">
            <v>Inspección en Viviendas</v>
          </cell>
          <cell r="K6470" t="str">
            <v>VER SIVIGILA</v>
          </cell>
          <cell r="L6470" t="str">
            <v>VER SIVIGILA</v>
          </cell>
          <cell r="M6470" t="str">
            <v>5_BARRIOS_UNIDOS</v>
          </cell>
          <cell r="N6470" t="str">
            <v>2_FEBRERO_2026</v>
          </cell>
          <cell r="O6470" t="str">
            <v>239012. Vigilancia de la Salud AmbientalVigilancia de la Salud Ambiental20265_BARRIOS_UNIDOS2_FEBRERO_2026</v>
          </cell>
          <cell r="P6470">
            <v>0</v>
          </cell>
          <cell r="S6470">
            <v>0</v>
          </cell>
          <cell r="T6470">
            <v>0</v>
          </cell>
        </row>
        <row r="6471">
          <cell r="F6471" t="str">
            <v>239012. Vigilancia de la Salud AmbientalVigilancia de la Salud Ambiental2026</v>
          </cell>
          <cell r="G6471" t="str">
            <v>Intervenciones en Viviendas</v>
          </cell>
          <cell r="H6471" t="str">
            <v>Línea eventos transmisibles de origen zoonótico</v>
          </cell>
          <cell r="I6471" t="str">
            <v>GSP</v>
          </cell>
          <cell r="J6471" t="str">
            <v>Inspección en Viviendas</v>
          </cell>
          <cell r="K6471" t="str">
            <v>VER SIVIGILA</v>
          </cell>
          <cell r="L6471" t="str">
            <v>VER SIVIGILA</v>
          </cell>
          <cell r="M6471" t="str">
            <v>6_TEUSAQUILLO</v>
          </cell>
          <cell r="N6471" t="str">
            <v>2_FEBRERO_2026</v>
          </cell>
          <cell r="O6471" t="str">
            <v>239012. Vigilancia de la Salud AmbientalVigilancia de la Salud Ambiental20266_TEUSAQUILLO2_FEBRERO_2026</v>
          </cell>
          <cell r="P6471">
            <v>61104</v>
          </cell>
          <cell r="S6471">
            <v>15</v>
          </cell>
          <cell r="T6471">
            <v>916560</v>
          </cell>
        </row>
        <row r="6472">
          <cell r="F6472" t="str">
            <v>239112. Vigilancia de la Salud AmbientalVigilancia de la Salud Ambiental2026</v>
          </cell>
          <cell r="G6472" t="str">
            <v>Educación para la Salud Pública - Vigilancia de la Salud Ambiental</v>
          </cell>
          <cell r="H6472" t="str">
            <v>Línea eventos transmisibles de origen zoonótico</v>
          </cell>
          <cell r="I6472" t="str">
            <v>GSP</v>
          </cell>
          <cell r="J6472" t="str">
            <v>Fortalecimiento de capacidades</v>
          </cell>
          <cell r="K6472" t="str">
            <v>VER SIVIGILA</v>
          </cell>
          <cell r="L6472" t="str">
            <v>VER SIVIGILA</v>
          </cell>
          <cell r="M6472" t="str">
            <v>6_TEUSAQUILLO</v>
          </cell>
          <cell r="N6472" t="str">
            <v>2_FEBRERO_2026</v>
          </cell>
          <cell r="O6472" t="str">
            <v>239112. Vigilancia de la Salud AmbientalVigilancia de la Salud Ambiental20266_TEUSAQUILLO2_FEBRERO_2026</v>
          </cell>
          <cell r="P6472">
            <v>0</v>
          </cell>
          <cell r="S6472">
            <v>0</v>
          </cell>
          <cell r="T6472">
            <v>0</v>
          </cell>
        </row>
        <row r="6473">
          <cell r="F6473" t="str">
            <v>239212. Vigilancia de la Salud AmbientalVigilancia de la Salud Ambiental2026</v>
          </cell>
          <cell r="G6473" t="str">
            <v>Intervenciones en Viviendas</v>
          </cell>
          <cell r="H6473" t="str">
            <v>Línea eventos transmisibles de origen zoonótico</v>
          </cell>
          <cell r="I6473" t="str">
            <v>GSP</v>
          </cell>
          <cell r="J6473" t="str">
            <v>Inspección en Viviendas</v>
          </cell>
          <cell r="K6473" t="str">
            <v>VER SIVIGILA</v>
          </cell>
          <cell r="L6473" t="str">
            <v>VER SIVIGILA</v>
          </cell>
          <cell r="M6473" t="str">
            <v>5_BARRIOS_UNIDOS</v>
          </cell>
          <cell r="N6473" t="str">
            <v>2_FEBRERO_2026</v>
          </cell>
          <cell r="O6473" t="str">
            <v>239212. Vigilancia de la Salud AmbientalVigilancia de la Salud Ambiental20265_BARRIOS_UNIDOS2_FEBRERO_2026</v>
          </cell>
          <cell r="P6473">
            <v>0</v>
          </cell>
          <cell r="S6473">
            <v>0</v>
          </cell>
          <cell r="T6473">
            <v>0</v>
          </cell>
        </row>
        <row r="6474">
          <cell r="F6474" t="str">
            <v>239212. Vigilancia de la Salud AmbientalVigilancia de la Salud Ambiental2026</v>
          </cell>
          <cell r="G6474" t="str">
            <v>Intervenciones en Viviendas</v>
          </cell>
          <cell r="H6474" t="str">
            <v>Línea eventos transmisibles de origen zoonótico</v>
          </cell>
          <cell r="I6474" t="str">
            <v>GSP</v>
          </cell>
          <cell r="J6474" t="str">
            <v>Inspección en Viviendas</v>
          </cell>
          <cell r="K6474" t="str">
            <v>VER SIVIGILA</v>
          </cell>
          <cell r="L6474" t="str">
            <v>VER SIVIGILA</v>
          </cell>
          <cell r="M6474" t="str">
            <v>6_TEUSAQUILLO</v>
          </cell>
          <cell r="N6474" t="str">
            <v>2_FEBRERO_2026</v>
          </cell>
          <cell r="O6474" t="str">
            <v>239212. Vigilancia de la Salud AmbientalVigilancia de la Salud Ambiental20266_TEUSAQUILLO2_FEBRERO_2026</v>
          </cell>
          <cell r="P6474">
            <v>61104</v>
          </cell>
          <cell r="S6474">
            <v>1</v>
          </cell>
          <cell r="T6474">
            <v>61104</v>
          </cell>
        </row>
        <row r="6475">
          <cell r="F6475" t="str">
            <v>239312. Vigilancia de la Salud AmbientalVigilancia de la Salud Ambiental2026</v>
          </cell>
          <cell r="G6475" t="str">
            <v>Acciones de Fiscalización y Aseguramiento Sanitario</v>
          </cell>
          <cell r="H6475" t="str">
            <v>Línea eventos transmisibles de origen zoonótico</v>
          </cell>
          <cell r="I6475" t="str">
            <v>GSP</v>
          </cell>
          <cell r="J6475" t="str">
            <v>Establecimiento vigilado y controlado</v>
          </cell>
          <cell r="K6475" t="str">
            <v>VER SIVIGILA</v>
          </cell>
          <cell r="L6475" t="str">
            <v>VER SIVIGILA</v>
          </cell>
          <cell r="M6475" t="str">
            <v>4_CHAPINERO</v>
          </cell>
          <cell r="N6475" t="str">
            <v>2_FEBRERO_2026</v>
          </cell>
          <cell r="O6475" t="str">
            <v>239312. Vigilancia de la Salud AmbientalVigilancia de la Salud Ambiental20264_CHAPINERO2_FEBRERO_2026</v>
          </cell>
          <cell r="P6475">
            <v>0</v>
          </cell>
          <cell r="S6475">
            <v>0</v>
          </cell>
          <cell r="T6475">
            <v>0</v>
          </cell>
        </row>
        <row r="6476">
          <cell r="F6476" t="str">
            <v>239312. Vigilancia de la Salud AmbientalVigilancia de la Salud Ambiental2026</v>
          </cell>
          <cell r="G6476" t="str">
            <v>Acciones de Fiscalización y Aseguramiento Sanitario</v>
          </cell>
          <cell r="H6476" t="str">
            <v>Línea eventos transmisibles de origen zoonótico</v>
          </cell>
          <cell r="I6476" t="str">
            <v>GSP</v>
          </cell>
          <cell r="J6476" t="str">
            <v>Establecimiento vigilado y controlado</v>
          </cell>
          <cell r="K6476" t="str">
            <v>VER SIVIGILA</v>
          </cell>
          <cell r="L6476" t="str">
            <v>VER SIVIGILA</v>
          </cell>
          <cell r="M6476" t="str">
            <v>1_USAQUEN</v>
          </cell>
          <cell r="N6476" t="str">
            <v>2_FEBRERO_2026</v>
          </cell>
          <cell r="O6476" t="str">
            <v>239312. Vigilancia de la Salud AmbientalVigilancia de la Salud Ambiental20261_USAQUEN2_FEBRERO_2026</v>
          </cell>
          <cell r="P6476">
            <v>91656</v>
          </cell>
          <cell r="S6476">
            <v>6</v>
          </cell>
          <cell r="T6476">
            <v>549936</v>
          </cell>
        </row>
        <row r="6477">
          <cell r="F6477" t="str">
            <v>239312. Vigilancia de la Salud AmbientalVigilancia de la Salud Ambiental2026</v>
          </cell>
          <cell r="G6477" t="str">
            <v>Acciones de Fiscalización y Aseguramiento Sanitario</v>
          </cell>
          <cell r="H6477" t="str">
            <v>Línea eventos transmisibles de origen zoonótico</v>
          </cell>
          <cell r="I6477" t="str">
            <v>GSP</v>
          </cell>
          <cell r="J6477" t="str">
            <v>Establecimiento vigilado y controlado</v>
          </cell>
          <cell r="K6477" t="str">
            <v>VER SIVIGILA</v>
          </cell>
          <cell r="L6477" t="str">
            <v>VER SIVIGILA</v>
          </cell>
          <cell r="M6477" t="str">
            <v>2_ENGATIVA</v>
          </cell>
          <cell r="N6477" t="str">
            <v>2_FEBRERO_2026</v>
          </cell>
          <cell r="O6477" t="str">
            <v>239312. Vigilancia de la Salud AmbientalVigilancia de la Salud Ambiental20262_ENGATIVA2_FEBRERO_2026</v>
          </cell>
          <cell r="P6477">
            <v>91656</v>
          </cell>
          <cell r="S6477">
            <v>26</v>
          </cell>
          <cell r="T6477">
            <v>2383056</v>
          </cell>
        </row>
        <row r="6478">
          <cell r="F6478" t="str">
            <v>239312. Vigilancia de la Salud AmbientalVigilancia de la Salud Ambiental2026</v>
          </cell>
          <cell r="G6478" t="str">
            <v>Acciones de Fiscalización y Aseguramiento Sanitario</v>
          </cell>
          <cell r="H6478" t="str">
            <v>Línea eventos transmisibles de origen zoonótico</v>
          </cell>
          <cell r="I6478" t="str">
            <v>GSP</v>
          </cell>
          <cell r="J6478" t="str">
            <v>Establecimiento vigilado y controlado</v>
          </cell>
          <cell r="K6478" t="str">
            <v>VER SIVIGILA</v>
          </cell>
          <cell r="L6478" t="str">
            <v>VER SIVIGILA</v>
          </cell>
          <cell r="M6478" t="str">
            <v>3_SUBA</v>
          </cell>
          <cell r="N6478" t="str">
            <v>2_FEBRERO_2026</v>
          </cell>
          <cell r="O6478" t="str">
            <v>239312. Vigilancia de la Salud AmbientalVigilancia de la Salud Ambiental20263_SUBA2_FEBRERO_2026</v>
          </cell>
          <cell r="P6478">
            <v>91656</v>
          </cell>
          <cell r="S6478">
            <v>20</v>
          </cell>
          <cell r="T6478">
            <v>1833120</v>
          </cell>
        </row>
        <row r="6479">
          <cell r="F6479" t="str">
            <v>239312. Vigilancia de la Salud AmbientalVigilancia de la Salud Ambiental2026</v>
          </cell>
          <cell r="G6479" t="str">
            <v>Acciones de Fiscalización y Aseguramiento Sanitario</v>
          </cell>
          <cell r="H6479" t="str">
            <v>Línea eventos transmisibles de origen zoonótico</v>
          </cell>
          <cell r="I6479" t="str">
            <v>GSP</v>
          </cell>
          <cell r="J6479" t="str">
            <v>Establecimiento vigilado y controlado</v>
          </cell>
          <cell r="K6479" t="str">
            <v>VER SIVIGILA</v>
          </cell>
          <cell r="L6479" t="str">
            <v>VER SIVIGILA</v>
          </cell>
          <cell r="M6479" t="str">
            <v>5_BARRIOS_UNIDOS</v>
          </cell>
          <cell r="N6479" t="str">
            <v>2_FEBRERO_2026</v>
          </cell>
          <cell r="O6479" t="str">
            <v>239312. Vigilancia de la Salud AmbientalVigilancia de la Salud Ambiental20265_BARRIOS_UNIDOS2_FEBRERO_2026</v>
          </cell>
          <cell r="P6479">
            <v>91656</v>
          </cell>
          <cell r="S6479">
            <v>3</v>
          </cell>
          <cell r="T6479">
            <v>274968</v>
          </cell>
        </row>
        <row r="6480">
          <cell r="F6480" t="str">
            <v>239312. Vigilancia de la Salud AmbientalVigilancia de la Salud Ambiental2026</v>
          </cell>
          <cell r="G6480" t="str">
            <v>Acciones de Fiscalización y Aseguramiento Sanitario</v>
          </cell>
          <cell r="H6480" t="str">
            <v>Línea eventos transmisibles de origen zoonótico</v>
          </cell>
          <cell r="I6480" t="str">
            <v>GSP</v>
          </cell>
          <cell r="J6480" t="str">
            <v>Establecimiento vigilado y controlado</v>
          </cell>
          <cell r="K6480" t="str">
            <v>VER SIVIGILA</v>
          </cell>
          <cell r="L6480" t="str">
            <v>VER SIVIGILA</v>
          </cell>
          <cell r="M6480" t="str">
            <v>6_TEUSAQUILLO</v>
          </cell>
          <cell r="N6480" t="str">
            <v>2_FEBRERO_2026</v>
          </cell>
          <cell r="O6480" t="str">
            <v>239312. Vigilancia de la Salud AmbientalVigilancia de la Salud Ambiental20266_TEUSAQUILLO2_FEBRERO_2026</v>
          </cell>
          <cell r="P6480">
            <v>91656</v>
          </cell>
          <cell r="S6480">
            <v>6</v>
          </cell>
          <cell r="T6480">
            <v>549936</v>
          </cell>
        </row>
        <row r="6481">
          <cell r="F6481" t="str">
            <v>239412. Vigilancia de la Salud AmbientalVigilancia de la Salud Ambiental2026</v>
          </cell>
          <cell r="G6481" t="str">
            <v>Acciones de Fiscalización y Aseguramiento Sanitario</v>
          </cell>
          <cell r="H6481" t="str">
            <v>Línea Calidad de Agua y Saneamiento básico</v>
          </cell>
          <cell r="I6481" t="str">
            <v>GSP</v>
          </cell>
          <cell r="J6481" t="str">
            <v>Establecimiento vigilado y controlado</v>
          </cell>
          <cell r="K6481" t="str">
            <v>VER SIVIGILA</v>
          </cell>
          <cell r="L6481" t="str">
            <v>VER SIVIGILA</v>
          </cell>
          <cell r="M6481" t="str">
            <v>4_CHAPINERO</v>
          </cell>
          <cell r="N6481" t="str">
            <v>2_FEBRERO_2026</v>
          </cell>
          <cell r="O6481" t="str">
            <v>239412. Vigilancia de la Salud AmbientalVigilancia de la Salud Ambiental20264_CHAPINERO2_FEBRERO_2026</v>
          </cell>
          <cell r="P6481">
            <v>0</v>
          </cell>
          <cell r="S6481">
            <v>0</v>
          </cell>
          <cell r="T6481">
            <v>0</v>
          </cell>
        </row>
        <row r="6482">
          <cell r="F6482" t="str">
            <v>239412. Vigilancia de la Salud AmbientalVigilancia de la Salud Ambiental2026</v>
          </cell>
          <cell r="G6482" t="str">
            <v>Acciones de Fiscalización y Aseguramiento Sanitario</v>
          </cell>
          <cell r="H6482" t="str">
            <v>Línea Calidad de Agua y Saneamiento básico</v>
          </cell>
          <cell r="I6482" t="str">
            <v>GSP</v>
          </cell>
          <cell r="J6482" t="str">
            <v>Establecimiento vigilado y controlado</v>
          </cell>
          <cell r="K6482" t="str">
            <v>VER SIVIGILA</v>
          </cell>
          <cell r="L6482" t="str">
            <v>VER SIVIGILA</v>
          </cell>
          <cell r="M6482" t="str">
            <v>1_USAQUEN</v>
          </cell>
          <cell r="N6482" t="str">
            <v>2_FEBRERO_2026</v>
          </cell>
          <cell r="O6482" t="str">
            <v>239412. Vigilancia de la Salud AmbientalVigilancia de la Salud Ambiental20261_USAQUEN2_FEBRERO_2026</v>
          </cell>
          <cell r="P6482">
            <v>0</v>
          </cell>
          <cell r="S6482">
            <v>0</v>
          </cell>
          <cell r="T6482">
            <v>0</v>
          </cell>
        </row>
        <row r="6483">
          <cell r="F6483" t="str">
            <v>239412. Vigilancia de la Salud AmbientalVigilancia de la Salud Ambiental2026</v>
          </cell>
          <cell r="G6483" t="str">
            <v>Acciones de Fiscalización y Aseguramiento Sanitario</v>
          </cell>
          <cell r="H6483" t="str">
            <v>Línea Calidad de Agua y Saneamiento básico</v>
          </cell>
          <cell r="I6483" t="str">
            <v>GSP</v>
          </cell>
          <cell r="J6483" t="str">
            <v>Establecimiento vigilado y controlado</v>
          </cell>
          <cell r="K6483" t="str">
            <v>VER SIVIGILA</v>
          </cell>
          <cell r="L6483" t="str">
            <v>VER SIVIGILA</v>
          </cell>
          <cell r="M6483" t="str">
            <v>2_ENGATIVA</v>
          </cell>
          <cell r="N6483" t="str">
            <v>2_FEBRERO_2026</v>
          </cell>
          <cell r="O6483" t="str">
            <v>239412. Vigilancia de la Salud AmbientalVigilancia de la Salud Ambiental20262_ENGATIVA2_FEBRERO_2026</v>
          </cell>
          <cell r="P6483">
            <v>0</v>
          </cell>
          <cell r="S6483">
            <v>0</v>
          </cell>
          <cell r="T6483">
            <v>0</v>
          </cell>
        </row>
        <row r="6484">
          <cell r="F6484" t="str">
            <v>239412. Vigilancia de la Salud AmbientalVigilancia de la Salud Ambiental2026</v>
          </cell>
          <cell r="G6484" t="str">
            <v>Acciones de Fiscalización y Aseguramiento Sanitario</v>
          </cell>
          <cell r="H6484" t="str">
            <v>Línea Calidad de Agua y Saneamiento básico</v>
          </cell>
          <cell r="I6484" t="str">
            <v>GSP</v>
          </cell>
          <cell r="J6484" t="str">
            <v>Establecimiento vigilado y controlado</v>
          </cell>
          <cell r="K6484" t="str">
            <v>VER SIVIGILA</v>
          </cell>
          <cell r="L6484" t="str">
            <v>VER SIVIGILA</v>
          </cell>
          <cell r="M6484" t="str">
            <v>3_SUBA</v>
          </cell>
          <cell r="N6484" t="str">
            <v>2_FEBRERO_2026</v>
          </cell>
          <cell r="O6484" t="str">
            <v>239412. Vigilancia de la Salud AmbientalVigilancia de la Salud Ambiental20263_SUBA2_FEBRERO_2026</v>
          </cell>
          <cell r="P6484">
            <v>0</v>
          </cell>
          <cell r="S6484">
            <v>0</v>
          </cell>
          <cell r="T6484">
            <v>0</v>
          </cell>
        </row>
        <row r="6485">
          <cell r="F6485" t="str">
            <v>239412. Vigilancia de la Salud AmbientalVigilancia de la Salud Ambiental2026</v>
          </cell>
          <cell r="G6485" t="str">
            <v>Acciones de Fiscalización y Aseguramiento Sanitario</v>
          </cell>
          <cell r="H6485" t="str">
            <v>Línea Calidad de Agua y Saneamiento básico</v>
          </cell>
          <cell r="I6485" t="str">
            <v>GSP</v>
          </cell>
          <cell r="J6485" t="str">
            <v>Establecimiento vigilado y controlado</v>
          </cell>
          <cell r="K6485" t="str">
            <v>VER SIVIGILA</v>
          </cell>
          <cell r="L6485" t="str">
            <v>VER SIVIGILA</v>
          </cell>
          <cell r="M6485" t="str">
            <v>5_BARRIOS_UNIDOS</v>
          </cell>
          <cell r="N6485" t="str">
            <v>2_FEBRERO_2026</v>
          </cell>
          <cell r="O6485" t="str">
            <v>239412. Vigilancia de la Salud AmbientalVigilancia de la Salud Ambiental20265_BARRIOS_UNIDOS2_FEBRERO_2026</v>
          </cell>
          <cell r="P6485">
            <v>0</v>
          </cell>
          <cell r="S6485">
            <v>0</v>
          </cell>
          <cell r="T6485">
            <v>0</v>
          </cell>
        </row>
        <row r="6486">
          <cell r="F6486" t="str">
            <v>239412. Vigilancia de la Salud AmbientalVigilancia de la Salud Ambiental2026</v>
          </cell>
          <cell r="G6486" t="str">
            <v>Acciones de Fiscalización y Aseguramiento Sanitario</v>
          </cell>
          <cell r="H6486" t="str">
            <v>Línea Calidad de Agua y Saneamiento básico</v>
          </cell>
          <cell r="I6486" t="str">
            <v>GSP</v>
          </cell>
          <cell r="J6486" t="str">
            <v>Establecimiento vigilado y controlado</v>
          </cell>
          <cell r="K6486" t="str">
            <v>VER SIVIGILA</v>
          </cell>
          <cell r="L6486" t="str">
            <v>VER SIVIGILA</v>
          </cell>
          <cell r="M6486" t="str">
            <v>6_TEUSAQUILLO</v>
          </cell>
          <cell r="N6486" t="str">
            <v>2_FEBRERO_2026</v>
          </cell>
          <cell r="O6486" t="str">
            <v>239412. Vigilancia de la Salud AmbientalVigilancia de la Salud Ambiental20266_TEUSAQUILLO2_FEBRERO_2026</v>
          </cell>
          <cell r="P6486">
            <v>0</v>
          </cell>
          <cell r="S6486">
            <v>0</v>
          </cell>
          <cell r="T6486">
            <v>0</v>
          </cell>
        </row>
        <row r="6487">
          <cell r="F6487" t="str">
            <v>239512. Vigilancia de la Salud AmbientalVigilancia de la Salud Ambiental2026</v>
          </cell>
          <cell r="G6487" t="str">
            <v xml:space="preserve">Prevención, Vigilancia  y Control de Enfermedades Zoonóticas </v>
          </cell>
          <cell r="H6487" t="str">
            <v>Línea eventos transmisibles de origen zoonótico</v>
          </cell>
          <cell r="I6487" t="str">
            <v>GSP</v>
          </cell>
          <cell r="J6487" t="str">
            <v>Prevención y Control de enfermedades zoonóticas</v>
          </cell>
          <cell r="K6487" t="str">
            <v>VER SIVIGILA</v>
          </cell>
          <cell r="L6487" t="str">
            <v>VER SIVIGILA</v>
          </cell>
          <cell r="M6487" t="str">
            <v>6_TEUSAQUILLO</v>
          </cell>
          <cell r="N6487" t="str">
            <v>2_FEBRERO_2026</v>
          </cell>
          <cell r="O6487" t="str">
            <v>239512. Vigilancia de la Salud AmbientalVigilancia de la Salud Ambiental20266_TEUSAQUILLO2_FEBRERO_2026</v>
          </cell>
          <cell r="P6487">
            <v>183312</v>
          </cell>
          <cell r="S6487">
            <v>246</v>
          </cell>
          <cell r="T6487">
            <v>45094752</v>
          </cell>
        </row>
        <row r="6488">
          <cell r="F6488" t="str">
            <v>239812. Vigilancia de la Salud AmbientalVigilancia de la Salud Ambiental2026</v>
          </cell>
          <cell r="G6488" t="str">
            <v>Acciones de Fiscalización y Aseguramiento Sanitario</v>
          </cell>
          <cell r="H6488" t="str">
            <v>Línea eventos transmisibles de origen zoonótico</v>
          </cell>
          <cell r="I6488" t="str">
            <v>GSP</v>
          </cell>
          <cell r="J6488" t="str">
            <v>Establecimiento vigilado y controlado</v>
          </cell>
          <cell r="K6488" t="str">
            <v>VER SIVIGILA</v>
          </cell>
          <cell r="L6488" t="str">
            <v>VER SIVIGILA</v>
          </cell>
          <cell r="M6488" t="str">
            <v>1_USAQUEN</v>
          </cell>
          <cell r="N6488" t="str">
            <v>2_FEBRERO_2026</v>
          </cell>
          <cell r="O6488" t="str">
            <v>239812. Vigilancia de la Salud AmbientalVigilancia de la Salud Ambiental20261_USAQUEN2_FEBRERO_2026</v>
          </cell>
          <cell r="P6488">
            <v>394764</v>
          </cell>
          <cell r="S6488">
            <v>5</v>
          </cell>
          <cell r="T6488">
            <v>1973820</v>
          </cell>
        </row>
        <row r="6489">
          <cell r="F6489" t="str">
            <v>239912. Vigilancia de la Salud AmbientalVigilancia de la Salud Ambiental2026</v>
          </cell>
          <cell r="G6489" t="str">
            <v>Acciones de Fiscalización y Aseguramiento Sanitario</v>
          </cell>
          <cell r="H6489" t="str">
            <v>Línea Aire Ruido y Radiación Electromagnética</v>
          </cell>
          <cell r="I6489" t="str">
            <v>GSP</v>
          </cell>
          <cell r="J6489" t="str">
            <v>Establecimiento vigilado y controlado</v>
          </cell>
          <cell r="K6489" t="str">
            <v>VER SIVIGILA</v>
          </cell>
          <cell r="L6489" t="str">
            <v>VER SIVIGILA</v>
          </cell>
          <cell r="M6489" t="str">
            <v>4_CHAPINERO</v>
          </cell>
          <cell r="N6489" t="str">
            <v>2_FEBRERO_2026</v>
          </cell>
          <cell r="O6489" t="str">
            <v>239912. Vigilancia de la Salud AmbientalVigilancia de la Salud Ambiental20264_CHAPINERO2_FEBRERO_2026</v>
          </cell>
          <cell r="P6489">
            <v>35979</v>
          </cell>
          <cell r="S6489">
            <v>85</v>
          </cell>
          <cell r="T6489">
            <v>3058215</v>
          </cell>
        </row>
        <row r="6490">
          <cell r="F6490" t="str">
            <v>239912. Vigilancia de la Salud AmbientalVigilancia de la Salud Ambiental2026</v>
          </cell>
          <cell r="G6490" t="str">
            <v>Acciones de Fiscalización y Aseguramiento Sanitario</v>
          </cell>
          <cell r="H6490" t="str">
            <v>Línea Aire Ruido y Radiación Electromagnética</v>
          </cell>
          <cell r="I6490" t="str">
            <v>GSP</v>
          </cell>
          <cell r="J6490" t="str">
            <v>Establecimiento vigilado y controlado</v>
          </cell>
          <cell r="K6490" t="str">
            <v>VER SIVIGILA</v>
          </cell>
          <cell r="L6490" t="str">
            <v>VER SIVIGILA</v>
          </cell>
          <cell r="M6490" t="str">
            <v>1_USAQUEN</v>
          </cell>
          <cell r="N6490" t="str">
            <v>2_FEBRERO_2026</v>
          </cell>
          <cell r="O6490" t="str">
            <v>239912. Vigilancia de la Salud AmbientalVigilancia de la Salud Ambiental20261_USAQUEN2_FEBRERO_2026</v>
          </cell>
          <cell r="P6490">
            <v>35979</v>
          </cell>
          <cell r="S6490">
            <v>147</v>
          </cell>
          <cell r="T6490">
            <v>5288913</v>
          </cell>
        </row>
        <row r="6491">
          <cell r="F6491" t="str">
            <v>239912. Vigilancia de la Salud AmbientalVigilancia de la Salud Ambiental2026</v>
          </cell>
          <cell r="G6491" t="str">
            <v>Acciones de Fiscalización y Aseguramiento Sanitario</v>
          </cell>
          <cell r="H6491" t="str">
            <v>Línea Aire Ruido y Radiación Electromagnética</v>
          </cell>
          <cell r="I6491" t="str">
            <v>GSP</v>
          </cell>
          <cell r="J6491" t="str">
            <v>Establecimiento vigilado y controlado</v>
          </cell>
          <cell r="K6491" t="str">
            <v>VER SIVIGILA</v>
          </cell>
          <cell r="L6491" t="str">
            <v>VER SIVIGILA</v>
          </cell>
          <cell r="M6491" t="str">
            <v>2_ENGATIVA</v>
          </cell>
          <cell r="N6491" t="str">
            <v>2_FEBRERO_2026</v>
          </cell>
          <cell r="O6491" t="str">
            <v>239912. Vigilancia de la Salud AmbientalVigilancia de la Salud Ambiental20262_ENGATIVA2_FEBRERO_2026</v>
          </cell>
          <cell r="P6491">
            <v>35979</v>
          </cell>
          <cell r="S6491">
            <v>260</v>
          </cell>
          <cell r="T6491">
            <v>9354540</v>
          </cell>
        </row>
        <row r="6492">
          <cell r="F6492" t="str">
            <v>239912. Vigilancia de la Salud AmbientalVigilancia de la Salud Ambiental2026</v>
          </cell>
          <cell r="G6492" t="str">
            <v>Acciones de Fiscalización y Aseguramiento Sanitario</v>
          </cell>
          <cell r="H6492" t="str">
            <v>Línea Aire Ruido y Radiación Electromagnética</v>
          </cell>
          <cell r="I6492" t="str">
            <v>GSP</v>
          </cell>
          <cell r="J6492" t="str">
            <v>Establecimiento vigilado y controlado</v>
          </cell>
          <cell r="K6492" t="str">
            <v>VER SIVIGILA</v>
          </cell>
          <cell r="L6492" t="str">
            <v>VER SIVIGILA</v>
          </cell>
          <cell r="M6492" t="str">
            <v>3_SUBA</v>
          </cell>
          <cell r="N6492" t="str">
            <v>2_FEBRERO_2026</v>
          </cell>
          <cell r="O6492" t="str">
            <v>239912. Vigilancia de la Salud AmbientalVigilancia de la Salud Ambiental20263_SUBA2_FEBRERO_2026</v>
          </cell>
          <cell r="P6492">
            <v>35979</v>
          </cell>
          <cell r="S6492">
            <v>195</v>
          </cell>
          <cell r="T6492">
            <v>7015905</v>
          </cell>
        </row>
        <row r="6493">
          <cell r="F6493" t="str">
            <v>239912. Vigilancia de la Salud AmbientalVigilancia de la Salud Ambiental2026</v>
          </cell>
          <cell r="G6493" t="str">
            <v>Acciones de Fiscalización y Aseguramiento Sanitario</v>
          </cell>
          <cell r="H6493" t="str">
            <v>Línea Aire Ruido y Radiación Electromagnética</v>
          </cell>
          <cell r="I6493" t="str">
            <v>GSP</v>
          </cell>
          <cell r="J6493" t="str">
            <v>Establecimiento vigilado y controlado</v>
          </cell>
          <cell r="K6493" t="str">
            <v>VER SIVIGILA</v>
          </cell>
          <cell r="L6493" t="str">
            <v>VER SIVIGILA</v>
          </cell>
          <cell r="M6493" t="str">
            <v>5_BARRIOS_UNIDOS</v>
          </cell>
          <cell r="N6493" t="str">
            <v>2_FEBRERO_2026</v>
          </cell>
          <cell r="O6493" t="str">
            <v>239912. Vigilancia de la Salud AmbientalVigilancia de la Salud Ambiental20265_BARRIOS_UNIDOS2_FEBRERO_2026</v>
          </cell>
          <cell r="P6493">
            <v>35979</v>
          </cell>
          <cell r="S6493">
            <v>96</v>
          </cell>
          <cell r="T6493">
            <v>3453984</v>
          </cell>
        </row>
        <row r="6494">
          <cell r="F6494" t="str">
            <v>239912. Vigilancia de la Salud AmbientalVigilancia de la Salud Ambiental2026</v>
          </cell>
          <cell r="G6494" t="str">
            <v>Acciones de Fiscalización y Aseguramiento Sanitario</v>
          </cell>
          <cell r="H6494" t="str">
            <v>Línea Aire Ruido y Radiación Electromagnética</v>
          </cell>
          <cell r="I6494" t="str">
            <v>GSP</v>
          </cell>
          <cell r="J6494" t="str">
            <v>Establecimiento vigilado y controlado</v>
          </cell>
          <cell r="K6494" t="str">
            <v>VER SIVIGILA</v>
          </cell>
          <cell r="L6494" t="str">
            <v>VER SIVIGILA</v>
          </cell>
          <cell r="M6494" t="str">
            <v>6_TEUSAQUILLO</v>
          </cell>
          <cell r="N6494" t="str">
            <v>2_FEBRERO_2026</v>
          </cell>
          <cell r="O6494" t="str">
            <v>239912. Vigilancia de la Salud AmbientalVigilancia de la Salud Ambiental20266_TEUSAQUILLO2_FEBRERO_2026</v>
          </cell>
          <cell r="P6494">
            <v>35979</v>
          </cell>
          <cell r="S6494">
            <v>55</v>
          </cell>
          <cell r="T6494">
            <v>1978845</v>
          </cell>
        </row>
        <row r="6495">
          <cell r="F6495" t="str">
            <v>240012. Vigilancia de la Salud AmbientalVigilancia de la Salud Ambiental2026</v>
          </cell>
          <cell r="G6495" t="str">
            <v>Educación para la Salud Pública - Vigilancia de la Salud Ambiental</v>
          </cell>
          <cell r="H6495" t="str">
            <v>Línea Aire Ruido y Radiación Electromagnética</v>
          </cell>
          <cell r="I6495" t="str">
            <v>GSP</v>
          </cell>
          <cell r="J6495" t="str">
            <v>Vigilancia epidemiológica ambiental</v>
          </cell>
          <cell r="K6495" t="str">
            <v>VER SIVIGILA</v>
          </cell>
          <cell r="L6495" t="str">
            <v>VER SIVIGILA</v>
          </cell>
          <cell r="M6495" t="str">
            <v>4_CHAPINERO</v>
          </cell>
          <cell r="N6495" t="str">
            <v>2_FEBRERO_2026</v>
          </cell>
          <cell r="O6495" t="str">
            <v>240012. Vigilancia de la Salud AmbientalVigilancia de la Salud Ambiental20264_CHAPINERO2_FEBRERO_2026</v>
          </cell>
          <cell r="P6495">
            <v>0</v>
          </cell>
          <cell r="S6495">
            <v>0</v>
          </cell>
          <cell r="T6495">
            <v>0</v>
          </cell>
        </row>
        <row r="6496">
          <cell r="F6496" t="str">
            <v>240012. Vigilancia de la Salud AmbientalVigilancia de la Salud Ambiental2026</v>
          </cell>
          <cell r="G6496" t="str">
            <v>Educación para la Salud Pública - Vigilancia de la Salud Ambiental</v>
          </cell>
          <cell r="H6496" t="str">
            <v>Línea Aire Ruido y Radiación Electromagnética</v>
          </cell>
          <cell r="I6496" t="str">
            <v>GSP</v>
          </cell>
          <cell r="J6496" t="str">
            <v>Vigilancia epidemiológica ambiental</v>
          </cell>
          <cell r="K6496" t="str">
            <v>VER SIVIGILA</v>
          </cell>
          <cell r="L6496" t="str">
            <v>VER SIVIGILA</v>
          </cell>
          <cell r="M6496" t="str">
            <v>1_USAQUEN</v>
          </cell>
          <cell r="N6496" t="str">
            <v>2_FEBRERO_2026</v>
          </cell>
          <cell r="O6496" t="str">
            <v>240012. Vigilancia de la Salud AmbientalVigilancia de la Salud Ambiental20261_USAQUEN2_FEBRERO_2026</v>
          </cell>
          <cell r="P6496">
            <v>0</v>
          </cell>
          <cell r="S6496">
            <v>0</v>
          </cell>
          <cell r="T6496">
            <v>0</v>
          </cell>
        </row>
        <row r="6497">
          <cell r="F6497" t="str">
            <v>240012. Vigilancia de la Salud AmbientalVigilancia de la Salud Ambiental2026</v>
          </cell>
          <cell r="G6497" t="str">
            <v>Educación para la Salud Pública - Vigilancia de la Salud Ambiental</v>
          </cell>
          <cell r="H6497" t="str">
            <v>Línea Aire Ruido y Radiación Electromagnética</v>
          </cell>
          <cell r="I6497" t="str">
            <v>GSP</v>
          </cell>
          <cell r="J6497" t="str">
            <v>Vigilancia epidemiológica ambiental</v>
          </cell>
          <cell r="K6497" t="str">
            <v>VER SIVIGILA</v>
          </cell>
          <cell r="L6497" t="str">
            <v>VER SIVIGILA</v>
          </cell>
          <cell r="M6497" t="str">
            <v>2_ENGATIVA</v>
          </cell>
          <cell r="N6497" t="str">
            <v>2_FEBRERO_2026</v>
          </cell>
          <cell r="O6497" t="str">
            <v>240012. Vigilancia de la Salud AmbientalVigilancia de la Salud Ambiental20262_ENGATIVA2_FEBRERO_2026</v>
          </cell>
          <cell r="P6497">
            <v>0</v>
          </cell>
          <cell r="S6497">
            <v>0</v>
          </cell>
          <cell r="T6497">
            <v>0</v>
          </cell>
        </row>
        <row r="6498">
          <cell r="F6498" t="str">
            <v>240012. Vigilancia de la Salud AmbientalVigilancia de la Salud Ambiental2026</v>
          </cell>
          <cell r="G6498" t="str">
            <v>Educación para la Salud Pública - Vigilancia de la Salud Ambiental</v>
          </cell>
          <cell r="H6498" t="str">
            <v>Línea Aire Ruido y Radiación Electromagnética</v>
          </cell>
          <cell r="I6498" t="str">
            <v>GSP</v>
          </cell>
          <cell r="J6498" t="str">
            <v>Vigilancia epidemiológica ambiental</v>
          </cell>
          <cell r="K6498" t="str">
            <v>VER SIVIGILA</v>
          </cell>
          <cell r="L6498" t="str">
            <v>VER SIVIGILA</v>
          </cell>
          <cell r="M6498" t="str">
            <v>3_SUBA</v>
          </cell>
          <cell r="N6498" t="str">
            <v>2_FEBRERO_2026</v>
          </cell>
          <cell r="O6498" t="str">
            <v>240012. Vigilancia de la Salud AmbientalVigilancia de la Salud Ambiental20263_SUBA2_FEBRERO_2026</v>
          </cell>
          <cell r="P6498">
            <v>0</v>
          </cell>
          <cell r="S6498">
            <v>0</v>
          </cell>
          <cell r="T6498">
            <v>0</v>
          </cell>
        </row>
        <row r="6499">
          <cell r="F6499" t="str">
            <v>240012. Vigilancia de la Salud AmbientalVigilancia de la Salud Ambiental2026</v>
          </cell>
          <cell r="G6499" t="str">
            <v>Educación para la Salud Pública - Vigilancia de la Salud Ambiental</v>
          </cell>
          <cell r="H6499" t="str">
            <v>Línea Aire Ruido y Radiación Electromagnética</v>
          </cell>
          <cell r="I6499" t="str">
            <v>GSP</v>
          </cell>
          <cell r="J6499" t="str">
            <v>Vigilancia epidemiológica ambiental</v>
          </cell>
          <cell r="K6499" t="str">
            <v>VER SIVIGILA</v>
          </cell>
          <cell r="L6499" t="str">
            <v>VER SIVIGILA</v>
          </cell>
          <cell r="M6499" t="str">
            <v>5_BARRIOS_UNIDOS</v>
          </cell>
          <cell r="N6499" t="str">
            <v>2_FEBRERO_2026</v>
          </cell>
          <cell r="O6499" t="str">
            <v>240012. Vigilancia de la Salud AmbientalVigilancia de la Salud Ambiental20265_BARRIOS_UNIDOS2_FEBRERO_2026</v>
          </cell>
          <cell r="P6499">
            <v>0</v>
          </cell>
          <cell r="S6499">
            <v>0</v>
          </cell>
          <cell r="T6499">
            <v>0</v>
          </cell>
        </row>
        <row r="6500">
          <cell r="F6500" t="str">
            <v>240012. Vigilancia de la Salud AmbientalVigilancia de la Salud Ambiental2026</v>
          </cell>
          <cell r="G6500" t="str">
            <v>Educación para la Salud Pública - Vigilancia de la Salud Ambiental</v>
          </cell>
          <cell r="H6500" t="str">
            <v>Línea Aire Ruido y Radiación Electromagnética</v>
          </cell>
          <cell r="I6500" t="str">
            <v>GSP</v>
          </cell>
          <cell r="J6500" t="str">
            <v>Vigilancia epidemiológica ambiental</v>
          </cell>
          <cell r="K6500" t="str">
            <v>VER SIVIGILA</v>
          </cell>
          <cell r="L6500" t="str">
            <v>VER SIVIGILA</v>
          </cell>
          <cell r="M6500" t="str">
            <v>6_TEUSAQUILLO</v>
          </cell>
          <cell r="N6500" t="str">
            <v>2_FEBRERO_2026</v>
          </cell>
          <cell r="O6500" t="str">
            <v>240012. Vigilancia de la Salud AmbientalVigilancia de la Salud Ambiental20266_TEUSAQUILLO2_FEBRERO_2026</v>
          </cell>
          <cell r="P6500">
            <v>0</v>
          </cell>
          <cell r="S6500">
            <v>0</v>
          </cell>
          <cell r="T6500">
            <v>0</v>
          </cell>
        </row>
        <row r="6501">
          <cell r="F6501" t="str">
            <v>240112. Vigilancia de la Salud AmbientalVigilancia de la Salud Ambiental2026</v>
          </cell>
          <cell r="G6501" t="str">
            <v>Vigilancia Epidemiológica de Efectos en Salud Asociados a Factores Ambientales</v>
          </cell>
          <cell r="H6501" t="str">
            <v>Línea Aire Ruido y Radiación Electromagnética</v>
          </cell>
          <cell r="I6501" t="str">
            <v>GSP</v>
          </cell>
          <cell r="J6501" t="str">
            <v>Vigilancia epidemiológica ambiental</v>
          </cell>
          <cell r="K6501" t="str">
            <v>VER SIVIGILA</v>
          </cell>
          <cell r="L6501" t="str">
            <v>VER SIVIGILA</v>
          </cell>
          <cell r="M6501" t="str">
            <v>5_BARRIOS_UNIDOS</v>
          </cell>
          <cell r="N6501" t="str">
            <v>2_FEBRERO_2026</v>
          </cell>
          <cell r="O6501" t="str">
            <v>240112. Vigilancia de la Salud AmbientalVigilancia de la Salud Ambiental20265_BARRIOS_UNIDOS2_FEBRERO_2026</v>
          </cell>
          <cell r="P6501">
            <v>0</v>
          </cell>
          <cell r="S6501">
            <v>0</v>
          </cell>
          <cell r="T6501">
            <v>0</v>
          </cell>
        </row>
        <row r="6502">
          <cell r="F6502" t="str">
            <v>240212. Vigilancia de la Salud AmbientalVigilancia de la Salud Ambiental2026</v>
          </cell>
          <cell r="G6502" t="str">
            <v>Vigilancia Epidemiológica de Efectos en Salud Asociados a Factores Ambientales</v>
          </cell>
          <cell r="H6502" t="str">
            <v>Línea Aire Ruido y Radiación Electromagnética</v>
          </cell>
          <cell r="I6502" t="str">
            <v>GSP</v>
          </cell>
          <cell r="J6502" t="str">
            <v>Vigilancia epidemiológica ambiental</v>
          </cell>
          <cell r="K6502" t="str">
            <v>VER SIVIGILA</v>
          </cell>
          <cell r="L6502" t="str">
            <v>VER SIVIGILA</v>
          </cell>
          <cell r="M6502" t="str">
            <v>4_CHAPINERO</v>
          </cell>
          <cell r="N6502" t="str">
            <v>2_FEBRERO_2026</v>
          </cell>
          <cell r="O6502" t="str">
            <v>240212. Vigilancia de la Salud AmbientalVigilancia de la Salud Ambiental20264_CHAPINERO2_FEBRERO_2026</v>
          </cell>
          <cell r="P6502">
            <v>733248</v>
          </cell>
          <cell r="S6502">
            <v>3</v>
          </cell>
          <cell r="T6502">
            <v>2199744</v>
          </cell>
        </row>
        <row r="6503">
          <cell r="F6503" t="str">
            <v>240212. Vigilancia de la Salud AmbientalVigilancia de la Salud Ambiental2026</v>
          </cell>
          <cell r="G6503" t="str">
            <v>Vigilancia Epidemiológica de Efectos en Salud Asociados a Factores Ambientales</v>
          </cell>
          <cell r="H6503" t="str">
            <v>Línea Aire Ruido y Radiación Electromagnética</v>
          </cell>
          <cell r="I6503" t="str">
            <v>GSP</v>
          </cell>
          <cell r="J6503" t="str">
            <v>Vigilancia epidemiológica ambiental</v>
          </cell>
          <cell r="K6503" t="str">
            <v>VER SIVIGILA</v>
          </cell>
          <cell r="L6503" t="str">
            <v>VER SIVIGILA</v>
          </cell>
          <cell r="M6503" t="str">
            <v>5_BARRIOS_UNIDOS</v>
          </cell>
          <cell r="N6503" t="str">
            <v>2_FEBRERO_2026</v>
          </cell>
          <cell r="O6503" t="str">
            <v>240212. Vigilancia de la Salud AmbientalVigilancia de la Salud Ambiental20265_BARRIOS_UNIDOS2_FEBRERO_2026</v>
          </cell>
          <cell r="P6503">
            <v>733248</v>
          </cell>
          <cell r="S6503">
            <v>3</v>
          </cell>
          <cell r="T6503">
            <v>2199744</v>
          </cell>
        </row>
        <row r="6504">
          <cell r="F6504" t="str">
            <v>240212. Vigilancia de la Salud AmbientalVigilancia de la Salud Ambiental2026</v>
          </cell>
          <cell r="G6504" t="str">
            <v>Vigilancia Epidemiológica de Efectos en Salud Asociados a Factores Ambientales</v>
          </cell>
          <cell r="H6504" t="str">
            <v>Línea Aire Ruido y Radiación Electromagnética</v>
          </cell>
          <cell r="I6504" t="str">
            <v>GSP</v>
          </cell>
          <cell r="J6504" t="str">
            <v>Vigilancia epidemiológica ambiental</v>
          </cell>
          <cell r="K6504" t="str">
            <v>VER SIVIGILA</v>
          </cell>
          <cell r="L6504" t="str">
            <v>VER SIVIGILA</v>
          </cell>
          <cell r="M6504" t="str">
            <v>6_TEUSAQUILLO</v>
          </cell>
          <cell r="N6504" t="str">
            <v>2_FEBRERO_2026</v>
          </cell>
          <cell r="O6504" t="str">
            <v>240212. Vigilancia de la Salud AmbientalVigilancia de la Salud Ambiental20266_TEUSAQUILLO2_FEBRERO_2026</v>
          </cell>
          <cell r="P6504">
            <v>733248</v>
          </cell>
          <cell r="S6504">
            <v>3</v>
          </cell>
          <cell r="T6504">
            <v>2199744</v>
          </cell>
        </row>
        <row r="6505">
          <cell r="F6505" t="str">
            <v>240312. Vigilancia de la Salud AmbientalVigilancia de la Salud Ambiental2026</v>
          </cell>
          <cell r="G6505" t="str">
            <v>Acciones de Fiscalización y Aseguramiento Sanitario</v>
          </cell>
          <cell r="H6505" t="str">
            <v>Línea Aire Ruido y Radiación Electromagnética</v>
          </cell>
          <cell r="I6505" t="str">
            <v>GSP</v>
          </cell>
          <cell r="J6505" t="str">
            <v>Establecimiento vigilado y controlado</v>
          </cell>
          <cell r="K6505" t="str">
            <v>VER SIVIGILA</v>
          </cell>
          <cell r="L6505" t="str">
            <v>VER SIVIGILA</v>
          </cell>
          <cell r="M6505" t="str">
            <v>4_CHAPINERO</v>
          </cell>
          <cell r="N6505" t="str">
            <v>2_FEBRERO_2026</v>
          </cell>
          <cell r="O6505" t="str">
            <v>240312. Vigilancia de la Salud AmbientalVigilancia de la Salud Ambiental20264_CHAPINERO2_FEBRERO_2026</v>
          </cell>
          <cell r="P6505">
            <v>244416</v>
          </cell>
          <cell r="S6505">
            <v>1</v>
          </cell>
          <cell r="T6505">
            <v>244416</v>
          </cell>
        </row>
        <row r="6506">
          <cell r="F6506" t="str">
            <v>240312. Vigilancia de la Salud AmbientalVigilancia de la Salud Ambiental2026</v>
          </cell>
          <cell r="G6506" t="str">
            <v>Acciones de Fiscalización y Aseguramiento Sanitario</v>
          </cell>
          <cell r="H6506" t="str">
            <v>Línea Aire Ruido y Radiación Electromagnética</v>
          </cell>
          <cell r="I6506" t="str">
            <v>GSP</v>
          </cell>
          <cell r="J6506" t="str">
            <v>Establecimiento vigilado y controlado</v>
          </cell>
          <cell r="K6506" t="str">
            <v>VER SIVIGILA</v>
          </cell>
          <cell r="L6506" t="str">
            <v>VER SIVIGILA</v>
          </cell>
          <cell r="M6506" t="str">
            <v>1_USAQUEN</v>
          </cell>
          <cell r="N6506" t="str">
            <v>2_FEBRERO_2026</v>
          </cell>
          <cell r="O6506" t="str">
            <v>240312. Vigilancia de la Salud AmbientalVigilancia de la Salud Ambiental20261_USAQUEN2_FEBRERO_2026</v>
          </cell>
          <cell r="P6506">
            <v>244416</v>
          </cell>
          <cell r="S6506">
            <v>1</v>
          </cell>
          <cell r="T6506">
            <v>244416</v>
          </cell>
        </row>
        <row r="6507">
          <cell r="F6507" t="str">
            <v>240312. Vigilancia de la Salud AmbientalVigilancia de la Salud Ambiental2026</v>
          </cell>
          <cell r="G6507" t="str">
            <v>Acciones de Fiscalización y Aseguramiento Sanitario</v>
          </cell>
          <cell r="H6507" t="str">
            <v>Línea Aire Ruido y Radiación Electromagnética</v>
          </cell>
          <cell r="I6507" t="str">
            <v>GSP</v>
          </cell>
          <cell r="J6507" t="str">
            <v>Establecimiento vigilado y controlado</v>
          </cell>
          <cell r="K6507" t="str">
            <v>VER SIVIGILA</v>
          </cell>
          <cell r="L6507" t="str">
            <v>VER SIVIGILA</v>
          </cell>
          <cell r="M6507" t="str">
            <v>2_ENGATIVA</v>
          </cell>
          <cell r="N6507" t="str">
            <v>2_FEBRERO_2026</v>
          </cell>
          <cell r="O6507" t="str">
            <v>240312. Vigilancia de la Salud AmbientalVigilancia de la Salud Ambiental20262_ENGATIVA2_FEBRERO_2026</v>
          </cell>
          <cell r="P6507">
            <v>244416</v>
          </cell>
          <cell r="S6507">
            <v>1</v>
          </cell>
          <cell r="T6507">
            <v>244416</v>
          </cell>
        </row>
        <row r="6508">
          <cell r="F6508" t="str">
            <v>240312. Vigilancia de la Salud AmbientalVigilancia de la Salud Ambiental2026</v>
          </cell>
          <cell r="G6508" t="str">
            <v>Acciones de Fiscalización y Aseguramiento Sanitario</v>
          </cell>
          <cell r="H6508" t="str">
            <v>Línea Aire Ruido y Radiación Electromagnética</v>
          </cell>
          <cell r="I6508" t="str">
            <v>GSP</v>
          </cell>
          <cell r="J6508" t="str">
            <v>Establecimiento vigilado y controlado</v>
          </cell>
          <cell r="K6508" t="str">
            <v>VER SIVIGILA</v>
          </cell>
          <cell r="L6508" t="str">
            <v>VER SIVIGILA</v>
          </cell>
          <cell r="M6508" t="str">
            <v>3_SUBA</v>
          </cell>
          <cell r="N6508" t="str">
            <v>2_FEBRERO_2026</v>
          </cell>
          <cell r="O6508" t="str">
            <v>240312. Vigilancia de la Salud AmbientalVigilancia de la Salud Ambiental20263_SUBA2_FEBRERO_2026</v>
          </cell>
          <cell r="P6508">
            <v>244416</v>
          </cell>
          <cell r="S6508">
            <v>1</v>
          </cell>
          <cell r="T6508">
            <v>244416</v>
          </cell>
        </row>
        <row r="6509">
          <cell r="F6509" t="str">
            <v>240312. Vigilancia de la Salud AmbientalVigilancia de la Salud Ambiental2026</v>
          </cell>
          <cell r="G6509" t="str">
            <v>Acciones de Fiscalización y Aseguramiento Sanitario</v>
          </cell>
          <cell r="H6509" t="str">
            <v>Línea Aire Ruido y Radiación Electromagnética</v>
          </cell>
          <cell r="I6509" t="str">
            <v>GSP</v>
          </cell>
          <cell r="J6509" t="str">
            <v>Establecimiento vigilado y controlado</v>
          </cell>
          <cell r="K6509" t="str">
            <v>VER SIVIGILA</v>
          </cell>
          <cell r="L6509" t="str">
            <v>VER SIVIGILA</v>
          </cell>
          <cell r="M6509" t="str">
            <v>5_BARRIOS_UNIDOS</v>
          </cell>
          <cell r="N6509" t="str">
            <v>2_FEBRERO_2026</v>
          </cell>
          <cell r="O6509" t="str">
            <v>240312. Vigilancia de la Salud AmbientalVigilancia de la Salud Ambiental20265_BARRIOS_UNIDOS2_FEBRERO_2026</v>
          </cell>
          <cell r="P6509">
            <v>244416</v>
          </cell>
          <cell r="S6509">
            <v>1</v>
          </cell>
          <cell r="T6509">
            <v>244416</v>
          </cell>
        </row>
        <row r="6510">
          <cell r="F6510" t="str">
            <v>240312. Vigilancia de la Salud AmbientalVigilancia de la Salud Ambiental2026</v>
          </cell>
          <cell r="G6510" t="str">
            <v>Acciones de Fiscalización y Aseguramiento Sanitario</v>
          </cell>
          <cell r="H6510" t="str">
            <v>Línea Aire Ruido y Radiación Electromagnética</v>
          </cell>
          <cell r="I6510" t="str">
            <v>GSP</v>
          </cell>
          <cell r="J6510" t="str">
            <v>Establecimiento vigilado y controlado</v>
          </cell>
          <cell r="K6510" t="str">
            <v>VER SIVIGILA</v>
          </cell>
          <cell r="L6510" t="str">
            <v>VER SIVIGILA</v>
          </cell>
          <cell r="M6510" t="str">
            <v>6_TEUSAQUILLO</v>
          </cell>
          <cell r="N6510" t="str">
            <v>2_FEBRERO_2026</v>
          </cell>
          <cell r="O6510" t="str">
            <v>240312. Vigilancia de la Salud AmbientalVigilancia de la Salud Ambiental20266_TEUSAQUILLO2_FEBRERO_2026</v>
          </cell>
          <cell r="P6510">
            <v>244416</v>
          </cell>
          <cell r="S6510">
            <v>1</v>
          </cell>
          <cell r="T6510">
            <v>244416</v>
          </cell>
        </row>
        <row r="6511">
          <cell r="F6511" t="str">
            <v>240512. Vigilancia de la Salud AmbientalVigilancia de la Salud Ambiental2026</v>
          </cell>
          <cell r="G6511" t="str">
            <v>Vigilancia Epidemiológica de Efectos en Salud Asociados a Factores Ambientales</v>
          </cell>
          <cell r="H6511" t="str">
            <v>Línea Aire Ruido y Radiación Electromagnética</v>
          </cell>
          <cell r="I6511" t="str">
            <v>GSP</v>
          </cell>
          <cell r="J6511" t="str">
            <v>Vigilancia epidemiológica ambiental</v>
          </cell>
          <cell r="K6511" t="str">
            <v>VER SIVIGILA</v>
          </cell>
          <cell r="L6511" t="str">
            <v>VER SIVIGILA</v>
          </cell>
          <cell r="M6511" t="str">
            <v>1_USAQUEN</v>
          </cell>
          <cell r="N6511" t="str">
            <v>2_FEBRERO_2026</v>
          </cell>
          <cell r="O6511" t="str">
            <v>240512. Vigilancia de la Salud AmbientalVigilancia de la Salud Ambiental20261_USAQUEN2_FEBRERO_2026</v>
          </cell>
          <cell r="P6511">
            <v>0</v>
          </cell>
          <cell r="S6511">
            <v>0</v>
          </cell>
          <cell r="T6511">
            <v>0</v>
          </cell>
        </row>
        <row r="6512">
          <cell r="F6512" t="str">
            <v>240512. Vigilancia de la Salud AmbientalVigilancia de la Salud Ambiental2026</v>
          </cell>
          <cell r="G6512" t="str">
            <v>Vigilancia Epidemiológica de Efectos en Salud Asociados a Factores Ambientales</v>
          </cell>
          <cell r="H6512" t="str">
            <v>Línea Aire Ruido y Radiación Electromagnética</v>
          </cell>
          <cell r="I6512" t="str">
            <v>GSP</v>
          </cell>
          <cell r="J6512" t="str">
            <v>Vigilancia epidemiológica ambiental</v>
          </cell>
          <cell r="K6512" t="str">
            <v>VER SIVIGILA</v>
          </cell>
          <cell r="L6512" t="str">
            <v>VER SIVIGILA</v>
          </cell>
          <cell r="M6512" t="str">
            <v>2_ENGATIVA</v>
          </cell>
          <cell r="N6512" t="str">
            <v>2_FEBRERO_2026</v>
          </cell>
          <cell r="O6512" t="str">
            <v>240512. Vigilancia de la Salud AmbientalVigilancia de la Salud Ambiental20262_ENGATIVA2_FEBRERO_2026</v>
          </cell>
          <cell r="P6512">
            <v>0</v>
          </cell>
          <cell r="S6512">
            <v>0</v>
          </cell>
          <cell r="T6512">
            <v>0</v>
          </cell>
        </row>
        <row r="6513">
          <cell r="F6513" t="str">
            <v>240512. Vigilancia de la Salud AmbientalVigilancia de la Salud Ambiental2026</v>
          </cell>
          <cell r="G6513" t="str">
            <v>Vigilancia Epidemiológica de Efectos en Salud Asociados a Factores Ambientales</v>
          </cell>
          <cell r="H6513" t="str">
            <v>Línea Aire Ruido y Radiación Electromagnética</v>
          </cell>
          <cell r="I6513" t="str">
            <v>GSP</v>
          </cell>
          <cell r="J6513" t="str">
            <v>Vigilancia epidemiológica ambiental</v>
          </cell>
          <cell r="K6513" t="str">
            <v>VER SIVIGILA</v>
          </cell>
          <cell r="L6513" t="str">
            <v>VER SIVIGILA</v>
          </cell>
          <cell r="M6513" t="str">
            <v>3_SUBA</v>
          </cell>
          <cell r="N6513" t="str">
            <v>2_FEBRERO_2026</v>
          </cell>
          <cell r="O6513" t="str">
            <v>240512. Vigilancia de la Salud AmbientalVigilancia de la Salud Ambiental20263_SUBA2_FEBRERO_2026</v>
          </cell>
          <cell r="P6513">
            <v>0</v>
          </cell>
          <cell r="S6513">
            <v>0</v>
          </cell>
          <cell r="T6513">
            <v>0</v>
          </cell>
        </row>
        <row r="6514">
          <cell r="F6514" t="str">
            <v>240612. Vigilancia de la Salud AmbientalVigilancia de la Salud Ambiental2026</v>
          </cell>
          <cell r="G6514" t="str">
            <v>Vigilancia Epidemiológica de Efectos en Salud Asociados a Factores Ambientales</v>
          </cell>
          <cell r="H6514" t="str">
            <v>Línea Aire Ruido y Radiación Electromagnética</v>
          </cell>
          <cell r="I6514" t="str">
            <v>GSP</v>
          </cell>
          <cell r="J6514" t="str">
            <v>Vigilancia epidemiológica ambiental</v>
          </cell>
          <cell r="K6514" t="str">
            <v>VER SIVIGILA</v>
          </cell>
          <cell r="L6514" t="str">
            <v>VER SIVIGILA</v>
          </cell>
          <cell r="M6514" t="str">
            <v>4_CHAPINERO</v>
          </cell>
          <cell r="N6514" t="str">
            <v>2_FEBRERO_2026</v>
          </cell>
          <cell r="O6514" t="str">
            <v>240612. Vigilancia de la Salud AmbientalVigilancia de la Salud Ambiental20264_CHAPINERO2_FEBRERO_2026</v>
          </cell>
          <cell r="P6514">
            <v>209040</v>
          </cell>
          <cell r="S6514">
            <v>5</v>
          </cell>
          <cell r="T6514">
            <v>1045200</v>
          </cell>
        </row>
        <row r="6515">
          <cell r="F6515" t="str">
            <v>240612. Vigilancia de la Salud AmbientalVigilancia de la Salud Ambiental2026</v>
          </cell>
          <cell r="G6515" t="str">
            <v>Vigilancia Epidemiológica de Efectos en Salud Asociados a Factores Ambientales</v>
          </cell>
          <cell r="H6515" t="str">
            <v>Línea Aire Ruido y Radiación Electromagnética</v>
          </cell>
          <cell r="I6515" t="str">
            <v>GSP</v>
          </cell>
          <cell r="J6515" t="str">
            <v>Vigilancia epidemiológica ambiental</v>
          </cell>
          <cell r="K6515" t="str">
            <v>VER SIVIGILA</v>
          </cell>
          <cell r="L6515" t="str">
            <v>VER SIVIGILA</v>
          </cell>
          <cell r="M6515" t="str">
            <v>1_USAQUEN</v>
          </cell>
          <cell r="N6515" t="str">
            <v>2_FEBRERO_2026</v>
          </cell>
          <cell r="O6515" t="str">
            <v>240612. Vigilancia de la Salud AmbientalVigilancia de la Salud Ambiental20261_USAQUEN2_FEBRERO_2026</v>
          </cell>
          <cell r="P6515">
            <v>0</v>
          </cell>
          <cell r="S6515">
            <v>0</v>
          </cell>
          <cell r="T6515">
            <v>0</v>
          </cell>
        </row>
        <row r="6516">
          <cell r="F6516" t="str">
            <v>240612. Vigilancia de la Salud AmbientalVigilancia de la Salud Ambiental2026</v>
          </cell>
          <cell r="G6516" t="str">
            <v>Vigilancia Epidemiológica de Efectos en Salud Asociados a Factores Ambientales</v>
          </cell>
          <cell r="H6516" t="str">
            <v>Línea Aire Ruido y Radiación Electromagnética</v>
          </cell>
          <cell r="I6516" t="str">
            <v>GSP</v>
          </cell>
          <cell r="J6516" t="str">
            <v>Vigilancia epidemiológica ambiental</v>
          </cell>
          <cell r="K6516" t="str">
            <v>VER SIVIGILA</v>
          </cell>
          <cell r="L6516" t="str">
            <v>VER SIVIGILA</v>
          </cell>
          <cell r="M6516" t="str">
            <v>2_ENGATIVA</v>
          </cell>
          <cell r="N6516" t="str">
            <v>2_FEBRERO_2026</v>
          </cell>
          <cell r="O6516" t="str">
            <v>240612. Vigilancia de la Salud AmbientalVigilancia de la Salud Ambiental20262_ENGATIVA2_FEBRERO_2026</v>
          </cell>
          <cell r="P6516">
            <v>209040</v>
          </cell>
          <cell r="S6516">
            <v>4</v>
          </cell>
          <cell r="T6516">
            <v>836160</v>
          </cell>
        </row>
        <row r="6517">
          <cell r="F6517" t="str">
            <v>240612. Vigilancia de la Salud AmbientalVigilancia de la Salud Ambiental2026</v>
          </cell>
          <cell r="G6517" t="str">
            <v>Vigilancia Epidemiológica de Efectos en Salud Asociados a Factores Ambientales</v>
          </cell>
          <cell r="H6517" t="str">
            <v>Línea Aire Ruido y Radiación Electromagnética</v>
          </cell>
          <cell r="I6517" t="str">
            <v>GSP</v>
          </cell>
          <cell r="J6517" t="str">
            <v>Vigilancia epidemiológica ambiental</v>
          </cell>
          <cell r="K6517" t="str">
            <v>VER SIVIGILA</v>
          </cell>
          <cell r="L6517" t="str">
            <v>VER SIVIGILA</v>
          </cell>
          <cell r="M6517" t="str">
            <v>3_SUBA</v>
          </cell>
          <cell r="N6517" t="str">
            <v>2_FEBRERO_2026</v>
          </cell>
          <cell r="O6517" t="str">
            <v>240612. Vigilancia de la Salud AmbientalVigilancia de la Salud Ambiental20263_SUBA2_FEBRERO_2026</v>
          </cell>
          <cell r="P6517">
            <v>209040</v>
          </cell>
          <cell r="S6517">
            <v>6</v>
          </cell>
          <cell r="T6517">
            <v>1254240</v>
          </cell>
        </row>
        <row r="6518">
          <cell r="F6518" t="str">
            <v>240612. Vigilancia de la Salud AmbientalVigilancia de la Salud Ambiental2026</v>
          </cell>
          <cell r="G6518" t="str">
            <v>Vigilancia Epidemiológica de Efectos en Salud Asociados a Factores Ambientales</v>
          </cell>
          <cell r="H6518" t="str">
            <v>Línea Aire Ruido y Radiación Electromagnética</v>
          </cell>
          <cell r="I6518" t="str">
            <v>GSP</v>
          </cell>
          <cell r="J6518" t="str">
            <v>Vigilancia epidemiológica ambiental</v>
          </cell>
          <cell r="K6518" t="str">
            <v>VER SIVIGILA</v>
          </cell>
          <cell r="L6518" t="str">
            <v>VER SIVIGILA</v>
          </cell>
          <cell r="M6518" t="str">
            <v>5_BARRIOS_UNIDOS</v>
          </cell>
          <cell r="N6518" t="str">
            <v>2_FEBRERO_2026</v>
          </cell>
          <cell r="O6518" t="str">
            <v>240612. Vigilancia de la Salud AmbientalVigilancia de la Salud Ambiental20265_BARRIOS_UNIDOS2_FEBRERO_2026</v>
          </cell>
          <cell r="P6518">
            <v>209040</v>
          </cell>
          <cell r="S6518">
            <v>4</v>
          </cell>
          <cell r="T6518">
            <v>836160</v>
          </cell>
        </row>
        <row r="6519">
          <cell r="F6519" t="str">
            <v>240612. Vigilancia de la Salud AmbientalVigilancia de la Salud Ambiental2026</v>
          </cell>
          <cell r="G6519" t="str">
            <v>Vigilancia Epidemiológica de Efectos en Salud Asociados a Factores Ambientales</v>
          </cell>
          <cell r="H6519" t="str">
            <v>Línea Aire Ruido y Radiación Electromagnética</v>
          </cell>
          <cell r="I6519" t="str">
            <v>GSP</v>
          </cell>
          <cell r="J6519" t="str">
            <v>Vigilancia epidemiológica ambiental</v>
          </cell>
          <cell r="K6519" t="str">
            <v>VER SIVIGILA</v>
          </cell>
          <cell r="L6519" t="str">
            <v>VER SIVIGILA</v>
          </cell>
          <cell r="M6519" t="str">
            <v>6_TEUSAQUILLO</v>
          </cell>
          <cell r="N6519" t="str">
            <v>2_FEBRERO_2026</v>
          </cell>
          <cell r="O6519" t="str">
            <v>240612. Vigilancia de la Salud AmbientalVigilancia de la Salud Ambiental20266_TEUSAQUILLO2_FEBRERO_2026</v>
          </cell>
          <cell r="P6519">
            <v>209040</v>
          </cell>
          <cell r="S6519">
            <v>4</v>
          </cell>
          <cell r="T6519">
            <v>836160</v>
          </cell>
        </row>
        <row r="6520">
          <cell r="F6520" t="str">
            <v>245012. Vigilancia de la Salud AmbientalVigilancia de la Salud Ambiental2026</v>
          </cell>
          <cell r="G6520" t="str">
            <v>Acciones de Fiscalización y Aseguramiento Sanitario</v>
          </cell>
          <cell r="H6520" t="str">
            <v>Línea Seguridad química</v>
          </cell>
          <cell r="I6520" t="str">
            <v>GSP</v>
          </cell>
          <cell r="J6520" t="str">
            <v>Establecimiento vigilado y controlado</v>
          </cell>
          <cell r="K6520" t="str">
            <v>VER SIVIGILA</v>
          </cell>
          <cell r="L6520" t="str">
            <v>VER SIVIGILA</v>
          </cell>
          <cell r="M6520" t="str">
            <v>1_USAQUEN</v>
          </cell>
          <cell r="N6520" t="str">
            <v>2_FEBRERO_2026</v>
          </cell>
          <cell r="O6520" t="str">
            <v>245012. Vigilancia de la Salud AmbientalVigilancia de la Salud Ambiental20261_USAQUEN2_FEBRERO_2026</v>
          </cell>
          <cell r="P6520">
            <v>91656</v>
          </cell>
          <cell r="S6520">
            <v>1</v>
          </cell>
          <cell r="T6520">
            <v>91656</v>
          </cell>
        </row>
        <row r="6521">
          <cell r="F6521" t="str">
            <v>245012. Vigilancia de la Salud AmbientalVigilancia de la Salud Ambiental2026</v>
          </cell>
          <cell r="G6521" t="str">
            <v>Acciones de Fiscalización y Aseguramiento Sanitario</v>
          </cell>
          <cell r="H6521" t="str">
            <v>Línea Seguridad química</v>
          </cell>
          <cell r="I6521" t="str">
            <v>GSP</v>
          </cell>
          <cell r="J6521" t="str">
            <v>Establecimiento vigilado y controlado</v>
          </cell>
          <cell r="K6521" t="str">
            <v>VER SIVIGILA</v>
          </cell>
          <cell r="L6521" t="str">
            <v>VER SIVIGILA</v>
          </cell>
          <cell r="M6521" t="str">
            <v>2_ENGATIVA</v>
          </cell>
          <cell r="N6521" t="str">
            <v>2_FEBRERO_2026</v>
          </cell>
          <cell r="O6521" t="str">
            <v>245012. Vigilancia de la Salud AmbientalVigilancia de la Salud Ambiental20262_ENGATIVA2_FEBRERO_2026</v>
          </cell>
          <cell r="P6521">
            <v>91656</v>
          </cell>
          <cell r="S6521">
            <v>2</v>
          </cell>
          <cell r="T6521">
            <v>183312</v>
          </cell>
        </row>
        <row r="6522">
          <cell r="F6522" t="str">
            <v>245012. Vigilancia de la Salud AmbientalVigilancia de la Salud Ambiental2026</v>
          </cell>
          <cell r="G6522" t="str">
            <v>Acciones de Fiscalización y Aseguramiento Sanitario</v>
          </cell>
          <cell r="H6522" t="str">
            <v>Línea Seguridad química</v>
          </cell>
          <cell r="I6522" t="str">
            <v>GSP</v>
          </cell>
          <cell r="J6522" t="str">
            <v>Establecimiento vigilado y controlado</v>
          </cell>
          <cell r="K6522" t="str">
            <v>VER SIVIGILA</v>
          </cell>
          <cell r="L6522" t="str">
            <v>VER SIVIGILA</v>
          </cell>
          <cell r="M6522" t="str">
            <v>3_SUBA</v>
          </cell>
          <cell r="N6522" t="str">
            <v>2_FEBRERO_2026</v>
          </cell>
          <cell r="O6522" t="str">
            <v>245012. Vigilancia de la Salud AmbientalVigilancia de la Salud Ambiental20263_SUBA2_FEBRERO_2026</v>
          </cell>
          <cell r="P6522">
            <v>91656</v>
          </cell>
          <cell r="S6522">
            <v>2</v>
          </cell>
          <cell r="T6522">
            <v>183312</v>
          </cell>
        </row>
        <row r="6523">
          <cell r="F6523" t="str">
            <v>245012. Vigilancia de la Salud AmbientalVigilancia de la Salud Ambiental2026</v>
          </cell>
          <cell r="G6523" t="str">
            <v>Acciones de Fiscalización y Aseguramiento Sanitario</v>
          </cell>
          <cell r="H6523" t="str">
            <v>Línea Seguridad química</v>
          </cell>
          <cell r="I6523" t="str">
            <v>GSP</v>
          </cell>
          <cell r="J6523" t="str">
            <v>Establecimiento vigilado y controlado</v>
          </cell>
          <cell r="K6523" t="str">
            <v>VER SIVIGILA</v>
          </cell>
          <cell r="L6523" t="str">
            <v>VER SIVIGILA</v>
          </cell>
          <cell r="M6523" t="str">
            <v>5_BARRIOS_UNIDOS</v>
          </cell>
          <cell r="N6523" t="str">
            <v>2_FEBRERO_2026</v>
          </cell>
          <cell r="O6523" t="str">
            <v>245012. Vigilancia de la Salud AmbientalVigilancia de la Salud Ambiental20265_BARRIOS_UNIDOS2_FEBRERO_2026</v>
          </cell>
          <cell r="P6523">
            <v>0</v>
          </cell>
          <cell r="S6523">
            <v>0</v>
          </cell>
          <cell r="T6523">
            <v>0</v>
          </cell>
        </row>
        <row r="6524">
          <cell r="F6524" t="str">
            <v>245112. Vigilancia de la Salud AmbientalVigilancia de la Salud Ambiental2026</v>
          </cell>
          <cell r="G6524" t="str">
            <v>Acciones de Fiscalización y Aseguramiento Sanitario</v>
          </cell>
          <cell r="H6524" t="str">
            <v>Línea Seguridad química</v>
          </cell>
          <cell r="I6524" t="str">
            <v>GSP</v>
          </cell>
          <cell r="J6524" t="str">
            <v>Establecimiento vigilado y controlado</v>
          </cell>
          <cell r="K6524" t="str">
            <v>VER SIVIGILA</v>
          </cell>
          <cell r="L6524" t="str">
            <v>VER SIVIGILA</v>
          </cell>
          <cell r="M6524" t="str">
            <v>4_CHAPINERO</v>
          </cell>
          <cell r="N6524" t="str">
            <v>2_FEBRERO_2026</v>
          </cell>
          <cell r="O6524" t="str">
            <v>245112. Vigilancia de la Salud AmbientalVigilancia de la Salud Ambiental20264_CHAPINERO2_FEBRERO_2026</v>
          </cell>
          <cell r="P6524">
            <v>76380</v>
          </cell>
          <cell r="S6524">
            <v>2</v>
          </cell>
          <cell r="T6524">
            <v>152760</v>
          </cell>
        </row>
        <row r="6525">
          <cell r="F6525" t="str">
            <v>245112. Vigilancia de la Salud AmbientalVigilancia de la Salud Ambiental2026</v>
          </cell>
          <cell r="G6525" t="str">
            <v>Acciones de Fiscalización y Aseguramiento Sanitario</v>
          </cell>
          <cell r="H6525" t="str">
            <v>Línea Seguridad química</v>
          </cell>
          <cell r="I6525" t="str">
            <v>GSP</v>
          </cell>
          <cell r="J6525" t="str">
            <v>Establecimiento vigilado y controlado</v>
          </cell>
          <cell r="K6525" t="str">
            <v>VER SIVIGILA</v>
          </cell>
          <cell r="L6525" t="str">
            <v>VER SIVIGILA</v>
          </cell>
          <cell r="M6525" t="str">
            <v>1_USAQUEN</v>
          </cell>
          <cell r="N6525" t="str">
            <v>2_FEBRERO_2026</v>
          </cell>
          <cell r="O6525" t="str">
            <v>245112. Vigilancia de la Salud AmbientalVigilancia de la Salud Ambiental20261_USAQUEN2_FEBRERO_2026</v>
          </cell>
          <cell r="P6525">
            <v>76380</v>
          </cell>
          <cell r="S6525">
            <v>28</v>
          </cell>
          <cell r="T6525">
            <v>2138640</v>
          </cell>
        </row>
        <row r="6526">
          <cell r="F6526" t="str">
            <v>245112. Vigilancia de la Salud AmbientalVigilancia de la Salud Ambiental2026</v>
          </cell>
          <cell r="G6526" t="str">
            <v>Acciones de Fiscalización y Aseguramiento Sanitario</v>
          </cell>
          <cell r="H6526" t="str">
            <v>Línea Seguridad química</v>
          </cell>
          <cell r="I6526" t="str">
            <v>GSP</v>
          </cell>
          <cell r="J6526" t="str">
            <v>Establecimiento vigilado y controlado</v>
          </cell>
          <cell r="K6526" t="str">
            <v>VER SIVIGILA</v>
          </cell>
          <cell r="L6526" t="str">
            <v>VER SIVIGILA</v>
          </cell>
          <cell r="M6526" t="str">
            <v>2_ENGATIVA</v>
          </cell>
          <cell r="N6526" t="str">
            <v>2_FEBRERO_2026</v>
          </cell>
          <cell r="O6526" t="str">
            <v>245112. Vigilancia de la Salud AmbientalVigilancia de la Salud Ambiental20262_ENGATIVA2_FEBRERO_2026</v>
          </cell>
          <cell r="P6526">
            <v>76380</v>
          </cell>
          <cell r="S6526">
            <v>40</v>
          </cell>
          <cell r="T6526">
            <v>3055200</v>
          </cell>
        </row>
        <row r="6527">
          <cell r="F6527" t="str">
            <v>245112. Vigilancia de la Salud AmbientalVigilancia de la Salud Ambiental2026</v>
          </cell>
          <cell r="G6527" t="str">
            <v>Acciones de Fiscalización y Aseguramiento Sanitario</v>
          </cell>
          <cell r="H6527" t="str">
            <v>Línea Seguridad química</v>
          </cell>
          <cell r="I6527" t="str">
            <v>GSP</v>
          </cell>
          <cell r="J6527" t="str">
            <v>Establecimiento vigilado y controlado</v>
          </cell>
          <cell r="K6527" t="str">
            <v>VER SIVIGILA</v>
          </cell>
          <cell r="L6527" t="str">
            <v>VER SIVIGILA</v>
          </cell>
          <cell r="M6527" t="str">
            <v>3_SUBA</v>
          </cell>
          <cell r="N6527" t="str">
            <v>2_FEBRERO_2026</v>
          </cell>
          <cell r="O6527" t="str">
            <v>245112. Vigilancia de la Salud AmbientalVigilancia de la Salud Ambiental20263_SUBA2_FEBRERO_2026</v>
          </cell>
          <cell r="P6527">
            <v>76380</v>
          </cell>
          <cell r="S6527">
            <v>38</v>
          </cell>
          <cell r="T6527">
            <v>2902440</v>
          </cell>
        </row>
        <row r="6528">
          <cell r="F6528" t="str">
            <v>245112. Vigilancia de la Salud AmbientalVigilancia de la Salud Ambiental2026</v>
          </cell>
          <cell r="G6528" t="str">
            <v>Acciones de Fiscalización y Aseguramiento Sanitario</v>
          </cell>
          <cell r="H6528" t="str">
            <v>Línea Seguridad química</v>
          </cell>
          <cell r="I6528" t="str">
            <v>GSP</v>
          </cell>
          <cell r="J6528" t="str">
            <v>Establecimiento vigilado y controlado</v>
          </cell>
          <cell r="K6528" t="str">
            <v>VER SIVIGILA</v>
          </cell>
          <cell r="L6528" t="str">
            <v>VER SIVIGILA</v>
          </cell>
          <cell r="M6528" t="str">
            <v>5_BARRIOS_UNIDOS</v>
          </cell>
          <cell r="N6528" t="str">
            <v>2_FEBRERO_2026</v>
          </cell>
          <cell r="O6528" t="str">
            <v>245112. Vigilancia de la Salud AmbientalVigilancia de la Salud Ambiental20265_BARRIOS_UNIDOS2_FEBRERO_2026</v>
          </cell>
          <cell r="P6528">
            <v>76380</v>
          </cell>
          <cell r="S6528">
            <v>24</v>
          </cell>
          <cell r="T6528">
            <v>1833120</v>
          </cell>
        </row>
        <row r="6529">
          <cell r="F6529" t="str">
            <v>245112. Vigilancia de la Salud AmbientalVigilancia de la Salud Ambiental2026</v>
          </cell>
          <cell r="G6529" t="str">
            <v>Acciones de Fiscalización y Aseguramiento Sanitario</v>
          </cell>
          <cell r="H6529" t="str">
            <v>Línea Seguridad química</v>
          </cell>
          <cell r="I6529" t="str">
            <v>GSP</v>
          </cell>
          <cell r="J6529" t="str">
            <v>Establecimiento vigilado y controlado</v>
          </cell>
          <cell r="K6529" t="str">
            <v>VER SIVIGILA</v>
          </cell>
          <cell r="L6529" t="str">
            <v>VER SIVIGILA</v>
          </cell>
          <cell r="M6529" t="str">
            <v>6_TEUSAQUILLO</v>
          </cell>
          <cell r="N6529" t="str">
            <v>2_FEBRERO_2026</v>
          </cell>
          <cell r="O6529" t="str">
            <v>245112. Vigilancia de la Salud AmbientalVigilancia de la Salud Ambiental20266_TEUSAQUILLO2_FEBRERO_2026</v>
          </cell>
          <cell r="P6529">
            <v>76380</v>
          </cell>
          <cell r="S6529">
            <v>2</v>
          </cell>
          <cell r="T6529">
            <v>152760</v>
          </cell>
        </row>
        <row r="6530">
          <cell r="F6530" t="str">
            <v>245212. Vigilancia de la Salud AmbientalVigilancia de la Salud Ambiental2026</v>
          </cell>
          <cell r="G6530" t="str">
            <v>Acciones de Fiscalización y Aseguramiento Sanitario</v>
          </cell>
          <cell r="H6530" t="str">
            <v>Línea de Medicamentos y Tecnologías en Salud</v>
          </cell>
          <cell r="I6530" t="str">
            <v>GSP</v>
          </cell>
          <cell r="J6530" t="str">
            <v>Establecimiento vigilado y controlado</v>
          </cell>
          <cell r="K6530" t="str">
            <v>VER SIVIGILA</v>
          </cell>
          <cell r="L6530" t="str">
            <v>VER SIVIGILA</v>
          </cell>
          <cell r="M6530" t="str">
            <v>5_BARRIOS_UNIDOS</v>
          </cell>
          <cell r="N6530" t="str">
            <v>2_FEBRERO_2026</v>
          </cell>
          <cell r="O6530" t="str">
            <v>245212. Vigilancia de la Salud AmbientalVigilancia de la Salud Ambiental20265_BARRIOS_UNIDOS2_FEBRERO_2026</v>
          </cell>
          <cell r="P6530">
            <v>12969056</v>
          </cell>
          <cell r="S6530">
            <v>1</v>
          </cell>
          <cell r="T6530">
            <v>12969056</v>
          </cell>
        </row>
        <row r="6531">
          <cell r="F6531" t="str">
            <v>245412. Vigilancia de la Salud AmbientalVigilancia de la Salud Ambiental2026</v>
          </cell>
          <cell r="G6531" t="str">
            <v>Acciones de Fiscalización y Aseguramiento Sanitario</v>
          </cell>
          <cell r="H6531" t="str">
            <v>Línea de Medicamentos y Tecnologías en Salud</v>
          </cell>
          <cell r="I6531" t="str">
            <v>GSP</v>
          </cell>
          <cell r="J6531" t="str">
            <v>Establecimiento vigilado y controlado</v>
          </cell>
          <cell r="K6531" t="str">
            <v>VER SIVIGILA</v>
          </cell>
          <cell r="L6531" t="str">
            <v>VER SIVIGILA</v>
          </cell>
          <cell r="M6531" t="str">
            <v>4_CHAPINERO</v>
          </cell>
          <cell r="N6531" t="str">
            <v>2_FEBRERO_2026</v>
          </cell>
          <cell r="O6531" t="str">
            <v>245412. Vigilancia de la Salud AmbientalVigilancia de la Salud Ambiental20264_CHAPINERO2_FEBRERO_2026</v>
          </cell>
          <cell r="P6531">
            <v>0</v>
          </cell>
          <cell r="S6531">
            <v>0</v>
          </cell>
          <cell r="T6531">
            <v>0</v>
          </cell>
        </row>
        <row r="6532">
          <cell r="F6532" t="str">
            <v>245412. Vigilancia de la Salud AmbientalVigilancia de la Salud Ambiental2026</v>
          </cell>
          <cell r="G6532" t="str">
            <v>Acciones de Fiscalización y Aseguramiento Sanitario</v>
          </cell>
          <cell r="H6532" t="str">
            <v>Línea de Medicamentos y Tecnologías en Salud</v>
          </cell>
          <cell r="I6532" t="str">
            <v>GSP</v>
          </cell>
          <cell r="J6532" t="str">
            <v>Establecimiento vigilado y controlado</v>
          </cell>
          <cell r="K6532" t="str">
            <v>VER SIVIGILA</v>
          </cell>
          <cell r="L6532" t="str">
            <v>VER SIVIGILA</v>
          </cell>
          <cell r="M6532" t="str">
            <v>1_USAQUEN</v>
          </cell>
          <cell r="N6532" t="str">
            <v>2_FEBRERO_2026</v>
          </cell>
          <cell r="O6532" t="str">
            <v>245412. Vigilancia de la Salud AmbientalVigilancia de la Salud Ambiental20261_USAQUEN2_FEBRERO_2026</v>
          </cell>
          <cell r="P6532">
            <v>0</v>
          </cell>
          <cell r="S6532">
            <v>0</v>
          </cell>
          <cell r="T6532">
            <v>0</v>
          </cell>
        </row>
        <row r="6533">
          <cell r="F6533" t="str">
            <v>245412. Vigilancia de la Salud AmbientalVigilancia de la Salud Ambiental2026</v>
          </cell>
          <cell r="G6533" t="str">
            <v>Acciones de Fiscalización y Aseguramiento Sanitario</v>
          </cell>
          <cell r="H6533" t="str">
            <v>Línea de Medicamentos y Tecnologías en Salud</v>
          </cell>
          <cell r="I6533" t="str">
            <v>GSP</v>
          </cell>
          <cell r="J6533" t="str">
            <v>Establecimiento vigilado y controlado</v>
          </cell>
          <cell r="K6533" t="str">
            <v>VER SIVIGILA</v>
          </cell>
          <cell r="L6533" t="str">
            <v>VER SIVIGILA</v>
          </cell>
          <cell r="M6533" t="str">
            <v>2_ENGATIVA</v>
          </cell>
          <cell r="N6533" t="str">
            <v>2_FEBRERO_2026</v>
          </cell>
          <cell r="O6533" t="str">
            <v>245412. Vigilancia de la Salud AmbientalVigilancia de la Salud Ambiental20262_ENGATIVA2_FEBRERO_2026</v>
          </cell>
          <cell r="P6533">
            <v>0</v>
          </cell>
          <cell r="S6533">
            <v>0</v>
          </cell>
          <cell r="T6533">
            <v>0</v>
          </cell>
        </row>
        <row r="6534">
          <cell r="F6534" t="str">
            <v>245412. Vigilancia de la Salud AmbientalVigilancia de la Salud Ambiental2026</v>
          </cell>
          <cell r="G6534" t="str">
            <v>Acciones de Fiscalización y Aseguramiento Sanitario</v>
          </cell>
          <cell r="H6534" t="str">
            <v>Línea de Medicamentos y Tecnologías en Salud</v>
          </cell>
          <cell r="I6534" t="str">
            <v>GSP</v>
          </cell>
          <cell r="J6534" t="str">
            <v>Establecimiento vigilado y controlado</v>
          </cell>
          <cell r="K6534" t="str">
            <v>VER SIVIGILA</v>
          </cell>
          <cell r="L6534" t="str">
            <v>VER SIVIGILA</v>
          </cell>
          <cell r="M6534" t="str">
            <v>3_SUBA</v>
          </cell>
          <cell r="N6534" t="str">
            <v>2_FEBRERO_2026</v>
          </cell>
          <cell r="O6534" t="str">
            <v>245412. Vigilancia de la Salud AmbientalVigilancia de la Salud Ambiental20263_SUBA2_FEBRERO_2026</v>
          </cell>
          <cell r="P6534">
            <v>0</v>
          </cell>
          <cell r="S6534">
            <v>0</v>
          </cell>
          <cell r="T6534">
            <v>0</v>
          </cell>
        </row>
        <row r="6535">
          <cell r="F6535" t="str">
            <v>245412. Vigilancia de la Salud AmbientalVigilancia de la Salud Ambiental2026</v>
          </cell>
          <cell r="G6535" t="str">
            <v>Acciones de Fiscalización y Aseguramiento Sanitario</v>
          </cell>
          <cell r="H6535" t="str">
            <v>Línea de Medicamentos y Tecnologías en Salud</v>
          </cell>
          <cell r="I6535" t="str">
            <v>GSP</v>
          </cell>
          <cell r="J6535" t="str">
            <v>Establecimiento vigilado y controlado</v>
          </cell>
          <cell r="K6535" t="str">
            <v>VER SIVIGILA</v>
          </cell>
          <cell r="L6535" t="str">
            <v>VER SIVIGILA</v>
          </cell>
          <cell r="M6535" t="str">
            <v>5_BARRIOS_UNIDOS</v>
          </cell>
          <cell r="N6535" t="str">
            <v>2_FEBRERO_2026</v>
          </cell>
          <cell r="O6535" t="str">
            <v>245412. Vigilancia de la Salud AmbientalVigilancia de la Salud Ambiental20265_BARRIOS_UNIDOS2_FEBRERO_2026</v>
          </cell>
          <cell r="P6535">
            <v>0</v>
          </cell>
          <cell r="S6535">
            <v>0</v>
          </cell>
          <cell r="T6535">
            <v>0</v>
          </cell>
        </row>
        <row r="6536">
          <cell r="F6536" t="str">
            <v>245412. Vigilancia de la Salud AmbientalVigilancia de la Salud Ambiental2026</v>
          </cell>
          <cell r="G6536" t="str">
            <v>Acciones de Fiscalización y Aseguramiento Sanitario</v>
          </cell>
          <cell r="H6536" t="str">
            <v>Línea de Medicamentos y Tecnologías en Salud</v>
          </cell>
          <cell r="I6536" t="str">
            <v>GSP</v>
          </cell>
          <cell r="J6536" t="str">
            <v>Establecimiento vigilado y controlado</v>
          </cell>
          <cell r="K6536" t="str">
            <v>VER SIVIGILA</v>
          </cell>
          <cell r="L6536" t="str">
            <v>VER SIVIGILA</v>
          </cell>
          <cell r="M6536" t="str">
            <v>6_TEUSAQUILLO</v>
          </cell>
          <cell r="N6536" t="str">
            <v>2_FEBRERO_2026</v>
          </cell>
          <cell r="O6536" t="str">
            <v>245412. Vigilancia de la Salud AmbientalVigilancia de la Salud Ambiental20266_TEUSAQUILLO2_FEBRERO_2026</v>
          </cell>
          <cell r="P6536">
            <v>0</v>
          </cell>
          <cell r="S6536">
            <v>0</v>
          </cell>
          <cell r="T6536">
            <v>0</v>
          </cell>
        </row>
        <row r="6537">
          <cell r="F6537" t="str">
            <v>245712. Vigilancia de la Salud AmbientalVigilancia de la Salud Ambiental2026</v>
          </cell>
          <cell r="G6537" t="str">
            <v xml:space="preserve">Prevención, Vigilancia  y Control de Enfermedades Zoonóticas </v>
          </cell>
          <cell r="H6537" t="str">
            <v>Línea eventos transmisibles de origen zoonótico</v>
          </cell>
          <cell r="I6537" t="str">
            <v>GSP</v>
          </cell>
          <cell r="J6537" t="str">
            <v>Prevención y Control de enfermedades zoonóticas</v>
          </cell>
          <cell r="K6537" t="str">
            <v>VER SIVIGILA</v>
          </cell>
          <cell r="L6537" t="str">
            <v>VER SIVIGILA</v>
          </cell>
          <cell r="M6537" t="str">
            <v>3_SUBA</v>
          </cell>
          <cell r="N6537" t="str">
            <v>2_FEBRERO_2026</v>
          </cell>
          <cell r="O6537" t="str">
            <v>245712. Vigilancia de la Salud AmbientalVigilancia de la Salud Ambiental20263_SUBA2_FEBRERO_2026</v>
          </cell>
          <cell r="P6537">
            <v>0</v>
          </cell>
          <cell r="S6537">
            <v>0</v>
          </cell>
          <cell r="T6537">
            <v>0</v>
          </cell>
        </row>
        <row r="6538">
          <cell r="F6538" t="str">
            <v>245812. Vigilancia de la Salud AmbientalVigilancia de la Salud Ambiental2026</v>
          </cell>
          <cell r="G6538" t="str">
            <v>Acciones de Fiscalización y Aseguramiento Sanitario</v>
          </cell>
          <cell r="H6538" t="str">
            <v>Línea eventos transmisibles de origen zoonótico</v>
          </cell>
          <cell r="I6538" t="str">
            <v>GSP</v>
          </cell>
          <cell r="J6538" t="str">
            <v>Establecimiento vigilado y controlado</v>
          </cell>
          <cell r="K6538" t="str">
            <v>VER SIVIGILA</v>
          </cell>
          <cell r="L6538" t="str">
            <v>VER SIVIGILA</v>
          </cell>
          <cell r="M6538" t="str">
            <v>4_CHAPINERO</v>
          </cell>
          <cell r="N6538" t="str">
            <v>2_FEBRERO_2026</v>
          </cell>
          <cell r="O6538" t="str">
            <v>245812. Vigilancia de la Salud AmbientalVigilancia de la Salud Ambiental20264_CHAPINERO2_FEBRERO_2026</v>
          </cell>
          <cell r="P6538">
            <v>122208</v>
          </cell>
          <cell r="S6538">
            <v>3</v>
          </cell>
          <cell r="T6538">
            <v>366624</v>
          </cell>
        </row>
        <row r="6539">
          <cell r="F6539" t="str">
            <v>245812. Vigilancia de la Salud AmbientalVigilancia de la Salud Ambiental2026</v>
          </cell>
          <cell r="G6539" t="str">
            <v>Acciones de Fiscalización y Aseguramiento Sanitario</v>
          </cell>
          <cell r="H6539" t="str">
            <v>Línea eventos transmisibles de origen zoonótico</v>
          </cell>
          <cell r="I6539" t="str">
            <v>GSP</v>
          </cell>
          <cell r="J6539" t="str">
            <v>Establecimiento vigilado y controlado</v>
          </cell>
          <cell r="K6539" t="str">
            <v>VER SIVIGILA</v>
          </cell>
          <cell r="L6539" t="str">
            <v>VER SIVIGILA</v>
          </cell>
          <cell r="M6539" t="str">
            <v>1_USAQUEN</v>
          </cell>
          <cell r="N6539" t="str">
            <v>2_FEBRERO_2026</v>
          </cell>
          <cell r="O6539" t="str">
            <v>245812. Vigilancia de la Salud AmbientalVigilancia de la Salud Ambiental20261_USAQUEN2_FEBRERO_2026</v>
          </cell>
          <cell r="P6539">
            <v>122208</v>
          </cell>
          <cell r="S6539">
            <v>12</v>
          </cell>
          <cell r="T6539">
            <v>1466496</v>
          </cell>
        </row>
        <row r="6540">
          <cell r="F6540" t="str">
            <v>245812. Vigilancia de la Salud AmbientalVigilancia de la Salud Ambiental2026</v>
          </cell>
          <cell r="G6540" t="str">
            <v>Acciones de Fiscalización y Aseguramiento Sanitario</v>
          </cell>
          <cell r="H6540" t="str">
            <v>Línea eventos transmisibles de origen zoonótico</v>
          </cell>
          <cell r="I6540" t="str">
            <v>GSP</v>
          </cell>
          <cell r="J6540" t="str">
            <v>Establecimiento vigilado y controlado</v>
          </cell>
          <cell r="K6540" t="str">
            <v>VER SIVIGILA</v>
          </cell>
          <cell r="L6540" t="str">
            <v>VER SIVIGILA</v>
          </cell>
          <cell r="M6540" t="str">
            <v>2_ENGATIVA</v>
          </cell>
          <cell r="N6540" t="str">
            <v>2_FEBRERO_2026</v>
          </cell>
          <cell r="O6540" t="str">
            <v>245812. Vigilancia de la Salud AmbientalVigilancia de la Salud Ambiental20262_ENGATIVA2_FEBRERO_2026</v>
          </cell>
          <cell r="P6540">
            <v>122208</v>
          </cell>
          <cell r="S6540">
            <v>13</v>
          </cell>
          <cell r="T6540">
            <v>1588704</v>
          </cell>
        </row>
        <row r="6541">
          <cell r="F6541" t="str">
            <v>245812. Vigilancia de la Salud AmbientalVigilancia de la Salud Ambiental2026</v>
          </cell>
          <cell r="G6541" t="str">
            <v>Acciones de Fiscalización y Aseguramiento Sanitario</v>
          </cell>
          <cell r="H6541" t="str">
            <v>Línea eventos transmisibles de origen zoonótico</v>
          </cell>
          <cell r="I6541" t="str">
            <v>GSP</v>
          </cell>
          <cell r="J6541" t="str">
            <v>Establecimiento vigilado y controlado</v>
          </cell>
          <cell r="K6541" t="str">
            <v>VER SIVIGILA</v>
          </cell>
          <cell r="L6541" t="str">
            <v>VER SIVIGILA</v>
          </cell>
          <cell r="M6541" t="str">
            <v>3_SUBA</v>
          </cell>
          <cell r="N6541" t="str">
            <v>2_FEBRERO_2026</v>
          </cell>
          <cell r="O6541" t="str">
            <v>245812. Vigilancia de la Salud AmbientalVigilancia de la Salud Ambiental20263_SUBA2_FEBRERO_2026</v>
          </cell>
          <cell r="P6541">
            <v>122208</v>
          </cell>
          <cell r="S6541">
            <v>18</v>
          </cell>
          <cell r="T6541">
            <v>2199744</v>
          </cell>
        </row>
        <row r="6542">
          <cell r="F6542" t="str">
            <v>245812. Vigilancia de la Salud AmbientalVigilancia de la Salud Ambiental2026</v>
          </cell>
          <cell r="G6542" t="str">
            <v>Acciones de Fiscalización y Aseguramiento Sanitario</v>
          </cell>
          <cell r="H6542" t="str">
            <v>Línea eventos transmisibles de origen zoonótico</v>
          </cell>
          <cell r="I6542" t="str">
            <v>GSP</v>
          </cell>
          <cell r="J6542" t="str">
            <v>Establecimiento vigilado y controlado</v>
          </cell>
          <cell r="K6542" t="str">
            <v>VER SIVIGILA</v>
          </cell>
          <cell r="L6542" t="str">
            <v>VER SIVIGILA</v>
          </cell>
          <cell r="M6542" t="str">
            <v>5_BARRIOS_UNIDOS</v>
          </cell>
          <cell r="N6542" t="str">
            <v>2_FEBRERO_2026</v>
          </cell>
          <cell r="O6542" t="str">
            <v>245812. Vigilancia de la Salud AmbientalVigilancia de la Salud Ambiental20265_BARRIOS_UNIDOS2_FEBRERO_2026</v>
          </cell>
          <cell r="P6542">
            <v>122208</v>
          </cell>
          <cell r="S6542">
            <v>1</v>
          </cell>
          <cell r="T6542">
            <v>122208</v>
          </cell>
        </row>
        <row r="6543">
          <cell r="F6543" t="str">
            <v>245812. Vigilancia de la Salud AmbientalVigilancia de la Salud Ambiental2026</v>
          </cell>
          <cell r="G6543" t="str">
            <v>Acciones de Fiscalización y Aseguramiento Sanitario</v>
          </cell>
          <cell r="H6543" t="str">
            <v>Línea eventos transmisibles de origen zoonótico</v>
          </cell>
          <cell r="I6543" t="str">
            <v>GSP</v>
          </cell>
          <cell r="J6543" t="str">
            <v>Establecimiento vigilado y controlado</v>
          </cell>
          <cell r="K6543" t="str">
            <v>VER SIVIGILA</v>
          </cell>
          <cell r="L6543" t="str">
            <v>VER SIVIGILA</v>
          </cell>
          <cell r="M6543" t="str">
            <v>6_TEUSAQUILLO</v>
          </cell>
          <cell r="N6543" t="str">
            <v>2_FEBRERO_2026</v>
          </cell>
          <cell r="O6543" t="str">
            <v>245812. Vigilancia de la Salud AmbientalVigilancia de la Salud Ambiental20266_TEUSAQUILLO2_FEBRERO_2026</v>
          </cell>
          <cell r="P6543">
            <v>122208</v>
          </cell>
          <cell r="S6543">
            <v>4</v>
          </cell>
          <cell r="T6543">
            <v>488832</v>
          </cell>
        </row>
        <row r="6544">
          <cell r="F6544" t="str">
            <v>245912. Vigilancia de la Salud AmbientalVigilancia de la Salud Ambiental2026</v>
          </cell>
          <cell r="G6544" t="str">
            <v>Acciones de Fiscalización y Aseguramiento Sanitario</v>
          </cell>
          <cell r="H6544" t="str">
            <v>Línea eventos transmisibles de origen zoonótico</v>
          </cell>
          <cell r="I6544" t="str">
            <v>GSP</v>
          </cell>
          <cell r="J6544" t="str">
            <v>Establecimiento vigilado y controlado</v>
          </cell>
          <cell r="K6544" t="str">
            <v>VER SIVIGILA</v>
          </cell>
          <cell r="L6544" t="str">
            <v>VER SIVIGILA</v>
          </cell>
          <cell r="M6544" t="str">
            <v>4_CHAPINERO</v>
          </cell>
          <cell r="N6544" t="str">
            <v>2_FEBRERO_2026</v>
          </cell>
          <cell r="O6544" t="str">
            <v>245912. Vigilancia de la Salud AmbientalVigilancia de la Salud Ambiental20264_CHAPINERO2_FEBRERO_2026</v>
          </cell>
          <cell r="P6544">
            <v>0</v>
          </cell>
          <cell r="S6544">
            <v>0</v>
          </cell>
          <cell r="T6544">
            <v>0</v>
          </cell>
        </row>
        <row r="6545">
          <cell r="F6545" t="str">
            <v>245912. Vigilancia de la Salud AmbientalVigilancia de la Salud Ambiental2026</v>
          </cell>
          <cell r="G6545" t="str">
            <v>Acciones de Fiscalización y Aseguramiento Sanitario</v>
          </cell>
          <cell r="H6545" t="str">
            <v>Línea eventos transmisibles de origen zoonótico</v>
          </cell>
          <cell r="I6545" t="str">
            <v>GSP</v>
          </cell>
          <cell r="J6545" t="str">
            <v>Establecimiento vigilado y controlado</v>
          </cell>
          <cell r="K6545" t="str">
            <v>VER SIVIGILA</v>
          </cell>
          <cell r="L6545" t="str">
            <v>VER SIVIGILA</v>
          </cell>
          <cell r="M6545" t="str">
            <v>1_USAQUEN</v>
          </cell>
          <cell r="N6545" t="str">
            <v>2_FEBRERO_2026</v>
          </cell>
          <cell r="O6545" t="str">
            <v>245912. Vigilancia de la Salud AmbientalVigilancia de la Salud Ambiental20261_USAQUEN2_FEBRERO_2026</v>
          </cell>
          <cell r="P6545">
            <v>122208</v>
          </cell>
          <cell r="S6545">
            <v>9</v>
          </cell>
          <cell r="T6545">
            <v>1099872</v>
          </cell>
        </row>
        <row r="6546">
          <cell r="F6546" t="str">
            <v>245912. Vigilancia de la Salud AmbientalVigilancia de la Salud Ambiental2026</v>
          </cell>
          <cell r="G6546" t="str">
            <v>Acciones de Fiscalización y Aseguramiento Sanitario</v>
          </cell>
          <cell r="H6546" t="str">
            <v>Línea eventos transmisibles de origen zoonótico</v>
          </cell>
          <cell r="I6546" t="str">
            <v>GSP</v>
          </cell>
          <cell r="J6546" t="str">
            <v>Establecimiento vigilado y controlado</v>
          </cell>
          <cell r="K6546" t="str">
            <v>VER SIVIGILA</v>
          </cell>
          <cell r="L6546" t="str">
            <v>VER SIVIGILA</v>
          </cell>
          <cell r="M6546" t="str">
            <v>2_ENGATIVA</v>
          </cell>
          <cell r="N6546" t="str">
            <v>2_FEBRERO_2026</v>
          </cell>
          <cell r="O6546" t="str">
            <v>245912. Vigilancia de la Salud AmbientalVigilancia de la Salud Ambiental20262_ENGATIVA2_FEBRERO_2026</v>
          </cell>
          <cell r="P6546">
            <v>122208</v>
          </cell>
          <cell r="S6546">
            <v>9</v>
          </cell>
          <cell r="T6546">
            <v>1099872</v>
          </cell>
        </row>
        <row r="6547">
          <cell r="F6547" t="str">
            <v>245912. Vigilancia de la Salud AmbientalVigilancia de la Salud Ambiental2026</v>
          </cell>
          <cell r="G6547" t="str">
            <v>Acciones de Fiscalización y Aseguramiento Sanitario</v>
          </cell>
          <cell r="H6547" t="str">
            <v>Línea eventos transmisibles de origen zoonótico</v>
          </cell>
          <cell r="I6547" t="str">
            <v>GSP</v>
          </cell>
          <cell r="J6547" t="str">
            <v>Establecimiento vigilado y controlado</v>
          </cell>
          <cell r="K6547" t="str">
            <v>VER SIVIGILA</v>
          </cell>
          <cell r="L6547" t="str">
            <v>VER SIVIGILA</v>
          </cell>
          <cell r="M6547" t="str">
            <v>3_SUBA</v>
          </cell>
          <cell r="N6547" t="str">
            <v>2_FEBRERO_2026</v>
          </cell>
          <cell r="O6547" t="str">
            <v>245912. Vigilancia de la Salud AmbientalVigilancia de la Salud Ambiental20263_SUBA2_FEBRERO_2026</v>
          </cell>
          <cell r="P6547">
            <v>122208</v>
          </cell>
          <cell r="S6547">
            <v>9</v>
          </cell>
          <cell r="T6547">
            <v>1099872</v>
          </cell>
        </row>
        <row r="6548">
          <cell r="F6548" t="str">
            <v>245912. Vigilancia de la Salud AmbientalVigilancia de la Salud Ambiental2026</v>
          </cell>
          <cell r="G6548" t="str">
            <v>Acciones de Fiscalización y Aseguramiento Sanitario</v>
          </cell>
          <cell r="H6548" t="str">
            <v>Línea eventos transmisibles de origen zoonótico</v>
          </cell>
          <cell r="I6548" t="str">
            <v>GSP</v>
          </cell>
          <cell r="J6548" t="str">
            <v>Establecimiento vigilado y controlado</v>
          </cell>
          <cell r="K6548" t="str">
            <v>VER SIVIGILA</v>
          </cell>
          <cell r="L6548" t="str">
            <v>VER SIVIGILA</v>
          </cell>
          <cell r="M6548" t="str">
            <v>5_BARRIOS_UNIDOS</v>
          </cell>
          <cell r="N6548" t="str">
            <v>2_FEBRERO_2026</v>
          </cell>
          <cell r="O6548" t="str">
            <v>245912. Vigilancia de la Salud AmbientalVigilancia de la Salud Ambiental20265_BARRIOS_UNIDOS2_FEBRERO_2026</v>
          </cell>
          <cell r="P6548">
            <v>122208</v>
          </cell>
          <cell r="S6548">
            <v>4</v>
          </cell>
          <cell r="T6548">
            <v>488832</v>
          </cell>
        </row>
        <row r="6549">
          <cell r="F6549" t="str">
            <v>245912. Vigilancia de la Salud AmbientalVigilancia de la Salud Ambiental2026</v>
          </cell>
          <cell r="G6549" t="str">
            <v>Acciones de Fiscalización y Aseguramiento Sanitario</v>
          </cell>
          <cell r="H6549" t="str">
            <v>Línea eventos transmisibles de origen zoonótico</v>
          </cell>
          <cell r="I6549" t="str">
            <v>GSP</v>
          </cell>
          <cell r="J6549" t="str">
            <v>Establecimiento vigilado y controlado</v>
          </cell>
          <cell r="K6549" t="str">
            <v>VER SIVIGILA</v>
          </cell>
          <cell r="L6549" t="str">
            <v>VER SIVIGILA</v>
          </cell>
          <cell r="M6549" t="str">
            <v>6_TEUSAQUILLO</v>
          </cell>
          <cell r="N6549" t="str">
            <v>2_FEBRERO_2026</v>
          </cell>
          <cell r="O6549" t="str">
            <v>245912. Vigilancia de la Salud AmbientalVigilancia de la Salud Ambiental20266_TEUSAQUILLO2_FEBRERO_2026</v>
          </cell>
          <cell r="P6549">
            <v>122208</v>
          </cell>
          <cell r="S6549">
            <v>5</v>
          </cell>
          <cell r="T6549">
            <v>611040</v>
          </cell>
        </row>
        <row r="6550">
          <cell r="F6550" t="str">
            <v>246012. Vigilancia de la Salud AmbientalVigilancia de la Salud Ambiental2026</v>
          </cell>
          <cell r="G6550" t="str">
            <v>Acciones de Fiscalización y Aseguramiento Sanitario</v>
          </cell>
          <cell r="H6550" t="str">
            <v>Línea eventos transmisibles de origen zoonótico</v>
          </cell>
          <cell r="I6550" t="str">
            <v>GSP</v>
          </cell>
          <cell r="J6550" t="str">
            <v>Establecimiento vigilado y controlado</v>
          </cell>
          <cell r="K6550" t="str">
            <v>VER SIVIGILA</v>
          </cell>
          <cell r="L6550" t="str">
            <v>VER SIVIGILA</v>
          </cell>
          <cell r="M6550" t="str">
            <v>4_CHAPINERO</v>
          </cell>
          <cell r="N6550" t="str">
            <v>2_FEBRERO_2026</v>
          </cell>
          <cell r="O6550" t="str">
            <v>246012. Vigilancia de la Salud AmbientalVigilancia de la Salud Ambiental20264_CHAPINERO2_FEBRERO_2026</v>
          </cell>
          <cell r="P6550">
            <v>0</v>
          </cell>
          <cell r="S6550">
            <v>0</v>
          </cell>
          <cell r="T6550">
            <v>0</v>
          </cell>
        </row>
        <row r="6551">
          <cell r="F6551" t="str">
            <v>246012. Vigilancia de la Salud AmbientalVigilancia de la Salud Ambiental2026</v>
          </cell>
          <cell r="G6551" t="str">
            <v>Acciones de Fiscalización y Aseguramiento Sanitario</v>
          </cell>
          <cell r="H6551" t="str">
            <v>Línea eventos transmisibles de origen zoonótico</v>
          </cell>
          <cell r="I6551" t="str">
            <v>GSP</v>
          </cell>
          <cell r="J6551" t="str">
            <v>Establecimiento vigilado y controlado</v>
          </cell>
          <cell r="K6551" t="str">
            <v>VER SIVIGILA</v>
          </cell>
          <cell r="L6551" t="str">
            <v>VER SIVIGILA</v>
          </cell>
          <cell r="M6551" t="str">
            <v>1_USAQUEN</v>
          </cell>
          <cell r="N6551" t="str">
            <v>2_FEBRERO_2026</v>
          </cell>
          <cell r="O6551" t="str">
            <v>246012. Vigilancia de la Salud AmbientalVigilancia de la Salud Ambiental20261_USAQUEN2_FEBRERO_2026</v>
          </cell>
          <cell r="P6551">
            <v>183312</v>
          </cell>
          <cell r="S6551">
            <v>2</v>
          </cell>
          <cell r="T6551">
            <v>366624</v>
          </cell>
        </row>
        <row r="6552">
          <cell r="F6552" t="str">
            <v>246012. Vigilancia de la Salud AmbientalVigilancia de la Salud Ambiental2026</v>
          </cell>
          <cell r="G6552" t="str">
            <v>Acciones de Fiscalización y Aseguramiento Sanitario</v>
          </cell>
          <cell r="H6552" t="str">
            <v>Línea eventos transmisibles de origen zoonótico</v>
          </cell>
          <cell r="I6552" t="str">
            <v>GSP</v>
          </cell>
          <cell r="J6552" t="str">
            <v>Establecimiento vigilado y controlado</v>
          </cell>
          <cell r="K6552" t="str">
            <v>VER SIVIGILA</v>
          </cell>
          <cell r="L6552" t="str">
            <v>VER SIVIGILA</v>
          </cell>
          <cell r="M6552" t="str">
            <v>2_ENGATIVA</v>
          </cell>
          <cell r="N6552" t="str">
            <v>2_FEBRERO_2026</v>
          </cell>
          <cell r="O6552" t="str">
            <v>246012. Vigilancia de la Salud AmbientalVigilancia de la Salud Ambiental20262_ENGATIVA2_FEBRERO_2026</v>
          </cell>
          <cell r="P6552">
            <v>183312</v>
          </cell>
          <cell r="S6552">
            <v>5</v>
          </cell>
          <cell r="T6552">
            <v>916560</v>
          </cell>
        </row>
        <row r="6553">
          <cell r="F6553" t="str">
            <v>246012. Vigilancia de la Salud AmbientalVigilancia de la Salud Ambiental2026</v>
          </cell>
          <cell r="G6553" t="str">
            <v>Acciones de Fiscalización y Aseguramiento Sanitario</v>
          </cell>
          <cell r="H6553" t="str">
            <v>Línea eventos transmisibles de origen zoonótico</v>
          </cell>
          <cell r="I6553" t="str">
            <v>GSP</v>
          </cell>
          <cell r="J6553" t="str">
            <v>Establecimiento vigilado y controlado</v>
          </cell>
          <cell r="K6553" t="str">
            <v>VER SIVIGILA</v>
          </cell>
          <cell r="L6553" t="str">
            <v>VER SIVIGILA</v>
          </cell>
          <cell r="M6553" t="str">
            <v>3_SUBA</v>
          </cell>
          <cell r="N6553" t="str">
            <v>2_FEBRERO_2026</v>
          </cell>
          <cell r="O6553" t="str">
            <v>246012. Vigilancia de la Salud AmbientalVigilancia de la Salud Ambiental20263_SUBA2_FEBRERO_2026</v>
          </cell>
          <cell r="P6553">
            <v>183312</v>
          </cell>
          <cell r="S6553">
            <v>4</v>
          </cell>
          <cell r="T6553">
            <v>733248</v>
          </cell>
        </row>
        <row r="6554">
          <cell r="F6554" t="str">
            <v>246012. Vigilancia de la Salud AmbientalVigilancia de la Salud Ambiental2026</v>
          </cell>
          <cell r="G6554" t="str">
            <v>Acciones de Fiscalización y Aseguramiento Sanitario</v>
          </cell>
          <cell r="H6554" t="str">
            <v>Línea eventos transmisibles de origen zoonótico</v>
          </cell>
          <cell r="I6554" t="str">
            <v>GSP</v>
          </cell>
          <cell r="J6554" t="str">
            <v>Establecimiento vigilado y controlado</v>
          </cell>
          <cell r="K6554" t="str">
            <v>VER SIVIGILA</v>
          </cell>
          <cell r="L6554" t="str">
            <v>VER SIVIGILA</v>
          </cell>
          <cell r="M6554" t="str">
            <v>5_BARRIOS_UNIDOS</v>
          </cell>
          <cell r="N6554" t="str">
            <v>2_FEBRERO_2026</v>
          </cell>
          <cell r="O6554" t="str">
            <v>246012. Vigilancia de la Salud AmbientalVigilancia de la Salud Ambiental20265_BARRIOS_UNIDOS2_FEBRERO_2026</v>
          </cell>
          <cell r="P6554">
            <v>183312</v>
          </cell>
          <cell r="S6554">
            <v>3</v>
          </cell>
          <cell r="T6554">
            <v>549936</v>
          </cell>
        </row>
        <row r="6555">
          <cell r="F6555" t="str">
            <v>246012. Vigilancia de la Salud AmbientalVigilancia de la Salud Ambiental2026</v>
          </cell>
          <cell r="G6555" t="str">
            <v>Acciones de Fiscalización y Aseguramiento Sanitario</v>
          </cell>
          <cell r="H6555" t="str">
            <v>Línea eventos transmisibles de origen zoonótico</v>
          </cell>
          <cell r="I6555" t="str">
            <v>GSP</v>
          </cell>
          <cell r="J6555" t="str">
            <v>Establecimiento vigilado y controlado</v>
          </cell>
          <cell r="K6555" t="str">
            <v>VER SIVIGILA</v>
          </cell>
          <cell r="L6555" t="str">
            <v>VER SIVIGILA</v>
          </cell>
          <cell r="M6555" t="str">
            <v>6_TEUSAQUILLO</v>
          </cell>
          <cell r="N6555" t="str">
            <v>2_FEBRERO_2026</v>
          </cell>
          <cell r="O6555" t="str">
            <v>246012. Vigilancia de la Salud AmbientalVigilancia de la Salud Ambiental20266_TEUSAQUILLO2_FEBRERO_2026</v>
          </cell>
          <cell r="P6555">
            <v>183312</v>
          </cell>
          <cell r="S6555">
            <v>1</v>
          </cell>
          <cell r="T6555">
            <v>183312</v>
          </cell>
        </row>
        <row r="6556">
          <cell r="F6556" t="str">
            <v>247012. Vigilancia de la Salud AmbientalVigilancia de la Salud Ambiental2026</v>
          </cell>
          <cell r="G6556" t="str">
            <v>Acciones de Fiscalización y Aseguramiento Sanitario</v>
          </cell>
          <cell r="H6556" t="str">
            <v>Línea Calidad de Agua y Saneamiento básico</v>
          </cell>
          <cell r="I6556" t="str">
            <v>GSP</v>
          </cell>
          <cell r="J6556" t="str">
            <v>Establecimiento vigilado y controlado</v>
          </cell>
          <cell r="K6556" t="str">
            <v>VER SIVIGILA</v>
          </cell>
          <cell r="L6556" t="str">
            <v>VER SIVIGILA</v>
          </cell>
          <cell r="M6556" t="str">
            <v>2_ENGATIVA</v>
          </cell>
          <cell r="N6556" t="str">
            <v>2_FEBRERO_2026</v>
          </cell>
          <cell r="O6556" t="str">
            <v>247012. Vigilancia de la Salud AmbientalVigilancia de la Salud Ambiental20262_ENGATIVA2_FEBRERO_2026</v>
          </cell>
          <cell r="P6556">
            <v>0</v>
          </cell>
          <cell r="S6556">
            <v>0</v>
          </cell>
          <cell r="T6556">
            <v>0</v>
          </cell>
        </row>
        <row r="6557">
          <cell r="F6557" t="str">
            <v>247612. Vigilancia de la Salud AmbientalVigilancia de la Salud Ambiental2026</v>
          </cell>
          <cell r="G6557" t="str">
            <v>Gerencia para la Vigilancia de la Salud Ambiental</v>
          </cell>
          <cell r="H6557" t="str">
            <v>Línea Aire Ruido y Radiación Electromagnética</v>
          </cell>
          <cell r="I6557" t="str">
            <v>GSP</v>
          </cell>
          <cell r="J6557" t="str">
            <v>Gestión de vigilancia de la Salud Ambiental</v>
          </cell>
          <cell r="K6557" t="str">
            <v>VER SIVIGILA</v>
          </cell>
          <cell r="L6557" t="str">
            <v>VER SIVIGILA</v>
          </cell>
          <cell r="M6557" t="str">
            <v>4_CHAPINERO</v>
          </cell>
          <cell r="N6557" t="str">
            <v>2_FEBRERO_2026</v>
          </cell>
          <cell r="O6557" t="str">
            <v>247612. Vigilancia de la Salud AmbientalVigilancia de la Salud Ambiental20264_CHAPINERO2_FEBRERO_2026</v>
          </cell>
          <cell r="P6557">
            <v>356976</v>
          </cell>
          <cell r="S6557">
            <v>1</v>
          </cell>
          <cell r="T6557">
            <v>356976</v>
          </cell>
        </row>
        <row r="6558">
          <cell r="F6558" t="str">
            <v>249112. Vigilancia de la Salud AmbientalVigilancia de la Salud Ambiental2026</v>
          </cell>
          <cell r="G6558" t="str">
            <v xml:space="preserve">Prevención, Vigilancia  y Control de Enfermedades Zoonóticas </v>
          </cell>
          <cell r="H6558" t="str">
            <v>Línea eventos transmisibles de origen zoonótico</v>
          </cell>
          <cell r="I6558" t="str">
            <v>GSP</v>
          </cell>
          <cell r="J6558" t="str">
            <v>Prevención y Control de enfermedades zoonóticas</v>
          </cell>
          <cell r="K6558" t="str">
            <v>VER SIVIGILA</v>
          </cell>
          <cell r="L6558" t="str">
            <v>VER SIVIGILA</v>
          </cell>
          <cell r="M6558" t="str">
            <v>6_TEUSAQUILLO</v>
          </cell>
          <cell r="N6558" t="str">
            <v>2_FEBRERO_2026</v>
          </cell>
          <cell r="O6558" t="str">
            <v>249112. Vigilancia de la Salud AmbientalVigilancia de la Salud Ambiental20266_TEUSAQUILLO2_FEBRERO_2026</v>
          </cell>
          <cell r="P6558">
            <v>0</v>
          </cell>
          <cell r="S6558">
            <v>0</v>
          </cell>
          <cell r="T6558">
            <v>0</v>
          </cell>
        </row>
        <row r="6559">
          <cell r="F6559" t="str">
            <v>249412. Vigilancia de la Salud AmbientalVigilancia de la Salud Ambiental2026</v>
          </cell>
          <cell r="G6559" t="str">
            <v>Gerencia para la Vigilancia de la Salud Ambiental</v>
          </cell>
          <cell r="H6559" t="str">
            <v>Gerencia para la vigilancia de la Salud Ambiental</v>
          </cell>
          <cell r="I6559" t="str">
            <v>GSP</v>
          </cell>
          <cell r="J6559" t="str">
            <v>Gestión de vigilancia de la Salud Ambiental</v>
          </cell>
          <cell r="K6559" t="str">
            <v>VER SIVIGILA</v>
          </cell>
          <cell r="L6559" t="str">
            <v>VER SIVIGILA</v>
          </cell>
          <cell r="M6559" t="str">
            <v>5_BARRIOS_UNIDOS</v>
          </cell>
          <cell r="N6559" t="str">
            <v>2_FEBRERO_2026</v>
          </cell>
          <cell r="O6559" t="str">
            <v>249412. Vigilancia de la Salud AmbientalVigilancia de la Salud Ambiental20265_BARRIOS_UNIDOS2_FEBRERO_2026</v>
          </cell>
          <cell r="P6559">
            <v>2983376</v>
          </cell>
          <cell r="S6559">
            <v>3</v>
          </cell>
          <cell r="T6559">
            <v>8950128</v>
          </cell>
        </row>
        <row r="6560">
          <cell r="F6560" t="str">
            <v>249512. Vigilancia de la Salud AmbientalVigilancia de la Salud Ambiental2026</v>
          </cell>
          <cell r="G6560" t="str">
            <v>Gerencia para la Vigilancia de la Salud Ambiental</v>
          </cell>
          <cell r="H6560" t="str">
            <v>Gerencia para la vigilancia de la Salud Ambiental</v>
          </cell>
          <cell r="I6560" t="str">
            <v>GSP</v>
          </cell>
          <cell r="J6560" t="str">
            <v>Gestión de vigilancia de la Salud Ambiental</v>
          </cell>
          <cell r="K6560" t="str">
            <v>VER SIVIGILA</v>
          </cell>
          <cell r="L6560" t="str">
            <v>VER SIVIGILA</v>
          </cell>
          <cell r="M6560" t="str">
            <v>1_USAQUEN</v>
          </cell>
          <cell r="N6560" t="str">
            <v>2_FEBRERO_2026</v>
          </cell>
          <cell r="O6560" t="str">
            <v>249512. Vigilancia de la Salud AmbientalVigilancia de la Salud Ambiental20261_USAQUEN2_FEBRERO_2026</v>
          </cell>
          <cell r="P6560">
            <v>2983376</v>
          </cell>
          <cell r="S6560">
            <v>13</v>
          </cell>
          <cell r="T6560">
            <v>38783888</v>
          </cell>
        </row>
        <row r="6561">
          <cell r="F6561" t="str">
            <v>249612. Vigilancia de la Salud AmbientalVigilancia de la Salud Ambiental2026</v>
          </cell>
          <cell r="G6561" t="str">
            <v>Gerencia para la Vigilancia de la Salud Ambiental</v>
          </cell>
          <cell r="H6561" t="str">
            <v>Gerencia para la vigilancia de la Salud Ambiental</v>
          </cell>
          <cell r="I6561" t="str">
            <v>GSP</v>
          </cell>
          <cell r="J6561" t="str">
            <v>Gestión de vigilancia de la Salud Ambiental</v>
          </cell>
          <cell r="K6561" t="str">
            <v>VER SIVIGILA</v>
          </cell>
          <cell r="L6561" t="str">
            <v>VER SIVIGILA</v>
          </cell>
          <cell r="M6561" t="str">
            <v>3_SUBA</v>
          </cell>
          <cell r="N6561" t="str">
            <v>2_FEBRERO_2026</v>
          </cell>
          <cell r="O6561" t="str">
            <v>249612. Vigilancia de la Salud AmbientalVigilancia de la Salud Ambiental20263_SUBA2_FEBRERO_2026</v>
          </cell>
          <cell r="P6561">
            <v>8210448</v>
          </cell>
          <cell r="S6561">
            <v>13</v>
          </cell>
          <cell r="T6561">
            <v>106735824</v>
          </cell>
        </row>
        <row r="6562">
          <cell r="F6562" t="str">
            <v>249712. Vigilancia de la Salud AmbientalVigilancia de la Salud Ambiental2026</v>
          </cell>
          <cell r="G6562" t="str">
            <v>Gerencia para la Vigilancia de la Salud Ambiental</v>
          </cell>
          <cell r="H6562" t="str">
            <v>Gerencia para la vigilancia de la Salud Ambiental</v>
          </cell>
          <cell r="I6562" t="str">
            <v>GSP</v>
          </cell>
          <cell r="J6562" t="str">
            <v>Gestión de vigilancia de la Salud Ambiental</v>
          </cell>
          <cell r="K6562" t="str">
            <v>VER SIVIGILA</v>
          </cell>
          <cell r="L6562" t="str">
            <v>VER SIVIGILA</v>
          </cell>
          <cell r="M6562" t="str">
            <v>4_CHAPINERO</v>
          </cell>
          <cell r="N6562" t="str">
            <v>2_FEBRERO_2026</v>
          </cell>
          <cell r="O6562" t="str">
            <v>249712. Vigilancia de la Salud AmbientalVigilancia de la Salud Ambiental20264_CHAPINERO2_FEBRERO_2026</v>
          </cell>
          <cell r="P6562">
            <v>9098064</v>
          </cell>
          <cell r="S6562">
            <v>1</v>
          </cell>
          <cell r="T6562">
            <v>9098064</v>
          </cell>
        </row>
        <row r="6563">
          <cell r="F6563" t="str">
            <v>249812. Vigilancia de la Salud AmbientalVigilancia de la Salud Ambiental2026</v>
          </cell>
          <cell r="G6563" t="str">
            <v>Gerencia para la Vigilancia de la Salud Ambiental</v>
          </cell>
          <cell r="H6563" t="str">
            <v>Gerencia para la vigilancia de la Salud Ambiental</v>
          </cell>
          <cell r="I6563" t="str">
            <v>GSP</v>
          </cell>
          <cell r="J6563" t="str">
            <v>Gestión de vigilancia de la Salud Ambiental</v>
          </cell>
          <cell r="K6563" t="str">
            <v>VER SIVIGILA</v>
          </cell>
          <cell r="L6563" t="str">
            <v>VER SIVIGILA</v>
          </cell>
          <cell r="M6563" t="str">
            <v>1_USAQUEN</v>
          </cell>
          <cell r="N6563" t="str">
            <v>2_FEBRERO_2026</v>
          </cell>
          <cell r="O6563" t="str">
            <v>249812. Vigilancia de la Salud AmbientalVigilancia de la Salud Ambiental20261_USAQUEN2_FEBRERO_2026</v>
          </cell>
          <cell r="P6563">
            <v>4413424</v>
          </cell>
          <cell r="S6563">
            <v>3</v>
          </cell>
          <cell r="T6563">
            <v>13240272</v>
          </cell>
        </row>
        <row r="6564">
          <cell r="F6564" t="str">
            <v>249912. Vigilancia de la Salud AmbientalVigilancia de la Salud Ambiental2026</v>
          </cell>
          <cell r="G6564" t="str">
            <v>Gerencia para la Vigilancia de la Salud Ambiental</v>
          </cell>
          <cell r="H6564" t="str">
            <v>Gerencia para la vigilancia de la Salud Ambiental</v>
          </cell>
          <cell r="I6564" t="str">
            <v>GSP</v>
          </cell>
          <cell r="J6564" t="str">
            <v>Gestión de vigilancia de la Salud Ambiental</v>
          </cell>
          <cell r="K6564" t="str">
            <v>VER SIVIGILA</v>
          </cell>
          <cell r="L6564" t="str">
            <v>VER SIVIGILA</v>
          </cell>
          <cell r="M6564" t="str">
            <v>2_ENGATIVA</v>
          </cell>
          <cell r="N6564" t="str">
            <v>2_FEBRERO_2026</v>
          </cell>
          <cell r="O6564" t="str">
            <v>249912. Vigilancia de la Salud AmbientalVigilancia de la Salud Ambiental20262_ENGATIVA2_FEBRERO_2026</v>
          </cell>
          <cell r="P6564">
            <v>79540256</v>
          </cell>
          <cell r="S6564">
            <v>1</v>
          </cell>
          <cell r="T6564">
            <v>79540256</v>
          </cell>
        </row>
        <row r="6565">
          <cell r="F6565" t="str">
            <v>250912. Vigilancia de la Salud AmbientalVigilancia de la Salud Ambiental2026</v>
          </cell>
          <cell r="G6565" t="str">
            <v>Gerencia para la Vigilancia de la Salud Ambiental</v>
          </cell>
          <cell r="H6565" t="str">
            <v>Gerencia para la vigilancia de la Salud Ambiental</v>
          </cell>
          <cell r="I6565" t="str">
            <v>GSP</v>
          </cell>
          <cell r="J6565" t="str">
            <v>Gestión de vigilancia de la Salud Ambiental</v>
          </cell>
          <cell r="K6565" t="str">
            <v>VER SIVIGILA</v>
          </cell>
          <cell r="L6565" t="str">
            <v>VER SIVIGILA</v>
          </cell>
          <cell r="M6565" t="str">
            <v>4_CHAPINERO</v>
          </cell>
          <cell r="N6565" t="str">
            <v>2_FEBRERO_2026</v>
          </cell>
          <cell r="O6565" t="str">
            <v>250912. Vigilancia de la Salud AmbientalVigilancia de la Salud Ambiental20264_CHAPINERO2_FEBRERO_2026</v>
          </cell>
          <cell r="P6565">
            <v>4679280</v>
          </cell>
          <cell r="S6565">
            <v>1</v>
          </cell>
          <cell r="T6565">
            <v>4679280</v>
          </cell>
        </row>
        <row r="6566">
          <cell r="F6566" t="str">
            <v>252312. Vigilancia de la Salud AmbientalVigilancia de la Salud Ambiental2026</v>
          </cell>
          <cell r="G6566" t="str">
            <v xml:space="preserve">Prevención, Vigilancia  y Control de Enfermedades Zoonóticas </v>
          </cell>
          <cell r="H6566" t="str">
            <v>Línea eventos transmisibles de origen zoonótico</v>
          </cell>
          <cell r="I6566" t="str">
            <v>GSP</v>
          </cell>
          <cell r="J6566" t="str">
            <v>Prevención y Control de enfermedades zoonóticas</v>
          </cell>
          <cell r="K6566" t="str">
            <v>VER SIVIGILA</v>
          </cell>
          <cell r="L6566" t="str">
            <v>VER SIVIGILA</v>
          </cell>
          <cell r="M6566" t="str">
            <v>3_SUBA</v>
          </cell>
          <cell r="N6566" t="str">
            <v>2_FEBRERO_2026</v>
          </cell>
          <cell r="O6566" t="str">
            <v>252312. Vigilancia de la Salud AmbientalVigilancia de la Salud Ambiental20263_SUBA2_FEBRERO_2026</v>
          </cell>
          <cell r="P6566">
            <v>0</v>
          </cell>
          <cell r="S6566">
            <v>0</v>
          </cell>
          <cell r="T6566">
            <v>0</v>
          </cell>
        </row>
        <row r="6567">
          <cell r="F6567" t="str">
            <v>252412. Vigilancia de la Salud AmbientalVigilancia de la Salud Ambiental2026</v>
          </cell>
          <cell r="G6567" t="str">
            <v xml:space="preserve">Prevención, Vigilancia  y Control de Enfermedades Zoonóticas </v>
          </cell>
          <cell r="H6567" t="str">
            <v>Línea eventos transmisibles de origen zoonótico</v>
          </cell>
          <cell r="I6567" t="str">
            <v>GSP</v>
          </cell>
          <cell r="J6567" t="str">
            <v>Prevención y Control de enfermedades zoonóticas</v>
          </cell>
          <cell r="K6567" t="str">
            <v>VER SIVIGILA</v>
          </cell>
          <cell r="L6567" t="str">
            <v>VER SIVIGILA</v>
          </cell>
          <cell r="M6567" t="str">
            <v>3_SUBA</v>
          </cell>
          <cell r="N6567" t="str">
            <v>2_FEBRERO_2026</v>
          </cell>
          <cell r="O6567" t="str">
            <v>252412. Vigilancia de la Salud AmbientalVigilancia de la Salud Ambiental20263_SUBA2_FEBRERO_2026</v>
          </cell>
          <cell r="P6567">
            <v>0</v>
          </cell>
          <cell r="S6567">
            <v>0</v>
          </cell>
          <cell r="T6567">
            <v>0</v>
          </cell>
        </row>
        <row r="6568">
          <cell r="F6568" t="str">
            <v>252712. Vigilancia de la Salud AmbientalVigilancia de la Salud Ambiental2026</v>
          </cell>
          <cell r="G6568" t="str">
            <v xml:space="preserve">Prevención, Vigilancia  y Control de Enfermedades Zoonóticas </v>
          </cell>
          <cell r="H6568" t="str">
            <v>Línea eventos transmisibles de origen zoonótico</v>
          </cell>
          <cell r="I6568" t="str">
            <v>GSP</v>
          </cell>
          <cell r="J6568" t="str">
            <v>Prevención y Control de enfermedades zoonóticas</v>
          </cell>
          <cell r="K6568" t="str">
            <v>VER SIVIGILA</v>
          </cell>
          <cell r="L6568" t="str">
            <v>VER SIVIGILA</v>
          </cell>
          <cell r="M6568" t="str">
            <v>3_SUBA</v>
          </cell>
          <cell r="N6568" t="str">
            <v>2_FEBRERO_2026</v>
          </cell>
          <cell r="O6568" t="str">
            <v>252712. Vigilancia de la Salud AmbientalVigilancia de la Salud Ambiental20263_SUBA2_FEBRERO_2026</v>
          </cell>
          <cell r="P6568">
            <v>70816963</v>
          </cell>
          <cell r="S6568">
            <v>1</v>
          </cell>
          <cell r="T6568">
            <v>70816963</v>
          </cell>
        </row>
        <row r="6569">
          <cell r="F6569" t="str">
            <v>252812. Vigilancia de la Salud AmbientalVigilancia de la Salud Ambiental2026</v>
          </cell>
          <cell r="G6569" t="str">
            <v xml:space="preserve">Prevención, Vigilancia  y Control de Enfermedades Zoonóticas </v>
          </cell>
          <cell r="H6569" t="str">
            <v>Línea eventos transmisibles de origen zoonótico</v>
          </cell>
          <cell r="I6569" t="str">
            <v>GSP</v>
          </cell>
          <cell r="J6569" t="str">
            <v>Prevención y Control de enfermedades zoonóticas</v>
          </cell>
          <cell r="K6569" t="str">
            <v>VER SIVIGILA</v>
          </cell>
          <cell r="L6569" t="str">
            <v>VER SIVIGILA</v>
          </cell>
          <cell r="M6569" t="str">
            <v>3_SUBA</v>
          </cell>
          <cell r="N6569" t="str">
            <v>2_FEBRERO_2026</v>
          </cell>
          <cell r="O6569" t="str">
            <v>252812. Vigilancia de la Salud AmbientalVigilancia de la Salud Ambiental20263_SUBA2_FEBRERO_2026</v>
          </cell>
          <cell r="P6569">
            <v>0</v>
          </cell>
          <cell r="S6569">
            <v>0</v>
          </cell>
          <cell r="T6569">
            <v>0</v>
          </cell>
        </row>
        <row r="6571">
          <cell r="F6571" t="str">
            <v/>
          </cell>
          <cell r="O6571" t="str">
            <v/>
          </cell>
          <cell r="P6571">
            <v>0</v>
          </cell>
        </row>
        <row r="6572">
          <cell r="F6572" t="str">
            <v/>
          </cell>
          <cell r="O6572" t="str">
            <v/>
          </cell>
          <cell r="P6572">
            <v>0</v>
          </cell>
        </row>
        <row r="6573">
          <cell r="F6573" t="str">
            <v/>
          </cell>
          <cell r="O6573" t="str">
            <v/>
          </cell>
          <cell r="P6573">
            <v>0</v>
          </cell>
        </row>
        <row r="6574">
          <cell r="F6574" t="str">
            <v/>
          </cell>
          <cell r="O6574" t="str">
            <v/>
          </cell>
          <cell r="P6574">
            <v>0</v>
          </cell>
        </row>
        <row r="6575">
          <cell r="F6575" t="str">
            <v/>
          </cell>
          <cell r="O6575" t="str">
            <v/>
          </cell>
          <cell r="P6575">
            <v>0</v>
          </cell>
        </row>
        <row r="6576">
          <cell r="F6576" t="str">
            <v/>
          </cell>
          <cell r="O6576" t="str">
            <v/>
          </cell>
          <cell r="P6576">
            <v>0</v>
          </cell>
        </row>
        <row r="6577">
          <cell r="F6577" t="str">
            <v/>
          </cell>
          <cell r="O6577" t="str">
            <v/>
          </cell>
          <cell r="P6577">
            <v>0</v>
          </cell>
        </row>
        <row r="6578">
          <cell r="F6578" t="str">
            <v/>
          </cell>
          <cell r="O6578" t="str">
            <v/>
          </cell>
          <cell r="P6578">
            <v>0</v>
          </cell>
        </row>
        <row r="6579">
          <cell r="F6579" t="str">
            <v/>
          </cell>
          <cell r="O6579" t="str">
            <v/>
          </cell>
          <cell r="P6579">
            <v>0</v>
          </cell>
        </row>
        <row r="6580">
          <cell r="F6580" t="str">
            <v/>
          </cell>
          <cell r="O6580" t="str">
            <v/>
          </cell>
          <cell r="P6580">
            <v>0</v>
          </cell>
        </row>
        <row r="6581">
          <cell r="F6581" t="str">
            <v/>
          </cell>
          <cell r="O6581" t="str">
            <v/>
          </cell>
          <cell r="P6581">
            <v>0</v>
          </cell>
        </row>
        <row r="6582">
          <cell r="F6582" t="str">
            <v/>
          </cell>
          <cell r="O6582" t="str">
            <v/>
          </cell>
          <cell r="P6582">
            <v>0</v>
          </cell>
        </row>
        <row r="6583">
          <cell r="F6583" t="str">
            <v/>
          </cell>
          <cell r="O6583" t="str">
            <v/>
          </cell>
          <cell r="P6583">
            <v>0</v>
          </cell>
        </row>
        <row r="6584">
          <cell r="F6584" t="str">
            <v/>
          </cell>
          <cell r="O6584" t="str">
            <v/>
          </cell>
          <cell r="P6584">
            <v>0</v>
          </cell>
        </row>
        <row r="6585">
          <cell r="F6585" t="str">
            <v/>
          </cell>
          <cell r="O6585" t="str">
            <v/>
          </cell>
          <cell r="P6585">
            <v>0</v>
          </cell>
        </row>
        <row r="6586">
          <cell r="F6586" t="str">
            <v/>
          </cell>
          <cell r="O6586" t="str">
            <v/>
          </cell>
          <cell r="P6586">
            <v>0</v>
          </cell>
        </row>
        <row r="6587">
          <cell r="F6587" t="str">
            <v/>
          </cell>
          <cell r="O6587" t="str">
            <v/>
          </cell>
          <cell r="P6587">
            <v>0</v>
          </cell>
        </row>
        <row r="6588">
          <cell r="F6588" t="str">
            <v/>
          </cell>
          <cell r="O6588" t="str">
            <v/>
          </cell>
          <cell r="P6588">
            <v>0</v>
          </cell>
        </row>
        <row r="6589">
          <cell r="F6589" t="str">
            <v/>
          </cell>
          <cell r="O6589" t="str">
            <v/>
          </cell>
          <cell r="P6589">
            <v>0</v>
          </cell>
        </row>
        <row r="6590">
          <cell r="F6590" t="str">
            <v/>
          </cell>
          <cell r="O6590" t="str">
            <v/>
          </cell>
          <cell r="P6590">
            <v>0</v>
          </cell>
        </row>
        <row r="6591">
          <cell r="F6591" t="str">
            <v/>
          </cell>
          <cell r="O6591" t="str">
            <v/>
          </cell>
          <cell r="P6591">
            <v>0</v>
          </cell>
        </row>
        <row r="6592">
          <cell r="F6592" t="str">
            <v/>
          </cell>
          <cell r="O6592" t="str">
            <v/>
          </cell>
          <cell r="P6592">
            <v>0</v>
          </cell>
        </row>
        <row r="6593">
          <cell r="F6593" t="str">
            <v/>
          </cell>
          <cell r="O6593" t="str">
            <v/>
          </cell>
          <cell r="P6593">
            <v>0</v>
          </cell>
        </row>
        <row r="6594">
          <cell r="F6594" t="str">
            <v/>
          </cell>
          <cell r="O6594" t="str">
            <v/>
          </cell>
          <cell r="P6594">
            <v>0</v>
          </cell>
        </row>
        <row r="6595">
          <cell r="F6595" t="str">
            <v/>
          </cell>
          <cell r="O6595" t="str">
            <v/>
          </cell>
          <cell r="P6595">
            <v>0</v>
          </cell>
        </row>
        <row r="6596">
          <cell r="F6596" t="str">
            <v/>
          </cell>
          <cell r="O6596" t="str">
            <v/>
          </cell>
          <cell r="P6596">
            <v>0</v>
          </cell>
        </row>
        <row r="6597">
          <cell r="F6597" t="str">
            <v/>
          </cell>
          <cell r="O6597" t="str">
            <v/>
          </cell>
          <cell r="P6597">
            <v>0</v>
          </cell>
        </row>
        <row r="6598">
          <cell r="F6598" t="str">
            <v/>
          </cell>
          <cell r="O6598" t="str">
            <v/>
          </cell>
          <cell r="P6598">
            <v>0</v>
          </cell>
        </row>
        <row r="6599">
          <cell r="F6599" t="str">
            <v/>
          </cell>
          <cell r="O6599" t="str">
            <v/>
          </cell>
          <cell r="P6599">
            <v>0</v>
          </cell>
        </row>
        <row r="6600">
          <cell r="F6600" t="str">
            <v/>
          </cell>
          <cell r="O6600" t="str">
            <v/>
          </cell>
          <cell r="P6600">
            <v>0</v>
          </cell>
        </row>
        <row r="6601">
          <cell r="F6601" t="str">
            <v/>
          </cell>
          <cell r="O6601" t="str">
            <v/>
          </cell>
          <cell r="P6601">
            <v>0</v>
          </cell>
        </row>
        <row r="6602">
          <cell r="F6602" t="str">
            <v/>
          </cell>
          <cell r="O6602" t="str">
            <v/>
          </cell>
          <cell r="P6602">
            <v>0</v>
          </cell>
        </row>
        <row r="6603">
          <cell r="F6603" t="str">
            <v/>
          </cell>
          <cell r="O6603" t="str">
            <v/>
          </cell>
          <cell r="P6603">
            <v>0</v>
          </cell>
        </row>
        <row r="6604">
          <cell r="F6604" t="str">
            <v/>
          </cell>
          <cell r="O6604" t="str">
            <v/>
          </cell>
          <cell r="P6604">
            <v>0</v>
          </cell>
        </row>
        <row r="6605">
          <cell r="F6605" t="str">
            <v/>
          </cell>
          <cell r="O6605" t="str">
            <v/>
          </cell>
          <cell r="P6605">
            <v>0</v>
          </cell>
        </row>
        <row r="6606">
          <cell r="F6606" t="str">
            <v/>
          </cell>
          <cell r="O6606" t="str">
            <v/>
          </cell>
          <cell r="P6606">
            <v>0</v>
          </cell>
        </row>
        <row r="6607">
          <cell r="F6607" t="str">
            <v/>
          </cell>
          <cell r="O6607" t="str">
            <v/>
          </cell>
          <cell r="P6607">
            <v>0</v>
          </cell>
        </row>
        <row r="6608">
          <cell r="F6608" t="str">
            <v/>
          </cell>
          <cell r="O6608" t="str">
            <v/>
          </cell>
          <cell r="P6608">
            <v>0</v>
          </cell>
        </row>
        <row r="6609">
          <cell r="F6609" t="str">
            <v/>
          </cell>
          <cell r="O6609" t="str">
            <v/>
          </cell>
          <cell r="P6609">
            <v>0</v>
          </cell>
        </row>
        <row r="6610">
          <cell r="F6610" t="str">
            <v/>
          </cell>
          <cell r="O6610" t="str">
            <v/>
          </cell>
          <cell r="P6610">
            <v>0</v>
          </cell>
        </row>
        <row r="6611">
          <cell r="F6611" t="str">
            <v/>
          </cell>
          <cell r="O6611" t="str">
            <v/>
          </cell>
          <cell r="P6611">
            <v>0</v>
          </cell>
        </row>
        <row r="6612">
          <cell r="F6612" t="str">
            <v/>
          </cell>
          <cell r="O6612" t="str">
            <v/>
          </cell>
          <cell r="P6612">
            <v>0</v>
          </cell>
        </row>
        <row r="6613">
          <cell r="F6613" t="str">
            <v/>
          </cell>
          <cell r="O6613" t="str">
            <v/>
          </cell>
          <cell r="P6613">
            <v>0</v>
          </cell>
        </row>
        <row r="6614">
          <cell r="F6614" t="str">
            <v/>
          </cell>
          <cell r="O6614" t="str">
            <v/>
          </cell>
          <cell r="P6614">
            <v>0</v>
          </cell>
        </row>
        <row r="6615">
          <cell r="F6615" t="str">
            <v/>
          </cell>
          <cell r="O6615" t="str">
            <v/>
          </cell>
          <cell r="P6615">
            <v>0</v>
          </cell>
        </row>
        <row r="6616">
          <cell r="F6616" t="str">
            <v/>
          </cell>
          <cell r="O6616" t="str">
            <v/>
          </cell>
          <cell r="P6616">
            <v>0</v>
          </cell>
        </row>
        <row r="6617">
          <cell r="F6617" t="str">
            <v/>
          </cell>
          <cell r="O6617" t="str">
            <v/>
          </cell>
          <cell r="P6617">
            <v>0</v>
          </cell>
        </row>
        <row r="6618">
          <cell r="F6618" t="str">
            <v/>
          </cell>
          <cell r="O6618" t="str">
            <v/>
          </cell>
          <cell r="P6618">
            <v>0</v>
          </cell>
        </row>
        <row r="6619">
          <cell r="F6619" t="str">
            <v/>
          </cell>
          <cell r="O6619" t="str">
            <v/>
          </cell>
          <cell r="P6619">
            <v>0</v>
          </cell>
        </row>
        <row r="6620">
          <cell r="F6620" t="str">
            <v/>
          </cell>
          <cell r="O6620" t="str">
            <v/>
          </cell>
          <cell r="P6620">
            <v>0</v>
          </cell>
        </row>
        <row r="6621">
          <cell r="F6621" t="str">
            <v/>
          </cell>
          <cell r="O6621" t="str">
            <v/>
          </cell>
          <cell r="P6621">
            <v>0</v>
          </cell>
        </row>
        <row r="6622">
          <cell r="F6622" t="str">
            <v/>
          </cell>
          <cell r="O6622" t="str">
            <v/>
          </cell>
          <cell r="P6622">
            <v>0</v>
          </cell>
        </row>
        <row r="6623">
          <cell r="F6623" t="str">
            <v/>
          </cell>
          <cell r="O6623" t="str">
            <v/>
          </cell>
          <cell r="P6623">
            <v>0</v>
          </cell>
        </row>
        <row r="6624">
          <cell r="F6624" t="str">
            <v/>
          </cell>
          <cell r="O6624" t="str">
            <v/>
          </cell>
          <cell r="P6624">
            <v>0</v>
          </cell>
        </row>
        <row r="6625">
          <cell r="F6625" t="str">
            <v/>
          </cell>
          <cell r="O6625" t="str">
            <v/>
          </cell>
          <cell r="P6625">
            <v>0</v>
          </cell>
        </row>
        <row r="6626">
          <cell r="F6626" t="str">
            <v/>
          </cell>
          <cell r="O6626" t="str">
            <v/>
          </cell>
          <cell r="P6626">
            <v>0</v>
          </cell>
        </row>
        <row r="6627">
          <cell r="F6627" t="str">
            <v/>
          </cell>
          <cell r="O6627" t="str">
            <v/>
          </cell>
          <cell r="P6627">
            <v>0</v>
          </cell>
        </row>
        <row r="6628">
          <cell r="F6628" t="str">
            <v/>
          </cell>
          <cell r="O6628" t="str">
            <v/>
          </cell>
          <cell r="P6628">
            <v>0</v>
          </cell>
        </row>
        <row r="6629">
          <cell r="F6629" t="str">
            <v/>
          </cell>
          <cell r="O6629" t="str">
            <v/>
          </cell>
          <cell r="P6629">
            <v>0</v>
          </cell>
        </row>
        <row r="6630">
          <cell r="F6630" t="str">
            <v/>
          </cell>
          <cell r="O6630" t="str">
            <v/>
          </cell>
          <cell r="P6630">
            <v>0</v>
          </cell>
        </row>
        <row r="6631">
          <cell r="F6631" t="str">
            <v/>
          </cell>
          <cell r="O6631" t="str">
            <v/>
          </cell>
          <cell r="P6631">
            <v>0</v>
          </cell>
        </row>
        <row r="6632">
          <cell r="F6632" t="str">
            <v/>
          </cell>
          <cell r="O6632" t="str">
            <v/>
          </cell>
          <cell r="P6632">
            <v>0</v>
          </cell>
        </row>
        <row r="6633">
          <cell r="F6633" t="str">
            <v/>
          </cell>
          <cell r="O6633" t="str">
            <v/>
          </cell>
          <cell r="P6633">
            <v>0</v>
          </cell>
        </row>
        <row r="6634">
          <cell r="F6634" t="str">
            <v/>
          </cell>
          <cell r="O6634" t="str">
            <v/>
          </cell>
          <cell r="P6634">
            <v>0</v>
          </cell>
        </row>
        <row r="6635">
          <cell r="F6635" t="str">
            <v/>
          </cell>
          <cell r="O6635" t="str">
            <v/>
          </cell>
          <cell r="P6635">
            <v>0</v>
          </cell>
        </row>
        <row r="6636">
          <cell r="F6636" t="str">
            <v/>
          </cell>
          <cell r="O6636" t="str">
            <v/>
          </cell>
          <cell r="P6636">
            <v>0</v>
          </cell>
        </row>
        <row r="6637">
          <cell r="F6637" t="str">
            <v/>
          </cell>
          <cell r="O6637" t="str">
            <v/>
          </cell>
          <cell r="P6637">
            <v>0</v>
          </cell>
        </row>
        <row r="6638">
          <cell r="F6638" t="str">
            <v/>
          </cell>
          <cell r="O6638" t="str">
            <v/>
          </cell>
          <cell r="P6638">
            <v>0</v>
          </cell>
        </row>
        <row r="6639">
          <cell r="F6639" t="str">
            <v/>
          </cell>
          <cell r="O6639" t="str">
            <v/>
          </cell>
          <cell r="P6639">
            <v>0</v>
          </cell>
        </row>
        <row r="6640">
          <cell r="F6640" t="str">
            <v/>
          </cell>
          <cell r="O6640" t="str">
            <v/>
          </cell>
          <cell r="P6640">
            <v>0</v>
          </cell>
        </row>
        <row r="6641">
          <cell r="F6641" t="str">
            <v/>
          </cell>
          <cell r="O6641" t="str">
            <v/>
          </cell>
          <cell r="P6641">
            <v>0</v>
          </cell>
        </row>
        <row r="6642">
          <cell r="F6642" t="str">
            <v/>
          </cell>
          <cell r="O6642" t="str">
            <v/>
          </cell>
          <cell r="P6642">
            <v>0</v>
          </cell>
        </row>
        <row r="6643">
          <cell r="F6643" t="str">
            <v/>
          </cell>
          <cell r="O6643" t="str">
            <v/>
          </cell>
          <cell r="P6643">
            <v>0</v>
          </cell>
        </row>
        <row r="6644">
          <cell r="F6644" t="str">
            <v/>
          </cell>
          <cell r="O6644" t="str">
            <v/>
          </cell>
          <cell r="P6644">
            <v>0</v>
          </cell>
        </row>
        <row r="6645">
          <cell r="F6645" t="str">
            <v/>
          </cell>
          <cell r="O6645" t="str">
            <v/>
          </cell>
          <cell r="P6645">
            <v>0</v>
          </cell>
        </row>
        <row r="6646">
          <cell r="F6646" t="str">
            <v/>
          </cell>
          <cell r="O6646" t="str">
            <v/>
          </cell>
          <cell r="P6646">
            <v>0</v>
          </cell>
        </row>
        <row r="6647">
          <cell r="F6647" t="str">
            <v/>
          </cell>
          <cell r="O6647" t="str">
            <v/>
          </cell>
          <cell r="P6647">
            <v>0</v>
          </cell>
        </row>
        <row r="6648">
          <cell r="F6648" t="str">
            <v/>
          </cell>
          <cell r="O6648" t="str">
            <v/>
          </cell>
          <cell r="P6648">
            <v>0</v>
          </cell>
        </row>
        <row r="6649">
          <cell r="F6649" t="str">
            <v/>
          </cell>
          <cell r="O6649" t="str">
            <v/>
          </cell>
          <cell r="P6649">
            <v>0</v>
          </cell>
        </row>
        <row r="6650">
          <cell r="F6650" t="str">
            <v/>
          </cell>
          <cell r="O6650" t="str">
            <v/>
          </cell>
          <cell r="P6650">
            <v>0</v>
          </cell>
        </row>
        <row r="6651">
          <cell r="F6651" t="str">
            <v/>
          </cell>
          <cell r="O6651" t="str">
            <v/>
          </cell>
          <cell r="P6651">
            <v>0</v>
          </cell>
        </row>
        <row r="6652">
          <cell r="F6652" t="str">
            <v/>
          </cell>
          <cell r="O6652" t="str">
            <v/>
          </cell>
          <cell r="P6652">
            <v>0</v>
          </cell>
        </row>
        <row r="6653">
          <cell r="F6653" t="str">
            <v/>
          </cell>
          <cell r="O6653" t="str">
            <v/>
          </cell>
          <cell r="P6653">
            <v>0</v>
          </cell>
        </row>
        <row r="6654">
          <cell r="F6654" t="str">
            <v/>
          </cell>
          <cell r="O6654" t="str">
            <v/>
          </cell>
          <cell r="P6654">
            <v>0</v>
          </cell>
        </row>
        <row r="6655">
          <cell r="F6655" t="str">
            <v/>
          </cell>
          <cell r="O6655" t="str">
            <v/>
          </cell>
          <cell r="P6655">
            <v>0</v>
          </cell>
        </row>
        <row r="6656">
          <cell r="F6656" t="str">
            <v/>
          </cell>
          <cell r="O6656" t="str">
            <v/>
          </cell>
          <cell r="P6656">
            <v>0</v>
          </cell>
        </row>
        <row r="6657">
          <cell r="F6657" t="str">
            <v/>
          </cell>
          <cell r="O6657" t="str">
            <v/>
          </cell>
          <cell r="P6657">
            <v>0</v>
          </cell>
        </row>
        <row r="6658">
          <cell r="F6658" t="str">
            <v/>
          </cell>
          <cell r="O6658" t="str">
            <v/>
          </cell>
          <cell r="P6658">
            <v>0</v>
          </cell>
        </row>
        <row r="6659">
          <cell r="F6659" t="str">
            <v/>
          </cell>
          <cell r="O6659" t="str">
            <v/>
          </cell>
          <cell r="P6659">
            <v>0</v>
          </cell>
        </row>
        <row r="6660">
          <cell r="F6660" t="str">
            <v/>
          </cell>
          <cell r="O6660" t="str">
            <v/>
          </cell>
          <cell r="P6660">
            <v>0</v>
          </cell>
        </row>
        <row r="6661">
          <cell r="F6661" t="str">
            <v/>
          </cell>
          <cell r="O6661" t="str">
            <v/>
          </cell>
          <cell r="P6661">
            <v>0</v>
          </cell>
        </row>
        <row r="6662">
          <cell r="F6662" t="str">
            <v/>
          </cell>
          <cell r="O6662" t="str">
            <v/>
          </cell>
          <cell r="P6662">
            <v>0</v>
          </cell>
        </row>
        <row r="6663">
          <cell r="F6663" t="str">
            <v/>
          </cell>
          <cell r="O6663" t="str">
            <v/>
          </cell>
          <cell r="P6663">
            <v>0</v>
          </cell>
        </row>
        <row r="6664">
          <cell r="F6664" t="str">
            <v/>
          </cell>
          <cell r="O6664" t="str">
            <v/>
          </cell>
          <cell r="P6664">
            <v>0</v>
          </cell>
        </row>
        <row r="6665">
          <cell r="F6665" t="str">
            <v/>
          </cell>
          <cell r="O6665" t="str">
            <v/>
          </cell>
          <cell r="P6665">
            <v>0</v>
          </cell>
        </row>
        <row r="6666">
          <cell r="F6666" t="str">
            <v/>
          </cell>
          <cell r="O6666" t="str">
            <v/>
          </cell>
          <cell r="P6666">
            <v>0</v>
          </cell>
        </row>
        <row r="6667">
          <cell r="F6667" t="str">
            <v/>
          </cell>
          <cell r="O6667" t="str">
            <v/>
          </cell>
          <cell r="P6667">
            <v>0</v>
          </cell>
        </row>
        <row r="6668">
          <cell r="F6668" t="str">
            <v/>
          </cell>
          <cell r="O6668" t="str">
            <v/>
          </cell>
          <cell r="P6668">
            <v>0</v>
          </cell>
        </row>
        <row r="6669">
          <cell r="F6669" t="str">
            <v/>
          </cell>
          <cell r="O6669" t="str">
            <v/>
          </cell>
          <cell r="P6669">
            <v>0</v>
          </cell>
        </row>
        <row r="6670">
          <cell r="F6670" t="str">
            <v/>
          </cell>
          <cell r="O6670" t="str">
            <v/>
          </cell>
          <cell r="P6670">
            <v>0</v>
          </cell>
        </row>
        <row r="6671">
          <cell r="F6671" t="str">
            <v/>
          </cell>
          <cell r="O6671" t="str">
            <v/>
          </cell>
          <cell r="P6671">
            <v>0</v>
          </cell>
        </row>
        <row r="6672">
          <cell r="F6672" t="str">
            <v/>
          </cell>
          <cell r="O6672" t="str">
            <v/>
          </cell>
          <cell r="P6672">
            <v>0</v>
          </cell>
        </row>
        <row r="6673">
          <cell r="F6673" t="str">
            <v/>
          </cell>
          <cell r="O6673" t="str">
            <v/>
          </cell>
          <cell r="P6673">
            <v>0</v>
          </cell>
        </row>
        <row r="6674">
          <cell r="F6674" t="str">
            <v/>
          </cell>
          <cell r="O6674" t="str">
            <v/>
          </cell>
          <cell r="P6674">
            <v>0</v>
          </cell>
        </row>
        <row r="6675">
          <cell r="F6675" t="str">
            <v/>
          </cell>
          <cell r="O6675" t="str">
            <v/>
          </cell>
          <cell r="P6675">
            <v>0</v>
          </cell>
        </row>
        <row r="6676">
          <cell r="F6676" t="str">
            <v/>
          </cell>
          <cell r="O6676" t="str">
            <v/>
          </cell>
          <cell r="P6676">
            <v>0</v>
          </cell>
        </row>
        <row r="6677">
          <cell r="F6677" t="str">
            <v/>
          </cell>
          <cell r="O6677" t="str">
            <v/>
          </cell>
          <cell r="P6677">
            <v>0</v>
          </cell>
        </row>
        <row r="6678">
          <cell r="F6678" t="str">
            <v/>
          </cell>
          <cell r="O6678" t="str">
            <v/>
          </cell>
          <cell r="P6678">
            <v>0</v>
          </cell>
        </row>
        <row r="6679">
          <cell r="F6679" t="str">
            <v/>
          </cell>
          <cell r="O6679" t="str">
            <v/>
          </cell>
          <cell r="P6679">
            <v>0</v>
          </cell>
        </row>
        <row r="6680">
          <cell r="F6680" t="str">
            <v/>
          </cell>
          <cell r="O6680" t="str">
            <v/>
          </cell>
          <cell r="P6680">
            <v>0</v>
          </cell>
        </row>
        <row r="6681">
          <cell r="F6681" t="str">
            <v/>
          </cell>
          <cell r="O6681" t="str">
            <v/>
          </cell>
          <cell r="P6681">
            <v>0</v>
          </cell>
        </row>
        <row r="6682">
          <cell r="F6682" t="str">
            <v/>
          </cell>
          <cell r="O6682" t="str">
            <v/>
          </cell>
          <cell r="P6682">
            <v>0</v>
          </cell>
        </row>
        <row r="6683">
          <cell r="F6683" t="str">
            <v/>
          </cell>
          <cell r="O6683" t="str">
            <v/>
          </cell>
          <cell r="P6683">
            <v>0</v>
          </cell>
        </row>
        <row r="6684">
          <cell r="F6684" t="str">
            <v/>
          </cell>
          <cell r="O6684" t="str">
            <v/>
          </cell>
          <cell r="P6684">
            <v>0</v>
          </cell>
        </row>
        <row r="6685">
          <cell r="F6685" t="str">
            <v/>
          </cell>
          <cell r="O6685" t="str">
            <v/>
          </cell>
          <cell r="P6685">
            <v>0</v>
          </cell>
        </row>
        <row r="6686">
          <cell r="F6686" t="str">
            <v/>
          </cell>
          <cell r="O6686" t="str">
            <v/>
          </cell>
          <cell r="P6686">
            <v>0</v>
          </cell>
        </row>
        <row r="6687">
          <cell r="F6687" t="str">
            <v/>
          </cell>
          <cell r="O6687" t="str">
            <v/>
          </cell>
          <cell r="P6687">
            <v>0</v>
          </cell>
        </row>
        <row r="6688">
          <cell r="F6688" t="str">
            <v/>
          </cell>
          <cell r="O6688" t="str">
            <v/>
          </cell>
          <cell r="P6688">
            <v>0</v>
          </cell>
        </row>
        <row r="6689">
          <cell r="F6689" t="str">
            <v/>
          </cell>
          <cell r="O6689" t="str">
            <v/>
          </cell>
          <cell r="P6689">
            <v>0</v>
          </cell>
        </row>
        <row r="6690">
          <cell r="F6690" t="str">
            <v/>
          </cell>
          <cell r="O6690" t="str">
            <v/>
          </cell>
          <cell r="P6690">
            <v>0</v>
          </cell>
        </row>
        <row r="6691">
          <cell r="F6691" t="str">
            <v/>
          </cell>
          <cell r="O6691" t="str">
            <v/>
          </cell>
          <cell r="P6691">
            <v>0</v>
          </cell>
        </row>
        <row r="6692">
          <cell r="F6692" t="str">
            <v/>
          </cell>
          <cell r="O6692" t="str">
            <v/>
          </cell>
          <cell r="P6692">
            <v>0</v>
          </cell>
        </row>
        <row r="6693">
          <cell r="F6693" t="str">
            <v/>
          </cell>
          <cell r="O6693" t="str">
            <v/>
          </cell>
          <cell r="P6693">
            <v>0</v>
          </cell>
        </row>
        <row r="6694">
          <cell r="F6694" t="str">
            <v/>
          </cell>
          <cell r="O6694" t="str">
            <v/>
          </cell>
          <cell r="P6694">
            <v>0</v>
          </cell>
        </row>
        <row r="6695">
          <cell r="F6695" t="str">
            <v/>
          </cell>
          <cell r="O6695" t="str">
            <v/>
          </cell>
          <cell r="P6695">
            <v>0</v>
          </cell>
        </row>
        <row r="6696">
          <cell r="F6696" t="str">
            <v/>
          </cell>
          <cell r="O6696" t="str">
            <v/>
          </cell>
          <cell r="P6696">
            <v>0</v>
          </cell>
        </row>
        <row r="6697">
          <cell r="F6697" t="str">
            <v/>
          </cell>
          <cell r="O6697" t="str">
            <v/>
          </cell>
          <cell r="P6697">
            <v>0</v>
          </cell>
        </row>
        <row r="6698">
          <cell r="F6698" t="str">
            <v/>
          </cell>
          <cell r="O6698" t="str">
            <v/>
          </cell>
          <cell r="P6698">
            <v>0</v>
          </cell>
        </row>
        <row r="6699">
          <cell r="F6699" t="str">
            <v/>
          </cell>
          <cell r="O6699" t="str">
            <v/>
          </cell>
          <cell r="P6699">
            <v>0</v>
          </cell>
        </row>
        <row r="6700">
          <cell r="F6700" t="str">
            <v/>
          </cell>
          <cell r="O6700" t="str">
            <v/>
          </cell>
          <cell r="P6700">
            <v>0</v>
          </cell>
        </row>
        <row r="6701">
          <cell r="F6701" t="str">
            <v/>
          </cell>
          <cell r="O6701" t="str">
            <v/>
          </cell>
          <cell r="P6701">
            <v>0</v>
          </cell>
        </row>
        <row r="6702">
          <cell r="F6702" t="str">
            <v/>
          </cell>
          <cell r="O6702" t="str">
            <v/>
          </cell>
          <cell r="P6702">
            <v>0</v>
          </cell>
        </row>
        <row r="6703">
          <cell r="F6703" t="str">
            <v/>
          </cell>
          <cell r="O6703" t="str">
            <v/>
          </cell>
          <cell r="P6703">
            <v>0</v>
          </cell>
        </row>
        <row r="6704">
          <cell r="F6704" t="str">
            <v/>
          </cell>
          <cell r="O6704" t="str">
            <v/>
          </cell>
          <cell r="P6704">
            <v>0</v>
          </cell>
        </row>
        <row r="6705">
          <cell r="F6705" t="str">
            <v/>
          </cell>
          <cell r="O6705" t="str">
            <v/>
          </cell>
          <cell r="P6705">
            <v>0</v>
          </cell>
        </row>
        <row r="6706">
          <cell r="F6706" t="str">
            <v/>
          </cell>
          <cell r="O6706" t="str">
            <v/>
          </cell>
          <cell r="P6706">
            <v>0</v>
          </cell>
        </row>
        <row r="6707">
          <cell r="F6707" t="str">
            <v/>
          </cell>
          <cell r="O6707" t="str">
            <v/>
          </cell>
          <cell r="P6707">
            <v>0</v>
          </cell>
        </row>
        <row r="6708">
          <cell r="F6708" t="str">
            <v/>
          </cell>
          <cell r="O6708" t="str">
            <v/>
          </cell>
          <cell r="P6708">
            <v>0</v>
          </cell>
        </row>
        <row r="6709">
          <cell r="F6709" t="str">
            <v/>
          </cell>
          <cell r="O6709" t="str">
            <v/>
          </cell>
          <cell r="P6709">
            <v>0</v>
          </cell>
        </row>
        <row r="6710">
          <cell r="F6710" t="str">
            <v/>
          </cell>
          <cell r="O6710" t="str">
            <v/>
          </cell>
          <cell r="P6710">
            <v>0</v>
          </cell>
        </row>
        <row r="6711">
          <cell r="F6711" t="str">
            <v/>
          </cell>
          <cell r="O6711" t="str">
            <v/>
          </cell>
          <cell r="P6711">
            <v>0</v>
          </cell>
        </row>
        <row r="6712">
          <cell r="F6712" t="str">
            <v/>
          </cell>
          <cell r="O6712" t="str">
            <v/>
          </cell>
          <cell r="P6712">
            <v>0</v>
          </cell>
        </row>
        <row r="6713">
          <cell r="F6713" t="str">
            <v/>
          </cell>
          <cell r="O6713" t="str">
            <v/>
          </cell>
          <cell r="P6713">
            <v>0</v>
          </cell>
        </row>
        <row r="6714">
          <cell r="F6714" t="str">
            <v/>
          </cell>
          <cell r="O6714" t="str">
            <v/>
          </cell>
          <cell r="P6714">
            <v>0</v>
          </cell>
        </row>
        <row r="6715">
          <cell r="F6715" t="str">
            <v/>
          </cell>
          <cell r="O6715" t="str">
            <v/>
          </cell>
          <cell r="P6715">
            <v>0</v>
          </cell>
        </row>
        <row r="6716">
          <cell r="F6716" t="str">
            <v/>
          </cell>
          <cell r="O6716" t="str">
            <v/>
          </cell>
          <cell r="P6716">
            <v>0</v>
          </cell>
        </row>
        <row r="6717">
          <cell r="F6717" t="str">
            <v/>
          </cell>
          <cell r="O6717" t="str">
            <v/>
          </cell>
          <cell r="P6717">
            <v>0</v>
          </cell>
        </row>
        <row r="6718">
          <cell r="F6718" t="str">
            <v/>
          </cell>
          <cell r="O6718" t="str">
            <v/>
          </cell>
          <cell r="P6718">
            <v>0</v>
          </cell>
        </row>
        <row r="6719">
          <cell r="F6719" t="str">
            <v/>
          </cell>
          <cell r="O6719" t="str">
            <v/>
          </cell>
          <cell r="P6719">
            <v>0</v>
          </cell>
        </row>
        <row r="6720">
          <cell r="F6720" t="str">
            <v/>
          </cell>
          <cell r="O6720" t="str">
            <v/>
          </cell>
          <cell r="P6720">
            <v>0</v>
          </cell>
        </row>
        <row r="6721">
          <cell r="F6721" t="str">
            <v/>
          </cell>
          <cell r="O6721" t="str">
            <v/>
          </cell>
          <cell r="P6721">
            <v>0</v>
          </cell>
        </row>
        <row r="6722">
          <cell r="F6722" t="str">
            <v/>
          </cell>
          <cell r="O6722" t="str">
            <v/>
          </cell>
          <cell r="P6722">
            <v>0</v>
          </cell>
        </row>
        <row r="6723">
          <cell r="F6723" t="str">
            <v/>
          </cell>
          <cell r="O6723" t="str">
            <v/>
          </cell>
          <cell r="P6723">
            <v>0</v>
          </cell>
        </row>
        <row r="6724">
          <cell r="F6724" t="str">
            <v/>
          </cell>
          <cell r="O6724" t="str">
            <v/>
          </cell>
          <cell r="P6724">
            <v>0</v>
          </cell>
        </row>
        <row r="6725">
          <cell r="F6725" t="str">
            <v/>
          </cell>
          <cell r="O6725" t="str">
            <v/>
          </cell>
          <cell r="P6725">
            <v>0</v>
          </cell>
        </row>
        <row r="6726">
          <cell r="F6726" t="str">
            <v/>
          </cell>
          <cell r="O6726" t="str">
            <v/>
          </cell>
          <cell r="P6726">
            <v>0</v>
          </cell>
        </row>
        <row r="6727">
          <cell r="F6727" t="str">
            <v/>
          </cell>
          <cell r="O6727" t="str">
            <v/>
          </cell>
          <cell r="P6727">
            <v>0</v>
          </cell>
        </row>
        <row r="6728">
          <cell r="F6728" t="str">
            <v/>
          </cell>
          <cell r="O6728" t="str">
            <v/>
          </cell>
          <cell r="P6728">
            <v>0</v>
          </cell>
        </row>
        <row r="6729">
          <cell r="F6729" t="str">
            <v/>
          </cell>
          <cell r="O6729" t="str">
            <v/>
          </cell>
          <cell r="P6729">
            <v>0</v>
          </cell>
        </row>
        <row r="6730">
          <cell r="F6730" t="str">
            <v/>
          </cell>
          <cell r="O6730" t="str">
            <v/>
          </cell>
          <cell r="P6730">
            <v>0</v>
          </cell>
        </row>
        <row r="6731">
          <cell r="F6731" t="str">
            <v/>
          </cell>
          <cell r="O6731" t="str">
            <v/>
          </cell>
          <cell r="P6731">
            <v>0</v>
          </cell>
        </row>
        <row r="6732">
          <cell r="F6732" t="str">
            <v/>
          </cell>
          <cell r="O6732" t="str">
            <v/>
          </cell>
          <cell r="P6732">
            <v>0</v>
          </cell>
        </row>
        <row r="6733">
          <cell r="F6733" t="str">
            <v/>
          </cell>
          <cell r="O6733" t="str">
            <v/>
          </cell>
          <cell r="P6733">
            <v>0</v>
          </cell>
        </row>
        <row r="6734">
          <cell r="F6734" t="str">
            <v/>
          </cell>
          <cell r="O6734" t="str">
            <v/>
          </cell>
          <cell r="P6734">
            <v>0</v>
          </cell>
        </row>
        <row r="6735">
          <cell r="F6735" t="str">
            <v/>
          </cell>
          <cell r="O6735" t="str">
            <v/>
          </cell>
          <cell r="P6735">
            <v>0</v>
          </cell>
        </row>
        <row r="6736">
          <cell r="F6736" t="str">
            <v/>
          </cell>
          <cell r="O6736" t="str">
            <v/>
          </cell>
          <cell r="P6736">
            <v>0</v>
          </cell>
        </row>
        <row r="6737">
          <cell r="F6737" t="str">
            <v/>
          </cell>
          <cell r="O6737" t="str">
            <v/>
          </cell>
          <cell r="P6737">
            <v>0</v>
          </cell>
        </row>
        <row r="6738">
          <cell r="F6738" t="str">
            <v/>
          </cell>
          <cell r="O6738" t="str">
            <v/>
          </cell>
          <cell r="P6738">
            <v>0</v>
          </cell>
        </row>
        <row r="6739">
          <cell r="F6739" t="str">
            <v/>
          </cell>
          <cell r="O6739" t="str">
            <v/>
          </cell>
          <cell r="P6739">
            <v>0</v>
          </cell>
        </row>
        <row r="6740">
          <cell r="F6740" t="str">
            <v/>
          </cell>
          <cell r="O6740" t="str">
            <v/>
          </cell>
          <cell r="P6740">
            <v>0</v>
          </cell>
        </row>
        <row r="6741">
          <cell r="F6741" t="str">
            <v/>
          </cell>
          <cell r="O6741" t="str">
            <v/>
          </cell>
          <cell r="P6741">
            <v>0</v>
          </cell>
        </row>
        <row r="6742">
          <cell r="F6742" t="str">
            <v/>
          </cell>
          <cell r="O6742" t="str">
            <v/>
          </cell>
          <cell r="P6742">
            <v>0</v>
          </cell>
        </row>
        <row r="6743">
          <cell r="F6743" t="str">
            <v/>
          </cell>
          <cell r="O6743" t="str">
            <v/>
          </cell>
          <cell r="P6743">
            <v>0</v>
          </cell>
        </row>
        <row r="6744">
          <cell r="F6744" t="str">
            <v/>
          </cell>
          <cell r="O6744" t="str">
            <v/>
          </cell>
          <cell r="P6744">
            <v>0</v>
          </cell>
        </row>
        <row r="6745">
          <cell r="F6745" t="str">
            <v/>
          </cell>
          <cell r="O6745" t="str">
            <v/>
          </cell>
          <cell r="P6745">
            <v>0</v>
          </cell>
        </row>
        <row r="6746">
          <cell r="F6746" t="str">
            <v/>
          </cell>
          <cell r="O6746" t="str">
            <v/>
          </cell>
          <cell r="P6746">
            <v>0</v>
          </cell>
        </row>
        <row r="6747">
          <cell r="F6747" t="str">
            <v/>
          </cell>
          <cell r="O6747" t="str">
            <v/>
          </cell>
          <cell r="P6747">
            <v>0</v>
          </cell>
        </row>
        <row r="6748">
          <cell r="F6748" t="str">
            <v/>
          </cell>
          <cell r="O6748" t="str">
            <v/>
          </cell>
          <cell r="P6748">
            <v>0</v>
          </cell>
        </row>
        <row r="6749">
          <cell r="F6749" t="str">
            <v/>
          </cell>
          <cell r="O6749" t="str">
            <v/>
          </cell>
          <cell r="P6749">
            <v>0</v>
          </cell>
        </row>
        <row r="6750">
          <cell r="F6750" t="str">
            <v/>
          </cell>
          <cell r="O6750" t="str">
            <v/>
          </cell>
          <cell r="P6750">
            <v>0</v>
          </cell>
        </row>
        <row r="6751">
          <cell r="F6751" t="str">
            <v/>
          </cell>
          <cell r="O6751" t="str">
            <v/>
          </cell>
          <cell r="P6751">
            <v>0</v>
          </cell>
        </row>
        <row r="6752">
          <cell r="F6752" t="str">
            <v/>
          </cell>
          <cell r="O6752" t="str">
            <v/>
          </cell>
          <cell r="P6752">
            <v>0</v>
          </cell>
        </row>
        <row r="6753">
          <cell r="F6753" t="str">
            <v/>
          </cell>
          <cell r="O6753" t="str">
            <v/>
          </cell>
          <cell r="P6753">
            <v>0</v>
          </cell>
        </row>
        <row r="6754">
          <cell r="F6754" t="str">
            <v/>
          </cell>
          <cell r="O6754" t="str">
            <v/>
          </cell>
          <cell r="P6754">
            <v>0</v>
          </cell>
        </row>
        <row r="6755">
          <cell r="F6755" t="str">
            <v/>
          </cell>
          <cell r="O6755" t="str">
            <v/>
          </cell>
          <cell r="P6755">
            <v>0</v>
          </cell>
        </row>
        <row r="6756">
          <cell r="F6756" t="str">
            <v/>
          </cell>
          <cell r="O6756" t="str">
            <v/>
          </cell>
          <cell r="P6756">
            <v>0</v>
          </cell>
        </row>
        <row r="6757">
          <cell r="F6757" t="str">
            <v/>
          </cell>
          <cell r="O6757" t="str">
            <v/>
          </cell>
          <cell r="P6757">
            <v>0</v>
          </cell>
        </row>
        <row r="6758">
          <cell r="F6758" t="str">
            <v/>
          </cell>
          <cell r="O6758" t="str">
            <v/>
          </cell>
          <cell r="P6758">
            <v>0</v>
          </cell>
        </row>
        <row r="6759">
          <cell r="F6759" t="str">
            <v/>
          </cell>
          <cell r="O6759" t="str">
            <v/>
          </cell>
          <cell r="P6759">
            <v>0</v>
          </cell>
        </row>
        <row r="6760">
          <cell r="F6760" t="str">
            <v/>
          </cell>
          <cell r="O6760" t="str">
            <v/>
          </cell>
          <cell r="P6760">
            <v>0</v>
          </cell>
        </row>
        <row r="6761">
          <cell r="F6761" t="str">
            <v/>
          </cell>
          <cell r="O6761" t="str">
            <v/>
          </cell>
          <cell r="P6761">
            <v>0</v>
          </cell>
        </row>
        <row r="6762">
          <cell r="F6762" t="str">
            <v/>
          </cell>
          <cell r="O6762" t="str">
            <v/>
          </cell>
          <cell r="P6762">
            <v>0</v>
          </cell>
        </row>
        <row r="6763">
          <cell r="F6763" t="str">
            <v/>
          </cell>
          <cell r="O6763" t="str">
            <v/>
          </cell>
          <cell r="P6763">
            <v>0</v>
          </cell>
        </row>
        <row r="6764">
          <cell r="F6764" t="str">
            <v/>
          </cell>
          <cell r="O6764" t="str">
            <v/>
          </cell>
          <cell r="P6764">
            <v>0</v>
          </cell>
        </row>
        <row r="6765">
          <cell r="F6765" t="str">
            <v/>
          </cell>
          <cell r="O6765" t="str">
            <v/>
          </cell>
          <cell r="P6765">
            <v>0</v>
          </cell>
        </row>
        <row r="6766">
          <cell r="F6766" t="str">
            <v/>
          </cell>
          <cell r="O6766" t="str">
            <v/>
          </cell>
          <cell r="P6766">
            <v>0</v>
          </cell>
        </row>
        <row r="6767">
          <cell r="F6767" t="str">
            <v/>
          </cell>
          <cell r="O6767" t="str">
            <v/>
          </cell>
          <cell r="P6767">
            <v>0</v>
          </cell>
        </row>
        <row r="6768">
          <cell r="F6768" t="str">
            <v/>
          </cell>
          <cell r="O6768" t="str">
            <v/>
          </cell>
          <cell r="P6768">
            <v>0</v>
          </cell>
        </row>
        <row r="6769">
          <cell r="F6769" t="str">
            <v/>
          </cell>
          <cell r="O6769" t="str">
            <v/>
          </cell>
          <cell r="P6769">
            <v>0</v>
          </cell>
        </row>
        <row r="6770">
          <cell r="F6770" t="str">
            <v/>
          </cell>
          <cell r="O6770" t="str">
            <v/>
          </cell>
          <cell r="P6770">
            <v>0</v>
          </cell>
        </row>
        <row r="6771">
          <cell r="F6771" t="str">
            <v/>
          </cell>
          <cell r="O6771" t="str">
            <v/>
          </cell>
          <cell r="P6771">
            <v>0</v>
          </cell>
        </row>
        <row r="6772">
          <cell r="F6772" t="str">
            <v/>
          </cell>
          <cell r="O6772" t="str">
            <v/>
          </cell>
          <cell r="P6772">
            <v>0</v>
          </cell>
        </row>
        <row r="6773">
          <cell r="F6773" t="str">
            <v/>
          </cell>
          <cell r="O6773" t="str">
            <v/>
          </cell>
          <cell r="P6773">
            <v>0</v>
          </cell>
        </row>
        <row r="6774">
          <cell r="F6774" t="str">
            <v/>
          </cell>
          <cell r="O6774" t="str">
            <v/>
          </cell>
          <cell r="P6774">
            <v>0</v>
          </cell>
        </row>
        <row r="6775">
          <cell r="F6775" t="str">
            <v/>
          </cell>
          <cell r="O6775" t="str">
            <v/>
          </cell>
          <cell r="P6775">
            <v>0</v>
          </cell>
        </row>
        <row r="6776">
          <cell r="F6776" t="str">
            <v/>
          </cell>
          <cell r="O6776" t="str">
            <v/>
          </cell>
          <cell r="P6776">
            <v>0</v>
          </cell>
        </row>
        <row r="6777">
          <cell r="F6777" t="str">
            <v/>
          </cell>
          <cell r="O6777" t="str">
            <v/>
          </cell>
          <cell r="P6777">
            <v>0</v>
          </cell>
        </row>
        <row r="6778">
          <cell r="F6778" t="str">
            <v/>
          </cell>
          <cell r="O6778" t="str">
            <v/>
          </cell>
          <cell r="P6778">
            <v>0</v>
          </cell>
        </row>
        <row r="6779">
          <cell r="F6779" t="str">
            <v/>
          </cell>
          <cell r="O6779" t="str">
            <v/>
          </cell>
          <cell r="P6779">
            <v>0</v>
          </cell>
        </row>
        <row r="6780">
          <cell r="F6780" t="str">
            <v/>
          </cell>
          <cell r="O6780" t="str">
            <v/>
          </cell>
          <cell r="P6780">
            <v>0</v>
          </cell>
        </row>
        <row r="6781">
          <cell r="F6781" t="str">
            <v/>
          </cell>
          <cell r="O6781" t="str">
            <v/>
          </cell>
          <cell r="P6781">
            <v>0</v>
          </cell>
        </row>
        <row r="6782">
          <cell r="F6782" t="str">
            <v/>
          </cell>
          <cell r="O6782" t="str">
            <v/>
          </cell>
          <cell r="P6782">
            <v>0</v>
          </cell>
        </row>
        <row r="6783">
          <cell r="F6783" t="str">
            <v/>
          </cell>
          <cell r="O6783" t="str">
            <v/>
          </cell>
          <cell r="P6783">
            <v>0</v>
          </cell>
        </row>
        <row r="6784">
          <cell r="F6784" t="str">
            <v/>
          </cell>
          <cell r="O6784" t="str">
            <v/>
          </cell>
          <cell r="P6784">
            <v>0</v>
          </cell>
        </row>
        <row r="6785">
          <cell r="F6785" t="str">
            <v/>
          </cell>
          <cell r="O6785" t="str">
            <v/>
          </cell>
          <cell r="P6785">
            <v>0</v>
          </cell>
        </row>
        <row r="6786">
          <cell r="F6786" t="str">
            <v/>
          </cell>
          <cell r="O6786" t="str">
            <v/>
          </cell>
          <cell r="P6786">
            <v>0</v>
          </cell>
        </row>
        <row r="6787">
          <cell r="F6787" t="str">
            <v/>
          </cell>
          <cell r="O6787" t="str">
            <v/>
          </cell>
          <cell r="P6787">
            <v>0</v>
          </cell>
        </row>
        <row r="6788">
          <cell r="F6788" t="str">
            <v/>
          </cell>
          <cell r="O6788" t="str">
            <v/>
          </cell>
          <cell r="P6788">
            <v>0</v>
          </cell>
        </row>
        <row r="6789">
          <cell r="F6789" t="str">
            <v/>
          </cell>
          <cell r="O6789" t="str">
            <v/>
          </cell>
          <cell r="P6789">
            <v>0</v>
          </cell>
        </row>
        <row r="6790">
          <cell r="F6790" t="str">
            <v/>
          </cell>
          <cell r="O6790" t="str">
            <v/>
          </cell>
          <cell r="P6790">
            <v>0</v>
          </cell>
        </row>
        <row r="6791">
          <cell r="F6791" t="str">
            <v/>
          </cell>
          <cell r="O6791" t="str">
            <v/>
          </cell>
          <cell r="P6791">
            <v>0</v>
          </cell>
        </row>
        <row r="6792">
          <cell r="F6792" t="str">
            <v/>
          </cell>
          <cell r="O6792" t="str">
            <v/>
          </cell>
          <cell r="P6792">
            <v>0</v>
          </cell>
        </row>
        <row r="6793">
          <cell r="F6793" t="str">
            <v/>
          </cell>
          <cell r="O6793" t="str">
            <v/>
          </cell>
          <cell r="P6793">
            <v>0</v>
          </cell>
        </row>
        <row r="6794">
          <cell r="F6794" t="str">
            <v/>
          </cell>
          <cell r="O6794" t="str">
            <v/>
          </cell>
          <cell r="P6794">
            <v>0</v>
          </cell>
        </row>
        <row r="6795">
          <cell r="F6795" t="str">
            <v/>
          </cell>
          <cell r="O6795" t="str">
            <v/>
          </cell>
          <cell r="P6795">
            <v>0</v>
          </cell>
        </row>
        <row r="6796">
          <cell r="F6796" t="str">
            <v/>
          </cell>
          <cell r="O6796" t="str">
            <v/>
          </cell>
          <cell r="P6796">
            <v>0</v>
          </cell>
        </row>
        <row r="6797">
          <cell r="F6797" t="str">
            <v/>
          </cell>
          <cell r="O6797" t="str">
            <v/>
          </cell>
          <cell r="P6797">
            <v>0</v>
          </cell>
        </row>
        <row r="6798">
          <cell r="F6798" t="str">
            <v/>
          </cell>
          <cell r="O6798" t="str">
            <v/>
          </cell>
          <cell r="P6798">
            <v>0</v>
          </cell>
        </row>
        <row r="6799">
          <cell r="F6799" t="str">
            <v/>
          </cell>
          <cell r="O6799" t="str">
            <v/>
          </cell>
          <cell r="P6799">
            <v>0</v>
          </cell>
        </row>
        <row r="6800">
          <cell r="F6800" t="str">
            <v/>
          </cell>
          <cell r="O6800" t="str">
            <v/>
          </cell>
          <cell r="P6800">
            <v>0</v>
          </cell>
        </row>
        <row r="6801">
          <cell r="F6801" t="str">
            <v/>
          </cell>
          <cell r="O6801" t="str">
            <v/>
          </cell>
          <cell r="P6801">
            <v>0</v>
          </cell>
        </row>
        <row r="6802">
          <cell r="F6802" t="str">
            <v/>
          </cell>
          <cell r="O6802" t="str">
            <v/>
          </cell>
          <cell r="P6802">
            <v>0</v>
          </cell>
        </row>
        <row r="6803">
          <cell r="F6803" t="str">
            <v/>
          </cell>
          <cell r="O6803" t="str">
            <v/>
          </cell>
          <cell r="P6803">
            <v>0</v>
          </cell>
        </row>
        <row r="6804">
          <cell r="F6804" t="str">
            <v/>
          </cell>
          <cell r="O6804" t="str">
            <v/>
          </cell>
          <cell r="P6804">
            <v>0</v>
          </cell>
        </row>
        <row r="6805">
          <cell r="F6805" t="str">
            <v/>
          </cell>
          <cell r="O6805" t="str">
            <v/>
          </cell>
          <cell r="P6805">
            <v>0</v>
          </cell>
        </row>
        <row r="6806">
          <cell r="F6806" t="str">
            <v/>
          </cell>
          <cell r="O6806" t="str">
            <v/>
          </cell>
          <cell r="P6806">
            <v>0</v>
          </cell>
        </row>
        <row r="6807">
          <cell r="F6807" t="str">
            <v/>
          </cell>
          <cell r="O6807" t="str">
            <v/>
          </cell>
          <cell r="P6807">
            <v>0</v>
          </cell>
        </row>
        <row r="6808">
          <cell r="F6808" t="str">
            <v/>
          </cell>
          <cell r="O6808" t="str">
            <v/>
          </cell>
          <cell r="P6808">
            <v>0</v>
          </cell>
        </row>
        <row r="6809">
          <cell r="F6809" t="str">
            <v/>
          </cell>
          <cell r="O6809" t="str">
            <v/>
          </cell>
          <cell r="P6809">
            <v>0</v>
          </cell>
        </row>
        <row r="6810">
          <cell r="F6810" t="str">
            <v/>
          </cell>
          <cell r="O6810" t="str">
            <v/>
          </cell>
          <cell r="P6810">
            <v>0</v>
          </cell>
        </row>
        <row r="6811">
          <cell r="F6811" t="str">
            <v/>
          </cell>
          <cell r="O6811" t="str">
            <v/>
          </cell>
          <cell r="P6811">
            <v>0</v>
          </cell>
        </row>
        <row r="6812">
          <cell r="F6812" t="str">
            <v/>
          </cell>
          <cell r="O6812" t="str">
            <v/>
          </cell>
          <cell r="P6812">
            <v>0</v>
          </cell>
        </row>
        <row r="6813">
          <cell r="F6813" t="str">
            <v/>
          </cell>
          <cell r="O6813" t="str">
            <v/>
          </cell>
          <cell r="P6813">
            <v>0</v>
          </cell>
        </row>
        <row r="6814">
          <cell r="F6814" t="str">
            <v/>
          </cell>
          <cell r="O6814" t="str">
            <v/>
          </cell>
          <cell r="P6814">
            <v>0</v>
          </cell>
        </row>
        <row r="6815">
          <cell r="F6815" t="str">
            <v/>
          </cell>
          <cell r="O6815" t="str">
            <v/>
          </cell>
          <cell r="P6815">
            <v>0</v>
          </cell>
        </row>
        <row r="6816">
          <cell r="F6816" t="str">
            <v/>
          </cell>
          <cell r="O6816" t="str">
            <v/>
          </cell>
          <cell r="P6816">
            <v>0</v>
          </cell>
        </row>
        <row r="6817">
          <cell r="F6817" t="str">
            <v/>
          </cell>
          <cell r="O6817" t="str">
            <v/>
          </cell>
          <cell r="P6817">
            <v>0</v>
          </cell>
        </row>
        <row r="6818">
          <cell r="F6818" t="str">
            <v/>
          </cell>
          <cell r="O6818" t="str">
            <v/>
          </cell>
          <cell r="P6818">
            <v>0</v>
          </cell>
        </row>
        <row r="6819">
          <cell r="F6819" t="str">
            <v/>
          </cell>
          <cell r="O6819" t="str">
            <v/>
          </cell>
          <cell r="P6819">
            <v>0</v>
          </cell>
        </row>
        <row r="6820">
          <cell r="F6820" t="str">
            <v/>
          </cell>
          <cell r="O6820" t="str">
            <v/>
          </cell>
          <cell r="P6820">
            <v>0</v>
          </cell>
        </row>
        <row r="6821">
          <cell r="F6821" t="str">
            <v/>
          </cell>
          <cell r="O6821" t="str">
            <v/>
          </cell>
          <cell r="P6821">
            <v>0</v>
          </cell>
        </row>
        <row r="6822">
          <cell r="F6822" t="str">
            <v/>
          </cell>
          <cell r="O6822" t="str">
            <v/>
          </cell>
          <cell r="P6822">
            <v>0</v>
          </cell>
        </row>
        <row r="6823">
          <cell r="F6823" t="str">
            <v/>
          </cell>
          <cell r="O6823" t="str">
            <v/>
          </cell>
          <cell r="P6823">
            <v>0</v>
          </cell>
        </row>
        <row r="6824">
          <cell r="F6824" t="str">
            <v/>
          </cell>
          <cell r="O6824" t="str">
            <v/>
          </cell>
          <cell r="P6824">
            <v>0</v>
          </cell>
        </row>
        <row r="6825">
          <cell r="F6825" t="str">
            <v/>
          </cell>
          <cell r="O6825" t="str">
            <v/>
          </cell>
          <cell r="P6825">
            <v>0</v>
          </cell>
        </row>
        <row r="6826">
          <cell r="F6826" t="str">
            <v/>
          </cell>
          <cell r="O6826" t="str">
            <v/>
          </cell>
          <cell r="P6826">
            <v>0</v>
          </cell>
        </row>
        <row r="6827">
          <cell r="F6827" t="str">
            <v/>
          </cell>
          <cell r="O6827" t="str">
            <v/>
          </cell>
          <cell r="P6827">
            <v>0</v>
          </cell>
        </row>
        <row r="6828">
          <cell r="F6828" t="str">
            <v/>
          </cell>
          <cell r="O6828" t="str">
            <v/>
          </cell>
          <cell r="P6828">
            <v>0</v>
          </cell>
        </row>
        <row r="6829">
          <cell r="F6829" t="str">
            <v/>
          </cell>
          <cell r="O6829" t="str">
            <v/>
          </cell>
          <cell r="P6829">
            <v>0</v>
          </cell>
        </row>
        <row r="6830">
          <cell r="F6830" t="str">
            <v/>
          </cell>
          <cell r="O6830" t="str">
            <v/>
          </cell>
          <cell r="P6830">
            <v>0</v>
          </cell>
        </row>
        <row r="6831">
          <cell r="F6831" t="str">
            <v/>
          </cell>
          <cell r="O6831" t="str">
            <v/>
          </cell>
          <cell r="P6831">
            <v>0</v>
          </cell>
        </row>
        <row r="6832">
          <cell r="F6832" t="str">
            <v/>
          </cell>
          <cell r="O6832" t="str">
            <v/>
          </cell>
          <cell r="P6832">
            <v>0</v>
          </cell>
        </row>
        <row r="6833">
          <cell r="F6833" t="str">
            <v/>
          </cell>
          <cell r="O6833" t="str">
            <v/>
          </cell>
          <cell r="P6833">
            <v>0</v>
          </cell>
        </row>
        <row r="6834">
          <cell r="F6834" t="str">
            <v/>
          </cell>
          <cell r="O6834" t="str">
            <v/>
          </cell>
          <cell r="P6834">
            <v>0</v>
          </cell>
        </row>
        <row r="6835">
          <cell r="F6835" t="str">
            <v/>
          </cell>
          <cell r="O6835" t="str">
            <v/>
          </cell>
          <cell r="P6835">
            <v>0</v>
          </cell>
        </row>
        <row r="6836">
          <cell r="F6836" t="str">
            <v/>
          </cell>
          <cell r="O6836" t="str">
            <v/>
          </cell>
          <cell r="P6836">
            <v>0</v>
          </cell>
        </row>
        <row r="6837">
          <cell r="F6837" t="str">
            <v/>
          </cell>
          <cell r="O6837" t="str">
            <v/>
          </cell>
          <cell r="P6837">
            <v>0</v>
          </cell>
        </row>
        <row r="6838">
          <cell r="F6838" t="str">
            <v/>
          </cell>
          <cell r="O6838" t="str">
            <v/>
          </cell>
          <cell r="P6838">
            <v>0</v>
          </cell>
        </row>
        <row r="6839">
          <cell r="F6839" t="str">
            <v/>
          </cell>
          <cell r="O6839" t="str">
            <v/>
          </cell>
          <cell r="P6839">
            <v>0</v>
          </cell>
        </row>
        <row r="6840">
          <cell r="F6840" t="str">
            <v/>
          </cell>
          <cell r="O6840" t="str">
            <v/>
          </cell>
          <cell r="P6840">
            <v>0</v>
          </cell>
        </row>
        <row r="6841">
          <cell r="F6841" t="str">
            <v/>
          </cell>
          <cell r="O6841" t="str">
            <v/>
          </cell>
          <cell r="P6841">
            <v>0</v>
          </cell>
        </row>
        <row r="6842">
          <cell r="F6842" t="str">
            <v/>
          </cell>
          <cell r="O6842" t="str">
            <v/>
          </cell>
          <cell r="P6842">
            <v>0</v>
          </cell>
        </row>
        <row r="6843">
          <cell r="F6843" t="str">
            <v/>
          </cell>
          <cell r="O6843" t="str">
            <v/>
          </cell>
          <cell r="P6843">
            <v>0</v>
          </cell>
        </row>
        <row r="6844">
          <cell r="F6844" t="str">
            <v/>
          </cell>
          <cell r="O6844" t="str">
            <v/>
          </cell>
          <cell r="P6844">
            <v>0</v>
          </cell>
        </row>
        <row r="6845">
          <cell r="F6845" t="str">
            <v/>
          </cell>
          <cell r="O6845" t="str">
            <v/>
          </cell>
          <cell r="P6845">
            <v>0</v>
          </cell>
        </row>
        <row r="6846">
          <cell r="F6846" t="str">
            <v/>
          </cell>
          <cell r="O6846" t="str">
            <v/>
          </cell>
          <cell r="P6846">
            <v>0</v>
          </cell>
        </row>
        <row r="6847">
          <cell r="F6847" t="str">
            <v/>
          </cell>
          <cell r="O6847" t="str">
            <v/>
          </cell>
          <cell r="P6847">
            <v>0</v>
          </cell>
        </row>
        <row r="6848">
          <cell r="F6848" t="str">
            <v/>
          </cell>
          <cell r="O6848" t="str">
            <v/>
          </cell>
          <cell r="P6848">
            <v>0</v>
          </cell>
        </row>
        <row r="6849">
          <cell r="F6849" t="str">
            <v/>
          </cell>
          <cell r="O6849" t="str">
            <v/>
          </cell>
          <cell r="P6849">
            <v>0</v>
          </cell>
        </row>
        <row r="6850">
          <cell r="F6850" t="str">
            <v/>
          </cell>
          <cell r="O6850" t="str">
            <v/>
          </cell>
          <cell r="P6850">
            <v>0</v>
          </cell>
        </row>
        <row r="6851">
          <cell r="F6851" t="str">
            <v/>
          </cell>
          <cell r="O6851" t="str">
            <v/>
          </cell>
          <cell r="P6851">
            <v>0</v>
          </cell>
        </row>
        <row r="6852">
          <cell r="F6852" t="str">
            <v/>
          </cell>
          <cell r="O6852" t="str">
            <v/>
          </cell>
          <cell r="P6852">
            <v>0</v>
          </cell>
        </row>
        <row r="6853">
          <cell r="F6853" t="str">
            <v/>
          </cell>
          <cell r="O6853" t="str">
            <v/>
          </cell>
          <cell r="P6853">
            <v>0</v>
          </cell>
        </row>
        <row r="6854">
          <cell r="F6854" t="str">
            <v/>
          </cell>
          <cell r="O6854" t="str">
            <v/>
          </cell>
          <cell r="P6854">
            <v>0</v>
          </cell>
        </row>
        <row r="6855">
          <cell r="F6855" t="str">
            <v/>
          </cell>
          <cell r="O6855" t="str">
            <v/>
          </cell>
          <cell r="P6855">
            <v>0</v>
          </cell>
        </row>
        <row r="6856">
          <cell r="F6856" t="str">
            <v/>
          </cell>
          <cell r="O6856" t="str">
            <v/>
          </cell>
          <cell r="P6856">
            <v>0</v>
          </cell>
        </row>
        <row r="6857">
          <cell r="F6857" t="str">
            <v/>
          </cell>
          <cell r="O6857" t="str">
            <v/>
          </cell>
          <cell r="P6857">
            <v>0</v>
          </cell>
        </row>
        <row r="6858">
          <cell r="F6858" t="str">
            <v/>
          </cell>
          <cell r="O6858" t="str">
            <v/>
          </cell>
          <cell r="P6858">
            <v>0</v>
          </cell>
        </row>
        <row r="6859">
          <cell r="F6859" t="str">
            <v/>
          </cell>
          <cell r="O6859" t="str">
            <v/>
          </cell>
          <cell r="P6859">
            <v>0</v>
          </cell>
        </row>
        <row r="6860">
          <cell r="F6860" t="str">
            <v/>
          </cell>
          <cell r="O6860" t="str">
            <v/>
          </cell>
          <cell r="P6860">
            <v>0</v>
          </cell>
        </row>
        <row r="6861">
          <cell r="F6861" t="str">
            <v/>
          </cell>
          <cell r="O6861" t="str">
            <v/>
          </cell>
          <cell r="P6861">
            <v>0</v>
          </cell>
        </row>
        <row r="6862">
          <cell r="F6862" t="str">
            <v/>
          </cell>
          <cell r="O6862" t="str">
            <v/>
          </cell>
          <cell r="P6862">
            <v>0</v>
          </cell>
        </row>
        <row r="6863">
          <cell r="F6863" t="str">
            <v/>
          </cell>
          <cell r="O6863" t="str">
            <v/>
          </cell>
          <cell r="P6863">
            <v>0</v>
          </cell>
        </row>
        <row r="6864">
          <cell r="F6864" t="str">
            <v/>
          </cell>
          <cell r="O6864" t="str">
            <v/>
          </cell>
          <cell r="P6864">
            <v>0</v>
          </cell>
        </row>
        <row r="6865">
          <cell r="F6865" t="str">
            <v/>
          </cell>
          <cell r="O6865" t="str">
            <v/>
          </cell>
          <cell r="P6865">
            <v>0</v>
          </cell>
        </row>
        <row r="6866">
          <cell r="F6866" t="str">
            <v/>
          </cell>
          <cell r="O6866" t="str">
            <v/>
          </cell>
          <cell r="P6866">
            <v>0</v>
          </cell>
        </row>
        <row r="6867">
          <cell r="F6867" t="str">
            <v/>
          </cell>
          <cell r="O6867" t="str">
            <v/>
          </cell>
          <cell r="P6867">
            <v>0</v>
          </cell>
        </row>
        <row r="6868">
          <cell r="F6868" t="str">
            <v/>
          </cell>
          <cell r="O6868" t="str">
            <v/>
          </cell>
          <cell r="P6868">
            <v>0</v>
          </cell>
        </row>
        <row r="6869">
          <cell r="F6869" t="str">
            <v/>
          </cell>
          <cell r="O6869" t="str">
            <v/>
          </cell>
          <cell r="P6869">
            <v>0</v>
          </cell>
        </row>
        <row r="6870">
          <cell r="F6870" t="str">
            <v/>
          </cell>
          <cell r="O6870" t="str">
            <v/>
          </cell>
          <cell r="P6870">
            <v>0</v>
          </cell>
        </row>
        <row r="6871">
          <cell r="F6871" t="str">
            <v/>
          </cell>
          <cell r="O6871" t="str">
            <v/>
          </cell>
          <cell r="P6871">
            <v>0</v>
          </cell>
        </row>
        <row r="6872">
          <cell r="F6872" t="str">
            <v/>
          </cell>
          <cell r="O6872" t="str">
            <v/>
          </cell>
          <cell r="P6872">
            <v>0</v>
          </cell>
        </row>
        <row r="6873">
          <cell r="F6873" t="str">
            <v/>
          </cell>
          <cell r="O6873" t="str">
            <v/>
          </cell>
          <cell r="P6873">
            <v>0</v>
          </cell>
        </row>
        <row r="6874">
          <cell r="F6874" t="str">
            <v/>
          </cell>
          <cell r="O6874" t="str">
            <v/>
          </cell>
          <cell r="P6874">
            <v>0</v>
          </cell>
        </row>
        <row r="6875">
          <cell r="F6875" t="str">
            <v/>
          </cell>
          <cell r="O6875" t="str">
            <v/>
          </cell>
          <cell r="P6875">
            <v>0</v>
          </cell>
        </row>
        <row r="6876">
          <cell r="F6876" t="str">
            <v/>
          </cell>
          <cell r="O6876" t="str">
            <v/>
          </cell>
          <cell r="P6876">
            <v>0</v>
          </cell>
        </row>
        <row r="6877">
          <cell r="F6877" t="str">
            <v/>
          </cell>
          <cell r="O6877" t="str">
            <v/>
          </cell>
          <cell r="P6877">
            <v>0</v>
          </cell>
        </row>
        <row r="6878">
          <cell r="F6878" t="str">
            <v/>
          </cell>
          <cell r="O6878" t="str">
            <v/>
          </cell>
          <cell r="P6878">
            <v>0</v>
          </cell>
        </row>
        <row r="6879">
          <cell r="F6879" t="str">
            <v/>
          </cell>
          <cell r="O6879" t="str">
            <v/>
          </cell>
          <cell r="P6879">
            <v>0</v>
          </cell>
        </row>
        <row r="6880">
          <cell r="F6880" t="str">
            <v/>
          </cell>
          <cell r="O6880" t="str">
            <v/>
          </cell>
          <cell r="P6880">
            <v>0</v>
          </cell>
        </row>
        <row r="6881">
          <cell r="F6881" t="str">
            <v/>
          </cell>
          <cell r="O6881" t="str">
            <v/>
          </cell>
          <cell r="P6881">
            <v>0</v>
          </cell>
        </row>
        <row r="6882">
          <cell r="F6882" t="str">
            <v/>
          </cell>
          <cell r="O6882" t="str">
            <v/>
          </cell>
          <cell r="P6882">
            <v>0</v>
          </cell>
        </row>
        <row r="6883">
          <cell r="F6883" t="str">
            <v/>
          </cell>
          <cell r="O6883" t="str">
            <v/>
          </cell>
          <cell r="P6883">
            <v>0</v>
          </cell>
        </row>
        <row r="6884">
          <cell r="F6884" t="str">
            <v/>
          </cell>
          <cell r="O6884" t="str">
            <v/>
          </cell>
          <cell r="P6884">
            <v>0</v>
          </cell>
        </row>
        <row r="6885">
          <cell r="F6885" t="str">
            <v/>
          </cell>
          <cell r="O6885" t="str">
            <v/>
          </cell>
          <cell r="P6885">
            <v>0</v>
          </cell>
        </row>
        <row r="6886">
          <cell r="F6886" t="str">
            <v/>
          </cell>
          <cell r="O6886" t="str">
            <v/>
          </cell>
          <cell r="P6886">
            <v>0</v>
          </cell>
        </row>
        <row r="6887">
          <cell r="F6887" t="str">
            <v/>
          </cell>
          <cell r="O6887" t="str">
            <v/>
          </cell>
          <cell r="P6887">
            <v>0</v>
          </cell>
        </row>
        <row r="6888">
          <cell r="F6888" t="str">
            <v/>
          </cell>
          <cell r="O6888" t="str">
            <v/>
          </cell>
          <cell r="P6888">
            <v>0</v>
          </cell>
        </row>
        <row r="6889">
          <cell r="F6889" t="str">
            <v/>
          </cell>
          <cell r="O6889" t="str">
            <v/>
          </cell>
          <cell r="P6889">
            <v>0</v>
          </cell>
        </row>
        <row r="6890">
          <cell r="F6890" t="str">
            <v/>
          </cell>
          <cell r="O6890" t="str">
            <v/>
          </cell>
          <cell r="P6890">
            <v>0</v>
          </cell>
        </row>
        <row r="6891">
          <cell r="F6891" t="str">
            <v/>
          </cell>
          <cell r="O6891" t="str">
            <v/>
          </cell>
          <cell r="P6891">
            <v>0</v>
          </cell>
        </row>
        <row r="6892">
          <cell r="F6892" t="str">
            <v/>
          </cell>
          <cell r="O6892" t="str">
            <v/>
          </cell>
          <cell r="P6892">
            <v>0</v>
          </cell>
        </row>
        <row r="6893">
          <cell r="F6893" t="str">
            <v/>
          </cell>
          <cell r="O6893" t="str">
            <v/>
          </cell>
          <cell r="P6893">
            <v>0</v>
          </cell>
        </row>
        <row r="6894">
          <cell r="F6894" t="str">
            <v/>
          </cell>
          <cell r="O6894" t="str">
            <v/>
          </cell>
          <cell r="P6894">
            <v>0</v>
          </cell>
        </row>
        <row r="6895">
          <cell r="F6895" t="str">
            <v/>
          </cell>
          <cell r="O6895" t="str">
            <v/>
          </cell>
          <cell r="P6895">
            <v>0</v>
          </cell>
        </row>
        <row r="6896">
          <cell r="F6896" t="str">
            <v/>
          </cell>
          <cell r="O6896" t="str">
            <v/>
          </cell>
          <cell r="P6896">
            <v>0</v>
          </cell>
        </row>
        <row r="6897">
          <cell r="F6897" t="str">
            <v/>
          </cell>
          <cell r="O6897" t="str">
            <v/>
          </cell>
          <cell r="P6897">
            <v>0</v>
          </cell>
        </row>
        <row r="6898">
          <cell r="F6898" t="str">
            <v/>
          </cell>
          <cell r="O6898" t="str">
            <v/>
          </cell>
          <cell r="P6898">
            <v>0</v>
          </cell>
        </row>
        <row r="6899">
          <cell r="F6899" t="str">
            <v/>
          </cell>
          <cell r="O6899" t="str">
            <v/>
          </cell>
          <cell r="P6899">
            <v>0</v>
          </cell>
        </row>
        <row r="6900">
          <cell r="F6900" t="str">
            <v/>
          </cell>
          <cell r="O6900" t="str">
            <v/>
          </cell>
          <cell r="P6900">
            <v>0</v>
          </cell>
        </row>
        <row r="6901">
          <cell r="F6901" t="str">
            <v/>
          </cell>
          <cell r="O6901" t="str">
            <v/>
          </cell>
          <cell r="P6901">
            <v>0</v>
          </cell>
        </row>
        <row r="6902">
          <cell r="F6902" t="str">
            <v/>
          </cell>
          <cell r="O6902" t="str">
            <v/>
          </cell>
          <cell r="P6902">
            <v>0</v>
          </cell>
        </row>
        <row r="6903">
          <cell r="F6903" t="str">
            <v/>
          </cell>
          <cell r="O6903" t="str">
            <v/>
          </cell>
          <cell r="P6903">
            <v>0</v>
          </cell>
        </row>
        <row r="6904">
          <cell r="F6904" t="str">
            <v/>
          </cell>
          <cell r="O6904" t="str">
            <v/>
          </cell>
          <cell r="P6904">
            <v>0</v>
          </cell>
        </row>
        <row r="6905">
          <cell r="F6905" t="str">
            <v/>
          </cell>
          <cell r="O6905" t="str">
            <v/>
          </cell>
          <cell r="P6905">
            <v>0</v>
          </cell>
        </row>
        <row r="6906">
          <cell r="F6906" t="str">
            <v/>
          </cell>
          <cell r="O6906" t="str">
            <v/>
          </cell>
          <cell r="P6906">
            <v>0</v>
          </cell>
        </row>
        <row r="6907">
          <cell r="F6907" t="str">
            <v/>
          </cell>
          <cell r="O6907" t="str">
            <v/>
          </cell>
          <cell r="P6907">
            <v>0</v>
          </cell>
        </row>
        <row r="6908">
          <cell r="F6908" t="str">
            <v/>
          </cell>
          <cell r="O6908" t="str">
            <v/>
          </cell>
          <cell r="P6908">
            <v>0</v>
          </cell>
        </row>
        <row r="6909">
          <cell r="F6909" t="str">
            <v/>
          </cell>
          <cell r="O6909" t="str">
            <v/>
          </cell>
          <cell r="P6909">
            <v>0</v>
          </cell>
        </row>
        <row r="6910">
          <cell r="F6910" t="str">
            <v/>
          </cell>
          <cell r="O6910" t="str">
            <v/>
          </cell>
          <cell r="P6910">
            <v>0</v>
          </cell>
        </row>
        <row r="6911">
          <cell r="F6911" t="str">
            <v/>
          </cell>
          <cell r="O6911" t="str">
            <v/>
          </cell>
          <cell r="P6911">
            <v>0</v>
          </cell>
        </row>
        <row r="6912">
          <cell r="F6912" t="str">
            <v/>
          </cell>
          <cell r="O6912" t="str">
            <v/>
          </cell>
          <cell r="P6912">
            <v>0</v>
          </cell>
        </row>
        <row r="6913">
          <cell r="F6913" t="str">
            <v/>
          </cell>
          <cell r="O6913" t="str">
            <v/>
          </cell>
          <cell r="P6913">
            <v>0</v>
          </cell>
        </row>
        <row r="6914">
          <cell r="F6914" t="str">
            <v/>
          </cell>
          <cell r="O6914" t="str">
            <v/>
          </cell>
          <cell r="P6914">
            <v>0</v>
          </cell>
        </row>
        <row r="6915">
          <cell r="F6915" t="str">
            <v/>
          </cell>
          <cell r="O6915" t="str">
            <v/>
          </cell>
          <cell r="P6915">
            <v>0</v>
          </cell>
        </row>
        <row r="6916">
          <cell r="F6916" t="str">
            <v/>
          </cell>
          <cell r="O6916" t="str">
            <v/>
          </cell>
          <cell r="P6916">
            <v>0</v>
          </cell>
        </row>
        <row r="6917">
          <cell r="F6917" t="str">
            <v/>
          </cell>
          <cell r="O6917" t="str">
            <v/>
          </cell>
          <cell r="P6917">
            <v>0</v>
          </cell>
        </row>
        <row r="6918">
          <cell r="F6918" t="str">
            <v/>
          </cell>
          <cell r="O6918" t="str">
            <v/>
          </cell>
          <cell r="P6918">
            <v>0</v>
          </cell>
        </row>
        <row r="6919">
          <cell r="F6919" t="str">
            <v/>
          </cell>
          <cell r="O6919" t="str">
            <v/>
          </cell>
          <cell r="P6919">
            <v>0</v>
          </cell>
        </row>
        <row r="6920">
          <cell r="F6920" t="str">
            <v/>
          </cell>
          <cell r="O6920" t="str">
            <v/>
          </cell>
          <cell r="P6920">
            <v>0</v>
          </cell>
        </row>
        <row r="6921">
          <cell r="F6921" t="str">
            <v/>
          </cell>
          <cell r="O6921" t="str">
            <v/>
          </cell>
          <cell r="P6921">
            <v>0</v>
          </cell>
        </row>
        <row r="6922">
          <cell r="F6922" t="str">
            <v/>
          </cell>
          <cell r="O6922" t="str">
            <v/>
          </cell>
          <cell r="P6922">
            <v>0</v>
          </cell>
        </row>
        <row r="6923">
          <cell r="F6923" t="str">
            <v/>
          </cell>
          <cell r="O6923" t="str">
            <v/>
          </cell>
          <cell r="P6923">
            <v>0</v>
          </cell>
        </row>
        <row r="6924">
          <cell r="F6924" t="str">
            <v/>
          </cell>
          <cell r="O6924" t="str">
            <v/>
          </cell>
          <cell r="P6924">
            <v>0</v>
          </cell>
        </row>
        <row r="6925">
          <cell r="F6925" t="str">
            <v/>
          </cell>
          <cell r="O6925" t="str">
            <v/>
          </cell>
          <cell r="P6925">
            <v>0</v>
          </cell>
        </row>
        <row r="6926">
          <cell r="F6926" t="str">
            <v/>
          </cell>
          <cell r="O6926" t="str">
            <v/>
          </cell>
          <cell r="P6926">
            <v>0</v>
          </cell>
        </row>
        <row r="6927">
          <cell r="F6927" t="str">
            <v/>
          </cell>
          <cell r="O6927" t="str">
            <v/>
          </cell>
          <cell r="P6927">
            <v>0</v>
          </cell>
        </row>
        <row r="6928">
          <cell r="F6928" t="str">
            <v/>
          </cell>
          <cell r="O6928" t="str">
            <v/>
          </cell>
          <cell r="P6928">
            <v>0</v>
          </cell>
        </row>
        <row r="6929">
          <cell r="F6929" t="str">
            <v/>
          </cell>
          <cell r="O6929" t="str">
            <v/>
          </cell>
          <cell r="P6929">
            <v>0</v>
          </cell>
        </row>
        <row r="6930">
          <cell r="F6930" t="str">
            <v/>
          </cell>
          <cell r="O6930" t="str">
            <v/>
          </cell>
          <cell r="P6930">
            <v>0</v>
          </cell>
        </row>
        <row r="6931">
          <cell r="F6931" t="str">
            <v/>
          </cell>
          <cell r="O6931" t="str">
            <v/>
          </cell>
          <cell r="P6931">
            <v>0</v>
          </cell>
        </row>
        <row r="6932">
          <cell r="F6932" t="str">
            <v/>
          </cell>
          <cell r="O6932" t="str">
            <v/>
          </cell>
          <cell r="P6932">
            <v>0</v>
          </cell>
        </row>
        <row r="6933">
          <cell r="F6933" t="str">
            <v/>
          </cell>
          <cell r="O6933" t="str">
            <v/>
          </cell>
          <cell r="P6933">
            <v>0</v>
          </cell>
        </row>
        <row r="6934">
          <cell r="F6934" t="str">
            <v/>
          </cell>
          <cell r="O6934" t="str">
            <v/>
          </cell>
          <cell r="P6934">
            <v>0</v>
          </cell>
        </row>
        <row r="6935">
          <cell r="F6935" t="str">
            <v/>
          </cell>
          <cell r="O6935" t="str">
            <v/>
          </cell>
          <cell r="P6935">
            <v>0</v>
          </cell>
        </row>
        <row r="6936">
          <cell r="F6936" t="str">
            <v/>
          </cell>
          <cell r="O6936" t="str">
            <v/>
          </cell>
          <cell r="P6936">
            <v>0</v>
          </cell>
        </row>
        <row r="6937">
          <cell r="F6937" t="str">
            <v/>
          </cell>
          <cell r="O6937" t="str">
            <v/>
          </cell>
          <cell r="P6937">
            <v>0</v>
          </cell>
        </row>
        <row r="6938">
          <cell r="F6938" t="str">
            <v/>
          </cell>
          <cell r="O6938" t="str">
            <v/>
          </cell>
          <cell r="P6938">
            <v>0</v>
          </cell>
        </row>
        <row r="6939">
          <cell r="F6939" t="str">
            <v/>
          </cell>
          <cell r="O6939" t="str">
            <v/>
          </cell>
          <cell r="P6939">
            <v>0</v>
          </cell>
        </row>
        <row r="6940">
          <cell r="F6940" t="str">
            <v/>
          </cell>
          <cell r="O6940" t="str">
            <v/>
          </cell>
          <cell r="P6940">
            <v>0</v>
          </cell>
        </row>
        <row r="6941">
          <cell r="F6941" t="str">
            <v/>
          </cell>
          <cell r="O6941" t="str">
            <v/>
          </cell>
          <cell r="P6941">
            <v>0</v>
          </cell>
        </row>
        <row r="6942">
          <cell r="F6942" t="str">
            <v/>
          </cell>
          <cell r="O6942" t="str">
            <v/>
          </cell>
          <cell r="P6942">
            <v>0</v>
          </cell>
        </row>
        <row r="6943">
          <cell r="F6943" t="str">
            <v/>
          </cell>
          <cell r="O6943" t="str">
            <v/>
          </cell>
          <cell r="P6943">
            <v>0</v>
          </cell>
        </row>
        <row r="6944">
          <cell r="F6944" t="str">
            <v/>
          </cell>
          <cell r="O6944" t="str">
            <v/>
          </cell>
          <cell r="P6944">
            <v>0</v>
          </cell>
        </row>
        <row r="6945">
          <cell r="F6945" t="str">
            <v/>
          </cell>
          <cell r="O6945" t="str">
            <v/>
          </cell>
          <cell r="P6945">
            <v>0</v>
          </cell>
        </row>
        <row r="6946">
          <cell r="F6946" t="str">
            <v/>
          </cell>
          <cell r="O6946" t="str">
            <v/>
          </cell>
          <cell r="P6946">
            <v>0</v>
          </cell>
        </row>
        <row r="6947">
          <cell r="F6947" t="str">
            <v/>
          </cell>
          <cell r="O6947" t="str">
            <v/>
          </cell>
          <cell r="P6947">
            <v>0</v>
          </cell>
        </row>
        <row r="6948">
          <cell r="F6948" t="str">
            <v/>
          </cell>
          <cell r="O6948" t="str">
            <v/>
          </cell>
          <cell r="P6948">
            <v>0</v>
          </cell>
        </row>
        <row r="6949">
          <cell r="F6949" t="str">
            <v/>
          </cell>
          <cell r="O6949" t="str">
            <v/>
          </cell>
          <cell r="P6949">
            <v>0</v>
          </cell>
        </row>
        <row r="6950">
          <cell r="F6950" t="str">
            <v/>
          </cell>
          <cell r="O6950" t="str">
            <v/>
          </cell>
          <cell r="P6950">
            <v>0</v>
          </cell>
        </row>
        <row r="6951">
          <cell r="F6951" t="str">
            <v/>
          </cell>
          <cell r="O6951" t="str">
            <v/>
          </cell>
          <cell r="P6951">
            <v>0</v>
          </cell>
        </row>
        <row r="6952">
          <cell r="F6952" t="str">
            <v/>
          </cell>
          <cell r="O6952" t="str">
            <v/>
          </cell>
          <cell r="P6952">
            <v>0</v>
          </cell>
        </row>
        <row r="6953">
          <cell r="F6953" t="str">
            <v/>
          </cell>
          <cell r="O6953" t="str">
            <v/>
          </cell>
          <cell r="P6953">
            <v>0</v>
          </cell>
        </row>
        <row r="6954">
          <cell r="F6954" t="str">
            <v/>
          </cell>
          <cell r="O6954" t="str">
            <v/>
          </cell>
          <cell r="P6954">
            <v>0</v>
          </cell>
        </row>
        <row r="6955">
          <cell r="F6955" t="str">
            <v/>
          </cell>
          <cell r="O6955" t="str">
            <v/>
          </cell>
          <cell r="P6955">
            <v>0</v>
          </cell>
        </row>
        <row r="6956">
          <cell r="F6956" t="str">
            <v/>
          </cell>
          <cell r="O6956" t="str">
            <v/>
          </cell>
          <cell r="P6956">
            <v>0</v>
          </cell>
        </row>
        <row r="6957">
          <cell r="F6957" t="str">
            <v/>
          </cell>
          <cell r="O6957" t="str">
            <v/>
          </cell>
          <cell r="P6957">
            <v>0</v>
          </cell>
        </row>
        <row r="6958">
          <cell r="F6958" t="str">
            <v/>
          </cell>
          <cell r="O6958" t="str">
            <v/>
          </cell>
          <cell r="P6958">
            <v>0</v>
          </cell>
        </row>
        <row r="6959">
          <cell r="F6959" t="str">
            <v/>
          </cell>
          <cell r="O6959" t="str">
            <v/>
          </cell>
          <cell r="P6959">
            <v>0</v>
          </cell>
        </row>
        <row r="6960">
          <cell r="F6960" t="str">
            <v/>
          </cell>
          <cell r="O6960" t="str">
            <v/>
          </cell>
          <cell r="P6960">
            <v>0</v>
          </cell>
        </row>
        <row r="6961">
          <cell r="F6961" t="str">
            <v/>
          </cell>
          <cell r="O6961" t="str">
            <v/>
          </cell>
          <cell r="P6961">
            <v>0</v>
          </cell>
        </row>
        <row r="6962">
          <cell r="F6962" t="str">
            <v/>
          </cell>
          <cell r="O6962" t="str">
            <v/>
          </cell>
          <cell r="P6962">
            <v>0</v>
          </cell>
        </row>
        <row r="6963">
          <cell r="F6963" t="str">
            <v/>
          </cell>
          <cell r="O6963" t="str">
            <v/>
          </cell>
          <cell r="P6963">
            <v>0</v>
          </cell>
        </row>
        <row r="6964">
          <cell r="F6964" t="str">
            <v/>
          </cell>
          <cell r="O6964" t="str">
            <v/>
          </cell>
          <cell r="P6964">
            <v>0</v>
          </cell>
        </row>
        <row r="6965">
          <cell r="F6965" t="str">
            <v/>
          </cell>
          <cell r="O6965" t="str">
            <v/>
          </cell>
          <cell r="P6965">
            <v>0</v>
          </cell>
        </row>
        <row r="6966">
          <cell r="F6966" t="str">
            <v/>
          </cell>
          <cell r="O6966" t="str">
            <v/>
          </cell>
          <cell r="P6966">
            <v>0</v>
          </cell>
        </row>
        <row r="6967">
          <cell r="F6967" t="str">
            <v/>
          </cell>
          <cell r="O6967" t="str">
            <v/>
          </cell>
          <cell r="P6967">
            <v>0</v>
          </cell>
        </row>
        <row r="6968">
          <cell r="F6968" t="str">
            <v/>
          </cell>
          <cell r="O6968" t="str">
            <v/>
          </cell>
          <cell r="P6968">
            <v>0</v>
          </cell>
        </row>
        <row r="6969">
          <cell r="F6969" t="str">
            <v/>
          </cell>
          <cell r="O6969" t="str">
            <v/>
          </cell>
          <cell r="P6969">
            <v>0</v>
          </cell>
        </row>
        <row r="6970">
          <cell r="F6970" t="str">
            <v/>
          </cell>
          <cell r="O6970" t="str">
            <v/>
          </cell>
          <cell r="P6970">
            <v>0</v>
          </cell>
        </row>
        <row r="6971">
          <cell r="F6971" t="str">
            <v/>
          </cell>
          <cell r="O6971" t="str">
            <v/>
          </cell>
          <cell r="P6971">
            <v>0</v>
          </cell>
        </row>
        <row r="6972">
          <cell r="F6972" t="str">
            <v/>
          </cell>
          <cell r="O6972" t="str">
            <v/>
          </cell>
          <cell r="P6972">
            <v>0</v>
          </cell>
        </row>
        <row r="6973">
          <cell r="F6973" t="str">
            <v/>
          </cell>
          <cell r="O6973" t="str">
            <v/>
          </cell>
          <cell r="P6973">
            <v>0</v>
          </cell>
        </row>
        <row r="6974">
          <cell r="F6974" t="str">
            <v/>
          </cell>
          <cell r="O6974" t="str">
            <v/>
          </cell>
          <cell r="P6974">
            <v>0</v>
          </cell>
        </row>
        <row r="6975">
          <cell r="F6975" t="str">
            <v/>
          </cell>
          <cell r="O6975" t="str">
            <v/>
          </cell>
          <cell r="P6975">
            <v>0</v>
          </cell>
        </row>
        <row r="6976">
          <cell r="F6976" t="str">
            <v/>
          </cell>
          <cell r="O6976" t="str">
            <v/>
          </cell>
          <cell r="P6976">
            <v>0</v>
          </cell>
        </row>
        <row r="6977">
          <cell r="F6977" t="str">
            <v/>
          </cell>
          <cell r="O6977" t="str">
            <v/>
          </cell>
          <cell r="P6977">
            <v>0</v>
          </cell>
        </row>
        <row r="6978">
          <cell r="F6978" t="str">
            <v/>
          </cell>
          <cell r="O6978" t="str">
            <v/>
          </cell>
          <cell r="P6978">
            <v>0</v>
          </cell>
        </row>
        <row r="6979">
          <cell r="F6979" t="str">
            <v/>
          </cell>
          <cell r="O6979" t="str">
            <v/>
          </cell>
          <cell r="P6979">
            <v>0</v>
          </cell>
        </row>
        <row r="6980">
          <cell r="F6980" t="str">
            <v/>
          </cell>
          <cell r="O6980" t="str">
            <v/>
          </cell>
          <cell r="P6980">
            <v>0</v>
          </cell>
        </row>
        <row r="6981">
          <cell r="F6981" t="str">
            <v/>
          </cell>
          <cell r="O6981" t="str">
            <v/>
          </cell>
          <cell r="P6981">
            <v>0</v>
          </cell>
        </row>
        <row r="6982">
          <cell r="F6982" t="str">
            <v/>
          </cell>
          <cell r="O6982" t="str">
            <v/>
          </cell>
          <cell r="P6982">
            <v>0</v>
          </cell>
        </row>
        <row r="6983">
          <cell r="F6983" t="str">
            <v/>
          </cell>
          <cell r="O6983" t="str">
            <v/>
          </cell>
          <cell r="P6983">
            <v>0</v>
          </cell>
        </row>
        <row r="6984">
          <cell r="F6984" t="str">
            <v/>
          </cell>
          <cell r="O6984" t="str">
            <v/>
          </cell>
          <cell r="P6984">
            <v>0</v>
          </cell>
        </row>
        <row r="6985">
          <cell r="F6985" t="str">
            <v/>
          </cell>
          <cell r="O6985" t="str">
            <v/>
          </cell>
          <cell r="P6985">
            <v>0</v>
          </cell>
        </row>
        <row r="6986">
          <cell r="F6986" t="str">
            <v/>
          </cell>
          <cell r="O6986" t="str">
            <v/>
          </cell>
          <cell r="P6986">
            <v>0</v>
          </cell>
        </row>
        <row r="6987">
          <cell r="F6987" t="str">
            <v/>
          </cell>
          <cell r="O6987" t="str">
            <v/>
          </cell>
          <cell r="P6987">
            <v>0</v>
          </cell>
        </row>
        <row r="6988">
          <cell r="F6988" t="str">
            <v/>
          </cell>
          <cell r="O6988" t="str">
            <v/>
          </cell>
          <cell r="P6988">
            <v>0</v>
          </cell>
        </row>
        <row r="6989">
          <cell r="F6989" t="str">
            <v/>
          </cell>
          <cell r="O6989" t="str">
            <v/>
          </cell>
          <cell r="P6989">
            <v>0</v>
          </cell>
        </row>
        <row r="6990">
          <cell r="F6990" t="str">
            <v/>
          </cell>
          <cell r="O6990" t="str">
            <v/>
          </cell>
          <cell r="P6990">
            <v>0</v>
          </cell>
        </row>
        <row r="6991">
          <cell r="F6991" t="str">
            <v/>
          </cell>
          <cell r="O6991" t="str">
            <v/>
          </cell>
          <cell r="P6991">
            <v>0</v>
          </cell>
        </row>
        <row r="6992">
          <cell r="F6992" t="str">
            <v/>
          </cell>
          <cell r="O6992" t="str">
            <v/>
          </cell>
          <cell r="P6992">
            <v>0</v>
          </cell>
        </row>
        <row r="6993">
          <cell r="F6993" t="str">
            <v/>
          </cell>
          <cell r="O6993" t="str">
            <v/>
          </cell>
          <cell r="P6993">
            <v>0</v>
          </cell>
        </row>
        <row r="6994">
          <cell r="F6994" t="str">
            <v/>
          </cell>
          <cell r="O6994" t="str">
            <v/>
          </cell>
          <cell r="P6994">
            <v>0</v>
          </cell>
        </row>
        <row r="6995">
          <cell r="F6995" t="str">
            <v/>
          </cell>
          <cell r="O6995" t="str">
            <v/>
          </cell>
          <cell r="P6995">
            <v>0</v>
          </cell>
        </row>
        <row r="6996">
          <cell r="F6996" t="str">
            <v/>
          </cell>
          <cell r="O6996" t="str">
            <v/>
          </cell>
          <cell r="P6996">
            <v>0</v>
          </cell>
        </row>
        <row r="6997">
          <cell r="F6997" t="str">
            <v/>
          </cell>
          <cell r="O6997" t="str">
            <v/>
          </cell>
          <cell r="P6997">
            <v>0</v>
          </cell>
        </row>
        <row r="6998">
          <cell r="F6998" t="str">
            <v/>
          </cell>
          <cell r="O6998" t="str">
            <v/>
          </cell>
          <cell r="P6998">
            <v>0</v>
          </cell>
        </row>
        <row r="6999">
          <cell r="F6999" t="str">
            <v/>
          </cell>
          <cell r="O6999" t="str">
            <v/>
          </cell>
          <cell r="P6999">
            <v>0</v>
          </cell>
        </row>
        <row r="7000">
          <cell r="F7000" t="str">
            <v/>
          </cell>
          <cell r="O7000" t="str">
            <v/>
          </cell>
          <cell r="P7000">
            <v>0</v>
          </cell>
        </row>
        <row r="7001">
          <cell r="F7001" t="str">
            <v/>
          </cell>
          <cell r="O7001" t="str">
            <v/>
          </cell>
          <cell r="P7001">
            <v>0</v>
          </cell>
        </row>
        <row r="7002">
          <cell r="F7002" t="str">
            <v/>
          </cell>
          <cell r="O7002" t="str">
            <v/>
          </cell>
          <cell r="P7002">
            <v>0</v>
          </cell>
        </row>
        <row r="7003">
          <cell r="F7003" t="str">
            <v/>
          </cell>
          <cell r="O7003" t="str">
            <v/>
          </cell>
          <cell r="P7003">
            <v>0</v>
          </cell>
        </row>
        <row r="7004">
          <cell r="F7004" t="str">
            <v/>
          </cell>
          <cell r="O7004" t="str">
            <v/>
          </cell>
          <cell r="P7004">
            <v>0</v>
          </cell>
        </row>
        <row r="7005">
          <cell r="F7005" t="str">
            <v/>
          </cell>
          <cell r="O7005" t="str">
            <v/>
          </cell>
          <cell r="P7005">
            <v>0</v>
          </cell>
        </row>
        <row r="7006">
          <cell r="F7006" t="str">
            <v/>
          </cell>
          <cell r="O7006" t="str">
            <v/>
          </cell>
          <cell r="P7006">
            <v>0</v>
          </cell>
        </row>
        <row r="7007">
          <cell r="F7007" t="str">
            <v/>
          </cell>
          <cell r="O7007" t="str">
            <v/>
          </cell>
          <cell r="P7007">
            <v>0</v>
          </cell>
        </row>
        <row r="7008">
          <cell r="F7008" t="str">
            <v/>
          </cell>
          <cell r="O7008" t="str">
            <v/>
          </cell>
          <cell r="P7008">
            <v>0</v>
          </cell>
        </row>
        <row r="7009">
          <cell r="F7009" t="str">
            <v/>
          </cell>
          <cell r="O7009" t="str">
            <v/>
          </cell>
          <cell r="P7009">
            <v>0</v>
          </cell>
        </row>
        <row r="7010">
          <cell r="F7010" t="str">
            <v/>
          </cell>
          <cell r="O7010" t="str">
            <v/>
          </cell>
          <cell r="P7010">
            <v>0</v>
          </cell>
        </row>
        <row r="7011">
          <cell r="F7011" t="str">
            <v/>
          </cell>
          <cell r="O7011" t="str">
            <v/>
          </cell>
          <cell r="P7011">
            <v>0</v>
          </cell>
        </row>
        <row r="7012">
          <cell r="F7012" t="str">
            <v/>
          </cell>
          <cell r="O7012" t="str">
            <v/>
          </cell>
          <cell r="P7012">
            <v>0</v>
          </cell>
        </row>
        <row r="7013">
          <cell r="F7013" t="str">
            <v/>
          </cell>
          <cell r="O7013" t="str">
            <v/>
          </cell>
          <cell r="P7013">
            <v>0</v>
          </cell>
        </row>
        <row r="7014">
          <cell r="F7014" t="str">
            <v/>
          </cell>
          <cell r="O7014" t="str">
            <v/>
          </cell>
          <cell r="P7014">
            <v>0</v>
          </cell>
        </row>
        <row r="7015">
          <cell r="F7015" t="str">
            <v/>
          </cell>
          <cell r="O7015" t="str">
            <v/>
          </cell>
          <cell r="P7015">
            <v>0</v>
          </cell>
        </row>
        <row r="7016">
          <cell r="F7016" t="str">
            <v/>
          </cell>
          <cell r="O7016" t="str">
            <v/>
          </cell>
          <cell r="P7016">
            <v>0</v>
          </cell>
        </row>
        <row r="7017">
          <cell r="F7017" t="str">
            <v/>
          </cell>
          <cell r="O7017" t="str">
            <v/>
          </cell>
          <cell r="P7017">
            <v>0</v>
          </cell>
        </row>
        <row r="7018">
          <cell r="F7018" t="str">
            <v/>
          </cell>
          <cell r="O7018" t="str">
            <v/>
          </cell>
          <cell r="P7018">
            <v>0</v>
          </cell>
        </row>
        <row r="7019">
          <cell r="F7019" t="str">
            <v/>
          </cell>
          <cell r="O7019" t="str">
            <v/>
          </cell>
          <cell r="P7019">
            <v>0</v>
          </cell>
        </row>
        <row r="7020">
          <cell r="F7020" t="str">
            <v/>
          </cell>
          <cell r="O7020" t="str">
            <v/>
          </cell>
          <cell r="P7020">
            <v>0</v>
          </cell>
        </row>
        <row r="7021">
          <cell r="F7021" t="str">
            <v/>
          </cell>
          <cell r="O7021" t="str">
            <v/>
          </cell>
          <cell r="P7021">
            <v>0</v>
          </cell>
        </row>
        <row r="7022">
          <cell r="F7022" t="str">
            <v/>
          </cell>
          <cell r="O7022" t="str">
            <v/>
          </cell>
          <cell r="P7022">
            <v>0</v>
          </cell>
        </row>
        <row r="7023">
          <cell r="F7023" t="str">
            <v/>
          </cell>
          <cell r="O7023" t="str">
            <v/>
          </cell>
          <cell r="P7023">
            <v>0</v>
          </cell>
        </row>
        <row r="7024">
          <cell r="F7024" t="str">
            <v/>
          </cell>
          <cell r="O7024" t="str">
            <v/>
          </cell>
          <cell r="P7024">
            <v>0</v>
          </cell>
        </row>
        <row r="7025">
          <cell r="F7025" t="str">
            <v/>
          </cell>
          <cell r="O7025" t="str">
            <v/>
          </cell>
          <cell r="P7025">
            <v>0</v>
          </cell>
        </row>
        <row r="7026">
          <cell r="F7026" t="str">
            <v/>
          </cell>
          <cell r="O7026" t="str">
            <v/>
          </cell>
          <cell r="P7026">
            <v>0</v>
          </cell>
        </row>
        <row r="7027">
          <cell r="F7027" t="str">
            <v/>
          </cell>
          <cell r="O7027" t="str">
            <v/>
          </cell>
          <cell r="P7027">
            <v>0</v>
          </cell>
        </row>
        <row r="7028">
          <cell r="F7028" t="str">
            <v/>
          </cell>
          <cell r="O7028" t="str">
            <v/>
          </cell>
          <cell r="P7028">
            <v>0</v>
          </cell>
        </row>
        <row r="7029">
          <cell r="F7029" t="str">
            <v/>
          </cell>
          <cell r="O7029" t="str">
            <v/>
          </cell>
          <cell r="P7029">
            <v>0</v>
          </cell>
        </row>
        <row r="7030">
          <cell r="F7030" t="str">
            <v/>
          </cell>
          <cell r="O7030" t="str">
            <v/>
          </cell>
          <cell r="P7030">
            <v>0</v>
          </cell>
        </row>
        <row r="7031">
          <cell r="F7031" t="str">
            <v/>
          </cell>
          <cell r="O7031" t="str">
            <v/>
          </cell>
          <cell r="P7031">
            <v>0</v>
          </cell>
        </row>
        <row r="7032">
          <cell r="F7032" t="str">
            <v/>
          </cell>
          <cell r="O7032" t="str">
            <v/>
          </cell>
          <cell r="P7032">
            <v>0</v>
          </cell>
        </row>
        <row r="7033">
          <cell r="F7033" t="str">
            <v/>
          </cell>
          <cell r="O7033" t="str">
            <v/>
          </cell>
          <cell r="P7033">
            <v>0</v>
          </cell>
        </row>
        <row r="7034">
          <cell r="F7034" t="str">
            <v/>
          </cell>
          <cell r="O7034" t="str">
            <v/>
          </cell>
          <cell r="P7034">
            <v>0</v>
          </cell>
        </row>
        <row r="7035">
          <cell r="F7035" t="str">
            <v/>
          </cell>
          <cell r="O7035" t="str">
            <v/>
          </cell>
          <cell r="P7035">
            <v>0</v>
          </cell>
        </row>
        <row r="7036">
          <cell r="F7036" t="str">
            <v/>
          </cell>
          <cell r="O7036" t="str">
            <v/>
          </cell>
          <cell r="P7036">
            <v>0</v>
          </cell>
        </row>
        <row r="7037">
          <cell r="F7037" t="str">
            <v/>
          </cell>
          <cell r="O7037" t="str">
            <v/>
          </cell>
          <cell r="P7037">
            <v>0</v>
          </cell>
        </row>
        <row r="7038">
          <cell r="F7038" t="str">
            <v/>
          </cell>
          <cell r="O7038" t="str">
            <v/>
          </cell>
          <cell r="P7038">
            <v>0</v>
          </cell>
        </row>
        <row r="7039">
          <cell r="F7039" t="str">
            <v/>
          </cell>
          <cell r="O7039" t="str">
            <v/>
          </cell>
          <cell r="P7039">
            <v>0</v>
          </cell>
        </row>
        <row r="7040">
          <cell r="F7040" t="str">
            <v/>
          </cell>
          <cell r="O7040" t="str">
            <v/>
          </cell>
          <cell r="P7040">
            <v>0</v>
          </cell>
        </row>
        <row r="7041">
          <cell r="F7041" t="str">
            <v/>
          </cell>
          <cell r="O7041" t="str">
            <v/>
          </cell>
          <cell r="P7041">
            <v>0</v>
          </cell>
        </row>
        <row r="7042">
          <cell r="F7042" t="str">
            <v/>
          </cell>
          <cell r="O7042" t="str">
            <v/>
          </cell>
          <cell r="P7042">
            <v>0</v>
          </cell>
        </row>
        <row r="7043">
          <cell r="F7043" t="str">
            <v/>
          </cell>
          <cell r="O7043" t="str">
            <v/>
          </cell>
          <cell r="P7043">
            <v>0</v>
          </cell>
        </row>
        <row r="7044">
          <cell r="F7044" t="str">
            <v/>
          </cell>
          <cell r="O7044" t="str">
            <v/>
          </cell>
          <cell r="P7044">
            <v>0</v>
          </cell>
        </row>
        <row r="7045">
          <cell r="F7045" t="str">
            <v/>
          </cell>
          <cell r="O7045" t="str">
            <v/>
          </cell>
          <cell r="P7045">
            <v>0</v>
          </cell>
        </row>
        <row r="7046">
          <cell r="F7046" t="str">
            <v/>
          </cell>
          <cell r="O7046" t="str">
            <v/>
          </cell>
          <cell r="P7046">
            <v>0</v>
          </cell>
        </row>
        <row r="7047">
          <cell r="F7047" t="str">
            <v/>
          </cell>
          <cell r="O7047" t="str">
            <v/>
          </cell>
          <cell r="P7047">
            <v>0</v>
          </cell>
        </row>
        <row r="7048">
          <cell r="F7048" t="str">
            <v/>
          </cell>
          <cell r="O7048" t="str">
            <v/>
          </cell>
          <cell r="P7048">
            <v>0</v>
          </cell>
        </row>
        <row r="7049">
          <cell r="F7049" t="str">
            <v/>
          </cell>
          <cell r="O7049" t="str">
            <v/>
          </cell>
          <cell r="P7049">
            <v>0</v>
          </cell>
        </row>
        <row r="7050">
          <cell r="F7050" t="str">
            <v/>
          </cell>
          <cell r="O7050" t="str">
            <v/>
          </cell>
          <cell r="P7050">
            <v>0</v>
          </cell>
        </row>
        <row r="7051">
          <cell r="F7051" t="str">
            <v/>
          </cell>
          <cell r="O7051" t="str">
            <v/>
          </cell>
          <cell r="P7051">
            <v>0</v>
          </cell>
        </row>
        <row r="7052">
          <cell r="F7052" t="str">
            <v/>
          </cell>
          <cell r="O7052" t="str">
            <v/>
          </cell>
          <cell r="P7052">
            <v>0</v>
          </cell>
        </row>
        <row r="7053">
          <cell r="F7053" t="str">
            <v/>
          </cell>
          <cell r="O7053" t="str">
            <v/>
          </cell>
          <cell r="P7053">
            <v>0</v>
          </cell>
        </row>
        <row r="7054">
          <cell r="F7054" t="str">
            <v/>
          </cell>
          <cell r="O7054" t="str">
            <v/>
          </cell>
          <cell r="P7054">
            <v>0</v>
          </cell>
        </row>
        <row r="7055">
          <cell r="F7055" t="str">
            <v/>
          </cell>
          <cell r="O7055" t="str">
            <v/>
          </cell>
          <cell r="P7055">
            <v>0</v>
          </cell>
        </row>
        <row r="7056">
          <cell r="F7056" t="str">
            <v/>
          </cell>
          <cell r="O7056" t="str">
            <v/>
          </cell>
          <cell r="P7056">
            <v>0</v>
          </cell>
        </row>
        <row r="7057">
          <cell r="F7057" t="str">
            <v/>
          </cell>
          <cell r="O7057" t="str">
            <v/>
          </cell>
          <cell r="P7057">
            <v>0</v>
          </cell>
        </row>
        <row r="7058">
          <cell r="F7058" t="str">
            <v/>
          </cell>
          <cell r="O7058" t="str">
            <v/>
          </cell>
          <cell r="P7058">
            <v>0</v>
          </cell>
        </row>
        <row r="7059">
          <cell r="F7059" t="str">
            <v/>
          </cell>
          <cell r="O7059" t="str">
            <v/>
          </cell>
          <cell r="P7059">
            <v>0</v>
          </cell>
        </row>
        <row r="7060">
          <cell r="F7060" t="str">
            <v/>
          </cell>
          <cell r="O7060" t="str">
            <v/>
          </cell>
          <cell r="P7060">
            <v>0</v>
          </cell>
        </row>
        <row r="7061">
          <cell r="F7061" t="str">
            <v/>
          </cell>
          <cell r="O7061" t="str">
            <v/>
          </cell>
          <cell r="P7061">
            <v>0</v>
          </cell>
        </row>
        <row r="7062">
          <cell r="F7062" t="str">
            <v/>
          </cell>
          <cell r="O7062" t="str">
            <v/>
          </cell>
          <cell r="P7062">
            <v>0</v>
          </cell>
        </row>
        <row r="7063">
          <cell r="F7063" t="str">
            <v/>
          </cell>
          <cell r="O7063" t="str">
            <v/>
          </cell>
          <cell r="P7063">
            <v>0</v>
          </cell>
        </row>
        <row r="7064">
          <cell r="F7064" t="str">
            <v/>
          </cell>
          <cell r="O7064" t="str">
            <v/>
          </cell>
          <cell r="P7064">
            <v>0</v>
          </cell>
        </row>
        <row r="7065">
          <cell r="F7065" t="str">
            <v/>
          </cell>
          <cell r="O7065" t="str">
            <v/>
          </cell>
          <cell r="P7065">
            <v>0</v>
          </cell>
        </row>
        <row r="7066">
          <cell r="F7066" t="str">
            <v/>
          </cell>
          <cell r="O7066" t="str">
            <v/>
          </cell>
          <cell r="P7066">
            <v>0</v>
          </cell>
        </row>
        <row r="7067">
          <cell r="F7067" t="str">
            <v/>
          </cell>
          <cell r="O7067" t="str">
            <v/>
          </cell>
          <cell r="P7067">
            <v>0</v>
          </cell>
        </row>
        <row r="7068">
          <cell r="F7068" t="str">
            <v/>
          </cell>
          <cell r="O7068" t="str">
            <v/>
          </cell>
          <cell r="P7068">
            <v>0</v>
          </cell>
        </row>
        <row r="7069">
          <cell r="F7069" t="str">
            <v/>
          </cell>
          <cell r="O7069" t="str">
            <v/>
          </cell>
          <cell r="P7069">
            <v>0</v>
          </cell>
        </row>
        <row r="7070">
          <cell r="F7070" t="str">
            <v/>
          </cell>
          <cell r="O7070" t="str">
            <v/>
          </cell>
          <cell r="P7070">
            <v>0</v>
          </cell>
        </row>
        <row r="7071">
          <cell r="F7071" t="str">
            <v/>
          </cell>
          <cell r="O7071" t="str">
            <v/>
          </cell>
          <cell r="P7071">
            <v>0</v>
          </cell>
        </row>
        <row r="7072">
          <cell r="F7072" t="str">
            <v/>
          </cell>
          <cell r="O7072" t="str">
            <v/>
          </cell>
          <cell r="P7072">
            <v>0</v>
          </cell>
        </row>
        <row r="7073">
          <cell r="F7073" t="str">
            <v/>
          </cell>
          <cell r="O7073" t="str">
            <v/>
          </cell>
          <cell r="P7073">
            <v>0</v>
          </cell>
        </row>
        <row r="7074">
          <cell r="F7074" t="str">
            <v/>
          </cell>
          <cell r="O7074" t="str">
            <v/>
          </cell>
          <cell r="P7074">
            <v>0</v>
          </cell>
        </row>
        <row r="7075">
          <cell r="F7075" t="str">
            <v/>
          </cell>
          <cell r="O7075" t="str">
            <v/>
          </cell>
          <cell r="P7075">
            <v>0</v>
          </cell>
        </row>
        <row r="7076">
          <cell r="F7076" t="str">
            <v/>
          </cell>
          <cell r="O7076" t="str">
            <v/>
          </cell>
          <cell r="P7076">
            <v>0</v>
          </cell>
        </row>
        <row r="7077">
          <cell r="F7077" t="str">
            <v/>
          </cell>
          <cell r="O7077" t="str">
            <v/>
          </cell>
          <cell r="P7077">
            <v>0</v>
          </cell>
        </row>
        <row r="7078">
          <cell r="F7078" t="str">
            <v/>
          </cell>
          <cell r="O7078" t="str">
            <v/>
          </cell>
          <cell r="P7078">
            <v>0</v>
          </cell>
        </row>
        <row r="7079">
          <cell r="F7079" t="str">
            <v/>
          </cell>
          <cell r="O7079" t="str">
            <v/>
          </cell>
          <cell r="P7079">
            <v>0</v>
          </cell>
        </row>
        <row r="7080">
          <cell r="F7080" t="str">
            <v/>
          </cell>
          <cell r="O7080" t="str">
            <v/>
          </cell>
          <cell r="P7080">
            <v>0</v>
          </cell>
        </row>
        <row r="7081">
          <cell r="F7081" t="str">
            <v/>
          </cell>
          <cell r="O7081" t="str">
            <v/>
          </cell>
          <cell r="P7081">
            <v>0</v>
          </cell>
        </row>
        <row r="7082">
          <cell r="F7082" t="str">
            <v/>
          </cell>
          <cell r="O7082" t="str">
            <v/>
          </cell>
          <cell r="P7082">
            <v>0</v>
          </cell>
        </row>
        <row r="7083">
          <cell r="F7083" t="str">
            <v/>
          </cell>
          <cell r="O7083" t="str">
            <v/>
          </cell>
          <cell r="P7083">
            <v>0</v>
          </cell>
        </row>
        <row r="7084">
          <cell r="F7084" t="str">
            <v/>
          </cell>
          <cell r="O7084" t="str">
            <v/>
          </cell>
          <cell r="P7084">
            <v>0</v>
          </cell>
        </row>
        <row r="7085">
          <cell r="F7085" t="str">
            <v/>
          </cell>
          <cell r="O7085" t="str">
            <v/>
          </cell>
          <cell r="P7085">
            <v>0</v>
          </cell>
        </row>
        <row r="7086">
          <cell r="F7086" t="str">
            <v/>
          </cell>
          <cell r="O7086" t="str">
            <v/>
          </cell>
          <cell r="P7086">
            <v>0</v>
          </cell>
        </row>
        <row r="7087">
          <cell r="F7087" t="str">
            <v/>
          </cell>
          <cell r="O7087" t="str">
            <v/>
          </cell>
          <cell r="P7087">
            <v>0</v>
          </cell>
        </row>
        <row r="7088">
          <cell r="F7088" t="str">
            <v/>
          </cell>
          <cell r="O7088" t="str">
            <v/>
          </cell>
          <cell r="P7088">
            <v>0</v>
          </cell>
        </row>
        <row r="7089">
          <cell r="F7089" t="str">
            <v/>
          </cell>
          <cell r="O7089" t="str">
            <v/>
          </cell>
          <cell r="P7089">
            <v>0</v>
          </cell>
        </row>
        <row r="7090">
          <cell r="F7090" t="str">
            <v/>
          </cell>
          <cell r="O7090" t="str">
            <v/>
          </cell>
          <cell r="P7090">
            <v>0</v>
          </cell>
        </row>
        <row r="7091">
          <cell r="F7091" t="str">
            <v/>
          </cell>
          <cell r="O7091" t="str">
            <v/>
          </cell>
          <cell r="P7091">
            <v>0</v>
          </cell>
        </row>
        <row r="7092">
          <cell r="F7092" t="str">
            <v/>
          </cell>
          <cell r="O7092" t="str">
            <v/>
          </cell>
          <cell r="P7092">
            <v>0</v>
          </cell>
        </row>
        <row r="7093">
          <cell r="F7093" t="str">
            <v/>
          </cell>
          <cell r="O7093" t="str">
            <v/>
          </cell>
          <cell r="P7093">
            <v>0</v>
          </cell>
        </row>
        <row r="7094">
          <cell r="F7094" t="str">
            <v/>
          </cell>
          <cell r="O7094" t="str">
            <v/>
          </cell>
          <cell r="P7094">
            <v>0</v>
          </cell>
        </row>
        <row r="7095">
          <cell r="F7095" t="str">
            <v/>
          </cell>
          <cell r="O7095" t="str">
            <v/>
          </cell>
          <cell r="P7095">
            <v>0</v>
          </cell>
        </row>
        <row r="7096">
          <cell r="F7096" t="str">
            <v/>
          </cell>
          <cell r="O7096" t="str">
            <v/>
          </cell>
          <cell r="P7096">
            <v>0</v>
          </cell>
        </row>
        <row r="7097">
          <cell r="F7097" t="str">
            <v/>
          </cell>
          <cell r="O7097" t="str">
            <v/>
          </cell>
          <cell r="P7097">
            <v>0</v>
          </cell>
        </row>
        <row r="7098">
          <cell r="F7098" t="str">
            <v/>
          </cell>
          <cell r="O7098" t="str">
            <v/>
          </cell>
          <cell r="P7098">
            <v>0</v>
          </cell>
        </row>
        <row r="7099">
          <cell r="F7099" t="str">
            <v/>
          </cell>
          <cell r="O7099" t="str">
            <v/>
          </cell>
          <cell r="P7099">
            <v>0</v>
          </cell>
        </row>
        <row r="7100">
          <cell r="F7100" t="str">
            <v/>
          </cell>
          <cell r="O7100" t="str">
            <v/>
          </cell>
          <cell r="P7100">
            <v>0</v>
          </cell>
        </row>
        <row r="7101">
          <cell r="F7101" t="str">
            <v/>
          </cell>
          <cell r="O7101" t="str">
            <v/>
          </cell>
          <cell r="P7101">
            <v>0</v>
          </cell>
        </row>
        <row r="7102">
          <cell r="F7102" t="str">
            <v/>
          </cell>
          <cell r="O7102" t="str">
            <v/>
          </cell>
          <cell r="P7102">
            <v>0</v>
          </cell>
        </row>
        <row r="7103">
          <cell r="F7103" t="str">
            <v/>
          </cell>
          <cell r="O7103" t="str">
            <v/>
          </cell>
          <cell r="P7103">
            <v>0</v>
          </cell>
        </row>
        <row r="7104">
          <cell r="F7104" t="str">
            <v/>
          </cell>
          <cell r="O7104" t="str">
            <v/>
          </cell>
          <cell r="P7104">
            <v>0</v>
          </cell>
        </row>
        <row r="7105">
          <cell r="F7105" t="str">
            <v/>
          </cell>
          <cell r="O7105" t="str">
            <v/>
          </cell>
          <cell r="P7105">
            <v>0</v>
          </cell>
        </row>
        <row r="7106">
          <cell r="F7106" t="str">
            <v/>
          </cell>
          <cell r="O7106" t="str">
            <v/>
          </cell>
          <cell r="P7106">
            <v>0</v>
          </cell>
        </row>
        <row r="7107">
          <cell r="F7107" t="str">
            <v/>
          </cell>
          <cell r="O7107" t="str">
            <v/>
          </cell>
          <cell r="P7107">
            <v>0</v>
          </cell>
        </row>
        <row r="7108">
          <cell r="F7108" t="str">
            <v/>
          </cell>
          <cell r="O7108" t="str">
            <v/>
          </cell>
          <cell r="P7108">
            <v>0</v>
          </cell>
        </row>
        <row r="7109">
          <cell r="F7109" t="str">
            <v/>
          </cell>
          <cell r="O7109" t="str">
            <v/>
          </cell>
          <cell r="P7109">
            <v>0</v>
          </cell>
        </row>
        <row r="7110">
          <cell r="F7110" t="str">
            <v/>
          </cell>
          <cell r="O7110" t="str">
            <v/>
          </cell>
          <cell r="P7110">
            <v>0</v>
          </cell>
        </row>
        <row r="7111">
          <cell r="F7111" t="str">
            <v/>
          </cell>
          <cell r="O7111" t="str">
            <v/>
          </cell>
          <cell r="P7111">
            <v>0</v>
          </cell>
        </row>
        <row r="7112">
          <cell r="F7112" t="str">
            <v/>
          </cell>
          <cell r="O7112" t="str">
            <v/>
          </cell>
          <cell r="P7112">
            <v>0</v>
          </cell>
        </row>
        <row r="7113">
          <cell r="F7113" t="str">
            <v/>
          </cell>
          <cell r="O7113" t="str">
            <v/>
          </cell>
          <cell r="P7113">
            <v>0</v>
          </cell>
        </row>
        <row r="7114">
          <cell r="F7114" t="str">
            <v/>
          </cell>
          <cell r="O7114" t="str">
            <v/>
          </cell>
          <cell r="P7114">
            <v>0</v>
          </cell>
        </row>
        <row r="7115">
          <cell r="F7115" t="str">
            <v/>
          </cell>
          <cell r="O7115" t="str">
            <v/>
          </cell>
          <cell r="P7115">
            <v>0</v>
          </cell>
        </row>
        <row r="7116">
          <cell r="F7116" t="str">
            <v/>
          </cell>
          <cell r="O7116" t="str">
            <v/>
          </cell>
          <cell r="P7116">
            <v>0</v>
          </cell>
        </row>
        <row r="7117">
          <cell r="F7117" t="str">
            <v/>
          </cell>
          <cell r="O7117" t="str">
            <v/>
          </cell>
          <cell r="P7117">
            <v>0</v>
          </cell>
        </row>
        <row r="7118">
          <cell r="F7118" t="str">
            <v/>
          </cell>
          <cell r="O7118" t="str">
            <v/>
          </cell>
          <cell r="P7118">
            <v>0</v>
          </cell>
        </row>
        <row r="7119">
          <cell r="F7119" t="str">
            <v/>
          </cell>
          <cell r="O7119" t="str">
            <v/>
          </cell>
          <cell r="P7119">
            <v>0</v>
          </cell>
        </row>
        <row r="7120">
          <cell r="F7120" t="str">
            <v/>
          </cell>
          <cell r="O7120" t="str">
            <v/>
          </cell>
          <cell r="P7120">
            <v>0</v>
          </cell>
        </row>
        <row r="7121">
          <cell r="F7121" t="str">
            <v/>
          </cell>
          <cell r="O7121" t="str">
            <v/>
          </cell>
          <cell r="P7121">
            <v>0</v>
          </cell>
        </row>
        <row r="7122">
          <cell r="F7122" t="str">
            <v/>
          </cell>
          <cell r="O7122" t="str">
            <v/>
          </cell>
          <cell r="P7122">
            <v>0</v>
          </cell>
        </row>
        <row r="7123">
          <cell r="F7123" t="str">
            <v/>
          </cell>
          <cell r="O7123" t="str">
            <v/>
          </cell>
          <cell r="P7123">
            <v>0</v>
          </cell>
        </row>
        <row r="7124">
          <cell r="F7124" t="str">
            <v/>
          </cell>
          <cell r="O7124" t="str">
            <v/>
          </cell>
          <cell r="P7124">
            <v>0</v>
          </cell>
        </row>
        <row r="7125">
          <cell r="F7125" t="str">
            <v/>
          </cell>
          <cell r="O7125" t="str">
            <v/>
          </cell>
          <cell r="P7125">
            <v>0</v>
          </cell>
        </row>
        <row r="7126">
          <cell r="F7126" t="str">
            <v/>
          </cell>
          <cell r="O7126" t="str">
            <v/>
          </cell>
          <cell r="P7126">
            <v>0</v>
          </cell>
        </row>
        <row r="7127">
          <cell r="F7127" t="str">
            <v/>
          </cell>
          <cell r="O7127" t="str">
            <v/>
          </cell>
          <cell r="P7127">
            <v>0</v>
          </cell>
        </row>
        <row r="7128">
          <cell r="F7128" t="str">
            <v/>
          </cell>
          <cell r="O7128" t="str">
            <v/>
          </cell>
          <cell r="P7128">
            <v>0</v>
          </cell>
        </row>
        <row r="7129">
          <cell r="F7129" t="str">
            <v/>
          </cell>
          <cell r="O7129" t="str">
            <v/>
          </cell>
          <cell r="P7129">
            <v>0</v>
          </cell>
        </row>
        <row r="7130">
          <cell r="F7130" t="str">
            <v/>
          </cell>
          <cell r="O7130" t="str">
            <v/>
          </cell>
          <cell r="P7130">
            <v>0</v>
          </cell>
        </row>
        <row r="7131">
          <cell r="F7131" t="str">
            <v/>
          </cell>
          <cell r="O7131" t="str">
            <v/>
          </cell>
          <cell r="P7131">
            <v>0</v>
          </cell>
        </row>
        <row r="7132">
          <cell r="F7132" t="str">
            <v/>
          </cell>
          <cell r="O7132" t="str">
            <v/>
          </cell>
          <cell r="P7132">
            <v>0</v>
          </cell>
        </row>
        <row r="7133">
          <cell r="F7133" t="str">
            <v/>
          </cell>
          <cell r="O7133" t="str">
            <v/>
          </cell>
          <cell r="P7133">
            <v>0</v>
          </cell>
        </row>
        <row r="7134">
          <cell r="F7134" t="str">
            <v/>
          </cell>
          <cell r="O7134" t="str">
            <v/>
          </cell>
          <cell r="P7134">
            <v>0</v>
          </cell>
        </row>
        <row r="7135">
          <cell r="F7135" t="str">
            <v/>
          </cell>
          <cell r="O7135" t="str">
            <v/>
          </cell>
          <cell r="P7135">
            <v>0</v>
          </cell>
        </row>
        <row r="7136">
          <cell r="F7136" t="str">
            <v/>
          </cell>
          <cell r="O7136" t="str">
            <v/>
          </cell>
          <cell r="P7136">
            <v>0</v>
          </cell>
        </row>
        <row r="7137">
          <cell r="F7137" t="str">
            <v/>
          </cell>
          <cell r="O7137" t="str">
            <v/>
          </cell>
          <cell r="P7137">
            <v>0</v>
          </cell>
        </row>
        <row r="7138">
          <cell r="F7138" t="str">
            <v/>
          </cell>
          <cell r="O7138" t="str">
            <v/>
          </cell>
          <cell r="P7138">
            <v>0</v>
          </cell>
        </row>
        <row r="7139">
          <cell r="F7139" t="str">
            <v/>
          </cell>
          <cell r="O7139" t="str">
            <v/>
          </cell>
          <cell r="P7139">
            <v>0</v>
          </cell>
        </row>
        <row r="7140">
          <cell r="F7140" t="str">
            <v/>
          </cell>
          <cell r="O7140" t="str">
            <v/>
          </cell>
          <cell r="P7140">
            <v>0</v>
          </cell>
        </row>
        <row r="7141">
          <cell r="F7141" t="str">
            <v/>
          </cell>
          <cell r="O7141" t="str">
            <v/>
          </cell>
          <cell r="P7141">
            <v>0</v>
          </cell>
        </row>
        <row r="7142">
          <cell r="F7142" t="str">
            <v/>
          </cell>
          <cell r="O7142" t="str">
            <v/>
          </cell>
          <cell r="P7142">
            <v>0</v>
          </cell>
        </row>
        <row r="7143">
          <cell r="F7143" t="str">
            <v/>
          </cell>
          <cell r="O7143" t="str">
            <v/>
          </cell>
          <cell r="P7143">
            <v>0</v>
          </cell>
        </row>
        <row r="7144">
          <cell r="F7144" t="str">
            <v/>
          </cell>
          <cell r="O7144" t="str">
            <v/>
          </cell>
          <cell r="P7144">
            <v>0</v>
          </cell>
        </row>
        <row r="7145">
          <cell r="F7145" t="str">
            <v/>
          </cell>
          <cell r="O7145" t="str">
            <v/>
          </cell>
          <cell r="P7145">
            <v>0</v>
          </cell>
        </row>
        <row r="7146">
          <cell r="F7146" t="str">
            <v/>
          </cell>
          <cell r="O7146" t="str">
            <v/>
          </cell>
          <cell r="P7146">
            <v>0</v>
          </cell>
        </row>
        <row r="7147">
          <cell r="F7147" t="str">
            <v/>
          </cell>
          <cell r="O7147" t="str">
            <v/>
          </cell>
          <cell r="P7147">
            <v>0</v>
          </cell>
        </row>
        <row r="7148">
          <cell r="F7148" t="str">
            <v/>
          </cell>
          <cell r="O7148" t="str">
            <v/>
          </cell>
          <cell r="P7148">
            <v>0</v>
          </cell>
        </row>
        <row r="7149">
          <cell r="F7149" t="str">
            <v/>
          </cell>
          <cell r="O7149" t="str">
            <v/>
          </cell>
          <cell r="P7149">
            <v>0</v>
          </cell>
        </row>
        <row r="7150">
          <cell r="F7150" t="str">
            <v/>
          </cell>
          <cell r="O7150" t="str">
            <v/>
          </cell>
          <cell r="P7150">
            <v>0</v>
          </cell>
        </row>
        <row r="7151">
          <cell r="F7151" t="str">
            <v/>
          </cell>
          <cell r="O7151" t="str">
            <v/>
          </cell>
          <cell r="P7151">
            <v>0</v>
          </cell>
        </row>
        <row r="7152">
          <cell r="F7152" t="str">
            <v/>
          </cell>
          <cell r="O7152" t="str">
            <v/>
          </cell>
          <cell r="P7152">
            <v>0</v>
          </cell>
        </row>
        <row r="7153">
          <cell r="F7153" t="str">
            <v/>
          </cell>
          <cell r="O7153" t="str">
            <v/>
          </cell>
          <cell r="P7153">
            <v>0</v>
          </cell>
        </row>
        <row r="7154">
          <cell r="F7154" t="str">
            <v/>
          </cell>
          <cell r="O7154" t="str">
            <v/>
          </cell>
          <cell r="P7154">
            <v>0</v>
          </cell>
        </row>
        <row r="7155">
          <cell r="F7155" t="str">
            <v/>
          </cell>
          <cell r="O7155" t="str">
            <v/>
          </cell>
          <cell r="P7155">
            <v>0</v>
          </cell>
        </row>
        <row r="7156">
          <cell r="F7156" t="str">
            <v/>
          </cell>
          <cell r="O7156" t="str">
            <v/>
          </cell>
          <cell r="P7156">
            <v>0</v>
          </cell>
        </row>
        <row r="7157">
          <cell r="F7157" t="str">
            <v/>
          </cell>
          <cell r="O7157" t="str">
            <v/>
          </cell>
          <cell r="P7157">
            <v>0</v>
          </cell>
        </row>
        <row r="7158">
          <cell r="F7158" t="str">
            <v/>
          </cell>
          <cell r="O7158" t="str">
            <v/>
          </cell>
          <cell r="P7158">
            <v>0</v>
          </cell>
        </row>
        <row r="7159">
          <cell r="F7159" t="str">
            <v/>
          </cell>
          <cell r="O7159" t="str">
            <v/>
          </cell>
          <cell r="P7159">
            <v>0</v>
          </cell>
        </row>
        <row r="7160">
          <cell r="F7160" t="str">
            <v/>
          </cell>
          <cell r="O7160" t="str">
            <v/>
          </cell>
          <cell r="P7160">
            <v>0</v>
          </cell>
        </row>
        <row r="7161">
          <cell r="F7161" t="str">
            <v/>
          </cell>
          <cell r="O7161" t="str">
            <v/>
          </cell>
          <cell r="P7161">
            <v>0</v>
          </cell>
        </row>
        <row r="7162">
          <cell r="F7162" t="str">
            <v/>
          </cell>
          <cell r="O7162" t="str">
            <v/>
          </cell>
          <cell r="P7162">
            <v>0</v>
          </cell>
        </row>
        <row r="7163">
          <cell r="F7163" t="str">
            <v/>
          </cell>
          <cell r="O7163" t="str">
            <v/>
          </cell>
          <cell r="P7163">
            <v>0</v>
          </cell>
        </row>
        <row r="7164">
          <cell r="F7164" t="str">
            <v/>
          </cell>
          <cell r="O7164" t="str">
            <v/>
          </cell>
          <cell r="P7164">
            <v>0</v>
          </cell>
        </row>
        <row r="7165">
          <cell r="F7165" t="str">
            <v/>
          </cell>
          <cell r="O7165" t="str">
            <v/>
          </cell>
          <cell r="P7165">
            <v>0</v>
          </cell>
        </row>
        <row r="7166">
          <cell r="F7166" t="str">
            <v/>
          </cell>
          <cell r="O7166" t="str">
            <v/>
          </cell>
          <cell r="P7166">
            <v>0</v>
          </cell>
        </row>
        <row r="7167">
          <cell r="F7167" t="str">
            <v/>
          </cell>
          <cell r="O7167" t="str">
            <v/>
          </cell>
          <cell r="P7167">
            <v>0</v>
          </cell>
        </row>
        <row r="7168">
          <cell r="F7168" t="str">
            <v/>
          </cell>
          <cell r="O7168" t="str">
            <v/>
          </cell>
          <cell r="P7168">
            <v>0</v>
          </cell>
        </row>
        <row r="7169">
          <cell r="F7169" t="str">
            <v/>
          </cell>
          <cell r="O7169" t="str">
            <v/>
          </cell>
          <cell r="P7169">
            <v>0</v>
          </cell>
        </row>
        <row r="7170">
          <cell r="F7170" t="str">
            <v/>
          </cell>
          <cell r="O7170" t="str">
            <v/>
          </cell>
          <cell r="P7170">
            <v>0</v>
          </cell>
        </row>
        <row r="7171">
          <cell r="F7171" t="str">
            <v/>
          </cell>
          <cell r="O7171" t="str">
            <v/>
          </cell>
          <cell r="P7171">
            <v>0</v>
          </cell>
        </row>
        <row r="7172">
          <cell r="F7172" t="str">
            <v/>
          </cell>
          <cell r="O7172" t="str">
            <v/>
          </cell>
          <cell r="P7172">
            <v>0</v>
          </cell>
        </row>
        <row r="7173">
          <cell r="F7173" t="str">
            <v/>
          </cell>
          <cell r="O7173" t="str">
            <v/>
          </cell>
          <cell r="P7173">
            <v>0</v>
          </cell>
        </row>
        <row r="7174">
          <cell r="F7174" t="str">
            <v/>
          </cell>
          <cell r="O7174" t="str">
            <v/>
          </cell>
          <cell r="P7174">
            <v>0</v>
          </cell>
        </row>
        <row r="7175">
          <cell r="F7175" t="str">
            <v/>
          </cell>
          <cell r="O7175" t="str">
            <v/>
          </cell>
          <cell r="P7175">
            <v>0</v>
          </cell>
        </row>
        <row r="7176">
          <cell r="F7176" t="str">
            <v/>
          </cell>
          <cell r="O7176" t="str">
            <v/>
          </cell>
          <cell r="P7176">
            <v>0</v>
          </cell>
        </row>
        <row r="7177">
          <cell r="F7177" t="str">
            <v/>
          </cell>
          <cell r="O7177" t="str">
            <v/>
          </cell>
          <cell r="P7177">
            <v>0</v>
          </cell>
        </row>
        <row r="7178">
          <cell r="F7178" t="str">
            <v/>
          </cell>
          <cell r="O7178" t="str">
            <v/>
          </cell>
          <cell r="P7178">
            <v>0</v>
          </cell>
        </row>
        <row r="7179">
          <cell r="F7179" t="str">
            <v/>
          </cell>
          <cell r="O7179" t="str">
            <v/>
          </cell>
          <cell r="P7179">
            <v>0</v>
          </cell>
        </row>
        <row r="7180">
          <cell r="F7180" t="str">
            <v/>
          </cell>
          <cell r="O7180" t="str">
            <v/>
          </cell>
          <cell r="P7180">
            <v>0</v>
          </cell>
        </row>
        <row r="7181">
          <cell r="F7181" t="str">
            <v/>
          </cell>
          <cell r="O7181" t="str">
            <v/>
          </cell>
          <cell r="P7181">
            <v>0</v>
          </cell>
        </row>
        <row r="7182">
          <cell r="F7182" t="str">
            <v/>
          </cell>
          <cell r="O7182" t="str">
            <v/>
          </cell>
          <cell r="P7182">
            <v>0</v>
          </cell>
        </row>
        <row r="7183">
          <cell r="F7183" t="str">
            <v/>
          </cell>
          <cell r="O7183" t="str">
            <v/>
          </cell>
          <cell r="P7183">
            <v>0</v>
          </cell>
        </row>
        <row r="7184">
          <cell r="F7184" t="str">
            <v/>
          </cell>
          <cell r="O7184" t="str">
            <v/>
          </cell>
          <cell r="P7184">
            <v>0</v>
          </cell>
        </row>
        <row r="7185">
          <cell r="F7185" t="str">
            <v/>
          </cell>
          <cell r="O7185" t="str">
            <v/>
          </cell>
          <cell r="P7185">
            <v>0</v>
          </cell>
        </row>
        <row r="7186">
          <cell r="F7186" t="str">
            <v/>
          </cell>
          <cell r="O7186" t="str">
            <v/>
          </cell>
          <cell r="P7186">
            <v>0</v>
          </cell>
        </row>
        <row r="7187">
          <cell r="F7187" t="str">
            <v/>
          </cell>
          <cell r="O7187" t="str">
            <v/>
          </cell>
          <cell r="P7187">
            <v>0</v>
          </cell>
        </row>
        <row r="7188">
          <cell r="F7188" t="str">
            <v/>
          </cell>
          <cell r="O7188" t="str">
            <v/>
          </cell>
          <cell r="P7188">
            <v>0</v>
          </cell>
        </row>
        <row r="7189">
          <cell r="F7189" t="str">
            <v/>
          </cell>
          <cell r="O7189" t="str">
            <v/>
          </cell>
          <cell r="P7189">
            <v>0</v>
          </cell>
        </row>
        <row r="7190">
          <cell r="F7190" t="str">
            <v/>
          </cell>
          <cell r="O7190" t="str">
            <v/>
          </cell>
          <cell r="P7190">
            <v>0</v>
          </cell>
        </row>
        <row r="7191">
          <cell r="F7191" t="str">
            <v/>
          </cell>
          <cell r="O7191" t="str">
            <v/>
          </cell>
          <cell r="P7191">
            <v>0</v>
          </cell>
        </row>
        <row r="7192">
          <cell r="F7192" t="str">
            <v/>
          </cell>
          <cell r="O7192" t="str">
            <v/>
          </cell>
          <cell r="P7192">
            <v>0</v>
          </cell>
        </row>
        <row r="7193">
          <cell r="F7193" t="str">
            <v/>
          </cell>
          <cell r="O7193" t="str">
            <v/>
          </cell>
          <cell r="P7193">
            <v>0</v>
          </cell>
        </row>
        <row r="7194">
          <cell r="F7194" t="str">
            <v/>
          </cell>
          <cell r="O7194" t="str">
            <v/>
          </cell>
          <cell r="P7194">
            <v>0</v>
          </cell>
        </row>
        <row r="7195">
          <cell r="F7195" t="str">
            <v/>
          </cell>
          <cell r="O7195" t="str">
            <v/>
          </cell>
          <cell r="P7195">
            <v>0</v>
          </cell>
        </row>
        <row r="7196">
          <cell r="F7196" t="str">
            <v/>
          </cell>
          <cell r="O7196" t="str">
            <v/>
          </cell>
          <cell r="P7196">
            <v>0</v>
          </cell>
        </row>
        <row r="7197">
          <cell r="F7197" t="str">
            <v/>
          </cell>
          <cell r="O7197" t="str">
            <v/>
          </cell>
          <cell r="P7197">
            <v>0</v>
          </cell>
        </row>
        <row r="7198">
          <cell r="F7198" t="str">
            <v/>
          </cell>
          <cell r="O7198" t="str">
            <v/>
          </cell>
          <cell r="P7198">
            <v>0</v>
          </cell>
        </row>
        <row r="7199">
          <cell r="F7199" t="str">
            <v/>
          </cell>
          <cell r="O7199" t="str">
            <v/>
          </cell>
          <cell r="P7199">
            <v>0</v>
          </cell>
        </row>
        <row r="7200">
          <cell r="F7200" t="str">
            <v/>
          </cell>
          <cell r="O7200" t="str">
            <v/>
          </cell>
          <cell r="P7200">
            <v>0</v>
          </cell>
        </row>
        <row r="7201">
          <cell r="F7201" t="str">
            <v/>
          </cell>
          <cell r="O7201" t="str">
            <v/>
          </cell>
          <cell r="P7201">
            <v>0</v>
          </cell>
        </row>
        <row r="7202">
          <cell r="F7202" t="str">
            <v/>
          </cell>
          <cell r="O7202" t="str">
            <v/>
          </cell>
          <cell r="P7202">
            <v>0</v>
          </cell>
        </row>
        <row r="7203">
          <cell r="F7203" t="str">
            <v/>
          </cell>
          <cell r="O7203" t="str">
            <v/>
          </cell>
          <cell r="P7203">
            <v>0</v>
          </cell>
        </row>
        <row r="7204">
          <cell r="F7204" t="str">
            <v/>
          </cell>
          <cell r="O7204" t="str">
            <v/>
          </cell>
          <cell r="P7204">
            <v>0</v>
          </cell>
        </row>
        <row r="7205">
          <cell r="F7205" t="str">
            <v/>
          </cell>
          <cell r="O7205" t="str">
            <v/>
          </cell>
          <cell r="P7205">
            <v>0</v>
          </cell>
        </row>
        <row r="7206">
          <cell r="F7206" t="str">
            <v/>
          </cell>
          <cell r="O7206" t="str">
            <v/>
          </cell>
          <cell r="P7206">
            <v>0</v>
          </cell>
        </row>
        <row r="7207">
          <cell r="F7207" t="str">
            <v/>
          </cell>
          <cell r="O7207" t="str">
            <v/>
          </cell>
          <cell r="P7207">
            <v>0</v>
          </cell>
        </row>
        <row r="7208">
          <cell r="F7208" t="str">
            <v/>
          </cell>
          <cell r="O7208" t="str">
            <v/>
          </cell>
          <cell r="P7208">
            <v>0</v>
          </cell>
        </row>
        <row r="7209">
          <cell r="F7209" t="str">
            <v/>
          </cell>
          <cell r="O7209" t="str">
            <v/>
          </cell>
          <cell r="P7209">
            <v>0</v>
          </cell>
        </row>
        <row r="7210">
          <cell r="F7210" t="str">
            <v/>
          </cell>
          <cell r="O7210" t="str">
            <v/>
          </cell>
          <cell r="P7210">
            <v>0</v>
          </cell>
        </row>
        <row r="7211">
          <cell r="F7211" t="str">
            <v/>
          </cell>
          <cell r="O7211" t="str">
            <v/>
          </cell>
          <cell r="P7211">
            <v>0</v>
          </cell>
        </row>
        <row r="7212">
          <cell r="F7212" t="str">
            <v/>
          </cell>
          <cell r="O7212" t="str">
            <v/>
          </cell>
          <cell r="P7212">
            <v>0</v>
          </cell>
        </row>
        <row r="7213">
          <cell r="F7213" t="str">
            <v/>
          </cell>
          <cell r="O7213" t="str">
            <v/>
          </cell>
          <cell r="P7213">
            <v>0</v>
          </cell>
        </row>
        <row r="7214">
          <cell r="F7214" t="str">
            <v/>
          </cell>
          <cell r="O7214" t="str">
            <v/>
          </cell>
          <cell r="P7214">
            <v>0</v>
          </cell>
        </row>
        <row r="7215">
          <cell r="F7215" t="str">
            <v/>
          </cell>
          <cell r="O7215" t="str">
            <v/>
          </cell>
          <cell r="P7215">
            <v>0</v>
          </cell>
        </row>
        <row r="7216">
          <cell r="F7216" t="str">
            <v/>
          </cell>
          <cell r="O7216" t="str">
            <v/>
          </cell>
          <cell r="P7216">
            <v>0</v>
          </cell>
        </row>
        <row r="7217">
          <cell r="F7217" t="str">
            <v/>
          </cell>
          <cell r="O7217" t="str">
            <v/>
          </cell>
          <cell r="P7217">
            <v>0</v>
          </cell>
        </row>
        <row r="7218">
          <cell r="F7218" t="str">
            <v/>
          </cell>
          <cell r="O7218" t="str">
            <v/>
          </cell>
          <cell r="P7218">
            <v>0</v>
          </cell>
        </row>
        <row r="7219">
          <cell r="F7219" t="str">
            <v/>
          </cell>
          <cell r="O7219" t="str">
            <v/>
          </cell>
          <cell r="P7219">
            <v>0</v>
          </cell>
        </row>
        <row r="7220">
          <cell r="F7220" t="str">
            <v/>
          </cell>
          <cell r="O7220" t="str">
            <v/>
          </cell>
          <cell r="P7220">
            <v>0</v>
          </cell>
        </row>
        <row r="7221">
          <cell r="F7221" t="str">
            <v/>
          </cell>
          <cell r="O7221" t="str">
            <v/>
          </cell>
          <cell r="P7221">
            <v>0</v>
          </cell>
        </row>
        <row r="7222">
          <cell r="F7222" t="str">
            <v/>
          </cell>
          <cell r="O7222" t="str">
            <v/>
          </cell>
          <cell r="P7222">
            <v>0</v>
          </cell>
        </row>
        <row r="7223">
          <cell r="F7223" t="str">
            <v/>
          </cell>
          <cell r="O7223" t="str">
            <v/>
          </cell>
          <cell r="P7223">
            <v>0</v>
          </cell>
        </row>
        <row r="7224">
          <cell r="F7224" t="str">
            <v/>
          </cell>
          <cell r="O7224" t="str">
            <v/>
          </cell>
          <cell r="P7224">
            <v>0</v>
          </cell>
        </row>
        <row r="7225">
          <cell r="F7225" t="str">
            <v/>
          </cell>
          <cell r="O7225" t="str">
            <v/>
          </cell>
          <cell r="P7225">
            <v>0</v>
          </cell>
        </row>
        <row r="7226">
          <cell r="F7226" t="str">
            <v/>
          </cell>
          <cell r="O7226" t="str">
            <v/>
          </cell>
          <cell r="P7226">
            <v>0</v>
          </cell>
        </row>
        <row r="7227">
          <cell r="F7227" t="str">
            <v/>
          </cell>
          <cell r="O7227" t="str">
            <v/>
          </cell>
          <cell r="P7227">
            <v>0</v>
          </cell>
        </row>
        <row r="7228">
          <cell r="F7228" t="str">
            <v/>
          </cell>
          <cell r="O7228" t="str">
            <v/>
          </cell>
          <cell r="P7228">
            <v>0</v>
          </cell>
        </row>
        <row r="7229">
          <cell r="F7229" t="str">
            <v/>
          </cell>
          <cell r="O7229" t="str">
            <v/>
          </cell>
          <cell r="P7229">
            <v>0</v>
          </cell>
        </row>
        <row r="7230">
          <cell r="F7230" t="str">
            <v/>
          </cell>
          <cell r="O7230" t="str">
            <v/>
          </cell>
          <cell r="P7230">
            <v>0</v>
          </cell>
        </row>
        <row r="7231">
          <cell r="F7231" t="str">
            <v/>
          </cell>
          <cell r="O7231" t="str">
            <v/>
          </cell>
          <cell r="P7231">
            <v>0</v>
          </cell>
        </row>
        <row r="7232">
          <cell r="F7232" t="str">
            <v/>
          </cell>
          <cell r="O7232" t="str">
            <v/>
          </cell>
          <cell r="P7232">
            <v>0</v>
          </cell>
        </row>
        <row r="7233">
          <cell r="F7233" t="str">
            <v/>
          </cell>
          <cell r="O7233" t="str">
            <v/>
          </cell>
          <cell r="P7233">
            <v>0</v>
          </cell>
        </row>
        <row r="7234">
          <cell r="F7234" t="str">
            <v/>
          </cell>
          <cell r="O7234" t="str">
            <v/>
          </cell>
          <cell r="P7234">
            <v>0</v>
          </cell>
        </row>
        <row r="7235">
          <cell r="F7235" t="str">
            <v/>
          </cell>
          <cell r="O7235" t="str">
            <v/>
          </cell>
          <cell r="P7235">
            <v>0</v>
          </cell>
        </row>
        <row r="7236">
          <cell r="F7236" t="str">
            <v/>
          </cell>
          <cell r="O7236" t="str">
            <v/>
          </cell>
          <cell r="P7236">
            <v>0</v>
          </cell>
        </row>
        <row r="7237">
          <cell r="F7237" t="str">
            <v/>
          </cell>
          <cell r="O7237" t="str">
            <v/>
          </cell>
          <cell r="P7237">
            <v>0</v>
          </cell>
        </row>
        <row r="7238">
          <cell r="F7238" t="str">
            <v/>
          </cell>
          <cell r="O7238" t="str">
            <v/>
          </cell>
          <cell r="P7238">
            <v>0</v>
          </cell>
        </row>
        <row r="7239">
          <cell r="F7239" t="str">
            <v/>
          </cell>
          <cell r="O7239" t="str">
            <v/>
          </cell>
          <cell r="P7239">
            <v>0</v>
          </cell>
        </row>
        <row r="7240">
          <cell r="F7240" t="str">
            <v/>
          </cell>
          <cell r="O7240" t="str">
            <v/>
          </cell>
          <cell r="P7240">
            <v>0</v>
          </cell>
        </row>
        <row r="7241">
          <cell r="F7241" t="str">
            <v/>
          </cell>
          <cell r="O7241" t="str">
            <v/>
          </cell>
          <cell r="P7241">
            <v>0</v>
          </cell>
        </row>
        <row r="7242">
          <cell r="F7242" t="str">
            <v/>
          </cell>
          <cell r="O7242" t="str">
            <v/>
          </cell>
          <cell r="P7242">
            <v>0</v>
          </cell>
        </row>
        <row r="7243">
          <cell r="F7243" t="str">
            <v/>
          </cell>
          <cell r="O7243" t="str">
            <v/>
          </cell>
          <cell r="P7243">
            <v>0</v>
          </cell>
        </row>
        <row r="7244">
          <cell r="F7244" t="str">
            <v/>
          </cell>
          <cell r="O7244" t="str">
            <v/>
          </cell>
          <cell r="P7244">
            <v>0</v>
          </cell>
        </row>
        <row r="7245">
          <cell r="F7245" t="str">
            <v/>
          </cell>
          <cell r="O7245" t="str">
            <v/>
          </cell>
          <cell r="P7245">
            <v>0</v>
          </cell>
        </row>
        <row r="7246">
          <cell r="F7246" t="str">
            <v/>
          </cell>
          <cell r="O7246" t="str">
            <v/>
          </cell>
          <cell r="P7246">
            <v>0</v>
          </cell>
        </row>
        <row r="7247">
          <cell r="F7247" t="str">
            <v/>
          </cell>
          <cell r="O7247" t="str">
            <v/>
          </cell>
          <cell r="P7247">
            <v>0</v>
          </cell>
        </row>
        <row r="7248">
          <cell r="F7248" t="str">
            <v/>
          </cell>
          <cell r="O7248" t="str">
            <v/>
          </cell>
          <cell r="P7248">
            <v>0</v>
          </cell>
        </row>
        <row r="7249">
          <cell r="F7249" t="str">
            <v/>
          </cell>
          <cell r="O7249" t="str">
            <v/>
          </cell>
          <cell r="P7249">
            <v>0</v>
          </cell>
        </row>
        <row r="7250">
          <cell r="F7250" t="str">
            <v/>
          </cell>
          <cell r="O7250" t="str">
            <v/>
          </cell>
          <cell r="P7250">
            <v>0</v>
          </cell>
        </row>
        <row r="7251">
          <cell r="F7251" t="str">
            <v/>
          </cell>
          <cell r="O7251" t="str">
            <v/>
          </cell>
          <cell r="P7251">
            <v>0</v>
          </cell>
        </row>
        <row r="7252">
          <cell r="F7252" t="str">
            <v/>
          </cell>
          <cell r="O7252" t="str">
            <v/>
          </cell>
          <cell r="P7252">
            <v>0</v>
          </cell>
        </row>
        <row r="7253">
          <cell r="F7253" t="str">
            <v/>
          </cell>
          <cell r="O7253" t="str">
            <v/>
          </cell>
          <cell r="P7253">
            <v>0</v>
          </cell>
        </row>
        <row r="7254">
          <cell r="F7254" t="str">
            <v/>
          </cell>
          <cell r="O7254" t="str">
            <v/>
          </cell>
          <cell r="P7254">
            <v>0</v>
          </cell>
        </row>
        <row r="7255">
          <cell r="F7255" t="str">
            <v/>
          </cell>
          <cell r="O7255" t="str">
            <v/>
          </cell>
          <cell r="P7255">
            <v>0</v>
          </cell>
        </row>
        <row r="7256">
          <cell r="F7256" t="str">
            <v/>
          </cell>
          <cell r="O7256" t="str">
            <v/>
          </cell>
          <cell r="P7256">
            <v>0</v>
          </cell>
        </row>
        <row r="7257">
          <cell r="F7257" t="str">
            <v/>
          </cell>
          <cell r="O7257" t="str">
            <v/>
          </cell>
          <cell r="P7257">
            <v>0</v>
          </cell>
        </row>
        <row r="7258">
          <cell r="F7258" t="str">
            <v/>
          </cell>
          <cell r="O7258" t="str">
            <v/>
          </cell>
          <cell r="P7258">
            <v>0</v>
          </cell>
        </row>
        <row r="7259">
          <cell r="F7259" t="str">
            <v/>
          </cell>
          <cell r="O7259" t="str">
            <v/>
          </cell>
          <cell r="P7259">
            <v>0</v>
          </cell>
        </row>
        <row r="7260">
          <cell r="F7260" t="str">
            <v/>
          </cell>
          <cell r="O7260" t="str">
            <v/>
          </cell>
          <cell r="P7260">
            <v>0</v>
          </cell>
        </row>
        <row r="7261">
          <cell r="F7261" t="str">
            <v/>
          </cell>
          <cell r="O7261" t="str">
            <v/>
          </cell>
          <cell r="P7261">
            <v>0</v>
          </cell>
        </row>
        <row r="7262">
          <cell r="F7262" t="str">
            <v/>
          </cell>
          <cell r="O7262" t="str">
            <v/>
          </cell>
          <cell r="P7262">
            <v>0</v>
          </cell>
        </row>
        <row r="7263">
          <cell r="F7263" t="str">
            <v/>
          </cell>
          <cell r="O7263" t="str">
            <v/>
          </cell>
          <cell r="P7263">
            <v>0</v>
          </cell>
        </row>
        <row r="7264">
          <cell r="F7264" t="str">
            <v/>
          </cell>
          <cell r="O7264" t="str">
            <v/>
          </cell>
          <cell r="P7264">
            <v>0</v>
          </cell>
        </row>
        <row r="7265">
          <cell r="F7265" t="str">
            <v/>
          </cell>
          <cell r="O7265" t="str">
            <v/>
          </cell>
          <cell r="P7265">
            <v>0</v>
          </cell>
        </row>
        <row r="7266">
          <cell r="F7266" t="str">
            <v/>
          </cell>
          <cell r="O7266" t="str">
            <v/>
          </cell>
          <cell r="P7266">
            <v>0</v>
          </cell>
        </row>
        <row r="7267">
          <cell r="F7267" t="str">
            <v/>
          </cell>
          <cell r="O7267" t="str">
            <v/>
          </cell>
          <cell r="P7267">
            <v>0</v>
          </cell>
        </row>
        <row r="7268">
          <cell r="F7268" t="str">
            <v/>
          </cell>
          <cell r="O7268" t="str">
            <v/>
          </cell>
          <cell r="P7268">
            <v>0</v>
          </cell>
        </row>
        <row r="7269">
          <cell r="F7269" t="str">
            <v/>
          </cell>
          <cell r="O7269" t="str">
            <v/>
          </cell>
          <cell r="P7269">
            <v>0</v>
          </cell>
        </row>
        <row r="7270">
          <cell r="F7270" t="str">
            <v/>
          </cell>
          <cell r="O7270" t="str">
            <v/>
          </cell>
          <cell r="P7270">
            <v>0</v>
          </cell>
        </row>
        <row r="7271">
          <cell r="F7271" t="str">
            <v/>
          </cell>
          <cell r="O7271" t="str">
            <v/>
          </cell>
          <cell r="P7271">
            <v>0</v>
          </cell>
        </row>
        <row r="7272">
          <cell r="F7272" t="str">
            <v/>
          </cell>
          <cell r="O7272" t="str">
            <v/>
          </cell>
          <cell r="P7272">
            <v>0</v>
          </cell>
        </row>
        <row r="7273">
          <cell r="F7273" t="str">
            <v/>
          </cell>
          <cell r="O7273" t="str">
            <v/>
          </cell>
          <cell r="P7273">
            <v>0</v>
          </cell>
        </row>
        <row r="7274">
          <cell r="F7274" t="str">
            <v/>
          </cell>
          <cell r="O7274" t="str">
            <v/>
          </cell>
          <cell r="P7274">
            <v>0</v>
          </cell>
        </row>
        <row r="7275">
          <cell r="F7275" t="str">
            <v/>
          </cell>
          <cell r="O7275" t="str">
            <v/>
          </cell>
          <cell r="P7275">
            <v>0</v>
          </cell>
        </row>
        <row r="7276">
          <cell r="F7276" t="str">
            <v/>
          </cell>
          <cell r="O7276" t="str">
            <v/>
          </cell>
          <cell r="P7276">
            <v>0</v>
          </cell>
        </row>
        <row r="7277">
          <cell r="F7277" t="str">
            <v/>
          </cell>
          <cell r="O7277" t="str">
            <v/>
          </cell>
          <cell r="P7277">
            <v>0</v>
          </cell>
        </row>
        <row r="7278">
          <cell r="F7278" t="str">
            <v/>
          </cell>
          <cell r="O7278" t="str">
            <v/>
          </cell>
          <cell r="P7278">
            <v>0</v>
          </cell>
        </row>
        <row r="7279">
          <cell r="F7279" t="str">
            <v/>
          </cell>
          <cell r="O7279" t="str">
            <v/>
          </cell>
          <cell r="P7279">
            <v>0</v>
          </cell>
        </row>
        <row r="7280">
          <cell r="F7280" t="str">
            <v/>
          </cell>
          <cell r="O7280" t="str">
            <v/>
          </cell>
          <cell r="P7280">
            <v>0</v>
          </cell>
        </row>
        <row r="7281">
          <cell r="F7281" t="str">
            <v/>
          </cell>
          <cell r="O7281" t="str">
            <v/>
          </cell>
          <cell r="P7281">
            <v>0</v>
          </cell>
        </row>
        <row r="7282">
          <cell r="F7282" t="str">
            <v/>
          </cell>
          <cell r="O7282" t="str">
            <v/>
          </cell>
          <cell r="P7282">
            <v>0</v>
          </cell>
        </row>
        <row r="7283">
          <cell r="F7283" t="str">
            <v/>
          </cell>
          <cell r="O7283" t="str">
            <v/>
          </cell>
          <cell r="P7283">
            <v>0</v>
          </cell>
        </row>
        <row r="7284">
          <cell r="F7284" t="str">
            <v/>
          </cell>
          <cell r="O7284" t="str">
            <v/>
          </cell>
          <cell r="P7284">
            <v>0</v>
          </cell>
        </row>
        <row r="7285">
          <cell r="F7285" t="str">
            <v/>
          </cell>
          <cell r="O7285" t="str">
            <v/>
          </cell>
          <cell r="P7285">
            <v>0</v>
          </cell>
        </row>
        <row r="7286">
          <cell r="F7286" t="str">
            <v/>
          </cell>
          <cell r="O7286" t="str">
            <v/>
          </cell>
          <cell r="P7286">
            <v>0</v>
          </cell>
        </row>
        <row r="7287">
          <cell r="F7287" t="str">
            <v/>
          </cell>
          <cell r="O7287" t="str">
            <v/>
          </cell>
          <cell r="P7287">
            <v>0</v>
          </cell>
        </row>
        <row r="7288">
          <cell r="F7288" t="str">
            <v/>
          </cell>
          <cell r="O7288" t="str">
            <v/>
          </cell>
          <cell r="P7288">
            <v>0</v>
          </cell>
        </row>
        <row r="7289">
          <cell r="F7289" t="str">
            <v/>
          </cell>
          <cell r="O7289" t="str">
            <v/>
          </cell>
          <cell r="P7289">
            <v>0</v>
          </cell>
        </row>
        <row r="7290">
          <cell r="F7290" t="str">
            <v/>
          </cell>
          <cell r="O7290" t="str">
            <v/>
          </cell>
          <cell r="P7290">
            <v>0</v>
          </cell>
        </row>
        <row r="7291">
          <cell r="F7291" t="str">
            <v/>
          </cell>
          <cell r="O7291" t="str">
            <v/>
          </cell>
          <cell r="P7291">
            <v>0</v>
          </cell>
        </row>
        <row r="7292">
          <cell r="F7292" t="str">
            <v/>
          </cell>
          <cell r="O7292" t="str">
            <v/>
          </cell>
          <cell r="P7292">
            <v>0</v>
          </cell>
        </row>
        <row r="7293">
          <cell r="F7293" t="str">
            <v/>
          </cell>
          <cell r="O7293" t="str">
            <v/>
          </cell>
          <cell r="P7293">
            <v>0</v>
          </cell>
        </row>
        <row r="7294">
          <cell r="F7294" t="str">
            <v/>
          </cell>
          <cell r="O7294" t="str">
            <v/>
          </cell>
          <cell r="P7294">
            <v>0</v>
          </cell>
        </row>
        <row r="7295">
          <cell r="F7295" t="str">
            <v/>
          </cell>
          <cell r="O7295" t="str">
            <v/>
          </cell>
          <cell r="P7295">
            <v>0</v>
          </cell>
        </row>
        <row r="7296">
          <cell r="F7296" t="str">
            <v/>
          </cell>
          <cell r="O7296" t="str">
            <v/>
          </cell>
          <cell r="P7296">
            <v>0</v>
          </cell>
        </row>
        <row r="7297">
          <cell r="F7297" t="str">
            <v/>
          </cell>
          <cell r="O7297" t="str">
            <v/>
          </cell>
          <cell r="P7297">
            <v>0</v>
          </cell>
        </row>
        <row r="7298">
          <cell r="F7298" t="str">
            <v/>
          </cell>
          <cell r="O7298" t="str">
            <v/>
          </cell>
          <cell r="P7298">
            <v>0</v>
          </cell>
        </row>
        <row r="7299">
          <cell r="F7299" t="str">
            <v/>
          </cell>
          <cell r="O7299" t="str">
            <v/>
          </cell>
          <cell r="P7299">
            <v>0</v>
          </cell>
        </row>
        <row r="7300">
          <cell r="F7300" t="str">
            <v/>
          </cell>
          <cell r="O7300" t="str">
            <v/>
          </cell>
          <cell r="P7300">
            <v>0</v>
          </cell>
        </row>
        <row r="7301">
          <cell r="F7301" t="str">
            <v/>
          </cell>
          <cell r="O7301" t="str">
            <v/>
          </cell>
          <cell r="P7301">
            <v>0</v>
          </cell>
        </row>
        <row r="7302">
          <cell r="F7302" t="str">
            <v/>
          </cell>
          <cell r="O7302" t="str">
            <v/>
          </cell>
          <cell r="P7302">
            <v>0</v>
          </cell>
        </row>
        <row r="7303">
          <cell r="F7303" t="str">
            <v/>
          </cell>
          <cell r="O7303" t="str">
            <v/>
          </cell>
          <cell r="P7303">
            <v>0</v>
          </cell>
        </row>
        <row r="7304">
          <cell r="F7304" t="str">
            <v/>
          </cell>
          <cell r="O7304" t="str">
            <v/>
          </cell>
          <cell r="P7304">
            <v>0</v>
          </cell>
        </row>
        <row r="7305">
          <cell r="F7305" t="str">
            <v/>
          </cell>
          <cell r="O7305" t="str">
            <v/>
          </cell>
          <cell r="P7305">
            <v>0</v>
          </cell>
        </row>
        <row r="7306">
          <cell r="F7306" t="str">
            <v/>
          </cell>
          <cell r="O7306" t="str">
            <v/>
          </cell>
          <cell r="P7306">
            <v>0</v>
          </cell>
        </row>
        <row r="7307">
          <cell r="F7307" t="str">
            <v/>
          </cell>
          <cell r="O7307" t="str">
            <v/>
          </cell>
          <cell r="P7307">
            <v>0</v>
          </cell>
        </row>
        <row r="7308">
          <cell r="F7308" t="str">
            <v/>
          </cell>
          <cell r="O7308" t="str">
            <v/>
          </cell>
          <cell r="P7308">
            <v>0</v>
          </cell>
        </row>
        <row r="7309">
          <cell r="F7309" t="str">
            <v/>
          </cell>
          <cell r="O7309" t="str">
            <v/>
          </cell>
          <cell r="P7309">
            <v>0</v>
          </cell>
        </row>
        <row r="7310">
          <cell r="F7310" t="str">
            <v/>
          </cell>
          <cell r="O7310" t="str">
            <v/>
          </cell>
          <cell r="P7310">
            <v>0</v>
          </cell>
        </row>
        <row r="7311">
          <cell r="F7311" t="str">
            <v/>
          </cell>
          <cell r="O7311" t="str">
            <v/>
          </cell>
          <cell r="P7311">
            <v>0</v>
          </cell>
        </row>
        <row r="7312">
          <cell r="F7312" t="str">
            <v/>
          </cell>
          <cell r="O7312" t="str">
            <v/>
          </cell>
          <cell r="P7312">
            <v>0</v>
          </cell>
        </row>
        <row r="7313">
          <cell r="F7313" t="str">
            <v/>
          </cell>
          <cell r="O7313" t="str">
            <v/>
          </cell>
          <cell r="P7313">
            <v>0</v>
          </cell>
        </row>
        <row r="7314">
          <cell r="F7314" t="str">
            <v/>
          </cell>
          <cell r="O7314" t="str">
            <v/>
          </cell>
          <cell r="P7314">
            <v>0</v>
          </cell>
        </row>
        <row r="7315">
          <cell r="F7315" t="str">
            <v/>
          </cell>
          <cell r="O7315" t="str">
            <v/>
          </cell>
          <cell r="P7315">
            <v>0</v>
          </cell>
        </row>
        <row r="7316">
          <cell r="F7316" t="str">
            <v/>
          </cell>
          <cell r="O7316" t="str">
            <v/>
          </cell>
          <cell r="P7316">
            <v>0</v>
          </cell>
        </row>
        <row r="7317">
          <cell r="F7317" t="str">
            <v/>
          </cell>
          <cell r="O7317" t="str">
            <v/>
          </cell>
          <cell r="P7317">
            <v>0</v>
          </cell>
        </row>
        <row r="7318">
          <cell r="F7318" t="str">
            <v/>
          </cell>
          <cell r="O7318" t="str">
            <v/>
          </cell>
          <cell r="P7318">
            <v>0</v>
          </cell>
        </row>
        <row r="7319">
          <cell r="F7319" t="str">
            <v/>
          </cell>
          <cell r="O7319" t="str">
            <v/>
          </cell>
          <cell r="P7319">
            <v>0</v>
          </cell>
        </row>
        <row r="7320">
          <cell r="F7320" t="str">
            <v/>
          </cell>
          <cell r="O7320" t="str">
            <v/>
          </cell>
          <cell r="P7320">
            <v>0</v>
          </cell>
        </row>
        <row r="7321">
          <cell r="F7321" t="str">
            <v/>
          </cell>
          <cell r="O7321" t="str">
            <v/>
          </cell>
          <cell r="P7321">
            <v>0</v>
          </cell>
        </row>
        <row r="7322">
          <cell r="F7322" t="str">
            <v/>
          </cell>
          <cell r="O7322" t="str">
            <v/>
          </cell>
          <cell r="P7322">
            <v>0</v>
          </cell>
        </row>
        <row r="7323">
          <cell r="F7323" t="str">
            <v/>
          </cell>
          <cell r="O7323" t="str">
            <v/>
          </cell>
          <cell r="P7323">
            <v>0</v>
          </cell>
        </row>
        <row r="7324">
          <cell r="F7324" t="str">
            <v/>
          </cell>
          <cell r="O7324" t="str">
            <v/>
          </cell>
          <cell r="P7324">
            <v>0</v>
          </cell>
        </row>
        <row r="7325">
          <cell r="F7325" t="str">
            <v/>
          </cell>
          <cell r="O7325" t="str">
            <v/>
          </cell>
          <cell r="P7325">
            <v>0</v>
          </cell>
        </row>
        <row r="7326">
          <cell r="F7326" t="str">
            <v/>
          </cell>
          <cell r="O7326" t="str">
            <v/>
          </cell>
          <cell r="P7326">
            <v>0</v>
          </cell>
        </row>
        <row r="7327">
          <cell r="F7327" t="str">
            <v/>
          </cell>
          <cell r="O7327" t="str">
            <v/>
          </cell>
          <cell r="P7327">
            <v>0</v>
          </cell>
        </row>
        <row r="7328">
          <cell r="F7328" t="str">
            <v/>
          </cell>
          <cell r="O7328" t="str">
            <v/>
          </cell>
          <cell r="P7328">
            <v>0</v>
          </cell>
        </row>
        <row r="7329">
          <cell r="F7329" t="str">
            <v/>
          </cell>
          <cell r="O7329" t="str">
            <v/>
          </cell>
          <cell r="P7329">
            <v>0</v>
          </cell>
        </row>
        <row r="7330">
          <cell r="F7330" t="str">
            <v/>
          </cell>
          <cell r="O7330" t="str">
            <v/>
          </cell>
          <cell r="P7330">
            <v>0</v>
          </cell>
        </row>
        <row r="7331">
          <cell r="F7331" t="str">
            <v/>
          </cell>
          <cell r="O7331" t="str">
            <v/>
          </cell>
          <cell r="P7331">
            <v>0</v>
          </cell>
        </row>
        <row r="7332">
          <cell r="F7332" t="str">
            <v/>
          </cell>
          <cell r="O7332" t="str">
            <v/>
          </cell>
          <cell r="P7332">
            <v>0</v>
          </cell>
        </row>
        <row r="7333">
          <cell r="F7333" t="str">
            <v/>
          </cell>
          <cell r="O7333" t="str">
            <v/>
          </cell>
          <cell r="P7333">
            <v>0</v>
          </cell>
        </row>
        <row r="7334">
          <cell r="F7334" t="str">
            <v/>
          </cell>
          <cell r="O7334" t="str">
            <v/>
          </cell>
          <cell r="P7334">
            <v>0</v>
          </cell>
        </row>
        <row r="7335">
          <cell r="F7335" t="str">
            <v/>
          </cell>
          <cell r="O7335" t="str">
            <v/>
          </cell>
          <cell r="P7335">
            <v>0</v>
          </cell>
        </row>
        <row r="7336">
          <cell r="F7336" t="str">
            <v/>
          </cell>
          <cell r="O7336" t="str">
            <v/>
          </cell>
          <cell r="P7336">
            <v>0</v>
          </cell>
        </row>
        <row r="7337">
          <cell r="F7337" t="str">
            <v/>
          </cell>
          <cell r="O7337" t="str">
            <v/>
          </cell>
          <cell r="P7337">
            <v>0</v>
          </cell>
        </row>
        <row r="7338">
          <cell r="F7338" t="str">
            <v/>
          </cell>
          <cell r="O7338" t="str">
            <v/>
          </cell>
          <cell r="P7338">
            <v>0</v>
          </cell>
        </row>
        <row r="7339">
          <cell r="F7339" t="str">
            <v/>
          </cell>
          <cell r="O7339" t="str">
            <v/>
          </cell>
          <cell r="P7339">
            <v>0</v>
          </cell>
        </row>
        <row r="7340">
          <cell r="F7340" t="str">
            <v/>
          </cell>
          <cell r="O7340" t="str">
            <v/>
          </cell>
          <cell r="P7340">
            <v>0</v>
          </cell>
        </row>
        <row r="7341">
          <cell r="F7341" t="str">
            <v/>
          </cell>
          <cell r="O7341" t="str">
            <v/>
          </cell>
          <cell r="P7341">
            <v>0</v>
          </cell>
        </row>
        <row r="7342">
          <cell r="F7342" t="str">
            <v/>
          </cell>
          <cell r="O7342" t="str">
            <v/>
          </cell>
          <cell r="P7342">
            <v>0</v>
          </cell>
        </row>
        <row r="7343">
          <cell r="F7343" t="str">
            <v/>
          </cell>
          <cell r="O7343" t="str">
            <v/>
          </cell>
          <cell r="P7343">
            <v>0</v>
          </cell>
        </row>
        <row r="7344">
          <cell r="F7344" t="str">
            <v/>
          </cell>
          <cell r="O7344" t="str">
            <v/>
          </cell>
          <cell r="P7344">
            <v>0</v>
          </cell>
        </row>
        <row r="7345">
          <cell r="F7345" t="str">
            <v/>
          </cell>
          <cell r="O7345" t="str">
            <v/>
          </cell>
          <cell r="P7345">
            <v>0</v>
          </cell>
        </row>
        <row r="7346">
          <cell r="F7346" t="str">
            <v/>
          </cell>
          <cell r="O7346" t="str">
            <v/>
          </cell>
          <cell r="P7346">
            <v>0</v>
          </cell>
        </row>
        <row r="7347">
          <cell r="F7347" t="str">
            <v/>
          </cell>
          <cell r="O7347" t="str">
            <v/>
          </cell>
          <cell r="P7347">
            <v>0</v>
          </cell>
        </row>
        <row r="7348">
          <cell r="F7348" t="str">
            <v/>
          </cell>
          <cell r="O7348" t="str">
            <v/>
          </cell>
          <cell r="P7348">
            <v>0</v>
          </cell>
        </row>
        <row r="7349">
          <cell r="F7349" t="str">
            <v/>
          </cell>
          <cell r="O7349" t="str">
            <v/>
          </cell>
          <cell r="P7349">
            <v>0</v>
          </cell>
        </row>
        <row r="7350">
          <cell r="F7350" t="str">
            <v/>
          </cell>
          <cell r="O7350" t="str">
            <v/>
          </cell>
          <cell r="P7350">
            <v>0</v>
          </cell>
        </row>
        <row r="7351">
          <cell r="F7351" t="str">
            <v/>
          </cell>
          <cell r="O7351" t="str">
            <v/>
          </cell>
          <cell r="P7351">
            <v>0</v>
          </cell>
        </row>
        <row r="7352">
          <cell r="F7352" t="str">
            <v/>
          </cell>
          <cell r="O7352" t="str">
            <v/>
          </cell>
          <cell r="P7352">
            <v>0</v>
          </cell>
        </row>
        <row r="7353">
          <cell r="F7353" t="str">
            <v/>
          </cell>
          <cell r="O7353" t="str">
            <v/>
          </cell>
          <cell r="P7353">
            <v>0</v>
          </cell>
        </row>
        <row r="7354">
          <cell r="F7354" t="str">
            <v/>
          </cell>
          <cell r="O7354" t="str">
            <v/>
          </cell>
          <cell r="P7354">
            <v>0</v>
          </cell>
        </row>
        <row r="7355">
          <cell r="F7355" t="str">
            <v/>
          </cell>
          <cell r="O7355" t="str">
            <v/>
          </cell>
          <cell r="P7355">
            <v>0</v>
          </cell>
        </row>
        <row r="7356">
          <cell r="F7356" t="str">
            <v/>
          </cell>
          <cell r="O7356" t="str">
            <v/>
          </cell>
          <cell r="P7356">
            <v>0</v>
          </cell>
        </row>
        <row r="7357">
          <cell r="F7357" t="str">
            <v/>
          </cell>
          <cell r="O7357" t="str">
            <v/>
          </cell>
          <cell r="P7357">
            <v>0</v>
          </cell>
        </row>
        <row r="7358">
          <cell r="F7358" t="str">
            <v/>
          </cell>
          <cell r="O7358" t="str">
            <v/>
          </cell>
          <cell r="P7358">
            <v>0</v>
          </cell>
        </row>
        <row r="7359">
          <cell r="F7359" t="str">
            <v/>
          </cell>
          <cell r="O7359" t="str">
            <v/>
          </cell>
          <cell r="P7359">
            <v>0</v>
          </cell>
        </row>
        <row r="7360">
          <cell r="F7360" t="str">
            <v/>
          </cell>
          <cell r="O7360" t="str">
            <v/>
          </cell>
          <cell r="P7360">
            <v>0</v>
          </cell>
        </row>
        <row r="7361">
          <cell r="F7361" t="str">
            <v/>
          </cell>
          <cell r="O7361" t="str">
            <v/>
          </cell>
          <cell r="P7361">
            <v>0</v>
          </cell>
        </row>
        <row r="7362">
          <cell r="F7362" t="str">
            <v/>
          </cell>
          <cell r="O7362" t="str">
            <v/>
          </cell>
          <cell r="P7362">
            <v>0</v>
          </cell>
        </row>
        <row r="7363">
          <cell r="F7363" t="str">
            <v/>
          </cell>
          <cell r="O7363" t="str">
            <v/>
          </cell>
          <cell r="P7363">
            <v>0</v>
          </cell>
        </row>
        <row r="7364">
          <cell r="F7364" t="str">
            <v/>
          </cell>
          <cell r="O7364" t="str">
            <v/>
          </cell>
          <cell r="P7364">
            <v>0</v>
          </cell>
        </row>
        <row r="7365">
          <cell r="F7365" t="str">
            <v/>
          </cell>
          <cell r="O7365" t="str">
            <v/>
          </cell>
          <cell r="P7365">
            <v>0</v>
          </cell>
        </row>
        <row r="7366">
          <cell r="F7366" t="str">
            <v/>
          </cell>
          <cell r="O7366" t="str">
            <v/>
          </cell>
          <cell r="P7366">
            <v>0</v>
          </cell>
        </row>
        <row r="7367">
          <cell r="F7367" t="str">
            <v/>
          </cell>
          <cell r="O7367" t="str">
            <v/>
          </cell>
          <cell r="P7367">
            <v>0</v>
          </cell>
        </row>
        <row r="7368">
          <cell r="F7368" t="str">
            <v/>
          </cell>
          <cell r="O7368" t="str">
            <v/>
          </cell>
          <cell r="P7368">
            <v>0</v>
          </cell>
        </row>
        <row r="7369">
          <cell r="F7369" t="str">
            <v/>
          </cell>
          <cell r="O7369" t="str">
            <v/>
          </cell>
          <cell r="P7369">
            <v>0</v>
          </cell>
        </row>
        <row r="7370">
          <cell r="F7370" t="str">
            <v/>
          </cell>
          <cell r="O7370" t="str">
            <v/>
          </cell>
          <cell r="P7370">
            <v>0</v>
          </cell>
        </row>
        <row r="7371">
          <cell r="F7371" t="str">
            <v/>
          </cell>
          <cell r="O7371" t="str">
            <v/>
          </cell>
          <cell r="P7371">
            <v>0</v>
          </cell>
        </row>
        <row r="7372">
          <cell r="F7372" t="str">
            <v/>
          </cell>
          <cell r="O7372" t="str">
            <v/>
          </cell>
          <cell r="P7372">
            <v>0</v>
          </cell>
        </row>
        <row r="7373">
          <cell r="F7373" t="str">
            <v/>
          </cell>
          <cell r="O7373" t="str">
            <v/>
          </cell>
          <cell r="P7373">
            <v>0</v>
          </cell>
        </row>
        <row r="7374">
          <cell r="F7374" t="str">
            <v/>
          </cell>
          <cell r="O7374" t="str">
            <v/>
          </cell>
          <cell r="P7374">
            <v>0</v>
          </cell>
        </row>
        <row r="7375">
          <cell r="F7375" t="str">
            <v/>
          </cell>
          <cell r="O7375" t="str">
            <v/>
          </cell>
          <cell r="P7375">
            <v>0</v>
          </cell>
        </row>
        <row r="7376">
          <cell r="F7376" t="str">
            <v/>
          </cell>
          <cell r="O7376" t="str">
            <v/>
          </cell>
          <cell r="P7376">
            <v>0</v>
          </cell>
        </row>
        <row r="7377">
          <cell r="F7377" t="str">
            <v/>
          </cell>
          <cell r="O7377" t="str">
            <v/>
          </cell>
          <cell r="P7377">
            <v>0</v>
          </cell>
        </row>
        <row r="7378">
          <cell r="F7378" t="str">
            <v/>
          </cell>
          <cell r="O7378" t="str">
            <v/>
          </cell>
          <cell r="P7378">
            <v>0</v>
          </cell>
        </row>
        <row r="7379">
          <cell r="F7379" t="str">
            <v/>
          </cell>
          <cell r="O7379" t="str">
            <v/>
          </cell>
          <cell r="P7379">
            <v>0</v>
          </cell>
        </row>
        <row r="7380">
          <cell r="F7380" t="str">
            <v/>
          </cell>
          <cell r="O7380" t="str">
            <v/>
          </cell>
          <cell r="P7380">
            <v>0</v>
          </cell>
        </row>
        <row r="7381">
          <cell r="F7381" t="str">
            <v/>
          </cell>
          <cell r="O7381" t="str">
            <v/>
          </cell>
          <cell r="P7381">
            <v>0</v>
          </cell>
        </row>
        <row r="7382">
          <cell r="F7382" t="str">
            <v/>
          </cell>
          <cell r="O7382" t="str">
            <v/>
          </cell>
          <cell r="P7382">
            <v>0</v>
          </cell>
        </row>
        <row r="7383">
          <cell r="F7383" t="str">
            <v/>
          </cell>
          <cell r="O7383" t="str">
            <v/>
          </cell>
          <cell r="P7383">
            <v>0</v>
          </cell>
        </row>
        <row r="7384">
          <cell r="F7384" t="str">
            <v/>
          </cell>
          <cell r="O7384" t="str">
            <v/>
          </cell>
          <cell r="P7384">
            <v>0</v>
          </cell>
        </row>
        <row r="7385">
          <cell r="F7385" t="str">
            <v/>
          </cell>
          <cell r="O7385" t="str">
            <v/>
          </cell>
          <cell r="P7385">
            <v>0</v>
          </cell>
        </row>
        <row r="7386">
          <cell r="F7386" t="str">
            <v/>
          </cell>
          <cell r="O7386" t="str">
            <v/>
          </cell>
          <cell r="P7386">
            <v>0</v>
          </cell>
        </row>
        <row r="7387">
          <cell r="F7387" t="str">
            <v/>
          </cell>
          <cell r="O7387" t="str">
            <v/>
          </cell>
          <cell r="P7387">
            <v>0</v>
          </cell>
        </row>
        <row r="7388">
          <cell r="F7388" t="str">
            <v/>
          </cell>
          <cell r="O7388" t="str">
            <v/>
          </cell>
          <cell r="P7388">
            <v>0</v>
          </cell>
        </row>
        <row r="7389">
          <cell r="F7389" t="str">
            <v/>
          </cell>
          <cell r="O7389" t="str">
            <v/>
          </cell>
          <cell r="P7389">
            <v>0</v>
          </cell>
        </row>
        <row r="7390">
          <cell r="F7390" t="str">
            <v/>
          </cell>
          <cell r="O7390" t="str">
            <v/>
          </cell>
          <cell r="P7390">
            <v>0</v>
          </cell>
        </row>
        <row r="7391">
          <cell r="F7391" t="str">
            <v/>
          </cell>
          <cell r="O7391" t="str">
            <v/>
          </cell>
          <cell r="P7391">
            <v>0</v>
          </cell>
        </row>
        <row r="7392">
          <cell r="F7392" t="str">
            <v/>
          </cell>
          <cell r="O7392" t="str">
            <v/>
          </cell>
          <cell r="P7392">
            <v>0</v>
          </cell>
        </row>
        <row r="7393">
          <cell r="F7393" t="str">
            <v/>
          </cell>
          <cell r="O7393" t="str">
            <v/>
          </cell>
          <cell r="P7393">
            <v>0</v>
          </cell>
        </row>
        <row r="7394">
          <cell r="F7394" t="str">
            <v/>
          </cell>
          <cell r="O7394" t="str">
            <v/>
          </cell>
          <cell r="P7394">
            <v>0</v>
          </cell>
        </row>
        <row r="7395">
          <cell r="F7395" t="str">
            <v/>
          </cell>
          <cell r="O7395" t="str">
            <v/>
          </cell>
          <cell r="P7395">
            <v>0</v>
          </cell>
        </row>
        <row r="7396">
          <cell r="F7396" t="str">
            <v/>
          </cell>
          <cell r="O7396" t="str">
            <v/>
          </cell>
          <cell r="P7396">
            <v>0</v>
          </cell>
        </row>
        <row r="7397">
          <cell r="F7397" t="str">
            <v/>
          </cell>
          <cell r="O7397" t="str">
            <v/>
          </cell>
          <cell r="P7397">
            <v>0</v>
          </cell>
        </row>
        <row r="7398">
          <cell r="F7398" t="str">
            <v/>
          </cell>
          <cell r="O7398" t="str">
            <v/>
          </cell>
          <cell r="P7398">
            <v>0</v>
          </cell>
        </row>
        <row r="7399">
          <cell r="F7399" t="str">
            <v/>
          </cell>
          <cell r="O7399" t="str">
            <v/>
          </cell>
          <cell r="P7399">
            <v>0</v>
          </cell>
        </row>
        <row r="7400">
          <cell r="F7400" t="str">
            <v/>
          </cell>
          <cell r="O7400" t="str">
            <v/>
          </cell>
          <cell r="P7400">
            <v>0</v>
          </cell>
        </row>
        <row r="7401">
          <cell r="F7401" t="str">
            <v/>
          </cell>
          <cell r="O7401" t="str">
            <v/>
          </cell>
          <cell r="P7401">
            <v>0</v>
          </cell>
        </row>
        <row r="7402">
          <cell r="F7402" t="str">
            <v/>
          </cell>
          <cell r="O7402" t="str">
            <v/>
          </cell>
          <cell r="P7402">
            <v>0</v>
          </cell>
        </row>
        <row r="7403">
          <cell r="F7403" t="str">
            <v/>
          </cell>
          <cell r="O7403" t="str">
            <v/>
          </cell>
          <cell r="P7403">
            <v>0</v>
          </cell>
        </row>
        <row r="7404">
          <cell r="F7404" t="str">
            <v/>
          </cell>
          <cell r="O7404" t="str">
            <v/>
          </cell>
          <cell r="P7404">
            <v>0</v>
          </cell>
        </row>
        <row r="7405">
          <cell r="F7405" t="str">
            <v/>
          </cell>
          <cell r="O7405" t="str">
            <v/>
          </cell>
          <cell r="P7405">
            <v>0</v>
          </cell>
        </row>
        <row r="7406">
          <cell r="F7406" t="str">
            <v/>
          </cell>
          <cell r="O7406" t="str">
            <v/>
          </cell>
          <cell r="P7406">
            <v>0</v>
          </cell>
        </row>
        <row r="7407">
          <cell r="F7407" t="str">
            <v/>
          </cell>
          <cell r="O7407" t="str">
            <v/>
          </cell>
          <cell r="P7407">
            <v>0</v>
          </cell>
        </row>
        <row r="7408">
          <cell r="F7408" t="str">
            <v/>
          </cell>
          <cell r="O7408" t="str">
            <v/>
          </cell>
          <cell r="P7408">
            <v>0</v>
          </cell>
        </row>
        <row r="7409">
          <cell r="F7409" t="str">
            <v/>
          </cell>
          <cell r="O7409" t="str">
            <v/>
          </cell>
          <cell r="P7409">
            <v>0</v>
          </cell>
        </row>
        <row r="7410">
          <cell r="F7410" t="str">
            <v/>
          </cell>
          <cell r="O7410" t="str">
            <v/>
          </cell>
          <cell r="P7410">
            <v>0</v>
          </cell>
        </row>
        <row r="7411">
          <cell r="F7411" t="str">
            <v/>
          </cell>
          <cell r="O7411" t="str">
            <v/>
          </cell>
          <cell r="P7411">
            <v>0</v>
          </cell>
        </row>
        <row r="7412">
          <cell r="F7412" t="str">
            <v/>
          </cell>
          <cell r="O7412" t="str">
            <v/>
          </cell>
          <cell r="P7412">
            <v>0</v>
          </cell>
        </row>
        <row r="7413">
          <cell r="F7413" t="str">
            <v/>
          </cell>
          <cell r="O7413" t="str">
            <v/>
          </cell>
          <cell r="P7413">
            <v>0</v>
          </cell>
        </row>
        <row r="7414">
          <cell r="F7414" t="str">
            <v/>
          </cell>
          <cell r="O7414" t="str">
            <v/>
          </cell>
          <cell r="P7414">
            <v>0</v>
          </cell>
        </row>
        <row r="7415">
          <cell r="F7415" t="str">
            <v/>
          </cell>
          <cell r="O7415" t="str">
            <v/>
          </cell>
          <cell r="P7415">
            <v>0</v>
          </cell>
        </row>
        <row r="7416">
          <cell r="F7416" t="str">
            <v/>
          </cell>
          <cell r="O7416" t="str">
            <v/>
          </cell>
          <cell r="P7416">
            <v>0</v>
          </cell>
        </row>
        <row r="7417">
          <cell r="F7417" t="str">
            <v/>
          </cell>
          <cell r="O7417" t="str">
            <v/>
          </cell>
          <cell r="P7417">
            <v>0</v>
          </cell>
        </row>
        <row r="7418">
          <cell r="F7418" t="str">
            <v/>
          </cell>
          <cell r="O7418" t="str">
            <v/>
          </cell>
          <cell r="P7418">
            <v>0</v>
          </cell>
        </row>
        <row r="7419">
          <cell r="F7419" t="str">
            <v/>
          </cell>
          <cell r="O7419" t="str">
            <v/>
          </cell>
          <cell r="P7419">
            <v>0</v>
          </cell>
        </row>
        <row r="7420">
          <cell r="F7420" t="str">
            <v/>
          </cell>
          <cell r="O7420" t="str">
            <v/>
          </cell>
          <cell r="P7420">
            <v>0</v>
          </cell>
        </row>
        <row r="7421">
          <cell r="F7421" t="str">
            <v/>
          </cell>
          <cell r="O7421" t="str">
            <v/>
          </cell>
          <cell r="P7421">
            <v>0</v>
          </cell>
        </row>
        <row r="7422">
          <cell r="F7422" t="str">
            <v/>
          </cell>
          <cell r="O7422" t="str">
            <v/>
          </cell>
          <cell r="P7422">
            <v>0</v>
          </cell>
        </row>
        <row r="7423">
          <cell r="F7423" t="str">
            <v/>
          </cell>
          <cell r="O7423" t="str">
            <v/>
          </cell>
          <cell r="P7423">
            <v>0</v>
          </cell>
        </row>
        <row r="7424">
          <cell r="F7424" t="str">
            <v/>
          </cell>
          <cell r="O7424" t="str">
            <v/>
          </cell>
          <cell r="P7424">
            <v>0</v>
          </cell>
        </row>
        <row r="7425">
          <cell r="F7425" t="str">
            <v/>
          </cell>
          <cell r="O7425" t="str">
            <v/>
          </cell>
          <cell r="P7425">
            <v>0</v>
          </cell>
        </row>
        <row r="7426">
          <cell r="F7426" t="str">
            <v/>
          </cell>
          <cell r="O7426" t="str">
            <v/>
          </cell>
          <cell r="P7426">
            <v>0</v>
          </cell>
        </row>
        <row r="7427">
          <cell r="F7427" t="str">
            <v/>
          </cell>
          <cell r="O7427" t="str">
            <v/>
          </cell>
          <cell r="P7427">
            <v>0</v>
          </cell>
        </row>
        <row r="7428">
          <cell r="F7428" t="str">
            <v/>
          </cell>
          <cell r="O7428" t="str">
            <v/>
          </cell>
          <cell r="P7428">
            <v>0</v>
          </cell>
        </row>
        <row r="7429">
          <cell r="F7429" t="str">
            <v/>
          </cell>
          <cell r="O7429" t="str">
            <v/>
          </cell>
          <cell r="P7429">
            <v>0</v>
          </cell>
        </row>
        <row r="7430">
          <cell r="F7430" t="str">
            <v/>
          </cell>
          <cell r="O7430" t="str">
            <v/>
          </cell>
          <cell r="P7430">
            <v>0</v>
          </cell>
        </row>
        <row r="7431">
          <cell r="F7431" t="str">
            <v/>
          </cell>
          <cell r="O7431" t="str">
            <v/>
          </cell>
          <cell r="P7431">
            <v>0</v>
          </cell>
        </row>
        <row r="7432">
          <cell r="F7432" t="str">
            <v/>
          </cell>
          <cell r="O7432" t="str">
            <v/>
          </cell>
          <cell r="P7432">
            <v>0</v>
          </cell>
        </row>
        <row r="7433">
          <cell r="F7433" t="str">
            <v/>
          </cell>
          <cell r="O7433" t="str">
            <v/>
          </cell>
          <cell r="P7433">
            <v>0</v>
          </cell>
        </row>
        <row r="7434">
          <cell r="F7434" t="str">
            <v/>
          </cell>
          <cell r="O7434" t="str">
            <v/>
          </cell>
          <cell r="P7434">
            <v>0</v>
          </cell>
        </row>
        <row r="7435">
          <cell r="F7435" t="str">
            <v/>
          </cell>
          <cell r="O7435" t="str">
            <v/>
          </cell>
          <cell r="P7435">
            <v>0</v>
          </cell>
        </row>
        <row r="7436">
          <cell r="F7436" t="str">
            <v/>
          </cell>
          <cell r="O7436" t="str">
            <v/>
          </cell>
          <cell r="P7436">
            <v>0</v>
          </cell>
        </row>
        <row r="7437">
          <cell r="F7437" t="str">
            <v/>
          </cell>
          <cell r="O7437" t="str">
            <v/>
          </cell>
          <cell r="P7437">
            <v>0</v>
          </cell>
        </row>
        <row r="7438">
          <cell r="F7438" t="str">
            <v/>
          </cell>
          <cell r="O7438" t="str">
            <v/>
          </cell>
          <cell r="P7438">
            <v>0</v>
          </cell>
        </row>
        <row r="7439">
          <cell r="F7439" t="str">
            <v/>
          </cell>
          <cell r="O7439" t="str">
            <v/>
          </cell>
          <cell r="P7439">
            <v>0</v>
          </cell>
        </row>
        <row r="7440">
          <cell r="F7440" t="str">
            <v/>
          </cell>
          <cell r="O7440" t="str">
            <v/>
          </cell>
          <cell r="P7440">
            <v>0</v>
          </cell>
        </row>
        <row r="7441">
          <cell r="F7441" t="str">
            <v/>
          </cell>
          <cell r="O7441" t="str">
            <v/>
          </cell>
          <cell r="P7441">
            <v>0</v>
          </cell>
        </row>
        <row r="7442">
          <cell r="F7442" t="str">
            <v/>
          </cell>
          <cell r="O7442" t="str">
            <v/>
          </cell>
          <cell r="P7442">
            <v>0</v>
          </cell>
        </row>
        <row r="7443">
          <cell r="F7443" t="str">
            <v/>
          </cell>
          <cell r="O7443" t="str">
            <v/>
          </cell>
          <cell r="P7443">
            <v>0</v>
          </cell>
        </row>
        <row r="7444">
          <cell r="F7444" t="str">
            <v/>
          </cell>
          <cell r="O7444" t="str">
            <v/>
          </cell>
          <cell r="P7444">
            <v>0</v>
          </cell>
        </row>
        <row r="7445">
          <cell r="F7445" t="str">
            <v/>
          </cell>
          <cell r="O7445" t="str">
            <v/>
          </cell>
          <cell r="P7445">
            <v>0</v>
          </cell>
        </row>
        <row r="7446">
          <cell r="F7446" t="str">
            <v/>
          </cell>
          <cell r="O7446" t="str">
            <v/>
          </cell>
          <cell r="P7446">
            <v>0</v>
          </cell>
        </row>
        <row r="7447">
          <cell r="F7447" t="str">
            <v/>
          </cell>
          <cell r="O7447" t="str">
            <v/>
          </cell>
          <cell r="P7447">
            <v>0</v>
          </cell>
        </row>
        <row r="7448">
          <cell r="F7448" t="str">
            <v/>
          </cell>
          <cell r="O7448" t="str">
            <v/>
          </cell>
          <cell r="P7448">
            <v>0</v>
          </cell>
        </row>
        <row r="7449">
          <cell r="F7449" t="str">
            <v/>
          </cell>
          <cell r="O7449" t="str">
            <v/>
          </cell>
          <cell r="P7449">
            <v>0</v>
          </cell>
        </row>
        <row r="7450">
          <cell r="F7450" t="str">
            <v/>
          </cell>
          <cell r="O7450" t="str">
            <v/>
          </cell>
          <cell r="P7450">
            <v>0</v>
          </cell>
        </row>
        <row r="7451">
          <cell r="F7451" t="str">
            <v/>
          </cell>
          <cell r="O7451" t="str">
            <v/>
          </cell>
          <cell r="P7451">
            <v>0</v>
          </cell>
        </row>
        <row r="7452">
          <cell r="F7452" t="str">
            <v/>
          </cell>
          <cell r="O7452" t="str">
            <v/>
          </cell>
          <cell r="P7452">
            <v>0</v>
          </cell>
        </row>
        <row r="7453">
          <cell r="F7453" t="str">
            <v/>
          </cell>
          <cell r="O7453" t="str">
            <v/>
          </cell>
          <cell r="P7453">
            <v>0</v>
          </cell>
        </row>
        <row r="7454">
          <cell r="F7454" t="str">
            <v/>
          </cell>
          <cell r="O7454" t="str">
            <v/>
          </cell>
          <cell r="P7454">
            <v>0</v>
          </cell>
        </row>
        <row r="7455">
          <cell r="F7455" t="str">
            <v/>
          </cell>
          <cell r="O7455" t="str">
            <v/>
          </cell>
          <cell r="P7455">
            <v>0</v>
          </cell>
        </row>
        <row r="7456">
          <cell r="F7456" t="str">
            <v/>
          </cell>
          <cell r="O7456" t="str">
            <v/>
          </cell>
          <cell r="P7456">
            <v>0</v>
          </cell>
        </row>
        <row r="7457">
          <cell r="F7457" t="str">
            <v/>
          </cell>
          <cell r="O7457" t="str">
            <v/>
          </cell>
          <cell r="P7457">
            <v>0</v>
          </cell>
        </row>
        <row r="7458">
          <cell r="F7458" t="str">
            <v/>
          </cell>
          <cell r="O7458" t="str">
            <v/>
          </cell>
          <cell r="P7458">
            <v>0</v>
          </cell>
        </row>
        <row r="7459">
          <cell r="F7459" t="str">
            <v/>
          </cell>
          <cell r="O7459" t="str">
            <v/>
          </cell>
          <cell r="P7459">
            <v>0</v>
          </cell>
        </row>
        <row r="7460">
          <cell r="F7460" t="str">
            <v/>
          </cell>
          <cell r="O7460" t="str">
            <v/>
          </cell>
          <cell r="P7460">
            <v>0</v>
          </cell>
        </row>
        <row r="7461">
          <cell r="F7461" t="str">
            <v/>
          </cell>
          <cell r="O7461" t="str">
            <v/>
          </cell>
          <cell r="P7461">
            <v>0</v>
          </cell>
        </row>
        <row r="7462">
          <cell r="F7462" t="str">
            <v/>
          </cell>
          <cell r="O7462" t="str">
            <v/>
          </cell>
          <cell r="P7462">
            <v>0</v>
          </cell>
        </row>
        <row r="7463">
          <cell r="F7463" t="str">
            <v/>
          </cell>
          <cell r="O7463" t="str">
            <v/>
          </cell>
          <cell r="P7463">
            <v>0</v>
          </cell>
        </row>
        <row r="7464">
          <cell r="F7464" t="str">
            <v/>
          </cell>
          <cell r="O7464" t="str">
            <v/>
          </cell>
          <cell r="P7464">
            <v>0</v>
          </cell>
        </row>
        <row r="7465">
          <cell r="F7465" t="str">
            <v/>
          </cell>
          <cell r="O7465" t="str">
            <v/>
          </cell>
          <cell r="P7465">
            <v>0</v>
          </cell>
        </row>
        <row r="7466">
          <cell r="F7466" t="str">
            <v/>
          </cell>
          <cell r="O7466" t="str">
            <v/>
          </cell>
          <cell r="P7466">
            <v>0</v>
          </cell>
        </row>
        <row r="7467">
          <cell r="F7467" t="str">
            <v/>
          </cell>
          <cell r="O7467" t="str">
            <v/>
          </cell>
          <cell r="P7467">
            <v>0</v>
          </cell>
        </row>
        <row r="7468">
          <cell r="F7468" t="str">
            <v/>
          </cell>
          <cell r="O7468" t="str">
            <v/>
          </cell>
          <cell r="P7468">
            <v>0</v>
          </cell>
        </row>
        <row r="7469">
          <cell r="F7469" t="str">
            <v/>
          </cell>
          <cell r="O7469" t="str">
            <v/>
          </cell>
          <cell r="P7469">
            <v>0</v>
          </cell>
        </row>
        <row r="7470">
          <cell r="F7470" t="str">
            <v/>
          </cell>
          <cell r="O7470" t="str">
            <v/>
          </cell>
          <cell r="P7470">
            <v>0</v>
          </cell>
        </row>
        <row r="7471">
          <cell r="F7471" t="str">
            <v/>
          </cell>
          <cell r="O7471" t="str">
            <v/>
          </cell>
          <cell r="P7471">
            <v>0</v>
          </cell>
        </row>
        <row r="7472">
          <cell r="F7472" t="str">
            <v/>
          </cell>
          <cell r="O7472" t="str">
            <v/>
          </cell>
          <cell r="P7472">
            <v>0</v>
          </cell>
        </row>
        <row r="7473">
          <cell r="F7473" t="str">
            <v/>
          </cell>
          <cell r="O7473" t="str">
            <v/>
          </cell>
          <cell r="P7473">
            <v>0</v>
          </cell>
        </row>
        <row r="7474">
          <cell r="F7474" t="str">
            <v/>
          </cell>
          <cell r="O7474" t="str">
            <v/>
          </cell>
          <cell r="P7474">
            <v>0</v>
          </cell>
        </row>
        <row r="7475">
          <cell r="F7475" t="str">
            <v/>
          </cell>
          <cell r="O7475" t="str">
            <v/>
          </cell>
          <cell r="P7475">
            <v>0</v>
          </cell>
        </row>
        <row r="7476">
          <cell r="F7476" t="str">
            <v/>
          </cell>
          <cell r="O7476" t="str">
            <v/>
          </cell>
          <cell r="P7476">
            <v>0</v>
          </cell>
        </row>
        <row r="7477">
          <cell r="F7477" t="str">
            <v/>
          </cell>
          <cell r="O7477" t="str">
            <v/>
          </cell>
          <cell r="P7477">
            <v>0</v>
          </cell>
        </row>
        <row r="7478">
          <cell r="F7478" t="str">
            <v/>
          </cell>
          <cell r="O7478" t="str">
            <v/>
          </cell>
          <cell r="P7478">
            <v>0</v>
          </cell>
        </row>
        <row r="7479">
          <cell r="F7479" t="str">
            <v/>
          </cell>
          <cell r="O7479" t="str">
            <v/>
          </cell>
          <cell r="P7479">
            <v>0</v>
          </cell>
        </row>
        <row r="7480">
          <cell r="F7480" t="str">
            <v/>
          </cell>
          <cell r="O7480" t="str">
            <v/>
          </cell>
          <cell r="P7480">
            <v>0</v>
          </cell>
        </row>
        <row r="7481">
          <cell r="F7481" t="str">
            <v/>
          </cell>
          <cell r="O7481" t="str">
            <v/>
          </cell>
          <cell r="P7481">
            <v>0</v>
          </cell>
        </row>
        <row r="7482">
          <cell r="F7482" t="str">
            <v/>
          </cell>
          <cell r="O7482" t="str">
            <v/>
          </cell>
          <cell r="P7482">
            <v>0</v>
          </cell>
        </row>
        <row r="7483">
          <cell r="F7483" t="str">
            <v/>
          </cell>
          <cell r="O7483" t="str">
            <v/>
          </cell>
          <cell r="P7483">
            <v>0</v>
          </cell>
        </row>
        <row r="7484">
          <cell r="F7484" t="str">
            <v/>
          </cell>
          <cell r="O7484" t="str">
            <v/>
          </cell>
          <cell r="P7484">
            <v>0</v>
          </cell>
        </row>
        <row r="7485">
          <cell r="F7485" t="str">
            <v/>
          </cell>
          <cell r="O7485" t="str">
            <v/>
          </cell>
          <cell r="P7485">
            <v>0</v>
          </cell>
        </row>
        <row r="7486">
          <cell r="F7486" t="str">
            <v/>
          </cell>
          <cell r="O7486" t="str">
            <v/>
          </cell>
          <cell r="P7486">
            <v>0</v>
          </cell>
        </row>
        <row r="7487">
          <cell r="F7487" t="str">
            <v/>
          </cell>
          <cell r="O7487" t="str">
            <v/>
          </cell>
          <cell r="P7487">
            <v>0</v>
          </cell>
        </row>
        <row r="7488">
          <cell r="F7488" t="str">
            <v/>
          </cell>
          <cell r="O7488" t="str">
            <v/>
          </cell>
          <cell r="P7488">
            <v>0</v>
          </cell>
        </row>
        <row r="7489">
          <cell r="F7489" t="str">
            <v/>
          </cell>
          <cell r="O7489" t="str">
            <v/>
          </cell>
          <cell r="P7489">
            <v>0</v>
          </cell>
        </row>
        <row r="7490">
          <cell r="F7490" t="str">
            <v/>
          </cell>
          <cell r="O7490" t="str">
            <v/>
          </cell>
          <cell r="P7490">
            <v>0</v>
          </cell>
        </row>
        <row r="7491">
          <cell r="F7491" t="str">
            <v/>
          </cell>
          <cell r="O7491" t="str">
            <v/>
          </cell>
          <cell r="P7491">
            <v>0</v>
          </cell>
        </row>
        <row r="7492">
          <cell r="F7492" t="str">
            <v/>
          </cell>
          <cell r="O7492" t="str">
            <v/>
          </cell>
          <cell r="P7492">
            <v>0</v>
          </cell>
        </row>
        <row r="7493">
          <cell r="F7493" t="str">
            <v/>
          </cell>
          <cell r="O7493" t="str">
            <v/>
          </cell>
          <cell r="P7493">
            <v>0</v>
          </cell>
        </row>
        <row r="7494">
          <cell r="F7494" t="str">
            <v/>
          </cell>
          <cell r="O7494" t="str">
            <v/>
          </cell>
          <cell r="P7494">
            <v>0</v>
          </cell>
        </row>
        <row r="7495">
          <cell r="F7495" t="str">
            <v/>
          </cell>
          <cell r="O7495" t="str">
            <v/>
          </cell>
          <cell r="P7495">
            <v>0</v>
          </cell>
        </row>
        <row r="7496">
          <cell r="F7496" t="str">
            <v/>
          </cell>
          <cell r="O7496" t="str">
            <v/>
          </cell>
          <cell r="P7496">
            <v>0</v>
          </cell>
        </row>
        <row r="7497">
          <cell r="F7497" t="str">
            <v/>
          </cell>
          <cell r="O7497" t="str">
            <v/>
          </cell>
          <cell r="P7497">
            <v>0</v>
          </cell>
        </row>
        <row r="7498">
          <cell r="F7498" t="str">
            <v/>
          </cell>
          <cell r="O7498" t="str">
            <v/>
          </cell>
          <cell r="P7498">
            <v>0</v>
          </cell>
        </row>
        <row r="7499">
          <cell r="F7499" t="str">
            <v/>
          </cell>
          <cell r="O7499" t="str">
            <v/>
          </cell>
          <cell r="P7499">
            <v>0</v>
          </cell>
        </row>
        <row r="7500">
          <cell r="F7500" t="str">
            <v/>
          </cell>
          <cell r="O7500" t="str">
            <v/>
          </cell>
          <cell r="P7500">
            <v>0</v>
          </cell>
        </row>
        <row r="7501">
          <cell r="F7501" t="str">
            <v/>
          </cell>
          <cell r="O7501" t="str">
            <v/>
          </cell>
          <cell r="P7501">
            <v>0</v>
          </cell>
        </row>
        <row r="7502">
          <cell r="F7502" t="str">
            <v/>
          </cell>
          <cell r="O7502" t="str">
            <v/>
          </cell>
          <cell r="P7502">
            <v>0</v>
          </cell>
        </row>
        <row r="7503">
          <cell r="F7503" t="str">
            <v/>
          </cell>
          <cell r="O7503" t="str">
            <v/>
          </cell>
          <cell r="P7503">
            <v>0</v>
          </cell>
        </row>
        <row r="7504">
          <cell r="F7504" t="str">
            <v/>
          </cell>
          <cell r="O7504" t="str">
            <v/>
          </cell>
          <cell r="P7504">
            <v>0</v>
          </cell>
        </row>
        <row r="7505">
          <cell r="F7505" t="str">
            <v/>
          </cell>
          <cell r="O7505" t="str">
            <v/>
          </cell>
          <cell r="P7505">
            <v>0</v>
          </cell>
        </row>
        <row r="7506">
          <cell r="F7506" t="str">
            <v/>
          </cell>
          <cell r="O7506" t="str">
            <v/>
          </cell>
          <cell r="P7506">
            <v>0</v>
          </cell>
        </row>
        <row r="7507">
          <cell r="F7507" t="str">
            <v/>
          </cell>
          <cell r="O7507" t="str">
            <v/>
          </cell>
          <cell r="P7507">
            <v>0</v>
          </cell>
        </row>
        <row r="7508">
          <cell r="F7508" t="str">
            <v/>
          </cell>
          <cell r="O7508" t="str">
            <v/>
          </cell>
          <cell r="P7508">
            <v>0</v>
          </cell>
        </row>
        <row r="7509">
          <cell r="F7509" t="str">
            <v/>
          </cell>
          <cell r="O7509" t="str">
            <v/>
          </cell>
          <cell r="P7509">
            <v>0</v>
          </cell>
        </row>
        <row r="7510">
          <cell r="F7510" t="str">
            <v/>
          </cell>
          <cell r="O7510" t="str">
            <v/>
          </cell>
          <cell r="P7510">
            <v>0</v>
          </cell>
        </row>
        <row r="7511">
          <cell r="F7511" t="str">
            <v/>
          </cell>
          <cell r="O7511" t="str">
            <v/>
          </cell>
          <cell r="P7511">
            <v>0</v>
          </cell>
        </row>
        <row r="7512">
          <cell r="F7512" t="str">
            <v/>
          </cell>
          <cell r="O7512" t="str">
            <v/>
          </cell>
          <cell r="P7512">
            <v>0</v>
          </cell>
        </row>
        <row r="7513">
          <cell r="F7513" t="str">
            <v/>
          </cell>
          <cell r="O7513" t="str">
            <v/>
          </cell>
          <cell r="P7513">
            <v>0</v>
          </cell>
        </row>
        <row r="7514">
          <cell r="F7514" t="str">
            <v/>
          </cell>
          <cell r="O7514" t="str">
            <v/>
          </cell>
          <cell r="P7514">
            <v>0</v>
          </cell>
        </row>
        <row r="7515">
          <cell r="F7515" t="str">
            <v/>
          </cell>
          <cell r="O7515" t="str">
            <v/>
          </cell>
          <cell r="P7515">
            <v>0</v>
          </cell>
        </row>
        <row r="7516">
          <cell r="F7516" t="str">
            <v/>
          </cell>
          <cell r="O7516" t="str">
            <v/>
          </cell>
          <cell r="P7516">
            <v>0</v>
          </cell>
        </row>
        <row r="7517">
          <cell r="F7517" t="str">
            <v/>
          </cell>
          <cell r="O7517" t="str">
            <v/>
          </cell>
          <cell r="P7517">
            <v>0</v>
          </cell>
        </row>
        <row r="7518">
          <cell r="F7518" t="str">
            <v/>
          </cell>
          <cell r="O7518" t="str">
            <v/>
          </cell>
          <cell r="P7518">
            <v>0</v>
          </cell>
        </row>
        <row r="7519">
          <cell r="F7519" t="str">
            <v/>
          </cell>
          <cell r="O7519" t="str">
            <v/>
          </cell>
          <cell r="P7519">
            <v>0</v>
          </cell>
        </row>
        <row r="7520">
          <cell r="F7520" t="str">
            <v/>
          </cell>
          <cell r="O7520" t="str">
            <v/>
          </cell>
          <cell r="P7520">
            <v>0</v>
          </cell>
        </row>
        <row r="7521">
          <cell r="F7521" t="str">
            <v/>
          </cell>
          <cell r="O7521" t="str">
            <v/>
          </cell>
          <cell r="P7521">
            <v>0</v>
          </cell>
        </row>
        <row r="7522">
          <cell r="F7522" t="str">
            <v/>
          </cell>
          <cell r="O7522" t="str">
            <v/>
          </cell>
          <cell r="P7522">
            <v>0</v>
          </cell>
        </row>
        <row r="7523">
          <cell r="F7523" t="str">
            <v/>
          </cell>
          <cell r="O7523" t="str">
            <v/>
          </cell>
          <cell r="P7523">
            <v>0</v>
          </cell>
        </row>
        <row r="7524">
          <cell r="F7524" t="str">
            <v/>
          </cell>
          <cell r="O7524" t="str">
            <v/>
          </cell>
          <cell r="P7524">
            <v>0</v>
          </cell>
        </row>
        <row r="7525">
          <cell r="F7525" t="str">
            <v/>
          </cell>
          <cell r="O7525" t="str">
            <v/>
          </cell>
          <cell r="P7525">
            <v>0</v>
          </cell>
        </row>
        <row r="7526">
          <cell r="F7526" t="str">
            <v/>
          </cell>
          <cell r="O7526" t="str">
            <v/>
          </cell>
          <cell r="P7526">
            <v>0</v>
          </cell>
        </row>
        <row r="7527">
          <cell r="F7527" t="str">
            <v/>
          </cell>
          <cell r="O7527" t="str">
            <v/>
          </cell>
          <cell r="P7527">
            <v>0</v>
          </cell>
        </row>
        <row r="7528">
          <cell r="F7528" t="str">
            <v/>
          </cell>
          <cell r="O7528" t="str">
            <v/>
          </cell>
          <cell r="P7528">
            <v>0</v>
          </cell>
        </row>
        <row r="7529">
          <cell r="F7529" t="str">
            <v/>
          </cell>
          <cell r="O7529" t="str">
            <v/>
          </cell>
          <cell r="P7529">
            <v>0</v>
          </cell>
        </row>
        <row r="7530">
          <cell r="F7530" t="str">
            <v/>
          </cell>
          <cell r="O7530" t="str">
            <v/>
          </cell>
          <cell r="P7530">
            <v>0</v>
          </cell>
        </row>
        <row r="7531">
          <cell r="F7531" t="str">
            <v/>
          </cell>
          <cell r="O7531" t="str">
            <v/>
          </cell>
          <cell r="P7531">
            <v>0</v>
          </cell>
        </row>
        <row r="7532">
          <cell r="F7532" t="str">
            <v/>
          </cell>
          <cell r="O7532" t="str">
            <v/>
          </cell>
          <cell r="P7532">
            <v>0</v>
          </cell>
        </row>
        <row r="7533">
          <cell r="F7533" t="str">
            <v/>
          </cell>
          <cell r="O7533" t="str">
            <v/>
          </cell>
          <cell r="P7533">
            <v>0</v>
          </cell>
        </row>
        <row r="7534">
          <cell r="F7534" t="str">
            <v/>
          </cell>
          <cell r="O7534" t="str">
            <v/>
          </cell>
          <cell r="P7534">
            <v>0</v>
          </cell>
        </row>
        <row r="7535">
          <cell r="F7535" t="str">
            <v/>
          </cell>
          <cell r="O7535" t="str">
            <v/>
          </cell>
          <cell r="P7535">
            <v>0</v>
          </cell>
        </row>
        <row r="7536">
          <cell r="F7536" t="str">
            <v/>
          </cell>
          <cell r="O7536" t="str">
            <v/>
          </cell>
          <cell r="P7536">
            <v>0</v>
          </cell>
        </row>
        <row r="7537">
          <cell r="F7537" t="str">
            <v/>
          </cell>
          <cell r="O7537" t="str">
            <v/>
          </cell>
          <cell r="P7537">
            <v>0</v>
          </cell>
        </row>
        <row r="7538">
          <cell r="F7538" t="str">
            <v/>
          </cell>
          <cell r="O7538" t="str">
            <v/>
          </cell>
          <cell r="P7538">
            <v>0</v>
          </cell>
        </row>
        <row r="7539">
          <cell r="F7539" t="str">
            <v/>
          </cell>
          <cell r="O7539" t="str">
            <v/>
          </cell>
          <cell r="P7539">
            <v>0</v>
          </cell>
        </row>
        <row r="7540">
          <cell r="F7540" t="str">
            <v/>
          </cell>
          <cell r="O7540" t="str">
            <v/>
          </cell>
          <cell r="P7540">
            <v>0</v>
          </cell>
        </row>
        <row r="7541">
          <cell r="F7541" t="str">
            <v/>
          </cell>
          <cell r="O7541" t="str">
            <v/>
          </cell>
          <cell r="P7541">
            <v>0</v>
          </cell>
        </row>
        <row r="7542">
          <cell r="F7542" t="str">
            <v/>
          </cell>
          <cell r="O7542" t="str">
            <v/>
          </cell>
          <cell r="P7542">
            <v>0</v>
          </cell>
        </row>
        <row r="7543">
          <cell r="F7543" t="str">
            <v/>
          </cell>
          <cell r="O7543" t="str">
            <v/>
          </cell>
          <cell r="P7543">
            <v>0</v>
          </cell>
        </row>
        <row r="7544">
          <cell r="F7544" t="str">
            <v/>
          </cell>
          <cell r="O7544" t="str">
            <v/>
          </cell>
          <cell r="P7544">
            <v>0</v>
          </cell>
        </row>
        <row r="7545">
          <cell r="F7545" t="str">
            <v/>
          </cell>
          <cell r="O7545" t="str">
            <v/>
          </cell>
          <cell r="P7545">
            <v>0</v>
          </cell>
        </row>
        <row r="7546">
          <cell r="F7546" t="str">
            <v/>
          </cell>
          <cell r="O7546" t="str">
            <v/>
          </cell>
          <cell r="P7546">
            <v>0</v>
          </cell>
        </row>
        <row r="7547">
          <cell r="F7547" t="str">
            <v/>
          </cell>
          <cell r="O7547" t="str">
            <v/>
          </cell>
          <cell r="P7547">
            <v>0</v>
          </cell>
        </row>
        <row r="7548">
          <cell r="F7548" t="str">
            <v/>
          </cell>
          <cell r="O7548" t="str">
            <v/>
          </cell>
          <cell r="P7548">
            <v>0</v>
          </cell>
        </row>
        <row r="7549">
          <cell r="F7549" t="str">
            <v/>
          </cell>
          <cell r="O7549" t="str">
            <v/>
          </cell>
          <cell r="P7549">
            <v>0</v>
          </cell>
        </row>
        <row r="7550">
          <cell r="F7550" t="str">
            <v/>
          </cell>
          <cell r="O7550" t="str">
            <v/>
          </cell>
          <cell r="P7550">
            <v>0</v>
          </cell>
        </row>
        <row r="7551">
          <cell r="F7551" t="str">
            <v/>
          </cell>
          <cell r="O7551" t="str">
            <v/>
          </cell>
          <cell r="P7551">
            <v>0</v>
          </cell>
        </row>
        <row r="7552">
          <cell r="F7552" t="str">
            <v/>
          </cell>
          <cell r="O7552" t="str">
            <v/>
          </cell>
          <cell r="P7552">
            <v>0</v>
          </cell>
        </row>
        <row r="7553">
          <cell r="F7553" t="str">
            <v/>
          </cell>
          <cell r="O7553" t="str">
            <v/>
          </cell>
          <cell r="P7553">
            <v>0</v>
          </cell>
        </row>
        <row r="7554">
          <cell r="F7554" t="str">
            <v/>
          </cell>
          <cell r="O7554" t="str">
            <v/>
          </cell>
          <cell r="P7554">
            <v>0</v>
          </cell>
        </row>
        <row r="7555">
          <cell r="F7555" t="str">
            <v/>
          </cell>
          <cell r="O7555" t="str">
            <v/>
          </cell>
          <cell r="P7555">
            <v>0</v>
          </cell>
        </row>
        <row r="7556">
          <cell r="F7556" t="str">
            <v/>
          </cell>
          <cell r="O7556" t="str">
            <v/>
          </cell>
          <cell r="P7556">
            <v>0</v>
          </cell>
        </row>
        <row r="7557">
          <cell r="F7557" t="str">
            <v/>
          </cell>
          <cell r="O7557" t="str">
            <v/>
          </cell>
          <cell r="P7557">
            <v>0</v>
          </cell>
        </row>
        <row r="7558">
          <cell r="F7558" t="str">
            <v/>
          </cell>
          <cell r="O7558" t="str">
            <v/>
          </cell>
          <cell r="P7558">
            <v>0</v>
          </cell>
        </row>
        <row r="7559">
          <cell r="F7559" t="str">
            <v/>
          </cell>
          <cell r="O7559" t="str">
            <v/>
          </cell>
          <cell r="P7559">
            <v>0</v>
          </cell>
        </row>
        <row r="7560">
          <cell r="F7560" t="str">
            <v/>
          </cell>
          <cell r="O7560" t="str">
            <v/>
          </cell>
          <cell r="P7560">
            <v>0</v>
          </cell>
        </row>
        <row r="7561">
          <cell r="F7561" t="str">
            <v/>
          </cell>
          <cell r="O7561" t="str">
            <v/>
          </cell>
          <cell r="P7561">
            <v>0</v>
          </cell>
        </row>
        <row r="7562">
          <cell r="F7562" t="str">
            <v/>
          </cell>
          <cell r="O7562" t="str">
            <v/>
          </cell>
          <cell r="P7562">
            <v>0</v>
          </cell>
        </row>
        <row r="7563">
          <cell r="F7563" t="str">
            <v/>
          </cell>
          <cell r="O7563" t="str">
            <v/>
          </cell>
          <cell r="P7563">
            <v>0</v>
          </cell>
        </row>
        <row r="7564">
          <cell r="F7564" t="str">
            <v/>
          </cell>
          <cell r="O7564" t="str">
            <v/>
          </cell>
          <cell r="P7564">
            <v>0</v>
          </cell>
        </row>
        <row r="7565">
          <cell r="F7565" t="str">
            <v/>
          </cell>
          <cell r="O7565" t="str">
            <v/>
          </cell>
          <cell r="P7565">
            <v>0</v>
          </cell>
        </row>
        <row r="7566">
          <cell r="F7566" t="str">
            <v/>
          </cell>
          <cell r="O7566" t="str">
            <v/>
          </cell>
          <cell r="P7566">
            <v>0</v>
          </cell>
        </row>
        <row r="7567">
          <cell r="F7567" t="str">
            <v/>
          </cell>
          <cell r="O7567" t="str">
            <v/>
          </cell>
          <cell r="P7567">
            <v>0</v>
          </cell>
        </row>
        <row r="7568">
          <cell r="F7568" t="str">
            <v/>
          </cell>
          <cell r="O7568" t="str">
            <v/>
          </cell>
          <cell r="P7568">
            <v>0</v>
          </cell>
        </row>
        <row r="7569">
          <cell r="F7569" t="str">
            <v/>
          </cell>
          <cell r="O7569" t="str">
            <v/>
          </cell>
          <cell r="P7569">
            <v>0</v>
          </cell>
        </row>
        <row r="7570">
          <cell r="F7570" t="str">
            <v/>
          </cell>
          <cell r="O7570" t="str">
            <v/>
          </cell>
          <cell r="P7570">
            <v>0</v>
          </cell>
        </row>
        <row r="7571">
          <cell r="F7571" t="str">
            <v/>
          </cell>
          <cell r="O7571" t="str">
            <v/>
          </cell>
          <cell r="P7571">
            <v>0</v>
          </cell>
        </row>
        <row r="7572">
          <cell r="F7572" t="str">
            <v/>
          </cell>
          <cell r="O7572" t="str">
            <v/>
          </cell>
          <cell r="P7572">
            <v>0</v>
          </cell>
        </row>
        <row r="7573">
          <cell r="F7573" t="str">
            <v/>
          </cell>
          <cell r="O7573" t="str">
            <v/>
          </cell>
          <cell r="P7573">
            <v>0</v>
          </cell>
        </row>
        <row r="7574">
          <cell r="F7574" t="str">
            <v/>
          </cell>
          <cell r="O7574" t="str">
            <v/>
          </cell>
          <cell r="P7574">
            <v>0</v>
          </cell>
        </row>
        <row r="7575">
          <cell r="F7575" t="str">
            <v/>
          </cell>
          <cell r="O7575" t="str">
            <v/>
          </cell>
          <cell r="P7575">
            <v>0</v>
          </cell>
        </row>
        <row r="7576">
          <cell r="F7576" t="str">
            <v/>
          </cell>
          <cell r="O7576" t="str">
            <v/>
          </cell>
          <cell r="P7576">
            <v>0</v>
          </cell>
        </row>
        <row r="7577">
          <cell r="F7577" t="str">
            <v/>
          </cell>
          <cell r="O7577" t="str">
            <v/>
          </cell>
          <cell r="P7577">
            <v>0</v>
          </cell>
        </row>
        <row r="7578">
          <cell r="F7578" t="str">
            <v/>
          </cell>
          <cell r="O7578" t="str">
            <v/>
          </cell>
          <cell r="P7578">
            <v>0</v>
          </cell>
        </row>
        <row r="7579">
          <cell r="F7579" t="str">
            <v/>
          </cell>
          <cell r="O7579" t="str">
            <v/>
          </cell>
          <cell r="P7579">
            <v>0</v>
          </cell>
        </row>
        <row r="7580">
          <cell r="F7580" t="str">
            <v/>
          </cell>
          <cell r="O7580" t="str">
            <v/>
          </cell>
          <cell r="P7580">
            <v>0</v>
          </cell>
        </row>
        <row r="7581">
          <cell r="F7581" t="str">
            <v/>
          </cell>
          <cell r="O7581" t="str">
            <v/>
          </cell>
          <cell r="P7581">
            <v>0</v>
          </cell>
        </row>
        <row r="7582">
          <cell r="F7582" t="str">
            <v/>
          </cell>
          <cell r="O7582" t="str">
            <v/>
          </cell>
          <cell r="P7582">
            <v>0</v>
          </cell>
        </row>
        <row r="7583">
          <cell r="F7583" t="str">
            <v/>
          </cell>
          <cell r="O7583" t="str">
            <v/>
          </cell>
          <cell r="P7583">
            <v>0</v>
          </cell>
        </row>
        <row r="7584">
          <cell r="F7584" t="str">
            <v/>
          </cell>
          <cell r="O7584" t="str">
            <v/>
          </cell>
          <cell r="P7584">
            <v>0</v>
          </cell>
        </row>
        <row r="7585">
          <cell r="F7585" t="str">
            <v/>
          </cell>
          <cell r="O7585" t="str">
            <v/>
          </cell>
          <cell r="P7585">
            <v>0</v>
          </cell>
        </row>
        <row r="7586">
          <cell r="F7586" t="str">
            <v/>
          </cell>
          <cell r="O7586" t="str">
            <v/>
          </cell>
          <cell r="P7586">
            <v>0</v>
          </cell>
        </row>
        <row r="7587">
          <cell r="F7587" t="str">
            <v/>
          </cell>
          <cell r="O7587" t="str">
            <v/>
          </cell>
          <cell r="P7587">
            <v>0</v>
          </cell>
        </row>
        <row r="7588">
          <cell r="F7588" t="str">
            <v/>
          </cell>
          <cell r="O7588" t="str">
            <v/>
          </cell>
          <cell r="P7588">
            <v>0</v>
          </cell>
        </row>
        <row r="7589">
          <cell r="F7589" t="str">
            <v/>
          </cell>
          <cell r="O7589" t="str">
            <v/>
          </cell>
          <cell r="P7589">
            <v>0</v>
          </cell>
        </row>
        <row r="7590">
          <cell r="F7590" t="str">
            <v/>
          </cell>
          <cell r="O7590" t="str">
            <v/>
          </cell>
          <cell r="P7590">
            <v>0</v>
          </cell>
        </row>
        <row r="7591">
          <cell r="F7591" t="str">
            <v/>
          </cell>
          <cell r="O7591" t="str">
            <v/>
          </cell>
          <cell r="P7591">
            <v>0</v>
          </cell>
        </row>
        <row r="7592">
          <cell r="F7592" t="str">
            <v/>
          </cell>
          <cell r="O7592" t="str">
            <v/>
          </cell>
          <cell r="P7592">
            <v>0</v>
          </cell>
        </row>
        <row r="7593">
          <cell r="F7593" t="str">
            <v/>
          </cell>
          <cell r="O7593" t="str">
            <v/>
          </cell>
          <cell r="P7593">
            <v>0</v>
          </cell>
        </row>
        <row r="7594">
          <cell r="F7594" t="str">
            <v/>
          </cell>
          <cell r="O7594" t="str">
            <v/>
          </cell>
          <cell r="P7594">
            <v>0</v>
          </cell>
        </row>
        <row r="7595">
          <cell r="F7595" t="str">
            <v/>
          </cell>
          <cell r="O7595" t="str">
            <v/>
          </cell>
          <cell r="P7595">
            <v>0</v>
          </cell>
        </row>
        <row r="7596">
          <cell r="F7596" t="str">
            <v/>
          </cell>
          <cell r="O7596" t="str">
            <v/>
          </cell>
          <cell r="P7596">
            <v>0</v>
          </cell>
        </row>
        <row r="7597">
          <cell r="F7597" t="str">
            <v/>
          </cell>
          <cell r="O7597" t="str">
            <v/>
          </cell>
          <cell r="P7597">
            <v>0</v>
          </cell>
        </row>
        <row r="7598">
          <cell r="F7598" t="str">
            <v/>
          </cell>
          <cell r="O7598" t="str">
            <v/>
          </cell>
          <cell r="P7598">
            <v>0</v>
          </cell>
        </row>
        <row r="7599">
          <cell r="F7599" t="str">
            <v/>
          </cell>
          <cell r="O7599" t="str">
            <v/>
          </cell>
          <cell r="P7599">
            <v>0</v>
          </cell>
        </row>
        <row r="7600">
          <cell r="F7600" t="str">
            <v/>
          </cell>
          <cell r="O7600" t="str">
            <v/>
          </cell>
          <cell r="P7600">
            <v>0</v>
          </cell>
        </row>
        <row r="7601">
          <cell r="F7601" t="str">
            <v/>
          </cell>
          <cell r="O7601" t="str">
            <v/>
          </cell>
          <cell r="P7601">
            <v>0</v>
          </cell>
        </row>
        <row r="7602">
          <cell r="F7602" t="str">
            <v/>
          </cell>
          <cell r="O7602" t="str">
            <v/>
          </cell>
          <cell r="P7602">
            <v>0</v>
          </cell>
        </row>
        <row r="7603">
          <cell r="F7603" t="str">
            <v/>
          </cell>
          <cell r="O7603" t="str">
            <v/>
          </cell>
          <cell r="P7603">
            <v>0</v>
          </cell>
        </row>
        <row r="7604">
          <cell r="F7604" t="str">
            <v/>
          </cell>
          <cell r="O7604" t="str">
            <v/>
          </cell>
          <cell r="P7604">
            <v>0</v>
          </cell>
        </row>
        <row r="7605">
          <cell r="F7605" t="str">
            <v/>
          </cell>
          <cell r="O7605" t="str">
            <v/>
          </cell>
          <cell r="P7605">
            <v>0</v>
          </cell>
        </row>
        <row r="7606">
          <cell r="F7606" t="str">
            <v/>
          </cell>
          <cell r="O7606" t="str">
            <v/>
          </cell>
          <cell r="P7606">
            <v>0</v>
          </cell>
        </row>
        <row r="7607">
          <cell r="F7607" t="str">
            <v/>
          </cell>
          <cell r="O7607" t="str">
            <v/>
          </cell>
          <cell r="P7607">
            <v>0</v>
          </cell>
        </row>
        <row r="7608">
          <cell r="F7608" t="str">
            <v/>
          </cell>
          <cell r="O7608" t="str">
            <v/>
          </cell>
          <cell r="P7608">
            <v>0</v>
          </cell>
        </row>
        <row r="7609">
          <cell r="F7609" t="str">
            <v/>
          </cell>
          <cell r="O7609" t="str">
            <v/>
          </cell>
          <cell r="P7609">
            <v>0</v>
          </cell>
        </row>
        <row r="7610">
          <cell r="F7610" t="str">
            <v/>
          </cell>
          <cell r="O7610" t="str">
            <v/>
          </cell>
          <cell r="P7610">
            <v>0</v>
          </cell>
        </row>
        <row r="7611">
          <cell r="F7611" t="str">
            <v/>
          </cell>
          <cell r="O7611" t="str">
            <v/>
          </cell>
          <cell r="P7611">
            <v>0</v>
          </cell>
        </row>
        <row r="7612">
          <cell r="F7612" t="str">
            <v/>
          </cell>
          <cell r="O7612" t="str">
            <v/>
          </cell>
          <cell r="P7612">
            <v>0</v>
          </cell>
        </row>
        <row r="7613">
          <cell r="F7613" t="str">
            <v/>
          </cell>
          <cell r="O7613" t="str">
            <v/>
          </cell>
          <cell r="P7613">
            <v>0</v>
          </cell>
        </row>
        <row r="7614">
          <cell r="F7614" t="str">
            <v/>
          </cell>
          <cell r="O7614" t="str">
            <v/>
          </cell>
          <cell r="P7614">
            <v>0</v>
          </cell>
        </row>
        <row r="7615">
          <cell r="F7615" t="str">
            <v/>
          </cell>
          <cell r="O7615" t="str">
            <v/>
          </cell>
          <cell r="P7615">
            <v>0</v>
          </cell>
        </row>
        <row r="7616">
          <cell r="F7616" t="str">
            <v/>
          </cell>
          <cell r="O7616" t="str">
            <v/>
          </cell>
          <cell r="P7616">
            <v>0</v>
          </cell>
        </row>
        <row r="7617">
          <cell r="F7617" t="str">
            <v/>
          </cell>
          <cell r="O7617" t="str">
            <v/>
          </cell>
          <cell r="P7617">
            <v>0</v>
          </cell>
        </row>
        <row r="7618">
          <cell r="F7618" t="str">
            <v/>
          </cell>
          <cell r="O7618" t="str">
            <v/>
          </cell>
          <cell r="P7618">
            <v>0</v>
          </cell>
        </row>
        <row r="7619">
          <cell r="F7619" t="str">
            <v/>
          </cell>
          <cell r="O7619" t="str">
            <v/>
          </cell>
          <cell r="P7619">
            <v>0</v>
          </cell>
        </row>
        <row r="7620">
          <cell r="F7620" t="str">
            <v/>
          </cell>
          <cell r="O7620" t="str">
            <v/>
          </cell>
          <cell r="P7620">
            <v>0</v>
          </cell>
        </row>
        <row r="7621">
          <cell r="F7621" t="str">
            <v/>
          </cell>
          <cell r="O7621" t="str">
            <v/>
          </cell>
          <cell r="P7621">
            <v>0</v>
          </cell>
        </row>
        <row r="7622">
          <cell r="F7622" t="str">
            <v/>
          </cell>
          <cell r="O7622" t="str">
            <v/>
          </cell>
          <cell r="P7622">
            <v>0</v>
          </cell>
        </row>
        <row r="7623">
          <cell r="F7623" t="str">
            <v/>
          </cell>
          <cell r="O7623" t="str">
            <v/>
          </cell>
          <cell r="P7623">
            <v>0</v>
          </cell>
        </row>
        <row r="7624">
          <cell r="F7624" t="str">
            <v/>
          </cell>
          <cell r="O7624" t="str">
            <v/>
          </cell>
          <cell r="P7624">
            <v>0</v>
          </cell>
        </row>
        <row r="7625">
          <cell r="F7625" t="str">
            <v/>
          </cell>
          <cell r="O7625" t="str">
            <v/>
          </cell>
          <cell r="P7625">
            <v>0</v>
          </cell>
        </row>
        <row r="7626">
          <cell r="F7626" t="str">
            <v/>
          </cell>
          <cell r="O7626" t="str">
            <v/>
          </cell>
          <cell r="P7626">
            <v>0</v>
          </cell>
        </row>
        <row r="7627">
          <cell r="F7627" t="str">
            <v/>
          </cell>
          <cell r="O7627" t="str">
            <v/>
          </cell>
          <cell r="P7627">
            <v>0</v>
          </cell>
        </row>
        <row r="7628">
          <cell r="F7628" t="str">
            <v/>
          </cell>
          <cell r="O7628" t="str">
            <v/>
          </cell>
          <cell r="P7628">
            <v>0</v>
          </cell>
        </row>
        <row r="7629">
          <cell r="F7629" t="str">
            <v/>
          </cell>
          <cell r="O7629" t="str">
            <v/>
          </cell>
          <cell r="P7629">
            <v>0</v>
          </cell>
        </row>
        <row r="7630">
          <cell r="F7630" t="str">
            <v/>
          </cell>
          <cell r="O7630" t="str">
            <v/>
          </cell>
          <cell r="P7630">
            <v>0</v>
          </cell>
        </row>
        <row r="7631">
          <cell r="F7631" t="str">
            <v/>
          </cell>
          <cell r="O7631" t="str">
            <v/>
          </cell>
          <cell r="P7631">
            <v>0</v>
          </cell>
        </row>
        <row r="7632">
          <cell r="F7632" t="str">
            <v/>
          </cell>
          <cell r="O7632" t="str">
            <v/>
          </cell>
          <cell r="P7632">
            <v>0</v>
          </cell>
        </row>
        <row r="7633">
          <cell r="F7633" t="str">
            <v/>
          </cell>
          <cell r="O7633" t="str">
            <v/>
          </cell>
          <cell r="P7633">
            <v>0</v>
          </cell>
        </row>
        <row r="7634">
          <cell r="F7634" t="str">
            <v/>
          </cell>
          <cell r="O7634" t="str">
            <v/>
          </cell>
          <cell r="P7634">
            <v>0</v>
          </cell>
        </row>
        <row r="7635">
          <cell r="F7635" t="str">
            <v/>
          </cell>
          <cell r="O7635" t="str">
            <v/>
          </cell>
          <cell r="P7635">
            <v>0</v>
          </cell>
        </row>
        <row r="7636">
          <cell r="F7636" t="str">
            <v/>
          </cell>
          <cell r="O7636" t="str">
            <v/>
          </cell>
          <cell r="P7636">
            <v>0</v>
          </cell>
        </row>
        <row r="7637">
          <cell r="F7637" t="str">
            <v/>
          </cell>
          <cell r="O7637" t="str">
            <v/>
          </cell>
          <cell r="P7637">
            <v>0</v>
          </cell>
        </row>
        <row r="7638">
          <cell r="F7638" t="str">
            <v/>
          </cell>
          <cell r="O7638" t="str">
            <v/>
          </cell>
          <cell r="P7638">
            <v>0</v>
          </cell>
        </row>
        <row r="7639">
          <cell r="F7639" t="str">
            <v/>
          </cell>
          <cell r="O7639" t="str">
            <v/>
          </cell>
          <cell r="P7639">
            <v>0</v>
          </cell>
        </row>
        <row r="7640">
          <cell r="F7640" t="str">
            <v/>
          </cell>
          <cell r="O7640" t="str">
            <v/>
          </cell>
          <cell r="P7640">
            <v>0</v>
          </cell>
        </row>
        <row r="7641">
          <cell r="F7641" t="str">
            <v/>
          </cell>
          <cell r="O7641" t="str">
            <v/>
          </cell>
          <cell r="P7641">
            <v>0</v>
          </cell>
        </row>
        <row r="7642">
          <cell r="F7642" t="str">
            <v/>
          </cell>
          <cell r="O7642" t="str">
            <v/>
          </cell>
          <cell r="P7642">
            <v>0</v>
          </cell>
        </row>
        <row r="7643">
          <cell r="F7643" t="str">
            <v/>
          </cell>
          <cell r="O7643" t="str">
            <v/>
          </cell>
          <cell r="P7643">
            <v>0</v>
          </cell>
        </row>
        <row r="7644">
          <cell r="F7644" t="str">
            <v/>
          </cell>
          <cell r="O7644" t="str">
            <v/>
          </cell>
          <cell r="P7644">
            <v>0</v>
          </cell>
        </row>
        <row r="7645">
          <cell r="F7645" t="str">
            <v/>
          </cell>
          <cell r="O7645" t="str">
            <v/>
          </cell>
          <cell r="P7645">
            <v>0</v>
          </cell>
        </row>
        <row r="7646">
          <cell r="F7646" t="str">
            <v/>
          </cell>
          <cell r="O7646" t="str">
            <v/>
          </cell>
          <cell r="P7646">
            <v>0</v>
          </cell>
        </row>
        <row r="7647">
          <cell r="F7647" t="str">
            <v/>
          </cell>
          <cell r="O7647" t="str">
            <v/>
          </cell>
          <cell r="P7647">
            <v>0</v>
          </cell>
        </row>
        <row r="7648">
          <cell r="F7648" t="str">
            <v/>
          </cell>
          <cell r="O7648" t="str">
            <v/>
          </cell>
          <cell r="P7648">
            <v>0</v>
          </cell>
        </row>
        <row r="7649">
          <cell r="F7649" t="str">
            <v/>
          </cell>
          <cell r="O7649" t="str">
            <v/>
          </cell>
          <cell r="P7649">
            <v>0</v>
          </cell>
        </row>
        <row r="7650">
          <cell r="F7650" t="str">
            <v/>
          </cell>
          <cell r="O7650" t="str">
            <v/>
          </cell>
          <cell r="P7650">
            <v>0</v>
          </cell>
        </row>
        <row r="7651">
          <cell r="F7651" t="str">
            <v/>
          </cell>
          <cell r="O7651" t="str">
            <v/>
          </cell>
          <cell r="P7651">
            <v>0</v>
          </cell>
        </row>
        <row r="7652">
          <cell r="F7652" t="str">
            <v/>
          </cell>
          <cell r="O7652" t="str">
            <v/>
          </cell>
          <cell r="P7652">
            <v>0</v>
          </cell>
        </row>
        <row r="7653">
          <cell r="F7653" t="str">
            <v/>
          </cell>
          <cell r="O7653" t="str">
            <v/>
          </cell>
          <cell r="P7653">
            <v>0</v>
          </cell>
        </row>
        <row r="7654">
          <cell r="F7654" t="str">
            <v/>
          </cell>
          <cell r="O7654" t="str">
            <v/>
          </cell>
          <cell r="P7654">
            <v>0</v>
          </cell>
        </row>
        <row r="7655">
          <cell r="F7655" t="str">
            <v/>
          </cell>
          <cell r="O7655" t="str">
            <v/>
          </cell>
          <cell r="P7655">
            <v>0</v>
          </cell>
        </row>
        <row r="7656">
          <cell r="F7656" t="str">
            <v/>
          </cell>
          <cell r="O7656" t="str">
            <v/>
          </cell>
          <cell r="P7656">
            <v>0</v>
          </cell>
        </row>
        <row r="7657">
          <cell r="F7657" t="str">
            <v/>
          </cell>
          <cell r="O7657" t="str">
            <v/>
          </cell>
          <cell r="P7657">
            <v>0</v>
          </cell>
        </row>
        <row r="7658">
          <cell r="F7658" t="str">
            <v/>
          </cell>
          <cell r="O7658" t="str">
            <v/>
          </cell>
          <cell r="P7658">
            <v>0</v>
          </cell>
        </row>
        <row r="7659">
          <cell r="F7659" t="str">
            <v/>
          </cell>
          <cell r="O7659" t="str">
            <v/>
          </cell>
          <cell r="P7659">
            <v>0</v>
          </cell>
        </row>
        <row r="7660">
          <cell r="F7660" t="str">
            <v/>
          </cell>
          <cell r="O7660" t="str">
            <v/>
          </cell>
          <cell r="P7660">
            <v>0</v>
          </cell>
        </row>
        <row r="7661">
          <cell r="F7661" t="str">
            <v/>
          </cell>
          <cell r="O7661" t="str">
            <v/>
          </cell>
          <cell r="P7661">
            <v>0</v>
          </cell>
        </row>
        <row r="7662">
          <cell r="F7662" t="str">
            <v/>
          </cell>
          <cell r="O7662" t="str">
            <v/>
          </cell>
          <cell r="P7662">
            <v>0</v>
          </cell>
        </row>
        <row r="7663">
          <cell r="F7663" t="str">
            <v/>
          </cell>
          <cell r="O7663" t="str">
            <v/>
          </cell>
          <cell r="P7663">
            <v>0</v>
          </cell>
        </row>
        <row r="7664">
          <cell r="F7664" t="str">
            <v/>
          </cell>
          <cell r="O7664" t="str">
            <v/>
          </cell>
          <cell r="P7664">
            <v>0</v>
          </cell>
        </row>
        <row r="7665">
          <cell r="F7665" t="str">
            <v/>
          </cell>
          <cell r="O7665" t="str">
            <v/>
          </cell>
          <cell r="P7665">
            <v>0</v>
          </cell>
        </row>
        <row r="7666">
          <cell r="F7666" t="str">
            <v/>
          </cell>
          <cell r="O7666" t="str">
            <v/>
          </cell>
          <cell r="P7666">
            <v>0</v>
          </cell>
        </row>
        <row r="7667">
          <cell r="F7667" t="str">
            <v/>
          </cell>
          <cell r="O7667" t="str">
            <v/>
          </cell>
          <cell r="P7667">
            <v>0</v>
          </cell>
        </row>
        <row r="7668">
          <cell r="F7668" t="str">
            <v/>
          </cell>
          <cell r="O7668" t="str">
            <v/>
          </cell>
          <cell r="P7668">
            <v>0</v>
          </cell>
        </row>
        <row r="7669">
          <cell r="F7669" t="str">
            <v/>
          </cell>
          <cell r="O7669" t="str">
            <v/>
          </cell>
          <cell r="P7669">
            <v>0</v>
          </cell>
        </row>
        <row r="7670">
          <cell r="F7670" t="str">
            <v/>
          </cell>
          <cell r="O7670" t="str">
            <v/>
          </cell>
          <cell r="P7670">
            <v>0</v>
          </cell>
        </row>
        <row r="7671">
          <cell r="F7671" t="str">
            <v/>
          </cell>
          <cell r="O7671" t="str">
            <v/>
          </cell>
          <cell r="P7671">
            <v>0</v>
          </cell>
        </row>
        <row r="7672">
          <cell r="F7672" t="str">
            <v/>
          </cell>
          <cell r="O7672" t="str">
            <v/>
          </cell>
          <cell r="P7672">
            <v>0</v>
          </cell>
        </row>
        <row r="7673">
          <cell r="F7673" t="str">
            <v/>
          </cell>
          <cell r="O7673" t="str">
            <v/>
          </cell>
          <cell r="P7673">
            <v>0</v>
          </cell>
        </row>
        <row r="7674">
          <cell r="F7674" t="str">
            <v/>
          </cell>
          <cell r="O7674" t="str">
            <v/>
          </cell>
          <cell r="P7674">
            <v>0</v>
          </cell>
        </row>
        <row r="7675">
          <cell r="F7675" t="str">
            <v/>
          </cell>
          <cell r="O7675" t="str">
            <v/>
          </cell>
          <cell r="P7675">
            <v>0</v>
          </cell>
        </row>
        <row r="7676">
          <cell r="F7676" t="str">
            <v/>
          </cell>
          <cell r="O7676" t="str">
            <v/>
          </cell>
          <cell r="P7676">
            <v>0</v>
          </cell>
        </row>
        <row r="7677">
          <cell r="F7677" t="str">
            <v/>
          </cell>
          <cell r="O7677" t="str">
            <v/>
          </cell>
          <cell r="P7677">
            <v>0</v>
          </cell>
        </row>
        <row r="7678">
          <cell r="F7678" t="str">
            <v/>
          </cell>
          <cell r="O7678" t="str">
            <v/>
          </cell>
          <cell r="P7678">
            <v>0</v>
          </cell>
        </row>
        <row r="7679">
          <cell r="F7679" t="str">
            <v/>
          </cell>
          <cell r="O7679" t="str">
            <v/>
          </cell>
          <cell r="P7679">
            <v>0</v>
          </cell>
        </row>
        <row r="7680">
          <cell r="F7680" t="str">
            <v/>
          </cell>
          <cell r="O7680" t="str">
            <v/>
          </cell>
          <cell r="P7680">
            <v>0</v>
          </cell>
        </row>
        <row r="7681">
          <cell r="F7681" t="str">
            <v/>
          </cell>
          <cell r="O7681" t="str">
            <v/>
          </cell>
          <cell r="P7681">
            <v>0</v>
          </cell>
        </row>
        <row r="7682">
          <cell r="F7682" t="str">
            <v/>
          </cell>
          <cell r="O7682" t="str">
            <v/>
          </cell>
          <cell r="P7682">
            <v>0</v>
          </cell>
        </row>
        <row r="7683">
          <cell r="F7683" t="str">
            <v/>
          </cell>
          <cell r="O7683" t="str">
            <v/>
          </cell>
          <cell r="P7683">
            <v>0</v>
          </cell>
        </row>
        <row r="7684">
          <cell r="F7684" t="str">
            <v/>
          </cell>
          <cell r="O7684" t="str">
            <v/>
          </cell>
          <cell r="P7684">
            <v>0</v>
          </cell>
        </row>
        <row r="7685">
          <cell r="F7685" t="str">
            <v/>
          </cell>
          <cell r="O7685" t="str">
            <v/>
          </cell>
          <cell r="P7685">
            <v>0</v>
          </cell>
        </row>
        <row r="7686">
          <cell r="F7686" t="str">
            <v/>
          </cell>
          <cell r="O7686" t="str">
            <v/>
          </cell>
          <cell r="P7686">
            <v>0</v>
          </cell>
        </row>
        <row r="7687">
          <cell r="F7687" t="str">
            <v/>
          </cell>
          <cell r="O7687" t="str">
            <v/>
          </cell>
          <cell r="P7687">
            <v>0</v>
          </cell>
        </row>
        <row r="7688">
          <cell r="F7688" t="str">
            <v/>
          </cell>
          <cell r="O7688" t="str">
            <v/>
          </cell>
          <cell r="P7688">
            <v>0</v>
          </cell>
        </row>
        <row r="7689">
          <cell r="F7689" t="str">
            <v/>
          </cell>
          <cell r="O7689" t="str">
            <v/>
          </cell>
          <cell r="P7689">
            <v>0</v>
          </cell>
        </row>
        <row r="7690">
          <cell r="F7690" t="str">
            <v/>
          </cell>
          <cell r="O7690" t="str">
            <v/>
          </cell>
          <cell r="P7690">
            <v>0</v>
          </cell>
        </row>
        <row r="7691">
          <cell r="F7691" t="str">
            <v/>
          </cell>
          <cell r="O7691" t="str">
            <v/>
          </cell>
          <cell r="P7691">
            <v>0</v>
          </cell>
        </row>
        <row r="7692">
          <cell r="F7692" t="str">
            <v/>
          </cell>
          <cell r="O7692" t="str">
            <v/>
          </cell>
          <cell r="P7692">
            <v>0</v>
          </cell>
        </row>
        <row r="7693">
          <cell r="F7693" t="str">
            <v/>
          </cell>
          <cell r="O7693" t="str">
            <v/>
          </cell>
          <cell r="P7693">
            <v>0</v>
          </cell>
        </row>
        <row r="7694">
          <cell r="F7694" t="str">
            <v/>
          </cell>
          <cell r="O7694" t="str">
            <v/>
          </cell>
          <cell r="P7694">
            <v>0</v>
          </cell>
        </row>
        <row r="7695">
          <cell r="F7695" t="str">
            <v/>
          </cell>
          <cell r="O7695" t="str">
            <v/>
          </cell>
          <cell r="P7695">
            <v>0</v>
          </cell>
        </row>
        <row r="7696">
          <cell r="F7696" t="str">
            <v/>
          </cell>
          <cell r="O7696" t="str">
            <v/>
          </cell>
          <cell r="P7696">
            <v>0</v>
          </cell>
        </row>
        <row r="7697">
          <cell r="F7697" t="str">
            <v/>
          </cell>
          <cell r="O7697" t="str">
            <v/>
          </cell>
          <cell r="P7697">
            <v>0</v>
          </cell>
        </row>
        <row r="7698">
          <cell r="F7698" t="str">
            <v/>
          </cell>
          <cell r="O7698" t="str">
            <v/>
          </cell>
          <cell r="P7698">
            <v>0</v>
          </cell>
        </row>
        <row r="7699">
          <cell r="F7699" t="str">
            <v/>
          </cell>
          <cell r="O7699" t="str">
            <v/>
          </cell>
          <cell r="P7699">
            <v>0</v>
          </cell>
        </row>
        <row r="7700">
          <cell r="F7700" t="str">
            <v/>
          </cell>
          <cell r="O7700" t="str">
            <v/>
          </cell>
          <cell r="P7700">
            <v>0</v>
          </cell>
        </row>
        <row r="7701">
          <cell r="F7701" t="str">
            <v/>
          </cell>
          <cell r="O7701" t="str">
            <v/>
          </cell>
          <cell r="P7701">
            <v>0</v>
          </cell>
        </row>
        <row r="7702">
          <cell r="F7702" t="str">
            <v/>
          </cell>
          <cell r="O7702" t="str">
            <v/>
          </cell>
          <cell r="P7702">
            <v>0</v>
          </cell>
        </row>
        <row r="7703">
          <cell r="F7703" t="str">
            <v/>
          </cell>
          <cell r="O7703" t="str">
            <v/>
          </cell>
          <cell r="P7703">
            <v>0</v>
          </cell>
        </row>
        <row r="7704">
          <cell r="F7704" t="str">
            <v/>
          </cell>
          <cell r="O7704" t="str">
            <v/>
          </cell>
          <cell r="P7704">
            <v>0</v>
          </cell>
        </row>
        <row r="7705">
          <cell r="F7705" t="str">
            <v/>
          </cell>
          <cell r="O7705" t="str">
            <v/>
          </cell>
          <cell r="P7705">
            <v>0</v>
          </cell>
        </row>
        <row r="7706">
          <cell r="F7706" t="str">
            <v/>
          </cell>
          <cell r="O7706" t="str">
            <v/>
          </cell>
          <cell r="P7706">
            <v>0</v>
          </cell>
        </row>
        <row r="7707">
          <cell r="F7707" t="str">
            <v/>
          </cell>
          <cell r="O7707" t="str">
            <v/>
          </cell>
          <cell r="P7707">
            <v>0</v>
          </cell>
        </row>
        <row r="7708">
          <cell r="F7708" t="str">
            <v/>
          </cell>
          <cell r="O7708" t="str">
            <v/>
          </cell>
          <cell r="P7708">
            <v>0</v>
          </cell>
        </row>
        <row r="7709">
          <cell r="F7709" t="str">
            <v/>
          </cell>
          <cell r="O7709" t="str">
            <v/>
          </cell>
          <cell r="P7709">
            <v>0</v>
          </cell>
        </row>
        <row r="7710">
          <cell r="F7710" t="str">
            <v/>
          </cell>
          <cell r="O7710" t="str">
            <v/>
          </cell>
          <cell r="P7710">
            <v>0</v>
          </cell>
        </row>
        <row r="7711">
          <cell r="F7711" t="str">
            <v/>
          </cell>
          <cell r="O7711" t="str">
            <v/>
          </cell>
          <cell r="P7711">
            <v>0</v>
          </cell>
        </row>
        <row r="7712">
          <cell r="F7712" t="str">
            <v/>
          </cell>
          <cell r="O7712" t="str">
            <v/>
          </cell>
          <cell r="P7712">
            <v>0</v>
          </cell>
        </row>
        <row r="7713">
          <cell r="F7713" t="str">
            <v/>
          </cell>
          <cell r="O7713" t="str">
            <v/>
          </cell>
          <cell r="P7713">
            <v>0</v>
          </cell>
        </row>
        <row r="7714">
          <cell r="F7714" t="str">
            <v/>
          </cell>
          <cell r="O7714" t="str">
            <v/>
          </cell>
          <cell r="P7714">
            <v>0</v>
          </cell>
        </row>
        <row r="7715">
          <cell r="F7715" t="str">
            <v/>
          </cell>
          <cell r="O7715" t="str">
            <v/>
          </cell>
          <cell r="P7715">
            <v>0</v>
          </cell>
        </row>
        <row r="7716">
          <cell r="F7716" t="str">
            <v/>
          </cell>
          <cell r="O7716" t="str">
            <v/>
          </cell>
          <cell r="P7716">
            <v>0</v>
          </cell>
        </row>
        <row r="7717">
          <cell r="F7717" t="str">
            <v/>
          </cell>
          <cell r="O7717" t="str">
            <v/>
          </cell>
          <cell r="P7717">
            <v>0</v>
          </cell>
        </row>
        <row r="7718">
          <cell r="F7718" t="str">
            <v/>
          </cell>
          <cell r="O7718" t="str">
            <v/>
          </cell>
          <cell r="P7718">
            <v>0</v>
          </cell>
        </row>
        <row r="7719">
          <cell r="F7719" t="str">
            <v/>
          </cell>
          <cell r="O7719" t="str">
            <v/>
          </cell>
          <cell r="P7719">
            <v>0</v>
          </cell>
        </row>
        <row r="7720">
          <cell r="F7720" t="str">
            <v/>
          </cell>
          <cell r="O7720" t="str">
            <v/>
          </cell>
          <cell r="P7720">
            <v>0</v>
          </cell>
        </row>
        <row r="7721">
          <cell r="F7721" t="str">
            <v/>
          </cell>
          <cell r="O7721" t="str">
            <v/>
          </cell>
          <cell r="P7721">
            <v>0</v>
          </cell>
        </row>
        <row r="7722">
          <cell r="F7722" t="str">
            <v/>
          </cell>
          <cell r="O7722" t="str">
            <v/>
          </cell>
          <cell r="P7722">
            <v>0</v>
          </cell>
        </row>
        <row r="7723">
          <cell r="F7723" t="str">
            <v/>
          </cell>
          <cell r="O7723" t="str">
            <v/>
          </cell>
          <cell r="P7723">
            <v>0</v>
          </cell>
        </row>
        <row r="7724">
          <cell r="F7724" t="str">
            <v/>
          </cell>
          <cell r="O7724" t="str">
            <v/>
          </cell>
          <cell r="P7724">
            <v>0</v>
          </cell>
        </row>
        <row r="7725">
          <cell r="F7725" t="str">
            <v/>
          </cell>
          <cell r="O7725" t="str">
            <v/>
          </cell>
          <cell r="P7725">
            <v>0</v>
          </cell>
        </row>
        <row r="7726">
          <cell r="F7726" t="str">
            <v/>
          </cell>
          <cell r="O7726" t="str">
            <v/>
          </cell>
          <cell r="P7726">
            <v>0</v>
          </cell>
        </row>
        <row r="7727">
          <cell r="F7727" t="str">
            <v/>
          </cell>
          <cell r="O7727" t="str">
            <v/>
          </cell>
          <cell r="P7727">
            <v>0</v>
          </cell>
        </row>
        <row r="7728">
          <cell r="F7728" t="str">
            <v/>
          </cell>
          <cell r="O7728" t="str">
            <v/>
          </cell>
          <cell r="P7728">
            <v>0</v>
          </cell>
        </row>
        <row r="7729">
          <cell r="F7729" t="str">
            <v/>
          </cell>
          <cell r="O7729" t="str">
            <v/>
          </cell>
          <cell r="P7729">
            <v>0</v>
          </cell>
        </row>
        <row r="7730">
          <cell r="F7730" t="str">
            <v/>
          </cell>
          <cell r="O7730" t="str">
            <v/>
          </cell>
          <cell r="P7730">
            <v>0</v>
          </cell>
        </row>
        <row r="7731">
          <cell r="F7731" t="str">
            <v/>
          </cell>
          <cell r="O7731" t="str">
            <v/>
          </cell>
          <cell r="P7731">
            <v>0</v>
          </cell>
        </row>
        <row r="7732">
          <cell r="F7732" t="str">
            <v/>
          </cell>
          <cell r="O7732" t="str">
            <v/>
          </cell>
          <cell r="P7732">
            <v>0</v>
          </cell>
        </row>
        <row r="7733">
          <cell r="F7733" t="str">
            <v/>
          </cell>
          <cell r="O7733" t="str">
            <v/>
          </cell>
          <cell r="P7733">
            <v>0</v>
          </cell>
        </row>
        <row r="7734">
          <cell r="F7734" t="str">
            <v/>
          </cell>
          <cell r="O7734" t="str">
            <v/>
          </cell>
          <cell r="P7734">
            <v>0</v>
          </cell>
        </row>
        <row r="7735">
          <cell r="F7735" t="str">
            <v/>
          </cell>
          <cell r="O7735" t="str">
            <v/>
          </cell>
          <cell r="P7735">
            <v>0</v>
          </cell>
        </row>
        <row r="7736">
          <cell r="F7736" t="str">
            <v/>
          </cell>
          <cell r="O7736" t="str">
            <v/>
          </cell>
          <cell r="P7736">
            <v>0</v>
          </cell>
        </row>
        <row r="7737">
          <cell r="F7737" t="str">
            <v/>
          </cell>
          <cell r="O7737" t="str">
            <v/>
          </cell>
          <cell r="P7737">
            <v>0</v>
          </cell>
        </row>
        <row r="7738">
          <cell r="F7738" t="str">
            <v/>
          </cell>
          <cell r="O7738" t="str">
            <v/>
          </cell>
          <cell r="P7738">
            <v>0</v>
          </cell>
        </row>
        <row r="7739">
          <cell r="F7739" t="str">
            <v/>
          </cell>
          <cell r="O7739" t="str">
            <v/>
          </cell>
          <cell r="P7739">
            <v>0</v>
          </cell>
        </row>
        <row r="7740">
          <cell r="F7740" t="str">
            <v/>
          </cell>
          <cell r="O7740" t="str">
            <v/>
          </cell>
          <cell r="P7740">
            <v>0</v>
          </cell>
        </row>
        <row r="7741">
          <cell r="F7741" t="str">
            <v/>
          </cell>
          <cell r="O7741" t="str">
            <v/>
          </cell>
          <cell r="P7741">
            <v>0</v>
          </cell>
        </row>
        <row r="7742">
          <cell r="F7742" t="str">
            <v/>
          </cell>
          <cell r="O7742" t="str">
            <v/>
          </cell>
          <cell r="P7742">
            <v>0</v>
          </cell>
        </row>
        <row r="7743">
          <cell r="F7743" t="str">
            <v/>
          </cell>
          <cell r="O7743" t="str">
            <v/>
          </cell>
          <cell r="P7743">
            <v>0</v>
          </cell>
        </row>
        <row r="7744">
          <cell r="F7744" t="str">
            <v/>
          </cell>
          <cell r="O7744" t="str">
            <v/>
          </cell>
          <cell r="P7744">
            <v>0</v>
          </cell>
        </row>
        <row r="7745">
          <cell r="F7745" t="str">
            <v/>
          </cell>
          <cell r="O7745" t="str">
            <v/>
          </cell>
          <cell r="P7745">
            <v>0</v>
          </cell>
        </row>
        <row r="7746">
          <cell r="F7746" t="str">
            <v/>
          </cell>
          <cell r="O7746" t="str">
            <v/>
          </cell>
          <cell r="P7746">
            <v>0</v>
          </cell>
        </row>
        <row r="7747">
          <cell r="F7747" t="str">
            <v/>
          </cell>
          <cell r="O7747" t="str">
            <v/>
          </cell>
          <cell r="P7747">
            <v>0</v>
          </cell>
        </row>
        <row r="7748">
          <cell r="F7748" t="str">
            <v/>
          </cell>
          <cell r="O7748" t="str">
            <v/>
          </cell>
          <cell r="P7748">
            <v>0</v>
          </cell>
        </row>
        <row r="7749">
          <cell r="F7749" t="str">
            <v/>
          </cell>
          <cell r="O7749" t="str">
            <v/>
          </cell>
          <cell r="P7749">
            <v>0</v>
          </cell>
        </row>
        <row r="7750">
          <cell r="F7750" t="str">
            <v/>
          </cell>
          <cell r="O7750" t="str">
            <v/>
          </cell>
          <cell r="P7750">
            <v>0</v>
          </cell>
        </row>
        <row r="7751">
          <cell r="F7751" t="str">
            <v/>
          </cell>
          <cell r="O7751" t="str">
            <v/>
          </cell>
          <cell r="P7751">
            <v>0</v>
          </cell>
        </row>
        <row r="7752">
          <cell r="F7752" t="str">
            <v/>
          </cell>
          <cell r="O7752" t="str">
            <v/>
          </cell>
          <cell r="P7752">
            <v>0</v>
          </cell>
        </row>
        <row r="7753">
          <cell r="F7753" t="str">
            <v/>
          </cell>
          <cell r="O7753" t="str">
            <v/>
          </cell>
          <cell r="P7753">
            <v>0</v>
          </cell>
        </row>
        <row r="7754">
          <cell r="F7754" t="str">
            <v/>
          </cell>
          <cell r="O7754" t="str">
            <v/>
          </cell>
          <cell r="P7754">
            <v>0</v>
          </cell>
        </row>
        <row r="7755">
          <cell r="F7755" t="str">
            <v/>
          </cell>
          <cell r="O7755" t="str">
            <v/>
          </cell>
          <cell r="P7755">
            <v>0</v>
          </cell>
        </row>
        <row r="7756">
          <cell r="F7756" t="str">
            <v/>
          </cell>
          <cell r="O7756" t="str">
            <v/>
          </cell>
          <cell r="P7756">
            <v>0</v>
          </cell>
        </row>
        <row r="7757">
          <cell r="F7757" t="str">
            <v/>
          </cell>
          <cell r="O7757" t="str">
            <v/>
          </cell>
          <cell r="P7757">
            <v>0</v>
          </cell>
        </row>
        <row r="7758">
          <cell r="F7758" t="str">
            <v/>
          </cell>
          <cell r="O7758" t="str">
            <v/>
          </cell>
          <cell r="P7758">
            <v>0</v>
          </cell>
        </row>
        <row r="7759">
          <cell r="F7759" t="str">
            <v/>
          </cell>
          <cell r="O7759" t="str">
            <v/>
          </cell>
          <cell r="P7759">
            <v>0</v>
          </cell>
        </row>
        <row r="7760">
          <cell r="F7760" t="str">
            <v/>
          </cell>
          <cell r="O7760" t="str">
            <v/>
          </cell>
          <cell r="P7760">
            <v>0</v>
          </cell>
        </row>
        <row r="7761">
          <cell r="F7761" t="str">
            <v/>
          </cell>
          <cell r="O7761" t="str">
            <v/>
          </cell>
          <cell r="P7761">
            <v>0</v>
          </cell>
        </row>
        <row r="7762">
          <cell r="F7762" t="str">
            <v/>
          </cell>
          <cell r="O7762" t="str">
            <v/>
          </cell>
          <cell r="P7762">
            <v>0</v>
          </cell>
        </row>
        <row r="7763">
          <cell r="F7763" t="str">
            <v/>
          </cell>
          <cell r="O7763" t="str">
            <v/>
          </cell>
          <cell r="P7763">
            <v>0</v>
          </cell>
        </row>
        <row r="7764">
          <cell r="F7764" t="str">
            <v/>
          </cell>
          <cell r="O7764" t="str">
            <v/>
          </cell>
          <cell r="P7764">
            <v>0</v>
          </cell>
        </row>
        <row r="7765">
          <cell r="F7765" t="str">
            <v/>
          </cell>
          <cell r="O7765" t="str">
            <v/>
          </cell>
          <cell r="P7765">
            <v>0</v>
          </cell>
        </row>
        <row r="7766">
          <cell r="F7766" t="str">
            <v/>
          </cell>
          <cell r="O7766" t="str">
            <v/>
          </cell>
          <cell r="P7766">
            <v>0</v>
          </cell>
        </row>
        <row r="7767">
          <cell r="F7767" t="str">
            <v/>
          </cell>
          <cell r="O7767" t="str">
            <v/>
          </cell>
          <cell r="P7767">
            <v>0</v>
          </cell>
        </row>
        <row r="7768">
          <cell r="F7768" t="str">
            <v/>
          </cell>
          <cell r="O7768" t="str">
            <v/>
          </cell>
          <cell r="P7768">
            <v>0</v>
          </cell>
        </row>
        <row r="7769">
          <cell r="F7769" t="str">
            <v/>
          </cell>
          <cell r="O7769" t="str">
            <v/>
          </cell>
          <cell r="P7769">
            <v>0</v>
          </cell>
        </row>
        <row r="7770">
          <cell r="F7770" t="str">
            <v/>
          </cell>
          <cell r="O7770" t="str">
            <v/>
          </cell>
          <cell r="P7770">
            <v>0</v>
          </cell>
        </row>
        <row r="7771">
          <cell r="F7771" t="str">
            <v/>
          </cell>
          <cell r="O7771" t="str">
            <v/>
          </cell>
          <cell r="P7771">
            <v>0</v>
          </cell>
        </row>
        <row r="7772">
          <cell r="F7772" t="str">
            <v/>
          </cell>
          <cell r="O7772" t="str">
            <v/>
          </cell>
          <cell r="P7772">
            <v>0</v>
          </cell>
        </row>
        <row r="7773">
          <cell r="F7773" t="str">
            <v/>
          </cell>
          <cell r="O7773" t="str">
            <v/>
          </cell>
          <cell r="P7773">
            <v>0</v>
          </cell>
        </row>
        <row r="7774">
          <cell r="F7774" t="str">
            <v/>
          </cell>
          <cell r="O7774" t="str">
            <v/>
          </cell>
          <cell r="P7774">
            <v>0</v>
          </cell>
        </row>
        <row r="7775">
          <cell r="F7775" t="str">
            <v/>
          </cell>
          <cell r="O7775" t="str">
            <v/>
          </cell>
          <cell r="P7775">
            <v>0</v>
          </cell>
        </row>
        <row r="7776">
          <cell r="F7776" t="str">
            <v/>
          </cell>
          <cell r="O7776" t="str">
            <v/>
          </cell>
          <cell r="P7776">
            <v>0</v>
          </cell>
        </row>
        <row r="7777">
          <cell r="F7777" t="str">
            <v/>
          </cell>
          <cell r="O7777" t="str">
            <v/>
          </cell>
          <cell r="P7777">
            <v>0</v>
          </cell>
        </row>
        <row r="7778">
          <cell r="F7778" t="str">
            <v/>
          </cell>
          <cell r="O7778" t="str">
            <v/>
          </cell>
          <cell r="P7778">
            <v>0</v>
          </cell>
        </row>
        <row r="7779">
          <cell r="F7779" t="str">
            <v/>
          </cell>
          <cell r="O7779" t="str">
            <v/>
          </cell>
          <cell r="P7779">
            <v>0</v>
          </cell>
        </row>
        <row r="7780">
          <cell r="F7780" t="str">
            <v/>
          </cell>
          <cell r="O7780" t="str">
            <v/>
          </cell>
          <cell r="P7780">
            <v>0</v>
          </cell>
        </row>
        <row r="7781">
          <cell r="F7781" t="str">
            <v/>
          </cell>
          <cell r="O7781" t="str">
            <v/>
          </cell>
          <cell r="P7781">
            <v>0</v>
          </cell>
        </row>
        <row r="7782">
          <cell r="F7782" t="str">
            <v/>
          </cell>
          <cell r="O7782" t="str">
            <v/>
          </cell>
          <cell r="P7782">
            <v>0</v>
          </cell>
        </row>
        <row r="7783">
          <cell r="F7783" t="str">
            <v/>
          </cell>
          <cell r="O7783" t="str">
            <v/>
          </cell>
          <cell r="P7783">
            <v>0</v>
          </cell>
        </row>
        <row r="7784">
          <cell r="F7784" t="str">
            <v/>
          </cell>
          <cell r="O7784" t="str">
            <v/>
          </cell>
          <cell r="P7784">
            <v>0</v>
          </cell>
        </row>
        <row r="7785">
          <cell r="F7785" t="str">
            <v/>
          </cell>
          <cell r="O7785" t="str">
            <v/>
          </cell>
          <cell r="P7785">
            <v>0</v>
          </cell>
        </row>
        <row r="7786">
          <cell r="F7786" t="str">
            <v/>
          </cell>
          <cell r="O7786" t="str">
            <v/>
          </cell>
          <cell r="P7786">
            <v>0</v>
          </cell>
        </row>
        <row r="7787">
          <cell r="F7787" t="str">
            <v/>
          </cell>
          <cell r="O7787" t="str">
            <v/>
          </cell>
          <cell r="P7787">
            <v>0</v>
          </cell>
        </row>
        <row r="7788">
          <cell r="F7788" t="str">
            <v/>
          </cell>
          <cell r="O7788" t="str">
            <v/>
          </cell>
          <cell r="P7788">
            <v>0</v>
          </cell>
        </row>
        <row r="7789">
          <cell r="F7789" t="str">
            <v/>
          </cell>
          <cell r="O7789" t="str">
            <v/>
          </cell>
          <cell r="P7789">
            <v>0</v>
          </cell>
        </row>
        <row r="7790">
          <cell r="F7790" t="str">
            <v/>
          </cell>
          <cell r="O7790" t="str">
            <v/>
          </cell>
          <cell r="P7790">
            <v>0</v>
          </cell>
        </row>
        <row r="7791">
          <cell r="F7791" t="str">
            <v/>
          </cell>
          <cell r="O7791" t="str">
            <v/>
          </cell>
          <cell r="P7791">
            <v>0</v>
          </cell>
        </row>
        <row r="7792">
          <cell r="F7792" t="str">
            <v/>
          </cell>
          <cell r="O7792" t="str">
            <v/>
          </cell>
          <cell r="P7792">
            <v>0</v>
          </cell>
        </row>
        <row r="7793">
          <cell r="F7793" t="str">
            <v/>
          </cell>
          <cell r="O7793" t="str">
            <v/>
          </cell>
          <cell r="P7793">
            <v>0</v>
          </cell>
        </row>
        <row r="7794">
          <cell r="F7794" t="str">
            <v/>
          </cell>
          <cell r="O7794" t="str">
            <v/>
          </cell>
          <cell r="P7794">
            <v>0</v>
          </cell>
        </row>
        <row r="7795">
          <cell r="F7795" t="str">
            <v/>
          </cell>
          <cell r="O7795" t="str">
            <v/>
          </cell>
          <cell r="P7795">
            <v>0</v>
          </cell>
        </row>
        <row r="7796">
          <cell r="F7796" t="str">
            <v/>
          </cell>
          <cell r="O7796" t="str">
            <v/>
          </cell>
          <cell r="P7796">
            <v>0</v>
          </cell>
        </row>
        <row r="7797">
          <cell r="F7797" t="str">
            <v/>
          </cell>
          <cell r="O7797" t="str">
            <v/>
          </cell>
          <cell r="P7797">
            <v>0</v>
          </cell>
        </row>
        <row r="7798">
          <cell r="F7798" t="str">
            <v/>
          </cell>
          <cell r="O7798" t="str">
            <v/>
          </cell>
          <cell r="P7798">
            <v>0</v>
          </cell>
        </row>
        <row r="7799">
          <cell r="F7799" t="str">
            <v/>
          </cell>
          <cell r="O7799" t="str">
            <v/>
          </cell>
          <cell r="P7799">
            <v>0</v>
          </cell>
        </row>
        <row r="7800">
          <cell r="F7800" t="str">
            <v/>
          </cell>
          <cell r="O7800" t="str">
            <v/>
          </cell>
          <cell r="P7800">
            <v>0</v>
          </cell>
        </row>
        <row r="7801">
          <cell r="F7801" t="str">
            <v/>
          </cell>
          <cell r="O7801" t="str">
            <v/>
          </cell>
          <cell r="P7801">
            <v>0</v>
          </cell>
        </row>
        <row r="7802">
          <cell r="F7802" t="str">
            <v/>
          </cell>
          <cell r="O7802" t="str">
            <v/>
          </cell>
          <cell r="P7802">
            <v>0</v>
          </cell>
        </row>
        <row r="7803">
          <cell r="F7803" t="str">
            <v/>
          </cell>
          <cell r="O7803" t="str">
            <v/>
          </cell>
          <cell r="P7803">
            <v>0</v>
          </cell>
        </row>
        <row r="7804">
          <cell r="F7804" t="str">
            <v/>
          </cell>
          <cell r="O7804" t="str">
            <v/>
          </cell>
          <cell r="P7804">
            <v>0</v>
          </cell>
        </row>
        <row r="7805">
          <cell r="F7805" t="str">
            <v/>
          </cell>
          <cell r="O7805" t="str">
            <v/>
          </cell>
          <cell r="P7805">
            <v>0</v>
          </cell>
        </row>
        <row r="7806">
          <cell r="F7806" t="str">
            <v/>
          </cell>
          <cell r="O7806" t="str">
            <v/>
          </cell>
          <cell r="P7806">
            <v>0</v>
          </cell>
        </row>
        <row r="7807">
          <cell r="F7807" t="str">
            <v/>
          </cell>
          <cell r="O7807" t="str">
            <v/>
          </cell>
          <cell r="P7807">
            <v>0</v>
          </cell>
        </row>
        <row r="7808">
          <cell r="F7808" t="str">
            <v/>
          </cell>
          <cell r="O7808" t="str">
            <v/>
          </cell>
          <cell r="P7808">
            <v>0</v>
          </cell>
        </row>
        <row r="7809">
          <cell r="F7809" t="str">
            <v/>
          </cell>
          <cell r="O7809" t="str">
            <v/>
          </cell>
          <cell r="P7809">
            <v>0</v>
          </cell>
        </row>
        <row r="7810">
          <cell r="F7810" t="str">
            <v/>
          </cell>
          <cell r="O7810" t="str">
            <v/>
          </cell>
          <cell r="P7810">
            <v>0</v>
          </cell>
        </row>
        <row r="7811">
          <cell r="F7811" t="str">
            <v/>
          </cell>
          <cell r="O7811" t="str">
            <v/>
          </cell>
          <cell r="P7811">
            <v>0</v>
          </cell>
        </row>
        <row r="7812">
          <cell r="F7812" t="str">
            <v/>
          </cell>
          <cell r="O7812" t="str">
            <v/>
          </cell>
          <cell r="P7812">
            <v>0</v>
          </cell>
        </row>
        <row r="7813">
          <cell r="F7813" t="str">
            <v/>
          </cell>
          <cell r="O7813" t="str">
            <v/>
          </cell>
          <cell r="P7813">
            <v>0</v>
          </cell>
        </row>
        <row r="7814">
          <cell r="F7814" t="str">
            <v/>
          </cell>
          <cell r="O7814" t="str">
            <v/>
          </cell>
          <cell r="P7814">
            <v>0</v>
          </cell>
        </row>
        <row r="7815">
          <cell r="F7815" t="str">
            <v/>
          </cell>
          <cell r="O7815" t="str">
            <v/>
          </cell>
          <cell r="P7815">
            <v>0</v>
          </cell>
        </row>
        <row r="7816">
          <cell r="F7816" t="str">
            <v/>
          </cell>
          <cell r="O7816" t="str">
            <v/>
          </cell>
          <cell r="P7816">
            <v>0</v>
          </cell>
        </row>
        <row r="7817">
          <cell r="F7817" t="str">
            <v/>
          </cell>
          <cell r="O7817" t="str">
            <v/>
          </cell>
          <cell r="P7817">
            <v>0</v>
          </cell>
        </row>
        <row r="7818">
          <cell r="F7818" t="str">
            <v/>
          </cell>
          <cell r="O7818" t="str">
            <v/>
          </cell>
          <cell r="P7818">
            <v>0</v>
          </cell>
        </row>
        <row r="7819">
          <cell r="F7819" t="str">
            <v/>
          </cell>
          <cell r="O7819" t="str">
            <v/>
          </cell>
          <cell r="P7819">
            <v>0</v>
          </cell>
        </row>
        <row r="7820">
          <cell r="F7820" t="str">
            <v/>
          </cell>
          <cell r="O7820" t="str">
            <v/>
          </cell>
          <cell r="P7820">
            <v>0</v>
          </cell>
        </row>
        <row r="7821">
          <cell r="F7821" t="str">
            <v/>
          </cell>
          <cell r="O7821" t="str">
            <v/>
          </cell>
          <cell r="P7821">
            <v>0</v>
          </cell>
        </row>
        <row r="7822">
          <cell r="F7822" t="str">
            <v/>
          </cell>
          <cell r="O7822" t="str">
            <v/>
          </cell>
          <cell r="P7822">
            <v>0</v>
          </cell>
        </row>
        <row r="7823">
          <cell r="F7823" t="str">
            <v/>
          </cell>
          <cell r="O7823" t="str">
            <v/>
          </cell>
          <cell r="P7823">
            <v>0</v>
          </cell>
        </row>
        <row r="7824">
          <cell r="F7824" t="str">
            <v/>
          </cell>
          <cell r="O7824" t="str">
            <v/>
          </cell>
          <cell r="P7824">
            <v>0</v>
          </cell>
        </row>
        <row r="7825">
          <cell r="F7825" t="str">
            <v/>
          </cell>
          <cell r="O7825" t="str">
            <v/>
          </cell>
          <cell r="P7825">
            <v>0</v>
          </cell>
        </row>
        <row r="7826">
          <cell r="F7826" t="str">
            <v/>
          </cell>
          <cell r="O7826" t="str">
            <v/>
          </cell>
          <cell r="P7826">
            <v>0</v>
          </cell>
        </row>
        <row r="7827">
          <cell r="F7827" t="str">
            <v/>
          </cell>
          <cell r="O7827" t="str">
            <v/>
          </cell>
          <cell r="P7827">
            <v>0</v>
          </cell>
        </row>
        <row r="7828">
          <cell r="F7828" t="str">
            <v/>
          </cell>
          <cell r="O7828" t="str">
            <v/>
          </cell>
          <cell r="P7828">
            <v>0</v>
          </cell>
        </row>
        <row r="7829">
          <cell r="F7829" t="str">
            <v/>
          </cell>
          <cell r="O7829" t="str">
            <v/>
          </cell>
          <cell r="P7829">
            <v>0</v>
          </cell>
        </row>
        <row r="7830">
          <cell r="F7830" t="str">
            <v/>
          </cell>
          <cell r="O7830" t="str">
            <v/>
          </cell>
          <cell r="P7830">
            <v>0</v>
          </cell>
        </row>
        <row r="7831">
          <cell r="F7831" t="str">
            <v/>
          </cell>
          <cell r="O7831" t="str">
            <v/>
          </cell>
          <cell r="P7831">
            <v>0</v>
          </cell>
        </row>
        <row r="7832">
          <cell r="F7832" t="str">
            <v/>
          </cell>
          <cell r="O7832" t="str">
            <v/>
          </cell>
          <cell r="P7832">
            <v>0</v>
          </cell>
        </row>
        <row r="7833">
          <cell r="F7833" t="str">
            <v/>
          </cell>
          <cell r="O7833" t="str">
            <v/>
          </cell>
          <cell r="P7833">
            <v>0</v>
          </cell>
        </row>
        <row r="7834">
          <cell r="F7834" t="str">
            <v/>
          </cell>
          <cell r="O7834" t="str">
            <v/>
          </cell>
          <cell r="P7834">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lISTA DESPLEGABLES"/>
      <sheetName val="GLOSAS"/>
      <sheetName val="Hoja2"/>
      <sheetName val="Hoja3"/>
      <sheetName val="Hoja4"/>
      <sheetName val="Hoja5"/>
      <sheetName val="Campo"/>
      <sheetName val="Hoja1"/>
      <sheetName val="Hoja6"/>
      <sheetName val="Hoja7"/>
      <sheetName val="Hoja8"/>
      <sheetName val="Hoja9"/>
      <sheetName val="Glosas_CASB_ENE Y FEB 2026 BUNI"/>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lISTA DESPLEGABLES"/>
      <sheetName val="GLOSAS"/>
      <sheetName val="Hoja1"/>
      <sheetName val="Hoja2"/>
      <sheetName val="Hoja3"/>
      <sheetName val="Hoja4"/>
      <sheetName val="Hoja5"/>
      <sheetName val="Campo"/>
      <sheetName val="1_G6-2"/>
      <sheetName val="2_G7-2"/>
      <sheetName val="3_G12-1"/>
      <sheetName val="4_G3-3"/>
    </sheetNames>
    <sheetDataSet>
      <sheetData sheetId="0">
        <row r="7">
          <cell r="F7" t="str">
            <v>21110. Proceso integral e integrado de la Vigilancia de la Salud PúblicaVigilancia en salud pública2025</v>
          </cell>
          <cell r="G7" t="str">
            <v>Seguimiento al fortalecimiento de los eventos de interes internacional en salud pública ESPII</v>
          </cell>
          <cell r="H7" t="str">
            <v xml:space="preserve">Intervención integral en brotes, alertas y situaciones de emergencia en salud pública
</v>
          </cell>
          <cell r="I7" t="str">
            <v>GSP</v>
          </cell>
          <cell r="J7" t="str">
            <v>No Aplica</v>
          </cell>
          <cell r="K7" t="str">
            <v>Plan de acción</v>
          </cell>
          <cell r="L7" t="str">
            <v>Distrito</v>
          </cell>
          <cell r="M7" t="str">
            <v>7_ZONAL-SUBRED</v>
          </cell>
          <cell r="N7" t="str">
            <v>1_ENERO_2026</v>
          </cell>
          <cell r="O7" t="str">
            <v>21110. Proceso integral e integrado de la Vigilancia de la Salud PúblicaVigilancia en salud pública20257_ZONAL-SUBRED1_ENERO_2026</v>
          </cell>
          <cell r="P7">
            <v>25938112</v>
          </cell>
          <cell r="Q7"/>
          <cell r="R7"/>
          <cell r="S7">
            <v>0.5</v>
          </cell>
          <cell r="T7">
            <v>12969056</v>
          </cell>
        </row>
        <row r="8">
          <cell r="F8" t="str">
            <v>21110. Proceso integral e integrado de la Vigilancia de la Salud PúblicaVigilancia en salud pública2025</v>
          </cell>
          <cell r="G8" t="str">
            <v>Seguimiento al fortalecimiento de los eventos de interes internacional en salud pública ESPII</v>
          </cell>
          <cell r="H8" t="str">
            <v xml:space="preserve">Intervención integral en brotes, alertas y situaciones de emergencia en salud pública
</v>
          </cell>
          <cell r="I8" t="str">
            <v>GSP</v>
          </cell>
          <cell r="J8" t="str">
            <v>No Aplica</v>
          </cell>
          <cell r="K8" t="str">
            <v>Plan de acción</v>
          </cell>
          <cell r="L8" t="str">
            <v>Distrito</v>
          </cell>
          <cell r="M8" t="str">
            <v>8_DISTRITO</v>
          </cell>
          <cell r="N8" t="str">
            <v>2_FEBRERO_2026</v>
          </cell>
          <cell r="O8" t="str">
            <v>21110. Proceso integral e integrado de la Vigilancia de la Salud PúblicaVigilancia en salud pública20258_DISTRITO2_FEBRERO_2026</v>
          </cell>
          <cell r="P8">
            <v>25938112</v>
          </cell>
          <cell r="Q8"/>
          <cell r="R8"/>
          <cell r="S8">
            <v>0.5</v>
          </cell>
          <cell r="T8">
            <v>12969056</v>
          </cell>
        </row>
        <row r="9">
          <cell r="F9" t="str">
            <v>21910. Proceso integral e integrado de la Vigilancia de la Salud PúblicaVigilancia en salud pública2025</v>
          </cell>
          <cell r="G9" t="str">
            <v>Evaluación y verificación en las asistencias técnicas de la Cabalidad y los diferentes procesos de EEVV</v>
          </cell>
          <cell r="H9" t="str">
            <v>Gestión, análisis y divulgación  de información de la vigilancia en salud pública</v>
          </cell>
          <cell r="I9" t="str">
            <v>GSP</v>
          </cell>
          <cell r="J9" t="str">
            <v>No Aplica</v>
          </cell>
          <cell r="K9" t="str">
            <v>Plan de acción</v>
          </cell>
          <cell r="L9" t="str">
            <v>Zonal</v>
          </cell>
          <cell r="M9" t="str">
            <v>7_ZONAL-SUBRED</v>
          </cell>
          <cell r="N9" t="str">
            <v>2_FEBRERO_2026</v>
          </cell>
          <cell r="O9" t="str">
            <v>21910. Proceso integral e integrado de la Vigilancia de la Salud PúblicaVigilancia en salud pública20257_ZONAL-SUBRED2_FEBRERO_2026</v>
          </cell>
          <cell r="P9">
            <v>6484528</v>
          </cell>
          <cell r="Q9"/>
          <cell r="R9"/>
          <cell r="S9">
            <v>0.5</v>
          </cell>
          <cell r="T9">
            <v>3242264</v>
          </cell>
        </row>
        <row r="10">
          <cell r="F10" t="str">
            <v>11. Gestión Territorial para la Atención Primaria Social de los procesos de Gestión de la Salud Pública (GSP) y el Plan de Salud Pública de Intervenciones Colectivas (PSPIC)Gestión Territorial2026</v>
          </cell>
          <cell r="G10" t="str">
            <v>Coordinación Territorial Zonal GSP-PSPIC</v>
          </cell>
          <cell r="H10" t="str">
            <v>Coordinación y seguimiento de la gestión territorial</v>
          </cell>
          <cell r="I10" t="str">
            <v>GSP - PSPIC</v>
          </cell>
          <cell r="J10" t="str">
            <v>No Aplica</v>
          </cell>
          <cell r="K10" t="str">
            <v>Plan de acción</v>
          </cell>
          <cell r="L10" t="str">
            <v>Zonal</v>
          </cell>
          <cell r="M10" t="str">
            <v>1_CANDELARIA</v>
          </cell>
          <cell r="N10" t="str">
            <v>1_ENERO_2026</v>
          </cell>
          <cell r="O10" t="str">
            <v>11. Gestión Territorial para la Atención Primaria Social de los procesos de Gestión de la Salud Pública (GSP) y el Plan de Salud Pública de Intervenciones Colectivas (PSPIC)Gestión Territorial20261_CANDELARIA1_ENERO_2026</v>
          </cell>
          <cell r="P10">
            <v>30277568</v>
          </cell>
          <cell r="Q10"/>
          <cell r="R10"/>
          <cell r="S10"/>
          <cell r="T10">
            <v>0</v>
          </cell>
        </row>
        <row r="11">
          <cell r="F11" t="str">
            <v>31. Gestión Territorial para la Atención Primaria Social de los procesos de Gestión de la Salud Pública (GSP) y el Plan de Salud Pública de Intervenciones Colectivas (PSPIC)Gestión Territorial2026</v>
          </cell>
          <cell r="G11" t="str">
            <v>Gestión local del GSP-PSPIC (Monitoreo y Seguimiento)</v>
          </cell>
          <cell r="H11" t="str">
            <v>Coordinación y seguimiento de la gestión territorial</v>
          </cell>
          <cell r="I11" t="str">
            <v>GSP-PSPIC</v>
          </cell>
          <cell r="J11" t="str">
            <v>No Aplica</v>
          </cell>
          <cell r="K11" t="str">
            <v>Plan de acción</v>
          </cell>
          <cell r="L11" t="str">
            <v>Local</v>
          </cell>
          <cell r="M11" t="str">
            <v>1_CANDELARIA</v>
          </cell>
          <cell r="N11" t="str">
            <v>1_ENERO_2026</v>
          </cell>
          <cell r="O11" t="str">
            <v>31. Gestión Territorial para la Atención Primaria Social de los procesos de Gestión de la Salud Pública (GSP) y el Plan de Salud Pública de Intervenciones Colectivas (PSPIC)Gestión Territorial20261_CANDELARIA1_ENERO_2026</v>
          </cell>
          <cell r="P11">
            <v>12204720</v>
          </cell>
          <cell r="Q11"/>
          <cell r="R11"/>
          <cell r="S11"/>
          <cell r="T11">
            <v>0</v>
          </cell>
        </row>
        <row r="12">
          <cell r="F12" t="str">
            <v>41. Gestión Territorial para la Atención Primaria Social de los procesos de Gestión de la Salud Pública (GSP) y el Plan de Salud Pública de Intervenciones Colectivas (PSPIC)Gestión Territorial2026</v>
          </cell>
          <cell r="G12" t="str">
            <v>Gestión local del GSP-PSPIC (Soporte operativo)</v>
          </cell>
          <cell r="H12" t="str">
            <v>Coordinación y seguimiento de la gestión territorial</v>
          </cell>
          <cell r="I12" t="str">
            <v>GSP-PSPIC</v>
          </cell>
          <cell r="J12" t="str">
            <v>No Aplica</v>
          </cell>
          <cell r="K12" t="str">
            <v>Plan de acción</v>
          </cell>
          <cell r="L12" t="str">
            <v>Local</v>
          </cell>
          <cell r="M12" t="str">
            <v>1_CANDELARIA</v>
          </cell>
          <cell r="N12" t="str">
            <v>1_ENERO_2026</v>
          </cell>
          <cell r="O12" t="str">
            <v>41. Gestión Territorial para la Atención Primaria Social de los procesos de Gestión de la Salud Pública (GSP) y el Plan de Salud Pública de Intervenciones Colectivas (PSPIC)Gestión Territorial20261_CANDELARIA1_ENERO_2026</v>
          </cell>
          <cell r="P12">
            <v>6484528</v>
          </cell>
          <cell r="Q12"/>
          <cell r="R12"/>
          <cell r="S12">
            <v>1</v>
          </cell>
          <cell r="T12">
            <v>6484528</v>
          </cell>
        </row>
        <row r="13">
          <cell r="F13" t="str">
            <v>51. Gestión Territorial para la Atención Primaria Social de los procesos de Gestión de la Salud Pública (GSP) y el Plan de Salud Pública de Intervenciones Colectivas (PSPIC)Gestión Territorial2026</v>
          </cell>
          <cell r="G13" t="str">
            <v>Gestión local del GSP-PSPIC (prescripción social)</v>
          </cell>
          <cell r="H13" t="str">
            <v>Coordinación y seguimiento de la gestión territorial</v>
          </cell>
          <cell r="I13" t="str">
            <v>GSP-PSPIC</v>
          </cell>
          <cell r="J13" t="str">
            <v>No Aplica</v>
          </cell>
          <cell r="K13" t="str">
            <v>Plan de acción</v>
          </cell>
          <cell r="L13" t="str">
            <v>Local</v>
          </cell>
          <cell r="M13" t="str">
            <v>1_CANDELARIA</v>
          </cell>
          <cell r="N13" t="str">
            <v>1_ENERO_2026</v>
          </cell>
          <cell r="O13" t="str">
            <v>51. Gestión Territorial para la Atención Primaria Social de los procesos de Gestión de la Salud Pública (GSP) y el Plan de Salud Pública de Intervenciones Colectivas (PSPIC)Gestión Territorial20261_CANDELARIA1_ENERO_2026</v>
          </cell>
          <cell r="P13">
            <v>5621568</v>
          </cell>
          <cell r="Q13"/>
          <cell r="R13"/>
          <cell r="S13">
            <v>1</v>
          </cell>
          <cell r="T13">
            <v>5621568</v>
          </cell>
        </row>
        <row r="14">
          <cell r="F14" t="str">
            <v>61. Gestión Territorial para la Atención Primaria Social de los procesos de Gestión de la Salud Pública (GSP) y el Plan de Salud Pública de Intervenciones Colectivas (PSPIC)Gestión Territorial2026</v>
          </cell>
          <cell r="G14" t="str">
            <v>Gestión local del GSP-PSPIC (Sumapaz)</v>
          </cell>
          <cell r="H14" t="str">
            <v>Coordinación y seguimiento de la gestión territorial</v>
          </cell>
          <cell r="I14" t="str">
            <v>GSP-PSPIC</v>
          </cell>
          <cell r="J14" t="str">
            <v>No Aplica</v>
          </cell>
          <cell r="K14" t="str">
            <v>Plan de acción</v>
          </cell>
          <cell r="L14" t="str">
            <v>Local</v>
          </cell>
          <cell r="M14" t="str">
            <v>1_CANDELARIA</v>
          </cell>
          <cell r="N14" t="str">
            <v>1_ENERO_2026</v>
          </cell>
          <cell r="O14" t="str">
            <v>61. Gestión Territorial para la Atención Primaria Social de los procesos de Gestión de la Salud Pública (GSP) y el Plan de Salud Pública de Intervenciones Colectivas (PSPIC)Gestión Territorial20261_CANDELARIA1_ENERO_2026</v>
          </cell>
          <cell r="P14">
            <v>15132712</v>
          </cell>
          <cell r="Q14"/>
          <cell r="R14"/>
          <cell r="S14"/>
          <cell r="T14">
            <v>0</v>
          </cell>
        </row>
        <row r="15">
          <cell r="F15" t="str">
            <v>71. Gestión Territorial para la Atención Primaria Social de los procesos de Gestión de la Salud Pública (GSP) y el Plan de Salud Pública de Intervenciones Colectivas (PSPIC)Gestión Territorial2026</v>
          </cell>
          <cell r="G15" t="str">
            <v>Gestión zonal  VSP</v>
          </cell>
          <cell r="H15" t="str">
            <v>Coordinación y seguimiento de la gestión territorial</v>
          </cell>
          <cell r="I15" t="str">
            <v>GSP</v>
          </cell>
          <cell r="J15" t="str">
            <v>No Aplica</v>
          </cell>
          <cell r="K15" t="str">
            <v>Plan de acción</v>
          </cell>
          <cell r="L15" t="str">
            <v>Zonal</v>
          </cell>
          <cell r="M15" t="str">
            <v>1_CANDELARIA</v>
          </cell>
          <cell r="N15" t="str">
            <v>1_ENERO_2026</v>
          </cell>
          <cell r="O15" t="str">
            <v>71. Gestión Territorial para la Atención Primaria Social de los procesos de Gestión de la Salud Pública (GSP) y el Plan de Salud Pública de Intervenciones Colectivas (PSPIC)Gestión Territorial20261_CANDELARIA1_ENERO_2026</v>
          </cell>
          <cell r="P15">
            <v>25617584</v>
          </cell>
          <cell r="Q15"/>
          <cell r="R15"/>
          <cell r="S15"/>
          <cell r="T15">
            <v>0</v>
          </cell>
        </row>
        <row r="16">
          <cell r="F16" t="str">
            <v>81. Gestión Territorial para la Atención Primaria Social de los procesos de Gestión de la Salud Pública (GSP) y el Plan de Salud Pública de Intervenciones Colectivas (PSPIC)Gestión Territorial2026</v>
          </cell>
          <cell r="G16" t="str">
            <v>Gestión zonal  VSA</v>
          </cell>
          <cell r="H16" t="str">
            <v>Coordinación y seguimiento de la gestión territorial</v>
          </cell>
          <cell r="I16" t="str">
            <v>GSP</v>
          </cell>
          <cell r="J16" t="str">
            <v>No Aplica</v>
          </cell>
          <cell r="K16" t="str">
            <v>Plan de acción</v>
          </cell>
          <cell r="L16" t="str">
            <v>Zonal</v>
          </cell>
          <cell r="M16" t="str">
            <v>1_CANDELARIA</v>
          </cell>
          <cell r="N16" t="str">
            <v>1_ENERO_2026</v>
          </cell>
          <cell r="O16" t="str">
            <v>81. Gestión Territorial para la Atención Primaria Social de los procesos de Gestión de la Salud Pública (GSP) y el Plan de Salud Pública de Intervenciones Colectivas (PSPIC)Gestión Territorial20261_CANDELARIA1_ENERO_2026</v>
          </cell>
          <cell r="P16">
            <v>9098064</v>
          </cell>
          <cell r="Q16"/>
          <cell r="R16"/>
          <cell r="S16"/>
          <cell r="T16">
            <v>0</v>
          </cell>
        </row>
        <row r="17">
          <cell r="F17" t="str">
            <v>91. Gestión Territorial para la Atención Primaria Social de los procesos de Gestión de la Salud Pública (GSP) y el Plan de Salud Pública de Intervenciones Colectivas (PSPIC)Gestión Territorial2026</v>
          </cell>
          <cell r="G17" t="str">
            <v>Gestión zonal  GPEPB - PAI</v>
          </cell>
          <cell r="H17" t="str">
            <v>Coordinación y seguimiento de la gestión territorial</v>
          </cell>
          <cell r="I17" t="str">
            <v>GSP</v>
          </cell>
          <cell r="J17" t="str">
            <v>No Aplica</v>
          </cell>
          <cell r="K17" t="str">
            <v>Plan de acción</v>
          </cell>
          <cell r="L17" t="str">
            <v>Zonal</v>
          </cell>
          <cell r="M17" t="str">
            <v>1_CANDELARIA</v>
          </cell>
          <cell r="N17" t="str">
            <v>1_ENERO_2026</v>
          </cell>
          <cell r="O17" t="str">
            <v>91. Gestión Territorial para la Atención Primaria Social de los procesos de Gestión de la Salud Pública (GSP) y el Plan de Salud Pública de Intervenciones Colectivas (PSPIC)Gestión Territorial20261_CANDELARIA1_ENERO_2026</v>
          </cell>
          <cell r="P17">
            <v>28674928</v>
          </cell>
          <cell r="Q17"/>
          <cell r="R17"/>
          <cell r="S17"/>
          <cell r="T17">
            <v>0</v>
          </cell>
        </row>
        <row r="18">
          <cell r="F18" t="str">
            <v>101. Gestión Territorial para la Atención Primaria Social de los procesos de Gestión de la Salud Pública (GSP) y el Plan de Salud Pública de Intervenciones Colectivas (PSPIC)Gestión Territorial2026</v>
          </cell>
          <cell r="G18" t="str">
            <v>Gestión zonal  POLÍTICAS</v>
          </cell>
          <cell r="H18" t="str">
            <v>Coordinación y seguimiento de la gestión territorial</v>
          </cell>
          <cell r="I18" t="str">
            <v>GSP</v>
          </cell>
          <cell r="J18" t="str">
            <v>No Aplica</v>
          </cell>
          <cell r="K18" t="str">
            <v>Plan de acción</v>
          </cell>
          <cell r="L18" t="str">
            <v>Zonal</v>
          </cell>
          <cell r="M18" t="str">
            <v>1_CANDELARIA</v>
          </cell>
          <cell r="N18" t="str">
            <v>1_ENERO_2026</v>
          </cell>
          <cell r="O18" t="str">
            <v>101. Gestión Territorial para la Atención Primaria Social de los procesos de Gestión de la Salud Pública (GSP) y el Plan de Salud Pública de Intervenciones Colectivas (PSPIC)Gestión Territorial20261_CANDELARIA1_ENERO_2026</v>
          </cell>
          <cell r="P18">
            <v>13092336</v>
          </cell>
          <cell r="Q18"/>
          <cell r="R18"/>
          <cell r="S18"/>
          <cell r="T18">
            <v>0</v>
          </cell>
        </row>
        <row r="19">
          <cell r="F19" t="str">
            <v>111. Gestión Territorial para la Atención Primaria Social de los procesos de Gestión de la Salud Pública (GSP) y el Plan de Salud Pública de Intervenciones Colectivas (PSPIC)Gestión Territorial2026</v>
          </cell>
          <cell r="G19" t="str">
            <v>Entornos de MAS Bienestar</v>
          </cell>
          <cell r="H19" t="str">
            <v>Coordinación y seguimiento de la gestión territorial</v>
          </cell>
          <cell r="I19" t="str">
            <v>GSP</v>
          </cell>
          <cell r="J19" t="str">
            <v>No Aplica</v>
          </cell>
          <cell r="K19" t="str">
            <v>Plan de acción</v>
          </cell>
          <cell r="L19" t="str">
            <v>Zonal</v>
          </cell>
          <cell r="M19" t="str">
            <v>1_CANDELARIA</v>
          </cell>
          <cell r="N19" t="str">
            <v>1_ENERO_2026</v>
          </cell>
          <cell r="O19" t="str">
            <v>111. Gestión Territorial para la Atención Primaria Social de los procesos de Gestión de la Salud Pública (GSP) y el Plan de Salud Pública de Intervenciones Colectivas (PSPIC)Gestión Territorial20261_CANDELARIA1_ENERO_2026</v>
          </cell>
          <cell r="P19">
            <v>29389952</v>
          </cell>
          <cell r="Q19"/>
          <cell r="R19"/>
          <cell r="S19"/>
          <cell r="T19">
            <v>0</v>
          </cell>
        </row>
        <row r="20">
          <cell r="F20" t="str">
            <v>121. Gestión Territorial para la Atención Primaria Social de los procesos de Gestión de la Salud Pública (GSP) y el Plan de Salud Pública de Intervenciones Colectivas (PSPIC)Gestión Territorial2026</v>
          </cell>
          <cell r="G20" t="str">
            <v>Gestión de la información de acciones colectivas en salud pública - GESI</v>
          </cell>
          <cell r="H20" t="str">
            <v>Soporte estratégico para la GSP-PSPIC</v>
          </cell>
          <cell r="I20" t="str">
            <v>GSP</v>
          </cell>
          <cell r="J20" t="str">
            <v>No Aplica</v>
          </cell>
          <cell r="K20" t="str">
            <v>Plan de acción</v>
          </cell>
          <cell r="L20" t="str">
            <v>Zonal</v>
          </cell>
          <cell r="M20" t="str">
            <v>1_CANDELARIA</v>
          </cell>
          <cell r="N20" t="str">
            <v>1_ENERO_2026</v>
          </cell>
          <cell r="O20" t="str">
            <v>121. Gestión Territorial para la Atención Primaria Social de los procesos de Gestión de la Salud Pública (GSP) y el Plan de Salud Pública de Intervenciones Colectivas (PSPIC)Gestión Territorial20261_CANDELARIA1_ENERO_2026</v>
          </cell>
          <cell r="P20">
            <v>100029392</v>
          </cell>
          <cell r="Q20"/>
          <cell r="R20"/>
          <cell r="S20"/>
          <cell r="T20">
            <v>0</v>
          </cell>
        </row>
        <row r="21">
          <cell r="F21" t="str">
            <v>131. Gestión Territorial para la Atención Primaria Social de los procesos de Gestión de la Salud Pública (GSP) y el Plan de Salud Pública de Intervenciones Colectivas (PSPIC)Gestión Territorial2026</v>
          </cell>
          <cell r="G21" t="str">
            <v>Educación para la salud pública - ESP</v>
          </cell>
          <cell r="H21" t="str">
            <v>Soporte estratégico para la GSP-PSPIC</v>
          </cell>
          <cell r="I21" t="str">
            <v>GSP</v>
          </cell>
          <cell r="J21" t="str">
            <v>No Aplica</v>
          </cell>
          <cell r="K21" t="str">
            <v>Plan de acción</v>
          </cell>
          <cell r="L21" t="str">
            <v>Zonal</v>
          </cell>
          <cell r="M21" t="str">
            <v>1_CANDELARIA</v>
          </cell>
          <cell r="N21" t="str">
            <v>1_ENERO_2026</v>
          </cell>
          <cell r="O21" t="str">
            <v>131. Gestión Territorial para la Atención Primaria Social de los procesos de Gestión de la Salud Pública (GSP) y el Plan de Salud Pública de Intervenciones Colectivas (PSPIC)Gestión Territorial20261_CANDELARIA1_ENERO_2026</v>
          </cell>
          <cell r="P21">
            <v>29833760</v>
          </cell>
          <cell r="Q21"/>
          <cell r="R21"/>
          <cell r="S21"/>
          <cell r="T21">
            <v>0</v>
          </cell>
        </row>
        <row r="22">
          <cell r="F22" t="str">
            <v>141. Gestión Territorial para la Atención Primaria Social de los procesos de Gestión de la Salud Pública (GSP) y el Plan de Salud Pública de Intervenciones Colectivas (PSPIC)Gestión Territorial2026</v>
          </cell>
          <cell r="G22" t="str">
            <v>Prescripción social - Activación de rutas</v>
          </cell>
          <cell r="H22" t="str">
            <v>Soporte estratégico para la GSP-PSPIC</v>
          </cell>
          <cell r="I22" t="str">
            <v>GSP</v>
          </cell>
          <cell r="J22" t="str">
            <v>No Aplica</v>
          </cell>
          <cell r="K22" t="str">
            <v>Plan de acción</v>
          </cell>
          <cell r="L22" t="str">
            <v>Zonal</v>
          </cell>
          <cell r="M22" t="str">
            <v>1_CANDELARIA</v>
          </cell>
          <cell r="N22" t="str">
            <v>1_ENERO_2026</v>
          </cell>
          <cell r="O22" t="str">
            <v>141. Gestión Territorial para la Atención Primaria Social de los procesos de Gestión de la Salud Pública (GSP) y el Plan de Salud Pública de Intervenciones Colectivas (PSPIC)Gestión Territorial20261_CANDELARIA1_ENERO_2026</v>
          </cell>
          <cell r="P22">
            <v>54021296</v>
          </cell>
          <cell r="Q22"/>
          <cell r="R22"/>
          <cell r="S22"/>
          <cell r="T22">
            <v>0</v>
          </cell>
        </row>
        <row r="23">
          <cell r="F23" t="str">
            <v>151. Gestión Territorial para la Atención Primaria Social de los procesos de Gestión de la Salud Pública (GSP) y el Plan de Salud Pública de Intervenciones Colectivas (PSPIC)Gestión Territorial2026</v>
          </cell>
          <cell r="G23" t="str">
            <v>Prescripción social - Activación de rutas (Salud Mental)</v>
          </cell>
          <cell r="H23" t="str">
            <v>Soporte estratégico para la GSP-PSPIC</v>
          </cell>
          <cell r="I23" t="str">
            <v>GSP</v>
          </cell>
          <cell r="J23" t="str">
            <v>No Aplica</v>
          </cell>
          <cell r="K23" t="str">
            <v>Plan de acción</v>
          </cell>
          <cell r="L23" t="str">
            <v>Zonal</v>
          </cell>
          <cell r="M23" t="str">
            <v>1_CANDELARIA</v>
          </cell>
          <cell r="N23" t="str">
            <v>1_ENERO_2026</v>
          </cell>
          <cell r="O23" t="str">
            <v>151. Gestión Territorial para la Atención Primaria Social de los procesos de Gestión de la Salud Pública (GSP) y el Plan de Salud Pública de Intervenciones Colectivas (PSPIC)Gestión Territorial20261_CANDELARIA1_ENERO_2026</v>
          </cell>
          <cell r="P23">
            <v>5621568</v>
          </cell>
          <cell r="Q23"/>
          <cell r="R23"/>
          <cell r="S23"/>
          <cell r="T23">
            <v>0</v>
          </cell>
        </row>
        <row r="24">
          <cell r="F24" t="str">
            <v>161. Gestión Territorial para la Atención Primaria Social de los procesos de Gestión de la Salud Pública (GSP) y el Plan de Salud Pública de Intervenciones Colectivas (PSPIC)Gestión Territorial2026</v>
          </cell>
          <cell r="G24" t="str">
            <v>Prescripción social - Activación de rutas (Sur - Centro Oriente)</v>
          </cell>
          <cell r="H24" t="str">
            <v>Soporte estratégico para la GSP-PSPIC</v>
          </cell>
          <cell r="I24" t="str">
            <v>GSP</v>
          </cell>
          <cell r="J24" t="str">
            <v>No Aplica</v>
          </cell>
          <cell r="K24" t="str">
            <v>Plan de acción</v>
          </cell>
          <cell r="L24" t="str">
            <v>Distrito</v>
          </cell>
          <cell r="M24" t="str">
            <v>1_CANDELARIA</v>
          </cell>
          <cell r="N24" t="str">
            <v>1_ENERO_2026</v>
          </cell>
          <cell r="O24" t="str">
            <v>161. Gestión Territorial para la Atención Primaria Social de los procesos de Gestión de la Salud Pública (GSP) y el Plan de Salud Pública de Intervenciones Colectivas (PSPIC)Gestión Territorial20261_CANDELARIA1_ENERO_2026</v>
          </cell>
          <cell r="P24">
            <v>3994272</v>
          </cell>
          <cell r="Q24"/>
          <cell r="R24"/>
          <cell r="S24"/>
          <cell r="T24">
            <v>0</v>
          </cell>
        </row>
        <row r="25">
          <cell r="F25" t="str">
            <v>171. Gestión Territorial para la Atención Primaria Social de los procesos de Gestión de la Salud Pública (GSP) y el Plan de Salud Pública de Intervenciones Colectivas (PSPIC)Gestión Territorial2026</v>
          </cell>
          <cell r="G25" t="str">
            <v>Análisis de condiciones, calidad de vida, salud y enfermedad - ACCVSyE-DC (Sur Occidente)</v>
          </cell>
          <cell r="H25" t="str">
            <v>Análisis de la gestión territorial de la salud pública</v>
          </cell>
          <cell r="I25" t="str">
            <v>GSP</v>
          </cell>
          <cell r="J25" t="str">
            <v>No Aplica</v>
          </cell>
          <cell r="K25" t="str">
            <v>Plan de análisis</v>
          </cell>
          <cell r="L25" t="str">
            <v>Distrito</v>
          </cell>
          <cell r="M25" t="str">
            <v>1_CANDELARIA</v>
          </cell>
          <cell r="N25" t="str">
            <v>1_ENERO_2026</v>
          </cell>
          <cell r="O25" t="str">
            <v>171. Gestión Territorial para la Atención Primaria Social de los procesos de Gestión de la Salud Pública (GSP) y el Plan de Salud Pública de Intervenciones Colectivas (PSPIC)Gestión Territorial20261_CANDELARIA1_ENERO_2026</v>
          </cell>
          <cell r="P25">
            <v>5621568</v>
          </cell>
          <cell r="Q25"/>
          <cell r="R25"/>
          <cell r="S25"/>
          <cell r="T25">
            <v>0</v>
          </cell>
        </row>
        <row r="26">
          <cell r="F26" t="str">
            <v>181. Gestión Territorial para la Atención Primaria Social de los procesos de Gestión de la Salud Pública (GSP) y el Plan de Salud Pública de Intervenciones Colectivas (PSPIC)Gestión Territorial2026</v>
          </cell>
          <cell r="G26" t="str">
            <v>Análisis de condiciones, calidad de vida, salud y enfermedad - ACCVSyE</v>
          </cell>
          <cell r="H26" t="str">
            <v>Análisis de la gestión territorial de la salud pública</v>
          </cell>
          <cell r="I26" t="str">
            <v>GSP</v>
          </cell>
          <cell r="J26" t="str">
            <v>No Aplica</v>
          </cell>
          <cell r="K26" t="str">
            <v>Plan de análisis</v>
          </cell>
          <cell r="L26" t="str">
            <v>Zonal</v>
          </cell>
          <cell r="M26" t="str">
            <v>1_CANDELARIA</v>
          </cell>
          <cell r="N26" t="str">
            <v>1_ENERO_2026</v>
          </cell>
          <cell r="O26" t="str">
            <v>181. Gestión Territorial para la Atención Primaria Social de los procesos de Gestión de la Salud Pública (GSP) y el Plan de Salud Pública de Intervenciones Colectivas (PSPIC)Gestión Territorial20261_CANDELARIA1_ENERO_2026</v>
          </cell>
          <cell r="P26">
            <v>32422640</v>
          </cell>
          <cell r="Q26"/>
          <cell r="R26"/>
          <cell r="S26"/>
          <cell r="T26">
            <v>0</v>
          </cell>
        </row>
        <row r="27">
          <cell r="F27" t="str">
            <v>191. Gestión Territorial para la Atención Primaria Social de los procesos de Gestión de la Salud Pública (GSP) y el Plan de Salud Pública de Intervenciones Colectivas (PSPIC)Gestión Territorial2026</v>
          </cell>
          <cell r="G27" t="str">
            <v>Análisis de las políticas y acciones para la salud pública en el marco de la gestión territorial</v>
          </cell>
          <cell r="H27" t="str">
            <v>Análisis de la gestión territorial de la salud pública</v>
          </cell>
          <cell r="I27" t="str">
            <v>GSP</v>
          </cell>
          <cell r="J27" t="str">
            <v>No Aplica</v>
          </cell>
          <cell r="K27" t="str">
            <v>Plan de análisis</v>
          </cell>
          <cell r="L27" t="str">
            <v>Zonal</v>
          </cell>
          <cell r="M27" t="str">
            <v>1_CANDELARIA</v>
          </cell>
          <cell r="N27" t="str">
            <v>1_ENERO_2026</v>
          </cell>
          <cell r="O27" t="str">
            <v>191. Gestión Territorial para la Atención Primaria Social de los procesos de Gestión de la Salud Pública (GSP) y el Plan de Salud Pública de Intervenciones Colectivas (PSPIC)Gestión Territorial20261_CANDELARIA1_ENERO_2026</v>
          </cell>
          <cell r="P27">
            <v>20316544</v>
          </cell>
          <cell r="Q27"/>
          <cell r="R27"/>
          <cell r="S27"/>
          <cell r="T27">
            <v>0</v>
          </cell>
        </row>
        <row r="28">
          <cell r="F28" t="str">
            <v>202. Cuidado Continuo por una vida con bienestarComunitario2026</v>
          </cell>
          <cell r="G28" t="str">
            <v xml:space="preserve">Sesiones educativas para MAS bienestar </v>
          </cell>
          <cell r="H28" t="str">
            <v xml:space="preserve">Promoción de la salud y bienestar </v>
          </cell>
          <cell r="I28" t="str">
            <v>PSPIC</v>
          </cell>
          <cell r="J28" t="str">
            <v>No Aplica</v>
          </cell>
          <cell r="K28" t="str">
            <v>Sesión</v>
          </cell>
          <cell r="L28" t="str">
            <v>Local</v>
          </cell>
          <cell r="M28" t="str">
            <v>1_CANDELARIA</v>
          </cell>
          <cell r="N28" t="str">
            <v>1_ENERO_2026</v>
          </cell>
          <cell r="O28" t="str">
            <v>202. Cuidado Continuo por una vida con bienestarComunitario20261_CANDELARIA1_ENERO_2026</v>
          </cell>
          <cell r="P28">
            <v>105404</v>
          </cell>
          <cell r="Q28"/>
          <cell r="R28"/>
          <cell r="S28">
            <v>12</v>
          </cell>
          <cell r="T28">
            <v>1264848</v>
          </cell>
        </row>
        <row r="29">
          <cell r="F29" t="str">
            <v>202. Cuidado Continuo por una vida con bienestarEducativo 2026</v>
          </cell>
          <cell r="G29" t="str">
            <v xml:space="preserve">Sesiones educativas para MAS bienestar </v>
          </cell>
          <cell r="H29" t="str">
            <v xml:space="preserve">Promoción de la salud y bienestar </v>
          </cell>
          <cell r="I29" t="str">
            <v>PSPIC</v>
          </cell>
          <cell r="J29" t="str">
            <v>No Aplica</v>
          </cell>
          <cell r="K29" t="str">
            <v>Sesión</v>
          </cell>
          <cell r="L29" t="str">
            <v>Local</v>
          </cell>
          <cell r="M29" t="str">
            <v>1_CANDELARIA</v>
          </cell>
          <cell r="N29" t="str">
            <v>1_ENERO_2026</v>
          </cell>
          <cell r="O29" t="str">
            <v>202. Cuidado Continuo por una vida con bienestarEducativo 20261_CANDELARIA1_ENERO_2026</v>
          </cell>
          <cell r="P29">
            <v>105404</v>
          </cell>
          <cell r="Q29"/>
          <cell r="R29"/>
          <cell r="S29">
            <v>20</v>
          </cell>
          <cell r="T29">
            <v>2108080</v>
          </cell>
        </row>
        <row r="30">
          <cell r="F30" t="str">
            <v>202. Cuidado Continuo por una vida con bienestarInstitucional2026</v>
          </cell>
          <cell r="G30" t="str">
            <v xml:space="preserve">Sesiones educativas para MAS bienestar </v>
          </cell>
          <cell r="H30" t="str">
            <v xml:space="preserve">Promoción de la salud y bienestar </v>
          </cell>
          <cell r="I30" t="str">
            <v>PSPIC</v>
          </cell>
          <cell r="J30" t="str">
            <v>No Aplica</v>
          </cell>
          <cell r="K30" t="str">
            <v>Sesión</v>
          </cell>
          <cell r="L30" t="str">
            <v>Local</v>
          </cell>
          <cell r="M30" t="str">
            <v>1_CANDELARIA</v>
          </cell>
          <cell r="N30" t="str">
            <v>1_ENERO_2026</v>
          </cell>
          <cell r="O30" t="str">
            <v>202. Cuidado Continuo por una vida con bienestarInstitucional20261_CANDELARIA1_ENERO_2026</v>
          </cell>
          <cell r="P30">
            <v>105404</v>
          </cell>
          <cell r="Q30"/>
          <cell r="R30"/>
          <cell r="S30">
            <v>23</v>
          </cell>
          <cell r="T30">
            <v>2424292</v>
          </cell>
        </row>
        <row r="31">
          <cell r="F31" t="str">
            <v>212. Cuidado Continuo por una vida con bienestarComunitario2026</v>
          </cell>
          <cell r="G31" t="str">
            <v>Sesiones educativas para MAS bienestar en nuestras comunidades - Gestión territorial</v>
          </cell>
          <cell r="H31" t="str">
            <v xml:space="preserve">Promoción de la salud y bienestar </v>
          </cell>
          <cell r="I31" t="str">
            <v>PSPIC</v>
          </cell>
          <cell r="J31" t="str">
            <v>No Aplica</v>
          </cell>
          <cell r="K31" t="str">
            <v>Sesión</v>
          </cell>
          <cell r="L31" t="str">
            <v>Local</v>
          </cell>
          <cell r="M31" t="str">
            <v>1_CANDELARIA</v>
          </cell>
          <cell r="N31" t="str">
            <v>1_ENERO_2026</v>
          </cell>
          <cell r="O31" t="str">
            <v>212. Cuidado Continuo por una vida con bienestarComunitario20261_CANDELARIA1_ENERO_2026</v>
          </cell>
          <cell r="P31">
            <v>55938</v>
          </cell>
          <cell r="Q31"/>
          <cell r="R31"/>
          <cell r="S31">
            <v>8</v>
          </cell>
          <cell r="T31">
            <v>447504</v>
          </cell>
        </row>
        <row r="32">
          <cell r="F32" t="str">
            <v>222. Cuidado Continuo por una vida con bienestarComunitario2026</v>
          </cell>
          <cell r="G32" t="str">
            <v>Sesiones educativas para el bienestar en las  barras futboleras</v>
          </cell>
          <cell r="H32" t="str">
            <v xml:space="preserve">Promoción de la salud y bienestar </v>
          </cell>
          <cell r="I32" t="str">
            <v>PSPIC</v>
          </cell>
          <cell r="J32" t="str">
            <v>No Aplica</v>
          </cell>
          <cell r="K32" t="str">
            <v>Sesión</v>
          </cell>
          <cell r="L32" t="str">
            <v>Distrito</v>
          </cell>
          <cell r="M32" t="str">
            <v>1_CANDELARIA</v>
          </cell>
          <cell r="N32" t="str">
            <v>1_ENERO_2026</v>
          </cell>
          <cell r="O32" t="str">
            <v>222. Cuidado Continuo por una vida con bienestarComunitario20261_CANDELARIA1_ENERO_2026</v>
          </cell>
          <cell r="P32">
            <v>105404</v>
          </cell>
          <cell r="Q32"/>
          <cell r="R32"/>
          <cell r="S32"/>
          <cell r="T32">
            <v>0</v>
          </cell>
        </row>
        <row r="33">
          <cell r="F33" t="str">
            <v>232. Cuidado Continuo por una vida con bienestarComunitario2026</v>
          </cell>
          <cell r="G33" t="str">
            <v>Sesiones educativas para el bienestar con los gestores en las  barras futboleras</v>
          </cell>
          <cell r="H33" t="str">
            <v xml:space="preserve">Promoción de la salud y bienestar </v>
          </cell>
          <cell r="I33" t="str">
            <v>PSPIC</v>
          </cell>
          <cell r="J33" t="str">
            <v>No Aplica</v>
          </cell>
          <cell r="K33" t="str">
            <v>Sesión</v>
          </cell>
          <cell r="L33" t="str">
            <v>Distrito</v>
          </cell>
          <cell r="M33" t="str">
            <v>1_CANDELARIA</v>
          </cell>
          <cell r="N33" t="str">
            <v>1_ENERO_2026</v>
          </cell>
          <cell r="O33" t="str">
            <v>232. Cuidado Continuo por una vida con bienestarComunitario20261_CANDELARIA1_ENERO_2026</v>
          </cell>
          <cell r="P33">
            <v>55938</v>
          </cell>
          <cell r="Q33"/>
          <cell r="R33"/>
          <cell r="S33"/>
          <cell r="T33">
            <v>0</v>
          </cell>
        </row>
        <row r="34">
          <cell r="F34" t="str">
            <v>242. Cuidado Continuo por una vida con bienestarEducativo 2026</v>
          </cell>
          <cell r="G34" t="str">
            <v>Sesiones educativas para la promoción de la salud oral</v>
          </cell>
          <cell r="H34" t="str">
            <v xml:space="preserve">Promoción de la salud y bienestar </v>
          </cell>
          <cell r="I34" t="str">
            <v>PSPIC</v>
          </cell>
          <cell r="J34" t="str">
            <v>No Aplica</v>
          </cell>
          <cell r="K34" t="str">
            <v>Sesión</v>
          </cell>
          <cell r="L34" t="str">
            <v>Local</v>
          </cell>
          <cell r="M34" t="str">
            <v>1_CANDELARIA</v>
          </cell>
          <cell r="N34" t="str">
            <v>1_ENERO_2026</v>
          </cell>
          <cell r="O34" t="str">
            <v>242. Cuidado Continuo por una vida con bienestarEducativo 20261_CANDELARIA1_ENERO_2026</v>
          </cell>
          <cell r="P34">
            <v>180297</v>
          </cell>
          <cell r="Q34"/>
          <cell r="R34"/>
          <cell r="S34"/>
          <cell r="T34">
            <v>0</v>
          </cell>
        </row>
        <row r="35">
          <cell r="F35" t="str">
            <v>252. Cuidado Continuo por una vida con bienestarLaboral2026</v>
          </cell>
          <cell r="G35" t="str">
            <v xml:space="preserve">Sesiones educativas para la prevención y erradicación del trabajo infantil </v>
          </cell>
          <cell r="H35" t="str">
            <v xml:space="preserve">Promoción de la salud y bienestar </v>
          </cell>
          <cell r="I35" t="str">
            <v>PSPIC</v>
          </cell>
          <cell r="J35" t="str">
            <v>No Aplica</v>
          </cell>
          <cell r="K35" t="str">
            <v>Sesión</v>
          </cell>
          <cell r="L35" t="str">
            <v>Local</v>
          </cell>
          <cell r="M35" t="str">
            <v>1_CANDELARIA</v>
          </cell>
          <cell r="N35" t="str">
            <v>1_ENERO_2026</v>
          </cell>
          <cell r="O35" t="str">
            <v>252. Cuidado Continuo por una vida con bienestarLaboral20261_CANDELARIA1_ENERO_2026</v>
          </cell>
          <cell r="P35">
            <v>210809</v>
          </cell>
          <cell r="Q35"/>
          <cell r="R35"/>
          <cell r="S35">
            <v>0</v>
          </cell>
          <cell r="T35">
            <v>0</v>
          </cell>
        </row>
        <row r="36">
          <cell r="F36" t="str">
            <v>262. Cuidado Continuo por una vida con bienestarComunitario2026</v>
          </cell>
          <cell r="G36" t="str">
            <v xml:space="preserve">Grupos socioeducativos para MAS bienestar en nuestras comunidades </v>
          </cell>
          <cell r="H36" t="str">
            <v xml:space="preserve">Promoción de la salud y bienestar </v>
          </cell>
          <cell r="I36" t="str">
            <v>PSPIC</v>
          </cell>
          <cell r="J36" t="str">
            <v>No Aplica</v>
          </cell>
          <cell r="K36" t="str">
            <v>Sesión</v>
          </cell>
          <cell r="L36" t="str">
            <v>Local</v>
          </cell>
          <cell r="M36" t="str">
            <v>1_CANDELARIA</v>
          </cell>
          <cell r="N36" t="str">
            <v>1_ENERO_2026</v>
          </cell>
          <cell r="O36" t="str">
            <v>262. Cuidado Continuo por una vida con bienestarComunitario20261_CANDELARIA1_ENERO_2026</v>
          </cell>
          <cell r="P36">
            <v>140539</v>
          </cell>
          <cell r="Q36"/>
          <cell r="R36"/>
          <cell r="S36">
            <v>8</v>
          </cell>
          <cell r="T36">
            <v>1124312</v>
          </cell>
        </row>
        <row r="37">
          <cell r="F37" t="str">
            <v>272. Cuidado Continuo por una vida con bienestarComunitario2026</v>
          </cell>
          <cell r="G37" t="str">
            <v>Grupos socioeducativos para MAS bienestar en nuestras comunidades - Gestión territorial</v>
          </cell>
          <cell r="H37" t="str">
            <v xml:space="preserve">Promoción de la salud y bienestar </v>
          </cell>
          <cell r="I37" t="str">
            <v>PSPIC</v>
          </cell>
          <cell r="J37" t="str">
            <v>No Aplica</v>
          </cell>
          <cell r="K37" t="str">
            <v>Sesión</v>
          </cell>
          <cell r="L37" t="str">
            <v>Local</v>
          </cell>
          <cell r="M37" t="str">
            <v>1_CANDELARIA</v>
          </cell>
          <cell r="N37" t="str">
            <v>1_ENERO_2026</v>
          </cell>
          <cell r="O37" t="str">
            <v>272. Cuidado Continuo por una vida con bienestarComunitario20261_CANDELARIA1_ENERO_2026</v>
          </cell>
          <cell r="P37">
            <v>74584</v>
          </cell>
          <cell r="Q37"/>
          <cell r="R37"/>
          <cell r="S37">
            <v>8</v>
          </cell>
          <cell r="T37">
            <v>596672</v>
          </cell>
        </row>
        <row r="38">
          <cell r="F38" t="str">
            <v>282. Cuidado Continuo por una vida con bienestarComunitario2026</v>
          </cell>
          <cell r="G38" t="str">
            <v>Grupos socieducativas para MAS bienestar en salud mental de la RBC</v>
          </cell>
          <cell r="H38" t="str">
            <v xml:space="preserve">Promoción de la salud y bienestar </v>
          </cell>
          <cell r="I38" t="str">
            <v>PSPIC</v>
          </cell>
          <cell r="J38" t="str">
            <v>No Aplica</v>
          </cell>
          <cell r="K38" t="str">
            <v>Sesión</v>
          </cell>
          <cell r="L38" t="str">
            <v>Local</v>
          </cell>
          <cell r="M38" t="str">
            <v>1_CANDELARIA</v>
          </cell>
          <cell r="N38" t="str">
            <v>1_ENERO_2026</v>
          </cell>
          <cell r="O38" t="str">
            <v>282. Cuidado Continuo por una vida con bienestarComunitario20261_CANDELARIA1_ENERO_2026</v>
          </cell>
          <cell r="P38">
            <v>215123</v>
          </cell>
          <cell r="Q38"/>
          <cell r="R38"/>
          <cell r="S38">
            <v>16</v>
          </cell>
          <cell r="T38">
            <v>3441968</v>
          </cell>
        </row>
        <row r="39">
          <cell r="F39" t="str">
            <v>292. Cuidado Continuo por una vida con bienestarComunitario2026</v>
          </cell>
          <cell r="G39" t="str">
            <v>Grupos socioeducativos para el bienestar en  barras futboleras</v>
          </cell>
          <cell r="H39" t="str">
            <v xml:space="preserve">Promoción de la salud y bienestar </v>
          </cell>
          <cell r="I39" t="str">
            <v>PSPIC</v>
          </cell>
          <cell r="J39" t="str">
            <v>No Aplica</v>
          </cell>
          <cell r="K39" t="str">
            <v>Sesión</v>
          </cell>
          <cell r="L39" t="str">
            <v>Distrito</v>
          </cell>
          <cell r="M39" t="str">
            <v>1_CANDELARIA</v>
          </cell>
          <cell r="N39" t="str">
            <v>1_ENERO_2026</v>
          </cell>
          <cell r="O39" t="str">
            <v>292. Cuidado Continuo por una vida con bienestarComunitario20261_CANDELARIA1_ENERO_2026</v>
          </cell>
          <cell r="P39">
            <v>140539</v>
          </cell>
          <cell r="Q39"/>
          <cell r="R39"/>
          <cell r="S39">
            <v>0</v>
          </cell>
          <cell r="T39">
            <v>0</v>
          </cell>
        </row>
        <row r="40">
          <cell r="F40" t="str">
            <v>302. Cuidado Continuo por una vida con bienestarComunitario2026</v>
          </cell>
          <cell r="G40" t="str">
            <v xml:space="preserve">Grupos socioeducativos para el bienestar en  barras futboleras - Gestión territorial </v>
          </cell>
          <cell r="H40" t="str">
            <v xml:space="preserve">Promoción de la salud y bienestar </v>
          </cell>
          <cell r="I40" t="str">
            <v>PSPIC</v>
          </cell>
          <cell r="J40" t="str">
            <v>No Aplica</v>
          </cell>
          <cell r="K40" t="str">
            <v>Sesión</v>
          </cell>
          <cell r="L40" t="str">
            <v>Distrito</v>
          </cell>
          <cell r="M40" t="str">
            <v>1_CANDELARIA</v>
          </cell>
          <cell r="N40" t="str">
            <v>1_ENERO_2026</v>
          </cell>
          <cell r="O40" t="str">
            <v>302. Cuidado Continuo por una vida con bienestarComunitario20261_CANDELARIA1_ENERO_2026</v>
          </cell>
          <cell r="P40">
            <v>74584</v>
          </cell>
          <cell r="Q40"/>
          <cell r="R40"/>
          <cell r="S40"/>
          <cell r="T40">
            <v>0</v>
          </cell>
        </row>
        <row r="41">
          <cell r="F41" t="str">
            <v>312. Cuidado Continuo por una vida con bienestarComunitario2026</v>
          </cell>
          <cell r="G41" t="str">
            <v>Grupos socioeducativos para el bienestar (AIEPI)</v>
          </cell>
          <cell r="H41" t="str">
            <v xml:space="preserve">Promoción de la salud y bienestar </v>
          </cell>
          <cell r="I41" t="str">
            <v>PSPIC</v>
          </cell>
          <cell r="J41" t="str">
            <v>No Aplica</v>
          </cell>
          <cell r="K41" t="str">
            <v>Sesión</v>
          </cell>
          <cell r="L41" t="str">
            <v>Local</v>
          </cell>
          <cell r="M41" t="str">
            <v>1_CANDELARIA</v>
          </cell>
          <cell r="N41" t="str">
            <v>1_ENERO_2026</v>
          </cell>
          <cell r="O41" t="str">
            <v>312. Cuidado Continuo por una vida con bienestarComunitario20261_CANDELARIA1_ENERO_2026</v>
          </cell>
          <cell r="P41">
            <v>215123</v>
          </cell>
          <cell r="Q41"/>
          <cell r="R41"/>
          <cell r="S41"/>
          <cell r="T41">
            <v>0</v>
          </cell>
        </row>
        <row r="42">
          <cell r="F42" t="str">
            <v>312. Cuidado Continuo por una vida con bienestarEducativo 2026</v>
          </cell>
          <cell r="G42" t="str">
            <v>Grupos socioeducativos para el bienestar (AIEPI)</v>
          </cell>
          <cell r="H42" t="str">
            <v xml:space="preserve">Promoción de la salud y bienestar </v>
          </cell>
          <cell r="I42" t="str">
            <v>PSPIC</v>
          </cell>
          <cell r="J42" t="str">
            <v>No Aplica</v>
          </cell>
          <cell r="K42" t="str">
            <v>Sesión</v>
          </cell>
          <cell r="L42" t="str">
            <v>Local</v>
          </cell>
          <cell r="M42" t="str">
            <v>1_CANDELARIA</v>
          </cell>
          <cell r="N42" t="str">
            <v>1_ENERO_2026</v>
          </cell>
          <cell r="O42" t="str">
            <v>312. Cuidado Continuo por una vida con bienestarEducativo 20261_CANDELARIA1_ENERO_2026</v>
          </cell>
          <cell r="P42">
            <v>215123</v>
          </cell>
          <cell r="Q42"/>
          <cell r="R42"/>
          <cell r="S42"/>
          <cell r="T42">
            <v>0</v>
          </cell>
        </row>
        <row r="43">
          <cell r="F43" t="str">
            <v>312. Cuidado Continuo por una vida con bienestarLaboral2026</v>
          </cell>
          <cell r="G43" t="str">
            <v>Grupos socioeducativos para el bienestar (AIEPI)</v>
          </cell>
          <cell r="H43" t="str">
            <v xml:space="preserve">Promoción de la salud y bienestar </v>
          </cell>
          <cell r="I43" t="str">
            <v>PSPIC</v>
          </cell>
          <cell r="J43" t="str">
            <v>No Aplica</v>
          </cell>
          <cell r="K43" t="str">
            <v>Sesión</v>
          </cell>
          <cell r="L43" t="str">
            <v>Local</v>
          </cell>
          <cell r="M43" t="str">
            <v>1_CANDELARIA</v>
          </cell>
          <cell r="N43" t="str">
            <v>1_ENERO_2026</v>
          </cell>
          <cell r="O43" t="str">
            <v>312. Cuidado Continuo por una vida con bienestarLaboral20261_CANDELARIA1_ENERO_2026</v>
          </cell>
          <cell r="P43">
            <v>215123</v>
          </cell>
          <cell r="Q43"/>
          <cell r="R43"/>
          <cell r="S43"/>
          <cell r="T43">
            <v>0</v>
          </cell>
        </row>
        <row r="44">
          <cell r="F44" t="str">
            <v>312. Cuidado Continuo por una vida con bienestarInstitucional2026</v>
          </cell>
          <cell r="G44" t="str">
            <v>Grupos socioeducativos para el bienestar (AIEPI)</v>
          </cell>
          <cell r="H44" t="str">
            <v xml:space="preserve">Promoción de la salud y bienestar </v>
          </cell>
          <cell r="I44" t="str">
            <v>PSPIC</v>
          </cell>
          <cell r="J44" t="str">
            <v>No Aplica</v>
          </cell>
          <cell r="K44" t="str">
            <v>Sesión</v>
          </cell>
          <cell r="L44" t="str">
            <v>Local</v>
          </cell>
          <cell r="M44" t="str">
            <v>1_CANDELARIA</v>
          </cell>
          <cell r="N44" t="str">
            <v>1_ENERO_2026</v>
          </cell>
          <cell r="O44" t="str">
            <v>312. Cuidado Continuo por una vida con bienestarInstitucional20261_CANDELARIA1_ENERO_2026</v>
          </cell>
          <cell r="P44">
            <v>215123</v>
          </cell>
          <cell r="Q44"/>
          <cell r="R44"/>
          <cell r="S44"/>
          <cell r="T44">
            <v>0</v>
          </cell>
        </row>
        <row r="45">
          <cell r="F45" t="str">
            <v>322. Cuidado Continuo por una vida con bienestarEducativo 2026</v>
          </cell>
          <cell r="G45" t="str">
            <v>Grupos socioeducativos de  vacaciones con MAS Bienestar</v>
          </cell>
          <cell r="H45" t="str">
            <v xml:space="preserve">Promoción de la salud y bienestar </v>
          </cell>
          <cell r="I45" t="str">
            <v>PSPIC</v>
          </cell>
          <cell r="J45" t="str">
            <v>No Aplica</v>
          </cell>
          <cell r="K45" t="str">
            <v>Sesión</v>
          </cell>
          <cell r="L45" t="str">
            <v>Local</v>
          </cell>
          <cell r="M45" t="str">
            <v>1_CANDELARIA</v>
          </cell>
          <cell r="N45" t="str">
            <v>1_ENERO_2026</v>
          </cell>
          <cell r="O45" t="str">
            <v>322. Cuidado Continuo por una vida con bienestarEducativo 20261_CANDELARIA1_ENERO_2026</v>
          </cell>
          <cell r="P45">
            <v>281078</v>
          </cell>
          <cell r="Q45"/>
          <cell r="R45"/>
          <cell r="S45"/>
          <cell r="T45">
            <v>0</v>
          </cell>
        </row>
        <row r="46">
          <cell r="F46" t="str">
            <v>332. Cuidado Continuo por una vida con bienestarLaboral2026</v>
          </cell>
          <cell r="G46" t="str">
            <v>Grupos socioeducativos para el bienestar de trabajadores y trabajadoras en la economía informal</v>
          </cell>
          <cell r="H46" t="str">
            <v xml:space="preserve">Promoción de la salud y bienestar </v>
          </cell>
          <cell r="I46" t="str">
            <v>PSPIC</v>
          </cell>
          <cell r="J46" t="str">
            <v>No Aplica</v>
          </cell>
          <cell r="K46" t="str">
            <v>Grupo</v>
          </cell>
          <cell r="L46" t="str">
            <v>Local</v>
          </cell>
          <cell r="M46" t="str">
            <v>1_CANDELARIA</v>
          </cell>
          <cell r="N46" t="str">
            <v>1_ENERO_2026</v>
          </cell>
          <cell r="O46" t="str">
            <v>332. Cuidado Continuo por una vida con bienestarLaboral20261_CANDELARIA1_ENERO_2026</v>
          </cell>
          <cell r="P46">
            <v>1094110</v>
          </cell>
          <cell r="Q46"/>
          <cell r="R46"/>
          <cell r="S46">
            <v>1</v>
          </cell>
          <cell r="T46">
            <v>1094110</v>
          </cell>
        </row>
        <row r="47">
          <cell r="F47" t="str">
            <v>342. Cuidado Continuo por una vida con bienestarComunitario2026</v>
          </cell>
          <cell r="G47" t="str">
            <v>Acompañamiento amigable - Salud mental RBC</v>
          </cell>
          <cell r="H47" t="str">
            <v>Gestión del Riesgo para el Bienestar Colectivo en los Territorios</v>
          </cell>
          <cell r="I47" t="str">
            <v>PSPIC</v>
          </cell>
          <cell r="J47" t="str">
            <v>No Aplica</v>
          </cell>
          <cell r="K47" t="str">
            <v>Sesión</v>
          </cell>
          <cell r="L47" t="str">
            <v>Local</v>
          </cell>
          <cell r="M47" t="str">
            <v>1_CANDELARIA</v>
          </cell>
          <cell r="N47" t="str">
            <v>1_ENERO_2026</v>
          </cell>
          <cell r="O47" t="str">
            <v>342. Cuidado Continuo por una vida con bienestarComunitario20261_CANDELARIA1_ENERO_2026</v>
          </cell>
          <cell r="P47">
            <v>161342</v>
          </cell>
          <cell r="Q47"/>
          <cell r="R47"/>
          <cell r="S47">
            <v>0</v>
          </cell>
          <cell r="T47">
            <v>0</v>
          </cell>
        </row>
        <row r="48">
          <cell r="F48" t="str">
            <v>352. Cuidado Continuo por una vida con bienestarComunitario2026</v>
          </cell>
          <cell r="G48" t="str">
            <v>Escuelas de liderazgo - Salud mental RBC</v>
          </cell>
          <cell r="H48" t="str">
            <v xml:space="preserve">Promoción de la salud y bienestar </v>
          </cell>
          <cell r="I48" t="str">
            <v>PSPIC</v>
          </cell>
          <cell r="J48" t="str">
            <v>No Aplica</v>
          </cell>
          <cell r="K48" t="str">
            <v>Sesión</v>
          </cell>
          <cell r="L48" t="str">
            <v>Local</v>
          </cell>
          <cell r="M48" t="str">
            <v>1_CANDELARIA</v>
          </cell>
          <cell r="N48" t="str">
            <v>1_ENERO_2026</v>
          </cell>
          <cell r="O48" t="str">
            <v>352. Cuidado Continuo por una vida con bienestarComunitario20261_CANDELARIA1_ENERO_2026</v>
          </cell>
          <cell r="P48">
            <v>215123</v>
          </cell>
          <cell r="Q48"/>
          <cell r="R48"/>
          <cell r="S48">
            <v>0</v>
          </cell>
          <cell r="T48">
            <v>0</v>
          </cell>
        </row>
        <row r="49">
          <cell r="F49" t="str">
            <v>362. Cuidado Continuo por una vida con bienestarComunitario2026</v>
          </cell>
          <cell r="G49" t="str">
            <v>Escuelas de liderazgo desde el barrismo social</v>
          </cell>
          <cell r="H49" t="str">
            <v xml:space="preserve">Promoción de la salud y bienestar </v>
          </cell>
          <cell r="I49" t="str">
            <v>PSPIC</v>
          </cell>
          <cell r="J49" t="str">
            <v>No Aplica</v>
          </cell>
          <cell r="K49" t="str">
            <v>Sesión</v>
          </cell>
          <cell r="L49" t="str">
            <v>Distrito</v>
          </cell>
          <cell r="M49" t="str">
            <v>1_CANDELARIA</v>
          </cell>
          <cell r="N49" t="str">
            <v>1_ENERO_2026</v>
          </cell>
          <cell r="O49" t="str">
            <v>362. Cuidado Continuo por una vida con bienestarComunitario20261_CANDELARIA1_ENERO_2026</v>
          </cell>
          <cell r="P49">
            <v>140539</v>
          </cell>
          <cell r="Q49"/>
          <cell r="R49"/>
          <cell r="S49"/>
          <cell r="T49">
            <v>0</v>
          </cell>
        </row>
        <row r="50">
          <cell r="F50" t="str">
            <v>372. Cuidado Continuo por una vida con bienestarComunitario2026</v>
          </cell>
          <cell r="G50" t="str">
            <v xml:space="preserve">Escuelas de liderazgo desde el barrismo social - Gestión territorial </v>
          </cell>
          <cell r="H50" t="str">
            <v xml:space="preserve">Promoción de la salud y bienestar </v>
          </cell>
          <cell r="I50" t="str">
            <v>PSPIC</v>
          </cell>
          <cell r="J50" t="str">
            <v>No Aplica</v>
          </cell>
          <cell r="K50" t="str">
            <v>Sesión</v>
          </cell>
          <cell r="L50" t="str">
            <v>Distrito</v>
          </cell>
          <cell r="M50" t="str">
            <v>1_CANDELARIA</v>
          </cell>
          <cell r="N50" t="str">
            <v>1_ENERO_2026</v>
          </cell>
          <cell r="O50" t="str">
            <v>372. Cuidado Continuo por una vida con bienestarComunitario20261_CANDELARIA1_ENERO_2026</v>
          </cell>
          <cell r="P50">
            <v>74584</v>
          </cell>
          <cell r="Q50"/>
          <cell r="R50"/>
          <cell r="S50"/>
          <cell r="T50">
            <v>0</v>
          </cell>
        </row>
        <row r="51">
          <cell r="F51" t="str">
            <v>382. Cuidado Continuo por una vida con bienestarComunitario2026</v>
          </cell>
          <cell r="G51" t="str">
            <v>Escuela para Comunidades activas construyendo bienestar y seguridad vial</v>
          </cell>
          <cell r="H51" t="str">
            <v xml:space="preserve">Promoción de la salud y bienestar </v>
          </cell>
          <cell r="I51" t="str">
            <v>PSPIC</v>
          </cell>
          <cell r="J51" t="str">
            <v>No Aplica</v>
          </cell>
          <cell r="K51" t="str">
            <v>Sesión</v>
          </cell>
          <cell r="L51" t="str">
            <v>Local</v>
          </cell>
          <cell r="M51" t="str">
            <v>1_CANDELARIA</v>
          </cell>
          <cell r="N51" t="str">
            <v>1_ENERO_2026</v>
          </cell>
          <cell r="O51" t="str">
            <v>382. Cuidado Continuo por una vida con bienestarComunitario20261_CANDELARIA1_ENERO_2026</v>
          </cell>
          <cell r="P51">
            <v>355662</v>
          </cell>
          <cell r="Q51"/>
          <cell r="R51"/>
          <cell r="S51">
            <v>8</v>
          </cell>
          <cell r="T51">
            <v>2845296</v>
          </cell>
        </row>
        <row r="52">
          <cell r="F52" t="str">
            <v>392. Cuidado Continuo por una vida con bienestarComunitario2026</v>
          </cell>
          <cell r="G52" t="str">
            <v>Fortalecimiento de redes desde el barrismo social</v>
          </cell>
          <cell r="H52" t="str">
            <v xml:space="preserve">Promoción de la salud y bienestar </v>
          </cell>
          <cell r="I52" t="str">
            <v>PSPIC</v>
          </cell>
          <cell r="J52" t="str">
            <v>No Aplica</v>
          </cell>
          <cell r="K52" t="str">
            <v>Sesión</v>
          </cell>
          <cell r="L52" t="str">
            <v>Local</v>
          </cell>
          <cell r="M52" t="str">
            <v>1_CANDELARIA</v>
          </cell>
          <cell r="N52" t="str">
            <v>1_ENERO_2026</v>
          </cell>
          <cell r="O52" t="str">
            <v>392. Cuidado Continuo por una vida con bienestarComunitario20261_CANDELARIA1_ENERO_2026</v>
          </cell>
          <cell r="P52">
            <v>140539</v>
          </cell>
          <cell r="Q52"/>
          <cell r="R52"/>
          <cell r="S52"/>
          <cell r="T52">
            <v>0</v>
          </cell>
        </row>
        <row r="53">
          <cell r="F53" t="str">
            <v>402. Cuidado Continuo por una vida con bienestarComunitario2026</v>
          </cell>
          <cell r="G53" t="str">
            <v xml:space="preserve">Fortalecimiento de redes desde el barrismo social - Gestión territorial </v>
          </cell>
          <cell r="H53" t="str">
            <v xml:space="preserve">Promoción de la salud y bienestar </v>
          </cell>
          <cell r="I53" t="str">
            <v>PSPIC</v>
          </cell>
          <cell r="J53" t="str">
            <v>No Aplica</v>
          </cell>
          <cell r="K53" t="str">
            <v>Sesión</v>
          </cell>
          <cell r="L53" t="str">
            <v>Local</v>
          </cell>
          <cell r="M53" t="str">
            <v>1_CANDELARIA</v>
          </cell>
          <cell r="N53" t="str">
            <v>1_ENERO_2026</v>
          </cell>
          <cell r="O53" t="str">
            <v>402. Cuidado Continuo por una vida con bienestarComunitario20261_CANDELARIA1_ENERO_2026</v>
          </cell>
          <cell r="P53">
            <v>74584</v>
          </cell>
          <cell r="Q53"/>
          <cell r="R53"/>
          <cell r="S53"/>
          <cell r="T53">
            <v>0</v>
          </cell>
        </row>
        <row r="54">
          <cell r="F54" t="str">
            <v>412. Cuidado Continuo por una vida con bienestarComunitario2026</v>
          </cell>
          <cell r="G54" t="str">
            <v>Jornadas de tamizaje para la salud publica _Cuidate se feliz</v>
          </cell>
          <cell r="H54" t="str">
            <v>Alta externalidad</v>
          </cell>
          <cell r="I54" t="str">
            <v>PSPIC</v>
          </cell>
          <cell r="J54" t="str">
            <v>No Aplica</v>
          </cell>
          <cell r="K54" t="str">
            <v>Jornada</v>
          </cell>
          <cell r="L54" t="str">
            <v>Local</v>
          </cell>
          <cell r="M54" t="str">
            <v>1_CANDELARIA</v>
          </cell>
          <cell r="N54" t="str">
            <v>1_ENERO_2026</v>
          </cell>
          <cell r="O54" t="str">
            <v>412. Cuidado Continuo por una vida con bienestarComunitario20261_CANDELARIA1_ENERO_2026</v>
          </cell>
          <cell r="P54">
            <v>621332</v>
          </cell>
          <cell r="Q54"/>
          <cell r="R54"/>
          <cell r="S54">
            <v>8</v>
          </cell>
          <cell r="T54">
            <v>4970656</v>
          </cell>
        </row>
        <row r="55">
          <cell r="F55" t="str">
            <v>422. Cuidado Continuo por una vida con bienestarComunitario2026</v>
          </cell>
          <cell r="G55" t="str">
            <v>Jornadas de educación para la salud publica _Cuidate se feliz</v>
          </cell>
          <cell r="H55" t="str">
            <v xml:space="preserve">Promoción de la salud y bienestar </v>
          </cell>
          <cell r="I55" t="str">
            <v>PSPIC</v>
          </cell>
          <cell r="J55" t="str">
            <v>No Aplica</v>
          </cell>
          <cell r="K55" t="str">
            <v>Jornada</v>
          </cell>
          <cell r="L55" t="str">
            <v>Local</v>
          </cell>
          <cell r="M55" t="str">
            <v>1_CANDELARIA</v>
          </cell>
          <cell r="N55" t="str">
            <v>1_ENERO_2026</v>
          </cell>
          <cell r="O55" t="str">
            <v>422. Cuidado Continuo por una vida con bienestarComunitario20261_CANDELARIA1_ENERO_2026</v>
          </cell>
          <cell r="P55">
            <v>340253</v>
          </cell>
          <cell r="Q55"/>
          <cell r="R55"/>
          <cell r="S55">
            <v>8</v>
          </cell>
          <cell r="T55">
            <v>2722024</v>
          </cell>
        </row>
        <row r="56">
          <cell r="F56" t="str">
            <v>432. Cuidado Continuo por una vida con bienestarComunitario2026</v>
          </cell>
          <cell r="G56" t="str">
            <v>Jornadas de tamizaje de Prevención y detección temprana de factores de riesgo ITS</v>
          </cell>
          <cell r="H56" t="str">
            <v>Alta externalidad</v>
          </cell>
          <cell r="I56" t="str">
            <v>PSPIC</v>
          </cell>
          <cell r="J56" t="str">
            <v>No Aplica</v>
          </cell>
          <cell r="K56" t="str">
            <v>Jornada</v>
          </cell>
          <cell r="L56" t="str">
            <v>Local</v>
          </cell>
          <cell r="M56" t="str">
            <v>1_CANDELARIA</v>
          </cell>
          <cell r="N56" t="str">
            <v>1_ENERO_2026</v>
          </cell>
          <cell r="O56" t="str">
            <v>432. Cuidado Continuo por una vida con bienestarComunitario20261_CANDELARIA1_ENERO_2026</v>
          </cell>
          <cell r="P56">
            <v>548596</v>
          </cell>
          <cell r="Q56"/>
          <cell r="R56"/>
          <cell r="S56">
            <v>5</v>
          </cell>
          <cell r="T56">
            <v>2742980</v>
          </cell>
        </row>
        <row r="57">
          <cell r="F57" t="str">
            <v>442. Cuidado Continuo por una vida con bienestarComunitario2026</v>
          </cell>
          <cell r="G57" t="str">
            <v>Jornadas SPAcios de cuidado</v>
          </cell>
          <cell r="H57" t="str">
            <v xml:space="preserve">Promoción de la salud y bienestar </v>
          </cell>
          <cell r="I57" t="str">
            <v>PSPIC</v>
          </cell>
          <cell r="J57" t="str">
            <v>No Aplica</v>
          </cell>
          <cell r="K57" t="str">
            <v>Jornada</v>
          </cell>
          <cell r="L57" t="str">
            <v>Local</v>
          </cell>
          <cell r="M57" t="str">
            <v>1_CANDELARIA</v>
          </cell>
          <cell r="N57" t="str">
            <v>1_ENERO_2026</v>
          </cell>
          <cell r="O57" t="str">
            <v>442. Cuidado Continuo por una vida con bienestarComunitario20261_CANDELARIA1_ENERO_2026</v>
          </cell>
          <cell r="P57">
            <v>711326</v>
          </cell>
          <cell r="Q57"/>
          <cell r="R57"/>
          <cell r="S57">
            <v>3</v>
          </cell>
          <cell r="T57">
            <v>2133978</v>
          </cell>
        </row>
        <row r="58">
          <cell r="F58" t="str">
            <v>452. Cuidado Continuo por una vida con bienestarComunitario2026</v>
          </cell>
          <cell r="G58" t="str">
            <v>Jornadas SPAcios de cuidado-tamizaje de Prevención y detección temprana de factores de riesgo ITS_SPA</v>
          </cell>
          <cell r="H58" t="str">
            <v>Alta externalidad</v>
          </cell>
          <cell r="I58" t="str">
            <v>PSPIC</v>
          </cell>
          <cell r="J58" t="str">
            <v>No Aplica</v>
          </cell>
          <cell r="K58" t="str">
            <v>Jornada</v>
          </cell>
          <cell r="L58" t="str">
            <v>Local</v>
          </cell>
          <cell r="M58" t="str">
            <v>1_CANDELARIA</v>
          </cell>
          <cell r="N58" t="str">
            <v>1_ENERO_2026</v>
          </cell>
          <cell r="O58" t="str">
            <v>452. Cuidado Continuo por una vida con bienestarComunitario20261_CANDELARIA1_ENERO_2026</v>
          </cell>
          <cell r="P58">
            <v>281078</v>
          </cell>
          <cell r="Q58"/>
          <cell r="R58"/>
          <cell r="S58">
            <v>3</v>
          </cell>
          <cell r="T58">
            <v>843234</v>
          </cell>
        </row>
        <row r="59">
          <cell r="F59" t="str">
            <v>462. Cuidado Continuo por una vida con bienestarEducativo 2026</v>
          </cell>
          <cell r="G59" t="str">
            <v>Jornadas de educación para la Salud y Bienestar</v>
          </cell>
          <cell r="H59" t="str">
            <v xml:space="preserve">Promoción de la salud y bienestar </v>
          </cell>
          <cell r="I59" t="str">
            <v>PSPIC</v>
          </cell>
          <cell r="J59" t="str">
            <v>No Aplica</v>
          </cell>
          <cell r="K59" t="str">
            <v>Jornada</v>
          </cell>
          <cell r="L59" t="str">
            <v>Local</v>
          </cell>
          <cell r="M59" t="str">
            <v>1_CANDELARIA</v>
          </cell>
          <cell r="N59" t="str">
            <v>1_ENERO_2026</v>
          </cell>
          <cell r="O59" t="str">
            <v>462. Cuidado Continuo por una vida con bienestarEducativo 20261_CANDELARIA1_ENERO_2026</v>
          </cell>
          <cell r="P59">
            <v>2366976</v>
          </cell>
          <cell r="Q59"/>
          <cell r="R59"/>
          <cell r="S59">
            <v>3</v>
          </cell>
          <cell r="T59">
            <v>7100928</v>
          </cell>
        </row>
        <row r="60">
          <cell r="F60" t="str">
            <v>472. Cuidado Continuo por una vida con bienestarLaboral2026</v>
          </cell>
          <cell r="G60" t="str">
            <v>Jornadas para el bienestar y cuidado  de los trabajadores informales</v>
          </cell>
          <cell r="H60" t="str">
            <v xml:space="preserve">Promoción de la salud y bienestar </v>
          </cell>
          <cell r="I60" t="str">
            <v>PSPIC</v>
          </cell>
          <cell r="J60" t="str">
            <v>No Aplica</v>
          </cell>
          <cell r="K60" t="str">
            <v>Jornada</v>
          </cell>
          <cell r="L60" t="str">
            <v>Local</v>
          </cell>
          <cell r="M60" t="str">
            <v>1_CANDELARIA</v>
          </cell>
          <cell r="N60" t="str">
            <v>1_ENERO_2026</v>
          </cell>
          <cell r="O60" t="str">
            <v>472. Cuidado Continuo por una vida con bienestarLaboral20261_CANDELARIA1_ENERO_2026</v>
          </cell>
          <cell r="P60">
            <v>110336</v>
          </cell>
          <cell r="Q60"/>
          <cell r="R60"/>
          <cell r="S60"/>
          <cell r="T60">
            <v>0</v>
          </cell>
        </row>
        <row r="61">
          <cell r="F61" t="str">
            <v>482. Cuidado Continuo por una vida con bienestarComunitario2026</v>
          </cell>
          <cell r="G61" t="str">
            <v>Sesiones Cuidate se feliz kids y gestion integral de la infancia y adolescencia en el espacio publico.</v>
          </cell>
          <cell r="H61" t="str">
            <v xml:space="preserve">Promoción de la salud y bienestar </v>
          </cell>
          <cell r="I61" t="str">
            <v>PSPIC</v>
          </cell>
          <cell r="J61" t="str">
            <v>No Aplica</v>
          </cell>
          <cell r="K61" t="str">
            <v>Jornada</v>
          </cell>
          <cell r="L61" t="str">
            <v>Local</v>
          </cell>
          <cell r="M61" t="str">
            <v>1_CANDELARIA</v>
          </cell>
          <cell r="N61" t="str">
            <v>1_ENERO_2026</v>
          </cell>
          <cell r="O61" t="str">
            <v>482. Cuidado Continuo por una vida con bienestarComunitario20261_CANDELARIA1_ENERO_2026</v>
          </cell>
          <cell r="P61">
            <v>430247</v>
          </cell>
          <cell r="Q61"/>
          <cell r="R61"/>
          <cell r="S61">
            <v>1</v>
          </cell>
          <cell r="T61">
            <v>430247</v>
          </cell>
        </row>
        <row r="62">
          <cell r="F62" t="str">
            <v>492. Cuidado Continuo por una vida con bienestarComunitario2026</v>
          </cell>
          <cell r="G62" t="str">
            <v>Comunidades saludables: vive la noche con bienestar y seguridad vial</v>
          </cell>
          <cell r="H62" t="str">
            <v xml:space="preserve">Promoción de la salud y bienestar </v>
          </cell>
          <cell r="I62" t="str">
            <v>PSPIC</v>
          </cell>
          <cell r="J62" t="str">
            <v>No Aplica</v>
          </cell>
          <cell r="K62" t="str">
            <v>Jornada</v>
          </cell>
          <cell r="L62" t="str">
            <v>Local</v>
          </cell>
          <cell r="M62" t="str">
            <v>1_CANDELARIA</v>
          </cell>
          <cell r="N62" t="str">
            <v>1_ENERO_2026</v>
          </cell>
          <cell r="O62" t="str">
            <v>492. Cuidado Continuo por una vida con bienestarComunitario20261_CANDELARIA1_ENERO_2026</v>
          </cell>
          <cell r="P62">
            <v>711326</v>
          </cell>
          <cell r="Q62"/>
          <cell r="R62"/>
          <cell r="S62">
            <v>5</v>
          </cell>
          <cell r="T62">
            <v>3556630</v>
          </cell>
        </row>
        <row r="63">
          <cell r="F63" t="str">
            <v>502. Cuidado Continuo por una vida con bienestarComunitario2026</v>
          </cell>
          <cell r="G63" t="str">
            <v xml:space="preserve">Sesiones para Comunidades activas construyendo bienestar y seguridad vial </v>
          </cell>
          <cell r="H63" t="str">
            <v xml:space="preserve">Promoción de la salud y bienestar </v>
          </cell>
          <cell r="I63" t="str">
            <v>PSPIC</v>
          </cell>
          <cell r="J63" t="str">
            <v>No Aplica</v>
          </cell>
          <cell r="K63" t="str">
            <v>Sesión</v>
          </cell>
          <cell r="L63" t="str">
            <v>Local</v>
          </cell>
          <cell r="M63" t="str">
            <v>1_CANDELARIA</v>
          </cell>
          <cell r="N63" t="str">
            <v>1_ENERO_2026</v>
          </cell>
          <cell r="O63" t="str">
            <v>502. Cuidado Continuo por una vida con bienestarComunitario20261_CANDELARIA1_ENERO_2026</v>
          </cell>
          <cell r="P63">
            <v>266747</v>
          </cell>
          <cell r="Q63"/>
          <cell r="R63"/>
          <cell r="S63">
            <v>4</v>
          </cell>
          <cell r="T63">
            <v>1066988</v>
          </cell>
        </row>
        <row r="64">
          <cell r="F64" t="str">
            <v>512. Cuidado Continuo por una vida con bienestarComunitario2026</v>
          </cell>
          <cell r="G64" t="str">
            <v>Gestion y seguimiento de acciones de educacion para la salud publica promocion bienestar emocional la cultura ciudadana y prevencion consumo nocivo de alcohol_seguridad vial</v>
          </cell>
          <cell r="H64" t="str">
            <v xml:space="preserve">Promoción de la salud y bienestar </v>
          </cell>
          <cell r="I64" t="str">
            <v>PSPIC</v>
          </cell>
          <cell r="J64" t="str">
            <v>No Aplica</v>
          </cell>
          <cell r="K64" t="str">
            <v>Plan de acción</v>
          </cell>
          <cell r="L64" t="str">
            <v>Distrito</v>
          </cell>
          <cell r="M64" t="str">
            <v>1_CANDELARIA</v>
          </cell>
          <cell r="N64" t="str">
            <v>1_ENERO_2026</v>
          </cell>
          <cell r="O64" t="str">
            <v>512. Cuidado Continuo por una vida con bienestarComunitario20261_CANDELARIA1_ENERO_2026</v>
          </cell>
          <cell r="P64">
            <v>5621568</v>
          </cell>
          <cell r="Q64"/>
          <cell r="R64"/>
          <cell r="S64"/>
          <cell r="T64">
            <v>0</v>
          </cell>
        </row>
        <row r="65">
          <cell r="F65" t="str">
            <v>522. Cuidado Continuo por una vida con bienestarComunitario2026</v>
          </cell>
          <cell r="G65" t="str">
            <v xml:space="preserve">Escucha activa: conectando con el bienestar </v>
          </cell>
          <cell r="H65" t="str">
            <v>Gestión del Riesgo para el Bienestar Colectivo en los Territorios</v>
          </cell>
          <cell r="I65" t="str">
            <v>PSPIC</v>
          </cell>
          <cell r="J65" t="str">
            <v>No Aplica</v>
          </cell>
          <cell r="K65" t="str">
            <v>Jornada</v>
          </cell>
          <cell r="L65" t="str">
            <v>Local</v>
          </cell>
          <cell r="M65" t="str">
            <v>1_CANDELARIA</v>
          </cell>
          <cell r="N65" t="str">
            <v>1_ENERO_2026</v>
          </cell>
          <cell r="O65" t="str">
            <v>522. Cuidado Continuo por una vida con bienestarComunitario20261_CANDELARIA1_ENERO_2026</v>
          </cell>
          <cell r="P65">
            <v>711326</v>
          </cell>
          <cell r="Q65"/>
          <cell r="R65"/>
          <cell r="S65">
            <v>2</v>
          </cell>
          <cell r="T65">
            <v>1422652</v>
          </cell>
        </row>
        <row r="66">
          <cell r="F66" t="str">
            <v>532. Cuidado Continuo por una vida con bienestarComunitario2026</v>
          </cell>
          <cell r="G66" t="str">
            <v xml:space="preserve">Cuentero en  educacion para la salud publica _CuidArte_ Cuidandonos a traves del arte </v>
          </cell>
          <cell r="H66" t="str">
            <v xml:space="preserve">Promoción de la salud y bienestar </v>
          </cell>
          <cell r="I66" t="str">
            <v>PSPIC</v>
          </cell>
          <cell r="J66" t="str">
            <v>No Aplica</v>
          </cell>
          <cell r="K66" t="str">
            <v>Plan de acción</v>
          </cell>
          <cell r="L66" t="str">
            <v>Zonal</v>
          </cell>
          <cell r="M66" t="str">
            <v>1_CANDELARIA</v>
          </cell>
          <cell r="N66" t="str">
            <v>1_ENERO_2026</v>
          </cell>
          <cell r="O66" t="str">
            <v>532. Cuidado Continuo por una vida con bienestarComunitario20261_CANDELARIA1_ENERO_2026</v>
          </cell>
          <cell r="P66">
            <v>5621568</v>
          </cell>
          <cell r="Q66"/>
          <cell r="R66"/>
          <cell r="S66">
            <v>0</v>
          </cell>
          <cell r="T66">
            <v>0</v>
          </cell>
        </row>
        <row r="67">
          <cell r="F67" t="str">
            <v>542. Cuidado Continuo por una vida con bienestarComunitario2026</v>
          </cell>
          <cell r="G67" t="str">
            <v xml:space="preserve">Sesiones cuidarte_ cuidandonos a traves del arte </v>
          </cell>
          <cell r="H67" t="str">
            <v xml:space="preserve">Promoción de la salud y bienestar </v>
          </cell>
          <cell r="I67" t="str">
            <v>PSPIC</v>
          </cell>
          <cell r="J67" t="str">
            <v>No Aplica</v>
          </cell>
          <cell r="K67" t="str">
            <v>Sesión</v>
          </cell>
          <cell r="L67" t="str">
            <v>Local</v>
          </cell>
          <cell r="M67" t="str">
            <v>1_CANDELARIA</v>
          </cell>
          <cell r="N67" t="str">
            <v>1_ENERO_2026</v>
          </cell>
          <cell r="O67" t="str">
            <v>542. Cuidado Continuo por una vida con bienestarComunitario20261_CANDELARIA1_ENERO_2026</v>
          </cell>
          <cell r="P67">
            <v>285702</v>
          </cell>
          <cell r="Q67"/>
          <cell r="R67"/>
          <cell r="S67">
            <v>16</v>
          </cell>
          <cell r="T67">
            <v>4571232</v>
          </cell>
        </row>
        <row r="68">
          <cell r="F68" t="str">
            <v>552. Cuidado Continuo por una vida con bienestarComunitario2026</v>
          </cell>
          <cell r="G68" t="str">
            <v>Reconocimiento del cuerpo a traves del arte _ Circuito de la salud para mas bienestar _ Cuidarte</v>
          </cell>
          <cell r="H68" t="str">
            <v xml:space="preserve">Promoción de la salud y bienestar </v>
          </cell>
          <cell r="I68" t="str">
            <v>PSPIC</v>
          </cell>
          <cell r="J68" t="str">
            <v>No Aplica</v>
          </cell>
          <cell r="K68" t="str">
            <v>Sesión</v>
          </cell>
          <cell r="L68" t="str">
            <v>Local</v>
          </cell>
          <cell r="M68" t="str">
            <v>1_CANDELARIA</v>
          </cell>
          <cell r="N68" t="str">
            <v>1_ENERO_2026</v>
          </cell>
          <cell r="O68" t="str">
            <v>552. Cuidado Continuo por una vida con bienestarComunitario20261_CANDELARIA1_ENERO_2026</v>
          </cell>
          <cell r="P68">
            <v>380935</v>
          </cell>
          <cell r="Q68"/>
          <cell r="R68"/>
          <cell r="S68">
            <v>0</v>
          </cell>
          <cell r="T68">
            <v>0</v>
          </cell>
        </row>
        <row r="69">
          <cell r="F69" t="str">
            <v>562. Cuidado Continuo por una vida con bienestarComunitario2026</v>
          </cell>
          <cell r="G69" t="str">
            <v>SPAcios educativos de bienestar (jóvenes, alcohol, población especial (PPL-SRPA)</v>
          </cell>
          <cell r="H69" t="str">
            <v xml:space="preserve">Promoción de la salud y bienestar </v>
          </cell>
          <cell r="I69" t="str">
            <v>PSPIC</v>
          </cell>
          <cell r="J69" t="str">
            <v>No Aplica</v>
          </cell>
          <cell r="K69" t="str">
            <v>Sesión</v>
          </cell>
          <cell r="L69" t="str">
            <v>Local</v>
          </cell>
          <cell r="M69" t="str">
            <v>1_CANDELARIA</v>
          </cell>
          <cell r="N69" t="str">
            <v>1_ENERO_2026</v>
          </cell>
          <cell r="O69" t="str">
            <v>562. Cuidado Continuo por una vida con bienestarComunitario20261_CANDELARIA1_ENERO_2026</v>
          </cell>
          <cell r="P69">
            <v>266747</v>
          </cell>
          <cell r="Q69"/>
          <cell r="R69"/>
          <cell r="S69">
            <v>24</v>
          </cell>
          <cell r="T69">
            <v>6401928</v>
          </cell>
        </row>
        <row r="70">
          <cell r="F70" t="str">
            <v>572. Cuidado Continuo por una vida con bienestarComunitario2026</v>
          </cell>
          <cell r="G70" t="str">
            <v>SPAcios breves de bienestar (jóvenes, alcohol, población especial (PPL-SRPA)</v>
          </cell>
          <cell r="H70" t="str">
            <v>Gestión del Riesgo para el Bienestar Colectivo en los Territorios</v>
          </cell>
          <cell r="I70" t="str">
            <v>PSPIC</v>
          </cell>
          <cell r="J70" t="str">
            <v>No Aplica</v>
          </cell>
          <cell r="K70" t="str">
            <v>Sesión</v>
          </cell>
          <cell r="L70" t="str">
            <v>Local</v>
          </cell>
          <cell r="M70" t="str">
            <v>1_CANDELARIA</v>
          </cell>
          <cell r="N70" t="str">
            <v>1_ENERO_2026</v>
          </cell>
          <cell r="O70" t="str">
            <v>572. Cuidado Continuo por una vida con bienestarComunitario20261_CANDELARIA1_ENERO_2026</v>
          </cell>
          <cell r="P70">
            <v>88916</v>
          </cell>
          <cell r="Q70"/>
          <cell r="R70"/>
          <cell r="S70">
            <v>76</v>
          </cell>
          <cell r="T70">
            <v>6757616</v>
          </cell>
        </row>
        <row r="71">
          <cell r="F71" t="str">
            <v>582. Cuidado Continuo por una vida con bienestarEducativo 2026</v>
          </cell>
          <cell r="G71" t="str">
            <v>Guardianes de la Salud</v>
          </cell>
          <cell r="H71" t="str">
            <v xml:space="preserve">Promoción de la salud y bienestar </v>
          </cell>
          <cell r="I71" t="str">
            <v>PSPIC</v>
          </cell>
          <cell r="J71" t="str">
            <v>No Aplica</v>
          </cell>
          <cell r="K71" t="str">
            <v xml:space="preserve"> Jornadas</v>
          </cell>
          <cell r="L71" t="str">
            <v>Local</v>
          </cell>
          <cell r="M71" t="str">
            <v>1_CANDELARIA</v>
          </cell>
          <cell r="N71" t="str">
            <v>1_ENERO_2026</v>
          </cell>
          <cell r="O71" t="str">
            <v>582. Cuidado Continuo por una vida con bienestarEducativo 20261_CANDELARIA1_ENERO_2026</v>
          </cell>
          <cell r="P71">
            <v>562157</v>
          </cell>
          <cell r="Q71"/>
          <cell r="R71"/>
          <cell r="S71">
            <v>2</v>
          </cell>
          <cell r="T71">
            <v>1124314</v>
          </cell>
        </row>
        <row r="72">
          <cell r="F72" t="str">
            <v>592. Cuidado Continuo por una vida con bienestarEducativo 2026</v>
          </cell>
          <cell r="G72" t="str">
            <v>Entornos Inspiradores son MAS Bienestar</v>
          </cell>
          <cell r="H72" t="str">
            <v xml:space="preserve">Promoción de la salud y bienestar </v>
          </cell>
          <cell r="I72" t="str">
            <v>PSPIC</v>
          </cell>
          <cell r="J72" t="str">
            <v>No Aplica</v>
          </cell>
          <cell r="K72" t="str">
            <v>Plan de acción</v>
          </cell>
          <cell r="L72" t="str">
            <v>Zonal</v>
          </cell>
          <cell r="M72" t="str">
            <v>1_CANDELARIA</v>
          </cell>
          <cell r="N72" t="str">
            <v>1_ENERO_2026</v>
          </cell>
          <cell r="O72" t="str">
            <v>592. Cuidado Continuo por una vida con bienestarEducativo 20261_CANDELARIA1_ENERO_2026</v>
          </cell>
          <cell r="P72">
            <v>14226512</v>
          </cell>
          <cell r="Q72"/>
          <cell r="R72"/>
          <cell r="S72">
            <v>0.994565217</v>
          </cell>
          <cell r="T72">
            <v>14149193.994433103</v>
          </cell>
        </row>
        <row r="73">
          <cell r="F73" t="str">
            <v>602. Cuidado Continuo por una vida con bienestarEducativo 2026</v>
          </cell>
          <cell r="G73" t="str">
            <v>Embajadores del Bienestar</v>
          </cell>
          <cell r="H73" t="str">
            <v xml:space="preserve">Promoción de la salud y bienestar </v>
          </cell>
          <cell r="I73" t="str">
            <v>PSPIC</v>
          </cell>
          <cell r="J73" t="str">
            <v>No Aplica</v>
          </cell>
          <cell r="K73" t="str">
            <v>Sesión</v>
          </cell>
          <cell r="L73" t="str">
            <v>Local</v>
          </cell>
          <cell r="M73" t="str">
            <v>1_CANDELARIA</v>
          </cell>
          <cell r="N73" t="str">
            <v>1_ENERO_2026</v>
          </cell>
          <cell r="O73" t="str">
            <v>602. Cuidado Continuo por una vida con bienestarEducativo 20261_CANDELARIA1_ENERO_2026</v>
          </cell>
          <cell r="P73">
            <v>105404</v>
          </cell>
          <cell r="Q73"/>
          <cell r="R73"/>
          <cell r="S73">
            <v>9</v>
          </cell>
          <cell r="T73">
            <v>948636</v>
          </cell>
        </row>
        <row r="74">
          <cell r="F74" t="str">
            <v>612. Cuidado Continuo por una vida con bienestarEducativo 2026</v>
          </cell>
          <cell r="G74" t="str">
            <v>SPAcios educativos de bienestar - ZOE -ZOU</v>
          </cell>
          <cell r="H74" t="str">
            <v xml:space="preserve">Promoción de la salud y bienestar </v>
          </cell>
          <cell r="I74" t="str">
            <v>PSPIC</v>
          </cell>
          <cell r="J74" t="str">
            <v>No Aplica</v>
          </cell>
          <cell r="K74" t="str">
            <v>Sesión</v>
          </cell>
          <cell r="L74" t="str">
            <v>Local</v>
          </cell>
          <cell r="M74" t="str">
            <v>1_CANDELARIA</v>
          </cell>
          <cell r="N74" t="str">
            <v>1_ENERO_2026</v>
          </cell>
          <cell r="O74" t="str">
            <v>612. Cuidado Continuo por una vida con bienestarEducativo 20261_CANDELARIA1_ENERO_2026</v>
          </cell>
          <cell r="P74">
            <v>266747</v>
          </cell>
          <cell r="Q74"/>
          <cell r="R74"/>
          <cell r="S74"/>
          <cell r="T74">
            <v>0</v>
          </cell>
        </row>
        <row r="75">
          <cell r="F75" t="str">
            <v>622. Cuidado Continuo por una vida con bienestarEducativo 2026</v>
          </cell>
          <cell r="G75" t="str">
            <v>Identificación del riesgo nutricional visual y auditivo</v>
          </cell>
          <cell r="H75" t="str">
            <v>Alta externalidad</v>
          </cell>
          <cell r="I75" t="str">
            <v>PSPIC</v>
          </cell>
          <cell r="J75" t="str">
            <v>No Aplica</v>
          </cell>
          <cell r="K75" t="str">
            <v>Plan de acción</v>
          </cell>
          <cell r="L75" t="str">
            <v>Zonal</v>
          </cell>
          <cell r="M75" t="str">
            <v>1_CANDELARIA</v>
          </cell>
          <cell r="N75" t="str">
            <v>1_ENERO_2026</v>
          </cell>
          <cell r="O75" t="str">
            <v>622. Cuidado Continuo por una vida con bienestarEducativo 20261_CANDELARIA1_ENERO_2026</v>
          </cell>
          <cell r="P75">
            <v>13610112</v>
          </cell>
          <cell r="Q75"/>
          <cell r="R75"/>
          <cell r="S75"/>
          <cell r="T75">
            <v>0</v>
          </cell>
        </row>
        <row r="76">
          <cell r="F76" t="str">
            <v>632. Cuidado Continuo por una vida con bienestarEducativo 2026</v>
          </cell>
          <cell r="G76" t="str">
            <v>Sexualidad hablar sin incomodidad</v>
          </cell>
          <cell r="H76" t="str">
            <v>Alta externalidad</v>
          </cell>
          <cell r="I76" t="str">
            <v>PSPIC</v>
          </cell>
          <cell r="J76" t="str">
            <v>No Aplica</v>
          </cell>
          <cell r="K76" t="str">
            <v>Sesión</v>
          </cell>
          <cell r="L76" t="str">
            <v>Local</v>
          </cell>
          <cell r="M76" t="str">
            <v>1_CANDELARIA</v>
          </cell>
          <cell r="N76" t="str">
            <v>1_ENERO_2026</v>
          </cell>
          <cell r="O76" t="str">
            <v>632. Cuidado Continuo por una vida con bienestarEducativo 20261_CANDELARIA1_ENERO_2026</v>
          </cell>
          <cell r="P76">
            <v>105404</v>
          </cell>
          <cell r="Q76"/>
          <cell r="R76"/>
          <cell r="S76">
            <v>18</v>
          </cell>
          <cell r="T76">
            <v>1897272</v>
          </cell>
        </row>
        <row r="77">
          <cell r="F77" t="str">
            <v>642. Cuidado Continuo por una vida con bienestarEducativo 2026</v>
          </cell>
          <cell r="G77" t="str">
            <v>Salud mental es MAS Bienestar</v>
          </cell>
          <cell r="H77" t="str">
            <v>Gestión del Riesgo para el Bienestar Colectivo en los Territorios</v>
          </cell>
          <cell r="I77" t="str">
            <v>PSPIC</v>
          </cell>
          <cell r="J77" t="str">
            <v>No Aplica</v>
          </cell>
          <cell r="K77" t="str">
            <v>Sesión</v>
          </cell>
          <cell r="L77" t="str">
            <v>Local</v>
          </cell>
          <cell r="M77" t="str">
            <v>1_CANDELARIA</v>
          </cell>
          <cell r="N77" t="str">
            <v>1_ENERO_2026</v>
          </cell>
          <cell r="O77" t="str">
            <v>642. Cuidado Continuo por una vida con bienestarEducativo 20261_CANDELARIA1_ENERO_2026</v>
          </cell>
          <cell r="P77">
            <v>137765</v>
          </cell>
          <cell r="Q77"/>
          <cell r="R77"/>
          <cell r="S77">
            <v>20</v>
          </cell>
          <cell r="T77">
            <v>2755300</v>
          </cell>
        </row>
        <row r="78">
          <cell r="F78" t="str">
            <v>652. Cuidado Continuo por una vida con bienestarEducativo 2026</v>
          </cell>
          <cell r="G78" t="str">
            <v>Conectando con el cuidado emocional</v>
          </cell>
          <cell r="H78" t="str">
            <v>Gestión del Riesgo para el Bienestar Colectivo en los Territorios</v>
          </cell>
          <cell r="I78" t="str">
            <v>PSPIC</v>
          </cell>
          <cell r="J78" t="str">
            <v>No Aplica</v>
          </cell>
          <cell r="K78" t="str">
            <v>Sesión</v>
          </cell>
          <cell r="L78" t="str">
            <v>Local</v>
          </cell>
          <cell r="M78" t="str">
            <v>1_CANDELARIA</v>
          </cell>
          <cell r="N78" t="str">
            <v>1_ENERO_2026</v>
          </cell>
          <cell r="O78" t="str">
            <v>652. Cuidado Continuo por una vida con bienestarEducativo 20261_CANDELARIA1_ENERO_2026</v>
          </cell>
          <cell r="P78">
            <v>105404</v>
          </cell>
          <cell r="Q78"/>
          <cell r="R78"/>
          <cell r="S78">
            <v>40</v>
          </cell>
          <cell r="T78">
            <v>4216160</v>
          </cell>
        </row>
        <row r="79">
          <cell r="F79" t="str">
            <v>662. Cuidado Continuo por una vida con bienestarEducativo 2026</v>
          </cell>
          <cell r="G79" t="str">
            <v>Prevención y detección temprana de factores de riesgo ITS</v>
          </cell>
          <cell r="H79" t="str">
            <v>Gestión del Riesgo para el Bienestar Colectivo en los Territorios</v>
          </cell>
          <cell r="I79" t="str">
            <v>PSPIC</v>
          </cell>
          <cell r="J79" t="str">
            <v>No Aplica</v>
          </cell>
          <cell r="K79" t="str">
            <v>Jornada</v>
          </cell>
          <cell r="L79" t="str">
            <v>Local</v>
          </cell>
          <cell r="M79" t="str">
            <v>1_CANDELARIA</v>
          </cell>
          <cell r="N79" t="str">
            <v>1_ENERO_2026</v>
          </cell>
          <cell r="O79" t="str">
            <v>662. Cuidado Continuo por una vida con bienestarEducativo 20261_CANDELARIA1_ENERO_2026</v>
          </cell>
          <cell r="P79">
            <v>199714</v>
          </cell>
          <cell r="Q79"/>
          <cell r="R79"/>
          <cell r="S79">
            <v>3</v>
          </cell>
          <cell r="T79">
            <v>599142</v>
          </cell>
        </row>
        <row r="80">
          <cell r="F80" t="str">
            <v>672. Cuidado Continuo por una vida con bienestarEducativo 2026</v>
          </cell>
          <cell r="G80" t="str">
            <v xml:space="preserve">SPAcios breves de bienestar ZOU -ZOE </v>
          </cell>
          <cell r="H80" t="str">
            <v>Gestión del Riesgo para el Bienestar Colectivo en los Territorios</v>
          </cell>
          <cell r="I80" t="str">
            <v>PSPIC</v>
          </cell>
          <cell r="J80" t="str">
            <v>No Aplica</v>
          </cell>
          <cell r="K80" t="str">
            <v>Sesión</v>
          </cell>
          <cell r="L80" t="str">
            <v>Local</v>
          </cell>
          <cell r="M80" t="str">
            <v>1_CANDELARIA</v>
          </cell>
          <cell r="N80" t="str">
            <v>1_ENERO_2026</v>
          </cell>
          <cell r="O80" t="str">
            <v>672. Cuidado Continuo por una vida con bienestarEducativo 20261_CANDELARIA1_ENERO_2026</v>
          </cell>
          <cell r="P80">
            <v>88916</v>
          </cell>
          <cell r="Q80"/>
          <cell r="R80"/>
          <cell r="S80">
            <v>0</v>
          </cell>
          <cell r="T80">
            <v>0</v>
          </cell>
        </row>
        <row r="81">
          <cell r="F81" t="str">
            <v>682. Cuidado Continuo por una vida con bienestarInstitucional2026</v>
          </cell>
          <cell r="G81" t="str">
            <v>Seguimiento a condiciones de salud en casos prioritarios en Instituciones de protección y atención</v>
          </cell>
          <cell r="H81" t="str">
            <v>Gestión del Riesgo para el Bienestar Colectivo en los Territorios</v>
          </cell>
          <cell r="I81" t="str">
            <v>PSPIC</v>
          </cell>
          <cell r="J81" t="str">
            <v>No Aplica</v>
          </cell>
          <cell r="K81" t="str">
            <v>Sesión</v>
          </cell>
          <cell r="L81" t="str">
            <v>Local</v>
          </cell>
          <cell r="M81" t="str">
            <v>1_CANDELARIA</v>
          </cell>
          <cell r="N81" t="str">
            <v>1_ENERO_2026</v>
          </cell>
          <cell r="O81" t="str">
            <v>682. Cuidado Continuo por una vida con bienestarInstitucional20261_CANDELARIA1_ENERO_2026</v>
          </cell>
          <cell r="P81">
            <v>105404</v>
          </cell>
          <cell r="Q81"/>
          <cell r="R81"/>
          <cell r="S81">
            <v>4</v>
          </cell>
          <cell r="T81">
            <v>421616</v>
          </cell>
        </row>
        <row r="82">
          <cell r="F82" t="str">
            <v>692. Cuidado Continuo por una vida con bienestarInstitucional2026</v>
          </cell>
          <cell r="G82" t="str">
            <v>Identificación de riesgos a través de aplicación de tamizajes en Instituciones de protección y atención</v>
          </cell>
          <cell r="H82" t="str">
            <v>Alta externalidad</v>
          </cell>
          <cell r="I82" t="str">
            <v>PSPIC</v>
          </cell>
          <cell r="J82" t="str">
            <v>No Aplica</v>
          </cell>
          <cell r="K82" t="str">
            <v>Sesión</v>
          </cell>
          <cell r="L82" t="str">
            <v>Local</v>
          </cell>
          <cell r="M82" t="str">
            <v>1_CANDELARIA</v>
          </cell>
          <cell r="N82" t="str">
            <v>1_ENERO_2026</v>
          </cell>
          <cell r="O82" t="str">
            <v>692. Cuidado Continuo por una vida con bienestarInstitucional20261_CANDELARIA1_ENERO_2026</v>
          </cell>
          <cell r="P82">
            <v>105404</v>
          </cell>
          <cell r="Q82"/>
          <cell r="R82"/>
          <cell r="S82">
            <v>5</v>
          </cell>
          <cell r="T82">
            <v>527020</v>
          </cell>
        </row>
        <row r="83">
          <cell r="F83" t="str">
            <v>702. Cuidado Continuo por una vida con bienestarInstitucional2026</v>
          </cell>
          <cell r="G83" t="str">
            <v>Instituciones sostenibles por la Salud Ambiental</v>
          </cell>
          <cell r="H83" t="str">
            <v xml:space="preserve">Promoción de la salud y bienestar </v>
          </cell>
          <cell r="I83" t="str">
            <v>PSPIC</v>
          </cell>
          <cell r="J83" t="str">
            <v>No Aplica</v>
          </cell>
          <cell r="K83" t="str">
            <v>Sesión</v>
          </cell>
          <cell r="L83" t="str">
            <v>Local</v>
          </cell>
          <cell r="M83" t="str">
            <v>1_CANDELARIA</v>
          </cell>
          <cell r="N83" t="str">
            <v>1_ENERO_2026</v>
          </cell>
          <cell r="O83" t="str">
            <v>702. Cuidado Continuo por una vida con bienestarInstitucional20261_CANDELARIA1_ENERO_2026</v>
          </cell>
          <cell r="P83">
            <v>74893</v>
          </cell>
          <cell r="Q83"/>
          <cell r="R83"/>
          <cell r="S83">
            <v>0</v>
          </cell>
          <cell r="T83">
            <v>0</v>
          </cell>
        </row>
        <row r="84">
          <cell r="F84" t="str">
            <v>712. Cuidado Continuo por una vida con bienestarLaboral2026</v>
          </cell>
          <cell r="G84" t="str">
            <v>Caracterización de las unidades de trabajo informal de mediano y bajo impacto</v>
          </cell>
          <cell r="H84" t="str">
            <v>Gestión del Riesgo para el Bienestar Colectivo en los Territorios</v>
          </cell>
          <cell r="I84" t="str">
            <v>PSPIC</v>
          </cell>
          <cell r="J84" t="str">
            <v>No Aplica</v>
          </cell>
          <cell r="K84" t="str">
            <v>Caracterización</v>
          </cell>
          <cell r="L84" t="str">
            <v>Local</v>
          </cell>
          <cell r="M84" t="str">
            <v>1_CANDELARIA</v>
          </cell>
          <cell r="N84" t="str">
            <v>1_ENERO_2026</v>
          </cell>
          <cell r="O84" t="str">
            <v>712. Cuidado Continuo por una vida con bienestarLaboral20261_CANDELARIA1_ENERO_2026</v>
          </cell>
          <cell r="P84">
            <v>59965</v>
          </cell>
          <cell r="Q84"/>
          <cell r="R84"/>
          <cell r="S84">
            <v>5</v>
          </cell>
          <cell r="T84">
            <v>299825</v>
          </cell>
        </row>
        <row r="85">
          <cell r="F85" t="str">
            <v>722. Cuidado Continuo por una vida con bienestarLaboral2026</v>
          </cell>
          <cell r="G85" t="str">
            <v>Caracterización de las unidades de trabajo informal de alto impacto</v>
          </cell>
          <cell r="H85" t="str">
            <v>Gestión del Riesgo para el Bienestar Colectivo en los Territorios</v>
          </cell>
          <cell r="I85" t="str">
            <v>PSPIC</v>
          </cell>
          <cell r="J85" t="str">
            <v>No Aplica</v>
          </cell>
          <cell r="K85" t="str">
            <v>Caracterización</v>
          </cell>
          <cell r="L85" t="str">
            <v>Local</v>
          </cell>
          <cell r="M85" t="str">
            <v>1_CANDELARIA</v>
          </cell>
          <cell r="N85" t="str">
            <v>1_ENERO_2026</v>
          </cell>
          <cell r="O85" t="str">
            <v>722. Cuidado Continuo por una vida con bienestarLaboral20261_CANDELARIA1_ENERO_2026</v>
          </cell>
          <cell r="P85">
            <v>99830</v>
          </cell>
          <cell r="Q85"/>
          <cell r="R85"/>
          <cell r="S85"/>
          <cell r="T85">
            <v>0</v>
          </cell>
        </row>
        <row r="86">
          <cell r="F86" t="str">
            <v>732. Cuidado Continuo por una vida con bienestarLaboral2026</v>
          </cell>
          <cell r="G86" t="str">
            <v>Asesoría para el mejoramiento de las condiciones de salud y trabajo en las unidades de trabajo informal de mediano y bajo impacto</v>
          </cell>
          <cell r="H86" t="str">
            <v>Gestión del Riesgo para el Bienestar Colectivo en los Territorios</v>
          </cell>
          <cell r="I86" t="str">
            <v>PSPIC</v>
          </cell>
          <cell r="J86" t="str">
            <v>No Aplica</v>
          </cell>
          <cell r="K86" t="str">
            <v>Unidad de trabajo informal</v>
          </cell>
          <cell r="L86" t="str">
            <v>Local</v>
          </cell>
          <cell r="M86" t="str">
            <v>1_CANDELARIA</v>
          </cell>
          <cell r="N86" t="str">
            <v>1_ENERO_2026</v>
          </cell>
          <cell r="O86" t="str">
            <v>732. Cuidado Continuo por una vida con bienestarLaboral20261_CANDELARIA1_ENERO_2026</v>
          </cell>
          <cell r="P86">
            <v>220671</v>
          </cell>
          <cell r="Q86"/>
          <cell r="R86"/>
          <cell r="S86"/>
          <cell r="T86">
            <v>0</v>
          </cell>
        </row>
        <row r="87">
          <cell r="F87" t="str">
            <v>742. Cuidado Continuo por una vida con bienestarLaboral2026</v>
          </cell>
          <cell r="G87" t="str">
            <v>Asesoría para el mejoramiento de las condiciones de salud y trabajo en las unidades de trabajo informal de alto impacto</v>
          </cell>
          <cell r="H87" t="str">
            <v>Gestión del Riesgo para el Bienestar Colectivo en los Territorios</v>
          </cell>
          <cell r="I87" t="str">
            <v>PSPIC</v>
          </cell>
          <cell r="J87" t="str">
            <v>No Aplica</v>
          </cell>
          <cell r="K87" t="str">
            <v>Unidad de trabajo informal</v>
          </cell>
          <cell r="L87" t="str">
            <v>Local</v>
          </cell>
          <cell r="M87" t="str">
            <v>1_CANDELARIA</v>
          </cell>
          <cell r="N87" t="str">
            <v>1_ENERO_2026</v>
          </cell>
          <cell r="O87" t="str">
            <v>742. Cuidado Continuo por una vida con bienestarLaboral20261_CANDELARIA1_ENERO_2026</v>
          </cell>
          <cell r="P87">
            <v>367374</v>
          </cell>
          <cell r="Q87"/>
          <cell r="R87"/>
          <cell r="S87"/>
          <cell r="T87">
            <v>0</v>
          </cell>
        </row>
        <row r="88">
          <cell r="F88" t="str">
            <v>752. Cuidado Continuo por una vida con bienestarLaboral2026</v>
          </cell>
          <cell r="G88" t="str">
            <v xml:space="preserve">Asesoría para el mejoramiento de las condiciones de salud en los trabajadores y trabajadoras de las unidades de trabajo informal </v>
          </cell>
          <cell r="H88" t="str">
            <v>Gestión del Riesgo para el Bienestar Colectivo en los Territorios</v>
          </cell>
          <cell r="I88" t="str">
            <v>PSPIC</v>
          </cell>
          <cell r="J88" t="str">
            <v>No Aplica</v>
          </cell>
          <cell r="K88" t="str">
            <v>Asesoría</v>
          </cell>
          <cell r="L88" t="str">
            <v>Local</v>
          </cell>
          <cell r="M88" t="str">
            <v>1_CANDELARIA</v>
          </cell>
          <cell r="N88" t="str">
            <v>1_ENERO_2026</v>
          </cell>
          <cell r="O88" t="str">
            <v>752. Cuidado Continuo por una vida con bienestarLaboral20261_CANDELARIA1_ENERO_2026</v>
          </cell>
          <cell r="P88">
            <v>210809</v>
          </cell>
          <cell r="Q88"/>
          <cell r="R88"/>
          <cell r="S88">
            <v>2</v>
          </cell>
          <cell r="T88">
            <v>421618</v>
          </cell>
        </row>
        <row r="89">
          <cell r="F89" t="str">
            <v>762. Cuidado Continuo por una vida con bienestarLaboral2026</v>
          </cell>
          <cell r="G89" t="str">
            <v>Asesoría de seguimiento para unidades de trabajo informal intervenidas en vigencias anteriores</v>
          </cell>
          <cell r="H89" t="str">
            <v>Gestión del Riesgo para el Bienestar Colectivo en los Territorios</v>
          </cell>
          <cell r="I89" t="str">
            <v>PSPIC</v>
          </cell>
          <cell r="J89" t="str">
            <v>No Aplica</v>
          </cell>
          <cell r="K89" t="str">
            <v>Asesoría</v>
          </cell>
          <cell r="L89" t="str">
            <v>Local</v>
          </cell>
          <cell r="M89" t="str">
            <v>1_CANDELARIA</v>
          </cell>
          <cell r="N89" t="str">
            <v>1_ENERO_2026</v>
          </cell>
          <cell r="O89" t="str">
            <v>762. Cuidado Continuo por una vida con bienestarLaboral20261_CANDELARIA1_ENERO_2026</v>
          </cell>
          <cell r="P89">
            <v>55168</v>
          </cell>
          <cell r="Q89"/>
          <cell r="R89"/>
          <cell r="S89"/>
          <cell r="T89">
            <v>0</v>
          </cell>
        </row>
        <row r="90">
          <cell r="F90" t="str">
            <v>772. Cuidado Continuo por una vida con bienestarLaboral2026</v>
          </cell>
          <cell r="G90" t="str">
            <v>Asesoría en Salud para trabajadores y trabajadoras en Empresas del Sector Formal</v>
          </cell>
          <cell r="H90" t="str">
            <v>Gestión del Riesgo para el Bienestar Colectivo en los Territorios</v>
          </cell>
          <cell r="I90" t="str">
            <v>PSPIC</v>
          </cell>
          <cell r="J90" t="str">
            <v>No Aplica</v>
          </cell>
          <cell r="K90" t="str">
            <v>Asesoría</v>
          </cell>
          <cell r="L90" t="str">
            <v>Distrito</v>
          </cell>
          <cell r="M90" t="str">
            <v>1_CANDELARIA</v>
          </cell>
          <cell r="N90" t="str">
            <v>1_ENERO_2026</v>
          </cell>
          <cell r="O90" t="str">
            <v>772. Cuidado Continuo por una vida con bienestarLaboral20261_CANDELARIA1_ENERO_2026</v>
          </cell>
          <cell r="P90">
            <v>91844</v>
          </cell>
          <cell r="Q90"/>
          <cell r="R90"/>
          <cell r="S90"/>
          <cell r="T90">
            <v>0</v>
          </cell>
        </row>
        <row r="91">
          <cell r="F91" t="str">
            <v>782. Cuidado Continuo por una vida con bienestarLaboral2026</v>
          </cell>
          <cell r="G91" t="str">
            <v>Espacios Amigos para Más Bienestar materno infantil</v>
          </cell>
          <cell r="H91" t="str">
            <v>Gestión del Riesgo para el Bienestar Colectivo en los Territorios</v>
          </cell>
          <cell r="I91" t="str">
            <v>PSPIC</v>
          </cell>
          <cell r="J91" t="str">
            <v>No Aplica</v>
          </cell>
          <cell r="K91" t="str">
            <v>Asesoría</v>
          </cell>
          <cell r="L91" t="str">
            <v>Distrito</v>
          </cell>
          <cell r="M91" t="str">
            <v>1_CANDELARIA</v>
          </cell>
          <cell r="N91" t="str">
            <v>1_ENERO_2026</v>
          </cell>
          <cell r="O91" t="str">
            <v>782. Cuidado Continuo por una vida con bienestarLaboral20261_CANDELARIA1_ENERO_2026</v>
          </cell>
          <cell r="P91">
            <v>121585</v>
          </cell>
          <cell r="Q91"/>
          <cell r="R91"/>
          <cell r="S91"/>
          <cell r="T91">
            <v>0</v>
          </cell>
        </row>
        <row r="92">
          <cell r="F92" t="str">
            <v>792. Cuidado Continuo por una vida con bienestarLaboral2026</v>
          </cell>
          <cell r="G92" t="str">
            <v>Conexión nocturna: Bienestar, trabajo y cuidado</v>
          </cell>
          <cell r="H92" t="str">
            <v>Gestión del Riesgo para el Bienestar Colectivo en los Territorios</v>
          </cell>
          <cell r="I92" t="str">
            <v>PSPIC</v>
          </cell>
          <cell r="J92" t="str">
            <v>No Aplica</v>
          </cell>
          <cell r="K92" t="str">
            <v>Asesoría</v>
          </cell>
          <cell r="L92" t="str">
            <v>Local</v>
          </cell>
          <cell r="M92" t="str">
            <v>1_CANDELARIA</v>
          </cell>
          <cell r="N92" t="str">
            <v>1_ENERO_2026</v>
          </cell>
          <cell r="O92" t="str">
            <v>792. Cuidado Continuo por una vida con bienestarLaboral20261_CANDELARIA1_ENERO_2026</v>
          </cell>
          <cell r="P92">
            <v>125438</v>
          </cell>
          <cell r="Q92"/>
          <cell r="R92"/>
          <cell r="S92">
            <v>10</v>
          </cell>
          <cell r="T92">
            <v>1254380</v>
          </cell>
        </row>
        <row r="93">
          <cell r="F93" t="str">
            <v>802. Cuidado Continuo por una vida con bienestarLaboral2026</v>
          </cell>
          <cell r="G93" t="str">
            <v>Acciones de orientación a la población para la efectividad del mejoramiento de las condiciones de salud y sociales en los trabajadores y trabajadoras de las unidades de trabajo informal</v>
          </cell>
          <cell r="H93" t="str">
            <v>Gestión del Riesgo para el Bienestar Colectivo en los Territorios</v>
          </cell>
          <cell r="I93" t="str">
            <v>PSPIC</v>
          </cell>
          <cell r="J93" t="str">
            <v>No Aplica</v>
          </cell>
          <cell r="K93" t="str">
            <v>Orientación</v>
          </cell>
          <cell r="L93" t="str">
            <v>Zonal</v>
          </cell>
          <cell r="M93" t="str">
            <v>1_CANDELARIA</v>
          </cell>
          <cell r="N93" t="str">
            <v>1_ENERO_2026</v>
          </cell>
          <cell r="O93" t="str">
            <v>802. Cuidado Continuo por una vida con bienestarLaboral20261_CANDELARIA1_ENERO_2026</v>
          </cell>
          <cell r="P93">
            <v>53781</v>
          </cell>
          <cell r="Q93"/>
          <cell r="R93"/>
          <cell r="S93"/>
          <cell r="T93">
            <v>0</v>
          </cell>
        </row>
        <row r="94">
          <cell r="F94" t="str">
            <v>812. Cuidado Continuo por una vida con bienestarLaboral2026</v>
          </cell>
          <cell r="G94" t="str">
            <v xml:space="preserve">Caracterización de las condiciones de salud y trabajo de los niños, niñas y adolescentes identificados en trabajo infantil </v>
          </cell>
          <cell r="H94" t="str">
            <v>Gestión del Riesgo para el Bienestar Colectivo en los Territorios</v>
          </cell>
          <cell r="I94" t="str">
            <v>PSPIC</v>
          </cell>
          <cell r="J94" t="str">
            <v>No Aplica</v>
          </cell>
          <cell r="K94" t="str">
            <v>Caracterización</v>
          </cell>
          <cell r="L94" t="str">
            <v>Local</v>
          </cell>
          <cell r="M94" t="str">
            <v>1_CANDELARIA</v>
          </cell>
          <cell r="N94" t="str">
            <v>1_ENERO_2026</v>
          </cell>
          <cell r="O94" t="str">
            <v>812. Cuidado Continuo por una vida con bienestarLaboral20261_CANDELARIA1_ENERO_2026</v>
          </cell>
          <cell r="P94">
            <v>82752</v>
          </cell>
          <cell r="Q94"/>
          <cell r="R94"/>
          <cell r="S94">
            <v>3</v>
          </cell>
          <cell r="T94">
            <v>248256</v>
          </cell>
        </row>
        <row r="95">
          <cell r="F95" t="str">
            <v>822. Cuidado Continuo por una vida con bienestarLaboral2026</v>
          </cell>
          <cell r="G95" t="str">
            <v xml:space="preserve">Asesorías para promover la desvinculación laboral de los niños, niñas y adolescentes identificados en trabajo infantil </v>
          </cell>
          <cell r="H95" t="str">
            <v>Gestión del Riesgo para el Bienestar Colectivo en los Territorios</v>
          </cell>
          <cell r="I95" t="str">
            <v>PSPIC</v>
          </cell>
          <cell r="J95" t="str">
            <v>No Aplica</v>
          </cell>
          <cell r="K95" t="str">
            <v>Niño niña adolescente intervenido</v>
          </cell>
          <cell r="L95" t="str">
            <v>Local</v>
          </cell>
          <cell r="M95" t="str">
            <v>1_CANDELARIA</v>
          </cell>
          <cell r="N95" t="str">
            <v>1_ENERO_2026</v>
          </cell>
          <cell r="O95" t="str">
            <v>822. Cuidado Continuo por una vida con bienestarLaboral20261_CANDELARIA1_ENERO_2026</v>
          </cell>
          <cell r="P95">
            <v>281078</v>
          </cell>
          <cell r="Q95"/>
          <cell r="R95"/>
          <cell r="S95"/>
          <cell r="T95">
            <v>0</v>
          </cell>
        </row>
        <row r="96">
          <cell r="F96" t="str">
            <v>832. Cuidado Continuo por una vida con bienestarLaboral2026</v>
          </cell>
          <cell r="G96" t="str">
            <v>Asesoría de seguimiento al efecto para niños, niñas y adolescentes identificados en trabajo infantil e  intervenidos en vigencias anteriores</v>
          </cell>
          <cell r="H96" t="str">
            <v>Gestión del Riesgo para el Bienestar Colectivo en los Territorios</v>
          </cell>
          <cell r="I96" t="str">
            <v>PSPIC</v>
          </cell>
          <cell r="J96" t="str">
            <v>No Aplica</v>
          </cell>
          <cell r="K96" t="str">
            <v>Asesoría</v>
          </cell>
          <cell r="L96" t="str">
            <v>Local</v>
          </cell>
          <cell r="M96" t="str">
            <v>1_CANDELARIA</v>
          </cell>
          <cell r="N96" t="str">
            <v>1_ENERO_2026</v>
          </cell>
          <cell r="O96" t="str">
            <v>832. Cuidado Continuo por una vida con bienestarLaboral20261_CANDELARIA1_ENERO_2026</v>
          </cell>
          <cell r="P96">
            <v>70270</v>
          </cell>
          <cell r="Q96"/>
          <cell r="R96"/>
          <cell r="S96"/>
          <cell r="T96">
            <v>0</v>
          </cell>
        </row>
        <row r="97">
          <cell r="F97" t="str">
            <v>842. Cuidado Continuo por una vida con bienestarLaboral2026</v>
          </cell>
          <cell r="G97" t="str">
            <v xml:space="preserve">Asesorias en salud de los niños, niñas y adolescentes identificados en trabajo infantil </v>
          </cell>
          <cell r="H97" t="str">
            <v>Gestión del Riesgo para el Bienestar Colectivo en los Territorios</v>
          </cell>
          <cell r="I97" t="str">
            <v>PSPIC</v>
          </cell>
          <cell r="J97" t="str">
            <v>No Aplica</v>
          </cell>
          <cell r="K97" t="str">
            <v>Asesoría</v>
          </cell>
          <cell r="L97" t="str">
            <v>Local</v>
          </cell>
          <cell r="M97" t="str">
            <v>1_CANDELARIA</v>
          </cell>
          <cell r="N97" t="str">
            <v>1_ENERO_2026</v>
          </cell>
          <cell r="O97" t="str">
            <v>842. Cuidado Continuo por una vida con bienestarLaboral20261_CANDELARIA1_ENERO_2026</v>
          </cell>
          <cell r="P97">
            <v>105404</v>
          </cell>
          <cell r="Q97"/>
          <cell r="R97"/>
          <cell r="S97">
            <v>3</v>
          </cell>
          <cell r="T97">
            <v>316212</v>
          </cell>
        </row>
        <row r="98">
          <cell r="F98" t="str">
            <v>852. Cuidado Continuo por una vida con bienestarLaboral2026</v>
          </cell>
          <cell r="G98" t="str">
            <v>Acciones de orientación a la población para la efectividad a la desvinculación laboral de niños, niñas y adolescentes identificados en trabajo infanti desde el secfor salud</v>
          </cell>
          <cell r="H98" t="str">
            <v>Gestión del Riesgo para el Bienestar Colectivo en los Territorios</v>
          </cell>
          <cell r="I98" t="str">
            <v>PSPIC</v>
          </cell>
          <cell r="J98" t="str">
            <v>No Aplica</v>
          </cell>
          <cell r="K98" t="str">
            <v>Orientación</v>
          </cell>
          <cell r="L98" t="str">
            <v>Zonal</v>
          </cell>
          <cell r="M98" t="str">
            <v>1_CANDELARIA</v>
          </cell>
          <cell r="N98" t="str">
            <v>1_ENERO_2026</v>
          </cell>
          <cell r="O98" t="str">
            <v>852. Cuidado Continuo por una vida con bienestarLaboral20261_CANDELARIA1_ENERO_2026</v>
          </cell>
          <cell r="P98">
            <v>35135</v>
          </cell>
          <cell r="Q98"/>
          <cell r="R98"/>
          <cell r="S98"/>
          <cell r="T98">
            <v>0</v>
          </cell>
        </row>
        <row r="99">
          <cell r="F99" t="str">
            <v>873. Cuidado Continuo por una vida con bienestar con enfoque diferencial étnicoComunitario2026</v>
          </cell>
          <cell r="G99" t="str">
            <v>Abordaje socioeducativo diferencial para el bienestar del pueblo Raizal</v>
          </cell>
          <cell r="H99" t="str">
            <v xml:space="preserve">Promoción de la salud y bienestar </v>
          </cell>
          <cell r="I99" t="str">
            <v>PSPIC</v>
          </cell>
          <cell r="J99" t="str">
            <v>No Aplica</v>
          </cell>
          <cell r="K99" t="str">
            <v>Plan de acción</v>
          </cell>
          <cell r="L99" t="str">
            <v>Distrito</v>
          </cell>
          <cell r="M99" t="str">
            <v>1_CANDELARIA</v>
          </cell>
          <cell r="N99" t="str">
            <v>1_ENERO_2026</v>
          </cell>
          <cell r="O99" t="str">
            <v>873. Cuidado Continuo por una vida con bienestar con enfoque diferencial étnicoComunitario20261_CANDELARIA1_ENERO_2026</v>
          </cell>
          <cell r="P99">
            <v>25814832</v>
          </cell>
          <cell r="Q99"/>
          <cell r="R99"/>
          <cell r="S99"/>
          <cell r="T99">
            <v>0</v>
          </cell>
        </row>
        <row r="100">
          <cell r="F100" t="str">
            <v>883. Cuidado Continuo por una vida con bienestar con enfoque diferencial étnicoComunitario2026</v>
          </cell>
          <cell r="G100" t="str">
            <v xml:space="preserve">MAS Bienestar para la comunidad Raizal </v>
          </cell>
          <cell r="H100" t="str">
            <v xml:space="preserve">Promoción de la salud y bienestar </v>
          </cell>
          <cell r="I100" t="str">
            <v>PSPIC</v>
          </cell>
          <cell r="J100" t="str">
            <v>No Aplica</v>
          </cell>
          <cell r="K100" t="str">
            <v>Plan de acción</v>
          </cell>
          <cell r="L100" t="str">
            <v>Distrito</v>
          </cell>
          <cell r="M100" t="str">
            <v>1_CANDELARIA</v>
          </cell>
          <cell r="N100" t="str">
            <v>1_ENERO_2026</v>
          </cell>
          <cell r="O100" t="str">
            <v>883. Cuidado Continuo por una vida con bienestar con enfoque diferencial étnicoComunitario20261_CANDELARIA1_ENERO_2026</v>
          </cell>
          <cell r="P100">
            <v>19848080</v>
          </cell>
          <cell r="Q100"/>
          <cell r="R100"/>
          <cell r="S100"/>
          <cell r="T100">
            <v>0</v>
          </cell>
        </row>
        <row r="101">
          <cell r="F101" t="str">
            <v>893. Cuidado Continuo por una vida con bienestar con enfoque diferencial étnicoComunitario2026</v>
          </cell>
          <cell r="G101" t="str">
            <v>MAS Bienestar para la comunidad negra y afrocolombiana.</v>
          </cell>
          <cell r="H101" t="str">
            <v xml:space="preserve">Promoción de la salud y bienestar </v>
          </cell>
          <cell r="I101" t="str">
            <v>PSPIC</v>
          </cell>
          <cell r="J101" t="str">
            <v>No Aplica</v>
          </cell>
          <cell r="K101" t="str">
            <v>Plan de acción</v>
          </cell>
          <cell r="L101" t="str">
            <v>Distrito</v>
          </cell>
          <cell r="M101" t="str">
            <v>1_CANDELARIA</v>
          </cell>
          <cell r="N101" t="str">
            <v>1_ENERO_2026</v>
          </cell>
          <cell r="O101" t="str">
            <v>893. Cuidado Continuo por una vida con bienestar con enfoque diferencial étnicoComunitario20261_CANDELARIA1_ENERO_2026</v>
          </cell>
          <cell r="P101">
            <v>33729408</v>
          </cell>
          <cell r="Q101"/>
          <cell r="R101"/>
          <cell r="S101"/>
          <cell r="T101">
            <v>0</v>
          </cell>
        </row>
        <row r="102">
          <cell r="F102" t="str">
            <v>903. Cuidado Continuo por una vida con bienestar con enfoque diferencial étnicoComunitario2026</v>
          </cell>
          <cell r="G102" t="str">
            <v>MAS Bienestar para la comunidad Palenquero</v>
          </cell>
          <cell r="H102" t="str">
            <v xml:space="preserve">Promoción de la salud y bienestar </v>
          </cell>
          <cell r="I102" t="str">
            <v>PSPIC</v>
          </cell>
          <cell r="J102" t="str">
            <v>No Aplica</v>
          </cell>
          <cell r="K102" t="str">
            <v>Plan de acción</v>
          </cell>
          <cell r="L102" t="str">
            <v>Distrito</v>
          </cell>
          <cell r="M102" t="str">
            <v>1_CANDELARIA</v>
          </cell>
          <cell r="N102" t="str">
            <v>1_ENERO_2026</v>
          </cell>
          <cell r="O102" t="str">
            <v>903. Cuidado Continuo por una vida con bienestar con enfoque diferencial étnicoComunitario20261_CANDELARIA1_ENERO_2026</v>
          </cell>
          <cell r="P102">
            <v>11243136</v>
          </cell>
          <cell r="Q102"/>
          <cell r="R102"/>
          <cell r="S102"/>
          <cell r="T102">
            <v>0</v>
          </cell>
        </row>
        <row r="103">
          <cell r="F103" t="str">
            <v>913. Cuidado Continuo por una vida con bienestar con enfoque diferencial étnicoComunitario2026</v>
          </cell>
          <cell r="G103" t="str">
            <v xml:space="preserve">Mas bienestar para el pueblo Rrom gitano </v>
          </cell>
          <cell r="H103" t="str">
            <v xml:space="preserve">Promoción de la salud y bienestar </v>
          </cell>
          <cell r="I103" t="str">
            <v>PSPIC</v>
          </cell>
          <cell r="J103" t="str">
            <v>No Aplica</v>
          </cell>
          <cell r="K103" t="str">
            <v>Plan de acción</v>
          </cell>
          <cell r="L103" t="str">
            <v>Distrito</v>
          </cell>
          <cell r="M103" t="str">
            <v>1_CANDELARIA</v>
          </cell>
          <cell r="N103" t="str">
            <v>1_ENERO_2026</v>
          </cell>
          <cell r="O103" t="str">
            <v>913. Cuidado Continuo por una vida con bienestar con enfoque diferencial étnicoComunitario20261_CANDELARIA1_ENERO_2026</v>
          </cell>
          <cell r="P103">
            <v>19305648</v>
          </cell>
          <cell r="Q103"/>
          <cell r="R103"/>
          <cell r="S103"/>
          <cell r="T103">
            <v>0</v>
          </cell>
        </row>
        <row r="104">
          <cell r="F104" t="str">
            <v>924. Cuidado Continuo por una vida con bienestar con enfoque GéneroComunitario2026</v>
          </cell>
          <cell r="G104" t="str">
            <v>Sesion educativa para MAS Bienestar, dirigida a mujeres y LGBTI</v>
          </cell>
          <cell r="H104" t="str">
            <v xml:space="preserve">Promoción de la salud y bienestar </v>
          </cell>
          <cell r="I104" t="str">
            <v>PSPIC</v>
          </cell>
          <cell r="J104" t="str">
            <v>No Aplica</v>
          </cell>
          <cell r="K104" t="str">
            <v>Sesión</v>
          </cell>
          <cell r="L104" t="str">
            <v>Local</v>
          </cell>
          <cell r="M104" t="str">
            <v>1_CANDELARIA</v>
          </cell>
          <cell r="N104" t="str">
            <v>1_ENERO_2026</v>
          </cell>
          <cell r="O104" t="str">
            <v>924. Cuidado Continuo por una vida con bienestar con enfoque GéneroComunitario20261_CANDELARIA1_ENERO_2026</v>
          </cell>
          <cell r="P104">
            <v>372151</v>
          </cell>
          <cell r="Q104"/>
          <cell r="R104"/>
          <cell r="S104">
            <v>13</v>
          </cell>
          <cell r="T104">
            <v>4837963</v>
          </cell>
        </row>
        <row r="105">
          <cell r="F105" t="str">
            <v>934. Cuidado Continuo por una vida con bienestar con enfoque GéneroComunitario2026</v>
          </cell>
          <cell r="G105" t="str">
            <v xml:space="preserve">Recorriendo tu barrio para MAS bienestar </v>
          </cell>
          <cell r="H105" t="str">
            <v>Gestión del Riesgo para el Bienestar Colectivo en los Territorios</v>
          </cell>
          <cell r="I105" t="str">
            <v>PSPIC</v>
          </cell>
          <cell r="J105" t="str">
            <v>No Aplica</v>
          </cell>
          <cell r="K105" t="str">
            <v>Sesión</v>
          </cell>
          <cell r="L105" t="str">
            <v>Local</v>
          </cell>
          <cell r="M105" t="str">
            <v>1_CANDELARIA</v>
          </cell>
          <cell r="N105" t="str">
            <v>1_ENERO_2026</v>
          </cell>
          <cell r="O105" t="str">
            <v>934. Cuidado Continuo por una vida con bienestar con enfoque GéneroComunitario20261_CANDELARIA1_ENERO_2026</v>
          </cell>
          <cell r="P105">
            <v>372151</v>
          </cell>
          <cell r="Q105"/>
          <cell r="R105"/>
          <cell r="S105">
            <v>5</v>
          </cell>
          <cell r="T105">
            <v>1860755</v>
          </cell>
        </row>
        <row r="106">
          <cell r="F106" t="str">
            <v>944. Cuidado Continuo por una vida con bienestar con enfoque GéneroComunitario2026</v>
          </cell>
          <cell r="G106" t="str">
            <v xml:space="preserve">Tejiendo redes para MAS bienestar </v>
          </cell>
          <cell r="H106" t="str">
            <v xml:space="preserve">Promoción de la salud y bienestar </v>
          </cell>
          <cell r="I106" t="str">
            <v>PSPIC</v>
          </cell>
          <cell r="J106" t="str">
            <v>No Aplica</v>
          </cell>
          <cell r="K106" t="str">
            <v>Sesión</v>
          </cell>
          <cell r="L106" t="str">
            <v>Local</v>
          </cell>
          <cell r="M106" t="str">
            <v>1_CANDELARIA</v>
          </cell>
          <cell r="N106" t="str">
            <v>1_ENERO_2026</v>
          </cell>
          <cell r="O106" t="str">
            <v>944. Cuidado Continuo por una vida con bienestar con enfoque GéneroComunitario20261_CANDELARIA1_ENERO_2026</v>
          </cell>
          <cell r="P106">
            <v>372151</v>
          </cell>
          <cell r="Q106"/>
          <cell r="R106"/>
          <cell r="S106">
            <v>0</v>
          </cell>
          <cell r="T106">
            <v>0</v>
          </cell>
        </row>
        <row r="107">
          <cell r="F107" t="str">
            <v>954. Cuidado Continuo por una vida con bienestar con enfoque GéneroComunitario2026</v>
          </cell>
          <cell r="G107" t="str">
            <v>Asesoria Psicosocial</v>
          </cell>
          <cell r="H107" t="str">
            <v>Gestión del Riesgo para el Bienestar Colectivo en los Territorios</v>
          </cell>
          <cell r="I107" t="str">
            <v>PSPIC</v>
          </cell>
          <cell r="J107" t="str">
            <v>No Aplica</v>
          </cell>
          <cell r="K107" t="str">
            <v>Sesión</v>
          </cell>
          <cell r="L107" t="str">
            <v>Local</v>
          </cell>
          <cell r="M107" t="str">
            <v>1_CANDELARIA</v>
          </cell>
          <cell r="N107" t="str">
            <v>1_ENERO_2026</v>
          </cell>
          <cell r="O107" t="str">
            <v>954. Cuidado Continuo por una vida con bienestar con enfoque GéneroComunitario20261_CANDELARIA1_ENERO_2026</v>
          </cell>
          <cell r="P107">
            <v>70270</v>
          </cell>
          <cell r="Q107"/>
          <cell r="R107"/>
          <cell r="S107">
            <v>16</v>
          </cell>
          <cell r="T107">
            <v>1124320</v>
          </cell>
        </row>
        <row r="108">
          <cell r="F108" t="str">
            <v>964. Cuidado Continuo por una vida con bienestar con enfoque GéneroComunitario2026</v>
          </cell>
          <cell r="G108" t="str">
            <v>Asesoria en Salud</v>
          </cell>
          <cell r="H108" t="str">
            <v>Gestión del Riesgo para el Bienestar Colectivo en los Territorios</v>
          </cell>
          <cell r="I108" t="str">
            <v>PSPIC</v>
          </cell>
          <cell r="J108" t="str">
            <v>No Aplica</v>
          </cell>
          <cell r="K108" t="str">
            <v>Sesión</v>
          </cell>
          <cell r="L108" t="str">
            <v>Local</v>
          </cell>
          <cell r="M108" t="str">
            <v>1_CANDELARIA</v>
          </cell>
          <cell r="N108" t="str">
            <v>1_ENERO_2026</v>
          </cell>
          <cell r="O108" t="str">
            <v>964. Cuidado Continuo por una vida con bienestar con enfoque GéneroComunitario20261_CANDELARIA1_ENERO_2026</v>
          </cell>
          <cell r="P108">
            <v>70270</v>
          </cell>
          <cell r="Q108"/>
          <cell r="R108"/>
          <cell r="S108">
            <v>14</v>
          </cell>
          <cell r="T108">
            <v>983780</v>
          </cell>
        </row>
        <row r="109">
          <cell r="F109" t="str">
            <v>974. Cuidado Continuo por una vida con bienestar con enfoque GéneroComunitario2026</v>
          </cell>
          <cell r="G109" t="str">
            <v xml:space="preserve">Circula del cuidado </v>
          </cell>
          <cell r="H109" t="str">
            <v xml:space="preserve">Promoción de la salud y bienestar </v>
          </cell>
          <cell r="I109" t="str">
            <v>PSPIC</v>
          </cell>
          <cell r="J109" t="str">
            <v>No Aplica</v>
          </cell>
          <cell r="K109" t="str">
            <v>Sesión</v>
          </cell>
          <cell r="L109" t="str">
            <v>Local</v>
          </cell>
          <cell r="M109" t="str">
            <v>1_CANDELARIA</v>
          </cell>
          <cell r="N109" t="str">
            <v>1_ENERO_2026</v>
          </cell>
          <cell r="O109" t="str">
            <v>974. Cuidado Continuo por una vida con bienestar con enfoque GéneroComunitario20261_CANDELARIA1_ENERO_2026</v>
          </cell>
          <cell r="P109">
            <v>215123</v>
          </cell>
          <cell r="Q109"/>
          <cell r="R109"/>
          <cell r="S109">
            <v>1</v>
          </cell>
          <cell r="T109">
            <v>215123</v>
          </cell>
        </row>
        <row r="110">
          <cell r="F110" t="str">
            <v>984. Cuidado Continuo por una vida con bienestar con enfoque GéneroComunitario2026</v>
          </cell>
          <cell r="G110" t="str">
            <v>Acompañamiento para Mas Bienestar</v>
          </cell>
          <cell r="H110" t="str">
            <v>Gestión del Riesgo para el Bienestar Colectivo en los Territorios</v>
          </cell>
          <cell r="I110" t="str">
            <v>PSPIC</v>
          </cell>
          <cell r="J110" t="str">
            <v>No Aplica</v>
          </cell>
          <cell r="K110" t="str">
            <v>Sesión</v>
          </cell>
          <cell r="L110" t="str">
            <v>Local</v>
          </cell>
          <cell r="M110" t="str">
            <v>1_CANDELARIA</v>
          </cell>
          <cell r="N110" t="str">
            <v>1_ENERO_2026</v>
          </cell>
          <cell r="O110" t="str">
            <v>984. Cuidado Continuo por una vida con bienestar con enfoque GéneroComunitario20261_CANDELARIA1_ENERO_2026</v>
          </cell>
          <cell r="P110">
            <v>161342</v>
          </cell>
          <cell r="Q110"/>
          <cell r="R110"/>
          <cell r="S110">
            <v>4</v>
          </cell>
          <cell r="T110">
            <v>645368</v>
          </cell>
        </row>
        <row r="111">
          <cell r="F111" t="str">
            <v>994. Cuidado Continuo por una vida con bienestar con enfoque GéneroComunitario2026</v>
          </cell>
          <cell r="G111" t="str">
            <v>Acompañamiento personas Trans</v>
          </cell>
          <cell r="H111" t="str">
            <v>Gestión del Riesgo para el Bienestar Colectivo en los Territorios</v>
          </cell>
          <cell r="I111" t="str">
            <v>PSPIC</v>
          </cell>
          <cell r="J111" t="str">
            <v>No Aplica</v>
          </cell>
          <cell r="K111" t="str">
            <v>Plan de acción</v>
          </cell>
          <cell r="L111" t="str">
            <v>Distrito</v>
          </cell>
          <cell r="M111" t="str">
            <v>1_CANDELARIA</v>
          </cell>
          <cell r="N111" t="str">
            <v>1_ENERO_2026</v>
          </cell>
          <cell r="O111" t="str">
            <v>994. Cuidado Continuo por una vida con bienestar con enfoque GéneroComunitario20261_CANDELARIA1_ENERO_2026</v>
          </cell>
          <cell r="P111">
            <v>5621568</v>
          </cell>
          <cell r="Q111"/>
          <cell r="R111"/>
          <cell r="S111"/>
          <cell r="T111">
            <v>0</v>
          </cell>
        </row>
        <row r="112">
          <cell r="F112" t="str">
            <v>1004. Cuidado Continuo por una vida con bienestar con enfoque GéneroComunitario2026</v>
          </cell>
          <cell r="G112" t="str">
            <v>Prevención y detección temprana de factores de riesgo ITS (Mujer_LGBTI)</v>
          </cell>
          <cell r="H112" t="str">
            <v>Alta externalidad</v>
          </cell>
          <cell r="I112" t="str">
            <v>PSPIC</v>
          </cell>
          <cell r="J112" t="str">
            <v>No Aplica</v>
          </cell>
          <cell r="K112" t="str">
            <v>Jornada</v>
          </cell>
          <cell r="L112" t="str">
            <v>Local</v>
          </cell>
          <cell r="M112" t="str">
            <v>1_CANDELARIA</v>
          </cell>
          <cell r="N112" t="str">
            <v>1_ENERO_2026</v>
          </cell>
          <cell r="O112" t="str">
            <v>1004. Cuidado Continuo por una vida con bienestar con enfoque GéneroComunitario20261_CANDELARIA1_ENERO_2026</v>
          </cell>
          <cell r="P112">
            <v>199714</v>
          </cell>
          <cell r="Q112"/>
          <cell r="R112"/>
          <cell r="S112">
            <v>6</v>
          </cell>
          <cell r="T112">
            <v>1198284</v>
          </cell>
        </row>
        <row r="113">
          <cell r="F113" t="str">
            <v>1015. Cuidado Continuo por una vida con bienestar con enfoque Población para formas extremas de exclusión:Comunitario2026</v>
          </cell>
          <cell r="G113" t="str">
            <v>SPAcios educativos para la reducción del daño:  Personas que se inyectan drogas (PID)</v>
          </cell>
          <cell r="H113" t="str">
            <v xml:space="preserve">Promoción de la salud y bienestar </v>
          </cell>
          <cell r="I113" t="str">
            <v>PSPIC</v>
          </cell>
          <cell r="J113" t="str">
            <v>No Aplica</v>
          </cell>
          <cell r="K113" t="str">
            <v>Sesión</v>
          </cell>
          <cell r="L113" t="str">
            <v>Distrito</v>
          </cell>
          <cell r="M113" t="str">
            <v>1_CANDELARIA</v>
          </cell>
          <cell r="N113" t="str">
            <v>1_ENERO_2026</v>
          </cell>
          <cell r="O113" t="str">
            <v>1015. Cuidado Continuo por una vida con bienestar con enfoque Población para formas extremas de exclusión:Comunitario20261_CANDELARIA1_ENERO_2026</v>
          </cell>
          <cell r="P113">
            <v>322686</v>
          </cell>
          <cell r="Q113"/>
          <cell r="R113"/>
          <cell r="S113"/>
          <cell r="T113">
            <v>0</v>
          </cell>
        </row>
        <row r="114">
          <cell r="F114" t="str">
            <v>1025. Cuidado Continuo por una vida con bienestar con enfoque Población para formas extremas de exclusión:Comunitario2026</v>
          </cell>
          <cell r="G114" t="str">
            <v>SPAcios para la reducción del daño: acompañamiento solidario a personas que se inyectan drogas (PID)</v>
          </cell>
          <cell r="H114" t="str">
            <v>Gestión del Riesgo para el Bienestar Colectivo en los Territorios</v>
          </cell>
          <cell r="I114" t="str">
            <v>PSPIC</v>
          </cell>
          <cell r="J114" t="str">
            <v>No Aplica</v>
          </cell>
          <cell r="K114" t="str">
            <v>Sesión</v>
          </cell>
          <cell r="L114" t="str">
            <v>Distrito</v>
          </cell>
          <cell r="M114" t="str">
            <v>1_CANDELARIA</v>
          </cell>
          <cell r="N114" t="str">
            <v>1_ENERO_2026</v>
          </cell>
          <cell r="O114" t="str">
            <v>1025. Cuidado Continuo por una vida con bienestar con enfoque Población para formas extremas de exclusión:Comunitario20261_CANDELARIA1_ENERO_2026</v>
          </cell>
          <cell r="P114">
            <v>322686</v>
          </cell>
          <cell r="Q114"/>
          <cell r="R114"/>
          <cell r="S114"/>
          <cell r="T114">
            <v>0</v>
          </cell>
        </row>
        <row r="115">
          <cell r="F115" t="str">
            <v>1035. Cuidado Continuo por una vida con bienestar con enfoque Población para formas extremas de exclusión:Comunitario2026</v>
          </cell>
          <cell r="G115" t="str">
            <v>SPAcios breves para la reducción del daño con personas que se inyectan drogas (PID)</v>
          </cell>
          <cell r="H115" t="str">
            <v>Alta externalidad</v>
          </cell>
          <cell r="I115" t="str">
            <v>PSPIC</v>
          </cell>
          <cell r="J115" t="str">
            <v>No Aplica</v>
          </cell>
          <cell r="K115" t="str">
            <v>Sesión</v>
          </cell>
          <cell r="L115" t="str">
            <v>Distrito</v>
          </cell>
          <cell r="M115" t="str">
            <v>1_CANDELARIA</v>
          </cell>
          <cell r="N115" t="str">
            <v>1_ENERO_2026</v>
          </cell>
          <cell r="O115" t="str">
            <v>1035. Cuidado Continuo por una vida con bienestar con enfoque Población para formas extremas de exclusión:Comunitario20261_CANDELARIA1_ENERO_2026</v>
          </cell>
          <cell r="P115">
            <v>53781</v>
          </cell>
          <cell r="Q115"/>
          <cell r="R115"/>
          <cell r="S115"/>
          <cell r="T115">
            <v>0</v>
          </cell>
        </row>
        <row r="116">
          <cell r="F116" t="str">
            <v>1045. Cuidado Continuo por una vida con bienestar con enfoque Población para formas extremas de exclusión:Comunitario2026</v>
          </cell>
          <cell r="G116" t="str">
            <v xml:space="preserve">SPAcios para la reduccion del daño en poblacion diferencial  </v>
          </cell>
          <cell r="H116" t="str">
            <v xml:space="preserve">Promoción de la salud y bienestar </v>
          </cell>
          <cell r="I116" t="str">
            <v>PSPIC</v>
          </cell>
          <cell r="J116" t="str">
            <v>No Aplica</v>
          </cell>
          <cell r="K116" t="str">
            <v>Sesión</v>
          </cell>
          <cell r="L116" t="str">
            <v>Distrito</v>
          </cell>
          <cell r="M116" t="str">
            <v>1_CANDELARIA</v>
          </cell>
          <cell r="N116" t="str">
            <v>1_ENERO_2026</v>
          </cell>
          <cell r="O116" t="str">
            <v>1045. Cuidado Continuo por una vida con bienestar con enfoque Población para formas extremas de exclusión:Comunitario20261_CANDELARIA1_ENERO_2026</v>
          </cell>
          <cell r="P116">
            <v>210809</v>
          </cell>
          <cell r="Q116"/>
          <cell r="R116"/>
          <cell r="S116"/>
          <cell r="T116">
            <v>0</v>
          </cell>
        </row>
        <row r="117">
          <cell r="F117" t="str">
            <v>1055. Cuidado Continuo por una vida con bienestar con enfoque Población para formas extremas de exclusión:Comunitario2026</v>
          </cell>
          <cell r="G117" t="str">
            <v>SPAcios de prevención y detección temprana de factores de riesgo ITS - SPA (PID)</v>
          </cell>
          <cell r="H117" t="str">
            <v>Alta externalidad</v>
          </cell>
          <cell r="I117" t="str">
            <v>PSPIC</v>
          </cell>
          <cell r="J117" t="str">
            <v>No Aplica</v>
          </cell>
          <cell r="K117" t="str">
            <v>Jornada</v>
          </cell>
          <cell r="L117" t="str">
            <v>Distrito</v>
          </cell>
          <cell r="M117" t="str">
            <v>1_CANDELARIA</v>
          </cell>
          <cell r="N117" t="str">
            <v>1_ENERO_2026</v>
          </cell>
          <cell r="O117" t="str">
            <v>1055. Cuidado Continuo por una vida con bienestar con enfoque Población para formas extremas de exclusión:Comunitario20261_CANDELARIA1_ENERO_2026</v>
          </cell>
          <cell r="P117">
            <v>281078</v>
          </cell>
          <cell r="Q117"/>
          <cell r="R117"/>
          <cell r="S117"/>
          <cell r="T117">
            <v>0</v>
          </cell>
        </row>
        <row r="118">
          <cell r="F118" t="str">
            <v>1065. Cuidado Continuo por una vida con bienestar con enfoque Población para formas extremas de exclusión:Comunitario2026</v>
          </cell>
          <cell r="G118" t="str">
            <v>Sesion educativa para MAS Bienestar, dirigida la poblacion habitanza en calle</v>
          </cell>
          <cell r="H118" t="str">
            <v xml:space="preserve">Promoción de la salud y bienestar </v>
          </cell>
          <cell r="I118" t="str">
            <v>PSPIC</v>
          </cell>
          <cell r="J118" t="str">
            <v>No Aplica</v>
          </cell>
          <cell r="K118" t="str">
            <v>Sesión</v>
          </cell>
          <cell r="L118" t="str">
            <v>Local</v>
          </cell>
          <cell r="M118" t="str">
            <v>1_CANDELARIA</v>
          </cell>
          <cell r="N118" t="str">
            <v>1_ENERO_2026</v>
          </cell>
          <cell r="O118" t="str">
            <v>1065. Cuidado Continuo por una vida con bienestar con enfoque Población para formas extremas de exclusión:Comunitario20261_CANDELARIA1_ENERO_2026</v>
          </cell>
          <cell r="P118">
            <v>210809</v>
          </cell>
          <cell r="Q118"/>
          <cell r="R118"/>
          <cell r="S118">
            <v>4</v>
          </cell>
          <cell r="T118">
            <v>843236</v>
          </cell>
        </row>
        <row r="119">
          <cell r="F119" t="str">
            <v>1075. Cuidado Continuo por una vida con bienestar con enfoque Población para formas extremas de exclusión:Comunitario2026</v>
          </cell>
          <cell r="G119" t="str">
            <v>Acompañamiento solidarios (HC)</v>
          </cell>
          <cell r="H119" t="str">
            <v>Gestión del Riesgo para el Bienestar Colectivo en los Territorios</v>
          </cell>
          <cell r="I119" t="str">
            <v>PSPIC</v>
          </cell>
          <cell r="J119" t="str">
            <v>No Aplica</v>
          </cell>
          <cell r="K119" t="str">
            <v>Sesión</v>
          </cell>
          <cell r="L119" t="str">
            <v>Local</v>
          </cell>
          <cell r="M119" t="str">
            <v>1_CANDELARIA</v>
          </cell>
          <cell r="N119" t="str">
            <v>1_ENERO_2026</v>
          </cell>
          <cell r="O119" t="str">
            <v>1075. Cuidado Continuo por una vida con bienestar con enfoque Población para formas extremas de exclusión:Comunitario20261_CANDELARIA1_ENERO_2026</v>
          </cell>
          <cell r="P119">
            <v>55938</v>
          </cell>
          <cell r="Q119"/>
          <cell r="R119"/>
          <cell r="S119">
            <v>13</v>
          </cell>
          <cell r="T119">
            <v>727194</v>
          </cell>
        </row>
        <row r="120">
          <cell r="F120" t="str">
            <v>1085. Cuidado Continuo por una vida con bienestar con enfoque Población para formas extremas de exclusión:Comunitario2026</v>
          </cell>
          <cell r="G120" t="str">
            <v>Asesorias prevención y detección temprana de factores Psicosocial y en salud (HC)</v>
          </cell>
          <cell r="H120" t="str">
            <v>Gestión del Riesgo para el Bienestar Colectivo en los Territorios</v>
          </cell>
          <cell r="I120" t="str">
            <v>PSPIC</v>
          </cell>
          <cell r="J120" t="str">
            <v>No Aplica</v>
          </cell>
          <cell r="K120" t="str">
            <v>Sesión</v>
          </cell>
          <cell r="L120" t="str">
            <v>Local</v>
          </cell>
          <cell r="M120" t="str">
            <v>1_CANDELARIA</v>
          </cell>
          <cell r="N120" t="str">
            <v>1_ENERO_2026</v>
          </cell>
          <cell r="O120" t="str">
            <v>1085. Cuidado Continuo por una vida con bienestar con enfoque Población para formas extremas de exclusión:Comunitario20261_CANDELARIA1_ENERO_2026</v>
          </cell>
          <cell r="P120">
            <v>210809</v>
          </cell>
          <cell r="Q120"/>
          <cell r="R120"/>
          <cell r="S120">
            <v>20</v>
          </cell>
          <cell r="T120">
            <v>4216180</v>
          </cell>
        </row>
        <row r="121">
          <cell r="F121" t="str">
            <v>1095. Cuidado Continuo por una vida con bienestar con enfoque Población para formas extremas de exclusión:Comunitario2026</v>
          </cell>
          <cell r="G121" t="str">
            <v>Prevención y detección temprana de factores de riesgo ITS (HC)</v>
          </cell>
          <cell r="H121" t="str">
            <v>Alta externalidad</v>
          </cell>
          <cell r="I121" t="str">
            <v>PSPIC</v>
          </cell>
          <cell r="J121" t="str">
            <v>No Aplica</v>
          </cell>
          <cell r="K121" t="str">
            <v>Jornada</v>
          </cell>
          <cell r="L121" t="str">
            <v>Local</v>
          </cell>
          <cell r="M121" t="str">
            <v>1_CANDELARIA</v>
          </cell>
          <cell r="N121" t="str">
            <v>1_ENERO_2026</v>
          </cell>
          <cell r="O121" t="str">
            <v>1095. Cuidado Continuo por una vida con bienestar con enfoque Población para formas extremas de exclusión:Comunitario20261_CANDELARIA1_ENERO_2026</v>
          </cell>
          <cell r="P121">
            <v>199714</v>
          </cell>
          <cell r="Q121"/>
          <cell r="R121"/>
          <cell r="S121">
            <v>1</v>
          </cell>
          <cell r="T121">
            <v>199714</v>
          </cell>
        </row>
        <row r="122">
          <cell r="F122" t="str">
            <v>1105. Cuidado Continuo por una vida con bienestar con enfoque Población para formas extremas de exclusión:Laboral2026</v>
          </cell>
          <cell r="G122" t="str">
            <v>Sesion educativa para población diferencial - Actividades Sexuales Pagadas (ASP)</v>
          </cell>
          <cell r="H122" t="str">
            <v xml:space="preserve">Promoción de la salud y bienestar </v>
          </cell>
          <cell r="I122" t="str">
            <v>PSPIC</v>
          </cell>
          <cell r="J122" t="str">
            <v>No Aplica</v>
          </cell>
          <cell r="K122" t="str">
            <v>Sesión</v>
          </cell>
          <cell r="L122" t="str">
            <v>Local</v>
          </cell>
          <cell r="M122" t="str">
            <v>1_CANDELARIA</v>
          </cell>
          <cell r="N122" t="str">
            <v>1_ENERO_2026</v>
          </cell>
          <cell r="O122" t="str">
            <v>1105. Cuidado Continuo por una vida con bienestar con enfoque Población para formas extremas de exclusión:Laboral20261_CANDELARIA1_ENERO_2026</v>
          </cell>
          <cell r="P122">
            <v>316213</v>
          </cell>
          <cell r="Q122"/>
          <cell r="R122"/>
          <cell r="S122">
            <v>1</v>
          </cell>
          <cell r="T122">
            <v>316213</v>
          </cell>
        </row>
        <row r="123">
          <cell r="F123" t="str">
            <v>1115. Cuidado Continuo por una vida con bienestar con enfoque Población para formas extremas de exclusión:Laboral2026</v>
          </cell>
          <cell r="G123" t="str">
            <v>Recorridos en calle - Actividades Sexuales Pagadas (ASP)</v>
          </cell>
          <cell r="H123" t="str">
            <v>Gestión del Riesgo para el Bienestar Colectivo en los Territorios</v>
          </cell>
          <cell r="I123" t="str">
            <v>PSPIC</v>
          </cell>
          <cell r="J123" t="str">
            <v>No Aplica</v>
          </cell>
          <cell r="K123" t="str">
            <v>Recorrido</v>
          </cell>
          <cell r="L123" t="str">
            <v>Local</v>
          </cell>
          <cell r="M123" t="str">
            <v>1_CANDELARIA</v>
          </cell>
          <cell r="N123" t="str">
            <v>1_ENERO_2026</v>
          </cell>
          <cell r="O123" t="str">
            <v>1115. Cuidado Continuo por una vida con bienestar con enfoque Población para formas extremas de exclusión:Laboral20261_CANDELARIA1_ENERO_2026</v>
          </cell>
          <cell r="P123">
            <v>421618</v>
          </cell>
          <cell r="Q123"/>
          <cell r="R123"/>
          <cell r="S123">
            <v>1</v>
          </cell>
          <cell r="T123">
            <v>421618</v>
          </cell>
        </row>
        <row r="124">
          <cell r="F124" t="str">
            <v>1125. Cuidado Continuo por una vida con bienestar con enfoque Población para formas extremas de exclusión:Laboral2026</v>
          </cell>
          <cell r="G124" t="str">
            <v xml:space="preserve">Red para ciudad </v>
          </cell>
          <cell r="H124" t="str">
            <v xml:space="preserve">Promoción de la salud y bienestar </v>
          </cell>
          <cell r="I124" t="str">
            <v>PSPIC</v>
          </cell>
          <cell r="J124" t="str">
            <v>No Aplica</v>
          </cell>
          <cell r="K124" t="str">
            <v>Sesión</v>
          </cell>
          <cell r="L124" t="str">
            <v>Local</v>
          </cell>
          <cell r="M124" t="str">
            <v>1_CANDELARIA</v>
          </cell>
          <cell r="N124" t="str">
            <v>1_ENERO_2026</v>
          </cell>
          <cell r="O124" t="str">
            <v>1125. Cuidado Continuo por una vida con bienestar con enfoque Población para formas extremas de exclusión:Laboral20261_CANDELARIA1_ENERO_2026</v>
          </cell>
          <cell r="P124">
            <v>140539</v>
          </cell>
          <cell r="Q124"/>
          <cell r="R124"/>
          <cell r="S124">
            <v>1</v>
          </cell>
          <cell r="T124">
            <v>140539</v>
          </cell>
        </row>
        <row r="125">
          <cell r="F125" t="str">
            <v>1135. Cuidado Continuo por una vida con bienestar con enfoque Población para formas extremas de exclusión:Laboral2026</v>
          </cell>
          <cell r="G125" t="str">
            <v>Asesorias prevención y detección temprana de factores de riesgo  psicosocial y en salud</v>
          </cell>
          <cell r="H125" t="str">
            <v>Gestión del Riesgo para el Bienestar Colectivo en los Territorios</v>
          </cell>
          <cell r="I125" t="str">
            <v>PSPIC</v>
          </cell>
          <cell r="J125" t="str">
            <v>No Aplica</v>
          </cell>
          <cell r="K125" t="str">
            <v>Asesoría</v>
          </cell>
          <cell r="L125" t="str">
            <v>Local</v>
          </cell>
          <cell r="M125" t="str">
            <v>1_CANDELARIA</v>
          </cell>
          <cell r="N125" t="str">
            <v>1_ENERO_2026</v>
          </cell>
          <cell r="O125" t="str">
            <v>1135. Cuidado Continuo por una vida con bienestar con enfoque Población para formas extremas de exclusión:Laboral20261_CANDELARIA1_ENERO_2026</v>
          </cell>
          <cell r="P125">
            <v>70270</v>
          </cell>
          <cell r="Q125"/>
          <cell r="R125"/>
          <cell r="S125">
            <v>10</v>
          </cell>
          <cell r="T125">
            <v>702700</v>
          </cell>
        </row>
        <row r="126">
          <cell r="F126" t="str">
            <v>1145. Cuidado Continuo por una vida con bienestar con enfoque Población para formas extremas de exclusión:Laboral2026</v>
          </cell>
          <cell r="G126" t="str">
            <v>Tamizajes para la prevención y detección temprana de factores de riesgo ITS (ASP)</v>
          </cell>
          <cell r="H126" t="str">
            <v>Alta externalidad</v>
          </cell>
          <cell r="I126" t="str">
            <v>PSPIC</v>
          </cell>
          <cell r="J126" t="str">
            <v>No Aplica</v>
          </cell>
          <cell r="K126" t="str">
            <v>Tamizaje</v>
          </cell>
          <cell r="L126" t="str">
            <v>Local</v>
          </cell>
          <cell r="M126" t="str">
            <v>1_CANDELARIA</v>
          </cell>
          <cell r="N126" t="str">
            <v>1_ENERO_2026</v>
          </cell>
          <cell r="O126" t="str">
            <v>1145. Cuidado Continuo por una vida con bienestar con enfoque Población para formas extremas de exclusión:Laboral20261_CANDELARIA1_ENERO_2026</v>
          </cell>
          <cell r="P126">
            <v>19971</v>
          </cell>
          <cell r="Q126"/>
          <cell r="R126"/>
          <cell r="S126">
            <v>10</v>
          </cell>
          <cell r="T126">
            <v>199710</v>
          </cell>
        </row>
        <row r="127">
          <cell r="F127" t="str">
            <v>1155. Cuidado Continuo por una vida con bienestar con enfoque Población para formas extremas de exclusión:Laboral2026</v>
          </cell>
          <cell r="G127" t="str">
            <v xml:space="preserve">Acciones de acompañamiento  a la población para la efectividad a las canalizaciones </v>
          </cell>
          <cell r="H127" t="str">
            <v>Gestión del Riesgo para el Bienestar Colectivo en los Territorios</v>
          </cell>
          <cell r="I127" t="str">
            <v>PSPIC</v>
          </cell>
          <cell r="J127" t="str">
            <v>No Aplica</v>
          </cell>
          <cell r="K127" t="str">
            <v>Acompañamiento</v>
          </cell>
          <cell r="L127" t="str">
            <v>Local</v>
          </cell>
          <cell r="M127" t="str">
            <v>1_CANDELARIA</v>
          </cell>
          <cell r="N127" t="str">
            <v>1_ENERO_2026</v>
          </cell>
          <cell r="O127" t="str">
            <v>1155. Cuidado Continuo por una vida con bienestar con enfoque Población para formas extremas de exclusión:Laboral20261_CANDELARIA1_ENERO_2026</v>
          </cell>
          <cell r="P127">
            <v>70270</v>
          </cell>
          <cell r="Q127"/>
          <cell r="R127"/>
          <cell r="S127">
            <v>5</v>
          </cell>
          <cell r="T127">
            <v>351350</v>
          </cell>
        </row>
        <row r="128">
          <cell r="F128" t="str">
            <v>1166. Cuidado Continuo por una vida con bienestar para la población migrante internacional de BogotáEducativo 2026</v>
          </cell>
          <cell r="G128" t="str">
            <v>Gestión para el bienestar en instituciones  educativas con alta presencia de población migrante internacional</v>
          </cell>
          <cell r="H128" t="str">
            <v xml:space="preserve">Promoción de la salud y bienestar </v>
          </cell>
          <cell r="I128" t="str">
            <v>PSPIC</v>
          </cell>
          <cell r="J128" t="str">
            <v>No Aplica</v>
          </cell>
          <cell r="K128" t="str">
            <v>Sesión</v>
          </cell>
          <cell r="L128" t="str">
            <v>Local</v>
          </cell>
          <cell r="M128" t="str">
            <v>1_CANDELARIA</v>
          </cell>
          <cell r="N128" t="str">
            <v>1_ENERO_2026</v>
          </cell>
          <cell r="O128" t="str">
            <v>1166. Cuidado Continuo por una vida con bienestar para la población migrante internacional de BogotáEducativo 20261_CANDELARIA1_ENERO_2026</v>
          </cell>
          <cell r="P128">
            <v>105404</v>
          </cell>
          <cell r="Q128"/>
          <cell r="R128"/>
          <cell r="S128">
            <v>9</v>
          </cell>
          <cell r="T128">
            <v>948636</v>
          </cell>
        </row>
        <row r="129">
          <cell r="F129" t="str">
            <v>1177. Cuidado Continuo por una vida con bienestar para la población con discapacidadEducativo 2026</v>
          </cell>
          <cell r="G129" t="str">
            <v xml:space="preserve">*Bienestar e inclusión educativa de niños, niñas y adolescentes en el entorno educativo y de población con discapacidad en las UTIS, mediante sesiones educativas de la Rehabilitación Basada en Comunidad – RBC. 
</v>
          </cell>
          <cell r="H129" t="str">
            <v xml:space="preserve">Promoción de la salud y bienestar </v>
          </cell>
          <cell r="I129" t="str">
            <v>PSPIC</v>
          </cell>
          <cell r="J129" t="str">
            <v>No Aplica</v>
          </cell>
          <cell r="K129" t="str">
            <v>Sesión</v>
          </cell>
          <cell r="L129" t="str">
            <v>Local</v>
          </cell>
          <cell r="M129" t="str">
            <v>1_CANDELARIA</v>
          </cell>
          <cell r="N129" t="str">
            <v>1_ENERO_2026</v>
          </cell>
          <cell r="O129" t="str">
            <v>1177. Cuidado Continuo por una vida con bienestar para la población con discapacidadEducativo 20261_CANDELARIA1_ENERO_2026</v>
          </cell>
          <cell r="P129">
            <v>161342</v>
          </cell>
          <cell r="Q129"/>
          <cell r="R129"/>
          <cell r="S129">
            <v>5</v>
          </cell>
          <cell r="T129">
            <v>806710</v>
          </cell>
        </row>
        <row r="130">
          <cell r="F130" t="str">
            <v>1177. Cuidado Continuo por una vida con bienestar para la población con discapacidadLaboral2026</v>
          </cell>
          <cell r="G130" t="str">
            <v xml:space="preserve">*Bienestar e inclusión educativa de niños, niñas y adolescentes en el entorno educativo y de población con discapacidad en las UTIS, mediante sesiones educativas de la Rehabilitación Basada en Comunidad – RBC. 
</v>
          </cell>
          <cell r="H130" t="str">
            <v xml:space="preserve">Promoción de la salud y bienestar </v>
          </cell>
          <cell r="I130" t="str">
            <v>PSPIC</v>
          </cell>
          <cell r="J130" t="str">
            <v>No Aplica</v>
          </cell>
          <cell r="K130" t="str">
            <v>Sesión</v>
          </cell>
          <cell r="L130" t="str">
            <v>Zonal</v>
          </cell>
          <cell r="M130" t="str">
            <v>1_CANDELARIA</v>
          </cell>
          <cell r="N130" t="str">
            <v>1_ENERO_2026</v>
          </cell>
          <cell r="O130" t="str">
            <v>1177. Cuidado Continuo por una vida con bienestar para la población con discapacidadLaboral20261_CANDELARIA1_ENERO_2026</v>
          </cell>
          <cell r="P130">
            <v>161342</v>
          </cell>
          <cell r="Q130"/>
          <cell r="R130"/>
          <cell r="S130">
            <v>10</v>
          </cell>
          <cell r="T130">
            <v>1613420</v>
          </cell>
        </row>
        <row r="131">
          <cell r="F131" t="str">
            <v>1187. Cuidado Continuo por una vida con bienestar para la población con discapacidadComunitario2026</v>
          </cell>
          <cell r="G131" t="str">
            <v>Fortalecimiento de prácticas de cuidado en nodos de familias y personas cuidadoras de personas con discapacidad por curso de vida a través de grupos Socioeducativos de Rehabilitación Basada en Comunidad - RBC</v>
          </cell>
          <cell r="H131" t="str">
            <v xml:space="preserve">Promoción de la salud y bienestar </v>
          </cell>
          <cell r="I131" t="str">
            <v>PSPIC</v>
          </cell>
          <cell r="J131" t="str">
            <v>No Aplica</v>
          </cell>
          <cell r="K131" t="str">
            <v>Grupo</v>
          </cell>
          <cell r="L131" t="str">
            <v>Local</v>
          </cell>
          <cell r="M131" t="str">
            <v>1_CANDELARIA</v>
          </cell>
          <cell r="N131" t="str">
            <v>1_ENERO_2026</v>
          </cell>
          <cell r="O131" t="str">
            <v>1187. Cuidado Continuo por una vida con bienestar para la población con discapacidadComunitario20261_CANDELARIA1_ENERO_2026</v>
          </cell>
          <cell r="P131">
            <v>992404</v>
          </cell>
          <cell r="Q131"/>
          <cell r="R131"/>
          <cell r="S131">
            <v>2</v>
          </cell>
          <cell r="T131">
            <v>1984808</v>
          </cell>
        </row>
        <row r="132">
          <cell r="F132" t="str">
            <v>1197. Cuidado Continuo por una vida con bienestar para la población con discapacidadComunitario2026</v>
          </cell>
          <cell r="G132" t="str">
            <v>Fortalecimiento de agentes de cambio promotores de inclusión social y bienestar colectivo a través de escuelas de liderazgo en entorno comunitario</v>
          </cell>
          <cell r="H132" t="str">
            <v xml:space="preserve">Promoción de la salud y bienestar </v>
          </cell>
          <cell r="I132" t="str">
            <v>PSPIC</v>
          </cell>
          <cell r="J132" t="str">
            <v>No Aplica</v>
          </cell>
          <cell r="K132" t="str">
            <v>Sesión</v>
          </cell>
          <cell r="L132" t="str">
            <v>Local</v>
          </cell>
          <cell r="M132" t="str">
            <v>1_CANDELARIA</v>
          </cell>
          <cell r="N132" t="str">
            <v>1_ENERO_2026</v>
          </cell>
          <cell r="O132" t="str">
            <v>1197. Cuidado Continuo por una vida con bienestar para la población con discapacidadComunitario20261_CANDELARIA1_ENERO_2026</v>
          </cell>
          <cell r="P132">
            <v>355662</v>
          </cell>
          <cell r="Q132"/>
          <cell r="R132"/>
          <cell r="S132"/>
          <cell r="T132">
            <v>0</v>
          </cell>
        </row>
        <row r="133">
          <cell r="F133" t="str">
            <v>1207. Cuidado Continuo por una vida con bienestar para la población con discapacidadComunitario2026</v>
          </cell>
          <cell r="G133" t="str">
            <v>Fortalecimiento de redes de personas cuidadoras de personas con discapacidad para el apoyo y cuidado colectivo en entorno comunitario (local, Interlocal y distrital).</v>
          </cell>
          <cell r="H133" t="str">
            <v xml:space="preserve">Promoción de la salud y bienestar </v>
          </cell>
          <cell r="I133" t="str">
            <v>PSPIC</v>
          </cell>
          <cell r="J133" t="str">
            <v>No Aplica</v>
          </cell>
          <cell r="K133" t="str">
            <v>Red</v>
          </cell>
          <cell r="L133" t="str">
            <v>Local</v>
          </cell>
          <cell r="M133" t="str">
            <v>1_CANDELARIA</v>
          </cell>
          <cell r="N133" t="str">
            <v>1_ENERO_2026</v>
          </cell>
          <cell r="O133" t="str">
            <v>1207. Cuidado Continuo por una vida con bienestar para la población con discapacidadComunitario20261_CANDELARIA1_ENERO_2026</v>
          </cell>
          <cell r="P133">
            <v>1422652</v>
          </cell>
          <cell r="Q133"/>
          <cell r="R133"/>
          <cell r="S133">
            <v>1</v>
          </cell>
          <cell r="T133">
            <v>1422652</v>
          </cell>
        </row>
        <row r="134">
          <cell r="F134" t="str">
            <v>1217. Cuidado Continuo por una vida con bienestar para la población con discapacidadComunitario2026</v>
          </cell>
          <cell r="G134" t="str">
            <v>Asesoría en bienestar e inclusión para la población con discapacidad mediante la intervención breve</v>
          </cell>
          <cell r="H134" t="str">
            <v>Alta externalidad</v>
          </cell>
          <cell r="I134" t="str">
            <v>PSPIC</v>
          </cell>
          <cell r="J134" t="str">
            <v>No Aplica</v>
          </cell>
          <cell r="K134" t="str">
            <v>Asesoría</v>
          </cell>
          <cell r="L134" t="str">
            <v>Local</v>
          </cell>
          <cell r="M134" t="str">
            <v>1_CANDELARIA</v>
          </cell>
          <cell r="N134" t="str">
            <v>1_ENERO_2026</v>
          </cell>
          <cell r="O134" t="str">
            <v>1217. Cuidado Continuo por una vida con bienestar para la población con discapacidadComunitario20261_CANDELARIA1_ENERO_2026</v>
          </cell>
          <cell r="P134">
            <v>35135</v>
          </cell>
          <cell r="Q134"/>
          <cell r="R134"/>
          <cell r="S134">
            <v>4</v>
          </cell>
          <cell r="T134">
            <v>140540</v>
          </cell>
        </row>
        <row r="135">
          <cell r="F135" t="str">
            <v>1227. Cuidado Continuo por una vida con bienestar para la población con discapacidadComunitario2026</v>
          </cell>
          <cell r="G135" t="str">
            <v>Mejoramiento de los procesos de inclusión social para la población con discapacidad mediante la activación de rutas y gestión de casos en el territorio.</v>
          </cell>
          <cell r="H135" t="str">
            <v>Gestión del Riesgo para el Bienestar Colectivo en los Territorios</v>
          </cell>
          <cell r="I135" t="str">
            <v>PSPIC</v>
          </cell>
          <cell r="J135" t="str">
            <v>No Aplica</v>
          </cell>
          <cell r="K135" t="str">
            <v>Caso</v>
          </cell>
          <cell r="L135" t="str">
            <v>Local</v>
          </cell>
          <cell r="M135" t="str">
            <v>1_CANDELARIA</v>
          </cell>
          <cell r="N135" t="str">
            <v>1_ENERO_2026</v>
          </cell>
          <cell r="O135" t="str">
            <v>1227. Cuidado Continuo por una vida con bienestar para la población con discapacidadComunitario20261_CANDELARIA1_ENERO_2026</v>
          </cell>
          <cell r="P135">
            <v>53781</v>
          </cell>
          <cell r="Q135"/>
          <cell r="R135"/>
          <cell r="S135">
            <v>4</v>
          </cell>
          <cell r="T135">
            <v>215124</v>
          </cell>
        </row>
        <row r="136">
          <cell r="F136" t="str">
            <v>1237. Cuidado Continuo por una vida con bienestar para la población con discapacidadInstitucional2026</v>
          </cell>
          <cell r="G136" t="str">
            <v>Instituciones Promotoras de la inclusión a través de sesiones educativas en entorno institucional</v>
          </cell>
          <cell r="H136" t="str">
            <v xml:space="preserve">Promoción de la salud y bienestar </v>
          </cell>
          <cell r="I136" t="str">
            <v>PSPIC</v>
          </cell>
          <cell r="J136" t="str">
            <v>No Aplica</v>
          </cell>
          <cell r="K136" t="str">
            <v>Sesión</v>
          </cell>
          <cell r="L136" t="str">
            <v>Local</v>
          </cell>
          <cell r="M136" t="str">
            <v>1_CANDELARIA</v>
          </cell>
          <cell r="N136" t="str">
            <v>1_ENERO_2026</v>
          </cell>
          <cell r="O136" t="str">
            <v>1237. Cuidado Continuo por una vida con bienestar para la población con discapacidadInstitucional20261_CANDELARIA1_ENERO_2026</v>
          </cell>
          <cell r="P136">
            <v>266747</v>
          </cell>
          <cell r="Q136"/>
          <cell r="R136"/>
          <cell r="S136">
            <v>2</v>
          </cell>
          <cell r="T136">
            <v>533494</v>
          </cell>
        </row>
        <row r="137">
          <cell r="F137" t="str">
            <v>1247. Cuidado Continuo por una vida con bienestar para la población con discapacidadComunitario2026</v>
          </cell>
          <cell r="G137" t="str">
            <v>Encuentros interlocales de actores de RBC
 Encuentros locales y distritales de personas cuidadoras de personas con discapacidad 
Jornada conmemorativa mes de la discapacidad</v>
          </cell>
          <cell r="H137" t="str">
            <v xml:space="preserve">Promoción de la salud y bienestar </v>
          </cell>
          <cell r="I137" t="str">
            <v>PSPIC</v>
          </cell>
          <cell r="J137" t="str">
            <v>No Aplica</v>
          </cell>
          <cell r="K137" t="str">
            <v>Encuentro</v>
          </cell>
          <cell r="L137" t="str">
            <v>Local</v>
          </cell>
          <cell r="M137" t="str">
            <v>1_CANDELARIA</v>
          </cell>
          <cell r="N137" t="str">
            <v>1_ENERO_2026</v>
          </cell>
          <cell r="O137" t="str">
            <v>1247. Cuidado Continuo por una vida con bienestar para la población con discapacidadComunitario20261_CANDELARIA1_ENERO_2026</v>
          </cell>
          <cell r="P137">
            <v>851865</v>
          </cell>
          <cell r="Q137"/>
          <cell r="R137"/>
          <cell r="S137"/>
          <cell r="T137">
            <v>0</v>
          </cell>
        </row>
        <row r="138">
          <cell r="F138" t="str">
            <v>1257. Cuidado Continuo por una vida con bienestar para la población con discapacidadComunitario2026</v>
          </cell>
          <cell r="G138" t="str">
            <v xml:space="preserve">Fortalecimiento de capacidades del talento humano para implementar la estrategia rehabilitación basada en comunidad en los territorios </v>
          </cell>
          <cell r="H138" t="str">
            <v xml:space="preserve">Promoción de la salud y bienestar </v>
          </cell>
          <cell r="I138" t="str">
            <v>PSPIC</v>
          </cell>
          <cell r="J138" t="str">
            <v>No Aplica</v>
          </cell>
          <cell r="K138" t="str">
            <v>Plan de acción</v>
          </cell>
          <cell r="L138" t="str">
            <v>Distrito</v>
          </cell>
          <cell r="M138" t="str">
            <v>1_CANDELARIA</v>
          </cell>
          <cell r="N138" t="str">
            <v>1_ENERO_2026</v>
          </cell>
          <cell r="O138" t="str">
            <v>1257. Cuidado Continuo por una vida con bienestar para la población con discapacidadComunitario20261_CANDELARIA1_ENERO_2026</v>
          </cell>
          <cell r="P138">
            <v>12879544</v>
          </cell>
          <cell r="Q138"/>
          <cell r="R138"/>
          <cell r="S138"/>
          <cell r="T138">
            <v>0</v>
          </cell>
        </row>
        <row r="139">
          <cell r="F139" t="str">
            <v>1268. Cuidado Continuo por una vida con bienestar para la ruralidad de BogotáComunitario2026</v>
          </cell>
          <cell r="G139" t="str">
            <v>Grupos socioeducativos para el bienestar en la ruralidad cercana - salud ambiental</v>
          </cell>
          <cell r="H139" t="str">
            <v xml:space="preserve">Promoción de la salud y bienestar </v>
          </cell>
          <cell r="I139" t="str">
            <v>PSPIC</v>
          </cell>
          <cell r="J139" t="str">
            <v>No Aplica</v>
          </cell>
          <cell r="K139" t="str">
            <v>Sesión</v>
          </cell>
          <cell r="L139" t="str">
            <v>Distrito</v>
          </cell>
          <cell r="M139" t="str">
            <v>1_CANDELARIA</v>
          </cell>
          <cell r="N139" t="str">
            <v>1_ENERO_2026</v>
          </cell>
          <cell r="O139" t="str">
            <v>1268. Cuidado Continuo por una vida con bienestar para la ruralidad de BogotáComunitario20261_CANDELARIA1_ENERO_2026</v>
          </cell>
          <cell r="P139">
            <v>175674</v>
          </cell>
          <cell r="Q139"/>
          <cell r="R139"/>
          <cell r="S139"/>
          <cell r="T139">
            <v>0</v>
          </cell>
        </row>
        <row r="140">
          <cell r="F140" t="str">
            <v>1278. Cuidado Continuo por una vida con bienestar para la ruralidad de BogotáComunitario2026</v>
          </cell>
          <cell r="G140" t="str">
            <v>Sesiones educativas para el bienestar en la ruralidad lejana (salud ambiental, salud mental, salud sexual y reproductiva, discapacidad, seguridad alimentaria y nutricional, salud materna y salud infantil)</v>
          </cell>
          <cell r="H140" t="str">
            <v xml:space="preserve">Promoción de la salud y bienestar </v>
          </cell>
          <cell r="I140" t="str">
            <v>PSPIC</v>
          </cell>
          <cell r="J140" t="str">
            <v>No Aplica</v>
          </cell>
          <cell r="K140" t="str">
            <v>Sesión</v>
          </cell>
          <cell r="L140" t="str">
            <v>Local</v>
          </cell>
          <cell r="M140" t="str">
            <v>1_CANDELARIA</v>
          </cell>
          <cell r="N140" t="str">
            <v>1_ENERO_2026</v>
          </cell>
          <cell r="O140" t="str">
            <v>1278. Cuidado Continuo por una vida con bienestar para la ruralidad de BogotáComunitario20261_CANDELARIA1_ENERO_2026</v>
          </cell>
          <cell r="P140">
            <v>468320</v>
          </cell>
          <cell r="Q140"/>
          <cell r="R140"/>
          <cell r="S140"/>
          <cell r="T140">
            <v>0</v>
          </cell>
        </row>
        <row r="141">
          <cell r="F141" t="str">
            <v>1278. Cuidado Continuo por una vida con bienestar para la ruralidad de BogotáEducativo 2026</v>
          </cell>
          <cell r="G141" t="str">
            <v>Sesiones educativas para el bienestar en la ruralidad lejana (salud ambiental, salud mental, salud sexual y reproductiva, discapacidad, seguridad alimentaria y nutricional, salud materna y salud infantil)</v>
          </cell>
          <cell r="H141" t="str">
            <v xml:space="preserve">Promoción de la salud y bienestar </v>
          </cell>
          <cell r="I141" t="str">
            <v>PSPIC</v>
          </cell>
          <cell r="J141" t="str">
            <v>No Aplica</v>
          </cell>
          <cell r="K141" t="str">
            <v>Sesión</v>
          </cell>
          <cell r="L141" t="str">
            <v>Local</v>
          </cell>
          <cell r="M141" t="str">
            <v>1_CANDELARIA</v>
          </cell>
          <cell r="N141" t="str">
            <v>1_ENERO_2026</v>
          </cell>
          <cell r="O141" t="str">
            <v>1278. Cuidado Continuo por una vida con bienestar para la ruralidad de BogotáEducativo 20261_CANDELARIA1_ENERO_2026</v>
          </cell>
          <cell r="P141">
            <v>468320</v>
          </cell>
          <cell r="Q141"/>
          <cell r="R141"/>
          <cell r="S141"/>
          <cell r="T141">
            <v>0</v>
          </cell>
        </row>
        <row r="142">
          <cell r="F142" t="str">
            <v>1278. Cuidado Continuo por una vida con bienestar para la ruralidad de BogotáInstitucional2026</v>
          </cell>
          <cell r="G142" t="str">
            <v>Sesiones educativas para el bienestar en la ruralidad lejana (salud ambiental, salud mental, salud sexual y reproductiva, discapacidad, seguridad alimentaria y nutricional, salud materna y salud infantil)</v>
          </cell>
          <cell r="H142" t="str">
            <v xml:space="preserve">Promoción de la salud y bienestar </v>
          </cell>
          <cell r="I142" t="str">
            <v>PSPIC</v>
          </cell>
          <cell r="J142" t="str">
            <v>No Aplica</v>
          </cell>
          <cell r="K142" t="str">
            <v>Sesión</v>
          </cell>
          <cell r="L142" t="str">
            <v>Local</v>
          </cell>
          <cell r="M142" t="str">
            <v>1_CANDELARIA</v>
          </cell>
          <cell r="N142" t="str">
            <v>1_ENERO_2026</v>
          </cell>
          <cell r="O142" t="str">
            <v>1278. Cuidado Continuo por una vida con bienestar para la ruralidad de BogotáInstitucional20261_CANDELARIA1_ENERO_2026</v>
          </cell>
          <cell r="P142">
            <v>468320</v>
          </cell>
          <cell r="Q142"/>
          <cell r="R142"/>
          <cell r="S142"/>
          <cell r="T142">
            <v>0</v>
          </cell>
        </row>
        <row r="143">
          <cell r="F143" t="str">
            <v>1288. Cuidado Continuo por una vida con bienestar para la ruralidad de BogotáComunitario2026</v>
          </cell>
          <cell r="G143" t="str">
            <v>Sesiones educativas para el bienestar en la ruralidad cercana (salud ambiental, salud mental, salud sexual y reproductiva, discapacidad, seguridad alimentaria y nutricional, salud materna y salud infantil)</v>
          </cell>
          <cell r="H143" t="str">
            <v xml:space="preserve">Promoción de la salud y bienestar </v>
          </cell>
          <cell r="I143" t="str">
            <v>PSPIC</v>
          </cell>
          <cell r="J143" t="str">
            <v>No Aplica</v>
          </cell>
          <cell r="K143" t="str">
            <v>Sesión</v>
          </cell>
          <cell r="L143" t="str">
            <v>Distrito</v>
          </cell>
          <cell r="M143" t="str">
            <v>1_CANDELARIA</v>
          </cell>
          <cell r="N143" t="str">
            <v>1_ENERO_2026</v>
          </cell>
          <cell r="O143" t="str">
            <v>1288. Cuidado Continuo por una vida con bienestar para la ruralidad de BogotáComunitario20261_CANDELARIA1_ENERO_2026</v>
          </cell>
          <cell r="P143">
            <v>140539</v>
          </cell>
          <cell r="Q143"/>
          <cell r="R143"/>
          <cell r="S143"/>
          <cell r="T143">
            <v>0</v>
          </cell>
        </row>
        <row r="144">
          <cell r="F144" t="str">
            <v>1288. Cuidado Continuo por una vida con bienestar para la ruralidad de BogotáEducativo 2026</v>
          </cell>
          <cell r="G144" t="str">
            <v>Sesiones educativas para el bienestar en la ruralidad cercana (salud ambiental, salud mental, salud sexual y reproductiva, discapacidad, seguridad alimentaria y nutricional, salud materna y salud infantil)</v>
          </cell>
          <cell r="H144" t="str">
            <v xml:space="preserve">Promoción de la salud y bienestar </v>
          </cell>
          <cell r="I144" t="str">
            <v>PSPIC</v>
          </cell>
          <cell r="J144" t="str">
            <v>No Aplica</v>
          </cell>
          <cell r="K144" t="str">
            <v>Sesión</v>
          </cell>
          <cell r="L144" t="str">
            <v>Distrito</v>
          </cell>
          <cell r="M144" t="str">
            <v>1_CANDELARIA</v>
          </cell>
          <cell r="N144" t="str">
            <v>1_ENERO_2026</v>
          </cell>
          <cell r="O144" t="str">
            <v>1288. Cuidado Continuo por una vida con bienestar para la ruralidad de BogotáEducativo 20261_CANDELARIA1_ENERO_2026</v>
          </cell>
          <cell r="P144">
            <v>140539</v>
          </cell>
          <cell r="Q144"/>
          <cell r="R144"/>
          <cell r="S144"/>
          <cell r="T144">
            <v>0</v>
          </cell>
        </row>
        <row r="145">
          <cell r="F145" t="str">
            <v>1298. Cuidado Continuo por una vida con bienestar para la ruralidad de BogotáComunitario2026</v>
          </cell>
          <cell r="G145" t="str">
            <v>Escuelas para el bienestar y cuidado de la salud rural y nodos para promoción de la salud rural (redes sociales y comunitarias) en la ruralidad lejana</v>
          </cell>
          <cell r="H145" t="str">
            <v xml:space="preserve">Promoción de la salud y bienestar </v>
          </cell>
          <cell r="I145" t="str">
            <v>PSPIC</v>
          </cell>
          <cell r="J145" t="str">
            <v>No Aplica</v>
          </cell>
          <cell r="K145" t="str">
            <v>Sesión</v>
          </cell>
          <cell r="L145" t="str">
            <v>Local</v>
          </cell>
          <cell r="M145" t="str">
            <v>1_CANDELARIA</v>
          </cell>
          <cell r="N145" t="str">
            <v>1_ENERO_2026</v>
          </cell>
          <cell r="O145" t="str">
            <v>1298. Cuidado Continuo por una vida con bienestar para la ruralidad de BogotáComunitario20261_CANDELARIA1_ENERO_2026</v>
          </cell>
          <cell r="P145">
            <v>175674</v>
          </cell>
          <cell r="Q145"/>
          <cell r="R145"/>
          <cell r="S145"/>
          <cell r="T145">
            <v>0</v>
          </cell>
        </row>
        <row r="146">
          <cell r="F146" t="str">
            <v>1308. Cuidado Continuo por una vida con bienestar para la ruralidad de BogotáComunitario2026</v>
          </cell>
          <cell r="G146" t="str">
            <v>Escuelas para el bienestar y cuidado de la salud y nodos para promoción de la salud rural (redes sociales y comunitarias) en la ruralidad cercana</v>
          </cell>
          <cell r="H146" t="str">
            <v xml:space="preserve">Promoción de la salud y bienestar </v>
          </cell>
          <cell r="I146" t="str">
            <v>PSPIC</v>
          </cell>
          <cell r="J146" t="str">
            <v>No Aplica</v>
          </cell>
          <cell r="K146" t="str">
            <v>Sesión</v>
          </cell>
          <cell r="L146" t="str">
            <v>Distrito</v>
          </cell>
          <cell r="M146" t="str">
            <v>1_CANDELARIA</v>
          </cell>
          <cell r="N146" t="str">
            <v>1_ENERO_2026</v>
          </cell>
          <cell r="O146" t="str">
            <v>1308. Cuidado Continuo por una vida con bienestar para la ruralidad de BogotáComunitario20261_CANDELARIA1_ENERO_2026</v>
          </cell>
          <cell r="P146">
            <v>140539</v>
          </cell>
          <cell r="Q146"/>
          <cell r="R146"/>
          <cell r="S146"/>
          <cell r="T146">
            <v>0</v>
          </cell>
        </row>
        <row r="147">
          <cell r="F147" t="str">
            <v>1318. Cuidado Continuo por una vida con bienestar para la ruralidad de BogotáLaboral2026</v>
          </cell>
          <cell r="G147" t="str">
            <v>Asesoría para el mejoramiento de las condiciones de salud y trabajo en las unidades de trabajo informal de alto impacto en la ruralidad lejana</v>
          </cell>
          <cell r="H147" t="str">
            <v>Gestión del Riesgo para el Bienestar Colectivo en los Territorios</v>
          </cell>
          <cell r="I147" t="str">
            <v>PSPIC</v>
          </cell>
          <cell r="J147" t="str">
            <v>No Aplica</v>
          </cell>
          <cell r="K147" t="str">
            <v>Unidad de trabajo informal</v>
          </cell>
          <cell r="L147" t="str">
            <v>Local</v>
          </cell>
          <cell r="M147" t="str">
            <v>1_CANDELARIA</v>
          </cell>
          <cell r="N147" t="str">
            <v>1_ENERO_2026</v>
          </cell>
          <cell r="O147" t="str">
            <v>1318. Cuidado Continuo por una vida con bienestar para la ruralidad de BogotáLaboral20261_CANDELARIA1_ENERO_2026</v>
          </cell>
          <cell r="P147">
            <v>940787</v>
          </cell>
          <cell r="Q147"/>
          <cell r="R147"/>
          <cell r="S147"/>
          <cell r="T147">
            <v>0</v>
          </cell>
        </row>
        <row r="148">
          <cell r="F148" t="str">
            <v>1328. Cuidado Continuo por una vida con bienestar para la ruralidad de BogotáLaboral2026</v>
          </cell>
          <cell r="G148" t="str">
            <v>Asesoría para el mejoramiento de las condiciones de salud y trabajo en las unidades de trabajo informal de alto impacto en la ruralidad cercana</v>
          </cell>
          <cell r="H148" t="str">
            <v>Gestión del Riesgo para el Bienestar Colectivo en los Territorios</v>
          </cell>
          <cell r="I148" t="str">
            <v>PSPIC</v>
          </cell>
          <cell r="J148" t="str">
            <v>No Aplica</v>
          </cell>
          <cell r="K148" t="str">
            <v>Asesoria</v>
          </cell>
          <cell r="L148" t="str">
            <v>Distrito</v>
          </cell>
          <cell r="M148" t="str">
            <v>1_CANDELARIA</v>
          </cell>
          <cell r="N148" t="str">
            <v>1_ENERO_2026</v>
          </cell>
          <cell r="O148" t="str">
            <v>1328. Cuidado Continuo por una vida con bienestar para la ruralidad de BogotáLaboral20261_CANDELARIA1_ENERO_2026</v>
          </cell>
          <cell r="P148">
            <v>250875</v>
          </cell>
          <cell r="Q148"/>
          <cell r="R148"/>
          <cell r="S148"/>
          <cell r="T148">
            <v>0</v>
          </cell>
        </row>
        <row r="149">
          <cell r="F149" t="str">
            <v>1338. Cuidado Continuo por una vida con bienestar para la ruralidad de BogotáLaboral2026</v>
          </cell>
          <cell r="G149" t="str">
            <v>Asesoría para el mejoramiento de las condiciones de salud y trabajo en las unidades de trabajo informal de alto impacto en la ruralidad cercana - especialista</v>
          </cell>
          <cell r="H149" t="str">
            <v>Gestión del Riesgo para el Bienestar Colectivo en los Territorios</v>
          </cell>
          <cell r="I149" t="str">
            <v>PSPIC</v>
          </cell>
          <cell r="J149" t="str">
            <v>No Aplica</v>
          </cell>
          <cell r="K149" t="str">
            <v>Asesoria</v>
          </cell>
          <cell r="L149" t="str">
            <v>Distrito</v>
          </cell>
          <cell r="M149" t="str">
            <v>1_CANDELARIA</v>
          </cell>
          <cell r="N149" t="str">
            <v>1_ENERO_2026</v>
          </cell>
          <cell r="O149" t="str">
            <v>1338. Cuidado Continuo por una vida con bienestar para la ruralidad de BogotáLaboral20261_CANDELARIA1_ENERO_2026</v>
          </cell>
          <cell r="P149">
            <v>183687</v>
          </cell>
          <cell r="Q149"/>
          <cell r="R149"/>
          <cell r="S149"/>
          <cell r="T149">
            <v>0</v>
          </cell>
        </row>
        <row r="150">
          <cell r="F150" t="str">
            <v>1348. Cuidado Continuo por una vida con bienestar para la ruralidad de BogotáLaboral2026</v>
          </cell>
          <cell r="G150" t="str">
            <v>Caracterización de las unidades de trabajo informal de alto impacto en la ruralidad cercana</v>
          </cell>
          <cell r="H150" t="str">
            <v>Gestión del Riesgo para el Bienestar Colectivo en los Territorios</v>
          </cell>
          <cell r="I150" t="str">
            <v>PSPIC</v>
          </cell>
          <cell r="J150" t="str">
            <v>No Aplica</v>
          </cell>
          <cell r="K150" t="str">
            <v>Caracterización</v>
          </cell>
          <cell r="L150" t="str">
            <v>Distrito</v>
          </cell>
          <cell r="M150" t="str">
            <v>1_CANDELARIA</v>
          </cell>
          <cell r="N150" t="str">
            <v>1_ENERO_2026</v>
          </cell>
          <cell r="O150" t="str">
            <v>1348. Cuidado Continuo por una vida con bienestar para la ruralidad de BogotáLaboral20261_CANDELARIA1_ENERO_2026</v>
          </cell>
          <cell r="P150">
            <v>110336</v>
          </cell>
          <cell r="Q150"/>
          <cell r="R150"/>
          <cell r="S150"/>
          <cell r="T150">
            <v>0</v>
          </cell>
        </row>
        <row r="151">
          <cell r="F151" t="str">
            <v>1358. Cuidado Continuo por una vida con bienestar para la ruralidad de BogotáLaboral2026</v>
          </cell>
          <cell r="G151" t="str">
            <v>Caracterización de las unidades de trabajo informal de alto impacto en la ruralidad lejana</v>
          </cell>
          <cell r="H151" t="str">
            <v>Gestión del Riesgo para el Bienestar Colectivo en los Territorios</v>
          </cell>
          <cell r="I151" t="str">
            <v>PSPIC</v>
          </cell>
          <cell r="J151" t="str">
            <v>No Aplica</v>
          </cell>
          <cell r="K151" t="str">
            <v>Caracterización</v>
          </cell>
          <cell r="L151" t="str">
            <v>Local</v>
          </cell>
          <cell r="M151" t="str">
            <v>1_CANDELARIA</v>
          </cell>
          <cell r="N151" t="str">
            <v>1_ENERO_2026</v>
          </cell>
          <cell r="O151" t="str">
            <v>1358. Cuidado Continuo por una vida con bienestar para la ruralidad de BogotáLaboral20261_CANDELARIA1_ENERO_2026</v>
          </cell>
          <cell r="P151">
            <v>137922</v>
          </cell>
          <cell r="Q151"/>
          <cell r="R151"/>
          <cell r="S151"/>
          <cell r="T151">
            <v>0</v>
          </cell>
        </row>
        <row r="152">
          <cell r="F152" t="str">
            <v>869. Gestión de Programas Estrategias y Planes para el BienestarGestión Integral Estrategias y Programas2026</v>
          </cell>
          <cell r="G152" t="str">
            <v xml:space="preserve">Encuentro Redes Intersectoriales y Comunitarias de Salud Ambiental Locales REDSAL </v>
          </cell>
          <cell r="H152" t="str">
            <v>Plan</v>
          </cell>
          <cell r="I152" t="str">
            <v>PSPIC</v>
          </cell>
          <cell r="J152" t="str">
            <v>No Aplica</v>
          </cell>
          <cell r="K152" t="str">
            <v>Encuentro</v>
          </cell>
          <cell r="L152" t="str">
            <v>Zonal</v>
          </cell>
          <cell r="M152" t="str">
            <v>1_CANDELARIA</v>
          </cell>
          <cell r="N152" t="str">
            <v>1_ENERO_2026</v>
          </cell>
          <cell r="O152" t="str">
            <v>869. Gestión de Programas Estrategias y Planes para el BienestarGestión Integral Estrategias y Programas20261_CANDELARIA1_ENERO_2026</v>
          </cell>
          <cell r="P152">
            <v>73474880</v>
          </cell>
          <cell r="Q152"/>
          <cell r="R152"/>
          <cell r="S152"/>
          <cell r="T152">
            <v>0</v>
          </cell>
        </row>
        <row r="153">
          <cell r="F153" t="str">
            <v>1369. Gestión de Programas Estrategias y Planes para el BienestarGestión Integral Estrategias y Programas2026</v>
          </cell>
          <cell r="G153" t="str">
            <v>Desarrollo de capacidades institucionales para el manejo integral de la Tuberculosis y lepra.</v>
          </cell>
          <cell r="H153" t="str">
            <v>Programa</v>
          </cell>
          <cell r="I153" t="str">
            <v>GSP</v>
          </cell>
          <cell r="J153" t="str">
            <v>No Aplica</v>
          </cell>
          <cell r="K153" t="str">
            <v>Plan de acción</v>
          </cell>
          <cell r="L153" t="str">
            <v>Zonal</v>
          </cell>
          <cell r="M153" t="str">
            <v>1_CANDELARIA</v>
          </cell>
          <cell r="N153" t="str">
            <v>1_ENERO_2026</v>
          </cell>
          <cell r="O153" t="str">
            <v>1369. Gestión de Programas Estrategias y Planes para el BienestarGestión Integral Estrategias y Programas20261_CANDELARIA1_ENERO_2026</v>
          </cell>
          <cell r="P153">
            <v>5621568</v>
          </cell>
          <cell r="Q153"/>
          <cell r="R153"/>
          <cell r="S153"/>
          <cell r="T153">
            <v>0</v>
          </cell>
        </row>
        <row r="154">
          <cell r="F154" t="str">
            <v>1379. Gestión de Programas Estrategias y Planes para el BienestarGestión Integral Estrategias y Programas2026</v>
          </cell>
          <cell r="G154" t="str">
            <v>Monitoreo de indicadores de los Programas locales de Tuberculosis y Lepra.</v>
          </cell>
          <cell r="H154" t="str">
            <v>Programa</v>
          </cell>
          <cell r="I154" t="str">
            <v>GSP</v>
          </cell>
          <cell r="J154" t="str">
            <v>No Aplica</v>
          </cell>
          <cell r="K154" t="str">
            <v>Plan de acción</v>
          </cell>
          <cell r="L154" t="str">
            <v>Zonal</v>
          </cell>
          <cell r="M154" t="str">
            <v>1_CANDELARIA</v>
          </cell>
          <cell r="N154" t="str">
            <v>1_ENERO_2026</v>
          </cell>
          <cell r="O154" t="str">
            <v>1379. Gestión de Programas Estrategias y Planes para el BienestarGestión Integral Estrategias y Programas20261_CANDELARIA1_ENERO_2026</v>
          </cell>
          <cell r="P154">
            <v>3994272</v>
          </cell>
          <cell r="Q154"/>
          <cell r="R154"/>
          <cell r="S154"/>
          <cell r="T154">
            <v>0</v>
          </cell>
        </row>
        <row r="155">
          <cell r="F155" t="str">
            <v>1389. Gestión de Programas Estrategias y Planes para el BienestarGestión Integral Estrategias y Programas2026</v>
          </cell>
          <cell r="G155" t="str">
            <v>Gestion del cuidado (participacion de instancias sectoriales) en Tuberculosis y Lepra.</v>
          </cell>
          <cell r="H155" t="str">
            <v>Programa</v>
          </cell>
          <cell r="I155" t="str">
            <v>GSP</v>
          </cell>
          <cell r="J155" t="str">
            <v>No Aplica</v>
          </cell>
          <cell r="K155" t="str">
            <v>Plan de acción</v>
          </cell>
          <cell r="L155" t="str">
            <v>Zonal</v>
          </cell>
          <cell r="M155" t="str">
            <v>1_CANDELARIA</v>
          </cell>
          <cell r="N155" t="str">
            <v>1_ENERO_2026</v>
          </cell>
          <cell r="O155" t="str">
            <v>1389. Gestión de Programas Estrategias y Planes para el BienestarGestión Integral Estrategias y Programas20261_CANDELARIA1_ENERO_2026</v>
          </cell>
          <cell r="P155">
            <v>12969056</v>
          </cell>
          <cell r="Q155"/>
          <cell r="R155"/>
          <cell r="S155"/>
          <cell r="T155">
            <v>0</v>
          </cell>
        </row>
        <row r="156">
          <cell r="F156" t="str">
            <v>1399. Gestión de Programas Estrategias y Planes para el BienestarGestión Integral Estrategias y Programas2026</v>
          </cell>
          <cell r="G156" t="str">
            <v>Gestion de medicamentos para los programas locales de Tuberculosis y Lepra.</v>
          </cell>
          <cell r="H156" t="str">
            <v>Programa</v>
          </cell>
          <cell r="I156" t="str">
            <v>GSP</v>
          </cell>
          <cell r="J156" t="str">
            <v>No Aplica</v>
          </cell>
          <cell r="K156" t="str">
            <v>Plan de acción</v>
          </cell>
          <cell r="L156" t="str">
            <v>Zonal</v>
          </cell>
          <cell r="M156" t="str">
            <v>1_CANDELARIA</v>
          </cell>
          <cell r="N156" t="str">
            <v>1_ENERO_2026</v>
          </cell>
          <cell r="O156" t="str">
            <v>1399. Gestión de Programas Estrategias y Planes para el BienestarGestión Integral Estrategias y Programas20261_CANDELARIA1_ENERO_2026</v>
          </cell>
          <cell r="P156">
            <v>3994272</v>
          </cell>
          <cell r="Q156"/>
          <cell r="R156"/>
          <cell r="S156"/>
          <cell r="T156">
            <v>0</v>
          </cell>
        </row>
        <row r="157">
          <cell r="F157" t="str">
            <v>1409. Gestión de Programas Estrategias y Planes para el BienestarGestión Integral Estrategias y Programas2026</v>
          </cell>
          <cell r="G157" t="str">
            <v>Desarrollo de capacidades personales e institucionales para el manejo integral de ETV</v>
          </cell>
          <cell r="H157" t="str">
            <v>Programa</v>
          </cell>
          <cell r="I157" t="str">
            <v>GSP</v>
          </cell>
          <cell r="J157" t="str">
            <v>No Aplica</v>
          </cell>
          <cell r="K157" t="str">
            <v>Plan de acción</v>
          </cell>
          <cell r="L157" t="str">
            <v>Zonal</v>
          </cell>
          <cell r="M157" t="str">
            <v>1_CANDELARIA</v>
          </cell>
          <cell r="N157" t="str">
            <v>1_ENERO_2026</v>
          </cell>
          <cell r="O157" t="str">
            <v>1409. Gestión de Programas Estrategias y Planes para el BienestarGestión Integral Estrategias y Programas20261_CANDELARIA1_ENERO_2026</v>
          </cell>
          <cell r="P157">
            <v>5621568</v>
          </cell>
          <cell r="Q157"/>
          <cell r="R157"/>
          <cell r="S157"/>
          <cell r="T157">
            <v>0</v>
          </cell>
        </row>
        <row r="158">
          <cell r="F158" t="str">
            <v>1419. Gestión de Programas Estrategias y Planes para el BienestarGestión Integral Estrategias y Programas2026</v>
          </cell>
          <cell r="G158" t="str">
            <v>Gestión y control de medicamentos del Programa de ETV</v>
          </cell>
          <cell r="H158" t="str">
            <v>Programa</v>
          </cell>
          <cell r="I158" t="str">
            <v>GSP</v>
          </cell>
          <cell r="J158" t="str">
            <v>No Aplica</v>
          </cell>
          <cell r="K158" t="str">
            <v>Plan de acción</v>
          </cell>
          <cell r="L158" t="str">
            <v>Zonal</v>
          </cell>
          <cell r="M158" t="str">
            <v>1_CANDELARIA</v>
          </cell>
          <cell r="N158" t="str">
            <v>1_ENERO_2026</v>
          </cell>
          <cell r="O158" t="str">
            <v>1419. Gestión de Programas Estrategias y Planes para el BienestarGestión Integral Estrategias y Programas20261_CANDELARIA1_ENERO_2026</v>
          </cell>
          <cell r="P158">
            <v>3994272</v>
          </cell>
          <cell r="Q158"/>
          <cell r="R158"/>
          <cell r="S158"/>
          <cell r="T158">
            <v>0</v>
          </cell>
        </row>
        <row r="159">
          <cell r="F159" t="str">
            <v>1429. Gestión de Programas Estrategias y Planes para el BienestarGestión Integral Estrategias y Programas2026</v>
          </cell>
          <cell r="G159" t="str">
            <v>Bases de datos de ETV a nivel distrital actualizadas y con criterios de calidad</v>
          </cell>
          <cell r="H159" t="str">
            <v>Programa</v>
          </cell>
          <cell r="I159" t="str">
            <v>GSP</v>
          </cell>
          <cell r="J159" t="str">
            <v>No Aplica</v>
          </cell>
          <cell r="K159" t="str">
            <v>Plan de acción</v>
          </cell>
          <cell r="L159" t="str">
            <v>Distrito</v>
          </cell>
          <cell r="M159" t="str">
            <v>1_CANDELARIA</v>
          </cell>
          <cell r="N159" t="str">
            <v>1_ENERO_2026</v>
          </cell>
          <cell r="O159" t="str">
            <v>1429. Gestión de Programas Estrategias y Planes para el BienestarGestión Integral Estrategias y Programas20261_CANDELARIA1_ENERO_2026</v>
          </cell>
          <cell r="P159">
            <v>3994272</v>
          </cell>
          <cell r="Q159"/>
          <cell r="R159"/>
          <cell r="S159"/>
          <cell r="T159">
            <v>0</v>
          </cell>
        </row>
        <row r="160">
          <cell r="F160" t="str">
            <v>1439. Gestión de Programas Estrategias y Planes para el BienestarGestión Integral Estrategias y Programas2026</v>
          </cell>
          <cell r="G160" t="str">
            <v xml:space="preserve">Desarrollo de capacidades personales e institucionales orientadas a la seguridad alimentaria y nutricional </v>
          </cell>
          <cell r="H160" t="str">
            <v>Estrategia</v>
          </cell>
          <cell r="I160" t="str">
            <v>GSP</v>
          </cell>
          <cell r="J160" t="str">
            <v>No Aplica</v>
          </cell>
          <cell r="K160" t="str">
            <v>Plan de acción</v>
          </cell>
          <cell r="L160" t="str">
            <v>Zonal</v>
          </cell>
          <cell r="M160" t="str">
            <v>1_CANDELARIA</v>
          </cell>
          <cell r="N160" t="str">
            <v>1_ENERO_2026</v>
          </cell>
          <cell r="O160" t="str">
            <v>1439. Gestión de Programas Estrategias y Planes para el BienestarGestión Integral Estrategias y Programas20261_CANDELARIA1_ENERO_2026</v>
          </cell>
          <cell r="P160">
            <v>7508288</v>
          </cell>
          <cell r="Q160"/>
          <cell r="R160"/>
          <cell r="S160"/>
          <cell r="T160">
            <v>0</v>
          </cell>
        </row>
        <row r="161">
          <cell r="F161" t="str">
            <v>1449. Gestión de Programas Estrategias y Planes para el BienestarGestión Integral Estrategias y Programas2026</v>
          </cell>
          <cell r="G161" t="str">
            <v xml:space="preserve">Seguimiento individual para la atención integral en salud de la malnutrición </v>
          </cell>
          <cell r="H161" t="str">
            <v>Estrategia</v>
          </cell>
          <cell r="I161" t="str">
            <v>GSP</v>
          </cell>
          <cell r="J161" t="str">
            <v>No Aplica</v>
          </cell>
          <cell r="K161" t="str">
            <v>Plan de acción</v>
          </cell>
          <cell r="L161" t="str">
            <v>Zonal</v>
          </cell>
          <cell r="M161" t="str">
            <v>1_CANDELARIA</v>
          </cell>
          <cell r="N161" t="str">
            <v>1_ENERO_2026</v>
          </cell>
          <cell r="O161" t="str">
            <v>1449. Gestión de Programas Estrategias y Planes para el BienestarGestión Integral Estrategias y Programas20261_CANDELARIA1_ENERO_2026</v>
          </cell>
          <cell r="P161">
            <v>7508288</v>
          </cell>
          <cell r="Q161"/>
          <cell r="R161"/>
          <cell r="S161"/>
          <cell r="T161">
            <v>0</v>
          </cell>
        </row>
        <row r="162">
          <cell r="F162" t="str">
            <v>1459. Gestión de Programas Estrategias y Planes para el BienestarGestión Integral Estrategias y Programas2026</v>
          </cell>
          <cell r="G162" t="str">
            <v>Gestión sectorial e intersectorial para la movilización  de acciones que impacten en los determinantes sociales de la seguridad alimentaria y nutricional</v>
          </cell>
          <cell r="H162" t="str">
            <v>Estrategia</v>
          </cell>
          <cell r="I162" t="str">
            <v>GSP</v>
          </cell>
          <cell r="J162" t="str">
            <v>No Aplica</v>
          </cell>
          <cell r="K162" t="str">
            <v>Plan de acción</v>
          </cell>
          <cell r="L162" t="str">
            <v>Zonal</v>
          </cell>
          <cell r="M162" t="str">
            <v>1_CANDELARIA</v>
          </cell>
          <cell r="N162" t="str">
            <v>1_ENERO_2026</v>
          </cell>
          <cell r="O162" t="str">
            <v>1459. Gestión de Programas Estrategias y Planes para el BienestarGestión Integral Estrategias y Programas20261_CANDELARIA1_ENERO_2026</v>
          </cell>
          <cell r="P162">
            <v>5299968</v>
          </cell>
          <cell r="Q162"/>
          <cell r="R162"/>
          <cell r="S162"/>
          <cell r="T162">
            <v>0</v>
          </cell>
        </row>
        <row r="163">
          <cell r="F163" t="str">
            <v>1469. Gestión de Programas Estrategias y Planes para el BienestarGestión Integral Estrategias y Programas2026</v>
          </cell>
          <cell r="G163" t="str">
            <v>Desarrollo de capacidades personales e institucionales para el manejo integral de la primera infancia</v>
          </cell>
          <cell r="H163" t="str">
            <v>Estrategia</v>
          </cell>
          <cell r="I163" t="str">
            <v>GSP</v>
          </cell>
          <cell r="J163" t="str">
            <v>No Aplica</v>
          </cell>
          <cell r="K163" t="str">
            <v>Sesión</v>
          </cell>
          <cell r="L163" t="str">
            <v>Distrito</v>
          </cell>
          <cell r="M163" t="str">
            <v>1_CANDELARIA</v>
          </cell>
          <cell r="N163" t="str">
            <v>1_ENERO_2026</v>
          </cell>
          <cell r="O163" t="str">
            <v>1469. Gestión de Programas Estrategias y Planes para el BienestarGestión Integral Estrategias y Programas20261_CANDELARIA1_ENERO_2026</v>
          </cell>
          <cell r="P163">
            <v>122208</v>
          </cell>
          <cell r="Q163"/>
          <cell r="R163"/>
          <cell r="S163"/>
          <cell r="T163">
            <v>0</v>
          </cell>
        </row>
        <row r="164">
          <cell r="F164" t="str">
            <v>1479. Gestión de Programas Estrategias y Planes para el BienestarGestión Integral Estrategias y Programas2026</v>
          </cell>
          <cell r="G164" t="str">
            <v>Seguimiento Nominal  de la primera infancia</v>
          </cell>
          <cell r="H164" t="str">
            <v>Estrategia</v>
          </cell>
          <cell r="I164" t="str">
            <v>GSP</v>
          </cell>
          <cell r="J164" t="str">
            <v>No Aplica</v>
          </cell>
          <cell r="K164" t="str">
            <v>Caso</v>
          </cell>
          <cell r="L164" t="str">
            <v>Distrito</v>
          </cell>
          <cell r="M164" t="str">
            <v>1_CANDELARIA</v>
          </cell>
          <cell r="N164" t="str">
            <v>1_ENERO_2026</v>
          </cell>
          <cell r="O164" t="str">
            <v>1479. Gestión de Programas Estrategias y Planes para el BienestarGestión Integral Estrategias y Programas20261_CANDELARIA1_ENERO_2026</v>
          </cell>
          <cell r="P164">
            <v>30552</v>
          </cell>
          <cell r="Q164"/>
          <cell r="R164"/>
          <cell r="S164"/>
          <cell r="T164">
            <v>0</v>
          </cell>
        </row>
        <row r="165">
          <cell r="F165" t="str">
            <v>1489. Gestión de Programas Estrategias y Planes para el BienestarGestión Integral Estrategias y Programas2026</v>
          </cell>
          <cell r="G165" t="str">
            <v>Gestión sectorial e intersectorial de la primera infancia</v>
          </cell>
          <cell r="H165" t="str">
            <v>Estrategia</v>
          </cell>
          <cell r="I165" t="str">
            <v>GSP</v>
          </cell>
          <cell r="J165" t="str">
            <v>No Aplica</v>
          </cell>
          <cell r="K165" t="str">
            <v>Sesión</v>
          </cell>
          <cell r="L165" t="str">
            <v>Distrito</v>
          </cell>
          <cell r="M165" t="str">
            <v>1_CANDELARIA</v>
          </cell>
          <cell r="N165" t="str">
            <v>1_ENERO_2026</v>
          </cell>
          <cell r="O165" t="str">
            <v>1489. Gestión de Programas Estrategias y Planes para el BienestarGestión Integral Estrategias y Programas20261_CANDELARIA1_ENERO_2026</v>
          </cell>
          <cell r="P165">
            <v>122208</v>
          </cell>
          <cell r="Q165"/>
          <cell r="R165"/>
          <cell r="S165"/>
          <cell r="T165">
            <v>0</v>
          </cell>
        </row>
        <row r="166">
          <cell r="F166" t="str">
            <v>1499. Gestión de Programas Estrategias y Planes para el BienestarGestión Integral Estrategias y Programas2026</v>
          </cell>
          <cell r="G166" t="str">
            <v>Desarrollo de capacidades personales e institucionales para  la implementación, seguimiento y monitoreo de la estrategia distrital de bienestar en Salud Sexual, Reproductiva y Materno perinatal  para la población del Distrito</v>
          </cell>
          <cell r="H166" t="str">
            <v>Estrategia</v>
          </cell>
          <cell r="I166" t="str">
            <v>GSP</v>
          </cell>
          <cell r="J166" t="str">
            <v>No Aplica</v>
          </cell>
          <cell r="K166" t="str">
            <v>Plan de acción</v>
          </cell>
          <cell r="L166" t="str">
            <v>Zonal</v>
          </cell>
          <cell r="M166" t="str">
            <v>1_CANDELARIA</v>
          </cell>
          <cell r="N166" t="str">
            <v>1_ENERO_2026</v>
          </cell>
          <cell r="O166" t="str">
            <v>1499. Gestión de Programas Estrategias y Planes para el BienestarGestión Integral Estrategias y Programas20261_CANDELARIA1_ENERO_2026</v>
          </cell>
          <cell r="P166">
            <v>3665168</v>
          </cell>
          <cell r="Q166"/>
          <cell r="R166"/>
          <cell r="S166"/>
          <cell r="T166">
            <v>0</v>
          </cell>
        </row>
        <row r="167">
          <cell r="F167" t="str">
            <v>1509. Gestión de Programas Estrategias y Planes para el BienestarGestión Integral Estrategias y Programas2026</v>
          </cell>
          <cell r="G167" t="str">
            <v>Seguimiento Individual para el cuidado colectivo a partir de la gestión y seguimiento nominal a casos identificados para salud sexual, reproductiva y Maternoperinatal para la reducción de riesgos y desenlaces negativos en salud.</v>
          </cell>
          <cell r="H167" t="str">
            <v>Estrategia</v>
          </cell>
          <cell r="I167" t="str">
            <v>GSP</v>
          </cell>
          <cell r="J167" t="str">
            <v>No Aplica</v>
          </cell>
          <cell r="K167" t="str">
            <v>Plan de acción</v>
          </cell>
          <cell r="L167" t="str">
            <v>Zonal</v>
          </cell>
          <cell r="M167" t="str">
            <v>1_CANDELARIA</v>
          </cell>
          <cell r="N167" t="str">
            <v>1_ENERO_2026</v>
          </cell>
          <cell r="O167" t="str">
            <v>1509. Gestión de Programas Estrategias y Planes para el BienestarGestión Integral Estrategias y Programas20261_CANDELARIA1_ENERO_2026</v>
          </cell>
          <cell r="P167">
            <v>1057260</v>
          </cell>
          <cell r="Q167"/>
          <cell r="R167"/>
          <cell r="S167"/>
          <cell r="T167">
            <v>0</v>
          </cell>
        </row>
        <row r="168">
          <cell r="F168" t="str">
            <v>1519. Gestión de Programas Estrategias y Planes para el BienestarGestión Integral Estrategias y Programas2026</v>
          </cell>
          <cell r="G168" t="str">
            <v>Gestión sectorial e intersectorial para la movilización  de acciones sinérgicas que impacten determinantes sociales relacionados con la salud sexual, reproductiva y materno perinatal.</v>
          </cell>
          <cell r="H168" t="str">
            <v>Estrategia</v>
          </cell>
          <cell r="I168" t="str">
            <v>GSP</v>
          </cell>
          <cell r="J168" t="str">
            <v>No Aplica</v>
          </cell>
          <cell r="K168" t="str">
            <v>Plan de acción</v>
          </cell>
          <cell r="L168" t="str">
            <v>Zonal</v>
          </cell>
          <cell r="M168" t="str">
            <v>1_CANDELARIA</v>
          </cell>
          <cell r="N168" t="str">
            <v>1_ENERO_2026</v>
          </cell>
          <cell r="O168" t="str">
            <v>1519. Gestión de Programas Estrategias y Planes para el BienestarGestión Integral Estrategias y Programas20261_CANDELARIA1_ENERO_2026</v>
          </cell>
          <cell r="P168">
            <v>1409680</v>
          </cell>
          <cell r="Q168"/>
          <cell r="R168"/>
          <cell r="S168"/>
          <cell r="T168">
            <v>0</v>
          </cell>
        </row>
        <row r="169">
          <cell r="F169" t="str">
            <v>1529. Gestión de Programas Estrategias y Planes para el BienestarGestión Integral Estrategias y Programas2026</v>
          </cell>
          <cell r="G169" t="str">
            <v>Gestión de dispositivos médicos de Salud Sexual  para fortalecer prácticas de autocuidado en población de riesgo y población general en acciones de prevención combinada. SUBREDES</v>
          </cell>
          <cell r="H169" t="str">
            <v>Estrategia</v>
          </cell>
          <cell r="I169" t="str">
            <v>GSP</v>
          </cell>
          <cell r="J169" t="str">
            <v>No Aplica</v>
          </cell>
          <cell r="K169" t="str">
            <v>Plan de acción</v>
          </cell>
          <cell r="L169" t="str">
            <v>Zonal</v>
          </cell>
          <cell r="M169" t="str">
            <v>1_CANDELARIA</v>
          </cell>
          <cell r="N169" t="str">
            <v>1_ENERO_2026</v>
          </cell>
          <cell r="O169" t="str">
            <v>1529. Gestión de Programas Estrategias y Planes para el BienestarGestión Integral Estrategias y Programas20261_CANDELARIA1_ENERO_2026</v>
          </cell>
          <cell r="P169">
            <v>352420</v>
          </cell>
          <cell r="Q169"/>
          <cell r="R169"/>
          <cell r="S169"/>
          <cell r="T169">
            <v>0</v>
          </cell>
        </row>
        <row r="170">
          <cell r="F170" t="str">
            <v>1539. Gestión de Programas Estrategias y Planes para el BienestarGestión Integral Estrategias y Programas2026</v>
          </cell>
          <cell r="G170" t="str">
            <v>Desarrollo de capacidades sociales para la movilización de actores comunitarios en  la abogacia de la Salud Ambiental</v>
          </cell>
          <cell r="H170" t="str">
            <v>Plan</v>
          </cell>
          <cell r="I170" t="str">
            <v>GSP</v>
          </cell>
          <cell r="J170" t="str">
            <v>No Aplica</v>
          </cell>
          <cell r="K170" t="str">
            <v>Plan de acción</v>
          </cell>
          <cell r="L170" t="str">
            <v>Zonal</v>
          </cell>
          <cell r="M170" t="str">
            <v>1_CANDELARIA</v>
          </cell>
          <cell r="N170" t="str">
            <v>1_ENERO_2026</v>
          </cell>
          <cell r="O170" t="str">
            <v>1539. Gestión de Programas Estrategias y Planes para el BienestarGestión Integral Estrategias y Programas20261_CANDELARIA1_ENERO_2026</v>
          </cell>
          <cell r="P170">
            <v>7347488</v>
          </cell>
          <cell r="Q170"/>
          <cell r="R170"/>
          <cell r="S170"/>
          <cell r="T170">
            <v>0</v>
          </cell>
        </row>
        <row r="171">
          <cell r="F171" t="str">
            <v>1549. Gestión de Programas Estrategias y Planes para el BienestarGestión Integral Estrategias y Programas2026</v>
          </cell>
          <cell r="G171" t="str">
            <v xml:space="preserve">Gestión institucional para liderar el cambio climático en salud para Hospitales verdes y saludables </v>
          </cell>
          <cell r="H171" t="str">
            <v>Plan</v>
          </cell>
          <cell r="I171" t="str">
            <v>GSP</v>
          </cell>
          <cell r="J171" t="str">
            <v>No Aplica</v>
          </cell>
          <cell r="K171" t="str">
            <v>Plan de acción</v>
          </cell>
          <cell r="L171" t="str">
            <v>Zonal</v>
          </cell>
          <cell r="M171" t="str">
            <v>1_CANDELARIA</v>
          </cell>
          <cell r="N171" t="str">
            <v>1_ENERO_2026</v>
          </cell>
          <cell r="O171" t="str">
            <v>1549. Gestión de Programas Estrategias y Planes para el BienestarGestión Integral Estrategias y Programas20261_CANDELARIA1_ENERO_2026</v>
          </cell>
          <cell r="P171">
            <v>7347488</v>
          </cell>
          <cell r="Q171"/>
          <cell r="R171"/>
          <cell r="S171"/>
          <cell r="T171">
            <v>0</v>
          </cell>
        </row>
        <row r="172">
          <cell r="F172" t="str">
            <v>1559. Gestión de Programas Estrategias y Planes para el BienestarGestión Integral Estrategias y Programas2026</v>
          </cell>
          <cell r="G172" t="str">
            <v>Gestión sectorial e intersectorial para la movilización  de acciones que impacten en los determinantes sociales de la Salud Ambiental</v>
          </cell>
          <cell r="H172" t="str">
            <v>Plan</v>
          </cell>
          <cell r="I172" t="str">
            <v>GSP</v>
          </cell>
          <cell r="J172" t="str">
            <v>No Aplica</v>
          </cell>
          <cell r="K172" t="str">
            <v>Plan de acción</v>
          </cell>
          <cell r="L172" t="str">
            <v>Zonal</v>
          </cell>
          <cell r="M172" t="str">
            <v>1_CANDELARIA</v>
          </cell>
          <cell r="N172" t="str">
            <v>1_ENERO_2026</v>
          </cell>
          <cell r="O172" t="str">
            <v>1559. Gestión de Programas Estrategias y Planes para el BienestarGestión Integral Estrategias y Programas20261_CANDELARIA1_ENERO_2026</v>
          </cell>
          <cell r="P172">
            <v>7347488</v>
          </cell>
          <cell r="Q172"/>
          <cell r="R172"/>
          <cell r="S172"/>
          <cell r="T172">
            <v>0</v>
          </cell>
        </row>
        <row r="173">
          <cell r="F173" t="str">
            <v>1569. Gestión de Programas Estrategias y Planes para el BienestarGestión Integral Estrategias y Programas2026</v>
          </cell>
          <cell r="G173" t="str">
            <v>Fortalecimiento de capacidades personales e institucionales para la implementación, seguimiento y monitoreo del plan de salud mental y sus diferentes componentes (humanización, prevención de la conducta suicida, violencias, seguridad vial)</v>
          </cell>
          <cell r="H173" t="str">
            <v>Plan</v>
          </cell>
          <cell r="I173" t="str">
            <v>GSP</v>
          </cell>
          <cell r="J173" t="str">
            <v>No Aplica</v>
          </cell>
          <cell r="K173" t="str">
            <v>Plan de acción</v>
          </cell>
          <cell r="L173" t="str">
            <v>Zonal</v>
          </cell>
          <cell r="M173" t="str">
            <v>1_CANDELARIA</v>
          </cell>
          <cell r="N173" t="str">
            <v>1_ENERO_2026</v>
          </cell>
          <cell r="O173" t="str">
            <v>1569. Gestión de Programas Estrategias y Planes para el BienestarGestión Integral Estrategias y Programas20261_CANDELARIA1_ENERO_2026</v>
          </cell>
          <cell r="P173">
            <v>13832016</v>
          </cell>
          <cell r="Q173"/>
          <cell r="R173"/>
          <cell r="S173"/>
          <cell r="T173">
            <v>0</v>
          </cell>
        </row>
        <row r="174">
          <cell r="F174" t="str">
            <v>1579. Gestión de Programas Estrategias y Planes para el BienestarGestión Integral Estrategias y Programas2026</v>
          </cell>
          <cell r="G174" t="str">
            <v xml:space="preserve">Desarrollo de espacios de autocuidado con talento humano del sector salud que desarrolla acciones con salud mental, violencias y seguridad vial. </v>
          </cell>
          <cell r="H174" t="str">
            <v>Plan</v>
          </cell>
          <cell r="I174" t="str">
            <v>GSP</v>
          </cell>
          <cell r="J174" t="str">
            <v>No Aplica</v>
          </cell>
          <cell r="K174" t="str">
            <v>Plan de acción</v>
          </cell>
          <cell r="L174" t="str">
            <v>Zonal</v>
          </cell>
          <cell r="M174" t="str">
            <v>1_CANDELARIA</v>
          </cell>
          <cell r="N174" t="str">
            <v>1_ENERO_2026</v>
          </cell>
          <cell r="O174" t="str">
            <v>1579. Gestión de Programas Estrategias y Planes para el BienestarGestión Integral Estrategias y Programas20261_CANDELARIA1_ENERO_2026</v>
          </cell>
          <cell r="P174">
            <v>13832016</v>
          </cell>
          <cell r="Q174"/>
          <cell r="R174"/>
          <cell r="S174"/>
          <cell r="T174">
            <v>0</v>
          </cell>
        </row>
        <row r="175">
          <cell r="F175" t="str">
            <v>1589. Gestión de Programas Estrategias y Planes para el BienestarGestión Integral Estrategias y Programas2026</v>
          </cell>
          <cell r="G175" t="str">
            <v>Desarrollar capacidades personales, sociales e institucionales para el abordaje integral de las condiciones crónicas no transmisibles con actores del sector salud y otros sectores</v>
          </cell>
          <cell r="H175" t="str">
            <v>Plan</v>
          </cell>
          <cell r="I175" t="str">
            <v>GSP</v>
          </cell>
          <cell r="J175" t="str">
            <v>No Aplica</v>
          </cell>
          <cell r="K175" t="str">
            <v>Sesión</v>
          </cell>
          <cell r="L175" t="str">
            <v>Zonal</v>
          </cell>
          <cell r="M175" t="str">
            <v>1_CANDELARIA</v>
          </cell>
          <cell r="N175" t="str">
            <v>1_ENERO_2026</v>
          </cell>
          <cell r="O175" t="str">
            <v>1589. Gestión de Programas Estrategias y Planes para el BienestarGestión Integral Estrategias y Programas20261_CANDELARIA1_ENERO_2026</v>
          </cell>
          <cell r="P175">
            <v>2114520</v>
          </cell>
          <cell r="Q175"/>
          <cell r="R175"/>
          <cell r="S175"/>
          <cell r="T175">
            <v>0</v>
          </cell>
        </row>
        <row r="176">
          <cell r="F176" t="str">
            <v>1599. Gestión de Programas Estrategias y Planes para el BienestarGestión Integral Estrategias y Programas2026</v>
          </cell>
          <cell r="G176" t="str">
            <v>Gestion sectorial e intersectorial para el abordaje integral de las condiciones crónicas no transmisibles. (Profesional)</v>
          </cell>
          <cell r="H176" t="str">
            <v>Plan</v>
          </cell>
          <cell r="I176" t="str">
            <v>GSP</v>
          </cell>
          <cell r="J176" t="str">
            <v>No Aplica</v>
          </cell>
          <cell r="K176" t="str">
            <v>Plan de acción</v>
          </cell>
          <cell r="L176" t="str">
            <v>Zonal</v>
          </cell>
          <cell r="M176" t="str">
            <v>1_CANDELARIA</v>
          </cell>
          <cell r="N176" t="str">
            <v>1_ENERO_2026</v>
          </cell>
          <cell r="O176" t="str">
            <v>1599. Gestión de Programas Estrategias y Planes para el BienestarGestión Integral Estrategias y Programas20261_CANDELARIA1_ENERO_2026</v>
          </cell>
          <cell r="P176">
            <v>4370008</v>
          </cell>
          <cell r="Q176"/>
          <cell r="R176"/>
          <cell r="S176"/>
          <cell r="T176">
            <v>0</v>
          </cell>
        </row>
        <row r="177">
          <cell r="F177" t="str">
            <v>1609. Gestión de Programas Estrategias y Planes para el BienestarGestión Integral Estrategias y Programas2026</v>
          </cell>
          <cell r="G177" t="str">
            <v>Gestion sectorial e intersectorial para el abordaje integral de las condiciones crónicas no transmisibles. (Técnico)</v>
          </cell>
          <cell r="H177" t="str">
            <v>Plan</v>
          </cell>
          <cell r="I177" t="str">
            <v>GSP</v>
          </cell>
          <cell r="J177" t="str">
            <v>No Aplica</v>
          </cell>
          <cell r="K177" t="str">
            <v>Plan de acción</v>
          </cell>
          <cell r="L177" t="str">
            <v>Zonal</v>
          </cell>
          <cell r="M177" t="str">
            <v>1_CANDELARIA</v>
          </cell>
          <cell r="N177" t="str">
            <v>1_ENERO_2026</v>
          </cell>
          <cell r="O177" t="str">
            <v>1609. Gestión de Programas Estrategias y Planes para el BienestarGestión Integral Estrategias y Programas20261_CANDELARIA1_ENERO_2026</v>
          </cell>
          <cell r="P177">
            <v>3994272</v>
          </cell>
          <cell r="Q177"/>
          <cell r="R177"/>
          <cell r="S177"/>
          <cell r="T177">
            <v>0</v>
          </cell>
        </row>
        <row r="178">
          <cell r="F178" t="str">
            <v>1619. Gestión de Programas Estrategias y Planes para el BienestarGestión Integral Estrategias y Programas2026</v>
          </cell>
          <cell r="G178" t="str">
            <v>Gestion sectorial e intersectorial local del Programa Ampliado de Inmunizaciones</v>
          </cell>
          <cell r="H178" t="str">
            <v>Programa</v>
          </cell>
          <cell r="I178" t="str">
            <v>GSP</v>
          </cell>
          <cell r="J178" t="str">
            <v>No Aplica</v>
          </cell>
          <cell r="K178" t="str">
            <v>Plan de acción</v>
          </cell>
          <cell r="L178" t="str">
            <v>Zonal</v>
          </cell>
          <cell r="M178" t="str">
            <v>1_CANDELARIA</v>
          </cell>
          <cell r="N178" t="str">
            <v>1_ENERO_2026</v>
          </cell>
          <cell r="O178" t="str">
            <v>1619. Gestión de Programas Estrategias y Planes para el BienestarGestión Integral Estrategias y Programas20261_CANDELARIA1_ENERO_2026</v>
          </cell>
          <cell r="P178">
            <v>7347488</v>
          </cell>
          <cell r="Q178"/>
          <cell r="R178"/>
          <cell r="S178"/>
          <cell r="T178">
            <v>0</v>
          </cell>
        </row>
        <row r="179">
          <cell r="F179" t="str">
            <v>1629. Gestión de Programas Estrategias y Planes para el BienestarGestión Integral Estrategias y Programas2026</v>
          </cell>
          <cell r="G179" t="str">
            <v xml:space="preserve">Desarrollo de capacidades institucionales para la gestión de la implementación y operación del PAI en la IPS públicas, privadas. </v>
          </cell>
          <cell r="H179" t="str">
            <v>Programa</v>
          </cell>
          <cell r="I179" t="str">
            <v>GSP</v>
          </cell>
          <cell r="J179" t="str">
            <v>No Aplica</v>
          </cell>
          <cell r="K179" t="str">
            <v>Plan de acción</v>
          </cell>
          <cell r="L179" t="str">
            <v>Zonal</v>
          </cell>
          <cell r="M179" t="str">
            <v>1_CANDELARIA</v>
          </cell>
          <cell r="N179" t="str">
            <v>1_ENERO_2026</v>
          </cell>
          <cell r="O179" t="str">
            <v>1629. Gestión de Programas Estrategias y Planes para el BienestarGestión Integral Estrategias y Programas20261_CANDELARIA1_ENERO_2026</v>
          </cell>
          <cell r="P179">
            <v>10478800</v>
          </cell>
          <cell r="Q179"/>
          <cell r="R179"/>
          <cell r="S179"/>
          <cell r="T179">
            <v>0</v>
          </cell>
        </row>
        <row r="180">
          <cell r="F180" t="str">
            <v>1639. Gestión de Programas Estrategias y Planes para el BienestarGestión Integral Estrategias y Programas2026</v>
          </cell>
          <cell r="G180" t="str">
            <v>Desarrollo de capacidades Institucionales para la gestión de la implementación y operación del PAI en sistemas de información</v>
          </cell>
          <cell r="H180" t="str">
            <v>Programa</v>
          </cell>
          <cell r="I180" t="str">
            <v>GSP</v>
          </cell>
          <cell r="J180" t="str">
            <v>No Aplica</v>
          </cell>
          <cell r="K180" t="str">
            <v>Plan de acción</v>
          </cell>
          <cell r="L180" t="str">
            <v>Zonal</v>
          </cell>
          <cell r="M180" t="str">
            <v>1_CANDELARIA</v>
          </cell>
          <cell r="N180" t="str">
            <v>1_ENERO_2026</v>
          </cell>
          <cell r="O180" t="str">
            <v>1639. Gestión de Programas Estrategias y Planes para el BienestarGestión Integral Estrategias y Programas20261_CANDELARIA1_ENERO_2026</v>
          </cell>
          <cell r="P180">
            <v>3994272</v>
          </cell>
          <cell r="Q180"/>
          <cell r="R180"/>
          <cell r="S180"/>
          <cell r="T180">
            <v>0</v>
          </cell>
        </row>
        <row r="181">
          <cell r="F181" t="str">
            <v>1649. Gestión de Programas Estrategias y Planes para el BienestarGestión Integral Estrategias y Programas2026</v>
          </cell>
          <cell r="G181" t="str">
            <v xml:space="preserve">Gestión Sectorial e Intersectorial para la implementación y operación de estrategias del PAI para MAS Bienestar </v>
          </cell>
          <cell r="H181" t="str">
            <v>Programa</v>
          </cell>
          <cell r="I181" t="str">
            <v>GSP</v>
          </cell>
          <cell r="J181" t="str">
            <v>No Aplica</v>
          </cell>
          <cell r="K181" t="str">
            <v>Plan de acción</v>
          </cell>
          <cell r="L181" t="str">
            <v>Zonal</v>
          </cell>
          <cell r="M181" t="str">
            <v>1_CANDELARIA</v>
          </cell>
          <cell r="N181" t="str">
            <v>1_ENERO_2026</v>
          </cell>
          <cell r="O181" t="str">
            <v>1649. Gestión de Programas Estrategias y Planes para el BienestarGestión Integral Estrategias y Programas20261_CANDELARIA1_ENERO_2026</v>
          </cell>
          <cell r="P181">
            <v>6484528</v>
          </cell>
          <cell r="Q181"/>
          <cell r="R181"/>
          <cell r="S181"/>
          <cell r="T181">
            <v>0</v>
          </cell>
        </row>
        <row r="182">
          <cell r="F182" t="str">
            <v>1659. Gestión de Programas Estrategias y Planes para el BienestarGestión Integral Estrategias y Programas2026</v>
          </cell>
          <cell r="G182" t="str">
            <v xml:space="preserve">Gestión Sectorial e Intersectorial para la operación de estrategias del PAI para MAS Bienestar </v>
          </cell>
          <cell r="H182" t="str">
            <v>Programa</v>
          </cell>
          <cell r="I182" t="str">
            <v>GSP</v>
          </cell>
          <cell r="J182" t="str">
            <v>No Aplica</v>
          </cell>
          <cell r="K182" t="str">
            <v>Plan de acción</v>
          </cell>
          <cell r="L182" t="str">
            <v>Zonal</v>
          </cell>
          <cell r="M182" t="str">
            <v>1_CANDELARIA</v>
          </cell>
          <cell r="N182" t="str">
            <v>1_ENERO_2026</v>
          </cell>
          <cell r="O182" t="str">
            <v>1659. Gestión de Programas Estrategias y Planes para el BienestarGestión Integral Estrategias y Programas20261_CANDELARIA1_ENERO_2026</v>
          </cell>
          <cell r="P182">
            <v>3994272</v>
          </cell>
          <cell r="Q182"/>
          <cell r="R182"/>
          <cell r="S182"/>
          <cell r="T182">
            <v>0</v>
          </cell>
        </row>
        <row r="183">
          <cell r="F183" t="str">
            <v>1669. Gestión de Programas Estrategias y Planes para el BienestarGestión Integral Estrategias y Programas2026</v>
          </cell>
          <cell r="G183" t="str">
            <v xml:space="preserve">Gestión Sectorial e Intersectorial para la operación y registro de estrategias del PAI para MAS Bienestar </v>
          </cell>
          <cell r="H183" t="str">
            <v>Programa</v>
          </cell>
          <cell r="I183" t="str">
            <v>GSP</v>
          </cell>
          <cell r="J183" t="str">
            <v>No Aplica</v>
          </cell>
          <cell r="K183" t="str">
            <v>Plan de acción</v>
          </cell>
          <cell r="L183" t="str">
            <v>Zonal</v>
          </cell>
          <cell r="M183" t="str">
            <v>1_CANDELARIA</v>
          </cell>
          <cell r="N183" t="str">
            <v>1_ENERO_2026</v>
          </cell>
          <cell r="O183" t="str">
            <v>1669. Gestión de Programas Estrategias y Planes para el BienestarGestión Integral Estrategias y Programas20261_CANDELARIA1_ENERO_2026</v>
          </cell>
          <cell r="P183">
            <v>2983376</v>
          </cell>
          <cell r="Q183"/>
          <cell r="R183"/>
          <cell r="S183"/>
          <cell r="T183">
            <v>0</v>
          </cell>
        </row>
        <row r="184">
          <cell r="F184" t="str">
            <v>1679. Gestión de Programas Estrategias y Planes para el BienestarGestión Integral Estrategias y Programas2026</v>
          </cell>
          <cell r="G184" t="str">
            <v>Gestión  Sectorial e Intersectorial para la implementación y operación de estrategias del PAI para MAS Bienestar  - en el entorno educativo</v>
          </cell>
          <cell r="H184" t="str">
            <v>Programa</v>
          </cell>
          <cell r="I184" t="str">
            <v>GSP</v>
          </cell>
          <cell r="J184" t="str">
            <v>No Aplica</v>
          </cell>
          <cell r="K184" t="str">
            <v>Plan de acción</v>
          </cell>
          <cell r="L184" t="str">
            <v>Zonal</v>
          </cell>
          <cell r="M184" t="str">
            <v>1_CANDELARIA</v>
          </cell>
          <cell r="N184" t="str">
            <v>1_ENERO_2026</v>
          </cell>
          <cell r="O184" t="str">
            <v>1679. Gestión de Programas Estrategias y Planes para el BienestarGestión Integral Estrategias y Programas20261_CANDELARIA1_ENERO_2026</v>
          </cell>
          <cell r="P184">
            <v>6484528</v>
          </cell>
          <cell r="Q184"/>
          <cell r="R184"/>
          <cell r="S184"/>
          <cell r="T184">
            <v>0</v>
          </cell>
        </row>
        <row r="185">
          <cell r="F185" t="str">
            <v>1689. Gestión de Programas Estrategias y Planes para el BienestarGestión Integral Estrategias y Programas2026</v>
          </cell>
          <cell r="G185" t="str">
            <v>Gestión  Sectorial e Intersectorial para la operación de estrategias del PAI para MAS Bienestar  en el entorno educativo</v>
          </cell>
          <cell r="H185" t="str">
            <v>Programa</v>
          </cell>
          <cell r="I185" t="str">
            <v>GSP</v>
          </cell>
          <cell r="J185" t="str">
            <v>No Aplica</v>
          </cell>
          <cell r="K185" t="str">
            <v>Plan de acción</v>
          </cell>
          <cell r="L185" t="str">
            <v>Zonal</v>
          </cell>
          <cell r="M185" t="str">
            <v>1_CANDELARIA</v>
          </cell>
          <cell r="N185" t="str">
            <v>1_ENERO_2026</v>
          </cell>
          <cell r="O185" t="str">
            <v>1689. Gestión de Programas Estrategias y Planes para el BienestarGestión Integral Estrategias y Programas20261_CANDELARIA1_ENERO_2026</v>
          </cell>
          <cell r="P185">
            <v>3994272</v>
          </cell>
          <cell r="Q185"/>
          <cell r="R185"/>
          <cell r="S185"/>
          <cell r="T185">
            <v>0</v>
          </cell>
        </row>
        <row r="186">
          <cell r="F186" t="str">
            <v>1699. Gestión de Programas Estrategias y Planes para el BienestarGestión Integral Estrategias y Programas2026</v>
          </cell>
          <cell r="G186" t="str">
            <v>Gestión de medicamentos e insumos para la operación de la cadena de frío del PAI</v>
          </cell>
          <cell r="H186" t="str">
            <v>Programa</v>
          </cell>
          <cell r="I186" t="str">
            <v>GSP</v>
          </cell>
          <cell r="J186" t="str">
            <v>No Aplica</v>
          </cell>
          <cell r="K186" t="str">
            <v>Plan de acción</v>
          </cell>
          <cell r="L186" t="str">
            <v>Zonal</v>
          </cell>
          <cell r="M186" t="str">
            <v>1_CANDELARIA</v>
          </cell>
          <cell r="N186" t="str">
            <v>1_ENERO_2026</v>
          </cell>
          <cell r="O186" t="str">
            <v>1699. Gestión de Programas Estrategias y Planes para el BienestarGestión Integral Estrategias y Programas20261_CANDELARIA1_ENERO_2026</v>
          </cell>
          <cell r="P186">
            <v>3994272</v>
          </cell>
          <cell r="Q186"/>
          <cell r="R186"/>
          <cell r="S186"/>
          <cell r="T186">
            <v>0</v>
          </cell>
        </row>
        <row r="187">
          <cell r="F187" t="str">
            <v>1709. Gestión de Programas Estrategias y Planes para el BienestarGestión Integral Estrategias y Programas2026</v>
          </cell>
          <cell r="G187" t="str">
            <v>Gestión de medicamentos e insumos para la operación logística del PAI</v>
          </cell>
          <cell r="H187" t="str">
            <v>Programa</v>
          </cell>
          <cell r="I187" t="str">
            <v>GSP</v>
          </cell>
          <cell r="J187" t="str">
            <v>No Aplica</v>
          </cell>
          <cell r="K187" t="str">
            <v xml:space="preserve"> Vehículos  </v>
          </cell>
          <cell r="L187" t="str">
            <v>Zonal</v>
          </cell>
          <cell r="M187" t="str">
            <v>1_CANDELARIA</v>
          </cell>
          <cell r="N187" t="str">
            <v>1_ENERO_2026</v>
          </cell>
          <cell r="O187" t="str">
            <v>1709. Gestión de Programas Estrategias y Planes para el BienestarGestión Integral Estrategias y Programas20261_CANDELARIA1_ENERO_2026</v>
          </cell>
          <cell r="P187">
            <v>19450000</v>
          </cell>
          <cell r="Q187"/>
          <cell r="R187"/>
          <cell r="S187"/>
          <cell r="T187">
            <v>0</v>
          </cell>
        </row>
        <row r="188">
          <cell r="F188" t="str">
            <v>1719. Gestión de Programas Estrategias y Planes para el BienestarGestión Integral Estrategias y Programas2026</v>
          </cell>
          <cell r="G188" t="str">
            <v>Gestión Sectorial e Intersectorial para la operación vacunación punto viajero</v>
          </cell>
          <cell r="H188" t="str">
            <v>Programa</v>
          </cell>
          <cell r="I188" t="str">
            <v>GSP</v>
          </cell>
          <cell r="J188" t="str">
            <v>No Aplica</v>
          </cell>
          <cell r="K188" t="str">
            <v>Cronograma de actividades</v>
          </cell>
          <cell r="L188" t="str">
            <v>Zonal</v>
          </cell>
          <cell r="M188" t="str">
            <v>1_CANDELARIA</v>
          </cell>
          <cell r="N188" t="str">
            <v>1_ENERO_2026</v>
          </cell>
          <cell r="O188" t="str">
            <v>1719. Gestión de Programas Estrategias y Planes para el BienestarGestión Integral Estrategias y Programas20261_CANDELARIA1_ENERO_2026</v>
          </cell>
          <cell r="P188">
            <v>3994272</v>
          </cell>
          <cell r="Q188"/>
          <cell r="R188"/>
          <cell r="S188"/>
          <cell r="T188">
            <v>0</v>
          </cell>
        </row>
        <row r="189">
          <cell r="F189" t="str">
            <v>1729. Gestión de Programas Estrategias y Planes para el BienestarGestión Integral Estrategias y Programas2026</v>
          </cell>
          <cell r="G189" t="str">
            <v>Operación de la estrategia extramural del Programa Ampliado de Imnunizaciones para la ruralidad lejana</v>
          </cell>
          <cell r="H189" t="str">
            <v>Programa</v>
          </cell>
          <cell r="I189" t="str">
            <v>GSP</v>
          </cell>
          <cell r="J189" t="str">
            <v>No Aplica</v>
          </cell>
          <cell r="K189" t="str">
            <v>Plan de acción</v>
          </cell>
          <cell r="L189" t="str">
            <v>Zonal</v>
          </cell>
          <cell r="M189" t="str">
            <v>1_CANDELARIA</v>
          </cell>
          <cell r="N189" t="str">
            <v>1_ENERO_2026</v>
          </cell>
          <cell r="O189" t="str">
            <v>1729. Gestión de Programas Estrategias y Planes para el BienestarGestión Integral Estrategias y Programas20261_CANDELARIA1_ENERO_2026</v>
          </cell>
          <cell r="P189">
            <v>9985680</v>
          </cell>
          <cell r="Q189"/>
          <cell r="R189"/>
          <cell r="S189"/>
          <cell r="T189">
            <v>0</v>
          </cell>
        </row>
        <row r="190">
          <cell r="F190" t="str">
            <v>1739. Gestión de Programas Estrategias y Planes para el BienestarGestión Integral Estrategias y Programas2026</v>
          </cell>
          <cell r="G190" t="str">
            <v>Gestión Sectorial e intersectrial para la operación y registros de estrategias del PAI para MAS Bienestar</v>
          </cell>
          <cell r="H190" t="str">
            <v>Programa</v>
          </cell>
          <cell r="I190" t="str">
            <v>GSP</v>
          </cell>
          <cell r="J190" t="str">
            <v>No Aplica</v>
          </cell>
          <cell r="K190" t="str">
            <v>Plan de acción</v>
          </cell>
          <cell r="L190" t="str">
            <v>Zonal</v>
          </cell>
          <cell r="M190" t="str">
            <v>1_CANDELARIA</v>
          </cell>
          <cell r="N190" t="str">
            <v>1_ENERO_2026</v>
          </cell>
          <cell r="O190" t="str">
            <v>1739. Gestión de Programas Estrategias y Planes para el BienestarGestión Integral Estrategias y Programas20261_CANDELARIA1_ENERO_2026</v>
          </cell>
          <cell r="P190">
            <v>2983376</v>
          </cell>
          <cell r="Q190"/>
          <cell r="R190"/>
          <cell r="S190"/>
          <cell r="T190">
            <v>0</v>
          </cell>
        </row>
        <row r="191">
          <cell r="F191" t="str">
            <v>17410. Proceso integral e integrado de la Vigilancia de la Salud PúblicaVigilancia en salud pública2026</v>
          </cell>
          <cell r="G191" t="str">
            <v>Gestión y seguimiento de la información  del  componente SSR Y SMI - Subred Norte y Sur Occidente</v>
          </cell>
          <cell r="H191" t="str">
            <v>Gestión, análisis y divulgación  de información de la vigilancia en salud pública</v>
          </cell>
          <cell r="I191" t="str">
            <v>GSP</v>
          </cell>
          <cell r="J191" t="str">
            <v>No Aplica</v>
          </cell>
          <cell r="K191" t="str">
            <v>Plan de acción</v>
          </cell>
          <cell r="L191" t="str">
            <v>Zonal</v>
          </cell>
          <cell r="M191" t="str">
            <v>1_CANDELARIA</v>
          </cell>
          <cell r="N191" t="str">
            <v>1_ENERO_2026</v>
          </cell>
          <cell r="O191" t="str">
            <v>17410. Proceso integral e integrado de la Vigilancia de la Salud PúblicaVigilancia en salud pública20261_CANDELARIA1_ENERO_2026</v>
          </cell>
          <cell r="P191">
            <v>37920928</v>
          </cell>
          <cell r="Q191"/>
          <cell r="R191"/>
          <cell r="S191">
            <v>0</v>
          </cell>
          <cell r="T191">
            <v>0</v>
          </cell>
        </row>
        <row r="192">
          <cell r="F192" t="str">
            <v>17510. Proceso integral e integrado de la Vigilancia de la Salud PúblicaVigilancia en salud pública2026</v>
          </cell>
          <cell r="G192" t="str">
            <v>Gestión y seguimiento de la información  del  componente SSR Y SMI - Subred centro Oriente y Sur</v>
          </cell>
          <cell r="H192" t="str">
            <v>Gestión, análisis y divulgación  de información de la vigilancia en salud pública</v>
          </cell>
          <cell r="I192" t="str">
            <v>GSP</v>
          </cell>
          <cell r="J192" t="str">
            <v>No Aplica</v>
          </cell>
          <cell r="K192" t="str">
            <v>Plan de acción</v>
          </cell>
          <cell r="L192" t="str">
            <v>Zonal</v>
          </cell>
          <cell r="M192" t="str">
            <v>1_CANDELARIA</v>
          </cell>
          <cell r="N192" t="str">
            <v>1_ENERO_2026</v>
          </cell>
          <cell r="O192" t="str">
            <v>17510. Proceso integral e integrado de la Vigilancia de la Salud PúblicaVigilancia en salud pública20261_CANDELARIA1_ENERO_2026</v>
          </cell>
          <cell r="P192">
            <v>26899696</v>
          </cell>
          <cell r="Q192"/>
          <cell r="R192"/>
          <cell r="S192">
            <v>0</v>
          </cell>
          <cell r="T192">
            <v>0</v>
          </cell>
        </row>
        <row r="193">
          <cell r="F193" t="str">
            <v>17610. Proceso integral e integrado de la Vigilancia de la Salud PúblicaVigilancia en salud pública2026</v>
          </cell>
          <cell r="G193" t="str">
            <v>Monitoreo de la Vigilancia Intensificada de gestantes  con alto riesgo de morbilidad y mortalidad materna "Angeles Guardianes"</v>
          </cell>
          <cell r="H193" t="str">
            <v>Gestión, análisis y divulgación  de información de la vigilancia en salud pública</v>
          </cell>
          <cell r="I193" t="str">
            <v>GSP</v>
          </cell>
          <cell r="J193" t="str">
            <v>No Aplica</v>
          </cell>
          <cell r="K193" t="str">
            <v>Plan de acción</v>
          </cell>
          <cell r="L193" t="str">
            <v>Distrito</v>
          </cell>
          <cell r="M193" t="str">
            <v>1_CANDELARIA</v>
          </cell>
          <cell r="N193" t="str">
            <v>1_ENERO_2026</v>
          </cell>
          <cell r="O193" t="str">
            <v>17610. Proceso integral e integrado de la Vigilancia de la Salud PúblicaVigilancia en salud pública20261_CANDELARIA1_ENERO_2026</v>
          </cell>
          <cell r="P193">
            <v>28206464</v>
          </cell>
          <cell r="Q193"/>
          <cell r="R193"/>
          <cell r="S193">
            <v>0</v>
          </cell>
          <cell r="T193">
            <v>0</v>
          </cell>
        </row>
        <row r="194">
          <cell r="F194" t="str">
            <v>17710. Proceso integral e integrado de la Vigilancia de la Salud PúblicaVigilancia en salud pública2026</v>
          </cell>
          <cell r="G194" t="str">
            <v xml:space="preserve"> Monitoreo de la Vigilancia intensificada Neonatal y Defectos Congenitos</v>
          </cell>
          <cell r="H194" t="str">
            <v>Gestión, análisis y divulgación  de información de la vigilancia en salud pública</v>
          </cell>
          <cell r="I194" t="str">
            <v>GSP</v>
          </cell>
          <cell r="J194" t="str">
            <v>No Aplica</v>
          </cell>
          <cell r="K194" t="str">
            <v>Plan de acción</v>
          </cell>
          <cell r="L194" t="str">
            <v>Distrito</v>
          </cell>
          <cell r="M194" t="str">
            <v>1_CANDELARIA</v>
          </cell>
          <cell r="N194" t="str">
            <v>1_ENERO_2026</v>
          </cell>
          <cell r="O194" t="str">
            <v>17710. Proceso integral e integrado de la Vigilancia de la Salud PúblicaVigilancia en salud pública20261_CANDELARIA1_ENERO_2026</v>
          </cell>
          <cell r="P194">
            <v>37181248</v>
          </cell>
          <cell r="Q194"/>
          <cell r="R194"/>
          <cell r="S194">
            <v>0</v>
          </cell>
          <cell r="T194">
            <v>0</v>
          </cell>
        </row>
        <row r="195">
          <cell r="F195" t="str">
            <v>17810. Proceso integral e integrado de la Vigilancia de la Salud PúblicaVigilancia en salud pública2026</v>
          </cell>
          <cell r="G195" t="str">
            <v xml:space="preserve">Investigaciones epidemiológicas de campo de alto impacto para eventos de salud materno-perinatal en la Subred Norte, Centro Oriente, Sur y Sur Occidente </v>
          </cell>
          <cell r="H195" t="str">
            <v>Gestión, análisis y divulgación  de información de la vigilancia en salud pública</v>
          </cell>
          <cell r="I195" t="str">
            <v>GSP</v>
          </cell>
          <cell r="J195" t="str">
            <v>No Aplica</v>
          </cell>
          <cell r="K195" t="str">
            <v>Plan de acción</v>
          </cell>
          <cell r="L195" t="str">
            <v>Zonal</v>
          </cell>
          <cell r="M195" t="str">
            <v>1_CANDELARIA</v>
          </cell>
          <cell r="N195" t="str">
            <v>1_ENERO_2026</v>
          </cell>
          <cell r="O195" t="str">
            <v>17810. Proceso integral e integrado de la Vigilancia de la Salud PúblicaVigilancia en salud pública20261_CANDELARIA1_ENERO_2026</v>
          </cell>
          <cell r="P195">
            <v>7347488</v>
          </cell>
          <cell r="Q195"/>
          <cell r="R195"/>
          <cell r="S195">
            <v>0</v>
          </cell>
          <cell r="T195">
            <v>0</v>
          </cell>
        </row>
        <row r="196">
          <cell r="F196" t="str">
            <v>17910. Proceso integral e integrado de la Vigilancia de la Salud PúblicaVigilancia en salud pública2026</v>
          </cell>
          <cell r="G196" t="str">
            <v xml:space="preserve">Unidades de análisis de eventos de interés en salud pública de SSR en la Subred Norte y Sur Occidente </v>
          </cell>
          <cell r="H196" t="str">
            <v>Gestión, análisis y divulgación  de información de la vigilancia en salud pública</v>
          </cell>
          <cell r="I196" t="str">
            <v>GSP</v>
          </cell>
          <cell r="J196" t="str">
            <v>No Aplica</v>
          </cell>
          <cell r="K196" t="str">
            <v>Plan de acción</v>
          </cell>
          <cell r="L196" t="str">
            <v>Zonal</v>
          </cell>
          <cell r="M196" t="str">
            <v>1_CANDELARIA</v>
          </cell>
          <cell r="N196" t="str">
            <v>1_ENERO_2026</v>
          </cell>
          <cell r="O196" t="str">
            <v>17910. Proceso integral e integrado de la Vigilancia de la Salud PúblicaVigilancia en salud pública20261_CANDELARIA1_ENERO_2026</v>
          </cell>
          <cell r="P196">
            <v>3673744</v>
          </cell>
          <cell r="Q196"/>
          <cell r="R196"/>
          <cell r="S196">
            <v>0</v>
          </cell>
          <cell r="T196">
            <v>0</v>
          </cell>
        </row>
        <row r="197">
          <cell r="F197" t="str">
            <v>18010. Proceso integral e integrado de la Vigilancia de la Salud PúblicaVigilancia en salud pública2026</v>
          </cell>
          <cell r="G197" t="str">
            <v xml:space="preserve">Unidades de análisis de eventos de interés en salud pública de SSR en la Subred  Centro Oriente y Sur </v>
          </cell>
          <cell r="H197" t="str">
            <v>Gestión, análisis y divulgación  de información de la vigilancia en salud pública</v>
          </cell>
          <cell r="I197" t="str">
            <v>GSP</v>
          </cell>
          <cell r="J197" t="str">
            <v>No Aplica</v>
          </cell>
          <cell r="K197" t="str">
            <v>Plan de acción</v>
          </cell>
          <cell r="L197" t="str">
            <v>Zonal</v>
          </cell>
          <cell r="M197" t="str">
            <v>1_CANDELARIA</v>
          </cell>
          <cell r="N197" t="str">
            <v>1_ENERO_2026</v>
          </cell>
          <cell r="O197" t="str">
            <v>18010. Proceso integral e integrado de la Vigilancia de la Salud PúblicaVigilancia en salud pública20261_CANDELARIA1_ENERO_2026</v>
          </cell>
          <cell r="P197">
            <v>3673744</v>
          </cell>
          <cell r="Q197"/>
          <cell r="R197"/>
          <cell r="S197">
            <v>0</v>
          </cell>
          <cell r="T197">
            <v>0</v>
          </cell>
        </row>
        <row r="198">
          <cell r="F198" t="str">
            <v>18110. Proceso integral e integrado de la Vigilancia de la Salud PúblicaVigilancia en salud pública2026</v>
          </cell>
          <cell r="G198" t="str">
            <v>Gestión de la información  del  componente Transmisibles - Subred Norte y Sur Occidente</v>
          </cell>
          <cell r="H198" t="str">
            <v>Gestión, análisis y divulgación  de información de la vigilancia en salud pública</v>
          </cell>
          <cell r="I198" t="str">
            <v>GSP</v>
          </cell>
          <cell r="J198" t="str">
            <v>No Aplica</v>
          </cell>
          <cell r="K198" t="str">
            <v>Plan de acción</v>
          </cell>
          <cell r="L198" t="str">
            <v>Zonal</v>
          </cell>
          <cell r="M198" t="str">
            <v>1_CANDELARIA</v>
          </cell>
          <cell r="N198" t="str">
            <v>1_ENERO_2026</v>
          </cell>
          <cell r="O198" t="str">
            <v>18110. Proceso integral e integrado de la Vigilancia de la Salud PúblicaVigilancia en salud pública20261_CANDELARIA1_ENERO_2026</v>
          </cell>
          <cell r="P198">
            <v>87405520</v>
          </cell>
          <cell r="Q198"/>
          <cell r="R198"/>
          <cell r="S198">
            <v>0</v>
          </cell>
          <cell r="T198">
            <v>0</v>
          </cell>
        </row>
        <row r="199">
          <cell r="F199" t="str">
            <v>18210. Proceso integral e integrado de la Vigilancia de la Salud PúblicaVigilancia en salud pública2026</v>
          </cell>
          <cell r="G199" t="str">
            <v>Fortalecimiento y capacitación a UPGD Transmisibles Norte y Sur Occidente</v>
          </cell>
          <cell r="H199" t="str">
            <v>Gestión, análisis y divulgación  de información de la vigilancia en salud pública</v>
          </cell>
          <cell r="I199" t="str">
            <v>GSP</v>
          </cell>
          <cell r="J199" t="str">
            <v>No Aplica</v>
          </cell>
          <cell r="K199" t="str">
            <v>Plan de acción</v>
          </cell>
          <cell r="L199" t="str">
            <v>Zonal</v>
          </cell>
          <cell r="M199" t="str">
            <v>1_CANDELARIA</v>
          </cell>
          <cell r="N199" t="str">
            <v>1_ENERO_2026</v>
          </cell>
          <cell r="O199" t="str">
            <v>18210. Proceso integral e integrado de la Vigilancia de la Salud PúblicaVigilancia en salud pública20261_CANDELARIA1_ENERO_2026</v>
          </cell>
          <cell r="P199">
            <v>17288787</v>
          </cell>
          <cell r="Q199"/>
          <cell r="R199"/>
          <cell r="S199">
            <v>0</v>
          </cell>
          <cell r="T199">
            <v>0</v>
          </cell>
        </row>
        <row r="200">
          <cell r="F200" t="str">
            <v>18310. Proceso integral e integrado de la Vigilancia de la Salud PúblicaVigilancia en salud pública2026</v>
          </cell>
          <cell r="G200" t="str">
            <v>Gestión de la información  del  componente Transmisibles - Subred Centro Oriente</v>
          </cell>
          <cell r="H200" t="str">
            <v>Gestión, análisis y divulgación  de información de la vigilancia en salud pública</v>
          </cell>
          <cell r="I200" t="str">
            <v>GSP</v>
          </cell>
          <cell r="J200" t="str">
            <v>No Aplica</v>
          </cell>
          <cell r="K200" t="str">
            <v>Plan de acción</v>
          </cell>
          <cell r="L200" t="str">
            <v>Zonal</v>
          </cell>
          <cell r="M200" t="str">
            <v>1_CANDELARIA</v>
          </cell>
          <cell r="N200" t="str">
            <v>1_ENERO_2026</v>
          </cell>
          <cell r="O200" t="str">
            <v>18310. Proceso integral e integrado de la Vigilancia de la Salud PúblicaVigilancia en salud pública20261_CANDELARIA1_ENERO_2026</v>
          </cell>
          <cell r="P200">
            <v>61146880</v>
          </cell>
          <cell r="Q200"/>
          <cell r="R200"/>
          <cell r="S200">
            <v>0</v>
          </cell>
          <cell r="T200">
            <v>0</v>
          </cell>
        </row>
        <row r="201">
          <cell r="F201" t="str">
            <v>18410. Proceso integral e integrado de la Vigilancia de la Salud PúblicaVigilancia en salud pública2026</v>
          </cell>
          <cell r="G201" t="str">
            <v>Fortalecimiento y capacitación a UPGD Transmisibles Centro oriente y SUR</v>
          </cell>
          <cell r="H201" t="str">
            <v>Gestión, análisis y divulgación  de información de la vigilancia en salud pública</v>
          </cell>
          <cell r="I201" t="str">
            <v>GSP</v>
          </cell>
          <cell r="J201" t="str">
            <v>No Aplica</v>
          </cell>
          <cell r="K201" t="str">
            <v>Plan de acción</v>
          </cell>
          <cell r="L201" t="str">
            <v>Zonal</v>
          </cell>
          <cell r="M201" t="str">
            <v>1_CANDELARIA</v>
          </cell>
          <cell r="N201" t="str">
            <v>1_ENERO_2026</v>
          </cell>
          <cell r="O201" t="str">
            <v>18410. Proceso integral e integrado de la Vigilancia de la Salud PúblicaVigilancia en salud pública20261_CANDELARIA1_ENERO_2026</v>
          </cell>
          <cell r="P201">
            <v>9941299</v>
          </cell>
          <cell r="Q201"/>
          <cell r="R201"/>
          <cell r="S201">
            <v>0</v>
          </cell>
          <cell r="T201">
            <v>0</v>
          </cell>
        </row>
        <row r="202">
          <cell r="F202" t="str">
            <v>18510. Proceso integral e integrado de la Vigilancia de la Salud PúblicaVigilancia en salud pública2026</v>
          </cell>
          <cell r="G202" t="str">
            <v>Gestión de la información  del  componente Transmisibles - Subred Sur</v>
          </cell>
          <cell r="H202" t="str">
            <v>Gestión, análisis y divulgación  de información de la vigilancia en salud pública</v>
          </cell>
          <cell r="I202" t="str">
            <v>GSP</v>
          </cell>
          <cell r="J202" t="str">
            <v>No Aplica</v>
          </cell>
          <cell r="K202" t="str">
            <v>Plan de acción</v>
          </cell>
          <cell r="L202" t="str">
            <v>Zonal</v>
          </cell>
          <cell r="M202" t="str">
            <v>1_CANDELARIA</v>
          </cell>
          <cell r="N202" t="str">
            <v>1_ENERO_2026</v>
          </cell>
          <cell r="O202" t="str">
            <v>18510. Proceso integral e integrado de la Vigilancia de la Salud PúblicaVigilancia en salud pública20261_CANDELARIA1_ENERO_2026</v>
          </cell>
          <cell r="P202">
            <v>40189280</v>
          </cell>
          <cell r="Q202"/>
          <cell r="R202"/>
          <cell r="S202">
            <v>0</v>
          </cell>
          <cell r="T202">
            <v>0</v>
          </cell>
        </row>
        <row r="203">
          <cell r="F203" t="str">
            <v>18610. Proceso integral e integrado de la Vigilancia de la Salud PúblicaVigilancia en salud pública2026</v>
          </cell>
          <cell r="G203" t="str">
            <v>Mantenimiento y fortalecimiento del sistema de  Vigilancia Centinela Meningitis, neumonía bacteriana</v>
          </cell>
          <cell r="H203" t="str">
            <v>Gestión, análisis y divulgación  de información de la vigilancia en salud pública</v>
          </cell>
          <cell r="I203" t="str">
            <v>GSP</v>
          </cell>
          <cell r="J203" t="str">
            <v>No Aplica</v>
          </cell>
          <cell r="K203" t="str">
            <v>Plan de acción</v>
          </cell>
          <cell r="L203" t="str">
            <v>Distrito</v>
          </cell>
          <cell r="M203" t="str">
            <v>1_CANDELARIA</v>
          </cell>
          <cell r="N203" t="str">
            <v>1_ENERO_2026</v>
          </cell>
          <cell r="O203" t="str">
            <v>18610. Proceso integral e integrado de la Vigilancia de la Salud PúblicaVigilancia en salud pública20261_CANDELARIA1_ENERO_2026</v>
          </cell>
          <cell r="P203">
            <v>7347488</v>
          </cell>
          <cell r="Q203"/>
          <cell r="R203"/>
          <cell r="S203">
            <v>0</v>
          </cell>
          <cell r="T203">
            <v>0</v>
          </cell>
        </row>
        <row r="204">
          <cell r="F204" t="str">
            <v>18710. Proceso integral e integrado de la Vigilancia de la Salud PúblicaVigilancia en salud pública2026</v>
          </cell>
          <cell r="G204" t="str">
            <v>Acciones de contención mediante bloqueos</v>
          </cell>
          <cell r="H204" t="str">
            <v xml:space="preserve">Intervención integral en brotes, alertas y situaciones de emergencia en salud pública
</v>
          </cell>
          <cell r="I204" t="str">
            <v>GSP</v>
          </cell>
          <cell r="J204" t="str">
            <v>No Aplica</v>
          </cell>
          <cell r="K204" t="str">
            <v>Plan de acción</v>
          </cell>
          <cell r="L204" t="str">
            <v>Zonal</v>
          </cell>
          <cell r="M204" t="str">
            <v>1_CANDELARIA</v>
          </cell>
          <cell r="N204" t="str">
            <v>1_ENERO_2026</v>
          </cell>
          <cell r="O204" t="str">
            <v>18710. Proceso integral e integrado de la Vigilancia de la Salud PúblicaVigilancia en salud pública20261_CANDELARIA1_ENERO_2026</v>
          </cell>
          <cell r="P204">
            <v>3994272</v>
          </cell>
          <cell r="Q204"/>
          <cell r="R204"/>
          <cell r="S204">
            <v>0</v>
          </cell>
          <cell r="T204">
            <v>0</v>
          </cell>
        </row>
        <row r="205">
          <cell r="F205" t="str">
            <v>18810. Proceso integral e integrado de la Vigilancia de la Salud PúblicaVigilancia en salud pública2026</v>
          </cell>
          <cell r="G205" t="str">
            <v>Investigaciones epidemiológicas de campo de alto impacto para eventos transmisibles Subred Norte y Sur Occidente</v>
          </cell>
          <cell r="H205" t="str">
            <v xml:space="preserve">Intervención integral en brotes, alertas y situaciones de emergencia en salud pública
</v>
          </cell>
          <cell r="I205" t="str">
            <v>GSP</v>
          </cell>
          <cell r="J205" t="str">
            <v>No Aplica</v>
          </cell>
          <cell r="K205" t="str">
            <v>Plan de acción</v>
          </cell>
          <cell r="L205" t="str">
            <v>Zonal</v>
          </cell>
          <cell r="M205" t="str">
            <v>1_CANDELARIA</v>
          </cell>
          <cell r="N205" t="str">
            <v>1_ENERO_2026</v>
          </cell>
          <cell r="O205" t="str">
            <v>18810. Proceso integral e integrado de la Vigilancia de la Salud PúblicaVigilancia en salud pública20261_CANDELARIA1_ENERO_2026</v>
          </cell>
          <cell r="P205">
            <v>33280669</v>
          </cell>
          <cell r="Q205"/>
          <cell r="R205"/>
          <cell r="S205">
            <v>0</v>
          </cell>
          <cell r="T205">
            <v>0</v>
          </cell>
        </row>
        <row r="206">
          <cell r="F206" t="str">
            <v>18910. Proceso integral e integrado de la Vigilancia de la Salud PúblicaVigilancia en salud pública2026</v>
          </cell>
          <cell r="G206" t="str">
            <v xml:space="preserve">Investigaciones epidemiológicas de campo de alto impacto para eventos transmisibles Subred Centro Oriente y Sur </v>
          </cell>
          <cell r="H206" t="str">
            <v xml:space="preserve">Intervención integral en brotes, alertas y situaciones de emergencia en salud pública
</v>
          </cell>
          <cell r="I206" t="str">
            <v>GSP</v>
          </cell>
          <cell r="J206" t="str">
            <v>No Aplica</v>
          </cell>
          <cell r="K206" t="str">
            <v>Plan de acción</v>
          </cell>
          <cell r="L206" t="str">
            <v>Zonal</v>
          </cell>
          <cell r="M206" t="str">
            <v>1_CANDELARIA</v>
          </cell>
          <cell r="N206" t="str">
            <v>1_ENERO_2026</v>
          </cell>
          <cell r="O206" t="str">
            <v>18910. Proceso integral e integrado de la Vigilancia de la Salud PúblicaVigilancia en salud pública20261_CANDELARIA1_ENERO_2026</v>
          </cell>
          <cell r="P206">
            <v>25933181</v>
          </cell>
          <cell r="Q206"/>
          <cell r="R206"/>
          <cell r="S206">
            <v>0</v>
          </cell>
          <cell r="T206">
            <v>0</v>
          </cell>
        </row>
        <row r="207">
          <cell r="F207" t="str">
            <v>19010. Proceso integral e integrado de la Vigilancia de la Salud PúblicaVigilancia en salud pública2026</v>
          </cell>
          <cell r="G207" t="str">
            <v>Investigaciones epidemiológicas de campo de control para eventos transmisibles Subred Norte, Sur Occidente, Centro Oriente y Sur</v>
          </cell>
          <cell r="H207" t="str">
            <v xml:space="preserve">Intervención integral en brotes, alertas y situaciones de emergencia en salud pública
</v>
          </cell>
          <cell r="I207" t="str">
            <v>GSP</v>
          </cell>
          <cell r="J207" t="str">
            <v>No Aplica</v>
          </cell>
          <cell r="K207" t="str">
            <v>Plan de acción</v>
          </cell>
          <cell r="L207" t="str">
            <v>Zonal</v>
          </cell>
          <cell r="M207" t="str">
            <v>1_CANDELARIA</v>
          </cell>
          <cell r="N207" t="str">
            <v>1_ENERO_2026</v>
          </cell>
          <cell r="O207" t="str">
            <v>19010. Proceso integral e integrado de la Vigilancia de la Salud PúblicaVigilancia en salud pública20261_CANDELARIA1_ENERO_2026</v>
          </cell>
          <cell r="P207">
            <v>8432352</v>
          </cell>
          <cell r="Q207"/>
          <cell r="R207"/>
          <cell r="S207">
            <v>0</v>
          </cell>
          <cell r="T207">
            <v>0</v>
          </cell>
        </row>
        <row r="208">
          <cell r="F208" t="str">
            <v>19110. Proceso integral e integrado de la Vigilancia de la Salud PúblicaVigilancia en salud pública2026</v>
          </cell>
          <cell r="G208" t="str">
            <v>Unidades de analisis de eventos de interes en salud Pública Norte y Centro Oriente _ Transmisibles</v>
          </cell>
          <cell r="H208" t="str">
            <v>Gestión, análisis y divulgación  de información de la vigilancia en salud pública</v>
          </cell>
          <cell r="I208" t="str">
            <v>GSP</v>
          </cell>
          <cell r="J208" t="str">
            <v>No Aplica</v>
          </cell>
          <cell r="K208" t="str">
            <v>Plan de acción</v>
          </cell>
          <cell r="L208" t="str">
            <v>Zonal</v>
          </cell>
          <cell r="M208" t="str">
            <v>1_CANDELARIA</v>
          </cell>
          <cell r="N208" t="str">
            <v>1_ENERO_2026</v>
          </cell>
          <cell r="O208" t="str">
            <v>19110. Proceso integral e integrado de la Vigilancia de la Salud PúblicaVigilancia en salud pública20261_CANDELARIA1_ENERO_2026</v>
          </cell>
          <cell r="P208">
            <v>7347488</v>
          </cell>
          <cell r="Q208"/>
          <cell r="R208"/>
          <cell r="S208">
            <v>0</v>
          </cell>
          <cell r="T208">
            <v>0</v>
          </cell>
        </row>
        <row r="209">
          <cell r="F209" t="str">
            <v>19210. Proceso integral e integrado de la Vigilancia de la Salud PúblicaVigilancia en salud pública2026</v>
          </cell>
          <cell r="G209" t="str">
            <v>Unidades de analisis de eventos de interes en salud Pública Sur y Sur Occidente _ Transmisibles</v>
          </cell>
          <cell r="H209" t="str">
            <v>Gestión, análisis y divulgación  de información de la vigilancia en salud pública</v>
          </cell>
          <cell r="I209" t="str">
            <v>GSP</v>
          </cell>
          <cell r="J209" t="str">
            <v>No Aplica</v>
          </cell>
          <cell r="K209" t="str">
            <v>Plan de acción</v>
          </cell>
          <cell r="L209" t="str">
            <v>Zonal</v>
          </cell>
          <cell r="M209" t="str">
            <v>1_CANDELARIA</v>
          </cell>
          <cell r="N209" t="str">
            <v>1_ENERO_2026</v>
          </cell>
          <cell r="O209" t="str">
            <v>19210. Proceso integral e integrado de la Vigilancia de la Salud PúblicaVigilancia en salud pública20261_CANDELARIA1_ENERO_2026</v>
          </cell>
          <cell r="P209">
            <v>3673744</v>
          </cell>
          <cell r="Q209"/>
          <cell r="R209"/>
          <cell r="S209">
            <v>0</v>
          </cell>
          <cell r="T209">
            <v>0</v>
          </cell>
        </row>
        <row r="210">
          <cell r="F210" t="str">
            <v>19310. Proceso integral e integrado de la Vigilancia de la Salud PúblicaVigilancia en salud pública2026</v>
          </cell>
          <cell r="G210" t="str">
            <v>Plan de acción para el Monitoreo rapido de cobertura: Operativo en campo y Documento de análisis Norte y Centro Oriente</v>
          </cell>
          <cell r="H210" t="str">
            <v xml:space="preserve">Intervención integral en brotes, alertas y situaciones de emergencia en salud pública
</v>
          </cell>
          <cell r="I210" t="str">
            <v>GSP</v>
          </cell>
          <cell r="J210" t="str">
            <v>No Aplica</v>
          </cell>
          <cell r="K210" t="str">
            <v>Plan de acción</v>
          </cell>
          <cell r="L210" t="str">
            <v>Zonal</v>
          </cell>
          <cell r="M210" t="str">
            <v>1_CANDELARIA</v>
          </cell>
          <cell r="N210" t="str">
            <v>1_ENERO_2026</v>
          </cell>
          <cell r="O210" t="str">
            <v>19310. Proceso integral e integrado de la Vigilancia de la Salud PúblicaVigilancia en salud pública20261_CANDELARIA1_ENERO_2026</v>
          </cell>
          <cell r="P210">
            <v>42556256</v>
          </cell>
          <cell r="Q210"/>
          <cell r="R210"/>
          <cell r="S210">
            <v>0</v>
          </cell>
          <cell r="T210">
            <v>0</v>
          </cell>
        </row>
        <row r="211">
          <cell r="F211" t="str">
            <v>19410. Proceso integral e integrado de la Vigilancia de la Salud PúblicaVigilancia en salud pública2026</v>
          </cell>
          <cell r="G211" t="str">
            <v>Plan de acción para el Monitoreo rapido de cobertura: Operativo en campo y Documento de análisis Sur Occidente y Sur</v>
          </cell>
          <cell r="H211" t="str">
            <v xml:space="preserve">Intervención integral en brotes, alertas y situaciones de emergencia en salud pública
</v>
          </cell>
          <cell r="I211" t="str">
            <v>GSP</v>
          </cell>
          <cell r="J211" t="str">
            <v>No Aplica</v>
          </cell>
          <cell r="K211" t="str">
            <v>Plan de acción</v>
          </cell>
          <cell r="L211" t="str">
            <v>Zonal</v>
          </cell>
          <cell r="M211" t="str">
            <v>1_CANDELARIA</v>
          </cell>
          <cell r="N211" t="str">
            <v>1_ENERO_2026</v>
          </cell>
          <cell r="O211" t="str">
            <v>19410. Proceso integral e integrado de la Vigilancia de la Salud PúblicaVigilancia en salud pública20261_CANDELARIA1_ENERO_2026</v>
          </cell>
          <cell r="P211">
            <v>38561984</v>
          </cell>
          <cell r="Q211"/>
          <cell r="R211"/>
          <cell r="S211">
            <v>0</v>
          </cell>
          <cell r="T211">
            <v>0</v>
          </cell>
        </row>
        <row r="212">
          <cell r="F212" t="str">
            <v>19510. Proceso integral e integrado de la Vigilancia de la Salud PúblicaVigilancia en salud pública2026</v>
          </cell>
          <cell r="G212" t="str">
            <v xml:space="preserve"> Gestión de la información  del  componente SIVIGILA -  Subred Norte </v>
          </cell>
          <cell r="H212" t="str">
            <v>Gestión, análisis y divulgación  de información de la vigilancia en salud pública</v>
          </cell>
          <cell r="I212" t="str">
            <v>GSP</v>
          </cell>
          <cell r="J212" t="str">
            <v>No Aplica</v>
          </cell>
          <cell r="K212" t="str">
            <v>Plan de acción</v>
          </cell>
          <cell r="L212" t="str">
            <v>Zonal</v>
          </cell>
          <cell r="M212" t="str">
            <v>1_CANDELARIA</v>
          </cell>
          <cell r="N212" t="str">
            <v>1_ENERO_2026</v>
          </cell>
          <cell r="O212" t="str">
            <v>19510. Proceso integral e integrado de la Vigilancia de la Salud PúblicaVigilancia en salud pública20261_CANDELARIA1_ENERO_2026</v>
          </cell>
          <cell r="P212">
            <v>125967504</v>
          </cell>
          <cell r="Q212"/>
          <cell r="R212"/>
          <cell r="S212">
            <v>0</v>
          </cell>
          <cell r="T212">
            <v>0</v>
          </cell>
        </row>
        <row r="213">
          <cell r="F213" t="str">
            <v>19610. Proceso integral e integrado de la Vigilancia de la Salud PúblicaVigilancia en salud pública2026</v>
          </cell>
          <cell r="G213" t="str">
            <v xml:space="preserve"> Gestión de la información  del  componente SIVIGILA -  Subred  Sur Occidente y Centro Oriente</v>
          </cell>
          <cell r="H213" t="str">
            <v>Gestión, análisis y divulgación  de información de la vigilancia en salud pública</v>
          </cell>
          <cell r="I213" t="str">
            <v>GSP</v>
          </cell>
          <cell r="J213" t="str">
            <v>No Aplica</v>
          </cell>
          <cell r="K213" t="str">
            <v>Plan de acción</v>
          </cell>
          <cell r="L213" t="str">
            <v>Zonal</v>
          </cell>
          <cell r="M213" t="str">
            <v>1_CANDELARIA</v>
          </cell>
          <cell r="N213" t="str">
            <v>1_ENERO_2026</v>
          </cell>
          <cell r="O213" t="str">
            <v>19610. Proceso integral e integrado de la Vigilancia de la Salud PúblicaVigilancia en salud pública20261_CANDELARIA1_ENERO_2026</v>
          </cell>
          <cell r="P213">
            <v>59199056</v>
          </cell>
          <cell r="Q213"/>
          <cell r="R213"/>
          <cell r="S213">
            <v>0</v>
          </cell>
          <cell r="T213">
            <v>0</v>
          </cell>
        </row>
        <row r="214">
          <cell r="F214" t="str">
            <v>19710. Proceso integral e integrado de la Vigilancia de la Salud PúblicaVigilancia en salud pública2026</v>
          </cell>
          <cell r="G214" t="str">
            <v xml:space="preserve"> Gestión de la información  del  componente SIVIGILA -  Subred  Sur </v>
          </cell>
          <cell r="H214" t="str">
            <v>Gestión, análisis y divulgación  de información de la vigilancia en salud pública</v>
          </cell>
          <cell r="I214" t="str">
            <v>GSP</v>
          </cell>
          <cell r="J214" t="str">
            <v>No Aplica</v>
          </cell>
          <cell r="K214" t="str">
            <v>Plan de acción</v>
          </cell>
          <cell r="L214" t="str">
            <v>Zonal</v>
          </cell>
          <cell r="M214" t="str">
            <v>1_CANDELARIA</v>
          </cell>
          <cell r="N214" t="str">
            <v>1_ENERO_2026</v>
          </cell>
          <cell r="O214" t="str">
            <v>19710. Proceso integral e integrado de la Vigilancia de la Salud PúblicaVigilancia en salud pública20261_CANDELARIA1_ENERO_2026</v>
          </cell>
          <cell r="P214">
            <v>34888240</v>
          </cell>
          <cell r="Q214"/>
          <cell r="R214"/>
          <cell r="S214">
            <v>0</v>
          </cell>
          <cell r="T214">
            <v>0</v>
          </cell>
        </row>
        <row r="215">
          <cell r="F215" t="str">
            <v>19810. Proceso integral e integrado de la Vigilancia de la Salud PúblicaVigilancia en salud pública2026</v>
          </cell>
          <cell r="G215" t="str">
            <v>Gestión de la información  del  componente No Transmisibles - Subred Norte</v>
          </cell>
          <cell r="H215" t="str">
            <v>Gestión, análisis y divulgación  de información de la vigilancia en salud pública</v>
          </cell>
          <cell r="I215" t="str">
            <v>GSP</v>
          </cell>
          <cell r="J215" t="str">
            <v>No Aplica</v>
          </cell>
          <cell r="K215" t="str">
            <v>Plan de acción</v>
          </cell>
          <cell r="L215" t="str">
            <v>Zonal</v>
          </cell>
          <cell r="M215" t="str">
            <v>1_CANDELARIA</v>
          </cell>
          <cell r="N215" t="str">
            <v>1_ENERO_2026</v>
          </cell>
          <cell r="O215" t="str">
            <v>19810. Proceso integral e integrado de la Vigilancia de la Salud PúblicaVigilancia en salud pública20261_CANDELARIA1_ENERO_2026</v>
          </cell>
          <cell r="P215">
            <v>73252976</v>
          </cell>
          <cell r="Q215"/>
          <cell r="R215"/>
          <cell r="S215">
            <v>0</v>
          </cell>
          <cell r="T215">
            <v>0</v>
          </cell>
        </row>
        <row r="216">
          <cell r="F216" t="str">
            <v>19910. Proceso integral e integrado de la Vigilancia de la Salud PúblicaVigilancia en salud pública2026</v>
          </cell>
          <cell r="G216" t="str">
            <v>Gestión de la información  del  componente No Transmisibles - Subred Centro Oriente y Sur Occidente</v>
          </cell>
          <cell r="H216" t="str">
            <v>Gestión, análisis y divulgación  de información de la vigilancia en salud pública</v>
          </cell>
          <cell r="I216" t="str">
            <v>GSP</v>
          </cell>
          <cell r="J216" t="str">
            <v>No Aplica</v>
          </cell>
          <cell r="K216" t="str">
            <v>Plan de acción</v>
          </cell>
          <cell r="L216" t="str">
            <v>Zonal</v>
          </cell>
          <cell r="M216" t="str">
            <v>1_CANDELARIA</v>
          </cell>
          <cell r="N216" t="str">
            <v>1_ENERO_2026</v>
          </cell>
          <cell r="O216" t="str">
            <v>19910. Proceso integral e integrado de la Vigilancia de la Salud PúblicaVigilancia en salud pública20261_CANDELARIA1_ENERO_2026</v>
          </cell>
          <cell r="P216">
            <v>67631408</v>
          </cell>
          <cell r="Q216"/>
          <cell r="R216"/>
          <cell r="S216">
            <v>0</v>
          </cell>
          <cell r="T216">
            <v>0</v>
          </cell>
        </row>
        <row r="217">
          <cell r="F217" t="str">
            <v>20010. Proceso integral e integrado de la Vigilancia de la Salud PúblicaVigilancia en salud pública2026</v>
          </cell>
          <cell r="G217" t="str">
            <v>Gestión de la información  del  componente No Transmisibles  Sur</v>
          </cell>
          <cell r="H217" t="str">
            <v>Gestión, análisis y divulgación  de información de la vigilancia en salud pública</v>
          </cell>
          <cell r="I217" t="str">
            <v>GSP</v>
          </cell>
          <cell r="J217" t="str">
            <v>No Aplica</v>
          </cell>
          <cell r="K217" t="str">
            <v>Plan de acción</v>
          </cell>
          <cell r="L217" t="str">
            <v>Zonal</v>
          </cell>
          <cell r="M217" t="str">
            <v>1_CANDELARIA</v>
          </cell>
          <cell r="N217" t="str">
            <v>1_ENERO_2026</v>
          </cell>
          <cell r="O217" t="str">
            <v>20010. Proceso integral e integrado de la Vigilancia de la Salud PúblicaVigilancia en salud pública20261_CANDELARIA1_ENERO_2026</v>
          </cell>
          <cell r="P217">
            <v>62009840</v>
          </cell>
          <cell r="Q217"/>
          <cell r="R217"/>
          <cell r="S217">
            <v>0</v>
          </cell>
          <cell r="T217">
            <v>0</v>
          </cell>
        </row>
        <row r="218">
          <cell r="F218" t="str">
            <v>20110. Proceso integral e integrado de la Vigilancia de la Salud PúblicaVigilancia en salud pública2026</v>
          </cell>
          <cell r="G218" t="str">
            <v>Investigaciones epidemiológicas de campo -No Transmisibles</v>
          </cell>
          <cell r="H218" t="str">
            <v xml:space="preserve">Intervención integral en brotes, alertas y situaciones de emergencia en salud pública
</v>
          </cell>
          <cell r="I218" t="str">
            <v>GSP</v>
          </cell>
          <cell r="J218" t="str">
            <v>No Aplica</v>
          </cell>
          <cell r="K218" t="str">
            <v xml:space="preserve">Investigaciones Epidemiológicas de campo realizadas </v>
          </cell>
          <cell r="L218" t="str">
            <v>Zonal</v>
          </cell>
          <cell r="M218" t="str">
            <v>1_CANDELARIA</v>
          </cell>
          <cell r="N218" t="str">
            <v>1_ENERO_2026</v>
          </cell>
          <cell r="O218" t="str">
            <v>20110. Proceso integral e integrado de la Vigilancia de la Salud PúblicaVigilancia en salud pública20261_CANDELARIA1_ENERO_2026</v>
          </cell>
          <cell r="P218">
            <v>152760</v>
          </cell>
          <cell r="Q218"/>
          <cell r="R218"/>
          <cell r="S218">
            <v>0</v>
          </cell>
          <cell r="T218">
            <v>0</v>
          </cell>
        </row>
        <row r="219">
          <cell r="F219" t="str">
            <v>20210. Proceso integral e integrado de la Vigilancia de la Salud PúblicaVigilancia en salud pública2026</v>
          </cell>
          <cell r="G219" t="str">
            <v>Gestión de la información  del  componente SISVAN - Subred Norte</v>
          </cell>
          <cell r="H219" t="str">
            <v>Gestión, análisis y divulgación  de información de la vigilancia en salud pública</v>
          </cell>
          <cell r="I219" t="str">
            <v>GSP</v>
          </cell>
          <cell r="J219" t="str">
            <v>No Aplica</v>
          </cell>
          <cell r="K219" t="str">
            <v>Plan de acción</v>
          </cell>
          <cell r="L219" t="str">
            <v>Zonal</v>
          </cell>
          <cell r="M219" t="str">
            <v>1_CANDELARIA</v>
          </cell>
          <cell r="N219" t="str">
            <v>1_ENERO_2026</v>
          </cell>
          <cell r="O219" t="str">
            <v>20210. Proceso integral e integrado de la Vigilancia de la Salud PúblicaVigilancia en salud pública20261_CANDELARIA1_ENERO_2026</v>
          </cell>
          <cell r="P219">
            <v>41150864</v>
          </cell>
          <cell r="Q219"/>
          <cell r="R219"/>
          <cell r="S219">
            <v>0</v>
          </cell>
          <cell r="T219">
            <v>0</v>
          </cell>
        </row>
        <row r="220">
          <cell r="F220" t="str">
            <v>20310. Proceso integral e integrado de la Vigilancia de la Salud PúblicaVigilancia en salud pública2026</v>
          </cell>
          <cell r="G220" t="str">
            <v xml:space="preserve">Gestión de información del componente SISVAN Subred Occidente </v>
          </cell>
          <cell r="H220" t="str">
            <v>Gestión, análisis y divulgación  de información de la vigilancia en salud pública</v>
          </cell>
          <cell r="I220" t="str">
            <v>GSP</v>
          </cell>
          <cell r="J220" t="str">
            <v>No Aplica</v>
          </cell>
          <cell r="K220" t="str">
            <v>Plan de acción</v>
          </cell>
          <cell r="L220" t="str">
            <v>Zonal</v>
          </cell>
          <cell r="M220" t="str">
            <v>1_CANDELARIA</v>
          </cell>
          <cell r="N220" t="str">
            <v>1_ENERO_2026</v>
          </cell>
          <cell r="O220" t="str">
            <v>20310. Proceso integral e integrado de la Vigilancia de la Salud PúblicaVigilancia en salud pública20261_CANDELARIA1_ENERO_2026</v>
          </cell>
          <cell r="P220">
            <v>37156592</v>
          </cell>
          <cell r="Q220"/>
          <cell r="R220"/>
          <cell r="S220">
            <v>0</v>
          </cell>
          <cell r="T220">
            <v>0</v>
          </cell>
        </row>
        <row r="221">
          <cell r="F221" t="str">
            <v>20410. Proceso integral e integrado de la Vigilancia de la Salud PúblicaVigilancia en salud pública2026</v>
          </cell>
          <cell r="G221" t="str">
            <v>Gestión de información del componente SISVAN Centro Oriente y Sur</v>
          </cell>
          <cell r="H221" t="str">
            <v>Gestión, análisis y divulgación  de información de la vigilancia en salud pública</v>
          </cell>
          <cell r="I221" t="str">
            <v>GSP</v>
          </cell>
          <cell r="J221" t="str">
            <v>No Aplica</v>
          </cell>
          <cell r="K221" t="str">
            <v>Plan de acción</v>
          </cell>
          <cell r="L221" t="str">
            <v>Zonal</v>
          </cell>
          <cell r="M221" t="str">
            <v>1_CANDELARIA</v>
          </cell>
          <cell r="N221" t="str">
            <v>1_ENERO_2026</v>
          </cell>
          <cell r="O221" t="str">
            <v>20410. Proceso integral e integrado de la Vigilancia de la Salud PúblicaVigilancia en salud pública20261_CANDELARIA1_ENERO_2026</v>
          </cell>
          <cell r="P221">
            <v>33162320</v>
          </cell>
          <cell r="Q221"/>
          <cell r="R221"/>
          <cell r="S221">
            <v>0</v>
          </cell>
          <cell r="T221">
            <v>0</v>
          </cell>
        </row>
        <row r="222">
          <cell r="F222" t="str">
            <v>20510. Proceso integral e integrado de la Vigilancia de la Salud PúblicaVigilancia en salud pública2026</v>
          </cell>
          <cell r="G222" t="str">
            <v>Seguimiento a las atenciones brindadas y orientaciones en alimentación a los menores de 5 años con diagnósticos de RIESGO DE DNT AGUDA y DNT AGUDA y  caracterizaciones a las gestantes notificadas al SISVAN en las Subredes</v>
          </cell>
          <cell r="H222" t="str">
            <v>Gestión, análisis y divulgación  de información de la vigilancia en salud pública</v>
          </cell>
          <cell r="I222" t="str">
            <v>GSP</v>
          </cell>
          <cell r="J222" t="str">
            <v>No Aplica</v>
          </cell>
          <cell r="K222" t="str">
            <v>Plan de acción</v>
          </cell>
          <cell r="L222" t="str">
            <v>Zonal</v>
          </cell>
          <cell r="M222" t="str">
            <v>1_CANDELARIA</v>
          </cell>
          <cell r="N222" t="str">
            <v>1_ENERO_2026</v>
          </cell>
          <cell r="O222" t="str">
            <v>20510. Proceso integral e integrado de la Vigilancia de la Salud PúblicaVigilancia en salud pública20261_CANDELARIA1_ENERO_2026</v>
          </cell>
          <cell r="P222">
            <v>11243136</v>
          </cell>
          <cell r="Q222"/>
          <cell r="R222"/>
          <cell r="S222">
            <v>0</v>
          </cell>
          <cell r="T222">
            <v>0</v>
          </cell>
        </row>
        <row r="223">
          <cell r="F223" t="str">
            <v>20610. Proceso integral e integrado de la Vigilancia de la Salud PúblicaVigilancia en salud pública2026</v>
          </cell>
          <cell r="G223" t="str">
            <v>Caracterización de la situación alimentaria y nutricional de población menor de 5 años y recien nacidos.</v>
          </cell>
          <cell r="H223" t="str">
            <v>Gestión, análisis y divulgación  de información de la vigilancia en salud pública</v>
          </cell>
          <cell r="I223" t="str">
            <v>GSP</v>
          </cell>
          <cell r="J223" t="str">
            <v>No Aplica</v>
          </cell>
          <cell r="K223" t="str">
            <v>Plan de acción</v>
          </cell>
          <cell r="L223" t="str">
            <v>Zonal</v>
          </cell>
          <cell r="M223" t="str">
            <v>1_CANDELARIA</v>
          </cell>
          <cell r="N223" t="str">
            <v>1_ENERO_2026</v>
          </cell>
          <cell r="O223" t="str">
            <v>20610. Proceso integral e integrado de la Vigilancia de la Salud PúblicaVigilancia en salud pública20261_CANDELARIA1_ENERO_2026</v>
          </cell>
          <cell r="P223">
            <v>7347488</v>
          </cell>
          <cell r="Q223"/>
          <cell r="R223"/>
          <cell r="S223">
            <v>0</v>
          </cell>
          <cell r="T223">
            <v>0</v>
          </cell>
        </row>
        <row r="224">
          <cell r="F224" t="str">
            <v>20710. Proceso integral e integrado de la Vigilancia de la Salud PúblicaVigilancia en salud pública2026</v>
          </cell>
          <cell r="G224" t="str">
            <v>Gestión de la información  del  componente de Urgencias y Emergencias  - Subred Norte, Centro Oriente, Sur Occidente y Sur</v>
          </cell>
          <cell r="H224" t="str">
            <v>Gestión, análisis y divulgación  de información de la vigilancia en salud pública</v>
          </cell>
          <cell r="I224" t="str">
            <v>GSP</v>
          </cell>
          <cell r="J224" t="str">
            <v>No Aplica</v>
          </cell>
          <cell r="K224" t="str">
            <v>Plan de acción</v>
          </cell>
          <cell r="L224" t="str">
            <v>Zonal</v>
          </cell>
          <cell r="M224" t="str">
            <v>1_CANDELARIA</v>
          </cell>
          <cell r="N224" t="str">
            <v>1_ENERO_2026</v>
          </cell>
          <cell r="O224" t="str">
            <v>20710. Proceso integral e integrado de la Vigilancia de la Salud PúblicaVigilancia en salud pública20261_CANDELARIA1_ENERO_2026</v>
          </cell>
          <cell r="P224">
            <v>8210448</v>
          </cell>
          <cell r="Q224"/>
          <cell r="R224"/>
          <cell r="S224">
            <v>0</v>
          </cell>
          <cell r="T224">
            <v>0</v>
          </cell>
        </row>
        <row r="225">
          <cell r="F225" t="str">
            <v>20810. Proceso integral e integrado de la Vigilancia de la Salud PúblicaVigilancia en salud pública2026</v>
          </cell>
          <cell r="G225" t="str">
            <v xml:space="preserve">Atención de urgencias y emergencias en Salud Pública por parte del equipo profesional de respuesta inmediata - ERI
</v>
          </cell>
          <cell r="H225" t="str">
            <v xml:space="preserve">Intervención integral en brotes, alertas y situaciones de emergencia en salud pública
</v>
          </cell>
          <cell r="I225" t="str">
            <v>GSP</v>
          </cell>
          <cell r="J225" t="str">
            <v>No Aplica</v>
          </cell>
          <cell r="K225" t="str">
            <v>Plan de acción</v>
          </cell>
          <cell r="L225" t="str">
            <v>Zonal</v>
          </cell>
          <cell r="M225" t="str">
            <v>1_CANDELARIA</v>
          </cell>
          <cell r="N225" t="str">
            <v>1_ENERO_2026</v>
          </cell>
          <cell r="O225" t="str">
            <v>20810. Proceso integral e integrado de la Vigilancia de la Salud PúblicaVigilancia en salud pública20261_CANDELARIA1_ENERO_2026</v>
          </cell>
          <cell r="P225">
            <v>12969056</v>
          </cell>
          <cell r="Q225"/>
          <cell r="R225"/>
          <cell r="S225">
            <v>0</v>
          </cell>
          <cell r="T225">
            <v>0</v>
          </cell>
        </row>
        <row r="226">
          <cell r="F226" t="str">
            <v>20910. Proceso integral e integrado de la Vigilancia de la Salud PúblicaVigilancia en salud pública2026</v>
          </cell>
          <cell r="G226" t="str">
            <v xml:space="preserve">Atención de urgencias y emergencias en Salud Pública por parte del equipo técnico de respuesta inmediata - ERI
</v>
          </cell>
          <cell r="H226" t="str">
            <v xml:space="preserve">Intervención integral en brotes, alertas y situaciones de emergencia en salud pública
</v>
          </cell>
          <cell r="I226" t="str">
            <v>GSP</v>
          </cell>
          <cell r="J226" t="str">
            <v>No Aplica</v>
          </cell>
          <cell r="K226" t="str">
            <v>Plan de acción</v>
          </cell>
          <cell r="L226" t="str">
            <v>Zonal</v>
          </cell>
          <cell r="M226" t="str">
            <v>1_CANDELARIA</v>
          </cell>
          <cell r="N226" t="str">
            <v>1_ENERO_2026</v>
          </cell>
          <cell r="O226" t="str">
            <v>20910. Proceso integral e integrado de la Vigilancia de la Salud PúblicaVigilancia en salud pública20261_CANDELARIA1_ENERO_2026</v>
          </cell>
          <cell r="P226">
            <v>7988544</v>
          </cell>
          <cell r="Q226"/>
          <cell r="R226"/>
          <cell r="S226">
            <v>0</v>
          </cell>
          <cell r="T226">
            <v>0</v>
          </cell>
        </row>
        <row r="227">
          <cell r="F227" t="str">
            <v>21010. Proceso integral e integrado de la Vigilancia de la Salud PúblicaVigilancia en salud pública2026</v>
          </cell>
          <cell r="G227" t="str">
            <v>Mantenimiento, seguimiento y  fortalecimiento de  la estrategia Vigilancia Epidemiológica  Portuaria- Subred  Suroccidente</v>
          </cell>
          <cell r="H227" t="str">
            <v xml:space="preserve">Intervención integral en brotes, alertas y situaciones de emergencia en salud pública
</v>
          </cell>
          <cell r="I227" t="str">
            <v>GSP</v>
          </cell>
          <cell r="J227" t="str">
            <v>No Aplica</v>
          </cell>
          <cell r="K227" t="str">
            <v>Plan de acción</v>
          </cell>
          <cell r="L227" t="str">
            <v>Distrito</v>
          </cell>
          <cell r="M227" t="str">
            <v>1_CANDELARIA</v>
          </cell>
          <cell r="N227" t="str">
            <v>1_ENERO_2026</v>
          </cell>
          <cell r="O227" t="str">
            <v>21010. Proceso integral e integrado de la Vigilancia de la Salud PúblicaVigilancia en salud pública20261_CANDELARIA1_ENERO_2026</v>
          </cell>
          <cell r="P227">
            <v>70836688</v>
          </cell>
          <cell r="Q227"/>
          <cell r="R227"/>
          <cell r="S227">
            <v>0</v>
          </cell>
          <cell r="T227">
            <v>0</v>
          </cell>
        </row>
        <row r="228">
          <cell r="F228" t="str">
            <v>21110. Proceso integral e integrado de la Vigilancia de la Salud PúblicaVigilancia en salud pública2026</v>
          </cell>
          <cell r="G228" t="str">
            <v>Seguimiento al fortalecimiento de los eventos de interes internacional en salud pública ESPII</v>
          </cell>
          <cell r="H228" t="str">
            <v xml:space="preserve">Intervención integral en brotes, alertas y situaciones de emergencia en salud pública
</v>
          </cell>
          <cell r="I228" t="str">
            <v>GSP</v>
          </cell>
          <cell r="J228" t="str">
            <v>No Aplica</v>
          </cell>
          <cell r="K228" t="str">
            <v>Plan de acción</v>
          </cell>
          <cell r="L228" t="str">
            <v>Distrito</v>
          </cell>
          <cell r="M228" t="str">
            <v>1_CANDELARIA</v>
          </cell>
          <cell r="N228" t="str">
            <v>1_ENERO_2026</v>
          </cell>
          <cell r="O228" t="str">
            <v>21110. Proceso integral e integrado de la Vigilancia de la Salud PúblicaVigilancia en salud pública20261_CANDELARIA1_ENERO_2026</v>
          </cell>
          <cell r="P228">
            <v>25938112</v>
          </cell>
          <cell r="Q228"/>
          <cell r="R228"/>
          <cell r="S228">
            <v>0</v>
          </cell>
          <cell r="T228">
            <v>0</v>
          </cell>
        </row>
        <row r="229">
          <cell r="F229" t="str">
            <v>21210. Proceso integral e integrado de la Vigilancia de la Salud PúblicaVigilancia en salud pública2026</v>
          </cell>
          <cell r="G229" t="str">
            <v>Simulacro ESPII</v>
          </cell>
          <cell r="H229" t="str">
            <v xml:space="preserve">Intervención integral en brotes, alertas y situaciones de emergencia en salud pública
</v>
          </cell>
          <cell r="I229" t="str">
            <v>GSP</v>
          </cell>
          <cell r="J229" t="str">
            <v>No Aplica</v>
          </cell>
          <cell r="K229" t="str">
            <v>Plan de acción</v>
          </cell>
          <cell r="L229" t="str">
            <v>Distrito</v>
          </cell>
          <cell r="M229" t="str">
            <v>1_CANDELARIA</v>
          </cell>
          <cell r="N229" t="str">
            <v>1_ENERO_2026</v>
          </cell>
          <cell r="O229" t="str">
            <v>21210. Proceso integral e integrado de la Vigilancia de la Salud PúblicaVigilancia en salud pública20261_CANDELARIA1_ENERO_2026</v>
          </cell>
          <cell r="P229">
            <v>100000000</v>
          </cell>
          <cell r="Q229"/>
          <cell r="R229"/>
          <cell r="S229">
            <v>0</v>
          </cell>
          <cell r="T229">
            <v>0</v>
          </cell>
        </row>
        <row r="230">
          <cell r="F230" t="str">
            <v>21310. Proceso integral e integrado de la Vigilancia de la Salud PúblicaVigilancia en salud pública2026</v>
          </cell>
          <cell r="G230" t="str">
            <v xml:space="preserve">Gestión  de la información  del Componente de Salud Mental - Subred Norte y Sur Occidente </v>
          </cell>
          <cell r="H230" t="str">
            <v>Gestión, análisis y divulgación  de información de la vigilancia en salud pública</v>
          </cell>
          <cell r="I230" t="str">
            <v>GSP</v>
          </cell>
          <cell r="J230" t="str">
            <v>No Aplica</v>
          </cell>
          <cell r="K230" t="str">
            <v>Plan de acción</v>
          </cell>
          <cell r="L230" t="str">
            <v>Zonal</v>
          </cell>
          <cell r="M230" t="str">
            <v>1_CANDELARIA</v>
          </cell>
          <cell r="N230" t="str">
            <v>1_ENERO_2026</v>
          </cell>
          <cell r="O230" t="str">
            <v>21310. Proceso integral e integrado de la Vigilancia de la Salud PúblicaVigilancia en salud pública20261_CANDELARIA1_ENERO_2026</v>
          </cell>
          <cell r="P230">
            <v>92953120</v>
          </cell>
          <cell r="Q230"/>
          <cell r="R230"/>
          <cell r="S230">
            <v>0</v>
          </cell>
          <cell r="T230">
            <v>0</v>
          </cell>
        </row>
        <row r="231">
          <cell r="F231" t="str">
            <v>21410. Proceso integral e integrado de la Vigilancia de la Salud PúblicaVigilancia en salud pública2026</v>
          </cell>
          <cell r="G231" t="str">
            <v xml:space="preserve">Gestión  de la información  del Componente de Salud Mental - Subred Centro Oriente y Sur </v>
          </cell>
          <cell r="H231" t="str">
            <v>Gestión, análisis y divulgación  de información de la vigilancia en salud pública</v>
          </cell>
          <cell r="I231" t="str">
            <v>GSP</v>
          </cell>
          <cell r="J231" t="str">
            <v>No Aplica</v>
          </cell>
          <cell r="K231" t="str">
            <v>Plan de acción</v>
          </cell>
          <cell r="L231" t="str">
            <v>Zonal</v>
          </cell>
          <cell r="M231" t="str">
            <v>1_CANDELARIA</v>
          </cell>
          <cell r="N231" t="str">
            <v>1_ENERO_2026</v>
          </cell>
          <cell r="O231" t="str">
            <v>21410. Proceso integral e integrado de la Vigilancia de la Salud PúblicaVigilancia en salud pública20261_CANDELARIA1_ENERO_2026</v>
          </cell>
          <cell r="P231">
            <v>72587264</v>
          </cell>
          <cell r="Q231"/>
          <cell r="R231"/>
          <cell r="S231">
            <v>0</v>
          </cell>
          <cell r="T231">
            <v>0</v>
          </cell>
        </row>
        <row r="232">
          <cell r="F232" t="str">
            <v>21510. Proceso integral e integrado de la Vigilancia de la Salud PúblicaVigilancia en salud pública2026</v>
          </cell>
          <cell r="G232" t="str">
            <v>Investigaciones epidemiológicas de eventos prioritarios en salud mental</v>
          </cell>
          <cell r="H232" t="str">
            <v xml:space="preserve">Intervención integral en brotes, alertas y situaciones de emergencia en salud pública
</v>
          </cell>
          <cell r="I232" t="str">
            <v>GSP</v>
          </cell>
          <cell r="J232" t="str">
            <v>No Aplica</v>
          </cell>
          <cell r="K232" t="str">
            <v>Investigaciones Epidemiológicas de campo realizadas</v>
          </cell>
          <cell r="L232" t="str">
            <v>Zonal</v>
          </cell>
          <cell r="M232" t="str">
            <v>1_CANDELARIA</v>
          </cell>
          <cell r="N232" t="str">
            <v>1_ENERO_2026</v>
          </cell>
          <cell r="O232" t="str">
            <v>21510. Proceso integral e integrado de la Vigilancia de la Salud PúblicaVigilancia en salud pública20261_CANDELARIA1_ENERO_2026</v>
          </cell>
          <cell r="P232">
            <v>211452</v>
          </cell>
          <cell r="Q232"/>
          <cell r="R232"/>
          <cell r="S232">
            <v>0</v>
          </cell>
          <cell r="T232">
            <v>0</v>
          </cell>
        </row>
        <row r="233">
          <cell r="F233" t="str">
            <v>21610. Proceso integral e integrado de la Vigilancia de la Salud PúblicaVigilancia en salud pública2026</v>
          </cell>
          <cell r="G233" t="str">
            <v>Implementación de los componentes delito asociado, morbimortalidad, consumo de SPA, respuesta social del Centro Distrital de Monitoreo de las Drogas- CEMID)</v>
          </cell>
          <cell r="H233" t="str">
            <v>Gestión, análisis y divulgación  de información de la vigilancia en salud pública</v>
          </cell>
          <cell r="I233" t="str">
            <v>GSP</v>
          </cell>
          <cell r="J233" t="str">
            <v>No Aplica</v>
          </cell>
          <cell r="K233" t="str">
            <v>Plan de acción</v>
          </cell>
          <cell r="L233" t="str">
            <v>Distrito</v>
          </cell>
          <cell r="M233" t="str">
            <v>1_CANDELARIA</v>
          </cell>
          <cell r="N233" t="str">
            <v>1_ENERO_2026</v>
          </cell>
          <cell r="O233" t="str">
            <v>21610. Proceso integral e integrado de la Vigilancia de la Salud PúblicaVigilancia en salud pública20261_CANDELARIA1_ENERO_2026</v>
          </cell>
          <cell r="P233">
            <v>30252912</v>
          </cell>
          <cell r="Q233"/>
          <cell r="R233"/>
          <cell r="S233">
            <v>0</v>
          </cell>
          <cell r="T233">
            <v>0</v>
          </cell>
        </row>
        <row r="234">
          <cell r="F234" t="str">
            <v>21710. Proceso integral e integrado de la Vigilancia de la Salud PúblicaVigilancia en salud pública2026</v>
          </cell>
          <cell r="G234" t="str">
            <v>Gestión de la información  del  componente Estadísticas Vitales  - Subred Norte, Centro Oriente, Sur Occidente y Sur</v>
          </cell>
          <cell r="H234" t="str">
            <v>Gestión, análisis y divulgación  de información de la vigilancia en salud pública</v>
          </cell>
          <cell r="I234" t="str">
            <v>GSP</v>
          </cell>
          <cell r="J234" t="str">
            <v>No Aplica</v>
          </cell>
          <cell r="K234" t="str">
            <v>Plan de acción</v>
          </cell>
          <cell r="L234" t="str">
            <v>Zonal</v>
          </cell>
          <cell r="M234" t="str">
            <v>1_CANDELARIA</v>
          </cell>
          <cell r="N234" t="str">
            <v>1_ENERO_2026</v>
          </cell>
          <cell r="O234" t="str">
            <v>21710. Proceso integral e integrado de la Vigilancia de la Salud PúblicaVigilancia en salud pública20261_CANDELARIA1_ENERO_2026</v>
          </cell>
          <cell r="P234">
            <v>3994272</v>
          </cell>
          <cell r="Q234"/>
          <cell r="R234"/>
          <cell r="S234">
            <v>0</v>
          </cell>
          <cell r="T234">
            <v>0</v>
          </cell>
        </row>
        <row r="235">
          <cell r="F235" t="str">
            <v>21810. Proceso integral e integrado de la Vigilancia de la Salud PúblicaVigilancia en salud pública2026</v>
          </cell>
          <cell r="G235" t="str">
            <v>Asistencia técnica de las UPGD que conforman la red de  Estadísticas Vitales</v>
          </cell>
          <cell r="H235" t="str">
            <v>Gestión, análisis y divulgación  de información de la vigilancia en salud pública</v>
          </cell>
          <cell r="I235" t="str">
            <v>GSP</v>
          </cell>
          <cell r="J235" t="str">
            <v>No Aplica</v>
          </cell>
          <cell r="K235" t="str">
            <v>Plan de acción</v>
          </cell>
          <cell r="L235" t="str">
            <v>Zonal</v>
          </cell>
          <cell r="M235" t="str">
            <v>1_CANDELARIA</v>
          </cell>
          <cell r="N235" t="str">
            <v>1_ENERO_2026</v>
          </cell>
          <cell r="O235" t="str">
            <v>21810. Proceso integral e integrado de la Vigilancia de la Salud PúblicaVigilancia en salud pública20261_CANDELARIA1_ENERO_2026</v>
          </cell>
          <cell r="P235">
            <v>7347488</v>
          </cell>
          <cell r="Q235"/>
          <cell r="R235"/>
          <cell r="S235">
            <v>0</v>
          </cell>
          <cell r="T235">
            <v>0</v>
          </cell>
        </row>
        <row r="236">
          <cell r="F236" t="str">
            <v>21910. Proceso integral e integrado de la Vigilancia de la Salud PúblicaVigilancia en salud pública2026</v>
          </cell>
          <cell r="G236" t="str">
            <v>Evaluación y verificación en las asistencias técnicas de la Cabalidad y los diferentes procesos de EEVV</v>
          </cell>
          <cell r="H236" t="str">
            <v>Gestión, análisis y divulgación  de información de la vigilancia en salud pública</v>
          </cell>
          <cell r="I236" t="str">
            <v>GSP</v>
          </cell>
          <cell r="J236" t="str">
            <v>No Aplica</v>
          </cell>
          <cell r="K236" t="str">
            <v>Plan de acción</v>
          </cell>
          <cell r="L236" t="str">
            <v>Zonal</v>
          </cell>
          <cell r="M236" t="str">
            <v>1_CANDELARIA</v>
          </cell>
          <cell r="N236" t="str">
            <v>1_ENERO_2026</v>
          </cell>
          <cell r="O236" t="str">
            <v>21910. Proceso integral e integrado de la Vigilancia de la Salud PúblicaVigilancia en salud pública20261_CANDELARIA1_ENERO_2026</v>
          </cell>
          <cell r="P236">
            <v>6484528</v>
          </cell>
          <cell r="Q236"/>
          <cell r="R236"/>
          <cell r="S236">
            <v>0</v>
          </cell>
          <cell r="T236">
            <v>0</v>
          </cell>
        </row>
        <row r="237">
          <cell r="F237" t="str">
            <v>22010. Proceso integral e integrado de la Vigilancia de la Salud PúblicaVigilancia en salud pública2026</v>
          </cell>
          <cell r="G237" t="str">
            <v>Apoyo en las asistencias técnicas de los procesos de EEVV</v>
          </cell>
          <cell r="H237" t="str">
            <v>Gestión, análisis y divulgación  de información de la vigilancia en salud pública</v>
          </cell>
          <cell r="I237" t="str">
            <v>GSP</v>
          </cell>
          <cell r="J237" t="str">
            <v>No Aplica</v>
          </cell>
          <cell r="K237" t="str">
            <v>Plan de acción</v>
          </cell>
          <cell r="L237" t="str">
            <v>Zonal</v>
          </cell>
          <cell r="M237" t="str">
            <v>1_CANDELARIA</v>
          </cell>
          <cell r="N237" t="str">
            <v>1_ENERO_2026</v>
          </cell>
          <cell r="O237" t="str">
            <v>22010. Proceso integral e integrado de la Vigilancia de la Salud PúblicaVigilancia en salud pública20261_CANDELARIA1_ENERO_2026</v>
          </cell>
          <cell r="P237">
            <v>5621568</v>
          </cell>
          <cell r="Q237"/>
          <cell r="R237"/>
          <cell r="S237">
            <v>0</v>
          </cell>
          <cell r="T237">
            <v>0</v>
          </cell>
        </row>
        <row r="238">
          <cell r="F238" t="str">
            <v>22110. Proceso integral e integrado de la Vigilancia de la Salud PúblicaVigilancia en salud pública2026</v>
          </cell>
          <cell r="G238" t="str">
            <v>Seguimiento de muertes consideradas como no violentas (manera de muerte no violenta) y que ocurren extra institucionalmente (por fuera de las instituciones prestadoras de servicios de salud “IPS”) para población pobre vulnerable - no asegurada GAHD</v>
          </cell>
          <cell r="H238" t="str">
            <v xml:space="preserve">Intervención integral en brotes, alertas y situaciones de emergencia en salud pública
</v>
          </cell>
          <cell r="I238" t="str">
            <v>GSP</v>
          </cell>
          <cell r="J238" t="str">
            <v>No Aplica</v>
          </cell>
          <cell r="K238" t="str">
            <v>Plan de acción</v>
          </cell>
          <cell r="L238" t="str">
            <v>Distrito</v>
          </cell>
          <cell r="M238" t="str">
            <v>1_CANDELARIA</v>
          </cell>
          <cell r="N238" t="str">
            <v>1_ENERO_2026</v>
          </cell>
          <cell r="O238" t="str">
            <v>22110. Proceso integral e integrado de la Vigilancia de la Salud PúblicaVigilancia en salud pública20261_CANDELARIA1_ENERO_2026</v>
          </cell>
          <cell r="P238">
            <v>149094832</v>
          </cell>
          <cell r="Q238"/>
          <cell r="R238"/>
          <cell r="S238">
            <v>0</v>
          </cell>
          <cell r="T238">
            <v>0</v>
          </cell>
        </row>
        <row r="239">
          <cell r="F239" t="str">
            <v>22210. Proceso integral e integrado de la Vigilancia de la Salud PúblicaVigilancia en salud pública2026</v>
          </cell>
          <cell r="G239" t="str">
            <v>Georreferenciación y análisis de información cartográfica de eventos de interés en salud pública</v>
          </cell>
          <cell r="H239" t="str">
            <v>Gestión, análisis y divulgación  de información de la vigilancia en salud pública</v>
          </cell>
          <cell r="I239" t="str">
            <v>GSP</v>
          </cell>
          <cell r="J239" t="str">
            <v>No Aplica</v>
          </cell>
          <cell r="K239" t="str">
            <v>Plan de acción</v>
          </cell>
          <cell r="L239" t="str">
            <v>Zonal</v>
          </cell>
          <cell r="M239" t="str">
            <v>1_CANDELARIA</v>
          </cell>
          <cell r="N239" t="str">
            <v>1_ENERO_2026</v>
          </cell>
          <cell r="O239" t="str">
            <v>22210. Proceso integral e integrado de la Vigilancia de la Salud PúblicaVigilancia en salud pública20261_CANDELARIA1_ENERO_2026</v>
          </cell>
          <cell r="P239">
            <v>18590624</v>
          </cell>
          <cell r="Q239"/>
          <cell r="R239"/>
          <cell r="S239">
            <v>0</v>
          </cell>
          <cell r="T239">
            <v>0</v>
          </cell>
        </row>
        <row r="240">
          <cell r="F240" t="str">
            <v>22310. Proceso integral e integrado de la Vigilancia de la Salud PúblicaVigilancia en salud pública2026</v>
          </cell>
          <cell r="G240" t="str">
            <v>Gestión de la Vigilancia  centinela por exposición a contaminación ambiental en zonas aledañas parque de innovación Doña Juana</v>
          </cell>
          <cell r="H240" t="str">
            <v>Gestión, análisis y divulgación  de información de la vigilancia en salud pública</v>
          </cell>
          <cell r="I240" t="str">
            <v>GSP</v>
          </cell>
          <cell r="J240" t="str">
            <v>No Aplica</v>
          </cell>
          <cell r="K240" t="str">
            <v>Plan de acción</v>
          </cell>
          <cell r="L240" t="str">
            <v>Zonal</v>
          </cell>
          <cell r="M240" t="str">
            <v>1_CANDELARIA</v>
          </cell>
          <cell r="N240" t="str">
            <v>1_ENERO_2026</v>
          </cell>
          <cell r="O240" t="str">
            <v>22310. Proceso integral e integrado de la Vigilancia de la Salud PúblicaVigilancia en salud pública20261_CANDELARIA1_ENERO_2026</v>
          </cell>
          <cell r="P240">
            <v>29488576</v>
          </cell>
          <cell r="Q240"/>
          <cell r="R240"/>
          <cell r="S240">
            <v>0</v>
          </cell>
          <cell r="T240">
            <v>0</v>
          </cell>
        </row>
        <row r="241">
          <cell r="F241" t="str">
            <v>22410. Proceso integral e integrado de la Vigilancia de la Salud PúblicaVigilancia en salud pública2026</v>
          </cell>
          <cell r="G241" t="str">
            <v>Seguimiento y monitoreo de los instrumentos de canalizaciones de Vigilancia en Salud  pública. Subred Norte, Sur Occidente,  Centro oriente y Sur</v>
          </cell>
          <cell r="H241" t="str">
            <v xml:space="preserve">Intervención integral en brotes, alertas y situaciones de emergencia en salud pública
</v>
          </cell>
          <cell r="I241" t="str">
            <v>GSP</v>
          </cell>
          <cell r="J241" t="str">
            <v>No Aplica</v>
          </cell>
          <cell r="K241" t="str">
            <v>Plan de acción</v>
          </cell>
          <cell r="L241" t="str">
            <v>Zonal</v>
          </cell>
          <cell r="M241" t="str">
            <v>1_CANDELARIA</v>
          </cell>
          <cell r="N241" t="str">
            <v>1_ENERO_2026</v>
          </cell>
          <cell r="O241" t="str">
            <v>22410. Proceso integral e integrado de la Vigilancia de la Salud PúblicaVigilancia en salud pública20261_CANDELARIA1_ENERO_2026</v>
          </cell>
          <cell r="P241">
            <v>3994272</v>
          </cell>
          <cell r="Q241"/>
          <cell r="R241"/>
          <cell r="S241">
            <v>0</v>
          </cell>
          <cell r="T241">
            <v>0</v>
          </cell>
        </row>
        <row r="242">
          <cell r="F242" t="str">
            <v>22510. Proceso integral e integrado de la Vigilancia de la Salud PúblicaVigilancia en salud pública2026</v>
          </cell>
          <cell r="G242" t="str">
            <v>Gestión  de la información  del Componente de IAAS</v>
          </cell>
          <cell r="H242" t="str">
            <v>Gestión, análisis y divulgación  de información de la vigilancia en salud pública</v>
          </cell>
          <cell r="I242" t="str">
            <v>GSP</v>
          </cell>
          <cell r="J242" t="str">
            <v>No Aplica</v>
          </cell>
          <cell r="K242" t="str">
            <v>Plan de acción</v>
          </cell>
          <cell r="L242" t="str">
            <v>Zonal</v>
          </cell>
          <cell r="M242" t="str">
            <v>1_CANDELARIA</v>
          </cell>
          <cell r="N242" t="str">
            <v>1_ENERO_2026</v>
          </cell>
          <cell r="O242" t="str">
            <v>22510. Proceso integral e integrado de la Vigilancia de la Salud PúblicaVigilancia en salud pública20261_CANDELARIA1_ENERO_2026</v>
          </cell>
          <cell r="P242">
            <v>7347488</v>
          </cell>
          <cell r="Q242"/>
          <cell r="R242"/>
          <cell r="S242">
            <v>0</v>
          </cell>
          <cell r="T242">
            <v>0</v>
          </cell>
        </row>
        <row r="243">
          <cell r="F243" t="str">
            <v>22610. Proceso integral e integrado de la Vigilancia de la Salud PúblicaVigilancia en salud pública2026</v>
          </cell>
          <cell r="G243" t="str">
            <v>Gestión administrativa y operativa de seguimiento y monitoreo AT integrales-</v>
          </cell>
          <cell r="H243" t="str">
            <v>Gestión, análisis y divulgación  de información de la vigilancia en salud pública</v>
          </cell>
          <cell r="I243" t="str">
            <v>GSP</v>
          </cell>
          <cell r="J243" t="str">
            <v>No Aplica</v>
          </cell>
          <cell r="K243" t="str">
            <v>Plan de acción</v>
          </cell>
          <cell r="L243" t="str">
            <v>Distrito</v>
          </cell>
          <cell r="M243" t="str">
            <v>1_CANDELARIA</v>
          </cell>
          <cell r="N243" t="str">
            <v>1_ENERO_2026</v>
          </cell>
          <cell r="O243" t="str">
            <v>22610. Proceso integral e integrado de la Vigilancia de la Salud PúblicaVigilancia en salud pública20261_CANDELARIA1_ENERO_2026</v>
          </cell>
          <cell r="P243">
            <v>95295440</v>
          </cell>
          <cell r="Q243"/>
          <cell r="R243"/>
          <cell r="S243">
            <v>0</v>
          </cell>
          <cell r="T243">
            <v>0</v>
          </cell>
        </row>
        <row r="244">
          <cell r="F244" t="str">
            <v>22710. Proceso integral e integrado de la Vigilancia de la Salud PúblicaVigilancia en salud pública2026</v>
          </cell>
          <cell r="G244" t="str">
            <v>Gestión operativa de seguimiento y monitoreo AT integrales</v>
          </cell>
          <cell r="H244" t="str">
            <v>Gestión, análisis y divulgación  de información de la vigilancia en salud pública</v>
          </cell>
          <cell r="I244" t="str">
            <v>GSP</v>
          </cell>
          <cell r="J244" t="str">
            <v>No Aplica</v>
          </cell>
          <cell r="K244" t="str">
            <v>Plan de acción</v>
          </cell>
          <cell r="L244" t="str">
            <v>Distrito</v>
          </cell>
          <cell r="M244" t="str">
            <v>1_CANDELARIA</v>
          </cell>
          <cell r="N244" t="str">
            <v>1_ENERO_2026</v>
          </cell>
          <cell r="O244" t="str">
            <v>22710. Proceso integral e integrado de la Vigilancia de la Salud PúblicaVigilancia en salud pública20261_CANDELARIA1_ENERO_2026</v>
          </cell>
          <cell r="P244">
            <v>53602144</v>
          </cell>
          <cell r="Q244"/>
          <cell r="R244"/>
          <cell r="S244">
            <v>0</v>
          </cell>
          <cell r="T244">
            <v>0</v>
          </cell>
        </row>
        <row r="245">
          <cell r="F245" t="str">
            <v>22810. Proceso integral e integrado de la Vigilancia de la Salud PúblicaVigilancia en salud pública2026</v>
          </cell>
          <cell r="G245" t="str">
            <v>Investigaciones epidemiológicas de eventos prioritarios en salud mental- Ruralidad</v>
          </cell>
          <cell r="H245" t="str">
            <v xml:space="preserve">Intervención integral en brotes, alertas y situaciones de emergencia en salud pública
</v>
          </cell>
          <cell r="I245" t="str">
            <v>GSP</v>
          </cell>
          <cell r="J245" t="str">
            <v>No Aplica</v>
          </cell>
          <cell r="K245" t="str">
            <v>Plan de acción</v>
          </cell>
          <cell r="L245" t="str">
            <v>Local</v>
          </cell>
          <cell r="M245" t="str">
            <v>1_CANDELARIA</v>
          </cell>
          <cell r="N245" t="str">
            <v>1_ENERO_2026</v>
          </cell>
          <cell r="O245" t="str">
            <v>22810. Proceso integral e integrado de la Vigilancia de la Salud PúblicaVigilancia en salud pública20261_CANDELARIA1_ENERO_2026</v>
          </cell>
          <cell r="P245">
            <v>3513480</v>
          </cell>
          <cell r="Q245"/>
          <cell r="R245"/>
          <cell r="S245">
            <v>0</v>
          </cell>
          <cell r="T245">
            <v>0</v>
          </cell>
        </row>
        <row r="246">
          <cell r="F246" t="str">
            <v>22910. Proceso integral e integrado de la Vigilancia de la Salud PúblicaVigilancia en salud pública2026</v>
          </cell>
          <cell r="G246" t="str">
            <v xml:space="preserve">Fortalecimiento de capacidades IEC Salud mental </v>
          </cell>
          <cell r="H246" t="str">
            <v xml:space="preserve">Intervención integral en brotes, alertas y situaciones de emergencia en salud pública
</v>
          </cell>
          <cell r="I246" t="str">
            <v>GSP</v>
          </cell>
          <cell r="J246" t="str">
            <v>No Aplica</v>
          </cell>
          <cell r="K246" t="str">
            <v>Plan de Fortalecimiento</v>
          </cell>
          <cell r="L246" t="str">
            <v>Zonal</v>
          </cell>
          <cell r="M246" t="str">
            <v>1_CANDELARIA</v>
          </cell>
          <cell r="N246" t="str">
            <v>1_ENERO_2026</v>
          </cell>
          <cell r="O246" t="str">
            <v>22910. Proceso integral e integrado de la Vigilancia de la Salud PúblicaVigilancia en salud pública20261_CANDELARIA1_ENERO_2026</v>
          </cell>
          <cell r="P246">
            <v>281936</v>
          </cell>
          <cell r="Q246"/>
          <cell r="R246"/>
          <cell r="S246">
            <v>0</v>
          </cell>
          <cell r="T246">
            <v>0</v>
          </cell>
        </row>
        <row r="247">
          <cell r="F247" t="str">
            <v>23010. Proceso integral e integrado de la Vigilancia de la Salud PúblicaVigilancia en salud pública2026</v>
          </cell>
          <cell r="G247" t="str">
            <v xml:space="preserve">Fortalecimiento de capacidades IEC No trasmisibles </v>
          </cell>
          <cell r="H247" t="str">
            <v xml:space="preserve">Intervención integral en brotes, alertas y situaciones de emergencia en salud pública
</v>
          </cell>
          <cell r="I247" t="str">
            <v>GSP</v>
          </cell>
          <cell r="J247" t="str">
            <v>No Aplica</v>
          </cell>
          <cell r="K247" t="str">
            <v>Plan de Fortalecimiento</v>
          </cell>
          <cell r="L247" t="str">
            <v>Zonal</v>
          </cell>
          <cell r="M247" t="str">
            <v>1_CANDELARIA</v>
          </cell>
          <cell r="N247" t="str">
            <v>1_ENERO_2026</v>
          </cell>
          <cell r="O247" t="str">
            <v>23010. Proceso integral e integrado de la Vigilancia de la Salud PúblicaVigilancia en salud pública20261_CANDELARIA1_ENERO_2026</v>
          </cell>
          <cell r="P247">
            <v>244416</v>
          </cell>
          <cell r="Q247"/>
          <cell r="R247"/>
          <cell r="S247">
            <v>0</v>
          </cell>
          <cell r="T247">
            <v>0</v>
          </cell>
        </row>
        <row r="248">
          <cell r="F248" t="str">
            <v>23111. Proceso integral e integrado de la Vigilancia basada en ComunidadVigilancia en salud pública2026</v>
          </cell>
          <cell r="G248" t="str">
            <v>Gestión Estrategica territorial en el contexto de la VBC</v>
          </cell>
          <cell r="H248" t="str">
            <v>Gestión Estrategica territorial en el contexto de la VBC</v>
          </cell>
          <cell r="I248" t="str">
            <v>GSP</v>
          </cell>
          <cell r="J248" t="str">
            <v>No Aplica</v>
          </cell>
          <cell r="K248" t="str">
            <v>Plan de acción</v>
          </cell>
          <cell r="L248" t="str">
            <v>Zonal</v>
          </cell>
          <cell r="M248" t="str">
            <v>1_CANDELARIA</v>
          </cell>
          <cell r="N248" t="str">
            <v>1_ENERO_2026</v>
          </cell>
          <cell r="O248" t="str">
            <v>23111. Proceso integral e integrado de la Vigilancia basada en ComunidadVigilancia en salud pública20261_CANDELARIA1_ENERO_2026</v>
          </cell>
          <cell r="P248">
            <v>25173776</v>
          </cell>
          <cell r="Q248"/>
          <cell r="R248"/>
          <cell r="S248"/>
          <cell r="T248">
            <v>0</v>
          </cell>
        </row>
        <row r="249">
          <cell r="F249" t="str">
            <v>23211. Proceso integral e integrado de la Vigilancia basada en ComunidadVigilancia en salud pública2026</v>
          </cell>
          <cell r="G249" t="str">
            <v>Gestión Operativa para el Fortalecmiento de la REVCOM</v>
          </cell>
          <cell r="H249" t="str">
            <v>Gestión Operativa para el Fortalecmiento de la REVCOM</v>
          </cell>
          <cell r="I249" t="str">
            <v>GSP</v>
          </cell>
          <cell r="J249" t="str">
            <v>No Aplica</v>
          </cell>
          <cell r="K249" t="str">
            <v>Plan de acción</v>
          </cell>
          <cell r="L249" t="str">
            <v>Local</v>
          </cell>
          <cell r="M249" t="str">
            <v>1_CANDELARIA</v>
          </cell>
          <cell r="N249" t="str">
            <v>1_ENERO_2026</v>
          </cell>
          <cell r="O249" t="str">
            <v>23211. Proceso integral e integrado de la Vigilancia basada en ComunidadVigilancia en salud pública20261_CANDELARIA1_ENERO_2026</v>
          </cell>
          <cell r="P249">
            <v>5621568</v>
          </cell>
          <cell r="Q249"/>
          <cell r="R249"/>
          <cell r="S249">
            <v>1</v>
          </cell>
          <cell r="T249">
            <v>5621568</v>
          </cell>
        </row>
        <row r="250">
          <cell r="F250" t="str">
            <v>23311. Proceso integral e integrado de la Vigilancia basada en ComunidadVigilancia en salud pública2026</v>
          </cell>
          <cell r="G250" t="str">
            <v>Gestión estratégica y  operativa para el Fortalecimiento de la RevCom - en la Ruralidad de Sumapaz</v>
          </cell>
          <cell r="H250" t="str">
            <v>Gestión Operativa para el Fortalecmiento de la REVCOM</v>
          </cell>
          <cell r="I250" t="str">
            <v>GSP</v>
          </cell>
          <cell r="J250" t="str">
            <v>No Aplica</v>
          </cell>
          <cell r="K250" t="str">
            <v>Plan de acción</v>
          </cell>
          <cell r="L250" t="str">
            <v>Local</v>
          </cell>
          <cell r="M250" t="str">
            <v>1_CANDELARIA</v>
          </cell>
          <cell r="N250" t="str">
            <v>1_ENERO_2026</v>
          </cell>
          <cell r="O250" t="str">
            <v>23311. Proceso integral e integrado de la Vigilancia basada en ComunidadVigilancia en salud pública20261_CANDELARIA1_ENERO_2026</v>
          </cell>
          <cell r="P250">
            <v>7026960</v>
          </cell>
          <cell r="Q250"/>
          <cell r="R250"/>
          <cell r="S250"/>
          <cell r="T250">
            <v>0</v>
          </cell>
        </row>
        <row r="251">
          <cell r="F251" t="str">
            <v>23413. Proceso integral e integrado de gestión y análisis de políticas para el bienestarAnálisis de Politicas2026</v>
          </cell>
          <cell r="G251" t="str">
            <v>Participación y gestión intersectorial  para la formulación, implementación, seguimiento o evaluación de las políticas públicas en los territorios</v>
          </cell>
          <cell r="H251" t="str">
            <v>Gestión Intersectorial de Políticas Públicas en los Territorios</v>
          </cell>
          <cell r="I251" t="str">
            <v>GSP</v>
          </cell>
          <cell r="J251" t="str">
            <v>No Aplica</v>
          </cell>
          <cell r="K251" t="str">
            <v>Plan de acción</v>
          </cell>
          <cell r="L251" t="str">
            <v>Local</v>
          </cell>
          <cell r="M251" t="str">
            <v>1_CANDELARIA</v>
          </cell>
          <cell r="N251" t="str">
            <v>1_ENERO_2026</v>
          </cell>
          <cell r="O251" t="str">
            <v>23413. Proceso integral e integrado de gestión y análisis de políticas para el bienestarAnálisis de Politicas20261_CANDELARIA1_ENERO_2026</v>
          </cell>
          <cell r="P251">
            <v>24853248</v>
          </cell>
          <cell r="Q251"/>
          <cell r="R251"/>
          <cell r="S251">
            <v>1</v>
          </cell>
          <cell r="T251">
            <v>24853248</v>
          </cell>
        </row>
        <row r="252">
          <cell r="F252" t="str">
            <v>23513. Proceso integral e integrado de gestión y análisis de políticas para el bienestarAnálisis de Politicas2026</v>
          </cell>
          <cell r="G252" t="e">
            <v>#VALUE!</v>
          </cell>
          <cell r="H252" t="str">
            <v>Gestión Intersectorial de Políticas Públicas en los Territorios</v>
          </cell>
          <cell r="I252" t="str">
            <v>GSP</v>
          </cell>
          <cell r="J252" t="str">
            <v>No Aplica</v>
          </cell>
          <cell r="K252" t="str">
            <v>Plan de acción</v>
          </cell>
          <cell r="L252" t="str">
            <v>Zonal</v>
          </cell>
          <cell r="M252" t="str">
            <v>1_CANDELARIA</v>
          </cell>
          <cell r="N252" t="str">
            <v>1_ENERO_2026</v>
          </cell>
          <cell r="O252" t="str">
            <v>23513. Proceso integral e integrado de gestión y análisis de políticas para el bienestarAnálisis de Politicas20261_CANDELARIA1_ENERO_2026</v>
          </cell>
          <cell r="P252">
            <v>7332480</v>
          </cell>
          <cell r="Q252"/>
          <cell r="R252"/>
          <cell r="S252"/>
          <cell r="T252">
            <v>0</v>
          </cell>
        </row>
        <row r="253">
          <cell r="F253" t="str">
            <v>23613. Proceso integral e integrado de gestión y análisis de políticas para el bienestarAnálisis de Politicas2026</v>
          </cell>
          <cell r="G253" t="str">
            <v>Participación y gestión intersectorial local con los diferentes actores para la formulación, implementación, seguimiento o evaluación de la política pública de Ruralidad, exceptuando Sumapaz</v>
          </cell>
          <cell r="H253" t="str">
            <v>Gestión Intersectorial de Políticas Públicas en los Territorios</v>
          </cell>
          <cell r="I253" t="str">
            <v>GSP</v>
          </cell>
          <cell r="J253" t="str">
            <v>No Aplica</v>
          </cell>
          <cell r="K253" t="str">
            <v>Plan de acción</v>
          </cell>
          <cell r="L253" t="str">
            <v>Distrito</v>
          </cell>
          <cell r="M253" t="str">
            <v>1_CANDELARIA</v>
          </cell>
          <cell r="N253" t="str">
            <v>1_ENERO_2026</v>
          </cell>
          <cell r="O253" t="str">
            <v>23613. Proceso integral e integrado de gestión y análisis de políticas para el bienestarAnálisis de Politicas20261_CANDELARIA1_ENERO_2026</v>
          </cell>
          <cell r="P253">
            <v>7332480</v>
          </cell>
          <cell r="Q253"/>
          <cell r="R253"/>
          <cell r="S253"/>
          <cell r="T253">
            <v>0</v>
          </cell>
        </row>
        <row r="254">
          <cell r="F254" t="str">
            <v>23713. Proceso integral e integrado de gestión y análisis de políticas para el bienestarAnálisis de Politicas2026</v>
          </cell>
          <cell r="G254" t="str">
            <v>Participación y gestión intersectorial local con los diferentes actores para la formulación, implementación, seguimiento o evaluación de las políticas públicas priorizadas en Sumapaz</v>
          </cell>
          <cell r="H254" t="str">
            <v>Gestión Intersectorial de Políticas Públicas en los Territorios</v>
          </cell>
          <cell r="I254" t="str">
            <v>GSP</v>
          </cell>
          <cell r="J254" t="str">
            <v>No Aplica</v>
          </cell>
          <cell r="K254" t="str">
            <v>Plan de acción</v>
          </cell>
          <cell r="L254" t="str">
            <v>Local</v>
          </cell>
          <cell r="M254" t="str">
            <v>1_CANDELARIA</v>
          </cell>
          <cell r="N254" t="str">
            <v>1_ENERO_2026</v>
          </cell>
          <cell r="O254" t="str">
            <v>23713. Proceso integral e integrado de gestión y análisis de políticas para el bienestarAnálisis de Politicas20261_CANDELARIA1_ENERO_2026</v>
          </cell>
          <cell r="P254">
            <v>22914000</v>
          </cell>
          <cell r="Q254"/>
          <cell r="R254"/>
          <cell r="S254"/>
          <cell r="T254">
            <v>0</v>
          </cell>
        </row>
        <row r="255">
          <cell r="F255" t="str">
            <v>23813. Proceso integral e integrado de gestión y análisis de políticas para el bienestarAnálisis de Politicas2026</v>
          </cell>
          <cell r="G255" t="str">
            <v>Participación y gestión intersectorial local con los diferentes actores para la formulación, implementación, seguimiento o evaluación de las políticas públicas étnicas en los territorios</v>
          </cell>
          <cell r="H255" t="str">
            <v>Gestión Intersectorial de Políticas Públicas en los Territorios</v>
          </cell>
          <cell r="I255" t="str">
            <v>GSP</v>
          </cell>
          <cell r="J255" t="str">
            <v>No Aplica</v>
          </cell>
          <cell r="K255" t="str">
            <v>Plan de acción</v>
          </cell>
          <cell r="L255" t="str">
            <v>Distrito</v>
          </cell>
          <cell r="M255" t="str">
            <v>1_CANDELARIA</v>
          </cell>
          <cell r="N255" t="str">
            <v>1_ENERO_2026</v>
          </cell>
          <cell r="O255" t="str">
            <v>23813. Proceso integral e integrado de gestión y análisis de políticas para el bienestarAnálisis de Politicas20261_CANDELARIA1_ENERO_2026</v>
          </cell>
          <cell r="P255">
            <v>29329920</v>
          </cell>
          <cell r="Q255"/>
          <cell r="R255"/>
          <cell r="S255"/>
          <cell r="T255">
            <v>0</v>
          </cell>
        </row>
        <row r="256">
          <cell r="F256" t="str">
            <v>23913. Proceso integral e integrado de gestión y análisis de políticas para el bienestarAnálisis de Politicas2026</v>
          </cell>
          <cell r="G256" t="str">
            <v>Coordinación de la respuesta sectorial a las prioridades en salud y situaciones emergentes en el marco de la gestión de las políticas públicas</v>
          </cell>
          <cell r="H256" t="str">
            <v>Gestión Sectorial de Políticas Públicas en los Territorios</v>
          </cell>
          <cell r="I256" t="str">
            <v>GSP</v>
          </cell>
          <cell r="J256" t="str">
            <v>No Aplica</v>
          </cell>
          <cell r="K256" t="str">
            <v>Plan de acción</v>
          </cell>
          <cell r="L256" t="str">
            <v>Local</v>
          </cell>
          <cell r="M256" t="str">
            <v>1_CANDELARIA</v>
          </cell>
          <cell r="N256" t="str">
            <v>1_ENERO_2026</v>
          </cell>
          <cell r="O256" t="str">
            <v>23913. Proceso integral e integrado de gestión y análisis de políticas para el bienestarAnálisis de Politicas20261_CANDELARIA1_ENERO_2026</v>
          </cell>
          <cell r="P256">
            <v>17086608</v>
          </cell>
          <cell r="Q256"/>
          <cell r="R256"/>
          <cell r="S256">
            <v>1</v>
          </cell>
          <cell r="T256">
            <v>17086608</v>
          </cell>
        </row>
        <row r="257">
          <cell r="F257" t="str">
            <v>24013. Proceso integral e integrado de gestión y análisis de políticas para el bienestarAnálisis de Politicas2026</v>
          </cell>
          <cell r="G257" t="str">
            <v>Coordinación de la respuesta sectorial a las prioridades en salud y situaciones emergentes en el marco de la gestión de las políticas públicas de adultez, trabajo,  salud oral, Acogida, Inclusión y Desarrollo de los Nuevos Bogotanos</v>
          </cell>
          <cell r="H257" t="str">
            <v>Gestión Sectorial de Políticas Públicas en los Territorios</v>
          </cell>
          <cell r="I257" t="str">
            <v>GSP</v>
          </cell>
          <cell r="J257" t="str">
            <v>No Aplica</v>
          </cell>
          <cell r="K257" t="str">
            <v>Plan de acción</v>
          </cell>
          <cell r="L257" t="str">
            <v>Zonal</v>
          </cell>
          <cell r="M257" t="str">
            <v>1_CANDELARIA</v>
          </cell>
          <cell r="N257" t="str">
            <v>1_ENERO_2026</v>
          </cell>
          <cell r="O257" t="str">
            <v>24013. Proceso integral e integrado de gestión y análisis de políticas para el bienestarAnálisis de Politicas20261_CANDELARIA1_ENERO_2026</v>
          </cell>
          <cell r="P257">
            <v>3910656</v>
          </cell>
          <cell r="Q257"/>
          <cell r="R257"/>
          <cell r="S257"/>
          <cell r="T257">
            <v>0</v>
          </cell>
        </row>
        <row r="258">
          <cell r="F258" t="str">
            <v>24113. Proceso integral e integrado de gestión y análisis de políticas para el bienestarAnálisis de Politicas2026</v>
          </cell>
          <cell r="G258" t="str">
            <v>Coordinación de la respuesta sectorial a las prioridades en salud y situaciones emergentes en el marco de la gestión de la política pública de ruralidad exceptuando Sumapaz</v>
          </cell>
          <cell r="H258" t="str">
            <v>Gestión Sectorial de Políticas Públicas en los Territorios</v>
          </cell>
          <cell r="I258" t="str">
            <v>GSP</v>
          </cell>
          <cell r="J258" t="str">
            <v>No Aplica</v>
          </cell>
          <cell r="K258" t="str">
            <v>Plan de acción</v>
          </cell>
          <cell r="L258" t="str">
            <v>Distrito</v>
          </cell>
          <cell r="M258" t="str">
            <v>1_CANDELARIA</v>
          </cell>
          <cell r="N258" t="str">
            <v>1_ENERO_2026</v>
          </cell>
          <cell r="O258" t="str">
            <v>24113. Proceso integral e integrado de gestión y análisis de políticas para el bienestarAnálisis de Politicas20261_CANDELARIA1_ENERO_2026</v>
          </cell>
          <cell r="P258">
            <v>3910656</v>
          </cell>
          <cell r="Q258"/>
          <cell r="R258"/>
          <cell r="S258"/>
          <cell r="T258">
            <v>0</v>
          </cell>
        </row>
        <row r="259">
          <cell r="F259" t="str">
            <v>24213. Proceso integral e integrado de gestión y análisis de políticas para el bienestarAnálisis de Politicas2026</v>
          </cell>
          <cell r="G259" t="str">
            <v>Coordinación de la respuesta sectorial a las prioridades en salud y situaciones emergentes en el marco de la gestión de las políticas públicas priorizadas en Sumapaz</v>
          </cell>
          <cell r="H259" t="str">
            <v>Gestión Sectorial de Políticas Públicas en los Territorios</v>
          </cell>
          <cell r="I259" t="str">
            <v>GSP</v>
          </cell>
          <cell r="J259" t="str">
            <v>No Aplica</v>
          </cell>
          <cell r="K259" t="str">
            <v>Plan de acción</v>
          </cell>
          <cell r="L259" t="str">
            <v>Local</v>
          </cell>
          <cell r="M259" t="str">
            <v>1_CANDELARIA</v>
          </cell>
          <cell r="N259" t="str">
            <v>1_ENERO_2026</v>
          </cell>
          <cell r="O259" t="str">
            <v>24213. Proceso integral e integrado de gestión y análisis de políticas para el bienestarAnálisis de Politicas20261_CANDELARIA1_ENERO_2026</v>
          </cell>
          <cell r="P259">
            <v>12220800</v>
          </cell>
          <cell r="Q259"/>
          <cell r="R259"/>
          <cell r="S259"/>
          <cell r="T259">
            <v>0</v>
          </cell>
        </row>
        <row r="260">
          <cell r="F260" t="str">
            <v>24313. Proceso integral e integrado de gestión y análisis de políticas para el bienestarAnálisis de Politicas2026</v>
          </cell>
          <cell r="G260" t="str">
            <v>Coordinación de la respuesta sectorial a las prioridades en salud y situaciones emergentes en el marco de la gestión de las políticas públicas étnicas</v>
          </cell>
          <cell r="H260" t="str">
            <v>Gestión Sectorial de Políticas Públicas en los Territorios</v>
          </cell>
          <cell r="I260" t="str">
            <v>GSP</v>
          </cell>
          <cell r="J260" t="str">
            <v>No Aplica</v>
          </cell>
          <cell r="K260" t="str">
            <v>Plan de análisis</v>
          </cell>
          <cell r="L260" t="str">
            <v>Distrito</v>
          </cell>
          <cell r="M260" t="str">
            <v>1_CANDELARIA</v>
          </cell>
          <cell r="N260" t="str">
            <v>1_ENERO_2026</v>
          </cell>
          <cell r="O260" t="str">
            <v>24313. Proceso integral e integrado de gestión y análisis de políticas para el bienestarAnálisis de Politicas20261_CANDELARIA1_ENERO_2026</v>
          </cell>
          <cell r="P260">
            <v>15642624</v>
          </cell>
          <cell r="Q260"/>
          <cell r="R260"/>
          <cell r="S260"/>
          <cell r="T260">
            <v>0</v>
          </cell>
        </row>
        <row r="261">
          <cell r="F261" t="str">
            <v>24413. Proceso integral e integrado de gestión y análisis de políticas para el bienestarAnálisis de Politicas2026</v>
          </cell>
          <cell r="G261" t="str">
            <v>Análisis sociales de la salud en el marco de las políticas</v>
          </cell>
          <cell r="H261" t="str">
            <v>Gestión y Generación de Conocimiento en el Marco de las Políticas Públicas</v>
          </cell>
          <cell r="I261" t="str">
            <v>GSP</v>
          </cell>
          <cell r="J261" t="str">
            <v>No Aplica</v>
          </cell>
          <cell r="K261" t="str">
            <v>Plan de análisis</v>
          </cell>
          <cell r="L261" t="str">
            <v>Zonal</v>
          </cell>
          <cell r="M261" t="str">
            <v>1_CANDELARIA</v>
          </cell>
          <cell r="N261" t="str">
            <v>1_ENERO_2026</v>
          </cell>
          <cell r="O261" t="str">
            <v>24413. Proceso integral e integrado de gestión y análisis de políticas para el bienestarAnálisis de Politicas20261_CANDELARIA1_ENERO_2026</v>
          </cell>
          <cell r="P261">
            <v>20316544</v>
          </cell>
          <cell r="Q261"/>
          <cell r="R261"/>
          <cell r="S261"/>
          <cell r="T261">
            <v>0</v>
          </cell>
        </row>
        <row r="262">
          <cell r="F262" t="str">
            <v>24513. Proceso integral e integrado de gestión y análisis de políticas para el bienestarAnálisis de Politicas2026</v>
          </cell>
          <cell r="G262" t="str">
            <v>Análisis diferenciales de la salud en el marco de productos de políticas públicas étnicas</v>
          </cell>
          <cell r="H262" t="str">
            <v>Gestión y Generación de Conocimiento en el Marco de las Políticas Públicas</v>
          </cell>
          <cell r="I262" t="str">
            <v>GSP</v>
          </cell>
          <cell r="J262" t="str">
            <v>No Aplica</v>
          </cell>
          <cell r="K262" t="str">
            <v>Plan de análisis</v>
          </cell>
          <cell r="L262" t="str">
            <v>Distrito</v>
          </cell>
          <cell r="M262" t="str">
            <v>1_CANDELARIA</v>
          </cell>
          <cell r="N262" t="str">
            <v>1_ENERO_2026</v>
          </cell>
          <cell r="O262" t="str">
            <v>24513. Proceso integral e integrado de gestión y análisis de políticas para el bienestarAnálisis de Politicas20261_CANDELARIA1_ENERO_2026</v>
          </cell>
          <cell r="P262">
            <v>24729968</v>
          </cell>
          <cell r="Q262"/>
          <cell r="R262"/>
          <cell r="S262"/>
          <cell r="T262">
            <v>0</v>
          </cell>
        </row>
        <row r="263">
          <cell r="F263" t="str">
            <v>24613. Proceso integral e integrado de gestión y análisis de políticas para el bienestarAnálisis de Politicas2026</v>
          </cell>
          <cell r="G263" t="e">
            <v>#VALUE!</v>
          </cell>
          <cell r="H263" t="str">
            <v>Gestión Intersectorial de Políticas Públicas en los Territorios</v>
          </cell>
          <cell r="I263" t="str">
            <v>GSP</v>
          </cell>
          <cell r="J263" t="str">
            <v>No Aplica</v>
          </cell>
          <cell r="K263" t="str">
            <v xml:space="preserve"> Plan de Fortalecimiento </v>
          </cell>
          <cell r="L263" t="str">
            <v>Distrito</v>
          </cell>
          <cell r="M263" t="str">
            <v>1_CANDELARIA</v>
          </cell>
          <cell r="N263" t="str">
            <v>1_ENERO_2026</v>
          </cell>
          <cell r="O263" t="str">
            <v>24613. Proceso integral e integrado de gestión y análisis de políticas para el bienestarAnálisis de Politicas20261_CANDELARIA1_ENERO_2026</v>
          </cell>
          <cell r="P263">
            <v>67458816</v>
          </cell>
          <cell r="Q263"/>
          <cell r="R263"/>
          <cell r="S263"/>
          <cell r="T263">
            <v>0</v>
          </cell>
        </row>
        <row r="264">
          <cell r="F264" t="str">
            <v>11. Gestión Territorial para la Atención Primaria Social de los procesos de Gestión de la Salud Pública (GSP) y el Plan de Salud Pública de Intervenciones Colectivas (PSPIC)Gestión Territorial2026</v>
          </cell>
          <cell r="G264" t="str">
            <v>Coordinación Territorial Zonal GSP-PSPIC</v>
          </cell>
          <cell r="H264" t="str">
            <v>Coordinación y seguimiento de la gestión territorial</v>
          </cell>
          <cell r="I264" t="str">
            <v>GSP - PSPIC</v>
          </cell>
          <cell r="J264" t="str">
            <v>No Aplica</v>
          </cell>
          <cell r="K264" t="str">
            <v>Plan de acción</v>
          </cell>
          <cell r="L264" t="str">
            <v>Zonal</v>
          </cell>
          <cell r="M264" t="str">
            <v>2_SANTA_FE</v>
          </cell>
          <cell r="N264" t="str">
            <v>1_ENERO_2026</v>
          </cell>
          <cell r="O264" t="str">
            <v>11. Gestión Territorial para la Atención Primaria Social de los procesos de Gestión de la Salud Pública (GSP) y el Plan de Salud Pública de Intervenciones Colectivas (PSPIC)Gestión Territorial20262_SANTA_FE1_ENERO_2026</v>
          </cell>
          <cell r="P264">
            <v>30277568</v>
          </cell>
          <cell r="Q264"/>
          <cell r="R264"/>
          <cell r="S264"/>
          <cell r="T264">
            <v>0</v>
          </cell>
        </row>
        <row r="265">
          <cell r="F265" t="str">
            <v>31. Gestión Territorial para la Atención Primaria Social de los procesos de Gestión de la Salud Pública (GSP) y el Plan de Salud Pública de Intervenciones Colectivas (PSPIC)Gestión Territorial2026</v>
          </cell>
          <cell r="G265" t="str">
            <v>Gestión local del GSP-PSPIC (Monitoreo y Seguimiento)</v>
          </cell>
          <cell r="H265" t="str">
            <v>Coordinación y seguimiento de la gestión territorial</v>
          </cell>
          <cell r="I265" t="str">
            <v>GSP-PSPIC</v>
          </cell>
          <cell r="J265" t="str">
            <v>No Aplica</v>
          </cell>
          <cell r="K265" t="str">
            <v>Plan de acción</v>
          </cell>
          <cell r="L265" t="str">
            <v>Local</v>
          </cell>
          <cell r="M265" t="str">
            <v>2_SANTA_FE</v>
          </cell>
          <cell r="N265" t="str">
            <v>1_ENERO_2026</v>
          </cell>
          <cell r="O265" t="str">
            <v>31. Gestión Territorial para la Atención Primaria Social de los procesos de Gestión de la Salud Pública (GSP) y el Plan de Salud Pública de Intervenciones Colectivas (PSPIC)Gestión Territorial20262_SANTA_FE1_ENERO_2026</v>
          </cell>
          <cell r="P265">
            <v>12204720</v>
          </cell>
          <cell r="Q265"/>
          <cell r="R265"/>
          <cell r="S265">
            <v>1</v>
          </cell>
          <cell r="T265">
            <v>12204720</v>
          </cell>
        </row>
        <row r="266">
          <cell r="F266" t="str">
            <v>41. Gestión Territorial para la Atención Primaria Social de los procesos de Gestión de la Salud Pública (GSP) y el Plan de Salud Pública de Intervenciones Colectivas (PSPIC)Gestión Territorial2026</v>
          </cell>
          <cell r="G266" t="str">
            <v>Gestión local del GSP-PSPIC (Soporte operativo)</v>
          </cell>
          <cell r="H266" t="str">
            <v>Coordinación y seguimiento de la gestión territorial</v>
          </cell>
          <cell r="I266" t="str">
            <v>GSP-PSPIC</v>
          </cell>
          <cell r="J266" t="str">
            <v>No Aplica</v>
          </cell>
          <cell r="K266" t="str">
            <v>Plan de acción</v>
          </cell>
          <cell r="L266" t="str">
            <v>Local</v>
          </cell>
          <cell r="M266" t="str">
            <v>2_SANTA_FE</v>
          </cell>
          <cell r="N266" t="str">
            <v>1_ENERO_2026</v>
          </cell>
          <cell r="O266" t="str">
            <v>41. Gestión Territorial para la Atención Primaria Social de los procesos de Gestión de la Salud Pública (GSP) y el Plan de Salud Pública de Intervenciones Colectivas (PSPIC)Gestión Territorial20262_SANTA_FE1_ENERO_2026</v>
          </cell>
          <cell r="P266">
            <v>6484528</v>
          </cell>
          <cell r="Q266"/>
          <cell r="R266"/>
          <cell r="S266">
            <v>1</v>
          </cell>
          <cell r="T266">
            <v>6484528</v>
          </cell>
        </row>
        <row r="267">
          <cell r="F267" t="str">
            <v>51. Gestión Territorial para la Atención Primaria Social de los procesos de Gestión de la Salud Pública (GSP) y el Plan de Salud Pública de Intervenciones Colectivas (PSPIC)Gestión Territorial2026</v>
          </cell>
          <cell r="G267" t="str">
            <v>Gestión local del GSP-PSPIC (prescripción social)</v>
          </cell>
          <cell r="H267" t="str">
            <v>Coordinación y seguimiento de la gestión territorial</v>
          </cell>
          <cell r="I267" t="str">
            <v>GSP-PSPIC</v>
          </cell>
          <cell r="J267" t="str">
            <v>No Aplica</v>
          </cell>
          <cell r="K267" t="str">
            <v>Plan de acción</v>
          </cell>
          <cell r="L267" t="str">
            <v>Local</v>
          </cell>
          <cell r="M267" t="str">
            <v>2_SANTA_FE</v>
          </cell>
          <cell r="N267" t="str">
            <v>1_ENERO_2026</v>
          </cell>
          <cell r="O267" t="str">
            <v>51. Gestión Territorial para la Atención Primaria Social de los procesos de Gestión de la Salud Pública (GSP) y el Plan de Salud Pública de Intervenciones Colectivas (PSPIC)Gestión Territorial20262_SANTA_FE1_ENERO_2026</v>
          </cell>
          <cell r="P267">
            <v>5621568</v>
          </cell>
          <cell r="Q267"/>
          <cell r="R267"/>
          <cell r="S267">
            <v>1</v>
          </cell>
          <cell r="T267">
            <v>5621568</v>
          </cell>
        </row>
        <row r="268">
          <cell r="F268" t="str">
            <v>61. Gestión Territorial para la Atención Primaria Social de los procesos de Gestión de la Salud Pública (GSP) y el Plan de Salud Pública de Intervenciones Colectivas (PSPIC)Gestión Territorial2026</v>
          </cell>
          <cell r="G268" t="str">
            <v>Gestión local del GSP-PSPIC (Sumapaz)</v>
          </cell>
          <cell r="H268" t="str">
            <v>Coordinación y seguimiento de la gestión territorial</v>
          </cell>
          <cell r="I268" t="str">
            <v>GSP-PSPIC</v>
          </cell>
          <cell r="J268" t="str">
            <v>No Aplica</v>
          </cell>
          <cell r="K268" t="str">
            <v>Plan de acción</v>
          </cell>
          <cell r="L268" t="str">
            <v>Local</v>
          </cell>
          <cell r="M268" t="str">
            <v>2_SANTA_FE</v>
          </cell>
          <cell r="N268" t="str">
            <v>1_ENERO_2026</v>
          </cell>
          <cell r="O268" t="str">
            <v>61. Gestión Territorial para la Atención Primaria Social de los procesos de Gestión de la Salud Pública (GSP) y el Plan de Salud Pública de Intervenciones Colectivas (PSPIC)Gestión Territorial20262_SANTA_FE1_ENERO_2026</v>
          </cell>
          <cell r="P268">
            <v>15132712</v>
          </cell>
          <cell r="Q268"/>
          <cell r="R268"/>
          <cell r="S268"/>
          <cell r="T268">
            <v>0</v>
          </cell>
        </row>
        <row r="269">
          <cell r="F269" t="str">
            <v>71. Gestión Territorial para la Atención Primaria Social de los procesos de Gestión de la Salud Pública (GSP) y el Plan de Salud Pública de Intervenciones Colectivas (PSPIC)Gestión Territorial2026</v>
          </cell>
          <cell r="G269" t="str">
            <v>Gestión zonal  VSP</v>
          </cell>
          <cell r="H269" t="str">
            <v>Coordinación y seguimiento de la gestión territorial</v>
          </cell>
          <cell r="I269" t="str">
            <v>GSP</v>
          </cell>
          <cell r="J269" t="str">
            <v>No Aplica</v>
          </cell>
          <cell r="K269" t="str">
            <v>Plan de acción</v>
          </cell>
          <cell r="L269" t="str">
            <v>Zonal</v>
          </cell>
          <cell r="M269" t="str">
            <v>2_SANTA_FE</v>
          </cell>
          <cell r="N269" t="str">
            <v>1_ENERO_2026</v>
          </cell>
          <cell r="O269" t="str">
            <v>71. Gestión Territorial para la Atención Primaria Social de los procesos de Gestión de la Salud Pública (GSP) y el Plan de Salud Pública de Intervenciones Colectivas (PSPIC)Gestión Territorial20262_SANTA_FE1_ENERO_2026</v>
          </cell>
          <cell r="P269">
            <v>25617584</v>
          </cell>
          <cell r="Q269"/>
          <cell r="R269"/>
          <cell r="S269"/>
          <cell r="T269">
            <v>0</v>
          </cell>
        </row>
        <row r="270">
          <cell r="F270" t="str">
            <v>81. Gestión Territorial para la Atención Primaria Social de los procesos de Gestión de la Salud Pública (GSP) y el Plan de Salud Pública de Intervenciones Colectivas (PSPIC)Gestión Territorial2026</v>
          </cell>
          <cell r="G270" t="str">
            <v>Gestión zonal  VSA</v>
          </cell>
          <cell r="H270" t="str">
            <v>Coordinación y seguimiento de la gestión territorial</v>
          </cell>
          <cell r="I270" t="str">
            <v>GSP</v>
          </cell>
          <cell r="J270" t="str">
            <v>No Aplica</v>
          </cell>
          <cell r="K270" t="str">
            <v>Plan de acción</v>
          </cell>
          <cell r="L270" t="str">
            <v>Zonal</v>
          </cell>
          <cell r="M270" t="str">
            <v>2_SANTA_FE</v>
          </cell>
          <cell r="N270" t="str">
            <v>1_ENERO_2026</v>
          </cell>
          <cell r="O270" t="str">
            <v>81. Gestión Territorial para la Atención Primaria Social de los procesos de Gestión de la Salud Pública (GSP) y el Plan de Salud Pública de Intervenciones Colectivas (PSPIC)Gestión Territorial20262_SANTA_FE1_ENERO_2026</v>
          </cell>
          <cell r="P270">
            <v>9098064</v>
          </cell>
          <cell r="Q270"/>
          <cell r="R270"/>
          <cell r="S270"/>
          <cell r="T270">
            <v>0</v>
          </cell>
        </row>
        <row r="271">
          <cell r="F271" t="str">
            <v>91. Gestión Territorial para la Atención Primaria Social de los procesos de Gestión de la Salud Pública (GSP) y el Plan de Salud Pública de Intervenciones Colectivas (PSPIC)Gestión Territorial2026</v>
          </cell>
          <cell r="G271" t="str">
            <v>Gestión zonal  GPEPB - PAI</v>
          </cell>
          <cell r="H271" t="str">
            <v>Coordinación y seguimiento de la gestión territorial</v>
          </cell>
          <cell r="I271" t="str">
            <v>GSP</v>
          </cell>
          <cell r="J271" t="str">
            <v>No Aplica</v>
          </cell>
          <cell r="K271" t="str">
            <v>Plan de acción</v>
          </cell>
          <cell r="L271" t="str">
            <v>Zonal</v>
          </cell>
          <cell r="M271" t="str">
            <v>2_SANTA_FE</v>
          </cell>
          <cell r="N271" t="str">
            <v>1_ENERO_2026</v>
          </cell>
          <cell r="O271" t="str">
            <v>91. Gestión Territorial para la Atención Primaria Social de los procesos de Gestión de la Salud Pública (GSP) y el Plan de Salud Pública de Intervenciones Colectivas (PSPIC)Gestión Territorial20262_SANTA_FE1_ENERO_2026</v>
          </cell>
          <cell r="P271">
            <v>28674928</v>
          </cell>
          <cell r="Q271"/>
          <cell r="R271"/>
          <cell r="S271"/>
          <cell r="T271">
            <v>0</v>
          </cell>
        </row>
        <row r="272">
          <cell r="F272" t="str">
            <v>101. Gestión Territorial para la Atención Primaria Social de los procesos de Gestión de la Salud Pública (GSP) y el Plan de Salud Pública de Intervenciones Colectivas (PSPIC)Gestión Territorial2026</v>
          </cell>
          <cell r="G272" t="str">
            <v>Gestión zonal  POLÍTICAS</v>
          </cell>
          <cell r="H272" t="str">
            <v>Coordinación y seguimiento de la gestión territorial</v>
          </cell>
          <cell r="I272" t="str">
            <v>GSP</v>
          </cell>
          <cell r="J272" t="str">
            <v>No Aplica</v>
          </cell>
          <cell r="K272" t="str">
            <v>Plan de acción</v>
          </cell>
          <cell r="L272" t="str">
            <v>Zonal</v>
          </cell>
          <cell r="M272" t="str">
            <v>2_SANTA_FE</v>
          </cell>
          <cell r="N272" t="str">
            <v>1_ENERO_2026</v>
          </cell>
          <cell r="O272" t="str">
            <v>101. Gestión Territorial para la Atención Primaria Social de los procesos de Gestión de la Salud Pública (GSP) y el Plan de Salud Pública de Intervenciones Colectivas (PSPIC)Gestión Territorial20262_SANTA_FE1_ENERO_2026</v>
          </cell>
          <cell r="P272">
            <v>13092336</v>
          </cell>
          <cell r="Q272"/>
          <cell r="R272"/>
          <cell r="S272"/>
          <cell r="T272">
            <v>0</v>
          </cell>
        </row>
        <row r="273">
          <cell r="F273" t="str">
            <v>111. Gestión Territorial para la Atención Primaria Social de los procesos de Gestión de la Salud Pública (GSP) y el Plan de Salud Pública de Intervenciones Colectivas (PSPIC)Gestión Territorial2026</v>
          </cell>
          <cell r="G273" t="str">
            <v>Entornos de MAS Bienestar</v>
          </cell>
          <cell r="H273" t="str">
            <v>Coordinación y seguimiento de la gestión territorial</v>
          </cell>
          <cell r="I273" t="str">
            <v>GSP</v>
          </cell>
          <cell r="J273" t="str">
            <v>No Aplica</v>
          </cell>
          <cell r="K273" t="str">
            <v>Plan de acción</v>
          </cell>
          <cell r="L273" t="str">
            <v>Zonal</v>
          </cell>
          <cell r="M273" t="str">
            <v>2_SANTA_FE</v>
          </cell>
          <cell r="N273" t="str">
            <v>1_ENERO_2026</v>
          </cell>
          <cell r="O273" t="str">
            <v>111. Gestión Territorial para la Atención Primaria Social de los procesos de Gestión de la Salud Pública (GSP) y el Plan de Salud Pública de Intervenciones Colectivas (PSPIC)Gestión Territorial20262_SANTA_FE1_ENERO_2026</v>
          </cell>
          <cell r="P273">
            <v>29389952</v>
          </cell>
          <cell r="Q273"/>
          <cell r="R273"/>
          <cell r="S273"/>
          <cell r="T273">
            <v>0</v>
          </cell>
        </row>
        <row r="274">
          <cell r="F274" t="str">
            <v>121. Gestión Territorial para la Atención Primaria Social de los procesos de Gestión de la Salud Pública (GSP) y el Plan de Salud Pública de Intervenciones Colectivas (PSPIC)Gestión Territorial2026</v>
          </cell>
          <cell r="G274" t="str">
            <v>Gestión de la información de acciones colectivas en salud pública - GESI</v>
          </cell>
          <cell r="H274" t="str">
            <v>Soporte estratégico para la GSP-PSPIC</v>
          </cell>
          <cell r="I274" t="str">
            <v>GSP</v>
          </cell>
          <cell r="J274" t="str">
            <v>No Aplica</v>
          </cell>
          <cell r="K274" t="str">
            <v>Plan de acción</v>
          </cell>
          <cell r="L274" t="str">
            <v>Zonal</v>
          </cell>
          <cell r="M274" t="str">
            <v>2_SANTA_FE</v>
          </cell>
          <cell r="N274" t="str">
            <v>1_ENERO_2026</v>
          </cell>
          <cell r="O274" t="str">
            <v>121. Gestión Territorial para la Atención Primaria Social de los procesos de Gestión de la Salud Pública (GSP) y el Plan de Salud Pública de Intervenciones Colectivas (PSPIC)Gestión Territorial20262_SANTA_FE1_ENERO_2026</v>
          </cell>
          <cell r="P274">
            <v>100029392</v>
          </cell>
          <cell r="Q274"/>
          <cell r="R274"/>
          <cell r="S274"/>
          <cell r="T274">
            <v>0</v>
          </cell>
        </row>
        <row r="275">
          <cell r="F275" t="str">
            <v>131. Gestión Territorial para la Atención Primaria Social de los procesos de Gestión de la Salud Pública (GSP) y el Plan de Salud Pública de Intervenciones Colectivas (PSPIC)Gestión Territorial2026</v>
          </cell>
          <cell r="G275" t="str">
            <v>Educación para la salud pública - ESP</v>
          </cell>
          <cell r="H275" t="str">
            <v>Soporte estratégico para la GSP-PSPIC</v>
          </cell>
          <cell r="I275" t="str">
            <v>GSP</v>
          </cell>
          <cell r="J275" t="str">
            <v>No Aplica</v>
          </cell>
          <cell r="K275" t="str">
            <v>Plan de acción</v>
          </cell>
          <cell r="L275" t="str">
            <v>Zonal</v>
          </cell>
          <cell r="M275" t="str">
            <v>2_SANTA_FE</v>
          </cell>
          <cell r="N275" t="str">
            <v>1_ENERO_2026</v>
          </cell>
          <cell r="O275" t="str">
            <v>131. Gestión Territorial para la Atención Primaria Social de los procesos de Gestión de la Salud Pública (GSP) y el Plan de Salud Pública de Intervenciones Colectivas (PSPIC)Gestión Territorial20262_SANTA_FE1_ENERO_2026</v>
          </cell>
          <cell r="P275">
            <v>29833760</v>
          </cell>
          <cell r="Q275"/>
          <cell r="R275"/>
          <cell r="S275"/>
          <cell r="T275">
            <v>0</v>
          </cell>
        </row>
        <row r="276">
          <cell r="F276" t="str">
            <v>141. Gestión Territorial para la Atención Primaria Social de los procesos de Gestión de la Salud Pública (GSP) y el Plan de Salud Pública de Intervenciones Colectivas (PSPIC)Gestión Territorial2026</v>
          </cell>
          <cell r="G276" t="str">
            <v>Prescripción social - Activación de rutas</v>
          </cell>
          <cell r="H276" t="str">
            <v>Soporte estratégico para la GSP-PSPIC</v>
          </cell>
          <cell r="I276" t="str">
            <v>GSP</v>
          </cell>
          <cell r="J276" t="str">
            <v>No Aplica</v>
          </cell>
          <cell r="K276" t="str">
            <v>Plan de acción</v>
          </cell>
          <cell r="L276" t="str">
            <v>Zonal</v>
          </cell>
          <cell r="M276" t="str">
            <v>2_SANTA_FE</v>
          </cell>
          <cell r="N276" t="str">
            <v>1_ENERO_2026</v>
          </cell>
          <cell r="O276" t="str">
            <v>141. Gestión Territorial para la Atención Primaria Social de los procesos de Gestión de la Salud Pública (GSP) y el Plan de Salud Pública de Intervenciones Colectivas (PSPIC)Gestión Territorial20262_SANTA_FE1_ENERO_2026</v>
          </cell>
          <cell r="P276">
            <v>54021296</v>
          </cell>
          <cell r="Q276"/>
          <cell r="R276"/>
          <cell r="S276"/>
          <cell r="T276">
            <v>0</v>
          </cell>
        </row>
        <row r="277">
          <cell r="F277" t="str">
            <v>151. Gestión Territorial para la Atención Primaria Social de los procesos de Gestión de la Salud Pública (GSP) y el Plan de Salud Pública de Intervenciones Colectivas (PSPIC)Gestión Territorial2026</v>
          </cell>
          <cell r="G277" t="str">
            <v>Prescripción social - Activación de rutas (Salud Mental)</v>
          </cell>
          <cell r="H277" t="str">
            <v>Soporte estratégico para la GSP-PSPIC</v>
          </cell>
          <cell r="I277" t="str">
            <v>GSP</v>
          </cell>
          <cell r="J277" t="str">
            <v>No Aplica</v>
          </cell>
          <cell r="K277" t="str">
            <v>Plan de acción</v>
          </cell>
          <cell r="L277" t="str">
            <v>Zonal</v>
          </cell>
          <cell r="M277" t="str">
            <v>2_SANTA_FE</v>
          </cell>
          <cell r="N277" t="str">
            <v>1_ENERO_2026</v>
          </cell>
          <cell r="O277" t="str">
            <v>151. Gestión Territorial para la Atención Primaria Social de los procesos de Gestión de la Salud Pública (GSP) y el Plan de Salud Pública de Intervenciones Colectivas (PSPIC)Gestión Territorial20262_SANTA_FE1_ENERO_2026</v>
          </cell>
          <cell r="P277">
            <v>5621568</v>
          </cell>
          <cell r="Q277"/>
          <cell r="R277"/>
          <cell r="S277"/>
          <cell r="T277">
            <v>0</v>
          </cell>
        </row>
        <row r="278">
          <cell r="F278" t="str">
            <v>161. Gestión Territorial para la Atención Primaria Social de los procesos de Gestión de la Salud Pública (GSP) y el Plan de Salud Pública de Intervenciones Colectivas (PSPIC)Gestión Territorial2026</v>
          </cell>
          <cell r="G278" t="str">
            <v>Prescripción social - Activación de rutas (Sur - Centro Oriente)</v>
          </cell>
          <cell r="H278" t="str">
            <v>Soporte estratégico para la GSP-PSPIC</v>
          </cell>
          <cell r="I278" t="str">
            <v>GSP</v>
          </cell>
          <cell r="J278" t="str">
            <v>No Aplica</v>
          </cell>
          <cell r="K278" t="str">
            <v>Plan de acción</v>
          </cell>
          <cell r="L278" t="str">
            <v>Distrito</v>
          </cell>
          <cell r="M278" t="str">
            <v>2_SANTA_FE</v>
          </cell>
          <cell r="N278" t="str">
            <v>1_ENERO_2026</v>
          </cell>
          <cell r="O278" t="str">
            <v>161. Gestión Territorial para la Atención Primaria Social de los procesos de Gestión de la Salud Pública (GSP) y el Plan de Salud Pública de Intervenciones Colectivas (PSPIC)Gestión Territorial20262_SANTA_FE1_ENERO_2026</v>
          </cell>
          <cell r="P278">
            <v>3994272</v>
          </cell>
          <cell r="Q278"/>
          <cell r="R278"/>
          <cell r="S278"/>
          <cell r="T278">
            <v>0</v>
          </cell>
        </row>
        <row r="279">
          <cell r="F279" t="str">
            <v>171. Gestión Territorial para la Atención Primaria Social de los procesos de Gestión de la Salud Pública (GSP) y el Plan de Salud Pública de Intervenciones Colectivas (PSPIC)Gestión Territorial2026</v>
          </cell>
          <cell r="G279" t="str">
            <v>Análisis de condiciones, calidad de vida, salud y enfermedad - ACCVSyE-DC (Sur Occidente)</v>
          </cell>
          <cell r="H279" t="str">
            <v>Análisis de la gestión territorial de la salud pública</v>
          </cell>
          <cell r="I279" t="str">
            <v>GSP</v>
          </cell>
          <cell r="J279" t="str">
            <v>No Aplica</v>
          </cell>
          <cell r="K279" t="str">
            <v>Plan de análisis</v>
          </cell>
          <cell r="L279" t="str">
            <v>Distrito</v>
          </cell>
          <cell r="M279" t="str">
            <v>2_SANTA_FE</v>
          </cell>
          <cell r="N279" t="str">
            <v>1_ENERO_2026</v>
          </cell>
          <cell r="O279" t="str">
            <v>171. Gestión Territorial para la Atención Primaria Social de los procesos de Gestión de la Salud Pública (GSP) y el Plan de Salud Pública de Intervenciones Colectivas (PSPIC)Gestión Territorial20262_SANTA_FE1_ENERO_2026</v>
          </cell>
          <cell r="P279">
            <v>5621568</v>
          </cell>
          <cell r="Q279"/>
          <cell r="R279"/>
          <cell r="S279"/>
          <cell r="T279">
            <v>0</v>
          </cell>
        </row>
        <row r="280">
          <cell r="F280" t="str">
            <v>181. Gestión Territorial para la Atención Primaria Social de los procesos de Gestión de la Salud Pública (GSP) y el Plan de Salud Pública de Intervenciones Colectivas (PSPIC)Gestión Territorial2026</v>
          </cell>
          <cell r="G280" t="str">
            <v>Análisis de condiciones, calidad de vida, salud y enfermedad - ACCVSyE</v>
          </cell>
          <cell r="H280" t="str">
            <v>Análisis de la gestión territorial de la salud pública</v>
          </cell>
          <cell r="I280" t="str">
            <v>GSP</v>
          </cell>
          <cell r="J280" t="str">
            <v>No Aplica</v>
          </cell>
          <cell r="K280" t="str">
            <v>Plan de análisis</v>
          </cell>
          <cell r="L280" t="str">
            <v>Zonal</v>
          </cell>
          <cell r="M280" t="str">
            <v>2_SANTA_FE</v>
          </cell>
          <cell r="N280" t="str">
            <v>1_ENERO_2026</v>
          </cell>
          <cell r="O280" t="str">
            <v>181. Gestión Territorial para la Atención Primaria Social de los procesos de Gestión de la Salud Pública (GSP) y el Plan de Salud Pública de Intervenciones Colectivas (PSPIC)Gestión Territorial20262_SANTA_FE1_ENERO_2026</v>
          </cell>
          <cell r="P280">
            <v>32422640</v>
          </cell>
          <cell r="Q280"/>
          <cell r="R280"/>
          <cell r="S280"/>
          <cell r="T280">
            <v>0</v>
          </cell>
        </row>
        <row r="281">
          <cell r="F281" t="str">
            <v>191. Gestión Territorial para la Atención Primaria Social de los procesos de Gestión de la Salud Pública (GSP) y el Plan de Salud Pública de Intervenciones Colectivas (PSPIC)Gestión Territorial2026</v>
          </cell>
          <cell r="G281" t="str">
            <v>Análisis de las políticas y acciones para la salud pública en el marco de la gestión territorial</v>
          </cell>
          <cell r="H281" t="str">
            <v>Análisis de la gestión territorial de la salud pública</v>
          </cell>
          <cell r="I281" t="str">
            <v>GSP</v>
          </cell>
          <cell r="J281" t="str">
            <v>No Aplica</v>
          </cell>
          <cell r="K281" t="str">
            <v>Plan de análisis</v>
          </cell>
          <cell r="L281" t="str">
            <v>Zonal</v>
          </cell>
          <cell r="M281" t="str">
            <v>2_SANTA_FE</v>
          </cell>
          <cell r="N281" t="str">
            <v>1_ENERO_2026</v>
          </cell>
          <cell r="O281" t="str">
            <v>191. Gestión Territorial para la Atención Primaria Social de los procesos de Gestión de la Salud Pública (GSP) y el Plan de Salud Pública de Intervenciones Colectivas (PSPIC)Gestión Territorial20262_SANTA_FE1_ENERO_2026</v>
          </cell>
          <cell r="P281">
            <v>20316544</v>
          </cell>
          <cell r="Q281"/>
          <cell r="R281"/>
          <cell r="S281"/>
          <cell r="T281">
            <v>0</v>
          </cell>
        </row>
        <row r="282">
          <cell r="F282" t="str">
            <v>202. Cuidado Continuo por una vida con bienestarComunitario2026</v>
          </cell>
          <cell r="G282" t="str">
            <v xml:space="preserve">Sesiones educativas para MAS bienestar </v>
          </cell>
          <cell r="H282" t="str">
            <v xml:space="preserve">Promoción de la salud y bienestar </v>
          </cell>
          <cell r="I282" t="str">
            <v>PSPIC</v>
          </cell>
          <cell r="J282" t="str">
            <v>No Aplica</v>
          </cell>
          <cell r="K282" t="str">
            <v>Sesión</v>
          </cell>
          <cell r="L282" t="str">
            <v>Local</v>
          </cell>
          <cell r="M282" t="str">
            <v>2_SANTA_FE</v>
          </cell>
          <cell r="N282" t="str">
            <v>1_ENERO_2026</v>
          </cell>
          <cell r="O282" t="str">
            <v>202. Cuidado Continuo por una vida con bienestarComunitario20262_SANTA_FE1_ENERO_2026</v>
          </cell>
          <cell r="P282">
            <v>105404</v>
          </cell>
          <cell r="Q282"/>
          <cell r="R282"/>
          <cell r="S282">
            <v>17</v>
          </cell>
          <cell r="T282">
            <v>1791868</v>
          </cell>
        </row>
        <row r="283">
          <cell r="F283" t="str">
            <v>202. Cuidado Continuo por una vida con bienestarEducativo 2026</v>
          </cell>
          <cell r="G283" t="str">
            <v xml:space="preserve">Sesiones educativas para MAS bienestar </v>
          </cell>
          <cell r="H283" t="str">
            <v xml:space="preserve">Promoción de la salud y bienestar </v>
          </cell>
          <cell r="I283" t="str">
            <v>PSPIC</v>
          </cell>
          <cell r="J283" t="str">
            <v>No Aplica</v>
          </cell>
          <cell r="K283" t="str">
            <v>Sesión</v>
          </cell>
          <cell r="L283" t="str">
            <v>Local</v>
          </cell>
          <cell r="M283" t="str">
            <v>2_SANTA_FE</v>
          </cell>
          <cell r="N283" t="str">
            <v>1_ENERO_2026</v>
          </cell>
          <cell r="O283" t="str">
            <v>202. Cuidado Continuo por una vida con bienestarEducativo 20262_SANTA_FE1_ENERO_2026</v>
          </cell>
          <cell r="P283">
            <v>105404</v>
          </cell>
          <cell r="Q283"/>
          <cell r="R283"/>
          <cell r="S283">
            <v>70</v>
          </cell>
          <cell r="T283">
            <v>7378280</v>
          </cell>
        </row>
        <row r="284">
          <cell r="F284" t="str">
            <v>202. Cuidado Continuo por una vida con bienestarInstitucional2026</v>
          </cell>
          <cell r="G284" t="str">
            <v xml:space="preserve">Sesiones educativas para MAS bienestar </v>
          </cell>
          <cell r="H284" t="str">
            <v xml:space="preserve">Promoción de la salud y bienestar </v>
          </cell>
          <cell r="I284" t="str">
            <v>PSPIC</v>
          </cell>
          <cell r="J284" t="str">
            <v>No Aplica</v>
          </cell>
          <cell r="K284" t="str">
            <v>Sesión</v>
          </cell>
          <cell r="L284" t="str">
            <v>Local</v>
          </cell>
          <cell r="M284" t="str">
            <v>2_SANTA_FE</v>
          </cell>
          <cell r="N284" t="str">
            <v>1_ENERO_2026</v>
          </cell>
          <cell r="O284" t="str">
            <v>202. Cuidado Continuo por una vida con bienestarInstitucional20262_SANTA_FE1_ENERO_2026</v>
          </cell>
          <cell r="P284">
            <v>105404</v>
          </cell>
          <cell r="Q284"/>
          <cell r="R284"/>
          <cell r="S284">
            <v>115</v>
          </cell>
          <cell r="T284">
            <v>12121460</v>
          </cell>
        </row>
        <row r="285">
          <cell r="F285" t="str">
            <v>212. Cuidado Continuo por una vida con bienestarComunitario2026</v>
          </cell>
          <cell r="G285" t="str">
            <v>Sesiones educativas para MAS bienestar en nuestras comunidades - Gestión territorial</v>
          </cell>
          <cell r="H285" t="str">
            <v xml:space="preserve">Promoción de la salud y bienestar </v>
          </cell>
          <cell r="I285" t="str">
            <v>PSPIC</v>
          </cell>
          <cell r="J285" t="str">
            <v>No Aplica</v>
          </cell>
          <cell r="K285" t="str">
            <v>Sesión</v>
          </cell>
          <cell r="L285" t="str">
            <v>Local</v>
          </cell>
          <cell r="M285" t="str">
            <v>2_SANTA_FE</v>
          </cell>
          <cell r="N285" t="str">
            <v>1_ENERO_2026</v>
          </cell>
          <cell r="O285" t="str">
            <v>212. Cuidado Continuo por una vida con bienestarComunitario20262_SANTA_FE1_ENERO_2026</v>
          </cell>
          <cell r="P285">
            <v>55938</v>
          </cell>
          <cell r="Q285"/>
          <cell r="R285"/>
          <cell r="S285">
            <v>9</v>
          </cell>
          <cell r="T285">
            <v>503442</v>
          </cell>
        </row>
        <row r="286">
          <cell r="F286" t="str">
            <v>222. Cuidado Continuo por una vida con bienestarComunitario2026</v>
          </cell>
          <cell r="G286" t="str">
            <v>Sesiones educativas para el bienestar en las  barras futboleras</v>
          </cell>
          <cell r="H286" t="str">
            <v xml:space="preserve">Promoción de la salud y bienestar </v>
          </cell>
          <cell r="I286" t="str">
            <v>PSPIC</v>
          </cell>
          <cell r="J286" t="str">
            <v>No Aplica</v>
          </cell>
          <cell r="K286" t="str">
            <v>Sesión</v>
          </cell>
          <cell r="L286" t="str">
            <v>Distrito</v>
          </cell>
          <cell r="M286" t="str">
            <v>2_SANTA_FE</v>
          </cell>
          <cell r="N286" t="str">
            <v>1_ENERO_2026</v>
          </cell>
          <cell r="O286" t="str">
            <v>222. Cuidado Continuo por una vida con bienestarComunitario20262_SANTA_FE1_ENERO_2026</v>
          </cell>
          <cell r="P286">
            <v>105404</v>
          </cell>
          <cell r="Q286"/>
          <cell r="R286"/>
          <cell r="S286"/>
          <cell r="T286">
            <v>0</v>
          </cell>
        </row>
        <row r="287">
          <cell r="F287" t="str">
            <v>232. Cuidado Continuo por una vida con bienestarComunitario2026</v>
          </cell>
          <cell r="G287" t="str">
            <v>Sesiones educativas para el bienestar con los gestores en las  barras futboleras</v>
          </cell>
          <cell r="H287" t="str">
            <v xml:space="preserve">Promoción de la salud y bienestar </v>
          </cell>
          <cell r="I287" t="str">
            <v>PSPIC</v>
          </cell>
          <cell r="J287" t="str">
            <v>No Aplica</v>
          </cell>
          <cell r="K287" t="str">
            <v>Sesión</v>
          </cell>
          <cell r="L287" t="str">
            <v>Distrito</v>
          </cell>
          <cell r="M287" t="str">
            <v>2_SANTA_FE</v>
          </cell>
          <cell r="N287" t="str">
            <v>1_ENERO_2026</v>
          </cell>
          <cell r="O287" t="str">
            <v>232. Cuidado Continuo por una vida con bienestarComunitario20262_SANTA_FE1_ENERO_2026</v>
          </cell>
          <cell r="P287">
            <v>55938</v>
          </cell>
          <cell r="Q287"/>
          <cell r="R287"/>
          <cell r="S287"/>
          <cell r="T287">
            <v>0</v>
          </cell>
        </row>
        <row r="288">
          <cell r="F288" t="str">
            <v>242. Cuidado Continuo por una vida con bienestarEducativo 2026</v>
          </cell>
          <cell r="G288" t="str">
            <v>Sesiones educativas para la promoción de la salud oral</v>
          </cell>
          <cell r="H288" t="str">
            <v xml:space="preserve">Promoción de la salud y bienestar </v>
          </cell>
          <cell r="I288" t="str">
            <v>PSPIC</v>
          </cell>
          <cell r="J288" t="str">
            <v>No Aplica</v>
          </cell>
          <cell r="K288" t="str">
            <v>Sesión</v>
          </cell>
          <cell r="L288" t="str">
            <v>Local</v>
          </cell>
          <cell r="M288" t="str">
            <v>2_SANTA_FE</v>
          </cell>
          <cell r="N288" t="str">
            <v>1_ENERO_2026</v>
          </cell>
          <cell r="O288" t="str">
            <v>242. Cuidado Continuo por una vida con bienestarEducativo 20262_SANTA_FE1_ENERO_2026</v>
          </cell>
          <cell r="P288">
            <v>180297</v>
          </cell>
          <cell r="Q288"/>
          <cell r="R288"/>
          <cell r="S288"/>
          <cell r="T288">
            <v>0</v>
          </cell>
        </row>
        <row r="289">
          <cell r="F289" t="str">
            <v>252. Cuidado Continuo por una vida con bienestarLaboral2026</v>
          </cell>
          <cell r="G289" t="str">
            <v xml:space="preserve">Sesiones educativas para la prevención y erradicación del trabajo infantil </v>
          </cell>
          <cell r="H289" t="str">
            <v xml:space="preserve">Promoción de la salud y bienestar </v>
          </cell>
          <cell r="I289" t="str">
            <v>PSPIC</v>
          </cell>
          <cell r="J289" t="str">
            <v>No Aplica</v>
          </cell>
          <cell r="K289" t="str">
            <v>Sesión</v>
          </cell>
          <cell r="L289" t="str">
            <v>Local</v>
          </cell>
          <cell r="M289" t="str">
            <v>2_SANTA_FE</v>
          </cell>
          <cell r="N289" t="str">
            <v>1_ENERO_2026</v>
          </cell>
          <cell r="O289" t="str">
            <v>252. Cuidado Continuo por una vida con bienestarLaboral20262_SANTA_FE1_ENERO_2026</v>
          </cell>
          <cell r="P289">
            <v>210809</v>
          </cell>
          <cell r="Q289"/>
          <cell r="R289"/>
          <cell r="S289">
            <v>3</v>
          </cell>
          <cell r="T289">
            <v>632427</v>
          </cell>
        </row>
        <row r="290">
          <cell r="F290" t="str">
            <v>262. Cuidado Continuo por una vida con bienestarComunitario2026</v>
          </cell>
          <cell r="G290" t="str">
            <v xml:space="preserve">Grupos socioeducativos para MAS bienestar en nuestras comunidades </v>
          </cell>
          <cell r="H290" t="str">
            <v xml:space="preserve">Promoción de la salud y bienestar </v>
          </cell>
          <cell r="I290" t="str">
            <v>PSPIC</v>
          </cell>
          <cell r="J290" t="str">
            <v>No Aplica</v>
          </cell>
          <cell r="K290" t="str">
            <v>Sesión</v>
          </cell>
          <cell r="L290" t="str">
            <v>Local</v>
          </cell>
          <cell r="M290" t="str">
            <v>2_SANTA_FE</v>
          </cell>
          <cell r="N290" t="str">
            <v>1_ENERO_2026</v>
          </cell>
          <cell r="O290" t="str">
            <v>262. Cuidado Continuo por una vida con bienestarComunitario20262_SANTA_FE1_ENERO_2026</v>
          </cell>
          <cell r="P290">
            <v>140539</v>
          </cell>
          <cell r="Q290"/>
          <cell r="R290"/>
          <cell r="S290">
            <v>28</v>
          </cell>
          <cell r="T290">
            <v>3935092</v>
          </cell>
        </row>
        <row r="291">
          <cell r="F291" t="str">
            <v>272. Cuidado Continuo por una vida con bienestarComunitario2026</v>
          </cell>
          <cell r="G291" t="str">
            <v>Grupos socioeducativos para MAS bienestar en nuestras comunidades - Gestión territorial</v>
          </cell>
          <cell r="H291" t="str">
            <v xml:space="preserve">Promoción de la salud y bienestar </v>
          </cell>
          <cell r="I291" t="str">
            <v>PSPIC</v>
          </cell>
          <cell r="J291" t="str">
            <v>No Aplica</v>
          </cell>
          <cell r="K291" t="str">
            <v>Sesión</v>
          </cell>
          <cell r="L291" t="str">
            <v>Local</v>
          </cell>
          <cell r="M291" t="str">
            <v>2_SANTA_FE</v>
          </cell>
          <cell r="N291" t="str">
            <v>1_ENERO_2026</v>
          </cell>
          <cell r="O291" t="str">
            <v>272. Cuidado Continuo por una vida con bienestarComunitario20262_SANTA_FE1_ENERO_2026</v>
          </cell>
          <cell r="P291">
            <v>74584</v>
          </cell>
          <cell r="Q291"/>
          <cell r="R291"/>
          <cell r="S291">
            <v>24</v>
          </cell>
          <cell r="T291">
            <v>1790016</v>
          </cell>
        </row>
        <row r="292">
          <cell r="F292" t="str">
            <v>282. Cuidado Continuo por una vida con bienestarComunitario2026</v>
          </cell>
          <cell r="G292" t="str">
            <v>Grupos socieducativas para MAS bienestar en salud mental de la RBC</v>
          </cell>
          <cell r="H292" t="str">
            <v xml:space="preserve">Promoción de la salud y bienestar </v>
          </cell>
          <cell r="I292" t="str">
            <v>PSPIC</v>
          </cell>
          <cell r="J292" t="str">
            <v>No Aplica</v>
          </cell>
          <cell r="K292" t="str">
            <v>Sesión</v>
          </cell>
          <cell r="L292" t="str">
            <v>Local</v>
          </cell>
          <cell r="M292" t="str">
            <v>2_SANTA_FE</v>
          </cell>
          <cell r="N292" t="str">
            <v>1_ENERO_2026</v>
          </cell>
          <cell r="O292" t="str">
            <v>282. Cuidado Continuo por una vida con bienestarComunitario20262_SANTA_FE1_ENERO_2026</v>
          </cell>
          <cell r="P292">
            <v>215123</v>
          </cell>
          <cell r="Q292"/>
          <cell r="R292"/>
          <cell r="S292"/>
          <cell r="T292">
            <v>0</v>
          </cell>
        </row>
        <row r="293">
          <cell r="F293" t="str">
            <v>292. Cuidado Continuo por una vida con bienestarComunitario2026</v>
          </cell>
          <cell r="G293" t="str">
            <v>Grupos socioeducativos para el bienestar en  barras futboleras</v>
          </cell>
          <cell r="H293" t="str">
            <v xml:space="preserve">Promoción de la salud y bienestar </v>
          </cell>
          <cell r="I293" t="str">
            <v>PSPIC</v>
          </cell>
          <cell r="J293" t="str">
            <v>No Aplica</v>
          </cell>
          <cell r="K293" t="str">
            <v>Sesión</v>
          </cell>
          <cell r="L293" t="str">
            <v>Distrito</v>
          </cell>
          <cell r="M293" t="str">
            <v>2_SANTA_FE</v>
          </cell>
          <cell r="N293" t="str">
            <v>1_ENERO_2026</v>
          </cell>
          <cell r="O293" t="str">
            <v>292. Cuidado Continuo por una vida con bienestarComunitario20262_SANTA_FE1_ENERO_2026</v>
          </cell>
          <cell r="P293">
            <v>140539</v>
          </cell>
          <cell r="Q293"/>
          <cell r="R293"/>
          <cell r="S293"/>
          <cell r="T293">
            <v>0</v>
          </cell>
        </row>
        <row r="294">
          <cell r="F294" t="str">
            <v>302. Cuidado Continuo por una vida con bienestarComunitario2026</v>
          </cell>
          <cell r="G294" t="str">
            <v xml:space="preserve">Grupos socioeducativos para el bienestar en  barras futboleras - Gestión territorial </v>
          </cell>
          <cell r="H294" t="str">
            <v xml:space="preserve">Promoción de la salud y bienestar </v>
          </cell>
          <cell r="I294" t="str">
            <v>PSPIC</v>
          </cell>
          <cell r="J294" t="str">
            <v>No Aplica</v>
          </cell>
          <cell r="K294" t="str">
            <v>Sesión</v>
          </cell>
          <cell r="L294" t="str">
            <v>Distrito</v>
          </cell>
          <cell r="M294" t="str">
            <v>2_SANTA_FE</v>
          </cell>
          <cell r="N294" t="str">
            <v>1_ENERO_2026</v>
          </cell>
          <cell r="O294" t="str">
            <v>302. Cuidado Continuo por una vida con bienestarComunitario20262_SANTA_FE1_ENERO_2026</v>
          </cell>
          <cell r="P294">
            <v>74584</v>
          </cell>
          <cell r="Q294"/>
          <cell r="R294"/>
          <cell r="S294"/>
          <cell r="T294">
            <v>0</v>
          </cell>
        </row>
        <row r="295">
          <cell r="F295" t="str">
            <v>312. Cuidado Continuo por una vida con bienestarComunitario2026</v>
          </cell>
          <cell r="G295" t="str">
            <v>Grupos socioeducativos para el bienestar (AIEPI)</v>
          </cell>
          <cell r="H295" t="str">
            <v xml:space="preserve">Promoción de la salud y bienestar </v>
          </cell>
          <cell r="I295" t="str">
            <v>PSPIC</v>
          </cell>
          <cell r="J295" t="str">
            <v>No Aplica</v>
          </cell>
          <cell r="K295" t="str">
            <v>Sesión</v>
          </cell>
          <cell r="L295" t="str">
            <v>Local</v>
          </cell>
          <cell r="M295" t="str">
            <v>2_SANTA_FE</v>
          </cell>
          <cell r="N295" t="str">
            <v>1_ENERO_2026</v>
          </cell>
          <cell r="O295" t="str">
            <v>312. Cuidado Continuo por una vida con bienestarComunitario20262_SANTA_FE1_ENERO_2026</v>
          </cell>
          <cell r="P295">
            <v>215123</v>
          </cell>
          <cell r="Q295"/>
          <cell r="R295"/>
          <cell r="S295">
            <v>0</v>
          </cell>
          <cell r="T295">
            <v>0</v>
          </cell>
        </row>
        <row r="296">
          <cell r="F296" t="str">
            <v>312. Cuidado Continuo por una vida con bienestarEducativo 2026</v>
          </cell>
          <cell r="G296" t="str">
            <v>Grupos socioeducativos para el bienestar (AIEPI)</v>
          </cell>
          <cell r="H296" t="str">
            <v xml:space="preserve">Promoción de la salud y bienestar </v>
          </cell>
          <cell r="I296" t="str">
            <v>PSPIC</v>
          </cell>
          <cell r="J296" t="str">
            <v>No Aplica</v>
          </cell>
          <cell r="K296" t="str">
            <v>Sesión</v>
          </cell>
          <cell r="L296" t="str">
            <v>Local</v>
          </cell>
          <cell r="M296" t="str">
            <v>2_SANTA_FE</v>
          </cell>
          <cell r="N296" t="str">
            <v>1_ENERO_2026</v>
          </cell>
          <cell r="O296" t="str">
            <v>312. Cuidado Continuo por una vida con bienestarEducativo 20262_SANTA_FE1_ENERO_2026</v>
          </cell>
          <cell r="P296">
            <v>215123</v>
          </cell>
          <cell r="Q296"/>
          <cell r="R296"/>
          <cell r="S296"/>
          <cell r="T296">
            <v>0</v>
          </cell>
        </row>
        <row r="297">
          <cell r="F297" t="str">
            <v>312. Cuidado Continuo por una vida con bienestarLaboral2026</v>
          </cell>
          <cell r="G297" t="str">
            <v>Grupos socioeducativos para el bienestar (AIEPI)</v>
          </cell>
          <cell r="H297" t="str">
            <v xml:space="preserve">Promoción de la salud y bienestar </v>
          </cell>
          <cell r="I297" t="str">
            <v>PSPIC</v>
          </cell>
          <cell r="J297" t="str">
            <v>No Aplica</v>
          </cell>
          <cell r="K297" t="str">
            <v>Sesión</v>
          </cell>
          <cell r="L297" t="str">
            <v>Local</v>
          </cell>
          <cell r="M297" t="str">
            <v>2_SANTA_FE</v>
          </cell>
          <cell r="N297" t="str">
            <v>1_ENERO_2026</v>
          </cell>
          <cell r="O297" t="str">
            <v>312. Cuidado Continuo por una vida con bienestarLaboral20262_SANTA_FE1_ENERO_2026</v>
          </cell>
          <cell r="P297">
            <v>215123</v>
          </cell>
          <cell r="Q297"/>
          <cell r="R297"/>
          <cell r="S297">
            <v>4</v>
          </cell>
          <cell r="T297">
            <v>860492</v>
          </cell>
        </row>
        <row r="298">
          <cell r="F298" t="str">
            <v>312. Cuidado Continuo por una vida con bienestarInstitucional2026</v>
          </cell>
          <cell r="G298" t="str">
            <v>Grupos socioeducativos para el bienestar (AIEPI)</v>
          </cell>
          <cell r="H298" t="str">
            <v xml:space="preserve">Promoción de la salud y bienestar </v>
          </cell>
          <cell r="I298" t="str">
            <v>PSPIC</v>
          </cell>
          <cell r="J298" t="str">
            <v>No Aplica</v>
          </cell>
          <cell r="K298" t="str">
            <v>Sesión</v>
          </cell>
          <cell r="L298" t="str">
            <v>Local</v>
          </cell>
          <cell r="M298" t="str">
            <v>2_SANTA_FE</v>
          </cell>
          <cell r="N298" t="str">
            <v>1_ENERO_2026</v>
          </cell>
          <cell r="O298" t="str">
            <v>312. Cuidado Continuo por una vida con bienestarInstitucional20262_SANTA_FE1_ENERO_2026</v>
          </cell>
          <cell r="P298">
            <v>215123</v>
          </cell>
          <cell r="Q298"/>
          <cell r="R298"/>
          <cell r="S298"/>
          <cell r="T298">
            <v>0</v>
          </cell>
        </row>
        <row r="299">
          <cell r="F299" t="str">
            <v>322. Cuidado Continuo por una vida con bienestarEducativo 2026</v>
          </cell>
          <cell r="G299" t="str">
            <v>Grupos socioeducativos de  vacaciones con MAS Bienestar</v>
          </cell>
          <cell r="H299" t="str">
            <v xml:space="preserve">Promoción de la salud y bienestar </v>
          </cell>
          <cell r="I299" t="str">
            <v>PSPIC</v>
          </cell>
          <cell r="J299" t="str">
            <v>No Aplica</v>
          </cell>
          <cell r="K299" t="str">
            <v>Sesión</v>
          </cell>
          <cell r="L299" t="str">
            <v>Local</v>
          </cell>
          <cell r="M299" t="str">
            <v>2_SANTA_FE</v>
          </cell>
          <cell r="N299" t="str">
            <v>1_ENERO_2026</v>
          </cell>
          <cell r="O299" t="str">
            <v>322. Cuidado Continuo por una vida con bienestarEducativo 20262_SANTA_FE1_ENERO_2026</v>
          </cell>
          <cell r="P299">
            <v>281078</v>
          </cell>
          <cell r="Q299"/>
          <cell r="R299"/>
          <cell r="S299">
            <v>35</v>
          </cell>
          <cell r="T299">
            <v>9837730</v>
          </cell>
        </row>
        <row r="300">
          <cell r="F300" t="str">
            <v>332. Cuidado Continuo por una vida con bienestarLaboral2026</v>
          </cell>
          <cell r="G300" t="str">
            <v>Grupos socioeducativos para el bienestar de trabajadores y trabajadoras en la economía informal</v>
          </cell>
          <cell r="H300" t="str">
            <v xml:space="preserve">Promoción de la salud y bienestar </v>
          </cell>
          <cell r="I300" t="str">
            <v>PSPIC</v>
          </cell>
          <cell r="J300" t="str">
            <v>No Aplica</v>
          </cell>
          <cell r="K300" t="str">
            <v>Grupo</v>
          </cell>
          <cell r="L300" t="str">
            <v>Local</v>
          </cell>
          <cell r="M300" t="str">
            <v>2_SANTA_FE</v>
          </cell>
          <cell r="N300" t="str">
            <v>1_ENERO_2026</v>
          </cell>
          <cell r="O300" t="str">
            <v>332. Cuidado Continuo por una vida con bienestarLaboral20262_SANTA_FE1_ENERO_2026</v>
          </cell>
          <cell r="P300">
            <v>1094110</v>
          </cell>
          <cell r="Q300"/>
          <cell r="R300"/>
          <cell r="S300">
            <v>1</v>
          </cell>
          <cell r="T300">
            <v>1094110</v>
          </cell>
        </row>
        <row r="301">
          <cell r="F301" t="str">
            <v>342. Cuidado Continuo por una vida con bienestarComunitario2026</v>
          </cell>
          <cell r="G301" t="str">
            <v>Acompañamiento amigable - Salud mental RBC</v>
          </cell>
          <cell r="H301" t="str">
            <v>Gestión del Riesgo para el Bienestar Colectivo en los Territorios</v>
          </cell>
          <cell r="I301" t="str">
            <v>PSPIC</v>
          </cell>
          <cell r="J301" t="str">
            <v>No Aplica</v>
          </cell>
          <cell r="K301" t="str">
            <v>Sesión</v>
          </cell>
          <cell r="L301" t="str">
            <v>Local</v>
          </cell>
          <cell r="M301" t="str">
            <v>2_SANTA_FE</v>
          </cell>
          <cell r="N301" t="str">
            <v>1_ENERO_2026</v>
          </cell>
          <cell r="O301" t="str">
            <v>342. Cuidado Continuo por una vida con bienestarComunitario20262_SANTA_FE1_ENERO_2026</v>
          </cell>
          <cell r="P301">
            <v>161342</v>
          </cell>
          <cell r="Q301"/>
          <cell r="R301"/>
          <cell r="S301">
            <v>0</v>
          </cell>
          <cell r="T301">
            <v>0</v>
          </cell>
        </row>
        <row r="302">
          <cell r="F302" t="str">
            <v>352. Cuidado Continuo por una vida con bienestarComunitario2026</v>
          </cell>
          <cell r="G302" t="str">
            <v>Escuelas de liderazgo - Salud mental RBC</v>
          </cell>
          <cell r="H302" t="str">
            <v xml:space="preserve">Promoción de la salud y bienestar </v>
          </cell>
          <cell r="I302" t="str">
            <v>PSPIC</v>
          </cell>
          <cell r="J302" t="str">
            <v>No Aplica</v>
          </cell>
          <cell r="K302" t="str">
            <v>Sesión</v>
          </cell>
          <cell r="L302" t="str">
            <v>Local</v>
          </cell>
          <cell r="M302" t="str">
            <v>2_SANTA_FE</v>
          </cell>
          <cell r="N302" t="str">
            <v>1_ENERO_2026</v>
          </cell>
          <cell r="O302" t="str">
            <v>352. Cuidado Continuo por una vida con bienestarComunitario20262_SANTA_FE1_ENERO_2026</v>
          </cell>
          <cell r="P302">
            <v>215123</v>
          </cell>
          <cell r="Q302"/>
          <cell r="R302"/>
          <cell r="S302">
            <v>0</v>
          </cell>
          <cell r="T302">
            <v>0</v>
          </cell>
        </row>
        <row r="303">
          <cell r="F303" t="str">
            <v>362. Cuidado Continuo por una vida con bienestarComunitario2026</v>
          </cell>
          <cell r="G303" t="str">
            <v>Escuelas de liderazgo desde el barrismo social</v>
          </cell>
          <cell r="H303" t="str">
            <v xml:space="preserve">Promoción de la salud y bienestar </v>
          </cell>
          <cell r="I303" t="str">
            <v>PSPIC</v>
          </cell>
          <cell r="J303" t="str">
            <v>No Aplica</v>
          </cell>
          <cell r="K303" t="str">
            <v>Sesión</v>
          </cell>
          <cell r="L303" t="str">
            <v>Distrito</v>
          </cell>
          <cell r="M303" t="str">
            <v>2_SANTA_FE</v>
          </cell>
          <cell r="N303" t="str">
            <v>1_ENERO_2026</v>
          </cell>
          <cell r="O303" t="str">
            <v>362. Cuidado Continuo por una vida con bienestarComunitario20262_SANTA_FE1_ENERO_2026</v>
          </cell>
          <cell r="P303">
            <v>140539</v>
          </cell>
          <cell r="Q303"/>
          <cell r="R303"/>
          <cell r="S303"/>
          <cell r="T303">
            <v>0</v>
          </cell>
        </row>
        <row r="304">
          <cell r="F304" t="str">
            <v>372. Cuidado Continuo por una vida con bienestarComunitario2026</v>
          </cell>
          <cell r="G304" t="str">
            <v xml:space="preserve">Escuelas de liderazgo desde el barrismo social - Gestión territorial </v>
          </cell>
          <cell r="H304" t="str">
            <v xml:space="preserve">Promoción de la salud y bienestar </v>
          </cell>
          <cell r="I304" t="str">
            <v>PSPIC</v>
          </cell>
          <cell r="J304" t="str">
            <v>No Aplica</v>
          </cell>
          <cell r="K304" t="str">
            <v>Sesión</v>
          </cell>
          <cell r="L304" t="str">
            <v>Distrito</v>
          </cell>
          <cell r="M304" t="str">
            <v>2_SANTA_FE</v>
          </cell>
          <cell r="N304" t="str">
            <v>1_ENERO_2026</v>
          </cell>
          <cell r="O304" t="str">
            <v>372. Cuidado Continuo por una vida con bienestarComunitario20262_SANTA_FE1_ENERO_2026</v>
          </cell>
          <cell r="P304">
            <v>74584</v>
          </cell>
          <cell r="Q304"/>
          <cell r="R304"/>
          <cell r="S304"/>
          <cell r="T304">
            <v>0</v>
          </cell>
        </row>
        <row r="305">
          <cell r="F305" t="str">
            <v>382. Cuidado Continuo por una vida con bienestarComunitario2026</v>
          </cell>
          <cell r="G305" t="str">
            <v>Escuela para Comunidades activas construyendo bienestar y seguridad vial</v>
          </cell>
          <cell r="H305" t="str">
            <v xml:space="preserve">Promoción de la salud y bienestar </v>
          </cell>
          <cell r="I305" t="str">
            <v>PSPIC</v>
          </cell>
          <cell r="J305" t="str">
            <v>No Aplica</v>
          </cell>
          <cell r="K305" t="str">
            <v>Sesión</v>
          </cell>
          <cell r="L305" t="str">
            <v>Local</v>
          </cell>
          <cell r="M305" t="str">
            <v>2_SANTA_FE</v>
          </cell>
          <cell r="N305" t="str">
            <v>1_ENERO_2026</v>
          </cell>
          <cell r="O305" t="str">
            <v>382. Cuidado Continuo por una vida con bienestarComunitario20262_SANTA_FE1_ENERO_2026</v>
          </cell>
          <cell r="P305">
            <v>355662</v>
          </cell>
          <cell r="Q305"/>
          <cell r="R305"/>
          <cell r="S305">
            <v>4</v>
          </cell>
          <cell r="T305">
            <v>1422648</v>
          </cell>
        </row>
        <row r="306">
          <cell r="F306" t="str">
            <v>392. Cuidado Continuo por una vida con bienestarComunitario2026</v>
          </cell>
          <cell r="G306" t="str">
            <v>Fortalecimiento de redes desde el barrismo social</v>
          </cell>
          <cell r="H306" t="str">
            <v xml:space="preserve">Promoción de la salud y bienestar </v>
          </cell>
          <cell r="I306" t="str">
            <v>PSPIC</v>
          </cell>
          <cell r="J306" t="str">
            <v>No Aplica</v>
          </cell>
          <cell r="K306" t="str">
            <v>Sesión</v>
          </cell>
          <cell r="L306" t="str">
            <v>Local</v>
          </cell>
          <cell r="M306" t="str">
            <v>2_SANTA_FE</v>
          </cell>
          <cell r="N306" t="str">
            <v>1_ENERO_2026</v>
          </cell>
          <cell r="O306" t="str">
            <v>392. Cuidado Continuo por una vida con bienestarComunitario20262_SANTA_FE1_ENERO_2026</v>
          </cell>
          <cell r="P306">
            <v>140539</v>
          </cell>
          <cell r="Q306"/>
          <cell r="R306"/>
          <cell r="S306"/>
          <cell r="T306">
            <v>0</v>
          </cell>
        </row>
        <row r="307">
          <cell r="F307" t="str">
            <v>402. Cuidado Continuo por una vida con bienestarComunitario2026</v>
          </cell>
          <cell r="G307" t="str">
            <v xml:space="preserve">Fortalecimiento de redes desde el barrismo social - Gestión territorial </v>
          </cell>
          <cell r="H307" t="str">
            <v xml:space="preserve">Promoción de la salud y bienestar </v>
          </cell>
          <cell r="I307" t="str">
            <v>PSPIC</v>
          </cell>
          <cell r="J307" t="str">
            <v>No Aplica</v>
          </cell>
          <cell r="K307" t="str">
            <v>Sesión</v>
          </cell>
          <cell r="L307" t="str">
            <v>Local</v>
          </cell>
          <cell r="M307" t="str">
            <v>2_SANTA_FE</v>
          </cell>
          <cell r="N307" t="str">
            <v>1_ENERO_2026</v>
          </cell>
          <cell r="O307" t="str">
            <v>402. Cuidado Continuo por una vida con bienestarComunitario20262_SANTA_FE1_ENERO_2026</v>
          </cell>
          <cell r="P307">
            <v>74584</v>
          </cell>
          <cell r="Q307"/>
          <cell r="R307"/>
          <cell r="S307"/>
          <cell r="T307">
            <v>0</v>
          </cell>
        </row>
        <row r="308">
          <cell r="F308" t="str">
            <v>412. Cuidado Continuo por una vida con bienestarComunitario2026</v>
          </cell>
          <cell r="G308" t="str">
            <v>Jornadas de tamizaje para la salud publica _Cuidate se feliz</v>
          </cell>
          <cell r="H308" t="str">
            <v>Alta externalidad</v>
          </cell>
          <cell r="I308" t="str">
            <v>PSPIC</v>
          </cell>
          <cell r="J308" t="str">
            <v>No Aplica</v>
          </cell>
          <cell r="K308" t="str">
            <v>Jornada</v>
          </cell>
          <cell r="L308" t="str">
            <v>Local</v>
          </cell>
          <cell r="M308" t="str">
            <v>2_SANTA_FE</v>
          </cell>
          <cell r="N308" t="str">
            <v>1_ENERO_2026</v>
          </cell>
          <cell r="O308" t="str">
            <v>412. Cuidado Continuo por una vida con bienestarComunitario20262_SANTA_FE1_ENERO_2026</v>
          </cell>
          <cell r="P308">
            <v>621332</v>
          </cell>
          <cell r="Q308"/>
          <cell r="R308"/>
          <cell r="S308">
            <v>12</v>
          </cell>
          <cell r="T308">
            <v>7455984</v>
          </cell>
        </row>
        <row r="309">
          <cell r="F309" t="str">
            <v>422. Cuidado Continuo por una vida con bienestarComunitario2026</v>
          </cell>
          <cell r="G309" t="str">
            <v>Jornadas de educación para la salud publica _Cuidate se feliz</v>
          </cell>
          <cell r="H309" t="str">
            <v xml:space="preserve">Promoción de la salud y bienestar </v>
          </cell>
          <cell r="I309" t="str">
            <v>PSPIC</v>
          </cell>
          <cell r="J309" t="str">
            <v>No Aplica</v>
          </cell>
          <cell r="K309" t="str">
            <v>Jornada</v>
          </cell>
          <cell r="L309" t="str">
            <v>Local</v>
          </cell>
          <cell r="M309" t="str">
            <v>2_SANTA_FE</v>
          </cell>
          <cell r="N309" t="str">
            <v>1_ENERO_2026</v>
          </cell>
          <cell r="O309" t="str">
            <v>422. Cuidado Continuo por una vida con bienestarComunitario20262_SANTA_FE1_ENERO_2026</v>
          </cell>
          <cell r="P309">
            <v>340253</v>
          </cell>
          <cell r="Q309"/>
          <cell r="R309"/>
          <cell r="S309">
            <v>12</v>
          </cell>
          <cell r="T309">
            <v>4083036</v>
          </cell>
        </row>
        <row r="310">
          <cell r="F310" t="str">
            <v>432. Cuidado Continuo por una vida con bienestarComunitario2026</v>
          </cell>
          <cell r="G310" t="str">
            <v>Jornadas de tamizaje de Prevención y detección temprana de factores de riesgo ITS</v>
          </cell>
          <cell r="H310" t="str">
            <v>Alta externalidad</v>
          </cell>
          <cell r="I310" t="str">
            <v>PSPIC</v>
          </cell>
          <cell r="J310" t="str">
            <v>No Aplica</v>
          </cell>
          <cell r="K310" t="str">
            <v>Jornada</v>
          </cell>
          <cell r="L310" t="str">
            <v>Local</v>
          </cell>
          <cell r="M310" t="str">
            <v>2_SANTA_FE</v>
          </cell>
          <cell r="N310" t="str">
            <v>1_ENERO_2026</v>
          </cell>
          <cell r="O310" t="str">
            <v>432. Cuidado Continuo por una vida con bienestarComunitario20262_SANTA_FE1_ENERO_2026</v>
          </cell>
          <cell r="P310">
            <v>548596</v>
          </cell>
          <cell r="Q310"/>
          <cell r="R310"/>
          <cell r="S310">
            <v>4</v>
          </cell>
          <cell r="T310">
            <v>2194384</v>
          </cell>
        </row>
        <row r="311">
          <cell r="F311" t="str">
            <v>442. Cuidado Continuo por una vida con bienestarComunitario2026</v>
          </cell>
          <cell r="G311" t="str">
            <v>Jornadas SPAcios de cuidado</v>
          </cell>
          <cell r="H311" t="str">
            <v xml:space="preserve">Promoción de la salud y bienestar </v>
          </cell>
          <cell r="I311" t="str">
            <v>PSPIC</v>
          </cell>
          <cell r="J311" t="str">
            <v>No Aplica</v>
          </cell>
          <cell r="K311" t="str">
            <v>Jornada</v>
          </cell>
          <cell r="L311" t="str">
            <v>Local</v>
          </cell>
          <cell r="M311" t="str">
            <v>2_SANTA_FE</v>
          </cell>
          <cell r="N311" t="str">
            <v>1_ENERO_2026</v>
          </cell>
          <cell r="O311" t="str">
            <v>442. Cuidado Continuo por una vida con bienestarComunitario20262_SANTA_FE1_ENERO_2026</v>
          </cell>
          <cell r="P311">
            <v>711326</v>
          </cell>
          <cell r="Q311"/>
          <cell r="R311"/>
          <cell r="S311">
            <v>5</v>
          </cell>
          <cell r="T311">
            <v>3556630</v>
          </cell>
        </row>
        <row r="312">
          <cell r="F312" t="str">
            <v>452. Cuidado Continuo por una vida con bienestarComunitario2026</v>
          </cell>
          <cell r="G312" t="str">
            <v>Jornadas SPAcios de cuidado-tamizaje de Prevención y detección temprana de factores de riesgo ITS_SPA</v>
          </cell>
          <cell r="H312" t="str">
            <v>Alta externalidad</v>
          </cell>
          <cell r="I312" t="str">
            <v>PSPIC</v>
          </cell>
          <cell r="J312" t="str">
            <v>No Aplica</v>
          </cell>
          <cell r="K312" t="str">
            <v>Jornada</v>
          </cell>
          <cell r="L312" t="str">
            <v>Local</v>
          </cell>
          <cell r="M312" t="str">
            <v>2_SANTA_FE</v>
          </cell>
          <cell r="N312" t="str">
            <v>1_ENERO_2026</v>
          </cell>
          <cell r="O312" t="str">
            <v>452. Cuidado Continuo por una vida con bienestarComunitario20262_SANTA_FE1_ENERO_2026</v>
          </cell>
          <cell r="P312">
            <v>281078</v>
          </cell>
          <cell r="Q312"/>
          <cell r="R312"/>
          <cell r="S312">
            <v>5</v>
          </cell>
          <cell r="T312">
            <v>1405390</v>
          </cell>
        </row>
        <row r="313">
          <cell r="F313" t="str">
            <v>462. Cuidado Continuo por una vida con bienestarEducativo 2026</v>
          </cell>
          <cell r="G313" t="str">
            <v>Jornadas de educación para la Salud y Bienestar</v>
          </cell>
          <cell r="H313" t="str">
            <v xml:space="preserve">Promoción de la salud y bienestar </v>
          </cell>
          <cell r="I313" t="str">
            <v>PSPIC</v>
          </cell>
          <cell r="J313" t="str">
            <v>No Aplica</v>
          </cell>
          <cell r="K313" t="str">
            <v>Jornada</v>
          </cell>
          <cell r="L313" t="str">
            <v>Local</v>
          </cell>
          <cell r="M313" t="str">
            <v>2_SANTA_FE</v>
          </cell>
          <cell r="N313" t="str">
            <v>1_ENERO_2026</v>
          </cell>
          <cell r="O313" t="str">
            <v>462. Cuidado Continuo por una vida con bienestarEducativo 20262_SANTA_FE1_ENERO_2026</v>
          </cell>
          <cell r="P313">
            <v>2366976</v>
          </cell>
          <cell r="Q313"/>
          <cell r="R313"/>
          <cell r="S313">
            <v>2</v>
          </cell>
          <cell r="T313">
            <v>4733952</v>
          </cell>
        </row>
        <row r="314">
          <cell r="F314" t="str">
            <v>472. Cuidado Continuo por una vida con bienestarLaboral2026</v>
          </cell>
          <cell r="G314" t="str">
            <v>Jornadas para el bienestar y cuidado  de los trabajadores informales</v>
          </cell>
          <cell r="H314" t="str">
            <v xml:space="preserve">Promoción de la salud y bienestar </v>
          </cell>
          <cell r="I314" t="str">
            <v>PSPIC</v>
          </cell>
          <cell r="J314" t="str">
            <v>No Aplica</v>
          </cell>
          <cell r="K314" t="str">
            <v>Jornada</v>
          </cell>
          <cell r="L314" t="str">
            <v>Local</v>
          </cell>
          <cell r="M314" t="str">
            <v>2_SANTA_FE</v>
          </cell>
          <cell r="N314" t="str">
            <v>1_ENERO_2026</v>
          </cell>
          <cell r="O314" t="str">
            <v>472. Cuidado Continuo por una vida con bienestarLaboral20262_SANTA_FE1_ENERO_2026</v>
          </cell>
          <cell r="P314">
            <v>110336</v>
          </cell>
          <cell r="Q314"/>
          <cell r="R314"/>
          <cell r="S314"/>
          <cell r="T314">
            <v>0</v>
          </cell>
        </row>
        <row r="315">
          <cell r="F315" t="str">
            <v>482. Cuidado Continuo por una vida con bienestarComunitario2026</v>
          </cell>
          <cell r="G315" t="str">
            <v>Sesiones Cuidate se feliz kids y gestion integral de la infancia y adolescencia en el espacio publico.</v>
          </cell>
          <cell r="H315" t="str">
            <v xml:space="preserve">Promoción de la salud y bienestar </v>
          </cell>
          <cell r="I315" t="str">
            <v>PSPIC</v>
          </cell>
          <cell r="J315" t="str">
            <v>No Aplica</v>
          </cell>
          <cell r="K315" t="str">
            <v>Jornada</v>
          </cell>
          <cell r="L315" t="str">
            <v>Local</v>
          </cell>
          <cell r="M315" t="str">
            <v>2_SANTA_FE</v>
          </cell>
          <cell r="N315" t="str">
            <v>1_ENERO_2026</v>
          </cell>
          <cell r="O315" t="str">
            <v>482. Cuidado Continuo por una vida con bienestarComunitario20262_SANTA_FE1_ENERO_2026</v>
          </cell>
          <cell r="P315">
            <v>430247</v>
          </cell>
          <cell r="Q315"/>
          <cell r="R315"/>
          <cell r="S315">
            <v>2</v>
          </cell>
          <cell r="T315">
            <v>860494</v>
          </cell>
        </row>
        <row r="316">
          <cell r="F316" t="str">
            <v>492. Cuidado Continuo por una vida con bienestarComunitario2026</v>
          </cell>
          <cell r="G316" t="str">
            <v>Comunidades saludables: vive la noche con bienestar y seguridad vial</v>
          </cell>
          <cell r="H316" t="str">
            <v xml:space="preserve">Promoción de la salud y bienestar </v>
          </cell>
          <cell r="I316" t="str">
            <v>PSPIC</v>
          </cell>
          <cell r="J316" t="str">
            <v>No Aplica</v>
          </cell>
          <cell r="K316" t="str">
            <v>Jornada</v>
          </cell>
          <cell r="L316" t="str">
            <v>Local</v>
          </cell>
          <cell r="M316" t="str">
            <v>2_SANTA_FE</v>
          </cell>
          <cell r="N316" t="str">
            <v>1_ENERO_2026</v>
          </cell>
          <cell r="O316" t="str">
            <v>492. Cuidado Continuo por una vida con bienestarComunitario20262_SANTA_FE1_ENERO_2026</v>
          </cell>
          <cell r="P316">
            <v>711326</v>
          </cell>
          <cell r="Q316"/>
          <cell r="R316"/>
          <cell r="S316">
            <v>6</v>
          </cell>
          <cell r="T316">
            <v>4267956</v>
          </cell>
        </row>
        <row r="317">
          <cell r="F317" t="str">
            <v>502. Cuidado Continuo por una vida con bienestarComunitario2026</v>
          </cell>
          <cell r="G317" t="str">
            <v xml:space="preserve">Sesiones para Comunidades activas construyendo bienestar y seguridad vial </v>
          </cell>
          <cell r="H317" t="str">
            <v xml:space="preserve">Promoción de la salud y bienestar </v>
          </cell>
          <cell r="I317" t="str">
            <v>PSPIC</v>
          </cell>
          <cell r="J317" t="str">
            <v>No Aplica</v>
          </cell>
          <cell r="K317" t="str">
            <v>Sesión</v>
          </cell>
          <cell r="L317" t="str">
            <v>Local</v>
          </cell>
          <cell r="M317" t="str">
            <v>2_SANTA_FE</v>
          </cell>
          <cell r="N317" t="str">
            <v>1_ENERO_2026</v>
          </cell>
          <cell r="O317" t="str">
            <v>502. Cuidado Continuo por una vida con bienestarComunitario20262_SANTA_FE1_ENERO_2026</v>
          </cell>
          <cell r="P317">
            <v>266747</v>
          </cell>
          <cell r="Q317"/>
          <cell r="R317"/>
          <cell r="S317">
            <v>1</v>
          </cell>
          <cell r="T317">
            <v>266747</v>
          </cell>
        </row>
        <row r="318">
          <cell r="F318" t="str">
            <v>512. Cuidado Continuo por una vida con bienestarComunitario2026</v>
          </cell>
          <cell r="G318" t="str">
            <v>Gestion y seguimiento de acciones de educacion para la salud publica promocion bienestar emocional la cultura ciudadana y prevencion consumo nocivo de alcohol_seguridad vial</v>
          </cell>
          <cell r="H318" t="str">
            <v xml:space="preserve">Promoción de la salud y bienestar </v>
          </cell>
          <cell r="I318" t="str">
            <v>PSPIC</v>
          </cell>
          <cell r="J318" t="str">
            <v>No Aplica</v>
          </cell>
          <cell r="K318" t="str">
            <v>Plan de acción</v>
          </cell>
          <cell r="L318" t="str">
            <v>Distrito</v>
          </cell>
          <cell r="M318" t="str">
            <v>2_SANTA_FE</v>
          </cell>
          <cell r="N318" t="str">
            <v>1_ENERO_2026</v>
          </cell>
          <cell r="O318" t="str">
            <v>512. Cuidado Continuo por una vida con bienestarComunitario20262_SANTA_FE1_ENERO_2026</v>
          </cell>
          <cell r="P318">
            <v>5621568</v>
          </cell>
          <cell r="Q318"/>
          <cell r="R318"/>
          <cell r="S318"/>
          <cell r="T318">
            <v>0</v>
          </cell>
        </row>
        <row r="319">
          <cell r="F319" t="str">
            <v>522. Cuidado Continuo por una vida con bienestarComunitario2026</v>
          </cell>
          <cell r="G319" t="str">
            <v xml:space="preserve">Escucha activa: conectando con el bienestar </v>
          </cell>
          <cell r="H319" t="str">
            <v>Gestión del Riesgo para el Bienestar Colectivo en los Territorios</v>
          </cell>
          <cell r="I319" t="str">
            <v>PSPIC</v>
          </cell>
          <cell r="J319" t="str">
            <v>No Aplica</v>
          </cell>
          <cell r="K319" t="str">
            <v>Jornada</v>
          </cell>
          <cell r="L319" t="str">
            <v>Local</v>
          </cell>
          <cell r="M319" t="str">
            <v>2_SANTA_FE</v>
          </cell>
          <cell r="N319" t="str">
            <v>1_ENERO_2026</v>
          </cell>
          <cell r="O319" t="str">
            <v>522. Cuidado Continuo por una vida con bienestarComunitario20262_SANTA_FE1_ENERO_2026</v>
          </cell>
          <cell r="P319">
            <v>711326</v>
          </cell>
          <cell r="Q319"/>
          <cell r="R319"/>
          <cell r="S319">
            <v>3</v>
          </cell>
          <cell r="T319">
            <v>2133978</v>
          </cell>
        </row>
        <row r="320">
          <cell r="F320" t="str">
            <v>532. Cuidado Continuo por una vida con bienestarComunitario2026</v>
          </cell>
          <cell r="G320" t="str">
            <v xml:space="preserve">Cuentero en  educacion para la salud publica _CuidArte_ Cuidandonos a traves del arte </v>
          </cell>
          <cell r="H320" t="str">
            <v xml:space="preserve">Promoción de la salud y bienestar </v>
          </cell>
          <cell r="I320" t="str">
            <v>PSPIC</v>
          </cell>
          <cell r="J320" t="str">
            <v>No Aplica</v>
          </cell>
          <cell r="K320" t="str">
            <v>Plan de acción</v>
          </cell>
          <cell r="L320" t="str">
            <v>Zonal</v>
          </cell>
          <cell r="M320" t="str">
            <v>2_SANTA_FE</v>
          </cell>
          <cell r="N320" t="str">
            <v>1_ENERO_2026</v>
          </cell>
          <cell r="O320" t="str">
            <v>532. Cuidado Continuo por una vida con bienestarComunitario20262_SANTA_FE1_ENERO_2026</v>
          </cell>
          <cell r="P320">
            <v>5621568</v>
          </cell>
          <cell r="Q320"/>
          <cell r="R320"/>
          <cell r="S320">
            <v>0</v>
          </cell>
          <cell r="T320">
            <v>0</v>
          </cell>
        </row>
        <row r="321">
          <cell r="F321" t="str">
            <v>542. Cuidado Continuo por una vida con bienestarComunitario2026</v>
          </cell>
          <cell r="G321" t="str">
            <v xml:space="preserve">Sesiones cuidarte_ cuidandonos a traves del arte </v>
          </cell>
          <cell r="H321" t="str">
            <v xml:space="preserve">Promoción de la salud y bienestar </v>
          </cell>
          <cell r="I321" t="str">
            <v>PSPIC</v>
          </cell>
          <cell r="J321" t="str">
            <v>No Aplica</v>
          </cell>
          <cell r="K321" t="str">
            <v>Sesión</v>
          </cell>
          <cell r="L321" t="str">
            <v>Local</v>
          </cell>
          <cell r="M321" t="str">
            <v>2_SANTA_FE</v>
          </cell>
          <cell r="N321" t="str">
            <v>1_ENERO_2026</v>
          </cell>
          <cell r="O321" t="str">
            <v>542. Cuidado Continuo por una vida con bienestarComunitario20262_SANTA_FE1_ENERO_2026</v>
          </cell>
          <cell r="P321">
            <v>285702</v>
          </cell>
          <cell r="Q321"/>
          <cell r="R321"/>
          <cell r="S321">
            <v>32</v>
          </cell>
          <cell r="T321">
            <v>9142464</v>
          </cell>
        </row>
        <row r="322">
          <cell r="F322" t="str">
            <v>552. Cuidado Continuo por una vida con bienestarComunitario2026</v>
          </cell>
          <cell r="G322" t="str">
            <v>Reconocimiento del cuerpo a traves del arte _ Circuito de la salud para mas bienestar _ Cuidarte</v>
          </cell>
          <cell r="H322" t="str">
            <v xml:space="preserve">Promoción de la salud y bienestar </v>
          </cell>
          <cell r="I322" t="str">
            <v>PSPIC</v>
          </cell>
          <cell r="J322" t="str">
            <v>No Aplica</v>
          </cell>
          <cell r="K322" t="str">
            <v>Sesión</v>
          </cell>
          <cell r="L322" t="str">
            <v>Local</v>
          </cell>
          <cell r="M322" t="str">
            <v>2_SANTA_FE</v>
          </cell>
          <cell r="N322" t="str">
            <v>1_ENERO_2026</v>
          </cell>
          <cell r="O322" t="str">
            <v>552. Cuidado Continuo por una vida con bienestarComunitario20262_SANTA_FE1_ENERO_2026</v>
          </cell>
          <cell r="P322">
            <v>380935</v>
          </cell>
          <cell r="Q322"/>
          <cell r="R322"/>
          <cell r="S322">
            <v>4</v>
          </cell>
          <cell r="T322">
            <v>1523740</v>
          </cell>
        </row>
        <row r="323">
          <cell r="F323" t="str">
            <v>562. Cuidado Continuo por una vida con bienestarComunitario2026</v>
          </cell>
          <cell r="G323" t="str">
            <v>SPAcios educativos de bienestar (jóvenes, alcohol, población especial (PPL-SRPA)</v>
          </cell>
          <cell r="H323" t="str">
            <v xml:space="preserve">Promoción de la salud y bienestar </v>
          </cell>
          <cell r="I323" t="str">
            <v>PSPIC</v>
          </cell>
          <cell r="J323" t="str">
            <v>No Aplica</v>
          </cell>
          <cell r="K323" t="str">
            <v>Sesión</v>
          </cell>
          <cell r="L323" t="str">
            <v>Local</v>
          </cell>
          <cell r="M323" t="str">
            <v>2_SANTA_FE</v>
          </cell>
          <cell r="N323" t="str">
            <v>1_ENERO_2026</v>
          </cell>
          <cell r="O323" t="str">
            <v>562. Cuidado Continuo por una vida con bienestarComunitario20262_SANTA_FE1_ENERO_2026</v>
          </cell>
          <cell r="P323">
            <v>266747</v>
          </cell>
          <cell r="Q323"/>
          <cell r="R323"/>
          <cell r="S323">
            <v>0</v>
          </cell>
          <cell r="T323">
            <v>0</v>
          </cell>
        </row>
        <row r="324">
          <cell r="F324" t="str">
            <v>572. Cuidado Continuo por una vida con bienestarComunitario2026</v>
          </cell>
          <cell r="G324" t="str">
            <v>SPAcios breves de bienestar (jóvenes, alcohol, población especial (PPL-SRPA)</v>
          </cell>
          <cell r="H324" t="str">
            <v>Gestión del Riesgo para el Bienestar Colectivo en los Territorios</v>
          </cell>
          <cell r="I324" t="str">
            <v>PSPIC</v>
          </cell>
          <cell r="J324" t="str">
            <v>No Aplica</v>
          </cell>
          <cell r="K324" t="str">
            <v>Sesión</v>
          </cell>
          <cell r="L324" t="str">
            <v>Local</v>
          </cell>
          <cell r="M324" t="str">
            <v>2_SANTA_FE</v>
          </cell>
          <cell r="N324" t="str">
            <v>1_ENERO_2026</v>
          </cell>
          <cell r="O324" t="str">
            <v>572. Cuidado Continuo por una vida con bienestarComunitario20262_SANTA_FE1_ENERO_2026</v>
          </cell>
          <cell r="P324">
            <v>88916</v>
          </cell>
          <cell r="Q324"/>
          <cell r="R324"/>
          <cell r="S324">
            <v>0</v>
          </cell>
          <cell r="T324">
            <v>0</v>
          </cell>
        </row>
        <row r="325">
          <cell r="F325" t="str">
            <v>582. Cuidado Continuo por una vida con bienestarEducativo 2026</v>
          </cell>
          <cell r="G325" t="str">
            <v>Guardianes de la Salud</v>
          </cell>
          <cell r="H325" t="str">
            <v xml:space="preserve">Promoción de la salud y bienestar </v>
          </cell>
          <cell r="I325" t="str">
            <v>PSPIC</v>
          </cell>
          <cell r="J325" t="str">
            <v>No Aplica</v>
          </cell>
          <cell r="K325" t="str">
            <v xml:space="preserve"> Jornadas</v>
          </cell>
          <cell r="L325" t="str">
            <v>Local</v>
          </cell>
          <cell r="M325" t="str">
            <v>2_SANTA_FE</v>
          </cell>
          <cell r="N325" t="str">
            <v>1_ENERO_2026</v>
          </cell>
          <cell r="O325" t="str">
            <v>582. Cuidado Continuo por una vida con bienestarEducativo 20262_SANTA_FE1_ENERO_2026</v>
          </cell>
          <cell r="P325">
            <v>562157</v>
          </cell>
          <cell r="Q325"/>
          <cell r="R325"/>
          <cell r="S325">
            <v>5</v>
          </cell>
          <cell r="T325">
            <v>2810785</v>
          </cell>
        </row>
        <row r="326">
          <cell r="F326" t="str">
            <v>592. Cuidado Continuo por una vida con bienestarEducativo 2026</v>
          </cell>
          <cell r="G326" t="str">
            <v>Entornos Inspiradores son MAS Bienestar</v>
          </cell>
          <cell r="H326" t="str">
            <v xml:space="preserve">Promoción de la salud y bienestar </v>
          </cell>
          <cell r="I326" t="str">
            <v>PSPIC</v>
          </cell>
          <cell r="J326" t="str">
            <v>No Aplica</v>
          </cell>
          <cell r="K326" t="str">
            <v>Plan de acción</v>
          </cell>
          <cell r="L326" t="str">
            <v>Zonal</v>
          </cell>
          <cell r="M326" t="str">
            <v>2_SANTA_FE</v>
          </cell>
          <cell r="N326" t="str">
            <v>1_ENERO_2026</v>
          </cell>
          <cell r="O326" t="str">
            <v>592. Cuidado Continuo por una vida con bienestarEducativo 20262_SANTA_FE1_ENERO_2026</v>
          </cell>
          <cell r="P326">
            <v>14226512</v>
          </cell>
          <cell r="Q326"/>
          <cell r="R326"/>
          <cell r="S326"/>
          <cell r="T326">
            <v>0</v>
          </cell>
        </row>
        <row r="327">
          <cell r="F327" t="str">
            <v>602. Cuidado Continuo por una vida con bienestarEducativo 2026</v>
          </cell>
          <cell r="G327" t="str">
            <v>Embajadores del Bienestar</v>
          </cell>
          <cell r="H327" t="str">
            <v xml:space="preserve">Promoción de la salud y bienestar </v>
          </cell>
          <cell r="I327" t="str">
            <v>PSPIC</v>
          </cell>
          <cell r="J327" t="str">
            <v>No Aplica</v>
          </cell>
          <cell r="K327" t="str">
            <v>Sesión</v>
          </cell>
          <cell r="L327" t="str">
            <v>Local</v>
          </cell>
          <cell r="M327" t="str">
            <v>2_SANTA_FE</v>
          </cell>
          <cell r="N327" t="str">
            <v>1_ENERO_2026</v>
          </cell>
          <cell r="O327" t="str">
            <v>602. Cuidado Continuo por una vida con bienestarEducativo 20262_SANTA_FE1_ENERO_2026</v>
          </cell>
          <cell r="P327">
            <v>105404</v>
          </cell>
          <cell r="Q327"/>
          <cell r="R327"/>
          <cell r="S327">
            <v>12</v>
          </cell>
          <cell r="T327">
            <v>1264848</v>
          </cell>
        </row>
        <row r="328">
          <cell r="F328" t="str">
            <v>612. Cuidado Continuo por una vida con bienestarEducativo 2026</v>
          </cell>
          <cell r="G328" t="str">
            <v>SPAcios educativos de bienestar - ZOE -ZOU</v>
          </cell>
          <cell r="H328" t="str">
            <v xml:space="preserve">Promoción de la salud y bienestar </v>
          </cell>
          <cell r="I328" t="str">
            <v>PSPIC</v>
          </cell>
          <cell r="J328" t="str">
            <v>No Aplica</v>
          </cell>
          <cell r="K328" t="str">
            <v>Sesión</v>
          </cell>
          <cell r="L328" t="str">
            <v>Local</v>
          </cell>
          <cell r="M328" t="str">
            <v>2_SANTA_FE</v>
          </cell>
          <cell r="N328" t="str">
            <v>1_ENERO_2026</v>
          </cell>
          <cell r="O328" t="str">
            <v>612. Cuidado Continuo por una vida con bienestarEducativo 20262_SANTA_FE1_ENERO_2026</v>
          </cell>
          <cell r="P328">
            <v>266747</v>
          </cell>
          <cell r="Q328"/>
          <cell r="R328"/>
          <cell r="S328">
            <v>6</v>
          </cell>
          <cell r="T328">
            <v>1600482</v>
          </cell>
        </row>
        <row r="329">
          <cell r="F329" t="str">
            <v>622. Cuidado Continuo por una vida con bienestarEducativo 2026</v>
          </cell>
          <cell r="G329" t="str">
            <v>Identificación del riesgo nutricional visual y auditivo</v>
          </cell>
          <cell r="H329" t="str">
            <v>Alta externalidad</v>
          </cell>
          <cell r="I329" t="str">
            <v>PSPIC</v>
          </cell>
          <cell r="J329" t="str">
            <v>No Aplica</v>
          </cell>
          <cell r="K329" t="str">
            <v>Plan de acción</v>
          </cell>
          <cell r="L329" t="str">
            <v>Zonal</v>
          </cell>
          <cell r="M329" t="str">
            <v>2_SANTA_FE</v>
          </cell>
          <cell r="N329" t="str">
            <v>1_ENERO_2026</v>
          </cell>
          <cell r="O329" t="str">
            <v>622. Cuidado Continuo por una vida con bienestarEducativo 20262_SANTA_FE1_ENERO_2026</v>
          </cell>
          <cell r="P329">
            <v>13610112</v>
          </cell>
          <cell r="Q329"/>
          <cell r="R329"/>
          <cell r="S329"/>
          <cell r="T329">
            <v>0</v>
          </cell>
        </row>
        <row r="330">
          <cell r="F330" t="str">
            <v>632. Cuidado Continuo por una vida con bienestarEducativo 2026</v>
          </cell>
          <cell r="G330" t="str">
            <v>Sexualidad hablar sin incomodidad</v>
          </cell>
          <cell r="H330" t="str">
            <v>Alta externalidad</v>
          </cell>
          <cell r="I330" t="str">
            <v>PSPIC</v>
          </cell>
          <cell r="J330" t="str">
            <v>No Aplica</v>
          </cell>
          <cell r="K330" t="str">
            <v>Sesión</v>
          </cell>
          <cell r="L330" t="str">
            <v>Local</v>
          </cell>
          <cell r="M330" t="str">
            <v>2_SANTA_FE</v>
          </cell>
          <cell r="N330" t="str">
            <v>1_ENERO_2026</v>
          </cell>
          <cell r="O330" t="str">
            <v>632. Cuidado Continuo por una vida con bienestarEducativo 20262_SANTA_FE1_ENERO_2026</v>
          </cell>
          <cell r="P330">
            <v>105404</v>
          </cell>
          <cell r="Q330"/>
          <cell r="R330"/>
          <cell r="S330">
            <v>12</v>
          </cell>
          <cell r="T330">
            <v>1264848</v>
          </cell>
        </row>
        <row r="331">
          <cell r="F331" t="str">
            <v>642. Cuidado Continuo por una vida con bienestarEducativo 2026</v>
          </cell>
          <cell r="G331" t="str">
            <v>Salud mental es MAS Bienestar</v>
          </cell>
          <cell r="H331" t="str">
            <v>Gestión del Riesgo para el Bienestar Colectivo en los Territorios</v>
          </cell>
          <cell r="I331" t="str">
            <v>PSPIC</v>
          </cell>
          <cell r="J331" t="str">
            <v>No Aplica</v>
          </cell>
          <cell r="K331" t="str">
            <v>Sesión</v>
          </cell>
          <cell r="L331" t="str">
            <v>Local</v>
          </cell>
          <cell r="M331" t="str">
            <v>2_SANTA_FE</v>
          </cell>
          <cell r="N331" t="str">
            <v>1_ENERO_2026</v>
          </cell>
          <cell r="O331" t="str">
            <v>642. Cuidado Continuo por una vida con bienestarEducativo 20262_SANTA_FE1_ENERO_2026</v>
          </cell>
          <cell r="P331">
            <v>137765</v>
          </cell>
          <cell r="Q331"/>
          <cell r="R331"/>
          <cell r="S331">
            <v>33</v>
          </cell>
          <cell r="T331">
            <v>4546245</v>
          </cell>
        </row>
        <row r="332">
          <cell r="F332" t="str">
            <v>652. Cuidado Continuo por una vida con bienestarEducativo 2026</v>
          </cell>
          <cell r="G332" t="str">
            <v>Conectando con el cuidado emocional</v>
          </cell>
          <cell r="H332" t="str">
            <v>Gestión del Riesgo para el Bienestar Colectivo en los Territorios</v>
          </cell>
          <cell r="I332" t="str">
            <v>PSPIC</v>
          </cell>
          <cell r="J332" t="str">
            <v>No Aplica</v>
          </cell>
          <cell r="K332" t="str">
            <v>Sesión</v>
          </cell>
          <cell r="L332" t="str">
            <v>Local</v>
          </cell>
          <cell r="M332" t="str">
            <v>2_SANTA_FE</v>
          </cell>
          <cell r="N332" t="str">
            <v>1_ENERO_2026</v>
          </cell>
          <cell r="O332" t="str">
            <v>652. Cuidado Continuo por una vida con bienestarEducativo 20262_SANTA_FE1_ENERO_2026</v>
          </cell>
          <cell r="P332">
            <v>105404</v>
          </cell>
          <cell r="Q332"/>
          <cell r="R332"/>
          <cell r="S332">
            <v>66</v>
          </cell>
          <cell r="T332">
            <v>6956664</v>
          </cell>
        </row>
        <row r="333">
          <cell r="F333" t="str">
            <v>662. Cuidado Continuo por una vida con bienestarEducativo 2026</v>
          </cell>
          <cell r="G333" t="str">
            <v>Prevención y detección temprana de factores de riesgo ITS</v>
          </cell>
          <cell r="H333" t="str">
            <v>Gestión del Riesgo para el Bienestar Colectivo en los Territorios</v>
          </cell>
          <cell r="I333" t="str">
            <v>PSPIC</v>
          </cell>
          <cell r="J333" t="str">
            <v>No Aplica</v>
          </cell>
          <cell r="K333" t="str">
            <v>Jornada</v>
          </cell>
          <cell r="L333" t="str">
            <v>Local</v>
          </cell>
          <cell r="M333" t="str">
            <v>2_SANTA_FE</v>
          </cell>
          <cell r="N333" t="str">
            <v>1_ENERO_2026</v>
          </cell>
          <cell r="O333" t="str">
            <v>662. Cuidado Continuo por una vida con bienestarEducativo 20262_SANTA_FE1_ENERO_2026</v>
          </cell>
          <cell r="P333">
            <v>199714</v>
          </cell>
          <cell r="Q333"/>
          <cell r="R333"/>
          <cell r="S333">
            <v>2</v>
          </cell>
          <cell r="T333">
            <v>399428</v>
          </cell>
        </row>
        <row r="334">
          <cell r="F334" t="str">
            <v>672. Cuidado Continuo por una vida con bienestarEducativo 2026</v>
          </cell>
          <cell r="G334" t="str">
            <v xml:space="preserve">SPAcios breves de bienestar ZOU -ZOE </v>
          </cell>
          <cell r="H334" t="str">
            <v>Gestión del Riesgo para el Bienestar Colectivo en los Territorios</v>
          </cell>
          <cell r="I334" t="str">
            <v>PSPIC</v>
          </cell>
          <cell r="J334" t="str">
            <v>No Aplica</v>
          </cell>
          <cell r="K334" t="str">
            <v>Sesión</v>
          </cell>
          <cell r="L334" t="str">
            <v>Local</v>
          </cell>
          <cell r="M334" t="str">
            <v>2_SANTA_FE</v>
          </cell>
          <cell r="N334" t="str">
            <v>1_ENERO_2026</v>
          </cell>
          <cell r="O334" t="str">
            <v>672. Cuidado Continuo por una vida con bienestarEducativo 20262_SANTA_FE1_ENERO_2026</v>
          </cell>
          <cell r="P334">
            <v>88916</v>
          </cell>
          <cell r="Q334"/>
          <cell r="R334"/>
          <cell r="S334">
            <v>16</v>
          </cell>
          <cell r="T334">
            <v>1422656</v>
          </cell>
        </row>
        <row r="335">
          <cell r="F335" t="str">
            <v>682. Cuidado Continuo por una vida con bienestarInstitucional2026</v>
          </cell>
          <cell r="G335" t="str">
            <v>Seguimiento a condiciones de salud en casos prioritarios en Instituciones de protección y atención</v>
          </cell>
          <cell r="H335" t="str">
            <v>Gestión del Riesgo para el Bienestar Colectivo en los Territorios</v>
          </cell>
          <cell r="I335" t="str">
            <v>PSPIC</v>
          </cell>
          <cell r="J335" t="str">
            <v>No Aplica</v>
          </cell>
          <cell r="K335" t="str">
            <v>Sesión</v>
          </cell>
          <cell r="L335" t="str">
            <v>Local</v>
          </cell>
          <cell r="M335" t="str">
            <v>2_SANTA_FE</v>
          </cell>
          <cell r="N335" t="str">
            <v>1_ENERO_2026</v>
          </cell>
          <cell r="O335" t="str">
            <v>682. Cuidado Continuo por una vida con bienestarInstitucional20262_SANTA_FE1_ENERO_2026</v>
          </cell>
          <cell r="P335">
            <v>105404</v>
          </cell>
          <cell r="Q335"/>
          <cell r="R335"/>
          <cell r="S335">
            <v>14</v>
          </cell>
          <cell r="T335">
            <v>1475656</v>
          </cell>
        </row>
        <row r="336">
          <cell r="F336" t="str">
            <v>692. Cuidado Continuo por una vida con bienestarInstitucional2026</v>
          </cell>
          <cell r="G336" t="str">
            <v>Identificación de riesgos a través de aplicación de tamizajes en Instituciones de protección y atención</v>
          </cell>
          <cell r="H336" t="str">
            <v>Alta externalidad</v>
          </cell>
          <cell r="I336" t="str">
            <v>PSPIC</v>
          </cell>
          <cell r="J336" t="str">
            <v>No Aplica</v>
          </cell>
          <cell r="K336" t="str">
            <v>Sesión</v>
          </cell>
          <cell r="L336" t="str">
            <v>Local</v>
          </cell>
          <cell r="M336" t="str">
            <v>2_SANTA_FE</v>
          </cell>
          <cell r="N336" t="str">
            <v>1_ENERO_2026</v>
          </cell>
          <cell r="O336" t="str">
            <v>692. Cuidado Continuo por una vida con bienestarInstitucional20262_SANTA_FE1_ENERO_2026</v>
          </cell>
          <cell r="P336">
            <v>105404</v>
          </cell>
          <cell r="Q336"/>
          <cell r="R336"/>
          <cell r="S336">
            <v>32</v>
          </cell>
          <cell r="T336">
            <v>3372928</v>
          </cell>
        </row>
        <row r="337">
          <cell r="F337" t="str">
            <v>702. Cuidado Continuo por una vida con bienestarInstitucional2026</v>
          </cell>
          <cell r="G337" t="str">
            <v>Instituciones sostenibles por la Salud Ambiental</v>
          </cell>
          <cell r="H337" t="str">
            <v xml:space="preserve">Promoción de la salud y bienestar </v>
          </cell>
          <cell r="I337" t="str">
            <v>PSPIC</v>
          </cell>
          <cell r="J337" t="str">
            <v>No Aplica</v>
          </cell>
          <cell r="K337" t="str">
            <v>Sesión</v>
          </cell>
          <cell r="L337" t="str">
            <v>Local</v>
          </cell>
          <cell r="M337" t="str">
            <v>2_SANTA_FE</v>
          </cell>
          <cell r="N337" t="str">
            <v>1_ENERO_2026</v>
          </cell>
          <cell r="O337" t="str">
            <v>702. Cuidado Continuo por una vida con bienestarInstitucional20262_SANTA_FE1_ENERO_2026</v>
          </cell>
          <cell r="P337">
            <v>74893</v>
          </cell>
          <cell r="Q337"/>
          <cell r="R337"/>
          <cell r="S337">
            <v>25</v>
          </cell>
          <cell r="T337">
            <v>1872325</v>
          </cell>
        </row>
        <row r="338">
          <cell r="F338" t="str">
            <v>712. Cuidado Continuo por una vida con bienestarLaboral2026</v>
          </cell>
          <cell r="G338" t="str">
            <v>Caracterización de las unidades de trabajo informal de mediano y bajo impacto</v>
          </cell>
          <cell r="H338" t="str">
            <v>Gestión del Riesgo para el Bienestar Colectivo en los Territorios</v>
          </cell>
          <cell r="I338" t="str">
            <v>PSPIC</v>
          </cell>
          <cell r="J338" t="str">
            <v>No Aplica</v>
          </cell>
          <cell r="K338" t="str">
            <v>Caracterización</v>
          </cell>
          <cell r="L338" t="str">
            <v>Local</v>
          </cell>
          <cell r="M338" t="str">
            <v>2_SANTA_FE</v>
          </cell>
          <cell r="N338" t="str">
            <v>1_ENERO_2026</v>
          </cell>
          <cell r="O338" t="str">
            <v>712. Cuidado Continuo por una vida con bienestarLaboral20262_SANTA_FE1_ENERO_2026</v>
          </cell>
          <cell r="P338">
            <v>59965</v>
          </cell>
          <cell r="Q338"/>
          <cell r="R338"/>
          <cell r="S338">
            <v>20</v>
          </cell>
          <cell r="T338">
            <v>1199300</v>
          </cell>
        </row>
        <row r="339">
          <cell r="F339" t="str">
            <v>722. Cuidado Continuo por una vida con bienestarLaboral2026</v>
          </cell>
          <cell r="G339" t="str">
            <v>Caracterización de las unidades de trabajo informal de alto impacto</v>
          </cell>
          <cell r="H339" t="str">
            <v>Gestión del Riesgo para el Bienestar Colectivo en los Territorios</v>
          </cell>
          <cell r="I339" t="str">
            <v>PSPIC</v>
          </cell>
          <cell r="J339" t="str">
            <v>No Aplica</v>
          </cell>
          <cell r="K339" t="str">
            <v>Caracterización</v>
          </cell>
          <cell r="L339" t="str">
            <v>Local</v>
          </cell>
          <cell r="M339" t="str">
            <v>2_SANTA_FE</v>
          </cell>
          <cell r="N339" t="str">
            <v>1_ENERO_2026</v>
          </cell>
          <cell r="O339" t="str">
            <v>722. Cuidado Continuo por una vida con bienestarLaboral20262_SANTA_FE1_ENERO_2026</v>
          </cell>
          <cell r="P339">
            <v>99830</v>
          </cell>
          <cell r="Q339"/>
          <cell r="R339"/>
          <cell r="S339">
            <v>11</v>
          </cell>
          <cell r="T339">
            <v>1098130</v>
          </cell>
        </row>
        <row r="340">
          <cell r="F340" t="str">
            <v>732. Cuidado Continuo por una vida con bienestarLaboral2026</v>
          </cell>
          <cell r="G340" t="str">
            <v>Asesoría para el mejoramiento de las condiciones de salud y trabajo en las unidades de trabajo informal de mediano y bajo impacto</v>
          </cell>
          <cell r="H340" t="str">
            <v>Gestión del Riesgo para el Bienestar Colectivo en los Territorios</v>
          </cell>
          <cell r="I340" t="str">
            <v>PSPIC</v>
          </cell>
          <cell r="J340" t="str">
            <v>No Aplica</v>
          </cell>
          <cell r="K340" t="str">
            <v>Unidad de trabajo informal</v>
          </cell>
          <cell r="L340" t="str">
            <v>Local</v>
          </cell>
          <cell r="M340" t="str">
            <v>2_SANTA_FE</v>
          </cell>
          <cell r="N340" t="str">
            <v>1_ENERO_2026</v>
          </cell>
          <cell r="O340" t="str">
            <v>732. Cuidado Continuo por una vida con bienestarLaboral20262_SANTA_FE1_ENERO_2026</v>
          </cell>
          <cell r="P340">
            <v>220671</v>
          </cell>
          <cell r="Q340"/>
          <cell r="R340"/>
          <cell r="S340"/>
          <cell r="T340">
            <v>0</v>
          </cell>
        </row>
        <row r="341">
          <cell r="F341" t="str">
            <v>742. Cuidado Continuo por una vida con bienestarLaboral2026</v>
          </cell>
          <cell r="G341" t="str">
            <v>Asesoría para el mejoramiento de las condiciones de salud y trabajo en las unidades de trabajo informal de alto impacto</v>
          </cell>
          <cell r="H341" t="str">
            <v>Gestión del Riesgo para el Bienestar Colectivo en los Territorios</v>
          </cell>
          <cell r="I341" t="str">
            <v>PSPIC</v>
          </cell>
          <cell r="J341" t="str">
            <v>No Aplica</v>
          </cell>
          <cell r="K341" t="str">
            <v>Unidad de trabajo informal</v>
          </cell>
          <cell r="L341" t="str">
            <v>Local</v>
          </cell>
          <cell r="M341" t="str">
            <v>2_SANTA_FE</v>
          </cell>
          <cell r="N341" t="str">
            <v>1_ENERO_2026</v>
          </cell>
          <cell r="O341" t="str">
            <v>742. Cuidado Continuo por una vida con bienestarLaboral20262_SANTA_FE1_ENERO_2026</v>
          </cell>
          <cell r="P341">
            <v>367374</v>
          </cell>
          <cell r="Q341"/>
          <cell r="R341"/>
          <cell r="S341"/>
          <cell r="T341">
            <v>0</v>
          </cell>
        </row>
        <row r="342">
          <cell r="F342" t="str">
            <v>752. Cuidado Continuo por una vida con bienestarLaboral2026</v>
          </cell>
          <cell r="G342" t="str">
            <v xml:space="preserve">Asesoría para el mejoramiento de las condiciones de salud en los trabajadores y trabajadoras de las unidades de trabajo informal </v>
          </cell>
          <cell r="H342" t="str">
            <v>Gestión del Riesgo para el Bienestar Colectivo en los Territorios</v>
          </cell>
          <cell r="I342" t="str">
            <v>PSPIC</v>
          </cell>
          <cell r="J342" t="str">
            <v>No Aplica</v>
          </cell>
          <cell r="K342" t="str">
            <v>Asesoría</v>
          </cell>
          <cell r="L342" t="str">
            <v>Local</v>
          </cell>
          <cell r="M342" t="str">
            <v>2_SANTA_FE</v>
          </cell>
          <cell r="N342" t="str">
            <v>1_ENERO_2026</v>
          </cell>
          <cell r="O342" t="str">
            <v>752. Cuidado Continuo por una vida con bienestarLaboral20262_SANTA_FE1_ENERO_2026</v>
          </cell>
          <cell r="P342">
            <v>210809</v>
          </cell>
          <cell r="Q342"/>
          <cell r="R342"/>
          <cell r="S342">
            <v>10</v>
          </cell>
          <cell r="T342">
            <v>2108090</v>
          </cell>
        </row>
        <row r="343">
          <cell r="F343" t="str">
            <v>762. Cuidado Continuo por una vida con bienestarLaboral2026</v>
          </cell>
          <cell r="G343" t="str">
            <v>Asesoría de seguimiento para unidades de trabajo informal intervenidas en vigencias anteriores</v>
          </cell>
          <cell r="H343" t="str">
            <v>Gestión del Riesgo para el Bienestar Colectivo en los Territorios</v>
          </cell>
          <cell r="I343" t="str">
            <v>PSPIC</v>
          </cell>
          <cell r="J343" t="str">
            <v>No Aplica</v>
          </cell>
          <cell r="K343" t="str">
            <v>Asesoría</v>
          </cell>
          <cell r="L343" t="str">
            <v>Local</v>
          </cell>
          <cell r="M343" t="str">
            <v>2_SANTA_FE</v>
          </cell>
          <cell r="N343" t="str">
            <v>1_ENERO_2026</v>
          </cell>
          <cell r="O343" t="str">
            <v>762. Cuidado Continuo por una vida con bienestarLaboral20262_SANTA_FE1_ENERO_2026</v>
          </cell>
          <cell r="P343">
            <v>55168</v>
          </cell>
          <cell r="Q343"/>
          <cell r="R343"/>
          <cell r="S343">
            <v>4</v>
          </cell>
          <cell r="T343">
            <v>220672</v>
          </cell>
        </row>
        <row r="344">
          <cell r="F344" t="str">
            <v>772. Cuidado Continuo por una vida con bienestarLaboral2026</v>
          </cell>
          <cell r="G344" t="str">
            <v>Asesoría en Salud para trabajadores y trabajadoras en Empresas del Sector Formal</v>
          </cell>
          <cell r="H344" t="str">
            <v>Gestión del Riesgo para el Bienestar Colectivo en los Territorios</v>
          </cell>
          <cell r="I344" t="str">
            <v>PSPIC</v>
          </cell>
          <cell r="J344" t="str">
            <v>No Aplica</v>
          </cell>
          <cell r="K344" t="str">
            <v>Asesoría</v>
          </cell>
          <cell r="L344" t="str">
            <v>Distrito</v>
          </cell>
          <cell r="M344" t="str">
            <v>2_SANTA_FE</v>
          </cell>
          <cell r="N344" t="str">
            <v>1_ENERO_2026</v>
          </cell>
          <cell r="O344" t="str">
            <v>772. Cuidado Continuo por una vida con bienestarLaboral20262_SANTA_FE1_ENERO_2026</v>
          </cell>
          <cell r="P344">
            <v>91844</v>
          </cell>
          <cell r="Q344"/>
          <cell r="R344"/>
          <cell r="S344"/>
          <cell r="T344">
            <v>0</v>
          </cell>
        </row>
        <row r="345">
          <cell r="F345" t="str">
            <v>782. Cuidado Continuo por una vida con bienestarLaboral2026</v>
          </cell>
          <cell r="G345" t="str">
            <v>Espacios Amigos para Más Bienestar materno infantil</v>
          </cell>
          <cell r="H345" t="str">
            <v>Gestión del Riesgo para el Bienestar Colectivo en los Territorios</v>
          </cell>
          <cell r="I345" t="str">
            <v>PSPIC</v>
          </cell>
          <cell r="J345" t="str">
            <v>No Aplica</v>
          </cell>
          <cell r="K345" t="str">
            <v>Asesoría</v>
          </cell>
          <cell r="L345" t="str">
            <v>Distrito</v>
          </cell>
          <cell r="M345" t="str">
            <v>2_SANTA_FE</v>
          </cell>
          <cell r="N345" t="str">
            <v>1_ENERO_2026</v>
          </cell>
          <cell r="O345" t="str">
            <v>782. Cuidado Continuo por una vida con bienestarLaboral20262_SANTA_FE1_ENERO_2026</v>
          </cell>
          <cell r="P345">
            <v>121585</v>
          </cell>
          <cell r="Q345"/>
          <cell r="R345"/>
          <cell r="S345"/>
          <cell r="T345">
            <v>0</v>
          </cell>
        </row>
        <row r="346">
          <cell r="F346" t="str">
            <v>792. Cuidado Continuo por una vida con bienestarLaboral2026</v>
          </cell>
          <cell r="G346" t="str">
            <v>Conexión nocturna: Bienestar, trabajo y cuidado</v>
          </cell>
          <cell r="H346" t="str">
            <v>Gestión del Riesgo para el Bienestar Colectivo en los Territorios</v>
          </cell>
          <cell r="I346" t="str">
            <v>PSPIC</v>
          </cell>
          <cell r="J346" t="str">
            <v>No Aplica</v>
          </cell>
          <cell r="K346" t="str">
            <v>Asesoría</v>
          </cell>
          <cell r="L346" t="str">
            <v>Local</v>
          </cell>
          <cell r="M346" t="str">
            <v>2_SANTA_FE</v>
          </cell>
          <cell r="N346" t="str">
            <v>1_ENERO_2026</v>
          </cell>
          <cell r="O346" t="str">
            <v>792. Cuidado Continuo por una vida con bienestarLaboral20262_SANTA_FE1_ENERO_2026</v>
          </cell>
          <cell r="P346">
            <v>125438</v>
          </cell>
          <cell r="Q346"/>
          <cell r="R346"/>
          <cell r="S346">
            <v>30</v>
          </cell>
          <cell r="T346">
            <v>3763140</v>
          </cell>
        </row>
        <row r="347">
          <cell r="F347" t="str">
            <v>802. Cuidado Continuo por una vida con bienestarLaboral2026</v>
          </cell>
          <cell r="G347" t="str">
            <v>Acciones de orientación a la población para la efectividad del mejoramiento de las condiciones de salud y sociales en los trabajadores y trabajadoras de las unidades de trabajo informal</v>
          </cell>
          <cell r="H347" t="str">
            <v>Gestión del Riesgo para el Bienestar Colectivo en los Territorios</v>
          </cell>
          <cell r="I347" t="str">
            <v>PSPIC</v>
          </cell>
          <cell r="J347" t="str">
            <v>No Aplica</v>
          </cell>
          <cell r="K347" t="str">
            <v>Orientación</v>
          </cell>
          <cell r="L347" t="str">
            <v>Zonal</v>
          </cell>
          <cell r="M347" t="str">
            <v>2_SANTA_FE</v>
          </cell>
          <cell r="N347" t="str">
            <v>1_ENERO_2026</v>
          </cell>
          <cell r="O347" t="str">
            <v>802. Cuidado Continuo por una vida con bienestarLaboral20262_SANTA_FE1_ENERO_2026</v>
          </cell>
          <cell r="P347">
            <v>53781</v>
          </cell>
          <cell r="Q347"/>
          <cell r="R347"/>
          <cell r="S347"/>
          <cell r="T347">
            <v>0</v>
          </cell>
        </row>
        <row r="348">
          <cell r="F348" t="str">
            <v>812. Cuidado Continuo por una vida con bienestarLaboral2026</v>
          </cell>
          <cell r="G348" t="str">
            <v xml:space="preserve">Caracterización de las condiciones de salud y trabajo de los niños, niñas y adolescentes identificados en trabajo infantil </v>
          </cell>
          <cell r="H348" t="str">
            <v>Gestión del Riesgo para el Bienestar Colectivo en los Territorios</v>
          </cell>
          <cell r="I348" t="str">
            <v>PSPIC</v>
          </cell>
          <cell r="J348" t="str">
            <v>No Aplica</v>
          </cell>
          <cell r="K348" t="str">
            <v>Caracterización</v>
          </cell>
          <cell r="L348" t="str">
            <v>Local</v>
          </cell>
          <cell r="M348" t="str">
            <v>2_SANTA_FE</v>
          </cell>
          <cell r="N348" t="str">
            <v>1_ENERO_2026</v>
          </cell>
          <cell r="O348" t="str">
            <v>812. Cuidado Continuo por una vida con bienestarLaboral20262_SANTA_FE1_ENERO_2026</v>
          </cell>
          <cell r="P348">
            <v>82752</v>
          </cell>
          <cell r="Q348"/>
          <cell r="R348"/>
          <cell r="S348">
            <v>41</v>
          </cell>
          <cell r="T348">
            <v>3392832</v>
          </cell>
        </row>
        <row r="349">
          <cell r="F349" t="str">
            <v>822. Cuidado Continuo por una vida con bienestarLaboral2026</v>
          </cell>
          <cell r="G349" t="str">
            <v xml:space="preserve">Asesorías para promover la desvinculación laboral de los niños, niñas y adolescentes identificados en trabajo infantil </v>
          </cell>
          <cell r="H349" t="str">
            <v>Gestión del Riesgo para el Bienestar Colectivo en los Territorios</v>
          </cell>
          <cell r="I349" t="str">
            <v>PSPIC</v>
          </cell>
          <cell r="J349" t="str">
            <v>No Aplica</v>
          </cell>
          <cell r="K349" t="str">
            <v>Niño niña adolescente intervenido</v>
          </cell>
          <cell r="L349" t="str">
            <v>Local</v>
          </cell>
          <cell r="M349" t="str">
            <v>2_SANTA_FE</v>
          </cell>
          <cell r="N349" t="str">
            <v>1_ENERO_2026</v>
          </cell>
          <cell r="O349" t="str">
            <v>822. Cuidado Continuo por una vida con bienestarLaboral20262_SANTA_FE1_ENERO_2026</v>
          </cell>
          <cell r="P349">
            <v>281078</v>
          </cell>
          <cell r="Q349"/>
          <cell r="R349"/>
          <cell r="S349"/>
          <cell r="T349">
            <v>0</v>
          </cell>
        </row>
        <row r="350">
          <cell r="F350" t="str">
            <v>832. Cuidado Continuo por una vida con bienestarLaboral2026</v>
          </cell>
          <cell r="G350" t="str">
            <v>Asesoría de seguimiento al efecto para niños, niñas y adolescentes identificados en trabajo infantil e  intervenidos en vigencias anteriores</v>
          </cell>
          <cell r="H350" t="str">
            <v>Gestión del Riesgo para el Bienestar Colectivo en los Territorios</v>
          </cell>
          <cell r="I350" t="str">
            <v>PSPIC</v>
          </cell>
          <cell r="J350" t="str">
            <v>No Aplica</v>
          </cell>
          <cell r="K350" t="str">
            <v>Asesoría</v>
          </cell>
          <cell r="L350" t="str">
            <v>Local</v>
          </cell>
          <cell r="M350" t="str">
            <v>2_SANTA_FE</v>
          </cell>
          <cell r="N350" t="str">
            <v>1_ENERO_2026</v>
          </cell>
          <cell r="O350" t="str">
            <v>832. Cuidado Continuo por una vida con bienestarLaboral20262_SANTA_FE1_ENERO_2026</v>
          </cell>
          <cell r="P350">
            <v>70270</v>
          </cell>
          <cell r="Q350"/>
          <cell r="R350"/>
          <cell r="S350">
            <v>5</v>
          </cell>
          <cell r="T350">
            <v>351350</v>
          </cell>
        </row>
        <row r="351">
          <cell r="F351" t="str">
            <v>842. Cuidado Continuo por una vida con bienestarLaboral2026</v>
          </cell>
          <cell r="G351" t="str">
            <v xml:space="preserve">Asesorias en salud de los niños, niñas y adolescentes identificados en trabajo infantil </v>
          </cell>
          <cell r="H351" t="str">
            <v>Gestión del Riesgo para el Bienestar Colectivo en los Territorios</v>
          </cell>
          <cell r="I351" t="str">
            <v>PSPIC</v>
          </cell>
          <cell r="J351" t="str">
            <v>No Aplica</v>
          </cell>
          <cell r="K351" t="str">
            <v>Asesoría</v>
          </cell>
          <cell r="L351" t="str">
            <v>Local</v>
          </cell>
          <cell r="M351" t="str">
            <v>2_SANTA_FE</v>
          </cell>
          <cell r="N351" t="str">
            <v>1_ENERO_2026</v>
          </cell>
          <cell r="O351" t="str">
            <v>842. Cuidado Continuo por una vida con bienestarLaboral20262_SANTA_FE1_ENERO_2026</v>
          </cell>
          <cell r="P351">
            <v>105404</v>
          </cell>
          <cell r="Q351"/>
          <cell r="R351"/>
          <cell r="S351">
            <v>24</v>
          </cell>
          <cell r="T351">
            <v>2529696</v>
          </cell>
        </row>
        <row r="352">
          <cell r="F352" t="str">
            <v>852. Cuidado Continuo por una vida con bienestarLaboral2026</v>
          </cell>
          <cell r="G352" t="str">
            <v>Acciones de orientación a la población para la efectividad a la desvinculación laboral de niños, niñas y adolescentes identificados en trabajo infanti desde el secfor salud</v>
          </cell>
          <cell r="H352" t="str">
            <v>Gestión del Riesgo para el Bienestar Colectivo en los Territorios</v>
          </cell>
          <cell r="I352" t="str">
            <v>PSPIC</v>
          </cell>
          <cell r="J352" t="str">
            <v>No Aplica</v>
          </cell>
          <cell r="K352" t="str">
            <v>Orientación</v>
          </cell>
          <cell r="L352" t="str">
            <v>Zonal</v>
          </cell>
          <cell r="M352" t="str">
            <v>2_SANTA_FE</v>
          </cell>
          <cell r="N352" t="str">
            <v>1_ENERO_2026</v>
          </cell>
          <cell r="O352" t="str">
            <v>852. Cuidado Continuo por una vida con bienestarLaboral20262_SANTA_FE1_ENERO_2026</v>
          </cell>
          <cell r="P352">
            <v>35135</v>
          </cell>
          <cell r="Q352"/>
          <cell r="R352"/>
          <cell r="S352"/>
          <cell r="T352">
            <v>0</v>
          </cell>
        </row>
        <row r="353">
          <cell r="F353" t="str">
            <v>873. Cuidado Continuo por una vida con bienestar con enfoque diferencial étnicoComunitario2026</v>
          </cell>
          <cell r="G353" t="str">
            <v>Abordaje socioeducativo diferencial para el bienestar del pueblo Raizal</v>
          </cell>
          <cell r="H353" t="str">
            <v xml:space="preserve">Promoción de la salud y bienestar </v>
          </cell>
          <cell r="I353" t="str">
            <v>PSPIC</v>
          </cell>
          <cell r="J353" t="str">
            <v>No Aplica</v>
          </cell>
          <cell r="K353" t="str">
            <v>Plan de acción</v>
          </cell>
          <cell r="L353" t="str">
            <v>Distrito</v>
          </cell>
          <cell r="M353" t="str">
            <v>2_SANTA_FE</v>
          </cell>
          <cell r="N353" t="str">
            <v>1_ENERO_2026</v>
          </cell>
          <cell r="O353" t="str">
            <v>873. Cuidado Continuo por una vida con bienestar con enfoque diferencial étnicoComunitario20262_SANTA_FE1_ENERO_2026</v>
          </cell>
          <cell r="P353">
            <v>25814832</v>
          </cell>
          <cell r="Q353"/>
          <cell r="R353"/>
          <cell r="S353"/>
          <cell r="T353">
            <v>0</v>
          </cell>
        </row>
        <row r="354">
          <cell r="F354" t="str">
            <v>883. Cuidado Continuo por una vida con bienestar con enfoque diferencial étnicoComunitario2026</v>
          </cell>
          <cell r="G354" t="str">
            <v xml:space="preserve">MAS Bienestar para la comunidad Raizal </v>
          </cell>
          <cell r="H354" t="str">
            <v xml:space="preserve">Promoción de la salud y bienestar </v>
          </cell>
          <cell r="I354" t="str">
            <v>PSPIC</v>
          </cell>
          <cell r="J354" t="str">
            <v>No Aplica</v>
          </cell>
          <cell r="K354" t="str">
            <v>Plan de acción</v>
          </cell>
          <cell r="L354" t="str">
            <v>Distrito</v>
          </cell>
          <cell r="M354" t="str">
            <v>2_SANTA_FE</v>
          </cell>
          <cell r="N354" t="str">
            <v>1_ENERO_2026</v>
          </cell>
          <cell r="O354" t="str">
            <v>883. Cuidado Continuo por una vida con bienestar con enfoque diferencial étnicoComunitario20262_SANTA_FE1_ENERO_2026</v>
          </cell>
          <cell r="P354">
            <v>19848080</v>
          </cell>
          <cell r="Q354"/>
          <cell r="R354"/>
          <cell r="S354"/>
          <cell r="T354">
            <v>0</v>
          </cell>
        </row>
        <row r="355">
          <cell r="F355" t="str">
            <v>893. Cuidado Continuo por una vida con bienestar con enfoque diferencial étnicoComunitario2026</v>
          </cell>
          <cell r="G355" t="str">
            <v>MAS Bienestar para la comunidad negra y afrocolombiana.</v>
          </cell>
          <cell r="H355" t="str">
            <v xml:space="preserve">Promoción de la salud y bienestar </v>
          </cell>
          <cell r="I355" t="str">
            <v>PSPIC</v>
          </cell>
          <cell r="J355" t="str">
            <v>No Aplica</v>
          </cell>
          <cell r="K355" t="str">
            <v>Plan de acción</v>
          </cell>
          <cell r="L355" t="str">
            <v>Distrito</v>
          </cell>
          <cell r="M355" t="str">
            <v>2_SANTA_FE</v>
          </cell>
          <cell r="N355" t="str">
            <v>1_ENERO_2026</v>
          </cell>
          <cell r="O355" t="str">
            <v>893. Cuidado Continuo por una vida con bienestar con enfoque diferencial étnicoComunitario20262_SANTA_FE1_ENERO_2026</v>
          </cell>
          <cell r="P355">
            <v>33729408</v>
          </cell>
          <cell r="Q355"/>
          <cell r="R355"/>
          <cell r="S355"/>
          <cell r="T355">
            <v>0</v>
          </cell>
        </row>
        <row r="356">
          <cell r="F356" t="str">
            <v>903. Cuidado Continuo por una vida con bienestar con enfoque diferencial étnicoComunitario2026</v>
          </cell>
          <cell r="G356" t="str">
            <v>MAS Bienestar para la comunidad Palenquero</v>
          </cell>
          <cell r="H356" t="str">
            <v xml:space="preserve">Promoción de la salud y bienestar </v>
          </cell>
          <cell r="I356" t="str">
            <v>PSPIC</v>
          </cell>
          <cell r="J356" t="str">
            <v>No Aplica</v>
          </cell>
          <cell r="K356" t="str">
            <v>Plan de acción</v>
          </cell>
          <cell r="L356" t="str">
            <v>Distrito</v>
          </cell>
          <cell r="M356" t="str">
            <v>2_SANTA_FE</v>
          </cell>
          <cell r="N356" t="str">
            <v>1_ENERO_2026</v>
          </cell>
          <cell r="O356" t="str">
            <v>903. Cuidado Continuo por una vida con bienestar con enfoque diferencial étnicoComunitario20262_SANTA_FE1_ENERO_2026</v>
          </cell>
          <cell r="P356">
            <v>11243136</v>
          </cell>
          <cell r="Q356"/>
          <cell r="R356"/>
          <cell r="S356"/>
          <cell r="T356">
            <v>0</v>
          </cell>
        </row>
        <row r="357">
          <cell r="F357" t="str">
            <v>913. Cuidado Continuo por una vida con bienestar con enfoque diferencial étnicoComunitario2026</v>
          </cell>
          <cell r="G357" t="str">
            <v xml:space="preserve">Mas bienestar para el pueblo Rrom gitano </v>
          </cell>
          <cell r="H357" t="str">
            <v xml:space="preserve">Promoción de la salud y bienestar </v>
          </cell>
          <cell r="I357" t="str">
            <v>PSPIC</v>
          </cell>
          <cell r="J357" t="str">
            <v>No Aplica</v>
          </cell>
          <cell r="K357" t="str">
            <v>Plan de acción</v>
          </cell>
          <cell r="L357" t="str">
            <v>Distrito</v>
          </cell>
          <cell r="M357" t="str">
            <v>2_SANTA_FE</v>
          </cell>
          <cell r="N357" t="str">
            <v>1_ENERO_2026</v>
          </cell>
          <cell r="O357" t="str">
            <v>913. Cuidado Continuo por una vida con bienestar con enfoque diferencial étnicoComunitario20262_SANTA_FE1_ENERO_2026</v>
          </cell>
          <cell r="P357">
            <v>19305648</v>
          </cell>
          <cell r="Q357"/>
          <cell r="R357"/>
          <cell r="S357"/>
          <cell r="T357">
            <v>0</v>
          </cell>
        </row>
        <row r="358">
          <cell r="F358" t="str">
            <v>924. Cuidado Continuo por una vida con bienestar con enfoque GéneroComunitario2026</v>
          </cell>
          <cell r="G358" t="str">
            <v>Sesion educativa para MAS Bienestar, dirigida a mujeres y LGBTI</v>
          </cell>
          <cell r="H358" t="str">
            <v xml:space="preserve">Promoción de la salud y bienestar </v>
          </cell>
          <cell r="I358" t="str">
            <v>PSPIC</v>
          </cell>
          <cell r="J358" t="str">
            <v>No Aplica</v>
          </cell>
          <cell r="K358" t="str">
            <v>Sesión</v>
          </cell>
          <cell r="L358" t="str">
            <v>Local</v>
          </cell>
          <cell r="M358" t="str">
            <v>2_SANTA_FE</v>
          </cell>
          <cell r="N358" t="str">
            <v>1_ENERO_2026</v>
          </cell>
          <cell r="O358" t="str">
            <v>924. Cuidado Continuo por una vida con bienestar con enfoque GéneroComunitario20262_SANTA_FE1_ENERO_2026</v>
          </cell>
          <cell r="P358">
            <v>372151</v>
          </cell>
          <cell r="Q358"/>
          <cell r="R358"/>
          <cell r="S358">
            <v>9</v>
          </cell>
          <cell r="T358">
            <v>3349359</v>
          </cell>
        </row>
        <row r="359">
          <cell r="F359" t="str">
            <v>934. Cuidado Continuo por una vida con bienestar con enfoque GéneroComunitario2026</v>
          </cell>
          <cell r="G359" t="str">
            <v xml:space="preserve">Recorriendo tu barrio para MAS bienestar </v>
          </cell>
          <cell r="H359" t="str">
            <v>Gestión del Riesgo para el Bienestar Colectivo en los Territorios</v>
          </cell>
          <cell r="I359" t="str">
            <v>PSPIC</v>
          </cell>
          <cell r="J359" t="str">
            <v>No Aplica</v>
          </cell>
          <cell r="K359" t="str">
            <v>Sesión</v>
          </cell>
          <cell r="L359" t="str">
            <v>Local</v>
          </cell>
          <cell r="M359" t="str">
            <v>2_SANTA_FE</v>
          </cell>
          <cell r="N359" t="str">
            <v>1_ENERO_2026</v>
          </cell>
          <cell r="O359" t="str">
            <v>934. Cuidado Continuo por una vida con bienestar con enfoque GéneroComunitario20262_SANTA_FE1_ENERO_2026</v>
          </cell>
          <cell r="P359">
            <v>372151</v>
          </cell>
          <cell r="Q359"/>
          <cell r="R359"/>
          <cell r="S359">
            <v>5</v>
          </cell>
          <cell r="T359">
            <v>1860755</v>
          </cell>
        </row>
        <row r="360">
          <cell r="F360" t="str">
            <v>944. Cuidado Continuo por una vida con bienestar con enfoque GéneroComunitario2026</v>
          </cell>
          <cell r="G360" t="str">
            <v xml:space="preserve">Tejiendo redes para MAS bienestar </v>
          </cell>
          <cell r="H360" t="str">
            <v xml:space="preserve">Promoción de la salud y bienestar </v>
          </cell>
          <cell r="I360" t="str">
            <v>PSPIC</v>
          </cell>
          <cell r="J360" t="str">
            <v>No Aplica</v>
          </cell>
          <cell r="K360" t="str">
            <v>Sesión</v>
          </cell>
          <cell r="L360" t="str">
            <v>Local</v>
          </cell>
          <cell r="M360" t="str">
            <v>2_SANTA_FE</v>
          </cell>
          <cell r="N360" t="str">
            <v>1_ENERO_2026</v>
          </cell>
          <cell r="O360" t="str">
            <v>944. Cuidado Continuo por una vida con bienestar con enfoque GéneroComunitario20262_SANTA_FE1_ENERO_2026</v>
          </cell>
          <cell r="P360">
            <v>372151</v>
          </cell>
          <cell r="Q360"/>
          <cell r="R360"/>
          <cell r="S360">
            <v>4</v>
          </cell>
          <cell r="T360">
            <v>1488604</v>
          </cell>
        </row>
        <row r="361">
          <cell r="F361" t="str">
            <v>954. Cuidado Continuo por una vida con bienestar con enfoque GéneroComunitario2026</v>
          </cell>
          <cell r="G361" t="str">
            <v>Asesoria Psicosocial</v>
          </cell>
          <cell r="H361" t="str">
            <v>Gestión del Riesgo para el Bienestar Colectivo en los Territorios</v>
          </cell>
          <cell r="I361" t="str">
            <v>PSPIC</v>
          </cell>
          <cell r="J361" t="str">
            <v>No Aplica</v>
          </cell>
          <cell r="K361" t="str">
            <v>Sesión</v>
          </cell>
          <cell r="L361" t="str">
            <v>Local</v>
          </cell>
          <cell r="M361" t="str">
            <v>2_SANTA_FE</v>
          </cell>
          <cell r="N361" t="str">
            <v>1_ENERO_2026</v>
          </cell>
          <cell r="O361" t="str">
            <v>954. Cuidado Continuo por una vida con bienestar con enfoque GéneroComunitario20262_SANTA_FE1_ENERO_2026</v>
          </cell>
          <cell r="P361">
            <v>70270</v>
          </cell>
          <cell r="Q361"/>
          <cell r="R361"/>
          <cell r="S361">
            <v>12</v>
          </cell>
          <cell r="T361">
            <v>843240</v>
          </cell>
        </row>
        <row r="362">
          <cell r="F362" t="str">
            <v>964. Cuidado Continuo por una vida con bienestar con enfoque GéneroComunitario2026</v>
          </cell>
          <cell r="G362" t="str">
            <v>Asesoria en Salud</v>
          </cell>
          <cell r="H362" t="str">
            <v>Gestión del Riesgo para el Bienestar Colectivo en los Territorios</v>
          </cell>
          <cell r="I362" t="str">
            <v>PSPIC</v>
          </cell>
          <cell r="J362" t="str">
            <v>No Aplica</v>
          </cell>
          <cell r="K362" t="str">
            <v>Sesión</v>
          </cell>
          <cell r="L362" t="str">
            <v>Local</v>
          </cell>
          <cell r="M362" t="str">
            <v>2_SANTA_FE</v>
          </cell>
          <cell r="N362" t="str">
            <v>1_ENERO_2026</v>
          </cell>
          <cell r="O362" t="str">
            <v>964. Cuidado Continuo por una vida con bienestar con enfoque GéneroComunitario20262_SANTA_FE1_ENERO_2026</v>
          </cell>
          <cell r="P362">
            <v>70270</v>
          </cell>
          <cell r="Q362"/>
          <cell r="R362"/>
          <cell r="S362">
            <v>14</v>
          </cell>
          <cell r="T362">
            <v>983780</v>
          </cell>
        </row>
        <row r="363">
          <cell r="F363" t="str">
            <v>974. Cuidado Continuo por una vida con bienestar con enfoque GéneroComunitario2026</v>
          </cell>
          <cell r="G363" t="str">
            <v xml:space="preserve">Circula del cuidado </v>
          </cell>
          <cell r="H363" t="str">
            <v xml:space="preserve">Promoción de la salud y bienestar </v>
          </cell>
          <cell r="I363" t="str">
            <v>PSPIC</v>
          </cell>
          <cell r="J363" t="str">
            <v>No Aplica</v>
          </cell>
          <cell r="K363" t="str">
            <v>Sesión</v>
          </cell>
          <cell r="L363" t="str">
            <v>Local</v>
          </cell>
          <cell r="M363" t="str">
            <v>2_SANTA_FE</v>
          </cell>
          <cell r="N363" t="str">
            <v>1_ENERO_2026</v>
          </cell>
          <cell r="O363" t="str">
            <v>974. Cuidado Continuo por una vida con bienestar con enfoque GéneroComunitario20262_SANTA_FE1_ENERO_2026</v>
          </cell>
          <cell r="P363">
            <v>215123</v>
          </cell>
          <cell r="Q363"/>
          <cell r="R363"/>
          <cell r="S363">
            <v>4</v>
          </cell>
          <cell r="T363">
            <v>860492</v>
          </cell>
        </row>
        <row r="364">
          <cell r="F364" t="str">
            <v>984. Cuidado Continuo por una vida con bienestar con enfoque GéneroComunitario2026</v>
          </cell>
          <cell r="G364" t="str">
            <v>Acompañamiento para Mas Bienestar</v>
          </cell>
          <cell r="H364" t="str">
            <v>Gestión del Riesgo para el Bienestar Colectivo en los Territorios</v>
          </cell>
          <cell r="I364" t="str">
            <v>PSPIC</v>
          </cell>
          <cell r="J364" t="str">
            <v>No Aplica</v>
          </cell>
          <cell r="K364" t="str">
            <v>Sesión</v>
          </cell>
          <cell r="L364" t="str">
            <v>Local</v>
          </cell>
          <cell r="M364" t="str">
            <v>2_SANTA_FE</v>
          </cell>
          <cell r="N364" t="str">
            <v>1_ENERO_2026</v>
          </cell>
          <cell r="O364" t="str">
            <v>984. Cuidado Continuo por una vida con bienestar con enfoque GéneroComunitario20262_SANTA_FE1_ENERO_2026</v>
          </cell>
          <cell r="P364">
            <v>161342</v>
          </cell>
          <cell r="Q364"/>
          <cell r="R364"/>
          <cell r="S364">
            <v>8</v>
          </cell>
          <cell r="T364">
            <v>1290736</v>
          </cell>
        </row>
        <row r="365">
          <cell r="F365" t="str">
            <v>994. Cuidado Continuo por una vida con bienestar con enfoque GéneroComunitario2026</v>
          </cell>
          <cell r="G365" t="str">
            <v>Acompañamiento personas Trans</v>
          </cell>
          <cell r="H365" t="str">
            <v>Gestión del Riesgo para el Bienestar Colectivo en los Territorios</v>
          </cell>
          <cell r="I365" t="str">
            <v>PSPIC</v>
          </cell>
          <cell r="J365" t="str">
            <v>No Aplica</v>
          </cell>
          <cell r="K365" t="str">
            <v>Plan de acción</v>
          </cell>
          <cell r="L365" t="str">
            <v>Distrito</v>
          </cell>
          <cell r="M365" t="str">
            <v>2_SANTA_FE</v>
          </cell>
          <cell r="N365" t="str">
            <v>1_ENERO_2026</v>
          </cell>
          <cell r="O365" t="str">
            <v>994. Cuidado Continuo por una vida con bienestar con enfoque GéneroComunitario20262_SANTA_FE1_ENERO_2026</v>
          </cell>
          <cell r="P365">
            <v>5621568</v>
          </cell>
          <cell r="Q365"/>
          <cell r="R365"/>
          <cell r="S365"/>
          <cell r="T365">
            <v>0</v>
          </cell>
        </row>
        <row r="366">
          <cell r="F366" t="str">
            <v>1004. Cuidado Continuo por una vida con bienestar con enfoque GéneroComunitario2026</v>
          </cell>
          <cell r="G366" t="str">
            <v>Prevención y detección temprana de factores de riesgo ITS (Mujer_LGBTI)</v>
          </cell>
          <cell r="H366" t="str">
            <v>Alta externalidad</v>
          </cell>
          <cell r="I366" t="str">
            <v>PSPIC</v>
          </cell>
          <cell r="J366" t="str">
            <v>No Aplica</v>
          </cell>
          <cell r="K366" t="str">
            <v>Jornada</v>
          </cell>
          <cell r="L366" t="str">
            <v>Local</v>
          </cell>
          <cell r="M366" t="str">
            <v>2_SANTA_FE</v>
          </cell>
          <cell r="N366" t="str">
            <v>1_ENERO_2026</v>
          </cell>
          <cell r="O366" t="str">
            <v>1004. Cuidado Continuo por una vida con bienestar con enfoque GéneroComunitario20262_SANTA_FE1_ENERO_2026</v>
          </cell>
          <cell r="P366">
            <v>199714</v>
          </cell>
          <cell r="Q366"/>
          <cell r="R366"/>
          <cell r="S366">
            <v>6</v>
          </cell>
          <cell r="T366">
            <v>1198284</v>
          </cell>
        </row>
        <row r="367">
          <cell r="F367" t="str">
            <v>1015. Cuidado Continuo por una vida con bienestar con enfoque Población para formas extremas de exclusión:Comunitario2026</v>
          </cell>
          <cell r="G367" t="str">
            <v>SPAcios educativos para la reducción del daño:  Personas que se inyectan drogas (PID)</v>
          </cell>
          <cell r="H367" t="str">
            <v xml:space="preserve">Promoción de la salud y bienestar </v>
          </cell>
          <cell r="I367" t="str">
            <v>PSPIC</v>
          </cell>
          <cell r="J367" t="str">
            <v>No Aplica</v>
          </cell>
          <cell r="K367" t="str">
            <v>Sesión</v>
          </cell>
          <cell r="L367" t="str">
            <v>Distrito</v>
          </cell>
          <cell r="M367" t="str">
            <v>2_SANTA_FE</v>
          </cell>
          <cell r="N367" t="str">
            <v>1_ENERO_2026</v>
          </cell>
          <cell r="O367" t="str">
            <v>1015. Cuidado Continuo por una vida con bienestar con enfoque Población para formas extremas de exclusión:Comunitario20262_SANTA_FE1_ENERO_2026</v>
          </cell>
          <cell r="P367">
            <v>322686</v>
          </cell>
          <cell r="Q367"/>
          <cell r="R367"/>
          <cell r="S367"/>
          <cell r="T367">
            <v>0</v>
          </cell>
        </row>
        <row r="368">
          <cell r="F368" t="str">
            <v>1025. Cuidado Continuo por una vida con bienestar con enfoque Población para formas extremas de exclusión:Comunitario2026</v>
          </cell>
          <cell r="G368" t="str">
            <v>SPAcios para la reducción del daño: acompañamiento solidario a personas que se inyectan drogas (PID)</v>
          </cell>
          <cell r="H368" t="str">
            <v>Gestión del Riesgo para el Bienestar Colectivo en los Territorios</v>
          </cell>
          <cell r="I368" t="str">
            <v>PSPIC</v>
          </cell>
          <cell r="J368" t="str">
            <v>No Aplica</v>
          </cell>
          <cell r="K368" t="str">
            <v>Sesión</v>
          </cell>
          <cell r="L368" t="str">
            <v>Distrito</v>
          </cell>
          <cell r="M368" t="str">
            <v>2_SANTA_FE</v>
          </cell>
          <cell r="N368" t="str">
            <v>1_ENERO_2026</v>
          </cell>
          <cell r="O368" t="str">
            <v>1025. Cuidado Continuo por una vida con bienestar con enfoque Población para formas extremas de exclusión:Comunitario20262_SANTA_FE1_ENERO_2026</v>
          </cell>
          <cell r="P368">
            <v>322686</v>
          </cell>
          <cell r="Q368"/>
          <cell r="R368"/>
          <cell r="S368"/>
          <cell r="T368">
            <v>0</v>
          </cell>
        </row>
        <row r="369">
          <cell r="F369" t="str">
            <v>1035. Cuidado Continuo por una vida con bienestar con enfoque Población para formas extremas de exclusión:Comunitario2026</v>
          </cell>
          <cell r="G369" t="str">
            <v>SPAcios breves para la reducción del daño con personas que se inyectan drogas (PID)</v>
          </cell>
          <cell r="H369" t="str">
            <v>Alta externalidad</v>
          </cell>
          <cell r="I369" t="str">
            <v>PSPIC</v>
          </cell>
          <cell r="J369" t="str">
            <v>No Aplica</v>
          </cell>
          <cell r="K369" t="str">
            <v>Sesión</v>
          </cell>
          <cell r="L369" t="str">
            <v>Distrito</v>
          </cell>
          <cell r="M369" t="str">
            <v>2_SANTA_FE</v>
          </cell>
          <cell r="N369" t="str">
            <v>1_ENERO_2026</v>
          </cell>
          <cell r="O369" t="str">
            <v>1035. Cuidado Continuo por una vida con bienestar con enfoque Población para formas extremas de exclusión:Comunitario20262_SANTA_FE1_ENERO_2026</v>
          </cell>
          <cell r="P369">
            <v>53781</v>
          </cell>
          <cell r="Q369"/>
          <cell r="R369"/>
          <cell r="S369"/>
          <cell r="T369">
            <v>0</v>
          </cell>
        </row>
        <row r="370">
          <cell r="F370" t="str">
            <v>1045. Cuidado Continuo por una vida con bienestar con enfoque Población para formas extremas de exclusión:Comunitario2026</v>
          </cell>
          <cell r="G370" t="str">
            <v xml:space="preserve">SPAcios para la reduccion del daño en poblacion diferencial  </v>
          </cell>
          <cell r="H370" t="str">
            <v xml:space="preserve">Promoción de la salud y bienestar </v>
          </cell>
          <cell r="I370" t="str">
            <v>PSPIC</v>
          </cell>
          <cell r="J370" t="str">
            <v>No Aplica</v>
          </cell>
          <cell r="K370" t="str">
            <v>Sesión</v>
          </cell>
          <cell r="L370" t="str">
            <v>Distrito</v>
          </cell>
          <cell r="M370" t="str">
            <v>2_SANTA_FE</v>
          </cell>
          <cell r="N370" t="str">
            <v>1_ENERO_2026</v>
          </cell>
          <cell r="O370" t="str">
            <v>1045. Cuidado Continuo por una vida con bienestar con enfoque Población para formas extremas de exclusión:Comunitario20262_SANTA_FE1_ENERO_2026</v>
          </cell>
          <cell r="P370">
            <v>210809</v>
          </cell>
          <cell r="Q370"/>
          <cell r="R370"/>
          <cell r="S370"/>
          <cell r="T370">
            <v>0</v>
          </cell>
        </row>
        <row r="371">
          <cell r="F371" t="str">
            <v>1055. Cuidado Continuo por una vida con bienestar con enfoque Población para formas extremas de exclusión:Comunitario2026</v>
          </cell>
          <cell r="G371" t="str">
            <v>SPAcios de prevención y detección temprana de factores de riesgo ITS - SPA (PID)</v>
          </cell>
          <cell r="H371" t="str">
            <v>Alta externalidad</v>
          </cell>
          <cell r="I371" t="str">
            <v>PSPIC</v>
          </cell>
          <cell r="J371" t="str">
            <v>No Aplica</v>
          </cell>
          <cell r="K371" t="str">
            <v>Jornada</v>
          </cell>
          <cell r="L371" t="str">
            <v>Distrito</v>
          </cell>
          <cell r="M371" t="str">
            <v>2_SANTA_FE</v>
          </cell>
          <cell r="N371" t="str">
            <v>1_ENERO_2026</v>
          </cell>
          <cell r="O371" t="str">
            <v>1055. Cuidado Continuo por una vida con bienestar con enfoque Población para formas extremas de exclusión:Comunitario20262_SANTA_FE1_ENERO_2026</v>
          </cell>
          <cell r="P371">
            <v>281078</v>
          </cell>
          <cell r="Q371"/>
          <cell r="R371"/>
          <cell r="S371"/>
          <cell r="T371">
            <v>0</v>
          </cell>
        </row>
        <row r="372">
          <cell r="F372" t="str">
            <v>1065. Cuidado Continuo por una vida con bienestar con enfoque Población para formas extremas de exclusión:Comunitario2026</v>
          </cell>
          <cell r="G372" t="str">
            <v>Sesion educativa para MAS Bienestar, dirigida la poblacion habitanza en calle</v>
          </cell>
          <cell r="H372" t="str">
            <v xml:space="preserve">Promoción de la salud y bienestar </v>
          </cell>
          <cell r="I372" t="str">
            <v>PSPIC</v>
          </cell>
          <cell r="J372" t="str">
            <v>No Aplica</v>
          </cell>
          <cell r="K372" t="str">
            <v>Sesión</v>
          </cell>
          <cell r="L372" t="str">
            <v>Local</v>
          </cell>
          <cell r="M372" t="str">
            <v>2_SANTA_FE</v>
          </cell>
          <cell r="N372" t="str">
            <v>1_ENERO_2026</v>
          </cell>
          <cell r="O372" t="str">
            <v>1065. Cuidado Continuo por una vida con bienestar con enfoque Población para formas extremas de exclusión:Comunitario20262_SANTA_FE1_ENERO_2026</v>
          </cell>
          <cell r="P372">
            <v>210809</v>
          </cell>
          <cell r="Q372"/>
          <cell r="R372"/>
          <cell r="S372">
            <v>63</v>
          </cell>
          <cell r="T372">
            <v>13280967</v>
          </cell>
        </row>
        <row r="373">
          <cell r="F373" t="str">
            <v>1075. Cuidado Continuo por una vida con bienestar con enfoque Población para formas extremas de exclusión:Comunitario2026</v>
          </cell>
          <cell r="G373" t="str">
            <v>Acompañamiento solidarios (HC)</v>
          </cell>
          <cell r="H373" t="str">
            <v>Gestión del Riesgo para el Bienestar Colectivo en los Territorios</v>
          </cell>
          <cell r="I373" t="str">
            <v>PSPIC</v>
          </cell>
          <cell r="J373" t="str">
            <v>No Aplica</v>
          </cell>
          <cell r="K373" t="str">
            <v>Sesión</v>
          </cell>
          <cell r="L373" t="str">
            <v>Local</v>
          </cell>
          <cell r="M373" t="str">
            <v>2_SANTA_FE</v>
          </cell>
          <cell r="N373" t="str">
            <v>1_ENERO_2026</v>
          </cell>
          <cell r="O373" t="str">
            <v>1075. Cuidado Continuo por una vida con bienestar con enfoque Población para formas extremas de exclusión:Comunitario20262_SANTA_FE1_ENERO_2026</v>
          </cell>
          <cell r="P373">
            <v>55938</v>
          </cell>
          <cell r="Q373"/>
          <cell r="R373"/>
          <cell r="S373">
            <v>47</v>
          </cell>
          <cell r="T373">
            <v>2629086</v>
          </cell>
        </row>
        <row r="374">
          <cell r="F374" t="str">
            <v>1085. Cuidado Continuo por una vida con bienestar con enfoque Población para formas extremas de exclusión:Comunitario2026</v>
          </cell>
          <cell r="G374" t="str">
            <v>Asesorias prevención y detección temprana de factores Psicosocial y en salud (HC)</v>
          </cell>
          <cell r="H374" t="str">
            <v>Gestión del Riesgo para el Bienestar Colectivo en los Territorios</v>
          </cell>
          <cell r="I374" t="str">
            <v>PSPIC</v>
          </cell>
          <cell r="J374" t="str">
            <v>No Aplica</v>
          </cell>
          <cell r="K374" t="str">
            <v>Sesión</v>
          </cell>
          <cell r="L374" t="str">
            <v>Local</v>
          </cell>
          <cell r="M374" t="str">
            <v>2_SANTA_FE</v>
          </cell>
          <cell r="N374" t="str">
            <v>1_ENERO_2026</v>
          </cell>
          <cell r="O374" t="str">
            <v>1085. Cuidado Continuo por una vida con bienestar con enfoque Población para formas extremas de exclusión:Comunitario20262_SANTA_FE1_ENERO_2026</v>
          </cell>
          <cell r="P374">
            <v>210809</v>
          </cell>
          <cell r="Q374"/>
          <cell r="R374"/>
          <cell r="S374">
            <v>20</v>
          </cell>
          <cell r="T374">
            <v>4216180</v>
          </cell>
        </row>
        <row r="375">
          <cell r="F375" t="str">
            <v>1095. Cuidado Continuo por una vida con bienestar con enfoque Población para formas extremas de exclusión:Comunitario2026</v>
          </cell>
          <cell r="G375" t="str">
            <v>Prevención y detección temprana de factores de riesgo ITS (HC)</v>
          </cell>
          <cell r="H375" t="str">
            <v>Alta externalidad</v>
          </cell>
          <cell r="I375" t="str">
            <v>PSPIC</v>
          </cell>
          <cell r="J375" t="str">
            <v>No Aplica</v>
          </cell>
          <cell r="K375" t="str">
            <v>Jornada</v>
          </cell>
          <cell r="L375" t="str">
            <v>Local</v>
          </cell>
          <cell r="M375" t="str">
            <v>2_SANTA_FE</v>
          </cell>
          <cell r="N375" t="str">
            <v>1_ENERO_2026</v>
          </cell>
          <cell r="O375" t="str">
            <v>1095. Cuidado Continuo por una vida con bienestar con enfoque Población para formas extremas de exclusión:Comunitario20262_SANTA_FE1_ENERO_2026</v>
          </cell>
          <cell r="P375">
            <v>199714</v>
          </cell>
          <cell r="Q375"/>
          <cell r="R375"/>
          <cell r="S375">
            <v>12</v>
          </cell>
          <cell r="T375">
            <v>2396568</v>
          </cell>
        </row>
        <row r="376">
          <cell r="F376" t="str">
            <v>1105. Cuidado Continuo por una vida con bienestar con enfoque Población para formas extremas de exclusión:Laboral2026</v>
          </cell>
          <cell r="G376" t="str">
            <v>Sesion educativa para población diferencial - Actividades Sexuales Pagadas (ASP)</v>
          </cell>
          <cell r="H376" t="str">
            <v xml:space="preserve">Promoción de la salud y bienestar </v>
          </cell>
          <cell r="I376" t="str">
            <v>PSPIC</v>
          </cell>
          <cell r="J376" t="str">
            <v>No Aplica</v>
          </cell>
          <cell r="K376" t="str">
            <v>Sesión</v>
          </cell>
          <cell r="L376" t="str">
            <v>Local</v>
          </cell>
          <cell r="M376" t="str">
            <v>2_SANTA_FE</v>
          </cell>
          <cell r="N376" t="str">
            <v>1_ENERO_2026</v>
          </cell>
          <cell r="O376" t="str">
            <v>1105. Cuidado Continuo por una vida con bienestar con enfoque Población para formas extremas de exclusión:Laboral20262_SANTA_FE1_ENERO_2026</v>
          </cell>
          <cell r="P376">
            <v>316213</v>
          </cell>
          <cell r="Q376"/>
          <cell r="R376"/>
          <cell r="S376"/>
          <cell r="T376">
            <v>0</v>
          </cell>
        </row>
        <row r="377">
          <cell r="F377" t="str">
            <v>1115. Cuidado Continuo por una vida con bienestar con enfoque Población para formas extremas de exclusión:Laboral2026</v>
          </cell>
          <cell r="G377" t="str">
            <v>Recorridos en calle - Actividades Sexuales Pagadas (ASP)</v>
          </cell>
          <cell r="H377" t="str">
            <v>Gestión del Riesgo para el Bienestar Colectivo en los Territorios</v>
          </cell>
          <cell r="I377" t="str">
            <v>PSPIC</v>
          </cell>
          <cell r="J377" t="str">
            <v>No Aplica</v>
          </cell>
          <cell r="K377" t="str">
            <v>Recorrido</v>
          </cell>
          <cell r="L377" t="str">
            <v>Local</v>
          </cell>
          <cell r="M377" t="str">
            <v>2_SANTA_FE</v>
          </cell>
          <cell r="N377" t="str">
            <v>1_ENERO_2026</v>
          </cell>
          <cell r="O377" t="str">
            <v>1115. Cuidado Continuo por una vida con bienestar con enfoque Población para formas extremas de exclusión:Laboral20262_SANTA_FE1_ENERO_2026</v>
          </cell>
          <cell r="P377">
            <v>421618</v>
          </cell>
          <cell r="Q377"/>
          <cell r="R377"/>
          <cell r="S377"/>
          <cell r="T377">
            <v>0</v>
          </cell>
        </row>
        <row r="378">
          <cell r="F378" t="str">
            <v>1125. Cuidado Continuo por una vida con bienestar con enfoque Población para formas extremas de exclusión:Laboral2026</v>
          </cell>
          <cell r="G378" t="str">
            <v xml:space="preserve">Red para ciudad </v>
          </cell>
          <cell r="H378" t="str">
            <v xml:space="preserve">Promoción de la salud y bienestar </v>
          </cell>
          <cell r="I378" t="str">
            <v>PSPIC</v>
          </cell>
          <cell r="J378" t="str">
            <v>No Aplica</v>
          </cell>
          <cell r="K378" t="str">
            <v>Sesión</v>
          </cell>
          <cell r="L378" t="str">
            <v>Local</v>
          </cell>
          <cell r="M378" t="str">
            <v>2_SANTA_FE</v>
          </cell>
          <cell r="N378" t="str">
            <v>1_ENERO_2026</v>
          </cell>
          <cell r="O378" t="str">
            <v>1125. Cuidado Continuo por una vida con bienestar con enfoque Población para formas extremas de exclusión:Laboral20262_SANTA_FE1_ENERO_2026</v>
          </cell>
          <cell r="P378">
            <v>140539</v>
          </cell>
          <cell r="Q378"/>
          <cell r="R378"/>
          <cell r="S378"/>
          <cell r="T378">
            <v>0</v>
          </cell>
        </row>
        <row r="379">
          <cell r="F379" t="str">
            <v>1135. Cuidado Continuo por una vida con bienestar con enfoque Población para formas extremas de exclusión:Laboral2026</v>
          </cell>
          <cell r="G379" t="str">
            <v>Asesorias prevención y detección temprana de factores de riesgo  psicosocial y en salud</v>
          </cell>
          <cell r="H379" t="str">
            <v>Gestión del Riesgo para el Bienestar Colectivo en los Territorios</v>
          </cell>
          <cell r="I379" t="str">
            <v>PSPIC</v>
          </cell>
          <cell r="J379" t="str">
            <v>No Aplica</v>
          </cell>
          <cell r="K379" t="str">
            <v>Asesoría</v>
          </cell>
          <cell r="L379" t="str">
            <v>Local</v>
          </cell>
          <cell r="M379" t="str">
            <v>2_SANTA_FE</v>
          </cell>
          <cell r="N379" t="str">
            <v>1_ENERO_2026</v>
          </cell>
          <cell r="O379" t="str">
            <v>1135. Cuidado Continuo por una vida con bienestar con enfoque Población para formas extremas de exclusión:Laboral20262_SANTA_FE1_ENERO_2026</v>
          </cell>
          <cell r="P379">
            <v>70270</v>
          </cell>
          <cell r="Q379"/>
          <cell r="R379"/>
          <cell r="S379"/>
          <cell r="T379">
            <v>0</v>
          </cell>
        </row>
        <row r="380">
          <cell r="F380" t="str">
            <v>1145. Cuidado Continuo por una vida con bienestar con enfoque Población para formas extremas de exclusión:Laboral2026</v>
          </cell>
          <cell r="G380" t="str">
            <v>Tamizajes para la prevención y detección temprana de factores de riesgo ITS (ASP)</v>
          </cell>
          <cell r="H380" t="str">
            <v>Alta externalidad</v>
          </cell>
          <cell r="I380" t="str">
            <v>PSPIC</v>
          </cell>
          <cell r="J380" t="str">
            <v>No Aplica</v>
          </cell>
          <cell r="K380" t="str">
            <v>Tamizaje</v>
          </cell>
          <cell r="L380" t="str">
            <v>Local</v>
          </cell>
          <cell r="M380" t="str">
            <v>2_SANTA_FE</v>
          </cell>
          <cell r="N380" t="str">
            <v>1_ENERO_2026</v>
          </cell>
          <cell r="O380" t="str">
            <v>1145. Cuidado Continuo por una vida con bienestar con enfoque Población para formas extremas de exclusión:Laboral20262_SANTA_FE1_ENERO_2026</v>
          </cell>
          <cell r="P380">
            <v>19971</v>
          </cell>
          <cell r="Q380"/>
          <cell r="R380"/>
          <cell r="S380"/>
          <cell r="T380">
            <v>0</v>
          </cell>
        </row>
        <row r="381">
          <cell r="F381" t="str">
            <v>1155. Cuidado Continuo por una vida con bienestar con enfoque Población para formas extremas de exclusión:Laboral2026</v>
          </cell>
          <cell r="G381" t="str">
            <v xml:space="preserve">Acciones de acompañamiento  a la población para la efectividad a las canalizaciones </v>
          </cell>
          <cell r="H381" t="str">
            <v>Gestión del Riesgo para el Bienestar Colectivo en los Territorios</v>
          </cell>
          <cell r="I381" t="str">
            <v>PSPIC</v>
          </cell>
          <cell r="J381" t="str">
            <v>No Aplica</v>
          </cell>
          <cell r="K381" t="str">
            <v>Acompañamiento</v>
          </cell>
          <cell r="L381" t="str">
            <v>Local</v>
          </cell>
          <cell r="M381" t="str">
            <v>2_SANTA_FE</v>
          </cell>
          <cell r="N381" t="str">
            <v>1_ENERO_2026</v>
          </cell>
          <cell r="O381" t="str">
            <v>1155. Cuidado Continuo por una vida con bienestar con enfoque Población para formas extremas de exclusión:Laboral20262_SANTA_FE1_ENERO_2026</v>
          </cell>
          <cell r="P381">
            <v>70270</v>
          </cell>
          <cell r="Q381"/>
          <cell r="R381"/>
          <cell r="S381"/>
          <cell r="T381">
            <v>0</v>
          </cell>
        </row>
        <row r="382">
          <cell r="F382" t="str">
            <v>1166. Cuidado Continuo por una vida con bienestar para la población migrante internacional de BogotáEducativo 2026</v>
          </cell>
          <cell r="G382" t="str">
            <v>Gestión para el bienestar en instituciones  educativas con alta presencia de población migrante internacional</v>
          </cell>
          <cell r="H382" t="str">
            <v xml:space="preserve">Promoción de la salud y bienestar </v>
          </cell>
          <cell r="I382" t="str">
            <v>PSPIC</v>
          </cell>
          <cell r="J382" t="str">
            <v>No Aplica</v>
          </cell>
          <cell r="K382" t="str">
            <v>Sesión</v>
          </cell>
          <cell r="L382" t="str">
            <v>Local</v>
          </cell>
          <cell r="M382" t="str">
            <v>2_SANTA_FE</v>
          </cell>
          <cell r="N382" t="str">
            <v>1_ENERO_2026</v>
          </cell>
          <cell r="O382" t="str">
            <v>1166. Cuidado Continuo por una vida con bienestar para la población migrante internacional de BogotáEducativo 20262_SANTA_FE1_ENERO_2026</v>
          </cell>
          <cell r="P382">
            <v>105404</v>
          </cell>
          <cell r="Q382"/>
          <cell r="R382"/>
          <cell r="S382">
            <v>0</v>
          </cell>
          <cell r="T382">
            <v>0</v>
          </cell>
        </row>
        <row r="383">
          <cell r="F383" t="str">
            <v>1177. Cuidado Continuo por una vida con bienestar para la población con discapacidadEducativo 2026</v>
          </cell>
          <cell r="G383" t="str">
            <v xml:space="preserve">*Bienestar e inclusión educativa de niños, niñas y adolescentes en el entorno educativo y de población con discapacidad en las UTIS, mediante sesiones educativas de la Rehabilitación Basada en Comunidad – RBC. 
</v>
          </cell>
          <cell r="H383" t="str">
            <v xml:space="preserve">Promoción de la salud y bienestar </v>
          </cell>
          <cell r="I383" t="str">
            <v>PSPIC</v>
          </cell>
          <cell r="J383" t="str">
            <v>No Aplica</v>
          </cell>
          <cell r="K383" t="str">
            <v>Sesión</v>
          </cell>
          <cell r="L383" t="str">
            <v>Local</v>
          </cell>
          <cell r="M383" t="str">
            <v>2_SANTA_FE</v>
          </cell>
          <cell r="N383" t="str">
            <v>1_ENERO_2026</v>
          </cell>
          <cell r="O383" t="str">
            <v>1177. Cuidado Continuo por una vida con bienestar para la población con discapacidadEducativo 20262_SANTA_FE1_ENERO_2026</v>
          </cell>
          <cell r="P383">
            <v>161342</v>
          </cell>
          <cell r="Q383"/>
          <cell r="R383"/>
          <cell r="S383">
            <v>2</v>
          </cell>
          <cell r="T383">
            <v>322684</v>
          </cell>
        </row>
        <row r="384">
          <cell r="F384" t="str">
            <v>1177. Cuidado Continuo por una vida con bienestar para la población con discapacidadLaboral2026</v>
          </cell>
          <cell r="G384" t="str">
            <v xml:space="preserve">*Bienestar e inclusión educativa de niños, niñas y adolescentes en el entorno educativo y de población con discapacidad en las UTIS, mediante sesiones educativas de la Rehabilitación Basada en Comunidad – RBC. 
</v>
          </cell>
          <cell r="H384" t="str">
            <v xml:space="preserve">Promoción de la salud y bienestar </v>
          </cell>
          <cell r="I384" t="str">
            <v>PSPIC</v>
          </cell>
          <cell r="J384" t="str">
            <v>No Aplica</v>
          </cell>
          <cell r="K384" t="str">
            <v>Sesión</v>
          </cell>
          <cell r="L384" t="str">
            <v>Zonal</v>
          </cell>
          <cell r="M384" t="str">
            <v>2_SANTA_FE</v>
          </cell>
          <cell r="N384" t="str">
            <v>1_ENERO_2026</v>
          </cell>
          <cell r="O384" t="str">
            <v>1177. Cuidado Continuo por una vida con bienestar para la población con discapacidadLaboral20262_SANTA_FE1_ENERO_2026</v>
          </cell>
          <cell r="P384">
            <v>161342</v>
          </cell>
          <cell r="Q384"/>
          <cell r="R384"/>
          <cell r="S384">
            <v>10</v>
          </cell>
          <cell r="T384">
            <v>1613420</v>
          </cell>
        </row>
        <row r="385">
          <cell r="F385" t="str">
            <v>1187. Cuidado Continuo por una vida con bienestar para la población con discapacidadComunitario2026</v>
          </cell>
          <cell r="G385" t="str">
            <v>Fortalecimiento de prácticas de cuidado en nodos de familias y personas cuidadoras de personas con discapacidad por curso de vida a través de grupos Socioeducativos de Rehabilitación Basada en Comunidad - RBC</v>
          </cell>
          <cell r="H385" t="str">
            <v xml:space="preserve">Promoción de la salud y bienestar </v>
          </cell>
          <cell r="I385" t="str">
            <v>PSPIC</v>
          </cell>
          <cell r="J385" t="str">
            <v>No Aplica</v>
          </cell>
          <cell r="K385" t="str">
            <v>Grupo</v>
          </cell>
          <cell r="L385" t="str">
            <v>Local</v>
          </cell>
          <cell r="M385" t="str">
            <v>2_SANTA_FE</v>
          </cell>
          <cell r="N385" t="str">
            <v>1_ENERO_2026</v>
          </cell>
          <cell r="O385" t="str">
            <v>1187. Cuidado Continuo por una vida con bienestar para la población con discapacidadComunitario20262_SANTA_FE1_ENERO_2026</v>
          </cell>
          <cell r="P385">
            <v>992404</v>
          </cell>
          <cell r="Q385"/>
          <cell r="R385"/>
          <cell r="S385">
            <v>2</v>
          </cell>
          <cell r="T385">
            <v>1984808</v>
          </cell>
        </row>
        <row r="386">
          <cell r="F386" t="str">
            <v>1197. Cuidado Continuo por una vida con bienestar para la población con discapacidadComunitario2026</v>
          </cell>
          <cell r="G386" t="str">
            <v>Fortalecimiento de agentes de cambio promotores de inclusión social y bienestar colectivo a través de escuelas de liderazgo en entorno comunitario</v>
          </cell>
          <cell r="H386" t="str">
            <v xml:space="preserve">Promoción de la salud y bienestar </v>
          </cell>
          <cell r="I386" t="str">
            <v>PSPIC</v>
          </cell>
          <cell r="J386" t="str">
            <v>No Aplica</v>
          </cell>
          <cell r="K386" t="str">
            <v>Sesión</v>
          </cell>
          <cell r="L386" t="str">
            <v>Local</v>
          </cell>
          <cell r="M386" t="str">
            <v>2_SANTA_FE</v>
          </cell>
          <cell r="N386" t="str">
            <v>1_ENERO_2026</v>
          </cell>
          <cell r="O386" t="str">
            <v>1197. Cuidado Continuo por una vida con bienestar para la población con discapacidadComunitario20262_SANTA_FE1_ENERO_2026</v>
          </cell>
          <cell r="P386">
            <v>355662</v>
          </cell>
          <cell r="Q386"/>
          <cell r="R386"/>
          <cell r="S386"/>
          <cell r="T386">
            <v>0</v>
          </cell>
        </row>
        <row r="387">
          <cell r="F387" t="str">
            <v>1207. Cuidado Continuo por una vida con bienestar para la población con discapacidadComunitario2026</v>
          </cell>
          <cell r="G387" t="str">
            <v>Fortalecimiento de redes de personas cuidadoras de personas con discapacidad para el apoyo y cuidado colectivo en entorno comunitario (local, Interlocal y distrital).</v>
          </cell>
          <cell r="H387" t="str">
            <v xml:space="preserve">Promoción de la salud y bienestar </v>
          </cell>
          <cell r="I387" t="str">
            <v>PSPIC</v>
          </cell>
          <cell r="J387" t="str">
            <v>No Aplica</v>
          </cell>
          <cell r="K387" t="str">
            <v>Red</v>
          </cell>
          <cell r="L387" t="str">
            <v>Local</v>
          </cell>
          <cell r="M387" t="str">
            <v>2_SANTA_FE</v>
          </cell>
          <cell r="N387" t="str">
            <v>1_ENERO_2026</v>
          </cell>
          <cell r="O387" t="str">
            <v>1207. Cuidado Continuo por una vida con bienestar para la población con discapacidadComunitario20262_SANTA_FE1_ENERO_2026</v>
          </cell>
          <cell r="P387">
            <v>1422652</v>
          </cell>
          <cell r="Q387"/>
          <cell r="R387"/>
          <cell r="S387">
            <v>1</v>
          </cell>
          <cell r="T387">
            <v>1422652</v>
          </cell>
        </row>
        <row r="388">
          <cell r="F388" t="str">
            <v>1217. Cuidado Continuo por una vida con bienestar para la población con discapacidadComunitario2026</v>
          </cell>
          <cell r="G388" t="str">
            <v>Asesoría en bienestar e inclusión para la población con discapacidad mediante la intervención breve</v>
          </cell>
          <cell r="H388" t="str">
            <v>Alta externalidad</v>
          </cell>
          <cell r="I388" t="str">
            <v>PSPIC</v>
          </cell>
          <cell r="J388" t="str">
            <v>No Aplica</v>
          </cell>
          <cell r="K388" t="str">
            <v>Asesoría</v>
          </cell>
          <cell r="L388" t="str">
            <v>Local</v>
          </cell>
          <cell r="M388" t="str">
            <v>2_SANTA_FE</v>
          </cell>
          <cell r="N388" t="str">
            <v>1_ENERO_2026</v>
          </cell>
          <cell r="O388" t="str">
            <v>1217. Cuidado Continuo por una vida con bienestar para la población con discapacidadComunitario20262_SANTA_FE1_ENERO_2026</v>
          </cell>
          <cell r="P388">
            <v>35135</v>
          </cell>
          <cell r="Q388"/>
          <cell r="R388"/>
          <cell r="S388">
            <v>7</v>
          </cell>
          <cell r="T388">
            <v>245945</v>
          </cell>
        </row>
        <row r="389">
          <cell r="F389" t="str">
            <v>1227. Cuidado Continuo por una vida con bienestar para la población con discapacidadComunitario2026</v>
          </cell>
          <cell r="G389" t="str">
            <v>Mejoramiento de los procesos de inclusión social para la población con discapacidad mediante la activación de rutas y gestión de casos en el territorio.</v>
          </cell>
          <cell r="H389" t="str">
            <v>Gestión del Riesgo para el Bienestar Colectivo en los Territorios</v>
          </cell>
          <cell r="I389" t="str">
            <v>PSPIC</v>
          </cell>
          <cell r="J389" t="str">
            <v>No Aplica</v>
          </cell>
          <cell r="K389" t="str">
            <v>Caso</v>
          </cell>
          <cell r="L389" t="str">
            <v>Local</v>
          </cell>
          <cell r="M389" t="str">
            <v>2_SANTA_FE</v>
          </cell>
          <cell r="N389" t="str">
            <v>1_ENERO_2026</v>
          </cell>
          <cell r="O389" t="str">
            <v>1227. Cuidado Continuo por una vida con bienestar para la población con discapacidadComunitario20262_SANTA_FE1_ENERO_2026</v>
          </cell>
          <cell r="P389">
            <v>53781</v>
          </cell>
          <cell r="Q389"/>
          <cell r="R389"/>
          <cell r="S389">
            <v>6</v>
          </cell>
          <cell r="T389">
            <v>322686</v>
          </cell>
        </row>
        <row r="390">
          <cell r="F390" t="str">
            <v>1237. Cuidado Continuo por una vida con bienestar para la población con discapacidadInstitucional2026</v>
          </cell>
          <cell r="G390" t="str">
            <v>Instituciones Promotoras de la inclusión a través de sesiones educativas en entorno institucional</v>
          </cell>
          <cell r="H390" t="str">
            <v xml:space="preserve">Promoción de la salud y bienestar </v>
          </cell>
          <cell r="I390" t="str">
            <v>PSPIC</v>
          </cell>
          <cell r="J390" t="str">
            <v>No Aplica</v>
          </cell>
          <cell r="K390" t="str">
            <v>Sesión</v>
          </cell>
          <cell r="L390" t="str">
            <v>Local</v>
          </cell>
          <cell r="M390" t="str">
            <v>2_SANTA_FE</v>
          </cell>
          <cell r="N390" t="str">
            <v>1_ENERO_2026</v>
          </cell>
          <cell r="O390" t="str">
            <v>1237. Cuidado Continuo por una vida con bienestar para la población con discapacidadInstitucional20262_SANTA_FE1_ENERO_2026</v>
          </cell>
          <cell r="P390">
            <v>266747</v>
          </cell>
          <cell r="Q390"/>
          <cell r="R390"/>
          <cell r="S390">
            <v>2</v>
          </cell>
          <cell r="T390">
            <v>533494</v>
          </cell>
        </row>
        <row r="391">
          <cell r="F391" t="str">
            <v>1247. Cuidado Continuo por una vida con bienestar para la población con discapacidadComunitario2026</v>
          </cell>
          <cell r="G391" t="str">
            <v>Encuentros interlocales de actores de RBC
 Encuentros locales y distritales de personas cuidadoras de personas con discapacidad 
Jornada conmemorativa mes de la discapacidad</v>
          </cell>
          <cell r="H391" t="str">
            <v xml:space="preserve">Promoción de la salud y bienestar </v>
          </cell>
          <cell r="I391" t="str">
            <v>PSPIC</v>
          </cell>
          <cell r="J391" t="str">
            <v>No Aplica</v>
          </cell>
          <cell r="K391" t="str">
            <v>Encuentro</v>
          </cell>
          <cell r="L391" t="str">
            <v>Local</v>
          </cell>
          <cell r="M391" t="str">
            <v>2_SANTA_FE</v>
          </cell>
          <cell r="N391" t="str">
            <v>1_ENERO_2026</v>
          </cell>
          <cell r="O391" t="str">
            <v>1247. Cuidado Continuo por una vida con bienestar para la población con discapacidadComunitario20262_SANTA_FE1_ENERO_2026</v>
          </cell>
          <cell r="P391">
            <v>851865</v>
          </cell>
          <cell r="Q391"/>
          <cell r="R391"/>
          <cell r="S391"/>
          <cell r="T391">
            <v>0</v>
          </cell>
        </row>
        <row r="392">
          <cell r="F392" t="str">
            <v>1257. Cuidado Continuo por una vida con bienestar para la población con discapacidadComunitario2026</v>
          </cell>
          <cell r="G392" t="str">
            <v xml:space="preserve">Fortalecimiento de capacidades del talento humano para implementar la estrategia rehabilitación basada en comunidad en los territorios </v>
          </cell>
          <cell r="H392" t="str">
            <v xml:space="preserve">Promoción de la salud y bienestar </v>
          </cell>
          <cell r="I392" t="str">
            <v>PSPIC</v>
          </cell>
          <cell r="J392" t="str">
            <v>No Aplica</v>
          </cell>
          <cell r="K392" t="str">
            <v>Plan de acción</v>
          </cell>
          <cell r="L392" t="str">
            <v>Distrito</v>
          </cell>
          <cell r="M392" t="str">
            <v>2_SANTA_FE</v>
          </cell>
          <cell r="N392" t="str">
            <v>1_ENERO_2026</v>
          </cell>
          <cell r="O392" t="str">
            <v>1257. Cuidado Continuo por una vida con bienestar para la población con discapacidadComunitario20262_SANTA_FE1_ENERO_2026</v>
          </cell>
          <cell r="P392">
            <v>12879544</v>
          </cell>
          <cell r="Q392"/>
          <cell r="R392"/>
          <cell r="S392"/>
          <cell r="T392">
            <v>0</v>
          </cell>
        </row>
        <row r="393">
          <cell r="F393" t="str">
            <v>1268. Cuidado Continuo por una vida con bienestar para la ruralidad de BogotáComunitario2026</v>
          </cell>
          <cell r="G393" t="str">
            <v>Grupos socioeducativos para el bienestar en la ruralidad cercana - salud ambiental</v>
          </cell>
          <cell r="H393" t="str">
            <v xml:space="preserve">Promoción de la salud y bienestar </v>
          </cell>
          <cell r="I393" t="str">
            <v>PSPIC</v>
          </cell>
          <cell r="J393" t="str">
            <v>No Aplica</v>
          </cell>
          <cell r="K393" t="str">
            <v>Sesión</v>
          </cell>
          <cell r="L393" t="str">
            <v>Distrito</v>
          </cell>
          <cell r="M393" t="str">
            <v>2_SANTA_FE</v>
          </cell>
          <cell r="N393" t="str">
            <v>1_ENERO_2026</v>
          </cell>
          <cell r="O393" t="str">
            <v>1268. Cuidado Continuo por una vida con bienestar para la ruralidad de BogotáComunitario20262_SANTA_FE1_ENERO_2026</v>
          </cell>
          <cell r="P393">
            <v>175674</v>
          </cell>
          <cell r="Q393"/>
          <cell r="R393"/>
          <cell r="S393"/>
          <cell r="T393">
            <v>0</v>
          </cell>
        </row>
        <row r="394">
          <cell r="F394" t="str">
            <v>1278. Cuidado Continuo por una vida con bienestar para la ruralidad de BogotáComunitario2026</v>
          </cell>
          <cell r="G394" t="str">
            <v>Sesiones educativas para el bienestar en la ruralidad lejana (salud ambiental, salud mental, salud sexual y reproductiva, discapacidad, seguridad alimentaria y nutricional, salud materna y salud infantil)</v>
          </cell>
          <cell r="H394" t="str">
            <v xml:space="preserve">Promoción de la salud y bienestar </v>
          </cell>
          <cell r="I394" t="str">
            <v>PSPIC</v>
          </cell>
          <cell r="J394" t="str">
            <v>No Aplica</v>
          </cell>
          <cell r="K394" t="str">
            <v>Sesión</v>
          </cell>
          <cell r="L394" t="str">
            <v>Local</v>
          </cell>
          <cell r="M394" t="str">
            <v>2_SANTA_FE</v>
          </cell>
          <cell r="N394" t="str">
            <v>1_ENERO_2026</v>
          </cell>
          <cell r="O394" t="str">
            <v>1278. Cuidado Continuo por una vida con bienestar para la ruralidad de BogotáComunitario20262_SANTA_FE1_ENERO_2026</v>
          </cell>
          <cell r="P394">
            <v>468320</v>
          </cell>
          <cell r="Q394"/>
          <cell r="R394"/>
          <cell r="S394"/>
          <cell r="T394">
            <v>0</v>
          </cell>
        </row>
        <row r="395">
          <cell r="F395" t="str">
            <v>1278. Cuidado Continuo por una vida con bienestar para la ruralidad de BogotáEducativo 2026</v>
          </cell>
          <cell r="G395" t="str">
            <v>Sesiones educativas para el bienestar en la ruralidad lejana (salud ambiental, salud mental, salud sexual y reproductiva, discapacidad, seguridad alimentaria y nutricional, salud materna y salud infantil)</v>
          </cell>
          <cell r="H395" t="str">
            <v xml:space="preserve">Promoción de la salud y bienestar </v>
          </cell>
          <cell r="I395" t="str">
            <v>PSPIC</v>
          </cell>
          <cell r="J395" t="str">
            <v>No Aplica</v>
          </cell>
          <cell r="K395" t="str">
            <v>Sesión</v>
          </cell>
          <cell r="L395" t="str">
            <v>Local</v>
          </cell>
          <cell r="M395" t="str">
            <v>2_SANTA_FE</v>
          </cell>
          <cell r="N395" t="str">
            <v>1_ENERO_2026</v>
          </cell>
          <cell r="O395" t="str">
            <v>1278. Cuidado Continuo por una vida con bienestar para la ruralidad de BogotáEducativo 20262_SANTA_FE1_ENERO_2026</v>
          </cell>
          <cell r="P395">
            <v>468320</v>
          </cell>
          <cell r="Q395"/>
          <cell r="R395"/>
          <cell r="S395"/>
          <cell r="T395">
            <v>0</v>
          </cell>
        </row>
        <row r="396">
          <cell r="F396" t="str">
            <v>1278. Cuidado Continuo por una vida con bienestar para la ruralidad de BogotáInstitucional2026</v>
          </cell>
          <cell r="G396" t="str">
            <v>Sesiones educativas para el bienestar en la ruralidad lejana (salud ambiental, salud mental, salud sexual y reproductiva, discapacidad, seguridad alimentaria y nutricional, salud materna y salud infantil)</v>
          </cell>
          <cell r="H396" t="str">
            <v xml:space="preserve">Promoción de la salud y bienestar </v>
          </cell>
          <cell r="I396" t="str">
            <v>PSPIC</v>
          </cell>
          <cell r="J396" t="str">
            <v>No Aplica</v>
          </cell>
          <cell r="K396" t="str">
            <v>Sesión</v>
          </cell>
          <cell r="L396" t="str">
            <v>Local</v>
          </cell>
          <cell r="M396" t="str">
            <v>2_SANTA_FE</v>
          </cell>
          <cell r="N396" t="str">
            <v>1_ENERO_2026</v>
          </cell>
          <cell r="O396" t="str">
            <v>1278. Cuidado Continuo por una vida con bienestar para la ruralidad de BogotáInstitucional20262_SANTA_FE1_ENERO_2026</v>
          </cell>
          <cell r="P396">
            <v>468320</v>
          </cell>
          <cell r="Q396"/>
          <cell r="R396"/>
          <cell r="S396"/>
          <cell r="T396">
            <v>0</v>
          </cell>
        </row>
        <row r="397">
          <cell r="F397" t="str">
            <v>1288. Cuidado Continuo por una vida con bienestar para la ruralidad de BogotáComunitario2026</v>
          </cell>
          <cell r="G397" t="str">
            <v>Sesiones educativas para el bienestar en la ruralidad cercana (salud ambiental, salud mental, salud sexual y reproductiva, discapacidad, seguridad alimentaria y nutricional, salud materna y salud infantil)</v>
          </cell>
          <cell r="H397" t="str">
            <v xml:space="preserve">Promoción de la salud y bienestar </v>
          </cell>
          <cell r="I397" t="str">
            <v>PSPIC</v>
          </cell>
          <cell r="J397" t="str">
            <v>No Aplica</v>
          </cell>
          <cell r="K397" t="str">
            <v>Sesión</v>
          </cell>
          <cell r="L397" t="str">
            <v>Distrito</v>
          </cell>
          <cell r="M397" t="str">
            <v>2_SANTA_FE</v>
          </cell>
          <cell r="N397" t="str">
            <v>1_ENERO_2026</v>
          </cell>
          <cell r="O397" t="str">
            <v>1288. Cuidado Continuo por una vida con bienestar para la ruralidad de BogotáComunitario20262_SANTA_FE1_ENERO_2026</v>
          </cell>
          <cell r="P397">
            <v>140539</v>
          </cell>
          <cell r="Q397"/>
          <cell r="R397"/>
          <cell r="S397"/>
          <cell r="T397">
            <v>0</v>
          </cell>
        </row>
        <row r="398">
          <cell r="F398" t="str">
            <v>1288. Cuidado Continuo por una vida con bienestar para la ruralidad de BogotáEducativo 2026</v>
          </cell>
          <cell r="G398" t="str">
            <v>Sesiones educativas para el bienestar en la ruralidad cercana (salud ambiental, salud mental, salud sexual y reproductiva, discapacidad, seguridad alimentaria y nutricional, salud materna y salud infantil)</v>
          </cell>
          <cell r="H398" t="str">
            <v xml:space="preserve">Promoción de la salud y bienestar </v>
          </cell>
          <cell r="I398" t="str">
            <v>PSPIC</v>
          </cell>
          <cell r="J398" t="str">
            <v>No Aplica</v>
          </cell>
          <cell r="K398" t="str">
            <v>Sesión</v>
          </cell>
          <cell r="L398" t="str">
            <v>Distrito</v>
          </cell>
          <cell r="M398" t="str">
            <v>2_SANTA_FE</v>
          </cell>
          <cell r="N398" t="str">
            <v>1_ENERO_2026</v>
          </cell>
          <cell r="O398" t="str">
            <v>1288. Cuidado Continuo por una vida con bienestar para la ruralidad de BogotáEducativo 20262_SANTA_FE1_ENERO_2026</v>
          </cell>
          <cell r="P398">
            <v>140539</v>
          </cell>
          <cell r="Q398"/>
          <cell r="R398"/>
          <cell r="S398"/>
          <cell r="T398">
            <v>0</v>
          </cell>
        </row>
        <row r="399">
          <cell r="F399" t="str">
            <v>1298. Cuidado Continuo por una vida con bienestar para la ruralidad de BogotáComunitario2026</v>
          </cell>
          <cell r="G399" t="str">
            <v>Escuelas para el bienestar y cuidado de la salud rural y nodos para promoción de la salud rural (redes sociales y comunitarias) en la ruralidad lejana</v>
          </cell>
          <cell r="H399" t="str">
            <v xml:space="preserve">Promoción de la salud y bienestar </v>
          </cell>
          <cell r="I399" t="str">
            <v>PSPIC</v>
          </cell>
          <cell r="J399" t="str">
            <v>No Aplica</v>
          </cell>
          <cell r="K399" t="str">
            <v>Sesión</v>
          </cell>
          <cell r="L399" t="str">
            <v>Local</v>
          </cell>
          <cell r="M399" t="str">
            <v>2_SANTA_FE</v>
          </cell>
          <cell r="N399" t="str">
            <v>1_ENERO_2026</v>
          </cell>
          <cell r="O399" t="str">
            <v>1298. Cuidado Continuo por una vida con bienestar para la ruralidad de BogotáComunitario20262_SANTA_FE1_ENERO_2026</v>
          </cell>
          <cell r="P399">
            <v>175674</v>
          </cell>
          <cell r="Q399"/>
          <cell r="R399"/>
          <cell r="S399"/>
          <cell r="T399">
            <v>0</v>
          </cell>
        </row>
        <row r="400">
          <cell r="F400" t="str">
            <v>1308. Cuidado Continuo por una vida con bienestar para la ruralidad de BogotáComunitario2026</v>
          </cell>
          <cell r="G400" t="str">
            <v>Escuelas para el bienestar y cuidado de la salud y nodos para promoción de la salud rural (redes sociales y comunitarias) en la ruralidad cercana</v>
          </cell>
          <cell r="H400" t="str">
            <v xml:space="preserve">Promoción de la salud y bienestar </v>
          </cell>
          <cell r="I400" t="str">
            <v>PSPIC</v>
          </cell>
          <cell r="J400" t="str">
            <v>No Aplica</v>
          </cell>
          <cell r="K400" t="str">
            <v>Sesión</v>
          </cell>
          <cell r="L400" t="str">
            <v>Distrito</v>
          </cell>
          <cell r="M400" t="str">
            <v>2_SANTA_FE</v>
          </cell>
          <cell r="N400" t="str">
            <v>1_ENERO_2026</v>
          </cell>
          <cell r="O400" t="str">
            <v>1308. Cuidado Continuo por una vida con bienestar para la ruralidad de BogotáComunitario20262_SANTA_FE1_ENERO_2026</v>
          </cell>
          <cell r="P400">
            <v>140539</v>
          </cell>
          <cell r="Q400"/>
          <cell r="R400"/>
          <cell r="S400"/>
          <cell r="T400">
            <v>0</v>
          </cell>
        </row>
        <row r="401">
          <cell r="F401" t="str">
            <v>1318. Cuidado Continuo por una vida con bienestar para la ruralidad de BogotáLaboral2026</v>
          </cell>
          <cell r="G401" t="str">
            <v>Asesoría para el mejoramiento de las condiciones de salud y trabajo en las unidades de trabajo informal de alto impacto en la ruralidad lejana</v>
          </cell>
          <cell r="H401" t="str">
            <v>Gestión del Riesgo para el Bienestar Colectivo en los Territorios</v>
          </cell>
          <cell r="I401" t="str">
            <v>PSPIC</v>
          </cell>
          <cell r="J401" t="str">
            <v>No Aplica</v>
          </cell>
          <cell r="K401" t="str">
            <v>Unidad de trabajo informal</v>
          </cell>
          <cell r="L401" t="str">
            <v>Local</v>
          </cell>
          <cell r="M401" t="str">
            <v>2_SANTA_FE</v>
          </cell>
          <cell r="N401" t="str">
            <v>1_ENERO_2026</v>
          </cell>
          <cell r="O401" t="str">
            <v>1318. Cuidado Continuo por una vida con bienestar para la ruralidad de BogotáLaboral20262_SANTA_FE1_ENERO_2026</v>
          </cell>
          <cell r="P401">
            <v>940787</v>
          </cell>
          <cell r="Q401"/>
          <cell r="R401"/>
          <cell r="S401"/>
          <cell r="T401">
            <v>0</v>
          </cell>
        </row>
        <row r="402">
          <cell r="F402" t="str">
            <v>1328. Cuidado Continuo por una vida con bienestar para la ruralidad de BogotáLaboral2026</v>
          </cell>
          <cell r="G402" t="str">
            <v>Asesoría para el mejoramiento de las condiciones de salud y trabajo en las unidades de trabajo informal de alto impacto en la ruralidad cercana</v>
          </cell>
          <cell r="H402" t="str">
            <v>Gestión del Riesgo para el Bienestar Colectivo en los Territorios</v>
          </cell>
          <cell r="I402" t="str">
            <v>PSPIC</v>
          </cell>
          <cell r="J402" t="str">
            <v>No Aplica</v>
          </cell>
          <cell r="K402" t="str">
            <v>Asesoria</v>
          </cell>
          <cell r="L402" t="str">
            <v>Distrito</v>
          </cell>
          <cell r="M402" t="str">
            <v>2_SANTA_FE</v>
          </cell>
          <cell r="N402" t="str">
            <v>1_ENERO_2026</v>
          </cell>
          <cell r="O402" t="str">
            <v>1328. Cuidado Continuo por una vida con bienestar para la ruralidad de BogotáLaboral20262_SANTA_FE1_ENERO_2026</v>
          </cell>
          <cell r="P402">
            <v>250875</v>
          </cell>
          <cell r="Q402"/>
          <cell r="R402"/>
          <cell r="S402"/>
          <cell r="T402">
            <v>0</v>
          </cell>
        </row>
        <row r="403">
          <cell r="F403" t="str">
            <v>1338. Cuidado Continuo por una vida con bienestar para la ruralidad de BogotáLaboral2026</v>
          </cell>
          <cell r="G403" t="str">
            <v>Asesoría para el mejoramiento de las condiciones de salud y trabajo en las unidades de trabajo informal de alto impacto en la ruralidad cercana - especialista</v>
          </cell>
          <cell r="H403" t="str">
            <v>Gestión del Riesgo para el Bienestar Colectivo en los Territorios</v>
          </cell>
          <cell r="I403" t="str">
            <v>PSPIC</v>
          </cell>
          <cell r="J403" t="str">
            <v>No Aplica</v>
          </cell>
          <cell r="K403" t="str">
            <v>Asesoria</v>
          </cell>
          <cell r="L403" t="str">
            <v>Distrito</v>
          </cell>
          <cell r="M403" t="str">
            <v>2_SANTA_FE</v>
          </cell>
          <cell r="N403" t="str">
            <v>1_ENERO_2026</v>
          </cell>
          <cell r="O403" t="str">
            <v>1338. Cuidado Continuo por una vida con bienestar para la ruralidad de BogotáLaboral20262_SANTA_FE1_ENERO_2026</v>
          </cell>
          <cell r="P403">
            <v>183687</v>
          </cell>
          <cell r="Q403"/>
          <cell r="R403"/>
          <cell r="S403"/>
          <cell r="T403">
            <v>0</v>
          </cell>
        </row>
        <row r="404">
          <cell r="F404" t="str">
            <v>1348. Cuidado Continuo por una vida con bienestar para la ruralidad de BogotáLaboral2026</v>
          </cell>
          <cell r="G404" t="str">
            <v>Caracterización de las unidades de trabajo informal de alto impacto en la ruralidad cercana</v>
          </cell>
          <cell r="H404" t="str">
            <v>Gestión del Riesgo para el Bienestar Colectivo en los Territorios</v>
          </cell>
          <cell r="I404" t="str">
            <v>PSPIC</v>
          </cell>
          <cell r="J404" t="str">
            <v>No Aplica</v>
          </cell>
          <cell r="K404" t="str">
            <v>Caracterización</v>
          </cell>
          <cell r="L404" t="str">
            <v>Distrito</v>
          </cell>
          <cell r="M404" t="str">
            <v>2_SANTA_FE</v>
          </cell>
          <cell r="N404" t="str">
            <v>1_ENERO_2026</v>
          </cell>
          <cell r="O404" t="str">
            <v>1348. Cuidado Continuo por una vida con bienestar para la ruralidad de BogotáLaboral20262_SANTA_FE1_ENERO_2026</v>
          </cell>
          <cell r="P404">
            <v>110336</v>
          </cell>
          <cell r="Q404"/>
          <cell r="R404"/>
          <cell r="S404"/>
          <cell r="T404">
            <v>0</v>
          </cell>
        </row>
        <row r="405">
          <cell r="F405" t="str">
            <v>1358. Cuidado Continuo por una vida con bienestar para la ruralidad de BogotáLaboral2026</v>
          </cell>
          <cell r="G405" t="str">
            <v>Caracterización de las unidades de trabajo informal de alto impacto en la ruralidad lejana</v>
          </cell>
          <cell r="H405" t="str">
            <v>Gestión del Riesgo para el Bienestar Colectivo en los Territorios</v>
          </cell>
          <cell r="I405" t="str">
            <v>PSPIC</v>
          </cell>
          <cell r="J405" t="str">
            <v>No Aplica</v>
          </cell>
          <cell r="K405" t="str">
            <v>Caracterización</v>
          </cell>
          <cell r="L405" t="str">
            <v>Local</v>
          </cell>
          <cell r="M405" t="str">
            <v>2_SANTA_FE</v>
          </cell>
          <cell r="N405" t="str">
            <v>1_ENERO_2026</v>
          </cell>
          <cell r="O405" t="str">
            <v>1358. Cuidado Continuo por una vida con bienestar para la ruralidad de BogotáLaboral20262_SANTA_FE1_ENERO_2026</v>
          </cell>
          <cell r="P405">
            <v>137922</v>
          </cell>
          <cell r="Q405"/>
          <cell r="R405"/>
          <cell r="S405"/>
          <cell r="T405">
            <v>0</v>
          </cell>
        </row>
        <row r="406">
          <cell r="F406" t="str">
            <v>869. Gestión de Programas Estrategias y Planes para el BienestarGestión Integral Estrategias y Programas2026</v>
          </cell>
          <cell r="G406" t="str">
            <v xml:space="preserve">Encuentro Redes Intersectoriales y Comunitarias de Salud Ambiental Locales REDSAL </v>
          </cell>
          <cell r="H406" t="str">
            <v>Plan</v>
          </cell>
          <cell r="I406" t="str">
            <v>PSPIC</v>
          </cell>
          <cell r="J406" t="str">
            <v>No Aplica</v>
          </cell>
          <cell r="K406" t="str">
            <v>Encuentro</v>
          </cell>
          <cell r="L406" t="str">
            <v>Zonal</v>
          </cell>
          <cell r="M406" t="str">
            <v>2_SANTA_FE</v>
          </cell>
          <cell r="N406" t="str">
            <v>1_ENERO_2026</v>
          </cell>
          <cell r="O406" t="str">
            <v>869. Gestión de Programas Estrategias y Planes para el BienestarGestión Integral Estrategias y Programas20262_SANTA_FE1_ENERO_2026</v>
          </cell>
          <cell r="P406">
            <v>73474880</v>
          </cell>
          <cell r="Q406"/>
          <cell r="R406"/>
          <cell r="S406"/>
          <cell r="T406">
            <v>0</v>
          </cell>
        </row>
        <row r="407">
          <cell r="F407" t="str">
            <v>1369. Gestión de Programas Estrategias y Planes para el BienestarGestión Integral Estrategias y Programas2026</v>
          </cell>
          <cell r="G407" t="str">
            <v>Desarrollo de capacidades institucionales para el manejo integral de la Tuberculosis y lepra.</v>
          </cell>
          <cell r="H407" t="str">
            <v>Programa</v>
          </cell>
          <cell r="I407" t="str">
            <v>GSP</v>
          </cell>
          <cell r="J407" t="str">
            <v>No Aplica</v>
          </cell>
          <cell r="K407" t="str">
            <v>Plan de acción</v>
          </cell>
          <cell r="L407" t="str">
            <v>Zonal</v>
          </cell>
          <cell r="M407" t="str">
            <v>2_SANTA_FE</v>
          </cell>
          <cell r="N407" t="str">
            <v>1_ENERO_2026</v>
          </cell>
          <cell r="O407" t="str">
            <v>1369. Gestión de Programas Estrategias y Planes para el BienestarGestión Integral Estrategias y Programas20262_SANTA_FE1_ENERO_2026</v>
          </cell>
          <cell r="P407">
            <v>5621568</v>
          </cell>
          <cell r="Q407"/>
          <cell r="R407"/>
          <cell r="S407"/>
          <cell r="T407">
            <v>0</v>
          </cell>
        </row>
        <row r="408">
          <cell r="F408" t="str">
            <v>1379. Gestión de Programas Estrategias y Planes para el BienestarGestión Integral Estrategias y Programas2026</v>
          </cell>
          <cell r="G408" t="str">
            <v>Monitoreo de indicadores de los Programas locales de Tuberculosis y Lepra.</v>
          </cell>
          <cell r="H408" t="str">
            <v>Programa</v>
          </cell>
          <cell r="I408" t="str">
            <v>GSP</v>
          </cell>
          <cell r="J408" t="str">
            <v>No Aplica</v>
          </cell>
          <cell r="K408" t="str">
            <v>Plan de acción</v>
          </cell>
          <cell r="L408" t="str">
            <v>Zonal</v>
          </cell>
          <cell r="M408" t="str">
            <v>2_SANTA_FE</v>
          </cell>
          <cell r="N408" t="str">
            <v>1_ENERO_2026</v>
          </cell>
          <cell r="O408" t="str">
            <v>1379. Gestión de Programas Estrategias y Planes para el BienestarGestión Integral Estrategias y Programas20262_SANTA_FE1_ENERO_2026</v>
          </cell>
          <cell r="P408">
            <v>3994272</v>
          </cell>
          <cell r="Q408"/>
          <cell r="R408"/>
          <cell r="S408"/>
          <cell r="T408">
            <v>0</v>
          </cell>
        </row>
        <row r="409">
          <cell r="F409" t="str">
            <v>1389. Gestión de Programas Estrategias y Planes para el BienestarGestión Integral Estrategias y Programas2026</v>
          </cell>
          <cell r="G409" t="str">
            <v>Gestion del cuidado (participacion de instancias sectoriales) en Tuberculosis y Lepra.</v>
          </cell>
          <cell r="H409" t="str">
            <v>Programa</v>
          </cell>
          <cell r="I409" t="str">
            <v>GSP</v>
          </cell>
          <cell r="J409" t="str">
            <v>No Aplica</v>
          </cell>
          <cell r="K409" t="str">
            <v>Plan de acción</v>
          </cell>
          <cell r="L409" t="str">
            <v>Zonal</v>
          </cell>
          <cell r="M409" t="str">
            <v>2_SANTA_FE</v>
          </cell>
          <cell r="N409" t="str">
            <v>1_ENERO_2026</v>
          </cell>
          <cell r="O409" t="str">
            <v>1389. Gestión de Programas Estrategias y Planes para el BienestarGestión Integral Estrategias y Programas20262_SANTA_FE1_ENERO_2026</v>
          </cell>
          <cell r="P409">
            <v>12969056</v>
          </cell>
          <cell r="Q409"/>
          <cell r="R409"/>
          <cell r="S409"/>
          <cell r="T409">
            <v>0</v>
          </cell>
        </row>
        <row r="410">
          <cell r="F410" t="str">
            <v>1399. Gestión de Programas Estrategias y Planes para el BienestarGestión Integral Estrategias y Programas2026</v>
          </cell>
          <cell r="G410" t="str">
            <v>Gestion de medicamentos para los programas locales de Tuberculosis y Lepra.</v>
          </cell>
          <cell r="H410" t="str">
            <v>Programa</v>
          </cell>
          <cell r="I410" t="str">
            <v>GSP</v>
          </cell>
          <cell r="J410" t="str">
            <v>No Aplica</v>
          </cell>
          <cell r="K410" t="str">
            <v>Plan de acción</v>
          </cell>
          <cell r="L410" t="str">
            <v>Zonal</v>
          </cell>
          <cell r="M410" t="str">
            <v>2_SANTA_FE</v>
          </cell>
          <cell r="N410" t="str">
            <v>1_ENERO_2026</v>
          </cell>
          <cell r="O410" t="str">
            <v>1399. Gestión de Programas Estrategias y Planes para el BienestarGestión Integral Estrategias y Programas20262_SANTA_FE1_ENERO_2026</v>
          </cell>
          <cell r="P410">
            <v>3994272</v>
          </cell>
          <cell r="Q410"/>
          <cell r="R410"/>
          <cell r="S410"/>
          <cell r="T410">
            <v>0</v>
          </cell>
        </row>
        <row r="411">
          <cell r="F411" t="str">
            <v>1409. Gestión de Programas Estrategias y Planes para el BienestarGestión Integral Estrategias y Programas2026</v>
          </cell>
          <cell r="G411" t="str">
            <v>Desarrollo de capacidades personales e institucionales para el manejo integral de ETV</v>
          </cell>
          <cell r="H411" t="str">
            <v>Programa</v>
          </cell>
          <cell r="I411" t="str">
            <v>GSP</v>
          </cell>
          <cell r="J411" t="str">
            <v>No Aplica</v>
          </cell>
          <cell r="K411" t="str">
            <v>Plan de acción</v>
          </cell>
          <cell r="L411" t="str">
            <v>Zonal</v>
          </cell>
          <cell r="M411" t="str">
            <v>2_SANTA_FE</v>
          </cell>
          <cell r="N411" t="str">
            <v>1_ENERO_2026</v>
          </cell>
          <cell r="O411" t="str">
            <v>1409. Gestión de Programas Estrategias y Planes para el BienestarGestión Integral Estrategias y Programas20262_SANTA_FE1_ENERO_2026</v>
          </cell>
          <cell r="P411">
            <v>5621568</v>
          </cell>
          <cell r="Q411"/>
          <cell r="R411"/>
          <cell r="S411"/>
          <cell r="T411">
            <v>0</v>
          </cell>
        </row>
        <row r="412">
          <cell r="F412" t="str">
            <v>1419. Gestión de Programas Estrategias y Planes para el BienestarGestión Integral Estrategias y Programas2026</v>
          </cell>
          <cell r="G412" t="str">
            <v>Gestión y control de medicamentos del Programa de ETV</v>
          </cell>
          <cell r="H412" t="str">
            <v>Programa</v>
          </cell>
          <cell r="I412" t="str">
            <v>GSP</v>
          </cell>
          <cell r="J412" t="str">
            <v>No Aplica</v>
          </cell>
          <cell r="K412" t="str">
            <v>Plan de acción</v>
          </cell>
          <cell r="L412" t="str">
            <v>Zonal</v>
          </cell>
          <cell r="M412" t="str">
            <v>2_SANTA_FE</v>
          </cell>
          <cell r="N412" t="str">
            <v>1_ENERO_2026</v>
          </cell>
          <cell r="O412" t="str">
            <v>1419. Gestión de Programas Estrategias y Planes para el BienestarGestión Integral Estrategias y Programas20262_SANTA_FE1_ENERO_2026</v>
          </cell>
          <cell r="P412">
            <v>3994272</v>
          </cell>
          <cell r="Q412"/>
          <cell r="R412"/>
          <cell r="S412"/>
          <cell r="T412">
            <v>0</v>
          </cell>
        </row>
        <row r="413">
          <cell r="F413" t="str">
            <v>1429. Gestión de Programas Estrategias y Planes para el BienestarGestión Integral Estrategias y Programas2026</v>
          </cell>
          <cell r="G413" t="str">
            <v>Bases de datos de ETV a nivel distrital actualizadas y con criterios de calidad</v>
          </cell>
          <cell r="H413" t="str">
            <v>Programa</v>
          </cell>
          <cell r="I413" t="str">
            <v>GSP</v>
          </cell>
          <cell r="J413" t="str">
            <v>No Aplica</v>
          </cell>
          <cell r="K413" t="str">
            <v>Plan de acción</v>
          </cell>
          <cell r="L413" t="str">
            <v>Distrito</v>
          </cell>
          <cell r="M413" t="str">
            <v>2_SANTA_FE</v>
          </cell>
          <cell r="N413" t="str">
            <v>1_ENERO_2026</v>
          </cell>
          <cell r="O413" t="str">
            <v>1429. Gestión de Programas Estrategias y Planes para el BienestarGestión Integral Estrategias y Programas20262_SANTA_FE1_ENERO_2026</v>
          </cell>
          <cell r="P413">
            <v>3994272</v>
          </cell>
          <cell r="Q413"/>
          <cell r="R413"/>
          <cell r="S413"/>
          <cell r="T413">
            <v>0</v>
          </cell>
        </row>
        <row r="414">
          <cell r="F414" t="str">
            <v>1439. Gestión de Programas Estrategias y Planes para el BienestarGestión Integral Estrategias y Programas2026</v>
          </cell>
          <cell r="G414" t="str">
            <v xml:space="preserve">Desarrollo de capacidades personales e institucionales orientadas a la seguridad alimentaria y nutricional </v>
          </cell>
          <cell r="H414" t="str">
            <v>Estrategia</v>
          </cell>
          <cell r="I414" t="str">
            <v>GSP</v>
          </cell>
          <cell r="J414" t="str">
            <v>No Aplica</v>
          </cell>
          <cell r="K414" t="str">
            <v>Plan de acción</v>
          </cell>
          <cell r="L414" t="str">
            <v>Zonal</v>
          </cell>
          <cell r="M414" t="str">
            <v>2_SANTA_FE</v>
          </cell>
          <cell r="N414" t="str">
            <v>1_ENERO_2026</v>
          </cell>
          <cell r="O414" t="str">
            <v>1439. Gestión de Programas Estrategias y Planes para el BienestarGestión Integral Estrategias y Programas20262_SANTA_FE1_ENERO_2026</v>
          </cell>
          <cell r="P414">
            <v>7508288</v>
          </cell>
          <cell r="Q414"/>
          <cell r="R414"/>
          <cell r="S414"/>
          <cell r="T414">
            <v>0</v>
          </cell>
        </row>
        <row r="415">
          <cell r="F415" t="str">
            <v>1449. Gestión de Programas Estrategias y Planes para el BienestarGestión Integral Estrategias y Programas2026</v>
          </cell>
          <cell r="G415" t="str">
            <v xml:space="preserve">Seguimiento individual para la atención integral en salud de la malnutrición </v>
          </cell>
          <cell r="H415" t="str">
            <v>Estrategia</v>
          </cell>
          <cell r="I415" t="str">
            <v>GSP</v>
          </cell>
          <cell r="J415" t="str">
            <v>No Aplica</v>
          </cell>
          <cell r="K415" t="str">
            <v>Plan de acción</v>
          </cell>
          <cell r="L415" t="str">
            <v>Zonal</v>
          </cell>
          <cell r="M415" t="str">
            <v>2_SANTA_FE</v>
          </cell>
          <cell r="N415" t="str">
            <v>1_ENERO_2026</v>
          </cell>
          <cell r="O415" t="str">
            <v>1449. Gestión de Programas Estrategias y Planes para el BienestarGestión Integral Estrategias y Programas20262_SANTA_FE1_ENERO_2026</v>
          </cell>
          <cell r="P415">
            <v>7508288</v>
          </cell>
          <cell r="Q415"/>
          <cell r="R415"/>
          <cell r="S415"/>
          <cell r="T415">
            <v>0</v>
          </cell>
        </row>
        <row r="416">
          <cell r="F416" t="str">
            <v>1459. Gestión de Programas Estrategias y Planes para el BienestarGestión Integral Estrategias y Programas2026</v>
          </cell>
          <cell r="G416" t="str">
            <v>Gestión sectorial e intersectorial para la movilización  de acciones que impacten en los determinantes sociales de la seguridad alimentaria y nutricional</v>
          </cell>
          <cell r="H416" t="str">
            <v>Estrategia</v>
          </cell>
          <cell r="I416" t="str">
            <v>GSP</v>
          </cell>
          <cell r="J416" t="str">
            <v>No Aplica</v>
          </cell>
          <cell r="K416" t="str">
            <v>Plan de acción</v>
          </cell>
          <cell r="L416" t="str">
            <v>Zonal</v>
          </cell>
          <cell r="M416" t="str">
            <v>2_SANTA_FE</v>
          </cell>
          <cell r="N416" t="str">
            <v>1_ENERO_2026</v>
          </cell>
          <cell r="O416" t="str">
            <v>1459. Gestión de Programas Estrategias y Planes para el BienestarGestión Integral Estrategias y Programas20262_SANTA_FE1_ENERO_2026</v>
          </cell>
          <cell r="P416">
            <v>5299968</v>
          </cell>
          <cell r="Q416"/>
          <cell r="R416"/>
          <cell r="S416"/>
          <cell r="T416">
            <v>0</v>
          </cell>
        </row>
        <row r="417">
          <cell r="F417" t="str">
            <v>1469. Gestión de Programas Estrategias y Planes para el BienestarGestión Integral Estrategias y Programas2026</v>
          </cell>
          <cell r="G417" t="str">
            <v>Desarrollo de capacidades personales e institucionales para el manejo integral de la primera infancia</v>
          </cell>
          <cell r="H417" t="str">
            <v>Estrategia</v>
          </cell>
          <cell r="I417" t="str">
            <v>GSP</v>
          </cell>
          <cell r="J417" t="str">
            <v>No Aplica</v>
          </cell>
          <cell r="K417" t="str">
            <v>Sesión</v>
          </cell>
          <cell r="L417" t="str">
            <v>Distrito</v>
          </cell>
          <cell r="M417" t="str">
            <v>2_SANTA_FE</v>
          </cell>
          <cell r="N417" t="str">
            <v>1_ENERO_2026</v>
          </cell>
          <cell r="O417" t="str">
            <v>1469. Gestión de Programas Estrategias y Planes para el BienestarGestión Integral Estrategias y Programas20262_SANTA_FE1_ENERO_2026</v>
          </cell>
          <cell r="P417">
            <v>122208</v>
          </cell>
          <cell r="Q417"/>
          <cell r="R417"/>
          <cell r="S417"/>
          <cell r="T417">
            <v>0</v>
          </cell>
        </row>
        <row r="418">
          <cell r="F418" t="str">
            <v>1479. Gestión de Programas Estrategias y Planes para el BienestarGestión Integral Estrategias y Programas2026</v>
          </cell>
          <cell r="G418" t="str">
            <v>Seguimiento Nominal  de la primera infancia</v>
          </cell>
          <cell r="H418" t="str">
            <v>Estrategia</v>
          </cell>
          <cell r="I418" t="str">
            <v>GSP</v>
          </cell>
          <cell r="J418" t="str">
            <v>No Aplica</v>
          </cell>
          <cell r="K418" t="str">
            <v>Caso</v>
          </cell>
          <cell r="L418" t="str">
            <v>Distrito</v>
          </cell>
          <cell r="M418" t="str">
            <v>2_SANTA_FE</v>
          </cell>
          <cell r="N418" t="str">
            <v>1_ENERO_2026</v>
          </cell>
          <cell r="O418" t="str">
            <v>1479. Gestión de Programas Estrategias y Planes para el BienestarGestión Integral Estrategias y Programas20262_SANTA_FE1_ENERO_2026</v>
          </cell>
          <cell r="P418">
            <v>30552</v>
          </cell>
          <cell r="Q418"/>
          <cell r="R418"/>
          <cell r="S418"/>
          <cell r="T418">
            <v>0</v>
          </cell>
        </row>
        <row r="419">
          <cell r="F419" t="str">
            <v>1489. Gestión de Programas Estrategias y Planes para el BienestarGestión Integral Estrategias y Programas2026</v>
          </cell>
          <cell r="G419" t="str">
            <v>Gestión sectorial e intersectorial de la primera infancia</v>
          </cell>
          <cell r="H419" t="str">
            <v>Estrategia</v>
          </cell>
          <cell r="I419" t="str">
            <v>GSP</v>
          </cell>
          <cell r="J419" t="str">
            <v>No Aplica</v>
          </cell>
          <cell r="K419" t="str">
            <v>Sesión</v>
          </cell>
          <cell r="L419" t="str">
            <v>Distrito</v>
          </cell>
          <cell r="M419" t="str">
            <v>2_SANTA_FE</v>
          </cell>
          <cell r="N419" t="str">
            <v>1_ENERO_2026</v>
          </cell>
          <cell r="O419" t="str">
            <v>1489. Gestión de Programas Estrategias y Planes para el BienestarGestión Integral Estrategias y Programas20262_SANTA_FE1_ENERO_2026</v>
          </cell>
          <cell r="P419">
            <v>122208</v>
          </cell>
          <cell r="Q419"/>
          <cell r="R419"/>
          <cell r="S419"/>
          <cell r="T419">
            <v>0</v>
          </cell>
        </row>
        <row r="420">
          <cell r="F420" t="str">
            <v>1499. Gestión de Programas Estrategias y Planes para el BienestarGestión Integral Estrategias y Programas2026</v>
          </cell>
          <cell r="G420" t="str">
            <v>Desarrollo de capacidades personales e institucionales para  la implementación, seguimiento y monitoreo de la estrategia distrital de bienestar en Salud Sexual, Reproductiva y Materno perinatal  para la población del Distrito</v>
          </cell>
          <cell r="H420" t="str">
            <v>Estrategia</v>
          </cell>
          <cell r="I420" t="str">
            <v>GSP</v>
          </cell>
          <cell r="J420" t="str">
            <v>No Aplica</v>
          </cell>
          <cell r="K420" t="str">
            <v>Plan de acción</v>
          </cell>
          <cell r="L420" t="str">
            <v>Zonal</v>
          </cell>
          <cell r="M420" t="str">
            <v>2_SANTA_FE</v>
          </cell>
          <cell r="N420" t="str">
            <v>1_ENERO_2026</v>
          </cell>
          <cell r="O420" t="str">
            <v>1499. Gestión de Programas Estrategias y Planes para el BienestarGestión Integral Estrategias y Programas20262_SANTA_FE1_ENERO_2026</v>
          </cell>
          <cell r="P420">
            <v>3665168</v>
          </cell>
          <cell r="Q420"/>
          <cell r="R420"/>
          <cell r="S420"/>
          <cell r="T420">
            <v>0</v>
          </cell>
        </row>
        <row r="421">
          <cell r="F421" t="str">
            <v>1509. Gestión de Programas Estrategias y Planes para el BienestarGestión Integral Estrategias y Programas2026</v>
          </cell>
          <cell r="G421" t="str">
            <v>Seguimiento Individual para el cuidado colectivo a partir de la gestión y seguimiento nominal a casos identificados para salud sexual, reproductiva y Maternoperinatal para la reducción de riesgos y desenlaces negativos en salud.</v>
          </cell>
          <cell r="H421" t="str">
            <v>Estrategia</v>
          </cell>
          <cell r="I421" t="str">
            <v>GSP</v>
          </cell>
          <cell r="J421" t="str">
            <v>No Aplica</v>
          </cell>
          <cell r="K421" t="str">
            <v>Plan de acción</v>
          </cell>
          <cell r="L421" t="str">
            <v>Zonal</v>
          </cell>
          <cell r="M421" t="str">
            <v>2_SANTA_FE</v>
          </cell>
          <cell r="N421" t="str">
            <v>1_ENERO_2026</v>
          </cell>
          <cell r="O421" t="str">
            <v>1509. Gestión de Programas Estrategias y Planes para el BienestarGestión Integral Estrategias y Programas20262_SANTA_FE1_ENERO_2026</v>
          </cell>
          <cell r="P421">
            <v>1057260</v>
          </cell>
          <cell r="Q421"/>
          <cell r="R421"/>
          <cell r="S421"/>
          <cell r="T421">
            <v>0</v>
          </cell>
        </row>
        <row r="422">
          <cell r="F422" t="str">
            <v>1519. Gestión de Programas Estrategias y Planes para el BienestarGestión Integral Estrategias y Programas2026</v>
          </cell>
          <cell r="G422" t="str">
            <v>Gestión sectorial e intersectorial para la movilización  de acciones sinérgicas que impacten determinantes sociales relacionados con la salud sexual, reproductiva y materno perinatal.</v>
          </cell>
          <cell r="H422" t="str">
            <v>Estrategia</v>
          </cell>
          <cell r="I422" t="str">
            <v>GSP</v>
          </cell>
          <cell r="J422" t="str">
            <v>No Aplica</v>
          </cell>
          <cell r="K422" t="str">
            <v>Plan de acción</v>
          </cell>
          <cell r="L422" t="str">
            <v>Zonal</v>
          </cell>
          <cell r="M422" t="str">
            <v>2_SANTA_FE</v>
          </cell>
          <cell r="N422" t="str">
            <v>1_ENERO_2026</v>
          </cell>
          <cell r="O422" t="str">
            <v>1519. Gestión de Programas Estrategias y Planes para el BienestarGestión Integral Estrategias y Programas20262_SANTA_FE1_ENERO_2026</v>
          </cell>
          <cell r="P422">
            <v>1409680</v>
          </cell>
          <cell r="Q422"/>
          <cell r="R422"/>
          <cell r="S422"/>
          <cell r="T422">
            <v>0</v>
          </cell>
        </row>
        <row r="423">
          <cell r="F423" t="str">
            <v>1529. Gestión de Programas Estrategias y Planes para el BienestarGestión Integral Estrategias y Programas2026</v>
          </cell>
          <cell r="G423" t="str">
            <v>Gestión de dispositivos médicos de Salud Sexual  para fortalecer prácticas de autocuidado en población de riesgo y población general en acciones de prevención combinada. SUBREDES</v>
          </cell>
          <cell r="H423" t="str">
            <v>Estrategia</v>
          </cell>
          <cell r="I423" t="str">
            <v>GSP</v>
          </cell>
          <cell r="J423" t="str">
            <v>No Aplica</v>
          </cell>
          <cell r="K423" t="str">
            <v>Plan de acción</v>
          </cell>
          <cell r="L423" t="str">
            <v>Zonal</v>
          </cell>
          <cell r="M423" t="str">
            <v>2_SANTA_FE</v>
          </cell>
          <cell r="N423" t="str">
            <v>1_ENERO_2026</v>
          </cell>
          <cell r="O423" t="str">
            <v>1529. Gestión de Programas Estrategias y Planes para el BienestarGestión Integral Estrategias y Programas20262_SANTA_FE1_ENERO_2026</v>
          </cell>
          <cell r="P423">
            <v>352420</v>
          </cell>
          <cell r="Q423"/>
          <cell r="R423"/>
          <cell r="S423"/>
          <cell r="T423">
            <v>0</v>
          </cell>
        </row>
        <row r="424">
          <cell r="F424" t="str">
            <v>1539. Gestión de Programas Estrategias y Planes para el BienestarGestión Integral Estrategias y Programas2026</v>
          </cell>
          <cell r="G424" t="str">
            <v>Desarrollo de capacidades sociales para la movilización de actores comunitarios en  la abogacia de la Salud Ambiental</v>
          </cell>
          <cell r="H424" t="str">
            <v>Plan</v>
          </cell>
          <cell r="I424" t="str">
            <v>GSP</v>
          </cell>
          <cell r="J424" t="str">
            <v>No Aplica</v>
          </cell>
          <cell r="K424" t="str">
            <v>Plan de acción</v>
          </cell>
          <cell r="L424" t="str">
            <v>Zonal</v>
          </cell>
          <cell r="M424" t="str">
            <v>2_SANTA_FE</v>
          </cell>
          <cell r="N424" t="str">
            <v>1_ENERO_2026</v>
          </cell>
          <cell r="O424" t="str">
            <v>1539. Gestión de Programas Estrategias y Planes para el BienestarGestión Integral Estrategias y Programas20262_SANTA_FE1_ENERO_2026</v>
          </cell>
          <cell r="P424">
            <v>7347488</v>
          </cell>
          <cell r="Q424"/>
          <cell r="R424"/>
          <cell r="S424"/>
          <cell r="T424">
            <v>0</v>
          </cell>
        </row>
        <row r="425">
          <cell r="F425" t="str">
            <v>1549. Gestión de Programas Estrategias y Planes para el BienestarGestión Integral Estrategias y Programas2026</v>
          </cell>
          <cell r="G425" t="str">
            <v xml:space="preserve">Gestión institucional para liderar el cambio climático en salud para Hospitales verdes y saludables </v>
          </cell>
          <cell r="H425" t="str">
            <v>Plan</v>
          </cell>
          <cell r="I425" t="str">
            <v>GSP</v>
          </cell>
          <cell r="J425" t="str">
            <v>No Aplica</v>
          </cell>
          <cell r="K425" t="str">
            <v>Plan de acción</v>
          </cell>
          <cell r="L425" t="str">
            <v>Zonal</v>
          </cell>
          <cell r="M425" t="str">
            <v>2_SANTA_FE</v>
          </cell>
          <cell r="N425" t="str">
            <v>1_ENERO_2026</v>
          </cell>
          <cell r="O425" t="str">
            <v>1549. Gestión de Programas Estrategias y Planes para el BienestarGestión Integral Estrategias y Programas20262_SANTA_FE1_ENERO_2026</v>
          </cell>
          <cell r="P425">
            <v>7347488</v>
          </cell>
          <cell r="Q425"/>
          <cell r="R425"/>
          <cell r="S425"/>
          <cell r="T425">
            <v>0</v>
          </cell>
        </row>
        <row r="426">
          <cell r="F426" t="str">
            <v>1559. Gestión de Programas Estrategias y Planes para el BienestarGestión Integral Estrategias y Programas2026</v>
          </cell>
          <cell r="G426" t="str">
            <v>Gestión sectorial e intersectorial para la movilización  de acciones que impacten en los determinantes sociales de la Salud Ambiental</v>
          </cell>
          <cell r="H426" t="str">
            <v>Plan</v>
          </cell>
          <cell r="I426" t="str">
            <v>GSP</v>
          </cell>
          <cell r="J426" t="str">
            <v>No Aplica</v>
          </cell>
          <cell r="K426" t="str">
            <v>Plan de acción</v>
          </cell>
          <cell r="L426" t="str">
            <v>Zonal</v>
          </cell>
          <cell r="M426" t="str">
            <v>2_SANTA_FE</v>
          </cell>
          <cell r="N426" t="str">
            <v>1_ENERO_2026</v>
          </cell>
          <cell r="O426" t="str">
            <v>1559. Gestión de Programas Estrategias y Planes para el BienestarGestión Integral Estrategias y Programas20262_SANTA_FE1_ENERO_2026</v>
          </cell>
          <cell r="P426">
            <v>7347488</v>
          </cell>
          <cell r="Q426"/>
          <cell r="R426"/>
          <cell r="S426"/>
          <cell r="T426">
            <v>0</v>
          </cell>
        </row>
        <row r="427">
          <cell r="F427" t="str">
            <v>1569. Gestión de Programas Estrategias y Planes para el BienestarGestión Integral Estrategias y Programas2026</v>
          </cell>
          <cell r="G427" t="str">
            <v>Fortalecimiento de capacidades personales e institucionales para la implementación, seguimiento y monitoreo del plan de salud mental y sus diferentes componentes (humanización, prevención de la conducta suicida, violencias, seguridad vial)</v>
          </cell>
          <cell r="H427" t="str">
            <v>Plan</v>
          </cell>
          <cell r="I427" t="str">
            <v>GSP</v>
          </cell>
          <cell r="J427" t="str">
            <v>No Aplica</v>
          </cell>
          <cell r="K427" t="str">
            <v>Plan de acción</v>
          </cell>
          <cell r="L427" t="str">
            <v>Zonal</v>
          </cell>
          <cell r="M427" t="str">
            <v>2_SANTA_FE</v>
          </cell>
          <cell r="N427" t="str">
            <v>1_ENERO_2026</v>
          </cell>
          <cell r="O427" t="str">
            <v>1569. Gestión de Programas Estrategias y Planes para el BienestarGestión Integral Estrategias y Programas20262_SANTA_FE1_ENERO_2026</v>
          </cell>
          <cell r="P427">
            <v>13832016</v>
          </cell>
          <cell r="Q427"/>
          <cell r="R427"/>
          <cell r="S427"/>
          <cell r="T427">
            <v>0</v>
          </cell>
        </row>
        <row r="428">
          <cell r="F428" t="str">
            <v>1579. Gestión de Programas Estrategias y Planes para el BienestarGestión Integral Estrategias y Programas2026</v>
          </cell>
          <cell r="G428" t="str">
            <v xml:space="preserve">Desarrollo de espacios de autocuidado con talento humano del sector salud que desarrolla acciones con salud mental, violencias y seguridad vial. </v>
          </cell>
          <cell r="H428" t="str">
            <v>Plan</v>
          </cell>
          <cell r="I428" t="str">
            <v>GSP</v>
          </cell>
          <cell r="J428" t="str">
            <v>No Aplica</v>
          </cell>
          <cell r="K428" t="str">
            <v>Plan de acción</v>
          </cell>
          <cell r="L428" t="str">
            <v>Zonal</v>
          </cell>
          <cell r="M428" t="str">
            <v>2_SANTA_FE</v>
          </cell>
          <cell r="N428" t="str">
            <v>1_ENERO_2026</v>
          </cell>
          <cell r="O428" t="str">
            <v>1579. Gestión de Programas Estrategias y Planes para el BienestarGestión Integral Estrategias y Programas20262_SANTA_FE1_ENERO_2026</v>
          </cell>
          <cell r="P428">
            <v>13832016</v>
          </cell>
          <cell r="Q428"/>
          <cell r="R428"/>
          <cell r="S428"/>
          <cell r="T428">
            <v>0</v>
          </cell>
        </row>
        <row r="429">
          <cell r="F429" t="str">
            <v>1589. Gestión de Programas Estrategias y Planes para el BienestarGestión Integral Estrategias y Programas2026</v>
          </cell>
          <cell r="G429" t="str">
            <v>Desarrollar capacidades personales, sociales e institucionales para el abordaje integral de las condiciones crónicas no transmisibles con actores del sector salud y otros sectores</v>
          </cell>
          <cell r="H429" t="str">
            <v>Plan</v>
          </cell>
          <cell r="I429" t="str">
            <v>GSP</v>
          </cell>
          <cell r="J429" t="str">
            <v>No Aplica</v>
          </cell>
          <cell r="K429" t="str">
            <v>Sesión</v>
          </cell>
          <cell r="L429" t="str">
            <v>Zonal</v>
          </cell>
          <cell r="M429" t="str">
            <v>2_SANTA_FE</v>
          </cell>
          <cell r="N429" t="str">
            <v>1_ENERO_2026</v>
          </cell>
          <cell r="O429" t="str">
            <v>1589. Gestión de Programas Estrategias y Planes para el BienestarGestión Integral Estrategias y Programas20262_SANTA_FE1_ENERO_2026</v>
          </cell>
          <cell r="P429">
            <v>2114520</v>
          </cell>
          <cell r="Q429"/>
          <cell r="R429"/>
          <cell r="S429"/>
          <cell r="T429">
            <v>0</v>
          </cell>
        </row>
        <row r="430">
          <cell r="F430" t="str">
            <v>1599. Gestión de Programas Estrategias y Planes para el BienestarGestión Integral Estrategias y Programas2026</v>
          </cell>
          <cell r="G430" t="str">
            <v>Gestion sectorial e intersectorial para el abordaje integral de las condiciones crónicas no transmisibles. (Profesional)</v>
          </cell>
          <cell r="H430" t="str">
            <v>Plan</v>
          </cell>
          <cell r="I430" t="str">
            <v>GSP</v>
          </cell>
          <cell r="J430" t="str">
            <v>No Aplica</v>
          </cell>
          <cell r="K430" t="str">
            <v>Plan de acción</v>
          </cell>
          <cell r="L430" t="str">
            <v>Zonal</v>
          </cell>
          <cell r="M430" t="str">
            <v>2_SANTA_FE</v>
          </cell>
          <cell r="N430" t="str">
            <v>1_ENERO_2026</v>
          </cell>
          <cell r="O430" t="str">
            <v>1599. Gestión de Programas Estrategias y Planes para el BienestarGestión Integral Estrategias y Programas20262_SANTA_FE1_ENERO_2026</v>
          </cell>
          <cell r="P430">
            <v>4370008</v>
          </cell>
          <cell r="Q430"/>
          <cell r="R430"/>
          <cell r="S430"/>
          <cell r="T430">
            <v>0</v>
          </cell>
        </row>
        <row r="431">
          <cell r="F431" t="str">
            <v>1609. Gestión de Programas Estrategias y Planes para el BienestarGestión Integral Estrategias y Programas2026</v>
          </cell>
          <cell r="G431" t="str">
            <v>Gestion sectorial e intersectorial para el abordaje integral de las condiciones crónicas no transmisibles. (Técnico)</v>
          </cell>
          <cell r="H431" t="str">
            <v>Plan</v>
          </cell>
          <cell r="I431" t="str">
            <v>GSP</v>
          </cell>
          <cell r="J431" t="str">
            <v>No Aplica</v>
          </cell>
          <cell r="K431" t="str">
            <v>Plan de acción</v>
          </cell>
          <cell r="L431" t="str">
            <v>Zonal</v>
          </cell>
          <cell r="M431" t="str">
            <v>2_SANTA_FE</v>
          </cell>
          <cell r="N431" t="str">
            <v>1_ENERO_2026</v>
          </cell>
          <cell r="O431" t="str">
            <v>1609. Gestión de Programas Estrategias y Planes para el BienestarGestión Integral Estrategias y Programas20262_SANTA_FE1_ENERO_2026</v>
          </cell>
          <cell r="P431">
            <v>3994272</v>
          </cell>
          <cell r="Q431"/>
          <cell r="R431"/>
          <cell r="S431"/>
          <cell r="T431">
            <v>0</v>
          </cell>
        </row>
        <row r="432">
          <cell r="F432" t="str">
            <v>1619. Gestión de Programas Estrategias y Planes para el BienestarGestión Integral Estrategias y Programas2026</v>
          </cell>
          <cell r="G432" t="str">
            <v>Gestion sectorial e intersectorial local del Programa Ampliado de Inmunizaciones</v>
          </cell>
          <cell r="H432" t="str">
            <v>Programa</v>
          </cell>
          <cell r="I432" t="str">
            <v>GSP</v>
          </cell>
          <cell r="J432" t="str">
            <v>No Aplica</v>
          </cell>
          <cell r="K432" t="str">
            <v>Plan de acción</v>
          </cell>
          <cell r="L432" t="str">
            <v>Zonal</v>
          </cell>
          <cell r="M432" t="str">
            <v>2_SANTA_FE</v>
          </cell>
          <cell r="N432" t="str">
            <v>1_ENERO_2026</v>
          </cell>
          <cell r="O432" t="str">
            <v>1619. Gestión de Programas Estrategias y Planes para el BienestarGestión Integral Estrategias y Programas20262_SANTA_FE1_ENERO_2026</v>
          </cell>
          <cell r="P432">
            <v>7347488</v>
          </cell>
          <cell r="Q432"/>
          <cell r="R432"/>
          <cell r="S432"/>
          <cell r="T432">
            <v>0</v>
          </cell>
        </row>
        <row r="433">
          <cell r="F433" t="str">
            <v>1629. Gestión de Programas Estrategias y Planes para el BienestarGestión Integral Estrategias y Programas2026</v>
          </cell>
          <cell r="G433" t="str">
            <v xml:space="preserve">Desarrollo de capacidades institucionales para la gestión de la implementación y operación del PAI en la IPS públicas, privadas. </v>
          </cell>
          <cell r="H433" t="str">
            <v>Programa</v>
          </cell>
          <cell r="I433" t="str">
            <v>GSP</v>
          </cell>
          <cell r="J433" t="str">
            <v>No Aplica</v>
          </cell>
          <cell r="K433" t="str">
            <v>Plan de acción</v>
          </cell>
          <cell r="L433" t="str">
            <v>Zonal</v>
          </cell>
          <cell r="M433" t="str">
            <v>2_SANTA_FE</v>
          </cell>
          <cell r="N433" t="str">
            <v>1_ENERO_2026</v>
          </cell>
          <cell r="O433" t="str">
            <v>1629. Gestión de Programas Estrategias y Planes para el BienestarGestión Integral Estrategias y Programas20262_SANTA_FE1_ENERO_2026</v>
          </cell>
          <cell r="P433">
            <v>10478800</v>
          </cell>
          <cell r="Q433"/>
          <cell r="R433"/>
          <cell r="S433"/>
          <cell r="T433">
            <v>0</v>
          </cell>
        </row>
        <row r="434">
          <cell r="F434" t="str">
            <v>1639. Gestión de Programas Estrategias y Planes para el BienestarGestión Integral Estrategias y Programas2026</v>
          </cell>
          <cell r="G434" t="str">
            <v>Desarrollo de capacidades Institucionales para la gestión de la implementación y operación del PAI en sistemas de información</v>
          </cell>
          <cell r="H434" t="str">
            <v>Programa</v>
          </cell>
          <cell r="I434" t="str">
            <v>GSP</v>
          </cell>
          <cell r="J434" t="str">
            <v>No Aplica</v>
          </cell>
          <cell r="K434" t="str">
            <v>Plan de acción</v>
          </cell>
          <cell r="L434" t="str">
            <v>Zonal</v>
          </cell>
          <cell r="M434" t="str">
            <v>2_SANTA_FE</v>
          </cell>
          <cell r="N434" t="str">
            <v>1_ENERO_2026</v>
          </cell>
          <cell r="O434" t="str">
            <v>1639. Gestión de Programas Estrategias y Planes para el BienestarGestión Integral Estrategias y Programas20262_SANTA_FE1_ENERO_2026</v>
          </cell>
          <cell r="P434">
            <v>3994272</v>
          </cell>
          <cell r="Q434"/>
          <cell r="R434"/>
          <cell r="S434"/>
          <cell r="T434">
            <v>0</v>
          </cell>
        </row>
        <row r="435">
          <cell r="F435" t="str">
            <v>1649. Gestión de Programas Estrategias y Planes para el BienestarGestión Integral Estrategias y Programas2026</v>
          </cell>
          <cell r="G435" t="str">
            <v xml:space="preserve">Gestión Sectorial e Intersectorial para la implementación y operación de estrategias del PAI para MAS Bienestar </v>
          </cell>
          <cell r="H435" t="str">
            <v>Programa</v>
          </cell>
          <cell r="I435" t="str">
            <v>GSP</v>
          </cell>
          <cell r="J435" t="str">
            <v>No Aplica</v>
          </cell>
          <cell r="K435" t="str">
            <v>Plan de acción</v>
          </cell>
          <cell r="L435" t="str">
            <v>Zonal</v>
          </cell>
          <cell r="M435" t="str">
            <v>2_SANTA_FE</v>
          </cell>
          <cell r="N435" t="str">
            <v>1_ENERO_2026</v>
          </cell>
          <cell r="O435" t="str">
            <v>1649. Gestión de Programas Estrategias y Planes para el BienestarGestión Integral Estrategias y Programas20262_SANTA_FE1_ENERO_2026</v>
          </cell>
          <cell r="P435">
            <v>6484528</v>
          </cell>
          <cell r="Q435"/>
          <cell r="R435"/>
          <cell r="S435"/>
          <cell r="T435">
            <v>0</v>
          </cell>
        </row>
        <row r="436">
          <cell r="F436" t="str">
            <v>1659. Gestión de Programas Estrategias y Planes para el BienestarGestión Integral Estrategias y Programas2026</v>
          </cell>
          <cell r="G436" t="str">
            <v xml:space="preserve">Gestión Sectorial e Intersectorial para la operación de estrategias del PAI para MAS Bienestar </v>
          </cell>
          <cell r="H436" t="str">
            <v>Programa</v>
          </cell>
          <cell r="I436" t="str">
            <v>GSP</v>
          </cell>
          <cell r="J436" t="str">
            <v>No Aplica</v>
          </cell>
          <cell r="K436" t="str">
            <v>Plan de acción</v>
          </cell>
          <cell r="L436" t="str">
            <v>Zonal</v>
          </cell>
          <cell r="M436" t="str">
            <v>2_SANTA_FE</v>
          </cell>
          <cell r="N436" t="str">
            <v>1_ENERO_2026</v>
          </cell>
          <cell r="O436" t="str">
            <v>1659. Gestión de Programas Estrategias y Planes para el BienestarGestión Integral Estrategias y Programas20262_SANTA_FE1_ENERO_2026</v>
          </cell>
          <cell r="P436">
            <v>3994272</v>
          </cell>
          <cell r="Q436"/>
          <cell r="R436"/>
          <cell r="S436"/>
          <cell r="T436">
            <v>0</v>
          </cell>
        </row>
        <row r="437">
          <cell r="F437" t="str">
            <v>1669. Gestión de Programas Estrategias y Planes para el BienestarGestión Integral Estrategias y Programas2026</v>
          </cell>
          <cell r="G437" t="str">
            <v xml:space="preserve">Gestión Sectorial e Intersectorial para la operación y registro de estrategias del PAI para MAS Bienestar </v>
          </cell>
          <cell r="H437" t="str">
            <v>Programa</v>
          </cell>
          <cell r="I437" t="str">
            <v>GSP</v>
          </cell>
          <cell r="J437" t="str">
            <v>No Aplica</v>
          </cell>
          <cell r="K437" t="str">
            <v>Plan de acción</v>
          </cell>
          <cell r="L437" t="str">
            <v>Zonal</v>
          </cell>
          <cell r="M437" t="str">
            <v>2_SANTA_FE</v>
          </cell>
          <cell r="N437" t="str">
            <v>1_ENERO_2026</v>
          </cell>
          <cell r="O437" t="str">
            <v>1669. Gestión de Programas Estrategias y Planes para el BienestarGestión Integral Estrategias y Programas20262_SANTA_FE1_ENERO_2026</v>
          </cell>
          <cell r="P437">
            <v>2983376</v>
          </cell>
          <cell r="Q437"/>
          <cell r="R437"/>
          <cell r="S437"/>
          <cell r="T437">
            <v>0</v>
          </cell>
        </row>
        <row r="438">
          <cell r="F438" t="str">
            <v>1679. Gestión de Programas Estrategias y Planes para el BienestarGestión Integral Estrategias y Programas2026</v>
          </cell>
          <cell r="G438" t="str">
            <v>Gestión  Sectorial e Intersectorial para la implementación y operación de estrategias del PAI para MAS Bienestar  - en el entorno educativo</v>
          </cell>
          <cell r="H438" t="str">
            <v>Programa</v>
          </cell>
          <cell r="I438" t="str">
            <v>GSP</v>
          </cell>
          <cell r="J438" t="str">
            <v>No Aplica</v>
          </cell>
          <cell r="K438" t="str">
            <v>Plan de acción</v>
          </cell>
          <cell r="L438" t="str">
            <v>Zonal</v>
          </cell>
          <cell r="M438" t="str">
            <v>2_SANTA_FE</v>
          </cell>
          <cell r="N438" t="str">
            <v>1_ENERO_2026</v>
          </cell>
          <cell r="O438" t="str">
            <v>1679. Gestión de Programas Estrategias y Planes para el BienestarGestión Integral Estrategias y Programas20262_SANTA_FE1_ENERO_2026</v>
          </cell>
          <cell r="P438">
            <v>6484528</v>
          </cell>
          <cell r="Q438"/>
          <cell r="R438"/>
          <cell r="S438"/>
          <cell r="T438">
            <v>0</v>
          </cell>
        </row>
        <row r="439">
          <cell r="F439" t="str">
            <v>1689. Gestión de Programas Estrategias y Planes para el BienestarGestión Integral Estrategias y Programas2026</v>
          </cell>
          <cell r="G439" t="str">
            <v>Gestión  Sectorial e Intersectorial para la operación de estrategias del PAI para MAS Bienestar  en el entorno educativo</v>
          </cell>
          <cell r="H439" t="str">
            <v>Programa</v>
          </cell>
          <cell r="I439" t="str">
            <v>GSP</v>
          </cell>
          <cell r="J439" t="str">
            <v>No Aplica</v>
          </cell>
          <cell r="K439" t="str">
            <v>Plan de acción</v>
          </cell>
          <cell r="L439" t="str">
            <v>Zonal</v>
          </cell>
          <cell r="M439" t="str">
            <v>2_SANTA_FE</v>
          </cell>
          <cell r="N439" t="str">
            <v>1_ENERO_2026</v>
          </cell>
          <cell r="O439" t="str">
            <v>1689. Gestión de Programas Estrategias y Planes para el BienestarGestión Integral Estrategias y Programas20262_SANTA_FE1_ENERO_2026</v>
          </cell>
          <cell r="P439">
            <v>3994272</v>
          </cell>
          <cell r="Q439"/>
          <cell r="R439"/>
          <cell r="S439"/>
          <cell r="T439">
            <v>0</v>
          </cell>
        </row>
        <row r="440">
          <cell r="F440" t="str">
            <v>1699. Gestión de Programas Estrategias y Planes para el BienestarGestión Integral Estrategias y Programas2026</v>
          </cell>
          <cell r="G440" t="str">
            <v>Gestión de medicamentos e insumos para la operación de la cadena de frío del PAI</v>
          </cell>
          <cell r="H440" t="str">
            <v>Programa</v>
          </cell>
          <cell r="I440" t="str">
            <v>GSP</v>
          </cell>
          <cell r="J440" t="str">
            <v>No Aplica</v>
          </cell>
          <cell r="K440" t="str">
            <v>Plan de acción</v>
          </cell>
          <cell r="L440" t="str">
            <v>Zonal</v>
          </cell>
          <cell r="M440" t="str">
            <v>2_SANTA_FE</v>
          </cell>
          <cell r="N440" t="str">
            <v>1_ENERO_2026</v>
          </cell>
          <cell r="O440" t="str">
            <v>1699. Gestión de Programas Estrategias y Planes para el BienestarGestión Integral Estrategias y Programas20262_SANTA_FE1_ENERO_2026</v>
          </cell>
          <cell r="P440">
            <v>3994272</v>
          </cell>
          <cell r="Q440"/>
          <cell r="R440"/>
          <cell r="S440"/>
          <cell r="T440">
            <v>0</v>
          </cell>
        </row>
        <row r="441">
          <cell r="F441" t="str">
            <v>1709. Gestión de Programas Estrategias y Planes para el BienestarGestión Integral Estrategias y Programas2026</v>
          </cell>
          <cell r="G441" t="str">
            <v>Gestión de medicamentos e insumos para la operación logística del PAI</v>
          </cell>
          <cell r="H441" t="str">
            <v>Programa</v>
          </cell>
          <cell r="I441" t="str">
            <v>GSP</v>
          </cell>
          <cell r="J441" t="str">
            <v>No Aplica</v>
          </cell>
          <cell r="K441" t="str">
            <v xml:space="preserve"> Vehículos  </v>
          </cell>
          <cell r="L441" t="str">
            <v>Zonal</v>
          </cell>
          <cell r="M441" t="str">
            <v>2_SANTA_FE</v>
          </cell>
          <cell r="N441" t="str">
            <v>1_ENERO_2026</v>
          </cell>
          <cell r="O441" t="str">
            <v>1709. Gestión de Programas Estrategias y Planes para el BienestarGestión Integral Estrategias y Programas20262_SANTA_FE1_ENERO_2026</v>
          </cell>
          <cell r="P441">
            <v>19450000</v>
          </cell>
          <cell r="Q441"/>
          <cell r="R441"/>
          <cell r="S441"/>
          <cell r="T441">
            <v>0</v>
          </cell>
        </row>
        <row r="442">
          <cell r="F442" t="str">
            <v>1719. Gestión de Programas Estrategias y Planes para el BienestarGestión Integral Estrategias y Programas2026</v>
          </cell>
          <cell r="G442" t="str">
            <v>Gestión Sectorial e Intersectorial para la operación vacunación punto viajero</v>
          </cell>
          <cell r="H442" t="str">
            <v>Programa</v>
          </cell>
          <cell r="I442" t="str">
            <v>GSP</v>
          </cell>
          <cell r="J442" t="str">
            <v>No Aplica</v>
          </cell>
          <cell r="K442" t="str">
            <v>Cronograma de actividades</v>
          </cell>
          <cell r="L442" t="str">
            <v>Zonal</v>
          </cell>
          <cell r="M442" t="str">
            <v>2_SANTA_FE</v>
          </cell>
          <cell r="N442" t="str">
            <v>1_ENERO_2026</v>
          </cell>
          <cell r="O442" t="str">
            <v>1719. Gestión de Programas Estrategias y Planes para el BienestarGestión Integral Estrategias y Programas20262_SANTA_FE1_ENERO_2026</v>
          </cell>
          <cell r="P442">
            <v>3994272</v>
          </cell>
          <cell r="Q442"/>
          <cell r="R442"/>
          <cell r="S442"/>
          <cell r="T442">
            <v>0</v>
          </cell>
        </row>
        <row r="443">
          <cell r="F443" t="str">
            <v>1729. Gestión de Programas Estrategias y Planes para el BienestarGestión Integral Estrategias y Programas2026</v>
          </cell>
          <cell r="G443" t="str">
            <v>Operación de la estrategia extramural del Programa Ampliado de Imnunizaciones para la ruralidad lejana</v>
          </cell>
          <cell r="H443" t="str">
            <v>Programa</v>
          </cell>
          <cell r="I443" t="str">
            <v>GSP</v>
          </cell>
          <cell r="J443" t="str">
            <v>No Aplica</v>
          </cell>
          <cell r="K443" t="str">
            <v>Plan de acción</v>
          </cell>
          <cell r="L443" t="str">
            <v>Zonal</v>
          </cell>
          <cell r="M443" t="str">
            <v>2_SANTA_FE</v>
          </cell>
          <cell r="N443" t="str">
            <v>1_ENERO_2026</v>
          </cell>
          <cell r="O443" t="str">
            <v>1729. Gestión de Programas Estrategias y Planes para el BienestarGestión Integral Estrategias y Programas20262_SANTA_FE1_ENERO_2026</v>
          </cell>
          <cell r="P443">
            <v>9985680</v>
          </cell>
          <cell r="Q443"/>
          <cell r="R443"/>
          <cell r="S443"/>
          <cell r="T443">
            <v>0</v>
          </cell>
        </row>
        <row r="444">
          <cell r="F444" t="str">
            <v>1739. Gestión de Programas Estrategias y Planes para el BienestarGestión Integral Estrategias y Programas2026</v>
          </cell>
          <cell r="G444" t="str">
            <v>Gestión Sectorial e intersectrial para la operación y registros de estrategias del PAI para MAS Bienestar</v>
          </cell>
          <cell r="H444" t="str">
            <v>Programa</v>
          </cell>
          <cell r="I444" t="str">
            <v>GSP</v>
          </cell>
          <cell r="J444" t="str">
            <v>No Aplica</v>
          </cell>
          <cell r="K444" t="str">
            <v>Plan de acción</v>
          </cell>
          <cell r="L444" t="str">
            <v>Zonal</v>
          </cell>
          <cell r="M444" t="str">
            <v>2_SANTA_FE</v>
          </cell>
          <cell r="N444" t="str">
            <v>1_ENERO_2026</v>
          </cell>
          <cell r="O444" t="str">
            <v>1739. Gestión de Programas Estrategias y Planes para el BienestarGestión Integral Estrategias y Programas20262_SANTA_FE1_ENERO_2026</v>
          </cell>
          <cell r="P444">
            <v>2983376</v>
          </cell>
          <cell r="Q444"/>
          <cell r="R444"/>
          <cell r="S444"/>
          <cell r="T444">
            <v>0</v>
          </cell>
        </row>
        <row r="445">
          <cell r="F445" t="str">
            <v>17410. Proceso integral e integrado de la Vigilancia de la Salud PúblicaVigilancia en salud pública2026</v>
          </cell>
          <cell r="G445" t="str">
            <v>Gestión y seguimiento de la información  del  componente SSR Y SMI - Subred Norte y Sur Occidente</v>
          </cell>
          <cell r="H445" t="str">
            <v>Gestión, análisis y divulgación  de información de la vigilancia en salud pública</v>
          </cell>
          <cell r="I445" t="str">
            <v>GSP</v>
          </cell>
          <cell r="J445" t="str">
            <v>No Aplica</v>
          </cell>
          <cell r="K445" t="str">
            <v>Plan de acción</v>
          </cell>
          <cell r="L445" t="str">
            <v>Zonal</v>
          </cell>
          <cell r="M445" t="str">
            <v>2_SANTA_FE</v>
          </cell>
          <cell r="N445" t="str">
            <v>1_ENERO_2026</v>
          </cell>
          <cell r="O445" t="str">
            <v>17410. Proceso integral e integrado de la Vigilancia de la Salud PúblicaVigilancia en salud pública20262_SANTA_FE1_ENERO_2026</v>
          </cell>
          <cell r="P445">
            <v>37920928</v>
          </cell>
          <cell r="Q445"/>
          <cell r="R445"/>
          <cell r="S445">
            <v>0</v>
          </cell>
          <cell r="T445">
            <v>0</v>
          </cell>
        </row>
        <row r="446">
          <cell r="F446" t="str">
            <v>17510. Proceso integral e integrado de la Vigilancia de la Salud PúblicaVigilancia en salud pública2026</v>
          </cell>
          <cell r="G446" t="str">
            <v>Gestión y seguimiento de la información  del  componente SSR Y SMI - Subred centro Oriente y Sur</v>
          </cell>
          <cell r="H446" t="str">
            <v>Gestión, análisis y divulgación  de información de la vigilancia en salud pública</v>
          </cell>
          <cell r="I446" t="str">
            <v>GSP</v>
          </cell>
          <cell r="J446" t="str">
            <v>No Aplica</v>
          </cell>
          <cell r="K446" t="str">
            <v>Plan de acción</v>
          </cell>
          <cell r="L446" t="str">
            <v>Zonal</v>
          </cell>
          <cell r="M446" t="str">
            <v>2_SANTA_FE</v>
          </cell>
          <cell r="N446" t="str">
            <v>1_ENERO_2026</v>
          </cell>
          <cell r="O446" t="str">
            <v>17510. Proceso integral e integrado de la Vigilancia de la Salud PúblicaVigilancia en salud pública20262_SANTA_FE1_ENERO_2026</v>
          </cell>
          <cell r="P446">
            <v>26899696</v>
          </cell>
          <cell r="Q446"/>
          <cell r="R446"/>
          <cell r="S446">
            <v>0</v>
          </cell>
          <cell r="T446">
            <v>0</v>
          </cell>
        </row>
        <row r="447">
          <cell r="F447" t="str">
            <v>17610. Proceso integral e integrado de la Vigilancia de la Salud PúblicaVigilancia en salud pública2026</v>
          </cell>
          <cell r="G447" t="str">
            <v>Monitoreo de la Vigilancia Intensificada de gestantes  con alto riesgo de morbilidad y mortalidad materna "Angeles Guardianes"</v>
          </cell>
          <cell r="H447" t="str">
            <v>Gestión, análisis y divulgación  de información de la vigilancia en salud pública</v>
          </cell>
          <cell r="I447" t="str">
            <v>GSP</v>
          </cell>
          <cell r="J447" t="str">
            <v>No Aplica</v>
          </cell>
          <cell r="K447" t="str">
            <v>Plan de acción</v>
          </cell>
          <cell r="L447" t="str">
            <v>Distrito</v>
          </cell>
          <cell r="M447" t="str">
            <v>2_SANTA_FE</v>
          </cell>
          <cell r="N447" t="str">
            <v>1_ENERO_2026</v>
          </cell>
          <cell r="O447" t="str">
            <v>17610. Proceso integral e integrado de la Vigilancia de la Salud PúblicaVigilancia en salud pública20262_SANTA_FE1_ENERO_2026</v>
          </cell>
          <cell r="P447">
            <v>28206464</v>
          </cell>
          <cell r="Q447"/>
          <cell r="R447"/>
          <cell r="S447">
            <v>0</v>
          </cell>
          <cell r="T447">
            <v>0</v>
          </cell>
        </row>
        <row r="448">
          <cell r="F448" t="str">
            <v>17710. Proceso integral e integrado de la Vigilancia de la Salud PúblicaVigilancia en salud pública2026</v>
          </cell>
          <cell r="G448" t="str">
            <v xml:space="preserve"> Monitoreo de la Vigilancia intensificada Neonatal y Defectos Congenitos</v>
          </cell>
          <cell r="H448" t="str">
            <v>Gestión, análisis y divulgación  de información de la vigilancia en salud pública</v>
          </cell>
          <cell r="I448" t="str">
            <v>GSP</v>
          </cell>
          <cell r="J448" t="str">
            <v>No Aplica</v>
          </cell>
          <cell r="K448" t="str">
            <v>Plan de acción</v>
          </cell>
          <cell r="L448" t="str">
            <v>Distrito</v>
          </cell>
          <cell r="M448" t="str">
            <v>2_SANTA_FE</v>
          </cell>
          <cell r="N448" t="str">
            <v>1_ENERO_2026</v>
          </cell>
          <cell r="O448" t="str">
            <v>17710. Proceso integral e integrado de la Vigilancia de la Salud PúblicaVigilancia en salud pública20262_SANTA_FE1_ENERO_2026</v>
          </cell>
          <cell r="P448">
            <v>37181248</v>
          </cell>
          <cell r="Q448"/>
          <cell r="R448"/>
          <cell r="S448">
            <v>0</v>
          </cell>
          <cell r="T448">
            <v>0</v>
          </cell>
        </row>
        <row r="449">
          <cell r="F449" t="str">
            <v>17810. Proceso integral e integrado de la Vigilancia de la Salud PúblicaVigilancia en salud pública2026</v>
          </cell>
          <cell r="G449" t="str">
            <v xml:space="preserve">Investigaciones epidemiológicas de campo de alto impacto para eventos de salud materno-perinatal en la Subred Norte, Centro Oriente, Sur y Sur Occidente </v>
          </cell>
          <cell r="H449" t="str">
            <v>Gestión, análisis y divulgación  de información de la vigilancia en salud pública</v>
          </cell>
          <cell r="I449" t="str">
            <v>GSP</v>
          </cell>
          <cell r="J449" t="str">
            <v>No Aplica</v>
          </cell>
          <cell r="K449" t="str">
            <v>Plan de acción</v>
          </cell>
          <cell r="L449" t="str">
            <v>Zonal</v>
          </cell>
          <cell r="M449" t="str">
            <v>2_SANTA_FE</v>
          </cell>
          <cell r="N449" t="str">
            <v>1_ENERO_2026</v>
          </cell>
          <cell r="O449" t="str">
            <v>17810. Proceso integral e integrado de la Vigilancia de la Salud PúblicaVigilancia en salud pública20262_SANTA_FE1_ENERO_2026</v>
          </cell>
          <cell r="P449">
            <v>7347488</v>
          </cell>
          <cell r="Q449"/>
          <cell r="R449"/>
          <cell r="S449">
            <v>0</v>
          </cell>
          <cell r="T449">
            <v>0</v>
          </cell>
        </row>
        <row r="450">
          <cell r="F450" t="str">
            <v>17910. Proceso integral e integrado de la Vigilancia de la Salud PúblicaVigilancia en salud pública2026</v>
          </cell>
          <cell r="G450" t="str">
            <v xml:space="preserve">Unidades de análisis de eventos de interés en salud pública de SSR en la Subred Norte y Sur Occidente </v>
          </cell>
          <cell r="H450" t="str">
            <v>Gestión, análisis y divulgación  de información de la vigilancia en salud pública</v>
          </cell>
          <cell r="I450" t="str">
            <v>GSP</v>
          </cell>
          <cell r="J450" t="str">
            <v>No Aplica</v>
          </cell>
          <cell r="K450" t="str">
            <v>Plan de acción</v>
          </cell>
          <cell r="L450" t="str">
            <v>Zonal</v>
          </cell>
          <cell r="M450" t="str">
            <v>2_SANTA_FE</v>
          </cell>
          <cell r="N450" t="str">
            <v>1_ENERO_2026</v>
          </cell>
          <cell r="O450" t="str">
            <v>17910. Proceso integral e integrado de la Vigilancia de la Salud PúblicaVigilancia en salud pública20262_SANTA_FE1_ENERO_2026</v>
          </cell>
          <cell r="P450">
            <v>3673744</v>
          </cell>
          <cell r="Q450"/>
          <cell r="R450"/>
          <cell r="S450">
            <v>0</v>
          </cell>
          <cell r="T450">
            <v>0</v>
          </cell>
        </row>
        <row r="451">
          <cell r="F451" t="str">
            <v>18010. Proceso integral e integrado de la Vigilancia de la Salud PúblicaVigilancia en salud pública2026</v>
          </cell>
          <cell r="G451" t="str">
            <v xml:space="preserve">Unidades de análisis de eventos de interés en salud pública de SSR en la Subred  Centro Oriente y Sur </v>
          </cell>
          <cell r="H451" t="str">
            <v>Gestión, análisis y divulgación  de información de la vigilancia en salud pública</v>
          </cell>
          <cell r="I451" t="str">
            <v>GSP</v>
          </cell>
          <cell r="J451" t="str">
            <v>No Aplica</v>
          </cell>
          <cell r="K451" t="str">
            <v>Plan de acción</v>
          </cell>
          <cell r="L451" t="str">
            <v>Zonal</v>
          </cell>
          <cell r="M451" t="str">
            <v>2_SANTA_FE</v>
          </cell>
          <cell r="N451" t="str">
            <v>1_ENERO_2026</v>
          </cell>
          <cell r="O451" t="str">
            <v>18010. Proceso integral e integrado de la Vigilancia de la Salud PúblicaVigilancia en salud pública20262_SANTA_FE1_ENERO_2026</v>
          </cell>
          <cell r="P451">
            <v>3673744</v>
          </cell>
          <cell r="Q451"/>
          <cell r="R451"/>
          <cell r="S451">
            <v>0</v>
          </cell>
          <cell r="T451">
            <v>0</v>
          </cell>
        </row>
        <row r="452">
          <cell r="F452" t="str">
            <v>18110. Proceso integral e integrado de la Vigilancia de la Salud PúblicaVigilancia en salud pública2026</v>
          </cell>
          <cell r="G452" t="str">
            <v>Gestión de la información  del  componente Transmisibles - Subred Norte y Sur Occidente</v>
          </cell>
          <cell r="H452" t="str">
            <v>Gestión, análisis y divulgación  de información de la vigilancia en salud pública</v>
          </cell>
          <cell r="I452" t="str">
            <v>GSP</v>
          </cell>
          <cell r="J452" t="str">
            <v>No Aplica</v>
          </cell>
          <cell r="K452" t="str">
            <v>Plan de acción</v>
          </cell>
          <cell r="L452" t="str">
            <v>Zonal</v>
          </cell>
          <cell r="M452" t="str">
            <v>2_SANTA_FE</v>
          </cell>
          <cell r="N452" t="str">
            <v>1_ENERO_2026</v>
          </cell>
          <cell r="O452" t="str">
            <v>18110. Proceso integral e integrado de la Vigilancia de la Salud PúblicaVigilancia en salud pública20262_SANTA_FE1_ENERO_2026</v>
          </cell>
          <cell r="P452">
            <v>87405520</v>
          </cell>
          <cell r="Q452"/>
          <cell r="R452"/>
          <cell r="S452">
            <v>0</v>
          </cell>
          <cell r="T452">
            <v>0</v>
          </cell>
        </row>
        <row r="453">
          <cell r="F453" t="str">
            <v>18210. Proceso integral e integrado de la Vigilancia de la Salud PúblicaVigilancia en salud pública2026</v>
          </cell>
          <cell r="G453" t="str">
            <v>Fortalecimiento y capacitación a UPGD Transmisibles Norte y Sur Occidente</v>
          </cell>
          <cell r="H453" t="str">
            <v>Gestión, análisis y divulgación  de información de la vigilancia en salud pública</v>
          </cell>
          <cell r="I453" t="str">
            <v>GSP</v>
          </cell>
          <cell r="J453" t="str">
            <v>No Aplica</v>
          </cell>
          <cell r="K453" t="str">
            <v>Plan de acción</v>
          </cell>
          <cell r="L453" t="str">
            <v>Zonal</v>
          </cell>
          <cell r="M453" t="str">
            <v>2_SANTA_FE</v>
          </cell>
          <cell r="N453" t="str">
            <v>1_ENERO_2026</v>
          </cell>
          <cell r="O453" t="str">
            <v>18210. Proceso integral e integrado de la Vigilancia de la Salud PúblicaVigilancia en salud pública20262_SANTA_FE1_ENERO_2026</v>
          </cell>
          <cell r="P453">
            <v>17288787</v>
          </cell>
          <cell r="Q453"/>
          <cell r="R453"/>
          <cell r="S453">
            <v>0</v>
          </cell>
          <cell r="T453">
            <v>0</v>
          </cell>
        </row>
        <row r="454">
          <cell r="F454" t="str">
            <v>18310. Proceso integral e integrado de la Vigilancia de la Salud PúblicaVigilancia en salud pública2026</v>
          </cell>
          <cell r="G454" t="str">
            <v>Gestión de la información  del  componente Transmisibles - Subred Centro Oriente</v>
          </cell>
          <cell r="H454" t="str">
            <v>Gestión, análisis y divulgación  de información de la vigilancia en salud pública</v>
          </cell>
          <cell r="I454" t="str">
            <v>GSP</v>
          </cell>
          <cell r="J454" t="str">
            <v>No Aplica</v>
          </cell>
          <cell r="K454" t="str">
            <v>Plan de acción</v>
          </cell>
          <cell r="L454" t="str">
            <v>Zonal</v>
          </cell>
          <cell r="M454" t="str">
            <v>2_SANTA_FE</v>
          </cell>
          <cell r="N454" t="str">
            <v>1_ENERO_2026</v>
          </cell>
          <cell r="O454" t="str">
            <v>18310. Proceso integral e integrado de la Vigilancia de la Salud PúblicaVigilancia en salud pública20262_SANTA_FE1_ENERO_2026</v>
          </cell>
          <cell r="P454">
            <v>61146880</v>
          </cell>
          <cell r="Q454"/>
          <cell r="R454"/>
          <cell r="S454">
            <v>0</v>
          </cell>
          <cell r="T454">
            <v>0</v>
          </cell>
        </row>
        <row r="455">
          <cell r="F455" t="str">
            <v>18410. Proceso integral e integrado de la Vigilancia de la Salud PúblicaVigilancia en salud pública2026</v>
          </cell>
          <cell r="G455" t="str">
            <v>Fortalecimiento y capacitación a UPGD Transmisibles Centro oriente y SUR</v>
          </cell>
          <cell r="H455" t="str">
            <v>Gestión, análisis y divulgación  de información de la vigilancia en salud pública</v>
          </cell>
          <cell r="I455" t="str">
            <v>GSP</v>
          </cell>
          <cell r="J455" t="str">
            <v>No Aplica</v>
          </cell>
          <cell r="K455" t="str">
            <v>Plan de acción</v>
          </cell>
          <cell r="L455" t="str">
            <v>Zonal</v>
          </cell>
          <cell r="M455" t="str">
            <v>2_SANTA_FE</v>
          </cell>
          <cell r="N455" t="str">
            <v>1_ENERO_2026</v>
          </cell>
          <cell r="O455" t="str">
            <v>18410. Proceso integral e integrado de la Vigilancia de la Salud PúblicaVigilancia en salud pública20262_SANTA_FE1_ENERO_2026</v>
          </cell>
          <cell r="P455">
            <v>9941299</v>
          </cell>
          <cell r="Q455"/>
          <cell r="R455"/>
          <cell r="S455">
            <v>0</v>
          </cell>
          <cell r="T455">
            <v>0</v>
          </cell>
        </row>
        <row r="456">
          <cell r="F456" t="str">
            <v>18510. Proceso integral e integrado de la Vigilancia de la Salud PúblicaVigilancia en salud pública2026</v>
          </cell>
          <cell r="G456" t="str">
            <v>Gestión de la información  del  componente Transmisibles - Subred Sur</v>
          </cell>
          <cell r="H456" t="str">
            <v>Gestión, análisis y divulgación  de información de la vigilancia en salud pública</v>
          </cell>
          <cell r="I456" t="str">
            <v>GSP</v>
          </cell>
          <cell r="J456" t="str">
            <v>No Aplica</v>
          </cell>
          <cell r="K456" t="str">
            <v>Plan de acción</v>
          </cell>
          <cell r="L456" t="str">
            <v>Zonal</v>
          </cell>
          <cell r="M456" t="str">
            <v>2_SANTA_FE</v>
          </cell>
          <cell r="N456" t="str">
            <v>1_ENERO_2026</v>
          </cell>
          <cell r="O456" t="str">
            <v>18510. Proceso integral e integrado de la Vigilancia de la Salud PúblicaVigilancia en salud pública20262_SANTA_FE1_ENERO_2026</v>
          </cell>
          <cell r="P456">
            <v>40189280</v>
          </cell>
          <cell r="Q456"/>
          <cell r="R456"/>
          <cell r="S456">
            <v>0</v>
          </cell>
          <cell r="T456">
            <v>0</v>
          </cell>
        </row>
        <row r="457">
          <cell r="F457" t="str">
            <v>18610. Proceso integral e integrado de la Vigilancia de la Salud PúblicaVigilancia en salud pública2026</v>
          </cell>
          <cell r="G457" t="str">
            <v>Mantenimiento y fortalecimiento del sistema de  Vigilancia Centinela Meningitis, neumonía bacteriana</v>
          </cell>
          <cell r="H457" t="str">
            <v>Gestión, análisis y divulgación  de información de la vigilancia en salud pública</v>
          </cell>
          <cell r="I457" t="str">
            <v>GSP</v>
          </cell>
          <cell r="J457" t="str">
            <v>No Aplica</v>
          </cell>
          <cell r="K457" t="str">
            <v>Plan de acción</v>
          </cell>
          <cell r="L457" t="str">
            <v>Distrito</v>
          </cell>
          <cell r="M457" t="str">
            <v>2_SANTA_FE</v>
          </cell>
          <cell r="N457" t="str">
            <v>1_ENERO_2026</v>
          </cell>
          <cell r="O457" t="str">
            <v>18610. Proceso integral e integrado de la Vigilancia de la Salud PúblicaVigilancia en salud pública20262_SANTA_FE1_ENERO_2026</v>
          </cell>
          <cell r="P457">
            <v>7347488</v>
          </cell>
          <cell r="Q457"/>
          <cell r="R457"/>
          <cell r="S457">
            <v>0</v>
          </cell>
          <cell r="T457">
            <v>0</v>
          </cell>
        </row>
        <row r="458">
          <cell r="F458" t="str">
            <v>18710. Proceso integral e integrado de la Vigilancia de la Salud PúblicaVigilancia en salud pública2026</v>
          </cell>
          <cell r="G458" t="str">
            <v>Acciones de contención mediante bloqueos</v>
          </cell>
          <cell r="H458" t="str">
            <v xml:space="preserve">Intervención integral en brotes, alertas y situaciones de emergencia en salud pública
</v>
          </cell>
          <cell r="I458" t="str">
            <v>GSP</v>
          </cell>
          <cell r="J458" t="str">
            <v>No Aplica</v>
          </cell>
          <cell r="K458" t="str">
            <v>Plan de acción</v>
          </cell>
          <cell r="L458" t="str">
            <v>Zonal</v>
          </cell>
          <cell r="M458" t="str">
            <v>2_SANTA_FE</v>
          </cell>
          <cell r="N458" t="str">
            <v>1_ENERO_2026</v>
          </cell>
          <cell r="O458" t="str">
            <v>18710. Proceso integral e integrado de la Vigilancia de la Salud PúblicaVigilancia en salud pública20262_SANTA_FE1_ENERO_2026</v>
          </cell>
          <cell r="P458">
            <v>3994272</v>
          </cell>
          <cell r="Q458"/>
          <cell r="R458"/>
          <cell r="S458">
            <v>0</v>
          </cell>
          <cell r="T458">
            <v>0</v>
          </cell>
        </row>
        <row r="459">
          <cell r="F459" t="str">
            <v>18810. Proceso integral e integrado de la Vigilancia de la Salud PúblicaVigilancia en salud pública2026</v>
          </cell>
          <cell r="G459" t="str">
            <v>Investigaciones epidemiológicas de campo de alto impacto para eventos transmisibles Subred Norte y Sur Occidente</v>
          </cell>
          <cell r="H459" t="str">
            <v xml:space="preserve">Intervención integral en brotes, alertas y situaciones de emergencia en salud pública
</v>
          </cell>
          <cell r="I459" t="str">
            <v>GSP</v>
          </cell>
          <cell r="J459" t="str">
            <v>No Aplica</v>
          </cell>
          <cell r="K459" t="str">
            <v>Plan de acción</v>
          </cell>
          <cell r="L459" t="str">
            <v>Zonal</v>
          </cell>
          <cell r="M459" t="str">
            <v>2_SANTA_FE</v>
          </cell>
          <cell r="N459" t="str">
            <v>1_ENERO_2026</v>
          </cell>
          <cell r="O459" t="str">
            <v>18810. Proceso integral e integrado de la Vigilancia de la Salud PúblicaVigilancia en salud pública20262_SANTA_FE1_ENERO_2026</v>
          </cell>
          <cell r="P459">
            <v>33280669</v>
          </cell>
          <cell r="Q459"/>
          <cell r="R459"/>
          <cell r="S459">
            <v>0</v>
          </cell>
          <cell r="T459">
            <v>0</v>
          </cell>
        </row>
        <row r="460">
          <cell r="F460" t="str">
            <v>18910. Proceso integral e integrado de la Vigilancia de la Salud PúblicaVigilancia en salud pública2026</v>
          </cell>
          <cell r="G460" t="str">
            <v xml:space="preserve">Investigaciones epidemiológicas de campo de alto impacto para eventos transmisibles Subred Centro Oriente y Sur </v>
          </cell>
          <cell r="H460" t="str">
            <v xml:space="preserve">Intervención integral en brotes, alertas y situaciones de emergencia en salud pública
</v>
          </cell>
          <cell r="I460" t="str">
            <v>GSP</v>
          </cell>
          <cell r="J460" t="str">
            <v>No Aplica</v>
          </cell>
          <cell r="K460" t="str">
            <v>Plan de acción</v>
          </cell>
          <cell r="L460" t="str">
            <v>Zonal</v>
          </cell>
          <cell r="M460" t="str">
            <v>2_SANTA_FE</v>
          </cell>
          <cell r="N460" t="str">
            <v>1_ENERO_2026</v>
          </cell>
          <cell r="O460" t="str">
            <v>18910. Proceso integral e integrado de la Vigilancia de la Salud PúblicaVigilancia en salud pública20262_SANTA_FE1_ENERO_2026</v>
          </cell>
          <cell r="P460">
            <v>25933181</v>
          </cell>
          <cell r="Q460"/>
          <cell r="R460"/>
          <cell r="S460">
            <v>0</v>
          </cell>
          <cell r="T460">
            <v>0</v>
          </cell>
        </row>
        <row r="461">
          <cell r="F461" t="str">
            <v>19010. Proceso integral e integrado de la Vigilancia de la Salud PúblicaVigilancia en salud pública2026</v>
          </cell>
          <cell r="G461" t="str">
            <v>Investigaciones epidemiológicas de campo de control para eventos transmisibles Subred Norte, Sur Occidente, Centro Oriente y Sur</v>
          </cell>
          <cell r="H461" t="str">
            <v xml:space="preserve">Intervención integral en brotes, alertas y situaciones de emergencia en salud pública
</v>
          </cell>
          <cell r="I461" t="str">
            <v>GSP</v>
          </cell>
          <cell r="J461" t="str">
            <v>No Aplica</v>
          </cell>
          <cell r="K461" t="str">
            <v>Plan de acción</v>
          </cell>
          <cell r="L461" t="str">
            <v>Zonal</v>
          </cell>
          <cell r="M461" t="str">
            <v>2_SANTA_FE</v>
          </cell>
          <cell r="N461" t="str">
            <v>1_ENERO_2026</v>
          </cell>
          <cell r="O461" t="str">
            <v>19010. Proceso integral e integrado de la Vigilancia de la Salud PúblicaVigilancia en salud pública20262_SANTA_FE1_ENERO_2026</v>
          </cell>
          <cell r="P461">
            <v>8432352</v>
          </cell>
          <cell r="Q461"/>
          <cell r="R461"/>
          <cell r="S461">
            <v>0</v>
          </cell>
          <cell r="T461">
            <v>0</v>
          </cell>
        </row>
        <row r="462">
          <cell r="F462" t="str">
            <v>19110. Proceso integral e integrado de la Vigilancia de la Salud PúblicaVigilancia en salud pública2026</v>
          </cell>
          <cell r="G462" t="str">
            <v>Unidades de analisis de eventos de interes en salud Pública Norte y Centro Oriente _ Transmisibles</v>
          </cell>
          <cell r="H462" t="str">
            <v>Gestión, análisis y divulgación  de información de la vigilancia en salud pública</v>
          </cell>
          <cell r="I462" t="str">
            <v>GSP</v>
          </cell>
          <cell r="J462" t="str">
            <v>No Aplica</v>
          </cell>
          <cell r="K462" t="str">
            <v>Plan de acción</v>
          </cell>
          <cell r="L462" t="str">
            <v>Zonal</v>
          </cell>
          <cell r="M462" t="str">
            <v>2_SANTA_FE</v>
          </cell>
          <cell r="N462" t="str">
            <v>1_ENERO_2026</v>
          </cell>
          <cell r="O462" t="str">
            <v>19110. Proceso integral e integrado de la Vigilancia de la Salud PúblicaVigilancia en salud pública20262_SANTA_FE1_ENERO_2026</v>
          </cell>
          <cell r="P462">
            <v>7347488</v>
          </cell>
          <cell r="Q462"/>
          <cell r="R462"/>
          <cell r="S462">
            <v>0</v>
          </cell>
          <cell r="T462">
            <v>0</v>
          </cell>
        </row>
        <row r="463">
          <cell r="F463" t="str">
            <v>19210. Proceso integral e integrado de la Vigilancia de la Salud PúblicaVigilancia en salud pública2026</v>
          </cell>
          <cell r="G463" t="str">
            <v>Unidades de analisis de eventos de interes en salud Pública Sur y Sur Occidente _ Transmisibles</v>
          </cell>
          <cell r="H463" t="str">
            <v>Gestión, análisis y divulgación  de información de la vigilancia en salud pública</v>
          </cell>
          <cell r="I463" t="str">
            <v>GSP</v>
          </cell>
          <cell r="J463" t="str">
            <v>No Aplica</v>
          </cell>
          <cell r="K463" t="str">
            <v>Plan de acción</v>
          </cell>
          <cell r="L463" t="str">
            <v>Zonal</v>
          </cell>
          <cell r="M463" t="str">
            <v>2_SANTA_FE</v>
          </cell>
          <cell r="N463" t="str">
            <v>1_ENERO_2026</v>
          </cell>
          <cell r="O463" t="str">
            <v>19210. Proceso integral e integrado de la Vigilancia de la Salud PúblicaVigilancia en salud pública20262_SANTA_FE1_ENERO_2026</v>
          </cell>
          <cell r="P463">
            <v>3673744</v>
          </cell>
          <cell r="Q463"/>
          <cell r="R463"/>
          <cell r="S463">
            <v>0</v>
          </cell>
          <cell r="T463">
            <v>0</v>
          </cell>
        </row>
        <row r="464">
          <cell r="F464" t="str">
            <v>19310. Proceso integral e integrado de la Vigilancia de la Salud PúblicaVigilancia en salud pública2026</v>
          </cell>
          <cell r="G464" t="str">
            <v>Plan de acción para el Monitoreo rapido de cobertura: Operativo en campo y Documento de análisis Norte y Centro Oriente</v>
          </cell>
          <cell r="H464" t="str">
            <v xml:space="preserve">Intervención integral en brotes, alertas y situaciones de emergencia en salud pública
</v>
          </cell>
          <cell r="I464" t="str">
            <v>GSP</v>
          </cell>
          <cell r="J464" t="str">
            <v>No Aplica</v>
          </cell>
          <cell r="K464" t="str">
            <v>Plan de acción</v>
          </cell>
          <cell r="L464" t="str">
            <v>Zonal</v>
          </cell>
          <cell r="M464" t="str">
            <v>2_SANTA_FE</v>
          </cell>
          <cell r="N464" t="str">
            <v>1_ENERO_2026</v>
          </cell>
          <cell r="O464" t="str">
            <v>19310. Proceso integral e integrado de la Vigilancia de la Salud PúblicaVigilancia en salud pública20262_SANTA_FE1_ENERO_2026</v>
          </cell>
          <cell r="P464">
            <v>42556256</v>
          </cell>
          <cell r="Q464"/>
          <cell r="R464"/>
          <cell r="S464">
            <v>0</v>
          </cell>
          <cell r="T464">
            <v>0</v>
          </cell>
        </row>
        <row r="465">
          <cell r="F465" t="str">
            <v>19410. Proceso integral e integrado de la Vigilancia de la Salud PúblicaVigilancia en salud pública2026</v>
          </cell>
          <cell r="G465" t="str">
            <v>Plan de acción para el Monitoreo rapido de cobertura: Operativo en campo y Documento de análisis Sur Occidente y Sur</v>
          </cell>
          <cell r="H465" t="str">
            <v xml:space="preserve">Intervención integral en brotes, alertas y situaciones de emergencia en salud pública
</v>
          </cell>
          <cell r="I465" t="str">
            <v>GSP</v>
          </cell>
          <cell r="J465" t="str">
            <v>No Aplica</v>
          </cell>
          <cell r="K465" t="str">
            <v>Plan de acción</v>
          </cell>
          <cell r="L465" t="str">
            <v>Zonal</v>
          </cell>
          <cell r="M465" t="str">
            <v>2_SANTA_FE</v>
          </cell>
          <cell r="N465" t="str">
            <v>1_ENERO_2026</v>
          </cell>
          <cell r="O465" t="str">
            <v>19410. Proceso integral e integrado de la Vigilancia de la Salud PúblicaVigilancia en salud pública20262_SANTA_FE1_ENERO_2026</v>
          </cell>
          <cell r="P465">
            <v>38561984</v>
          </cell>
          <cell r="Q465"/>
          <cell r="R465"/>
          <cell r="S465">
            <v>0</v>
          </cell>
          <cell r="T465">
            <v>0</v>
          </cell>
        </row>
        <row r="466">
          <cell r="F466" t="str">
            <v>19510. Proceso integral e integrado de la Vigilancia de la Salud PúblicaVigilancia en salud pública2026</v>
          </cell>
          <cell r="G466" t="str">
            <v xml:space="preserve"> Gestión de la información  del  componente SIVIGILA -  Subred Norte </v>
          </cell>
          <cell r="H466" t="str">
            <v>Gestión, análisis y divulgación  de información de la vigilancia en salud pública</v>
          </cell>
          <cell r="I466" t="str">
            <v>GSP</v>
          </cell>
          <cell r="J466" t="str">
            <v>No Aplica</v>
          </cell>
          <cell r="K466" t="str">
            <v>Plan de acción</v>
          </cell>
          <cell r="L466" t="str">
            <v>Zonal</v>
          </cell>
          <cell r="M466" t="str">
            <v>2_SANTA_FE</v>
          </cell>
          <cell r="N466" t="str">
            <v>1_ENERO_2026</v>
          </cell>
          <cell r="O466" t="str">
            <v>19510. Proceso integral e integrado de la Vigilancia de la Salud PúblicaVigilancia en salud pública20262_SANTA_FE1_ENERO_2026</v>
          </cell>
          <cell r="P466">
            <v>125967504</v>
          </cell>
          <cell r="Q466"/>
          <cell r="R466"/>
          <cell r="S466">
            <v>0</v>
          </cell>
          <cell r="T466">
            <v>0</v>
          </cell>
        </row>
        <row r="467">
          <cell r="F467" t="str">
            <v>19610. Proceso integral e integrado de la Vigilancia de la Salud PúblicaVigilancia en salud pública2026</v>
          </cell>
          <cell r="G467" t="str">
            <v xml:space="preserve"> Gestión de la información  del  componente SIVIGILA -  Subred  Sur Occidente y Centro Oriente</v>
          </cell>
          <cell r="H467" t="str">
            <v>Gestión, análisis y divulgación  de información de la vigilancia en salud pública</v>
          </cell>
          <cell r="I467" t="str">
            <v>GSP</v>
          </cell>
          <cell r="J467" t="str">
            <v>No Aplica</v>
          </cell>
          <cell r="K467" t="str">
            <v>Plan de acción</v>
          </cell>
          <cell r="L467" t="str">
            <v>Zonal</v>
          </cell>
          <cell r="M467" t="str">
            <v>2_SANTA_FE</v>
          </cell>
          <cell r="N467" t="str">
            <v>1_ENERO_2026</v>
          </cell>
          <cell r="O467" t="str">
            <v>19610. Proceso integral e integrado de la Vigilancia de la Salud PúblicaVigilancia en salud pública20262_SANTA_FE1_ENERO_2026</v>
          </cell>
          <cell r="P467">
            <v>59199056</v>
          </cell>
          <cell r="Q467"/>
          <cell r="R467"/>
          <cell r="S467">
            <v>0</v>
          </cell>
          <cell r="T467">
            <v>0</v>
          </cell>
        </row>
        <row r="468">
          <cell r="F468" t="str">
            <v>19710. Proceso integral e integrado de la Vigilancia de la Salud PúblicaVigilancia en salud pública2026</v>
          </cell>
          <cell r="G468" t="str">
            <v xml:space="preserve"> Gestión de la información  del  componente SIVIGILA -  Subred  Sur </v>
          </cell>
          <cell r="H468" t="str">
            <v>Gestión, análisis y divulgación  de información de la vigilancia en salud pública</v>
          </cell>
          <cell r="I468" t="str">
            <v>GSP</v>
          </cell>
          <cell r="J468" t="str">
            <v>No Aplica</v>
          </cell>
          <cell r="K468" t="str">
            <v>Plan de acción</v>
          </cell>
          <cell r="L468" t="str">
            <v>Zonal</v>
          </cell>
          <cell r="M468" t="str">
            <v>2_SANTA_FE</v>
          </cell>
          <cell r="N468" t="str">
            <v>1_ENERO_2026</v>
          </cell>
          <cell r="O468" t="str">
            <v>19710. Proceso integral e integrado de la Vigilancia de la Salud PúblicaVigilancia en salud pública20262_SANTA_FE1_ENERO_2026</v>
          </cell>
          <cell r="P468">
            <v>34888240</v>
          </cell>
          <cell r="Q468"/>
          <cell r="R468"/>
          <cell r="S468">
            <v>0</v>
          </cell>
          <cell r="T468">
            <v>0</v>
          </cell>
        </row>
        <row r="469">
          <cell r="F469" t="str">
            <v>19810. Proceso integral e integrado de la Vigilancia de la Salud PúblicaVigilancia en salud pública2026</v>
          </cell>
          <cell r="G469" t="str">
            <v>Gestión de la información  del  componente No Transmisibles - Subred Norte</v>
          </cell>
          <cell r="H469" t="str">
            <v>Gestión, análisis y divulgación  de información de la vigilancia en salud pública</v>
          </cell>
          <cell r="I469" t="str">
            <v>GSP</v>
          </cell>
          <cell r="J469" t="str">
            <v>No Aplica</v>
          </cell>
          <cell r="K469" t="str">
            <v>Plan de acción</v>
          </cell>
          <cell r="L469" t="str">
            <v>Zonal</v>
          </cell>
          <cell r="M469" t="str">
            <v>2_SANTA_FE</v>
          </cell>
          <cell r="N469" t="str">
            <v>1_ENERO_2026</v>
          </cell>
          <cell r="O469" t="str">
            <v>19810. Proceso integral e integrado de la Vigilancia de la Salud PúblicaVigilancia en salud pública20262_SANTA_FE1_ENERO_2026</v>
          </cell>
          <cell r="P469">
            <v>73252976</v>
          </cell>
          <cell r="Q469"/>
          <cell r="R469"/>
          <cell r="S469">
            <v>0</v>
          </cell>
          <cell r="T469">
            <v>0</v>
          </cell>
        </row>
        <row r="470">
          <cell r="F470" t="str">
            <v>19910. Proceso integral e integrado de la Vigilancia de la Salud PúblicaVigilancia en salud pública2026</v>
          </cell>
          <cell r="G470" t="str">
            <v>Gestión de la información  del  componente No Transmisibles - Subred Centro Oriente y Sur Occidente</v>
          </cell>
          <cell r="H470" t="str">
            <v>Gestión, análisis y divulgación  de información de la vigilancia en salud pública</v>
          </cell>
          <cell r="I470" t="str">
            <v>GSP</v>
          </cell>
          <cell r="J470" t="str">
            <v>No Aplica</v>
          </cell>
          <cell r="K470" t="str">
            <v>Plan de acción</v>
          </cell>
          <cell r="L470" t="str">
            <v>Zonal</v>
          </cell>
          <cell r="M470" t="str">
            <v>2_SANTA_FE</v>
          </cell>
          <cell r="N470" t="str">
            <v>1_ENERO_2026</v>
          </cell>
          <cell r="O470" t="str">
            <v>19910. Proceso integral e integrado de la Vigilancia de la Salud PúblicaVigilancia en salud pública20262_SANTA_FE1_ENERO_2026</v>
          </cell>
          <cell r="P470">
            <v>67631408</v>
          </cell>
          <cell r="Q470"/>
          <cell r="R470"/>
          <cell r="S470">
            <v>0</v>
          </cell>
          <cell r="T470">
            <v>0</v>
          </cell>
        </row>
        <row r="471">
          <cell r="F471" t="str">
            <v>20010. Proceso integral e integrado de la Vigilancia de la Salud PúblicaVigilancia en salud pública2026</v>
          </cell>
          <cell r="G471" t="str">
            <v>Gestión de la información  del  componente No Transmisibles  Sur</v>
          </cell>
          <cell r="H471" t="str">
            <v>Gestión, análisis y divulgación  de información de la vigilancia en salud pública</v>
          </cell>
          <cell r="I471" t="str">
            <v>GSP</v>
          </cell>
          <cell r="J471" t="str">
            <v>No Aplica</v>
          </cell>
          <cell r="K471" t="str">
            <v>Plan de acción</v>
          </cell>
          <cell r="L471" t="str">
            <v>Zonal</v>
          </cell>
          <cell r="M471" t="str">
            <v>2_SANTA_FE</v>
          </cell>
          <cell r="N471" t="str">
            <v>1_ENERO_2026</v>
          </cell>
          <cell r="O471" t="str">
            <v>20010. Proceso integral e integrado de la Vigilancia de la Salud PúblicaVigilancia en salud pública20262_SANTA_FE1_ENERO_2026</v>
          </cell>
          <cell r="P471">
            <v>62009840</v>
          </cell>
          <cell r="Q471"/>
          <cell r="R471"/>
          <cell r="S471">
            <v>0</v>
          </cell>
          <cell r="T471">
            <v>0</v>
          </cell>
        </row>
        <row r="472">
          <cell r="F472" t="str">
            <v>20110. Proceso integral e integrado de la Vigilancia de la Salud PúblicaVigilancia en salud pública2026</v>
          </cell>
          <cell r="G472" t="str">
            <v>Investigaciones epidemiológicas de campo -No Transmisibles</v>
          </cell>
          <cell r="H472" t="str">
            <v xml:space="preserve">Intervención integral en brotes, alertas y situaciones de emergencia en salud pública
</v>
          </cell>
          <cell r="I472" t="str">
            <v>GSP</v>
          </cell>
          <cell r="J472" t="str">
            <v>No Aplica</v>
          </cell>
          <cell r="K472" t="str">
            <v xml:space="preserve">Investigaciones Epidemiológicas de campo realizadas </v>
          </cell>
          <cell r="L472" t="str">
            <v>Zonal</v>
          </cell>
          <cell r="M472" t="str">
            <v>2_SANTA_FE</v>
          </cell>
          <cell r="N472" t="str">
            <v>1_ENERO_2026</v>
          </cell>
          <cell r="O472" t="str">
            <v>20110. Proceso integral e integrado de la Vigilancia de la Salud PúblicaVigilancia en salud pública20262_SANTA_FE1_ENERO_2026</v>
          </cell>
          <cell r="P472">
            <v>152760</v>
          </cell>
          <cell r="Q472"/>
          <cell r="R472"/>
          <cell r="S472">
            <v>0</v>
          </cell>
          <cell r="T472">
            <v>0</v>
          </cell>
        </row>
        <row r="473">
          <cell r="F473" t="str">
            <v>20210. Proceso integral e integrado de la Vigilancia de la Salud PúblicaVigilancia en salud pública2026</v>
          </cell>
          <cell r="G473" t="str">
            <v>Gestión de la información  del  componente SISVAN - Subred Norte</v>
          </cell>
          <cell r="H473" t="str">
            <v>Gestión, análisis y divulgación  de información de la vigilancia en salud pública</v>
          </cell>
          <cell r="I473" t="str">
            <v>GSP</v>
          </cell>
          <cell r="J473" t="str">
            <v>No Aplica</v>
          </cell>
          <cell r="K473" t="str">
            <v>Plan de acción</v>
          </cell>
          <cell r="L473" t="str">
            <v>Zonal</v>
          </cell>
          <cell r="M473" t="str">
            <v>2_SANTA_FE</v>
          </cell>
          <cell r="N473" t="str">
            <v>1_ENERO_2026</v>
          </cell>
          <cell r="O473" t="str">
            <v>20210. Proceso integral e integrado de la Vigilancia de la Salud PúblicaVigilancia en salud pública20262_SANTA_FE1_ENERO_2026</v>
          </cell>
          <cell r="P473">
            <v>41150864</v>
          </cell>
          <cell r="Q473"/>
          <cell r="R473"/>
          <cell r="S473">
            <v>0</v>
          </cell>
          <cell r="T473">
            <v>0</v>
          </cell>
        </row>
        <row r="474">
          <cell r="F474" t="str">
            <v>20310. Proceso integral e integrado de la Vigilancia de la Salud PúblicaVigilancia en salud pública2026</v>
          </cell>
          <cell r="G474" t="str">
            <v xml:space="preserve">Gestión de información del componente SISVAN Subred Occidente </v>
          </cell>
          <cell r="H474" t="str">
            <v>Gestión, análisis y divulgación  de información de la vigilancia en salud pública</v>
          </cell>
          <cell r="I474" t="str">
            <v>GSP</v>
          </cell>
          <cell r="J474" t="str">
            <v>No Aplica</v>
          </cell>
          <cell r="K474" t="str">
            <v>Plan de acción</v>
          </cell>
          <cell r="L474" t="str">
            <v>Zonal</v>
          </cell>
          <cell r="M474" t="str">
            <v>2_SANTA_FE</v>
          </cell>
          <cell r="N474" t="str">
            <v>1_ENERO_2026</v>
          </cell>
          <cell r="O474" t="str">
            <v>20310. Proceso integral e integrado de la Vigilancia de la Salud PúblicaVigilancia en salud pública20262_SANTA_FE1_ENERO_2026</v>
          </cell>
          <cell r="P474">
            <v>37156592</v>
          </cell>
          <cell r="Q474"/>
          <cell r="R474"/>
          <cell r="S474">
            <v>0</v>
          </cell>
          <cell r="T474">
            <v>0</v>
          </cell>
        </row>
        <row r="475">
          <cell r="F475" t="str">
            <v>20410. Proceso integral e integrado de la Vigilancia de la Salud PúblicaVigilancia en salud pública2026</v>
          </cell>
          <cell r="G475" t="str">
            <v>Gestión de información del componente SISVAN Centro Oriente y Sur</v>
          </cell>
          <cell r="H475" t="str">
            <v>Gestión, análisis y divulgación  de información de la vigilancia en salud pública</v>
          </cell>
          <cell r="I475" t="str">
            <v>GSP</v>
          </cell>
          <cell r="J475" t="str">
            <v>No Aplica</v>
          </cell>
          <cell r="K475" t="str">
            <v>Plan de acción</v>
          </cell>
          <cell r="L475" t="str">
            <v>Zonal</v>
          </cell>
          <cell r="M475" t="str">
            <v>2_SANTA_FE</v>
          </cell>
          <cell r="N475" t="str">
            <v>1_ENERO_2026</v>
          </cell>
          <cell r="O475" t="str">
            <v>20410. Proceso integral e integrado de la Vigilancia de la Salud PúblicaVigilancia en salud pública20262_SANTA_FE1_ENERO_2026</v>
          </cell>
          <cell r="P475">
            <v>33162320</v>
          </cell>
          <cell r="Q475"/>
          <cell r="R475"/>
          <cell r="S475">
            <v>0</v>
          </cell>
          <cell r="T475">
            <v>0</v>
          </cell>
        </row>
        <row r="476">
          <cell r="F476" t="str">
            <v>20510. Proceso integral e integrado de la Vigilancia de la Salud PúblicaVigilancia en salud pública2026</v>
          </cell>
          <cell r="G476" t="str">
            <v>Seguimiento a las atenciones brindadas y orientaciones en alimentación a los menores de 5 años con diagnósticos de RIESGO DE DNT AGUDA y DNT AGUDA y  caracterizaciones a las gestantes notificadas al SISVAN en las Subredes</v>
          </cell>
          <cell r="H476" t="str">
            <v>Gestión, análisis y divulgación  de información de la vigilancia en salud pública</v>
          </cell>
          <cell r="I476" t="str">
            <v>GSP</v>
          </cell>
          <cell r="J476" t="str">
            <v>No Aplica</v>
          </cell>
          <cell r="K476" t="str">
            <v>Plan de acción</v>
          </cell>
          <cell r="L476" t="str">
            <v>Zonal</v>
          </cell>
          <cell r="M476" t="str">
            <v>2_SANTA_FE</v>
          </cell>
          <cell r="N476" t="str">
            <v>1_ENERO_2026</v>
          </cell>
          <cell r="O476" t="str">
            <v>20510. Proceso integral e integrado de la Vigilancia de la Salud PúblicaVigilancia en salud pública20262_SANTA_FE1_ENERO_2026</v>
          </cell>
          <cell r="P476">
            <v>11243136</v>
          </cell>
          <cell r="Q476"/>
          <cell r="R476"/>
          <cell r="S476">
            <v>0</v>
          </cell>
          <cell r="T476">
            <v>0</v>
          </cell>
        </row>
        <row r="477">
          <cell r="F477" t="str">
            <v>20610. Proceso integral e integrado de la Vigilancia de la Salud PúblicaVigilancia en salud pública2026</v>
          </cell>
          <cell r="G477" t="str">
            <v>Caracterización de la situación alimentaria y nutricional de población menor de 5 años y recien nacidos.</v>
          </cell>
          <cell r="H477" t="str">
            <v>Gestión, análisis y divulgación  de información de la vigilancia en salud pública</v>
          </cell>
          <cell r="I477" t="str">
            <v>GSP</v>
          </cell>
          <cell r="J477" t="str">
            <v>No Aplica</v>
          </cell>
          <cell r="K477" t="str">
            <v>Plan de acción</v>
          </cell>
          <cell r="L477" t="str">
            <v>Zonal</v>
          </cell>
          <cell r="M477" t="str">
            <v>2_SANTA_FE</v>
          </cell>
          <cell r="N477" t="str">
            <v>1_ENERO_2026</v>
          </cell>
          <cell r="O477" t="str">
            <v>20610. Proceso integral e integrado de la Vigilancia de la Salud PúblicaVigilancia en salud pública20262_SANTA_FE1_ENERO_2026</v>
          </cell>
          <cell r="P477">
            <v>7347488</v>
          </cell>
          <cell r="Q477"/>
          <cell r="R477"/>
          <cell r="S477">
            <v>0</v>
          </cell>
          <cell r="T477">
            <v>0</v>
          </cell>
        </row>
        <row r="478">
          <cell r="F478" t="str">
            <v>20710. Proceso integral e integrado de la Vigilancia de la Salud PúblicaVigilancia en salud pública2026</v>
          </cell>
          <cell r="G478" t="str">
            <v>Gestión de la información  del  componente de Urgencias y Emergencias  - Subred Norte, Centro Oriente, Sur Occidente y Sur</v>
          </cell>
          <cell r="H478" t="str">
            <v>Gestión, análisis y divulgación  de información de la vigilancia en salud pública</v>
          </cell>
          <cell r="I478" t="str">
            <v>GSP</v>
          </cell>
          <cell r="J478" t="str">
            <v>No Aplica</v>
          </cell>
          <cell r="K478" t="str">
            <v>Plan de acción</v>
          </cell>
          <cell r="L478" t="str">
            <v>Zonal</v>
          </cell>
          <cell r="M478" t="str">
            <v>2_SANTA_FE</v>
          </cell>
          <cell r="N478" t="str">
            <v>1_ENERO_2026</v>
          </cell>
          <cell r="O478" t="str">
            <v>20710. Proceso integral e integrado de la Vigilancia de la Salud PúblicaVigilancia en salud pública20262_SANTA_FE1_ENERO_2026</v>
          </cell>
          <cell r="P478">
            <v>8210448</v>
          </cell>
          <cell r="Q478"/>
          <cell r="R478"/>
          <cell r="S478">
            <v>0</v>
          </cell>
          <cell r="T478">
            <v>0</v>
          </cell>
        </row>
        <row r="479">
          <cell r="F479" t="str">
            <v>20810. Proceso integral e integrado de la Vigilancia de la Salud PúblicaVigilancia en salud pública2026</v>
          </cell>
          <cell r="G479" t="str">
            <v xml:space="preserve">Atención de urgencias y emergencias en Salud Pública por parte del equipo profesional de respuesta inmediata - ERI
</v>
          </cell>
          <cell r="H479" t="str">
            <v xml:space="preserve">Intervención integral en brotes, alertas y situaciones de emergencia en salud pública
</v>
          </cell>
          <cell r="I479" t="str">
            <v>GSP</v>
          </cell>
          <cell r="J479" t="str">
            <v>No Aplica</v>
          </cell>
          <cell r="K479" t="str">
            <v>Plan de acción</v>
          </cell>
          <cell r="L479" t="str">
            <v>Zonal</v>
          </cell>
          <cell r="M479" t="str">
            <v>2_SANTA_FE</v>
          </cell>
          <cell r="N479" t="str">
            <v>1_ENERO_2026</v>
          </cell>
          <cell r="O479" t="str">
            <v>20810. Proceso integral e integrado de la Vigilancia de la Salud PúblicaVigilancia en salud pública20262_SANTA_FE1_ENERO_2026</v>
          </cell>
          <cell r="P479">
            <v>12969056</v>
          </cell>
          <cell r="Q479"/>
          <cell r="R479"/>
          <cell r="S479">
            <v>0</v>
          </cell>
          <cell r="T479">
            <v>0</v>
          </cell>
        </row>
        <row r="480">
          <cell r="F480" t="str">
            <v>20910. Proceso integral e integrado de la Vigilancia de la Salud PúblicaVigilancia en salud pública2026</v>
          </cell>
          <cell r="G480" t="str">
            <v xml:space="preserve">Atención de urgencias y emergencias en Salud Pública por parte del equipo técnico de respuesta inmediata - ERI
</v>
          </cell>
          <cell r="H480" t="str">
            <v xml:space="preserve">Intervención integral en brotes, alertas y situaciones de emergencia en salud pública
</v>
          </cell>
          <cell r="I480" t="str">
            <v>GSP</v>
          </cell>
          <cell r="J480" t="str">
            <v>No Aplica</v>
          </cell>
          <cell r="K480" t="str">
            <v>Plan de acción</v>
          </cell>
          <cell r="L480" t="str">
            <v>Zonal</v>
          </cell>
          <cell r="M480" t="str">
            <v>2_SANTA_FE</v>
          </cell>
          <cell r="N480" t="str">
            <v>1_ENERO_2026</v>
          </cell>
          <cell r="O480" t="str">
            <v>20910. Proceso integral e integrado de la Vigilancia de la Salud PúblicaVigilancia en salud pública20262_SANTA_FE1_ENERO_2026</v>
          </cell>
          <cell r="P480">
            <v>7988544</v>
          </cell>
          <cell r="Q480"/>
          <cell r="R480"/>
          <cell r="S480">
            <v>0</v>
          </cell>
          <cell r="T480">
            <v>0</v>
          </cell>
        </row>
        <row r="481">
          <cell r="F481" t="str">
            <v>21010. Proceso integral e integrado de la Vigilancia de la Salud PúblicaVigilancia en salud pública2026</v>
          </cell>
          <cell r="G481" t="str">
            <v>Mantenimiento, seguimiento y  fortalecimiento de  la estrategia Vigilancia Epidemiológica  Portuaria- Subred  Suroccidente</v>
          </cell>
          <cell r="H481" t="str">
            <v xml:space="preserve">Intervención integral en brotes, alertas y situaciones de emergencia en salud pública
</v>
          </cell>
          <cell r="I481" t="str">
            <v>GSP</v>
          </cell>
          <cell r="J481" t="str">
            <v>No Aplica</v>
          </cell>
          <cell r="K481" t="str">
            <v>Plan de acción</v>
          </cell>
          <cell r="L481" t="str">
            <v>Distrito</v>
          </cell>
          <cell r="M481" t="str">
            <v>2_SANTA_FE</v>
          </cell>
          <cell r="N481" t="str">
            <v>1_ENERO_2026</v>
          </cell>
          <cell r="O481" t="str">
            <v>21010. Proceso integral e integrado de la Vigilancia de la Salud PúblicaVigilancia en salud pública20262_SANTA_FE1_ENERO_2026</v>
          </cell>
          <cell r="P481">
            <v>70836688</v>
          </cell>
          <cell r="Q481"/>
          <cell r="R481"/>
          <cell r="S481">
            <v>0</v>
          </cell>
          <cell r="T481">
            <v>0</v>
          </cell>
        </row>
        <row r="482">
          <cell r="F482" t="str">
            <v>21110. Proceso integral e integrado de la Vigilancia de la Salud PúblicaVigilancia en salud pública2026</v>
          </cell>
          <cell r="G482" t="str">
            <v>Seguimiento al fortalecimiento de los eventos de interes internacional en salud pública ESPII</v>
          </cell>
          <cell r="H482" t="str">
            <v xml:space="preserve">Intervención integral en brotes, alertas y situaciones de emergencia en salud pública
</v>
          </cell>
          <cell r="I482" t="str">
            <v>GSP</v>
          </cell>
          <cell r="J482" t="str">
            <v>No Aplica</v>
          </cell>
          <cell r="K482" t="str">
            <v>Plan de acción</v>
          </cell>
          <cell r="L482" t="str">
            <v>Distrito</v>
          </cell>
          <cell r="M482" t="str">
            <v>2_SANTA_FE</v>
          </cell>
          <cell r="N482" t="str">
            <v>1_ENERO_2026</v>
          </cell>
          <cell r="O482" t="str">
            <v>21110. Proceso integral e integrado de la Vigilancia de la Salud PúblicaVigilancia en salud pública20262_SANTA_FE1_ENERO_2026</v>
          </cell>
          <cell r="P482">
            <v>25938112</v>
          </cell>
          <cell r="Q482"/>
          <cell r="R482"/>
          <cell r="S482">
            <v>0</v>
          </cell>
          <cell r="T482">
            <v>0</v>
          </cell>
        </row>
        <row r="483">
          <cell r="F483" t="str">
            <v>21210. Proceso integral e integrado de la Vigilancia de la Salud PúblicaVigilancia en salud pública2026</v>
          </cell>
          <cell r="G483" t="str">
            <v>Simulacro ESPII</v>
          </cell>
          <cell r="H483" t="str">
            <v xml:space="preserve">Intervención integral en brotes, alertas y situaciones de emergencia en salud pública
</v>
          </cell>
          <cell r="I483" t="str">
            <v>GSP</v>
          </cell>
          <cell r="J483" t="str">
            <v>No Aplica</v>
          </cell>
          <cell r="K483" t="str">
            <v>Plan de acción</v>
          </cell>
          <cell r="L483" t="str">
            <v>Distrito</v>
          </cell>
          <cell r="M483" t="str">
            <v>2_SANTA_FE</v>
          </cell>
          <cell r="N483" t="str">
            <v>1_ENERO_2026</v>
          </cell>
          <cell r="O483" t="str">
            <v>21210. Proceso integral e integrado de la Vigilancia de la Salud PúblicaVigilancia en salud pública20262_SANTA_FE1_ENERO_2026</v>
          </cell>
          <cell r="P483">
            <v>100000000</v>
          </cell>
          <cell r="Q483"/>
          <cell r="R483"/>
          <cell r="S483">
            <v>0</v>
          </cell>
          <cell r="T483">
            <v>0</v>
          </cell>
        </row>
        <row r="484">
          <cell r="F484" t="str">
            <v>21310. Proceso integral e integrado de la Vigilancia de la Salud PúblicaVigilancia en salud pública2026</v>
          </cell>
          <cell r="G484" t="str">
            <v xml:space="preserve">Gestión  de la información  del Componente de Salud Mental - Subred Norte y Sur Occidente </v>
          </cell>
          <cell r="H484" t="str">
            <v>Gestión, análisis y divulgación  de información de la vigilancia en salud pública</v>
          </cell>
          <cell r="I484" t="str">
            <v>GSP</v>
          </cell>
          <cell r="J484" t="str">
            <v>No Aplica</v>
          </cell>
          <cell r="K484" t="str">
            <v>Plan de acción</v>
          </cell>
          <cell r="L484" t="str">
            <v>Zonal</v>
          </cell>
          <cell r="M484" t="str">
            <v>2_SANTA_FE</v>
          </cell>
          <cell r="N484" t="str">
            <v>1_ENERO_2026</v>
          </cell>
          <cell r="O484" t="str">
            <v>21310. Proceso integral e integrado de la Vigilancia de la Salud PúblicaVigilancia en salud pública20262_SANTA_FE1_ENERO_2026</v>
          </cell>
          <cell r="P484">
            <v>92953120</v>
          </cell>
          <cell r="Q484"/>
          <cell r="R484"/>
          <cell r="S484">
            <v>0</v>
          </cell>
          <cell r="T484">
            <v>0</v>
          </cell>
        </row>
        <row r="485">
          <cell r="F485" t="str">
            <v>21410. Proceso integral e integrado de la Vigilancia de la Salud PúblicaVigilancia en salud pública2026</v>
          </cell>
          <cell r="G485" t="str">
            <v xml:space="preserve">Gestión  de la información  del Componente de Salud Mental - Subred Centro Oriente y Sur </v>
          </cell>
          <cell r="H485" t="str">
            <v>Gestión, análisis y divulgación  de información de la vigilancia en salud pública</v>
          </cell>
          <cell r="I485" t="str">
            <v>GSP</v>
          </cell>
          <cell r="J485" t="str">
            <v>No Aplica</v>
          </cell>
          <cell r="K485" t="str">
            <v>Plan de acción</v>
          </cell>
          <cell r="L485" t="str">
            <v>Zonal</v>
          </cell>
          <cell r="M485" t="str">
            <v>2_SANTA_FE</v>
          </cell>
          <cell r="N485" t="str">
            <v>1_ENERO_2026</v>
          </cell>
          <cell r="O485" t="str">
            <v>21410. Proceso integral e integrado de la Vigilancia de la Salud PúblicaVigilancia en salud pública20262_SANTA_FE1_ENERO_2026</v>
          </cell>
          <cell r="P485">
            <v>72587264</v>
          </cell>
          <cell r="Q485"/>
          <cell r="R485"/>
          <cell r="S485">
            <v>0</v>
          </cell>
          <cell r="T485">
            <v>0</v>
          </cell>
        </row>
        <row r="486">
          <cell r="F486" t="str">
            <v>21510. Proceso integral e integrado de la Vigilancia de la Salud PúblicaVigilancia en salud pública2026</v>
          </cell>
          <cell r="G486" t="str">
            <v>Investigaciones epidemiológicas de eventos prioritarios en salud mental</v>
          </cell>
          <cell r="H486" t="str">
            <v xml:space="preserve">Intervención integral en brotes, alertas y situaciones de emergencia en salud pública
</v>
          </cell>
          <cell r="I486" t="str">
            <v>GSP</v>
          </cell>
          <cell r="J486" t="str">
            <v>No Aplica</v>
          </cell>
          <cell r="K486" t="str">
            <v>Investigaciones Epidemiológicas de campo realizadas</v>
          </cell>
          <cell r="L486" t="str">
            <v>Zonal</v>
          </cell>
          <cell r="M486" t="str">
            <v>2_SANTA_FE</v>
          </cell>
          <cell r="N486" t="str">
            <v>1_ENERO_2026</v>
          </cell>
          <cell r="O486" t="str">
            <v>21510. Proceso integral e integrado de la Vigilancia de la Salud PúblicaVigilancia en salud pública20262_SANTA_FE1_ENERO_2026</v>
          </cell>
          <cell r="P486">
            <v>211452</v>
          </cell>
          <cell r="Q486"/>
          <cell r="R486"/>
          <cell r="S486">
            <v>0</v>
          </cell>
          <cell r="T486">
            <v>0</v>
          </cell>
        </row>
        <row r="487">
          <cell r="F487" t="str">
            <v>21610. Proceso integral e integrado de la Vigilancia de la Salud PúblicaVigilancia en salud pública2026</v>
          </cell>
          <cell r="G487" t="str">
            <v>Implementación de los componentes delito asociado, morbimortalidad, consumo de SPA, respuesta social del Centro Distrital de Monitoreo de las Drogas- CEMID)</v>
          </cell>
          <cell r="H487" t="str">
            <v>Gestión, análisis y divulgación  de información de la vigilancia en salud pública</v>
          </cell>
          <cell r="I487" t="str">
            <v>GSP</v>
          </cell>
          <cell r="J487" t="str">
            <v>No Aplica</v>
          </cell>
          <cell r="K487" t="str">
            <v>Plan de acción</v>
          </cell>
          <cell r="L487" t="str">
            <v>Distrito</v>
          </cell>
          <cell r="M487" t="str">
            <v>2_SANTA_FE</v>
          </cell>
          <cell r="N487" t="str">
            <v>1_ENERO_2026</v>
          </cell>
          <cell r="O487" t="str">
            <v>21610. Proceso integral e integrado de la Vigilancia de la Salud PúblicaVigilancia en salud pública20262_SANTA_FE1_ENERO_2026</v>
          </cell>
          <cell r="P487">
            <v>30252912</v>
          </cell>
          <cell r="Q487"/>
          <cell r="R487"/>
          <cell r="S487">
            <v>0</v>
          </cell>
          <cell r="T487">
            <v>0</v>
          </cell>
        </row>
        <row r="488">
          <cell r="F488" t="str">
            <v>21710. Proceso integral e integrado de la Vigilancia de la Salud PúblicaVigilancia en salud pública2026</v>
          </cell>
          <cell r="G488" t="str">
            <v>Gestión de la información  del  componente Estadísticas Vitales  - Subred Norte, Centro Oriente, Sur Occidente y Sur</v>
          </cell>
          <cell r="H488" t="str">
            <v>Gestión, análisis y divulgación  de información de la vigilancia en salud pública</v>
          </cell>
          <cell r="I488" t="str">
            <v>GSP</v>
          </cell>
          <cell r="J488" t="str">
            <v>No Aplica</v>
          </cell>
          <cell r="K488" t="str">
            <v>Plan de acción</v>
          </cell>
          <cell r="L488" t="str">
            <v>Zonal</v>
          </cell>
          <cell r="M488" t="str">
            <v>2_SANTA_FE</v>
          </cell>
          <cell r="N488" t="str">
            <v>1_ENERO_2026</v>
          </cell>
          <cell r="O488" t="str">
            <v>21710. Proceso integral e integrado de la Vigilancia de la Salud PúblicaVigilancia en salud pública20262_SANTA_FE1_ENERO_2026</v>
          </cell>
          <cell r="P488">
            <v>3994272</v>
          </cell>
          <cell r="Q488"/>
          <cell r="R488"/>
          <cell r="S488">
            <v>0</v>
          </cell>
          <cell r="T488">
            <v>0</v>
          </cell>
        </row>
        <row r="489">
          <cell r="F489" t="str">
            <v>21810. Proceso integral e integrado de la Vigilancia de la Salud PúblicaVigilancia en salud pública2026</v>
          </cell>
          <cell r="G489" t="str">
            <v>Asistencia técnica de las UPGD que conforman la red de  Estadísticas Vitales</v>
          </cell>
          <cell r="H489" t="str">
            <v>Gestión, análisis y divulgación  de información de la vigilancia en salud pública</v>
          </cell>
          <cell r="I489" t="str">
            <v>GSP</v>
          </cell>
          <cell r="J489" t="str">
            <v>No Aplica</v>
          </cell>
          <cell r="K489" t="str">
            <v>Plan de acción</v>
          </cell>
          <cell r="L489" t="str">
            <v>Zonal</v>
          </cell>
          <cell r="M489" t="str">
            <v>2_SANTA_FE</v>
          </cell>
          <cell r="N489" t="str">
            <v>1_ENERO_2026</v>
          </cell>
          <cell r="O489" t="str">
            <v>21810. Proceso integral e integrado de la Vigilancia de la Salud PúblicaVigilancia en salud pública20262_SANTA_FE1_ENERO_2026</v>
          </cell>
          <cell r="P489">
            <v>7347488</v>
          </cell>
          <cell r="Q489"/>
          <cell r="R489"/>
          <cell r="S489">
            <v>0</v>
          </cell>
          <cell r="T489">
            <v>0</v>
          </cell>
        </row>
        <row r="490">
          <cell r="F490" t="str">
            <v>21910. Proceso integral e integrado de la Vigilancia de la Salud PúblicaVigilancia en salud pública2026</v>
          </cell>
          <cell r="G490" t="str">
            <v>Evaluación y verificación en las asistencias técnicas de la Cabalidad y los diferentes procesos de EEVV</v>
          </cell>
          <cell r="H490" t="str">
            <v>Gestión, análisis y divulgación  de información de la vigilancia en salud pública</v>
          </cell>
          <cell r="I490" t="str">
            <v>GSP</v>
          </cell>
          <cell r="J490" t="str">
            <v>No Aplica</v>
          </cell>
          <cell r="K490" t="str">
            <v>Plan de acción</v>
          </cell>
          <cell r="L490" t="str">
            <v>Zonal</v>
          </cell>
          <cell r="M490" t="str">
            <v>2_SANTA_FE</v>
          </cell>
          <cell r="N490" t="str">
            <v>1_ENERO_2026</v>
          </cell>
          <cell r="O490" t="str">
            <v>21910. Proceso integral e integrado de la Vigilancia de la Salud PúblicaVigilancia en salud pública20262_SANTA_FE1_ENERO_2026</v>
          </cell>
          <cell r="P490">
            <v>6484528</v>
          </cell>
          <cell r="Q490"/>
          <cell r="R490"/>
          <cell r="S490">
            <v>0</v>
          </cell>
          <cell r="T490">
            <v>0</v>
          </cell>
        </row>
        <row r="491">
          <cell r="F491" t="str">
            <v>22010. Proceso integral e integrado de la Vigilancia de la Salud PúblicaVigilancia en salud pública2026</v>
          </cell>
          <cell r="G491" t="str">
            <v>Apoyo en las asistencias técnicas de los procesos de EEVV</v>
          </cell>
          <cell r="H491" t="str">
            <v>Gestión, análisis y divulgación  de información de la vigilancia en salud pública</v>
          </cell>
          <cell r="I491" t="str">
            <v>GSP</v>
          </cell>
          <cell r="J491" t="str">
            <v>No Aplica</v>
          </cell>
          <cell r="K491" t="str">
            <v>Plan de acción</v>
          </cell>
          <cell r="L491" t="str">
            <v>Zonal</v>
          </cell>
          <cell r="M491" t="str">
            <v>2_SANTA_FE</v>
          </cell>
          <cell r="N491" t="str">
            <v>1_ENERO_2026</v>
          </cell>
          <cell r="O491" t="str">
            <v>22010. Proceso integral e integrado de la Vigilancia de la Salud PúblicaVigilancia en salud pública20262_SANTA_FE1_ENERO_2026</v>
          </cell>
          <cell r="P491">
            <v>5621568</v>
          </cell>
          <cell r="Q491"/>
          <cell r="R491"/>
          <cell r="S491">
            <v>0</v>
          </cell>
          <cell r="T491">
            <v>0</v>
          </cell>
        </row>
        <row r="492">
          <cell r="F492" t="str">
            <v>22110. Proceso integral e integrado de la Vigilancia de la Salud PúblicaVigilancia en salud pública2026</v>
          </cell>
          <cell r="G492" t="str">
            <v>Seguimiento de muertes consideradas como no violentas (manera de muerte no violenta) y que ocurren extra institucionalmente (por fuera de las instituciones prestadoras de servicios de salud “IPS”) para población pobre vulnerable - no asegurada GAHD</v>
          </cell>
          <cell r="H492" t="str">
            <v xml:space="preserve">Intervención integral en brotes, alertas y situaciones de emergencia en salud pública
</v>
          </cell>
          <cell r="I492" t="str">
            <v>GSP</v>
          </cell>
          <cell r="J492" t="str">
            <v>No Aplica</v>
          </cell>
          <cell r="K492" t="str">
            <v>Plan de acción</v>
          </cell>
          <cell r="L492" t="str">
            <v>Distrito</v>
          </cell>
          <cell r="M492" t="str">
            <v>2_SANTA_FE</v>
          </cell>
          <cell r="N492" t="str">
            <v>1_ENERO_2026</v>
          </cell>
          <cell r="O492" t="str">
            <v>22110. Proceso integral e integrado de la Vigilancia de la Salud PúblicaVigilancia en salud pública20262_SANTA_FE1_ENERO_2026</v>
          </cell>
          <cell r="P492">
            <v>149094832</v>
          </cell>
          <cell r="Q492"/>
          <cell r="R492"/>
          <cell r="S492">
            <v>0</v>
          </cell>
          <cell r="T492">
            <v>0</v>
          </cell>
        </row>
        <row r="493">
          <cell r="F493" t="str">
            <v>22210. Proceso integral e integrado de la Vigilancia de la Salud PúblicaVigilancia en salud pública2026</v>
          </cell>
          <cell r="G493" t="str">
            <v>Georreferenciación y análisis de información cartográfica de eventos de interés en salud pública</v>
          </cell>
          <cell r="H493" t="str">
            <v>Gestión, análisis y divulgación  de información de la vigilancia en salud pública</v>
          </cell>
          <cell r="I493" t="str">
            <v>GSP</v>
          </cell>
          <cell r="J493" t="str">
            <v>No Aplica</v>
          </cell>
          <cell r="K493" t="str">
            <v>Plan de acción</v>
          </cell>
          <cell r="L493" t="str">
            <v>Zonal</v>
          </cell>
          <cell r="M493" t="str">
            <v>2_SANTA_FE</v>
          </cell>
          <cell r="N493" t="str">
            <v>1_ENERO_2026</v>
          </cell>
          <cell r="O493" t="str">
            <v>22210. Proceso integral e integrado de la Vigilancia de la Salud PúblicaVigilancia en salud pública20262_SANTA_FE1_ENERO_2026</v>
          </cell>
          <cell r="P493">
            <v>18590624</v>
          </cell>
          <cell r="Q493"/>
          <cell r="R493"/>
          <cell r="S493">
            <v>0</v>
          </cell>
          <cell r="T493">
            <v>0</v>
          </cell>
        </row>
        <row r="494">
          <cell r="F494" t="str">
            <v>22310. Proceso integral e integrado de la Vigilancia de la Salud PúblicaVigilancia en salud pública2026</v>
          </cell>
          <cell r="G494" t="str">
            <v>Gestión de la Vigilancia  centinela por exposición a contaminación ambiental en zonas aledañas parque de innovación Doña Juana</v>
          </cell>
          <cell r="H494" t="str">
            <v>Gestión, análisis y divulgación  de información de la vigilancia en salud pública</v>
          </cell>
          <cell r="I494" t="str">
            <v>GSP</v>
          </cell>
          <cell r="J494" t="str">
            <v>No Aplica</v>
          </cell>
          <cell r="K494" t="str">
            <v>Plan de acción</v>
          </cell>
          <cell r="L494" t="str">
            <v>Zonal</v>
          </cell>
          <cell r="M494" t="str">
            <v>2_SANTA_FE</v>
          </cell>
          <cell r="N494" t="str">
            <v>1_ENERO_2026</v>
          </cell>
          <cell r="O494" t="str">
            <v>22310. Proceso integral e integrado de la Vigilancia de la Salud PúblicaVigilancia en salud pública20262_SANTA_FE1_ENERO_2026</v>
          </cell>
          <cell r="P494">
            <v>29488576</v>
          </cell>
          <cell r="Q494"/>
          <cell r="R494"/>
          <cell r="S494">
            <v>0</v>
          </cell>
          <cell r="T494">
            <v>0</v>
          </cell>
        </row>
        <row r="495">
          <cell r="F495" t="str">
            <v>22410. Proceso integral e integrado de la Vigilancia de la Salud PúblicaVigilancia en salud pública2026</v>
          </cell>
          <cell r="G495" t="str">
            <v>Seguimiento y monitoreo de los instrumentos de canalizaciones de Vigilancia en Salud  pública. Subred Norte, Sur Occidente,  Centro oriente y Sur</v>
          </cell>
          <cell r="H495" t="str">
            <v xml:space="preserve">Intervención integral en brotes, alertas y situaciones de emergencia en salud pública
</v>
          </cell>
          <cell r="I495" t="str">
            <v>GSP</v>
          </cell>
          <cell r="J495" t="str">
            <v>No Aplica</v>
          </cell>
          <cell r="K495" t="str">
            <v>Plan de acción</v>
          </cell>
          <cell r="L495" t="str">
            <v>Zonal</v>
          </cell>
          <cell r="M495" t="str">
            <v>2_SANTA_FE</v>
          </cell>
          <cell r="N495" t="str">
            <v>1_ENERO_2026</v>
          </cell>
          <cell r="O495" t="str">
            <v>22410. Proceso integral e integrado de la Vigilancia de la Salud PúblicaVigilancia en salud pública20262_SANTA_FE1_ENERO_2026</v>
          </cell>
          <cell r="P495">
            <v>3994272</v>
          </cell>
          <cell r="Q495"/>
          <cell r="R495"/>
          <cell r="S495">
            <v>0</v>
          </cell>
          <cell r="T495">
            <v>0</v>
          </cell>
        </row>
        <row r="496">
          <cell r="F496" t="str">
            <v>22510. Proceso integral e integrado de la Vigilancia de la Salud PúblicaVigilancia en salud pública2026</v>
          </cell>
          <cell r="G496" t="str">
            <v>Gestión  de la información  del Componente de IAAS</v>
          </cell>
          <cell r="H496" t="str">
            <v>Gestión, análisis y divulgación  de información de la vigilancia en salud pública</v>
          </cell>
          <cell r="I496" t="str">
            <v>GSP</v>
          </cell>
          <cell r="J496" t="str">
            <v>No Aplica</v>
          </cell>
          <cell r="K496" t="str">
            <v>Plan de acción</v>
          </cell>
          <cell r="L496" t="str">
            <v>Zonal</v>
          </cell>
          <cell r="M496" t="str">
            <v>2_SANTA_FE</v>
          </cell>
          <cell r="N496" t="str">
            <v>1_ENERO_2026</v>
          </cell>
          <cell r="O496" t="str">
            <v>22510. Proceso integral e integrado de la Vigilancia de la Salud PúblicaVigilancia en salud pública20262_SANTA_FE1_ENERO_2026</v>
          </cell>
          <cell r="P496">
            <v>7347488</v>
          </cell>
          <cell r="Q496"/>
          <cell r="R496"/>
          <cell r="S496">
            <v>0</v>
          </cell>
          <cell r="T496">
            <v>0</v>
          </cell>
        </row>
        <row r="497">
          <cell r="F497" t="str">
            <v>22610. Proceso integral e integrado de la Vigilancia de la Salud PúblicaVigilancia en salud pública2026</v>
          </cell>
          <cell r="G497" t="str">
            <v>Gestión administrativa y operativa de seguimiento y monitoreo AT integrales-</v>
          </cell>
          <cell r="H497" t="str">
            <v>Gestión, análisis y divulgación  de información de la vigilancia en salud pública</v>
          </cell>
          <cell r="I497" t="str">
            <v>GSP</v>
          </cell>
          <cell r="J497" t="str">
            <v>No Aplica</v>
          </cell>
          <cell r="K497" t="str">
            <v>Plan de acción</v>
          </cell>
          <cell r="L497" t="str">
            <v>Distrito</v>
          </cell>
          <cell r="M497" t="str">
            <v>2_SANTA_FE</v>
          </cell>
          <cell r="N497" t="str">
            <v>1_ENERO_2026</v>
          </cell>
          <cell r="O497" t="str">
            <v>22610. Proceso integral e integrado de la Vigilancia de la Salud PúblicaVigilancia en salud pública20262_SANTA_FE1_ENERO_2026</v>
          </cell>
          <cell r="P497">
            <v>95295440</v>
          </cell>
          <cell r="Q497"/>
          <cell r="R497"/>
          <cell r="S497">
            <v>0</v>
          </cell>
          <cell r="T497">
            <v>0</v>
          </cell>
        </row>
        <row r="498">
          <cell r="F498" t="str">
            <v>22710. Proceso integral e integrado de la Vigilancia de la Salud PúblicaVigilancia en salud pública2026</v>
          </cell>
          <cell r="G498" t="str">
            <v>Gestión operativa de seguimiento y monitoreo AT integrales</v>
          </cell>
          <cell r="H498" t="str">
            <v>Gestión, análisis y divulgación  de información de la vigilancia en salud pública</v>
          </cell>
          <cell r="I498" t="str">
            <v>GSP</v>
          </cell>
          <cell r="J498" t="str">
            <v>No Aplica</v>
          </cell>
          <cell r="K498" t="str">
            <v>Plan de acción</v>
          </cell>
          <cell r="L498" t="str">
            <v>Distrito</v>
          </cell>
          <cell r="M498" t="str">
            <v>2_SANTA_FE</v>
          </cell>
          <cell r="N498" t="str">
            <v>1_ENERO_2026</v>
          </cell>
          <cell r="O498" t="str">
            <v>22710. Proceso integral e integrado de la Vigilancia de la Salud PúblicaVigilancia en salud pública20262_SANTA_FE1_ENERO_2026</v>
          </cell>
          <cell r="P498">
            <v>53602144</v>
          </cell>
          <cell r="Q498"/>
          <cell r="R498"/>
          <cell r="S498">
            <v>0</v>
          </cell>
          <cell r="T498">
            <v>0</v>
          </cell>
        </row>
        <row r="499">
          <cell r="F499" t="str">
            <v>22810. Proceso integral e integrado de la Vigilancia de la Salud PúblicaVigilancia en salud pública2026</v>
          </cell>
          <cell r="G499" t="str">
            <v>Investigaciones epidemiológicas de eventos prioritarios en salud mental- Ruralidad</v>
          </cell>
          <cell r="H499" t="str">
            <v xml:space="preserve">Intervención integral en brotes, alertas y situaciones de emergencia en salud pública
</v>
          </cell>
          <cell r="I499" t="str">
            <v>GSP</v>
          </cell>
          <cell r="J499" t="str">
            <v>No Aplica</v>
          </cell>
          <cell r="K499" t="str">
            <v>Plan de acción</v>
          </cell>
          <cell r="L499" t="str">
            <v>Local</v>
          </cell>
          <cell r="M499" t="str">
            <v>2_SANTA_FE</v>
          </cell>
          <cell r="N499" t="str">
            <v>1_ENERO_2026</v>
          </cell>
          <cell r="O499" t="str">
            <v>22810. Proceso integral e integrado de la Vigilancia de la Salud PúblicaVigilancia en salud pública20262_SANTA_FE1_ENERO_2026</v>
          </cell>
          <cell r="P499">
            <v>3513480</v>
          </cell>
          <cell r="Q499"/>
          <cell r="R499"/>
          <cell r="S499">
            <v>0</v>
          </cell>
          <cell r="T499">
            <v>0</v>
          </cell>
        </row>
        <row r="500">
          <cell r="F500" t="str">
            <v>22910. Proceso integral e integrado de la Vigilancia de la Salud PúblicaVigilancia en salud pública2026</v>
          </cell>
          <cell r="G500" t="str">
            <v xml:space="preserve">Fortalecimiento de capacidades IEC Salud mental </v>
          </cell>
          <cell r="H500" t="str">
            <v xml:space="preserve">Intervención integral en brotes, alertas y situaciones de emergencia en salud pública
</v>
          </cell>
          <cell r="I500" t="str">
            <v>GSP</v>
          </cell>
          <cell r="J500" t="str">
            <v>No Aplica</v>
          </cell>
          <cell r="K500" t="str">
            <v>Plan de Fortalecimiento</v>
          </cell>
          <cell r="L500" t="str">
            <v>Zonal</v>
          </cell>
          <cell r="M500" t="str">
            <v>2_SANTA_FE</v>
          </cell>
          <cell r="N500" t="str">
            <v>1_ENERO_2026</v>
          </cell>
          <cell r="O500" t="str">
            <v>22910. Proceso integral e integrado de la Vigilancia de la Salud PúblicaVigilancia en salud pública20262_SANTA_FE1_ENERO_2026</v>
          </cell>
          <cell r="P500">
            <v>281936</v>
          </cell>
          <cell r="Q500"/>
          <cell r="R500"/>
          <cell r="S500">
            <v>0</v>
          </cell>
          <cell r="T500">
            <v>0</v>
          </cell>
        </row>
        <row r="501">
          <cell r="F501" t="str">
            <v>23010. Proceso integral e integrado de la Vigilancia de la Salud PúblicaVigilancia en salud pública2026</v>
          </cell>
          <cell r="G501" t="str">
            <v xml:space="preserve">Fortalecimiento de capacidades IEC No trasmisibles </v>
          </cell>
          <cell r="H501" t="str">
            <v xml:space="preserve">Intervención integral en brotes, alertas y situaciones de emergencia en salud pública
</v>
          </cell>
          <cell r="I501" t="str">
            <v>GSP</v>
          </cell>
          <cell r="J501" t="str">
            <v>No Aplica</v>
          </cell>
          <cell r="K501" t="str">
            <v>Plan de Fortalecimiento</v>
          </cell>
          <cell r="L501" t="str">
            <v>Zonal</v>
          </cell>
          <cell r="M501" t="str">
            <v>2_SANTA_FE</v>
          </cell>
          <cell r="N501" t="str">
            <v>1_ENERO_2026</v>
          </cell>
          <cell r="O501" t="str">
            <v>23010. Proceso integral e integrado de la Vigilancia de la Salud PúblicaVigilancia en salud pública20262_SANTA_FE1_ENERO_2026</v>
          </cell>
          <cell r="P501">
            <v>244416</v>
          </cell>
          <cell r="Q501"/>
          <cell r="R501"/>
          <cell r="S501">
            <v>0</v>
          </cell>
          <cell r="T501">
            <v>0</v>
          </cell>
        </row>
        <row r="502">
          <cell r="F502" t="str">
            <v>23111. Proceso integral e integrado de la Vigilancia basada en ComunidadVigilancia en salud pública2026</v>
          </cell>
          <cell r="G502" t="str">
            <v>Gestión Estrategica territorial en el contexto de la VBC</v>
          </cell>
          <cell r="H502" t="str">
            <v>Gestión Estrategica territorial en el contexto de la VBC</v>
          </cell>
          <cell r="I502" t="str">
            <v>GSP</v>
          </cell>
          <cell r="J502" t="str">
            <v>No Aplica</v>
          </cell>
          <cell r="K502" t="str">
            <v>Plan de acción</v>
          </cell>
          <cell r="L502" t="str">
            <v>Zonal</v>
          </cell>
          <cell r="M502" t="str">
            <v>2_SANTA_FE</v>
          </cell>
          <cell r="N502" t="str">
            <v>1_ENERO_2026</v>
          </cell>
          <cell r="O502" t="str">
            <v>23111. Proceso integral e integrado de la Vigilancia basada en ComunidadVigilancia en salud pública20262_SANTA_FE1_ENERO_2026</v>
          </cell>
          <cell r="P502">
            <v>25173776</v>
          </cell>
          <cell r="Q502"/>
          <cell r="R502"/>
          <cell r="S502"/>
          <cell r="T502">
            <v>0</v>
          </cell>
        </row>
        <row r="503">
          <cell r="F503" t="str">
            <v>23211. Proceso integral e integrado de la Vigilancia basada en ComunidadVigilancia en salud pública2026</v>
          </cell>
          <cell r="G503" t="str">
            <v>Gestión Operativa para el Fortalecmiento de la REVCOM</v>
          </cell>
          <cell r="H503" t="str">
            <v>Gestión Operativa para el Fortalecmiento de la REVCOM</v>
          </cell>
          <cell r="I503" t="str">
            <v>GSP</v>
          </cell>
          <cell r="J503" t="str">
            <v>No Aplica</v>
          </cell>
          <cell r="K503" t="str">
            <v>Plan de acción</v>
          </cell>
          <cell r="L503" t="str">
            <v>Local</v>
          </cell>
          <cell r="M503" t="str">
            <v>2_SANTA_FE</v>
          </cell>
          <cell r="N503" t="str">
            <v>1_ENERO_2026</v>
          </cell>
          <cell r="O503" t="str">
            <v>23211. Proceso integral e integrado de la Vigilancia basada en ComunidadVigilancia en salud pública20262_SANTA_FE1_ENERO_2026</v>
          </cell>
          <cell r="P503">
            <v>5621568</v>
          </cell>
          <cell r="Q503"/>
          <cell r="R503"/>
          <cell r="S503">
            <v>1</v>
          </cell>
          <cell r="T503">
            <v>5621568</v>
          </cell>
        </row>
        <row r="504">
          <cell r="F504" t="str">
            <v>23311. Proceso integral e integrado de la Vigilancia basada en ComunidadVigilancia en salud pública2026</v>
          </cell>
          <cell r="G504" t="str">
            <v>Gestión estratégica y  operativa para el Fortalecimiento de la RevCom - en la Ruralidad de Sumapaz</v>
          </cell>
          <cell r="H504" t="str">
            <v>Gestión Operativa para el Fortalecmiento de la REVCOM</v>
          </cell>
          <cell r="I504" t="str">
            <v>GSP</v>
          </cell>
          <cell r="J504" t="str">
            <v>No Aplica</v>
          </cell>
          <cell r="K504" t="str">
            <v>Plan de acción</v>
          </cell>
          <cell r="L504" t="str">
            <v>Local</v>
          </cell>
          <cell r="M504" t="str">
            <v>2_SANTA_FE</v>
          </cell>
          <cell r="N504" t="str">
            <v>1_ENERO_2026</v>
          </cell>
          <cell r="O504" t="str">
            <v>23311. Proceso integral e integrado de la Vigilancia basada en ComunidadVigilancia en salud pública20262_SANTA_FE1_ENERO_2026</v>
          </cell>
          <cell r="P504">
            <v>7026960</v>
          </cell>
          <cell r="Q504"/>
          <cell r="R504"/>
          <cell r="S504"/>
          <cell r="T504">
            <v>0</v>
          </cell>
        </row>
        <row r="505">
          <cell r="F505" t="str">
            <v>23413. Proceso integral e integrado de gestión y análisis de políticas para el bienestarAnálisis de Politicas2026</v>
          </cell>
          <cell r="G505" t="str">
            <v>Participación y gestión intersectorial  para la formulación, implementación, seguimiento o evaluación de las políticas públicas en los territorios</v>
          </cell>
          <cell r="H505" t="str">
            <v>Gestión Intersectorial de Políticas Públicas en los Territorios</v>
          </cell>
          <cell r="I505" t="str">
            <v>GSP</v>
          </cell>
          <cell r="J505" t="str">
            <v>No Aplica</v>
          </cell>
          <cell r="K505" t="str">
            <v>Plan de acción</v>
          </cell>
          <cell r="L505" t="str">
            <v>Local</v>
          </cell>
          <cell r="M505" t="str">
            <v>2_SANTA_FE</v>
          </cell>
          <cell r="N505" t="str">
            <v>1_ENERO_2026</v>
          </cell>
          <cell r="O505" t="str">
            <v>23413. Proceso integral e integrado de gestión y análisis de políticas para el bienestarAnálisis de Politicas20262_SANTA_FE1_ENERO_2026</v>
          </cell>
          <cell r="P505">
            <v>24853248</v>
          </cell>
          <cell r="Q505"/>
          <cell r="R505"/>
          <cell r="S505">
            <v>1</v>
          </cell>
          <cell r="T505">
            <v>24853248</v>
          </cell>
        </row>
        <row r="506">
          <cell r="F506" t="str">
            <v>23513. Proceso integral e integrado de gestión y análisis de políticas para el bienestarAnálisis de Politicas2026</v>
          </cell>
          <cell r="G506" t="e">
            <v>#VALUE!</v>
          </cell>
          <cell r="H506" t="str">
            <v>Gestión Intersectorial de Políticas Públicas en los Territorios</v>
          </cell>
          <cell r="I506" t="str">
            <v>GSP</v>
          </cell>
          <cell r="J506" t="str">
            <v>No Aplica</v>
          </cell>
          <cell r="K506" t="str">
            <v>Plan de acción</v>
          </cell>
          <cell r="L506" t="str">
            <v>Zonal</v>
          </cell>
          <cell r="M506" t="str">
            <v>2_SANTA_FE</v>
          </cell>
          <cell r="N506" t="str">
            <v>1_ENERO_2026</v>
          </cell>
          <cell r="O506" t="str">
            <v>23513. Proceso integral e integrado de gestión y análisis de políticas para el bienestarAnálisis de Politicas20262_SANTA_FE1_ENERO_2026</v>
          </cell>
          <cell r="P506">
            <v>7332480</v>
          </cell>
          <cell r="Q506"/>
          <cell r="R506"/>
          <cell r="S506"/>
          <cell r="T506">
            <v>0</v>
          </cell>
        </row>
        <row r="507">
          <cell r="F507" t="str">
            <v>23613. Proceso integral e integrado de gestión y análisis de políticas para el bienestarAnálisis de Politicas2026</v>
          </cell>
          <cell r="G507" t="str">
            <v>Participación y gestión intersectorial local con los diferentes actores para la formulación, implementación, seguimiento o evaluación de la política pública de Ruralidad, exceptuando Sumapaz</v>
          </cell>
          <cell r="H507" t="str">
            <v>Gestión Intersectorial de Políticas Públicas en los Territorios</v>
          </cell>
          <cell r="I507" t="str">
            <v>GSP</v>
          </cell>
          <cell r="J507" t="str">
            <v>No Aplica</v>
          </cell>
          <cell r="K507" t="str">
            <v>Plan de acción</v>
          </cell>
          <cell r="L507" t="str">
            <v>Distrito</v>
          </cell>
          <cell r="M507" t="str">
            <v>2_SANTA_FE</v>
          </cell>
          <cell r="N507" t="str">
            <v>1_ENERO_2026</v>
          </cell>
          <cell r="O507" t="str">
            <v>23613. Proceso integral e integrado de gestión y análisis de políticas para el bienestarAnálisis de Politicas20262_SANTA_FE1_ENERO_2026</v>
          </cell>
          <cell r="P507">
            <v>7332480</v>
          </cell>
          <cell r="Q507"/>
          <cell r="R507"/>
          <cell r="S507"/>
          <cell r="T507">
            <v>0</v>
          </cell>
        </row>
        <row r="508">
          <cell r="F508" t="str">
            <v>23713. Proceso integral e integrado de gestión y análisis de políticas para el bienestarAnálisis de Politicas2026</v>
          </cell>
          <cell r="G508" t="str">
            <v>Participación y gestión intersectorial local con los diferentes actores para la formulación, implementación, seguimiento o evaluación de las políticas públicas priorizadas en Sumapaz</v>
          </cell>
          <cell r="H508" t="str">
            <v>Gestión Intersectorial de Políticas Públicas en los Territorios</v>
          </cell>
          <cell r="I508" t="str">
            <v>GSP</v>
          </cell>
          <cell r="J508" t="str">
            <v>No Aplica</v>
          </cell>
          <cell r="K508" t="str">
            <v>Plan de acción</v>
          </cell>
          <cell r="L508" t="str">
            <v>Local</v>
          </cell>
          <cell r="M508" t="str">
            <v>2_SANTA_FE</v>
          </cell>
          <cell r="N508" t="str">
            <v>1_ENERO_2026</v>
          </cell>
          <cell r="O508" t="str">
            <v>23713. Proceso integral e integrado de gestión y análisis de políticas para el bienestarAnálisis de Politicas20262_SANTA_FE1_ENERO_2026</v>
          </cell>
          <cell r="P508">
            <v>22914000</v>
          </cell>
          <cell r="Q508"/>
          <cell r="R508"/>
          <cell r="S508"/>
          <cell r="T508">
            <v>0</v>
          </cell>
        </row>
        <row r="509">
          <cell r="F509" t="str">
            <v>23813. Proceso integral e integrado de gestión y análisis de políticas para el bienestarAnálisis de Politicas2026</v>
          </cell>
          <cell r="G509" t="str">
            <v>Participación y gestión intersectorial local con los diferentes actores para la formulación, implementación, seguimiento o evaluación de las políticas públicas étnicas en los territorios</v>
          </cell>
          <cell r="H509" t="str">
            <v>Gestión Intersectorial de Políticas Públicas en los Territorios</v>
          </cell>
          <cell r="I509" t="str">
            <v>GSP</v>
          </cell>
          <cell r="J509" t="str">
            <v>No Aplica</v>
          </cell>
          <cell r="K509" t="str">
            <v>Plan de acción</v>
          </cell>
          <cell r="L509" t="str">
            <v>Distrito</v>
          </cell>
          <cell r="M509" t="str">
            <v>2_SANTA_FE</v>
          </cell>
          <cell r="N509" t="str">
            <v>1_ENERO_2026</v>
          </cell>
          <cell r="O509" t="str">
            <v>23813. Proceso integral e integrado de gestión y análisis de políticas para el bienestarAnálisis de Politicas20262_SANTA_FE1_ENERO_2026</v>
          </cell>
          <cell r="P509">
            <v>29329920</v>
          </cell>
          <cell r="Q509"/>
          <cell r="R509"/>
          <cell r="S509"/>
          <cell r="T509">
            <v>0</v>
          </cell>
        </row>
        <row r="510">
          <cell r="F510" t="str">
            <v>23913. Proceso integral e integrado de gestión y análisis de políticas para el bienestarAnálisis de Politicas2026</v>
          </cell>
          <cell r="G510" t="str">
            <v>Coordinación de la respuesta sectorial a las prioridades en salud y situaciones emergentes en el marco de la gestión de las políticas públicas</v>
          </cell>
          <cell r="H510" t="str">
            <v>Gestión Sectorial de Políticas Públicas en los Territorios</v>
          </cell>
          <cell r="I510" t="str">
            <v>GSP</v>
          </cell>
          <cell r="J510" t="str">
            <v>No Aplica</v>
          </cell>
          <cell r="K510" t="str">
            <v>Plan de acción</v>
          </cell>
          <cell r="L510" t="str">
            <v>Local</v>
          </cell>
          <cell r="M510" t="str">
            <v>2_SANTA_FE</v>
          </cell>
          <cell r="N510" t="str">
            <v>1_ENERO_2026</v>
          </cell>
          <cell r="O510" t="str">
            <v>23913. Proceso integral e integrado de gestión y análisis de políticas para el bienestarAnálisis de Politicas20262_SANTA_FE1_ENERO_2026</v>
          </cell>
          <cell r="P510">
            <v>17086608</v>
          </cell>
          <cell r="Q510"/>
          <cell r="R510"/>
          <cell r="S510">
            <v>1</v>
          </cell>
          <cell r="T510">
            <v>17086608</v>
          </cell>
        </row>
        <row r="511">
          <cell r="F511" t="str">
            <v>24013. Proceso integral e integrado de gestión y análisis de políticas para el bienestarAnálisis de Politicas2026</v>
          </cell>
          <cell r="G511" t="str">
            <v>Coordinación de la respuesta sectorial a las prioridades en salud y situaciones emergentes en el marco de la gestión de las políticas públicas de adultez, trabajo,  salud oral, Acogida, Inclusión y Desarrollo de los Nuevos Bogotanos</v>
          </cell>
          <cell r="H511" t="str">
            <v>Gestión Sectorial de Políticas Públicas en los Territorios</v>
          </cell>
          <cell r="I511" t="str">
            <v>GSP</v>
          </cell>
          <cell r="J511" t="str">
            <v>No Aplica</v>
          </cell>
          <cell r="K511" t="str">
            <v>Plan de acción</v>
          </cell>
          <cell r="L511" t="str">
            <v>Zonal</v>
          </cell>
          <cell r="M511" t="str">
            <v>2_SANTA_FE</v>
          </cell>
          <cell r="N511" t="str">
            <v>1_ENERO_2026</v>
          </cell>
          <cell r="O511" t="str">
            <v>24013. Proceso integral e integrado de gestión y análisis de políticas para el bienestarAnálisis de Politicas20262_SANTA_FE1_ENERO_2026</v>
          </cell>
          <cell r="P511">
            <v>3910656</v>
          </cell>
          <cell r="Q511"/>
          <cell r="R511"/>
          <cell r="S511"/>
          <cell r="T511">
            <v>0</v>
          </cell>
        </row>
        <row r="512">
          <cell r="F512" t="str">
            <v>24113. Proceso integral e integrado de gestión y análisis de políticas para el bienestarAnálisis de Politicas2026</v>
          </cell>
          <cell r="G512" t="str">
            <v>Coordinación de la respuesta sectorial a las prioridades en salud y situaciones emergentes en el marco de la gestión de la política pública de ruralidad exceptuando Sumapaz</v>
          </cell>
          <cell r="H512" t="str">
            <v>Gestión Sectorial de Políticas Públicas en los Territorios</v>
          </cell>
          <cell r="I512" t="str">
            <v>GSP</v>
          </cell>
          <cell r="J512" t="str">
            <v>No Aplica</v>
          </cell>
          <cell r="K512" t="str">
            <v>Plan de acción</v>
          </cell>
          <cell r="L512" t="str">
            <v>Distrito</v>
          </cell>
          <cell r="M512" t="str">
            <v>2_SANTA_FE</v>
          </cell>
          <cell r="N512" t="str">
            <v>1_ENERO_2026</v>
          </cell>
          <cell r="O512" t="str">
            <v>24113. Proceso integral e integrado de gestión y análisis de políticas para el bienestarAnálisis de Politicas20262_SANTA_FE1_ENERO_2026</v>
          </cell>
          <cell r="P512">
            <v>3910656</v>
          </cell>
          <cell r="Q512"/>
          <cell r="R512"/>
          <cell r="S512"/>
          <cell r="T512">
            <v>0</v>
          </cell>
        </row>
        <row r="513">
          <cell r="F513" t="str">
            <v>24213. Proceso integral e integrado de gestión y análisis de políticas para el bienestarAnálisis de Politicas2026</v>
          </cell>
          <cell r="G513" t="str">
            <v>Coordinación de la respuesta sectorial a las prioridades en salud y situaciones emergentes en el marco de la gestión de las políticas públicas priorizadas en Sumapaz</v>
          </cell>
          <cell r="H513" t="str">
            <v>Gestión Sectorial de Políticas Públicas en los Territorios</v>
          </cell>
          <cell r="I513" t="str">
            <v>GSP</v>
          </cell>
          <cell r="J513" t="str">
            <v>No Aplica</v>
          </cell>
          <cell r="K513" t="str">
            <v>Plan de acción</v>
          </cell>
          <cell r="L513" t="str">
            <v>Local</v>
          </cell>
          <cell r="M513" t="str">
            <v>2_SANTA_FE</v>
          </cell>
          <cell r="N513" t="str">
            <v>1_ENERO_2026</v>
          </cell>
          <cell r="O513" t="str">
            <v>24213. Proceso integral e integrado de gestión y análisis de políticas para el bienestarAnálisis de Politicas20262_SANTA_FE1_ENERO_2026</v>
          </cell>
          <cell r="P513">
            <v>12220800</v>
          </cell>
          <cell r="Q513"/>
          <cell r="R513"/>
          <cell r="S513"/>
          <cell r="T513">
            <v>0</v>
          </cell>
        </row>
        <row r="514">
          <cell r="F514" t="str">
            <v>24313. Proceso integral e integrado de gestión y análisis de políticas para el bienestarAnálisis de Politicas2026</v>
          </cell>
          <cell r="G514" t="str">
            <v>Coordinación de la respuesta sectorial a las prioridades en salud y situaciones emergentes en el marco de la gestión de las políticas públicas étnicas</v>
          </cell>
          <cell r="H514" t="str">
            <v>Gestión Sectorial de Políticas Públicas en los Territorios</v>
          </cell>
          <cell r="I514" t="str">
            <v>GSP</v>
          </cell>
          <cell r="J514" t="str">
            <v>No Aplica</v>
          </cell>
          <cell r="K514" t="str">
            <v>Plan de análisis</v>
          </cell>
          <cell r="L514" t="str">
            <v>Distrito</v>
          </cell>
          <cell r="M514" t="str">
            <v>2_SANTA_FE</v>
          </cell>
          <cell r="N514" t="str">
            <v>1_ENERO_2026</v>
          </cell>
          <cell r="O514" t="str">
            <v>24313. Proceso integral e integrado de gestión y análisis de políticas para el bienestarAnálisis de Politicas20262_SANTA_FE1_ENERO_2026</v>
          </cell>
          <cell r="P514">
            <v>15642624</v>
          </cell>
          <cell r="Q514"/>
          <cell r="R514"/>
          <cell r="S514"/>
          <cell r="T514">
            <v>0</v>
          </cell>
        </row>
        <row r="515">
          <cell r="F515" t="str">
            <v>24413. Proceso integral e integrado de gestión y análisis de políticas para el bienestarAnálisis de Politicas2026</v>
          </cell>
          <cell r="G515" t="str">
            <v>Análisis sociales de la salud en el marco de las políticas</v>
          </cell>
          <cell r="H515" t="str">
            <v>Gestión y Generación de Conocimiento en el Marco de las Políticas Públicas</v>
          </cell>
          <cell r="I515" t="str">
            <v>GSP</v>
          </cell>
          <cell r="J515" t="str">
            <v>No Aplica</v>
          </cell>
          <cell r="K515" t="str">
            <v>Plan de análisis</v>
          </cell>
          <cell r="L515" t="str">
            <v>Zonal</v>
          </cell>
          <cell r="M515" t="str">
            <v>2_SANTA_FE</v>
          </cell>
          <cell r="N515" t="str">
            <v>1_ENERO_2026</v>
          </cell>
          <cell r="O515" t="str">
            <v>24413. Proceso integral e integrado de gestión y análisis de políticas para el bienestarAnálisis de Politicas20262_SANTA_FE1_ENERO_2026</v>
          </cell>
          <cell r="P515">
            <v>20316544</v>
          </cell>
          <cell r="Q515"/>
          <cell r="R515"/>
          <cell r="S515"/>
          <cell r="T515">
            <v>0</v>
          </cell>
        </row>
        <row r="516">
          <cell r="F516" t="str">
            <v>24513. Proceso integral e integrado de gestión y análisis de políticas para el bienestarAnálisis de Politicas2026</v>
          </cell>
          <cell r="G516" t="str">
            <v>Análisis diferenciales de la salud en el marco de productos de políticas públicas étnicas</v>
          </cell>
          <cell r="H516" t="str">
            <v>Gestión y Generación de Conocimiento en el Marco de las Políticas Públicas</v>
          </cell>
          <cell r="I516" t="str">
            <v>GSP</v>
          </cell>
          <cell r="J516" t="str">
            <v>No Aplica</v>
          </cell>
          <cell r="K516" t="str">
            <v>Plan de análisis</v>
          </cell>
          <cell r="L516" t="str">
            <v>Distrito</v>
          </cell>
          <cell r="M516" t="str">
            <v>2_SANTA_FE</v>
          </cell>
          <cell r="N516" t="str">
            <v>1_ENERO_2026</v>
          </cell>
          <cell r="O516" t="str">
            <v>24513. Proceso integral e integrado de gestión y análisis de políticas para el bienestarAnálisis de Politicas20262_SANTA_FE1_ENERO_2026</v>
          </cell>
          <cell r="P516">
            <v>24729968</v>
          </cell>
          <cell r="Q516"/>
          <cell r="R516"/>
          <cell r="S516"/>
          <cell r="T516">
            <v>0</v>
          </cell>
        </row>
        <row r="517">
          <cell r="F517" t="str">
            <v>24613. Proceso integral e integrado de gestión y análisis de políticas para el bienestarAnálisis de Politicas2026</v>
          </cell>
          <cell r="G517" t="e">
            <v>#VALUE!</v>
          </cell>
          <cell r="H517" t="str">
            <v>Gestión Intersectorial de Políticas Públicas en los Territorios</v>
          </cell>
          <cell r="I517" t="str">
            <v>GSP</v>
          </cell>
          <cell r="J517" t="str">
            <v>No Aplica</v>
          </cell>
          <cell r="K517" t="str">
            <v xml:space="preserve"> Plan de Fortalecimiento </v>
          </cell>
          <cell r="L517" t="str">
            <v>Distrito</v>
          </cell>
          <cell r="M517" t="str">
            <v>2_SANTA_FE</v>
          </cell>
          <cell r="N517" t="str">
            <v>1_ENERO_2026</v>
          </cell>
          <cell r="O517" t="str">
            <v>24613. Proceso integral e integrado de gestión y análisis de políticas para el bienestarAnálisis de Politicas20262_SANTA_FE1_ENERO_2026</v>
          </cell>
          <cell r="P517">
            <v>67458816</v>
          </cell>
          <cell r="Q517"/>
          <cell r="R517"/>
          <cell r="S517"/>
          <cell r="T517">
            <v>0</v>
          </cell>
        </row>
        <row r="518">
          <cell r="F518" t="str">
            <v>11. Gestión Territorial para la Atención Primaria Social de los procesos de Gestión de la Salud Pública (GSP) y el Plan de Salud Pública de Intervenciones Colectivas (PSPIC)Gestión Territorial2026</v>
          </cell>
          <cell r="G518" t="str">
            <v>Coordinación Territorial Zonal GSP-PSPIC</v>
          </cell>
          <cell r="H518" t="str">
            <v>Coordinación y seguimiento de la gestión territorial</v>
          </cell>
          <cell r="I518" t="str">
            <v>GSP - PSPIC</v>
          </cell>
          <cell r="J518" t="str">
            <v>No Aplica</v>
          </cell>
          <cell r="K518" t="str">
            <v>Plan de acción</v>
          </cell>
          <cell r="L518" t="str">
            <v>Zonal</v>
          </cell>
          <cell r="M518" t="str">
            <v>3_MARTIRES</v>
          </cell>
          <cell r="N518" t="str">
            <v>1_ENERO_2026</v>
          </cell>
          <cell r="O518" t="str">
            <v>11. Gestión Territorial para la Atención Primaria Social de los procesos de Gestión de la Salud Pública (GSP) y el Plan de Salud Pública de Intervenciones Colectivas (PSPIC)Gestión Territorial20263_MARTIRES1_ENERO_2026</v>
          </cell>
          <cell r="P518">
            <v>30277568</v>
          </cell>
          <cell r="Q518"/>
          <cell r="R518"/>
          <cell r="S518"/>
          <cell r="T518">
            <v>0</v>
          </cell>
        </row>
        <row r="519">
          <cell r="F519" t="str">
            <v>31. Gestión Territorial para la Atención Primaria Social de los procesos de Gestión de la Salud Pública (GSP) y el Plan de Salud Pública de Intervenciones Colectivas (PSPIC)Gestión Territorial2026</v>
          </cell>
          <cell r="G519" t="str">
            <v>Gestión local del GSP-PSPIC (Monitoreo y Seguimiento)</v>
          </cell>
          <cell r="H519" t="str">
            <v>Coordinación y seguimiento de la gestión territorial</v>
          </cell>
          <cell r="I519" t="str">
            <v>GSP-PSPIC</v>
          </cell>
          <cell r="J519" t="str">
            <v>No Aplica</v>
          </cell>
          <cell r="K519" t="str">
            <v>Plan de acción</v>
          </cell>
          <cell r="L519" t="str">
            <v>Local</v>
          </cell>
          <cell r="M519" t="str">
            <v>3_MARTIRES</v>
          </cell>
          <cell r="N519" t="str">
            <v>1_ENERO_2026</v>
          </cell>
          <cell r="O519" t="str">
            <v>31. Gestión Territorial para la Atención Primaria Social de los procesos de Gestión de la Salud Pública (GSP) y el Plan de Salud Pública de Intervenciones Colectivas (PSPIC)Gestión Territorial20263_MARTIRES1_ENERO_2026</v>
          </cell>
          <cell r="P519">
            <v>12204720</v>
          </cell>
          <cell r="Q519"/>
          <cell r="R519"/>
          <cell r="S519">
            <v>1</v>
          </cell>
          <cell r="T519">
            <v>12204720</v>
          </cell>
        </row>
        <row r="520">
          <cell r="F520" t="str">
            <v>41. Gestión Territorial para la Atención Primaria Social de los procesos de Gestión de la Salud Pública (GSP) y el Plan de Salud Pública de Intervenciones Colectivas (PSPIC)Gestión Territorial2026</v>
          </cell>
          <cell r="G520" t="str">
            <v>Gestión local del GSP-PSPIC (Soporte operativo)</v>
          </cell>
          <cell r="H520" t="str">
            <v>Coordinación y seguimiento de la gestión territorial</v>
          </cell>
          <cell r="I520" t="str">
            <v>GSP-PSPIC</v>
          </cell>
          <cell r="J520" t="str">
            <v>No Aplica</v>
          </cell>
          <cell r="K520" t="str">
            <v>Plan de acción</v>
          </cell>
          <cell r="L520" t="str">
            <v>Local</v>
          </cell>
          <cell r="M520" t="str">
            <v>3_MARTIRES</v>
          </cell>
          <cell r="N520" t="str">
            <v>1_ENERO_2026</v>
          </cell>
          <cell r="O520" t="str">
            <v>41. Gestión Territorial para la Atención Primaria Social de los procesos de Gestión de la Salud Pública (GSP) y el Plan de Salud Pública de Intervenciones Colectivas (PSPIC)Gestión Territorial20263_MARTIRES1_ENERO_2026</v>
          </cell>
          <cell r="P520">
            <v>6484528</v>
          </cell>
          <cell r="Q520"/>
          <cell r="R520"/>
          <cell r="S520">
            <v>1</v>
          </cell>
          <cell r="T520">
            <v>6484528</v>
          </cell>
        </row>
        <row r="521">
          <cell r="F521" t="str">
            <v>51. Gestión Territorial para la Atención Primaria Social de los procesos de Gestión de la Salud Pública (GSP) y el Plan de Salud Pública de Intervenciones Colectivas (PSPIC)Gestión Territorial2026</v>
          </cell>
          <cell r="G521" t="str">
            <v>Gestión local del GSP-PSPIC (prescripción social)</v>
          </cell>
          <cell r="H521" t="str">
            <v>Coordinación y seguimiento de la gestión territorial</v>
          </cell>
          <cell r="I521" t="str">
            <v>GSP-PSPIC</v>
          </cell>
          <cell r="J521" t="str">
            <v>No Aplica</v>
          </cell>
          <cell r="K521" t="str">
            <v>Plan de acción</v>
          </cell>
          <cell r="L521" t="str">
            <v>Local</v>
          </cell>
          <cell r="M521" t="str">
            <v>3_MARTIRES</v>
          </cell>
          <cell r="N521" t="str">
            <v>1_ENERO_2026</v>
          </cell>
          <cell r="O521" t="str">
            <v>51. Gestión Territorial para la Atención Primaria Social de los procesos de Gestión de la Salud Pública (GSP) y el Plan de Salud Pública de Intervenciones Colectivas (PSPIC)Gestión Territorial20263_MARTIRES1_ENERO_2026</v>
          </cell>
          <cell r="P521">
            <v>5621568</v>
          </cell>
          <cell r="Q521"/>
          <cell r="R521"/>
          <cell r="S521">
            <v>1</v>
          </cell>
          <cell r="T521">
            <v>5621568</v>
          </cell>
        </row>
        <row r="522">
          <cell r="F522" t="str">
            <v>61. Gestión Territorial para la Atención Primaria Social de los procesos de Gestión de la Salud Pública (GSP) y el Plan de Salud Pública de Intervenciones Colectivas (PSPIC)Gestión Territorial2026</v>
          </cell>
          <cell r="G522" t="str">
            <v>Gestión local del GSP-PSPIC (Sumapaz)</v>
          </cell>
          <cell r="H522" t="str">
            <v>Coordinación y seguimiento de la gestión territorial</v>
          </cell>
          <cell r="I522" t="str">
            <v>GSP-PSPIC</v>
          </cell>
          <cell r="J522" t="str">
            <v>No Aplica</v>
          </cell>
          <cell r="K522" t="str">
            <v>Plan de acción</v>
          </cell>
          <cell r="L522" t="str">
            <v>Local</v>
          </cell>
          <cell r="M522" t="str">
            <v>3_MARTIRES</v>
          </cell>
          <cell r="N522" t="str">
            <v>1_ENERO_2026</v>
          </cell>
          <cell r="O522" t="str">
            <v>61. Gestión Territorial para la Atención Primaria Social de los procesos de Gestión de la Salud Pública (GSP) y el Plan de Salud Pública de Intervenciones Colectivas (PSPIC)Gestión Territorial20263_MARTIRES1_ENERO_2026</v>
          </cell>
          <cell r="P522">
            <v>15132712</v>
          </cell>
          <cell r="Q522"/>
          <cell r="R522"/>
          <cell r="S522"/>
          <cell r="T522">
            <v>0</v>
          </cell>
        </row>
        <row r="523">
          <cell r="F523" t="str">
            <v>71. Gestión Territorial para la Atención Primaria Social de los procesos de Gestión de la Salud Pública (GSP) y el Plan de Salud Pública de Intervenciones Colectivas (PSPIC)Gestión Territorial2026</v>
          </cell>
          <cell r="G523" t="str">
            <v>Gestión zonal  VSP</v>
          </cell>
          <cell r="H523" t="str">
            <v>Coordinación y seguimiento de la gestión territorial</v>
          </cell>
          <cell r="I523" t="str">
            <v>GSP</v>
          </cell>
          <cell r="J523" t="str">
            <v>No Aplica</v>
          </cell>
          <cell r="K523" t="str">
            <v>Plan de acción</v>
          </cell>
          <cell r="L523" t="str">
            <v>Zonal</v>
          </cell>
          <cell r="M523" t="str">
            <v>3_MARTIRES</v>
          </cell>
          <cell r="N523" t="str">
            <v>1_ENERO_2026</v>
          </cell>
          <cell r="O523" t="str">
            <v>71. Gestión Territorial para la Atención Primaria Social de los procesos de Gestión de la Salud Pública (GSP) y el Plan de Salud Pública de Intervenciones Colectivas (PSPIC)Gestión Territorial20263_MARTIRES1_ENERO_2026</v>
          </cell>
          <cell r="P523">
            <v>25617584</v>
          </cell>
          <cell r="Q523"/>
          <cell r="R523"/>
          <cell r="S523"/>
          <cell r="T523">
            <v>0</v>
          </cell>
        </row>
        <row r="524">
          <cell r="F524" t="str">
            <v>81. Gestión Territorial para la Atención Primaria Social de los procesos de Gestión de la Salud Pública (GSP) y el Plan de Salud Pública de Intervenciones Colectivas (PSPIC)Gestión Territorial2026</v>
          </cell>
          <cell r="G524" t="str">
            <v>Gestión zonal  VSA</v>
          </cell>
          <cell r="H524" t="str">
            <v>Coordinación y seguimiento de la gestión territorial</v>
          </cell>
          <cell r="I524" t="str">
            <v>GSP</v>
          </cell>
          <cell r="J524" t="str">
            <v>No Aplica</v>
          </cell>
          <cell r="K524" t="str">
            <v>Plan de acción</v>
          </cell>
          <cell r="L524" t="str">
            <v>Zonal</v>
          </cell>
          <cell r="M524" t="str">
            <v>3_MARTIRES</v>
          </cell>
          <cell r="N524" t="str">
            <v>1_ENERO_2026</v>
          </cell>
          <cell r="O524" t="str">
            <v>81. Gestión Territorial para la Atención Primaria Social de los procesos de Gestión de la Salud Pública (GSP) y el Plan de Salud Pública de Intervenciones Colectivas (PSPIC)Gestión Territorial20263_MARTIRES1_ENERO_2026</v>
          </cell>
          <cell r="P524">
            <v>9098064</v>
          </cell>
          <cell r="Q524"/>
          <cell r="R524"/>
          <cell r="S524"/>
          <cell r="T524">
            <v>0</v>
          </cell>
        </row>
        <row r="525">
          <cell r="F525" t="str">
            <v>91. Gestión Territorial para la Atención Primaria Social de los procesos de Gestión de la Salud Pública (GSP) y el Plan de Salud Pública de Intervenciones Colectivas (PSPIC)Gestión Territorial2026</v>
          </cell>
          <cell r="G525" t="str">
            <v>Gestión zonal  GPEPB - PAI</v>
          </cell>
          <cell r="H525" t="str">
            <v>Coordinación y seguimiento de la gestión territorial</v>
          </cell>
          <cell r="I525" t="str">
            <v>GSP</v>
          </cell>
          <cell r="J525" t="str">
            <v>No Aplica</v>
          </cell>
          <cell r="K525" t="str">
            <v>Plan de acción</v>
          </cell>
          <cell r="L525" t="str">
            <v>Zonal</v>
          </cell>
          <cell r="M525" t="str">
            <v>3_MARTIRES</v>
          </cell>
          <cell r="N525" t="str">
            <v>1_ENERO_2026</v>
          </cell>
          <cell r="O525" t="str">
            <v>91. Gestión Territorial para la Atención Primaria Social de los procesos de Gestión de la Salud Pública (GSP) y el Plan de Salud Pública de Intervenciones Colectivas (PSPIC)Gestión Territorial20263_MARTIRES1_ENERO_2026</v>
          </cell>
          <cell r="P525">
            <v>28674928</v>
          </cell>
          <cell r="Q525"/>
          <cell r="R525"/>
          <cell r="S525"/>
          <cell r="T525">
            <v>0</v>
          </cell>
        </row>
        <row r="526">
          <cell r="F526" t="str">
            <v>101. Gestión Territorial para la Atención Primaria Social de los procesos de Gestión de la Salud Pública (GSP) y el Plan de Salud Pública de Intervenciones Colectivas (PSPIC)Gestión Territorial2026</v>
          </cell>
          <cell r="G526" t="str">
            <v>Gestión zonal  POLÍTICAS</v>
          </cell>
          <cell r="H526" t="str">
            <v>Coordinación y seguimiento de la gestión territorial</v>
          </cell>
          <cell r="I526" t="str">
            <v>GSP</v>
          </cell>
          <cell r="J526" t="str">
            <v>No Aplica</v>
          </cell>
          <cell r="K526" t="str">
            <v>Plan de acción</v>
          </cell>
          <cell r="L526" t="str">
            <v>Zonal</v>
          </cell>
          <cell r="M526" t="str">
            <v>3_MARTIRES</v>
          </cell>
          <cell r="N526" t="str">
            <v>1_ENERO_2026</v>
          </cell>
          <cell r="O526" t="str">
            <v>101. Gestión Territorial para la Atención Primaria Social de los procesos de Gestión de la Salud Pública (GSP) y el Plan de Salud Pública de Intervenciones Colectivas (PSPIC)Gestión Territorial20263_MARTIRES1_ENERO_2026</v>
          </cell>
          <cell r="P526">
            <v>13092336</v>
          </cell>
          <cell r="Q526"/>
          <cell r="R526"/>
          <cell r="S526"/>
          <cell r="T526">
            <v>0</v>
          </cell>
        </row>
        <row r="527">
          <cell r="F527" t="str">
            <v>111. Gestión Territorial para la Atención Primaria Social de los procesos de Gestión de la Salud Pública (GSP) y el Plan de Salud Pública de Intervenciones Colectivas (PSPIC)Gestión Territorial2026</v>
          </cell>
          <cell r="G527" t="str">
            <v>Entornos de MAS Bienestar</v>
          </cell>
          <cell r="H527" t="str">
            <v>Coordinación y seguimiento de la gestión territorial</v>
          </cell>
          <cell r="I527" t="str">
            <v>GSP</v>
          </cell>
          <cell r="J527" t="str">
            <v>No Aplica</v>
          </cell>
          <cell r="K527" t="str">
            <v>Plan de acción</v>
          </cell>
          <cell r="L527" t="str">
            <v>Zonal</v>
          </cell>
          <cell r="M527" t="str">
            <v>3_MARTIRES</v>
          </cell>
          <cell r="N527" t="str">
            <v>1_ENERO_2026</v>
          </cell>
          <cell r="O527" t="str">
            <v>111. Gestión Territorial para la Atención Primaria Social de los procesos de Gestión de la Salud Pública (GSP) y el Plan de Salud Pública de Intervenciones Colectivas (PSPIC)Gestión Territorial20263_MARTIRES1_ENERO_2026</v>
          </cell>
          <cell r="P527">
            <v>29389952</v>
          </cell>
          <cell r="Q527"/>
          <cell r="R527"/>
          <cell r="S527"/>
          <cell r="T527">
            <v>0</v>
          </cell>
        </row>
        <row r="528">
          <cell r="F528" t="str">
            <v>121. Gestión Territorial para la Atención Primaria Social de los procesos de Gestión de la Salud Pública (GSP) y el Plan de Salud Pública de Intervenciones Colectivas (PSPIC)Gestión Territorial2026</v>
          </cell>
          <cell r="G528" t="str">
            <v>Gestión de la información de acciones colectivas en salud pública - GESI</v>
          </cell>
          <cell r="H528" t="str">
            <v>Soporte estratégico para la GSP-PSPIC</v>
          </cell>
          <cell r="I528" t="str">
            <v>GSP</v>
          </cell>
          <cell r="J528" t="str">
            <v>No Aplica</v>
          </cell>
          <cell r="K528" t="str">
            <v>Plan de acción</v>
          </cell>
          <cell r="L528" t="str">
            <v>Zonal</v>
          </cell>
          <cell r="M528" t="str">
            <v>3_MARTIRES</v>
          </cell>
          <cell r="N528" t="str">
            <v>1_ENERO_2026</v>
          </cell>
          <cell r="O528" t="str">
            <v>121. Gestión Territorial para la Atención Primaria Social de los procesos de Gestión de la Salud Pública (GSP) y el Plan de Salud Pública de Intervenciones Colectivas (PSPIC)Gestión Territorial20263_MARTIRES1_ENERO_2026</v>
          </cell>
          <cell r="P528">
            <v>100029392</v>
          </cell>
          <cell r="Q528"/>
          <cell r="R528"/>
          <cell r="S528"/>
          <cell r="T528">
            <v>0</v>
          </cell>
        </row>
        <row r="529">
          <cell r="F529" t="str">
            <v>131. Gestión Territorial para la Atención Primaria Social de los procesos de Gestión de la Salud Pública (GSP) y el Plan de Salud Pública de Intervenciones Colectivas (PSPIC)Gestión Territorial2026</v>
          </cell>
          <cell r="G529" t="str">
            <v>Educación para la salud pública - ESP</v>
          </cell>
          <cell r="H529" t="str">
            <v>Soporte estratégico para la GSP-PSPIC</v>
          </cell>
          <cell r="I529" t="str">
            <v>GSP</v>
          </cell>
          <cell r="J529" t="str">
            <v>No Aplica</v>
          </cell>
          <cell r="K529" t="str">
            <v>Plan de acción</v>
          </cell>
          <cell r="L529" t="str">
            <v>Zonal</v>
          </cell>
          <cell r="M529" t="str">
            <v>3_MARTIRES</v>
          </cell>
          <cell r="N529" t="str">
            <v>1_ENERO_2026</v>
          </cell>
          <cell r="O529" t="str">
            <v>131. Gestión Territorial para la Atención Primaria Social de los procesos de Gestión de la Salud Pública (GSP) y el Plan de Salud Pública de Intervenciones Colectivas (PSPIC)Gestión Territorial20263_MARTIRES1_ENERO_2026</v>
          </cell>
          <cell r="P529">
            <v>29833760</v>
          </cell>
          <cell r="Q529"/>
          <cell r="R529"/>
          <cell r="S529"/>
          <cell r="T529">
            <v>0</v>
          </cell>
        </row>
        <row r="530">
          <cell r="F530" t="str">
            <v>141. Gestión Territorial para la Atención Primaria Social de los procesos de Gestión de la Salud Pública (GSP) y el Plan de Salud Pública de Intervenciones Colectivas (PSPIC)Gestión Territorial2026</v>
          </cell>
          <cell r="G530" t="str">
            <v>Prescripción social - Activación de rutas</v>
          </cell>
          <cell r="H530" t="str">
            <v>Soporte estratégico para la GSP-PSPIC</v>
          </cell>
          <cell r="I530" t="str">
            <v>GSP</v>
          </cell>
          <cell r="J530" t="str">
            <v>No Aplica</v>
          </cell>
          <cell r="K530" t="str">
            <v>Plan de acción</v>
          </cell>
          <cell r="L530" t="str">
            <v>Zonal</v>
          </cell>
          <cell r="M530" t="str">
            <v>3_MARTIRES</v>
          </cell>
          <cell r="N530" t="str">
            <v>1_ENERO_2026</v>
          </cell>
          <cell r="O530" t="str">
            <v>141. Gestión Territorial para la Atención Primaria Social de los procesos de Gestión de la Salud Pública (GSP) y el Plan de Salud Pública de Intervenciones Colectivas (PSPIC)Gestión Territorial20263_MARTIRES1_ENERO_2026</v>
          </cell>
          <cell r="P530">
            <v>54021296</v>
          </cell>
          <cell r="Q530"/>
          <cell r="R530"/>
          <cell r="S530"/>
          <cell r="T530">
            <v>0</v>
          </cell>
        </row>
        <row r="531">
          <cell r="F531" t="str">
            <v>151. Gestión Territorial para la Atención Primaria Social de los procesos de Gestión de la Salud Pública (GSP) y el Plan de Salud Pública de Intervenciones Colectivas (PSPIC)Gestión Territorial2026</v>
          </cell>
          <cell r="G531" t="str">
            <v>Prescripción social - Activación de rutas (Salud Mental)</v>
          </cell>
          <cell r="H531" t="str">
            <v>Soporte estratégico para la GSP-PSPIC</v>
          </cell>
          <cell r="I531" t="str">
            <v>GSP</v>
          </cell>
          <cell r="J531" t="str">
            <v>No Aplica</v>
          </cell>
          <cell r="K531" t="str">
            <v>Plan de acción</v>
          </cell>
          <cell r="L531" t="str">
            <v>Zonal</v>
          </cell>
          <cell r="M531" t="str">
            <v>3_MARTIRES</v>
          </cell>
          <cell r="N531" t="str">
            <v>1_ENERO_2026</v>
          </cell>
          <cell r="O531" t="str">
            <v>151. Gestión Territorial para la Atención Primaria Social de los procesos de Gestión de la Salud Pública (GSP) y el Plan de Salud Pública de Intervenciones Colectivas (PSPIC)Gestión Territorial20263_MARTIRES1_ENERO_2026</v>
          </cell>
          <cell r="P531">
            <v>5621568</v>
          </cell>
          <cell r="Q531"/>
          <cell r="R531"/>
          <cell r="S531"/>
          <cell r="T531">
            <v>0</v>
          </cell>
        </row>
        <row r="532">
          <cell r="F532" t="str">
            <v>161. Gestión Territorial para la Atención Primaria Social de los procesos de Gestión de la Salud Pública (GSP) y el Plan de Salud Pública de Intervenciones Colectivas (PSPIC)Gestión Territorial2026</v>
          </cell>
          <cell r="G532" t="str">
            <v>Prescripción social - Activación de rutas (Sur - Centro Oriente)</v>
          </cell>
          <cell r="H532" t="str">
            <v>Soporte estratégico para la GSP-PSPIC</v>
          </cell>
          <cell r="I532" t="str">
            <v>GSP</v>
          </cell>
          <cell r="J532" t="str">
            <v>No Aplica</v>
          </cell>
          <cell r="K532" t="str">
            <v>Plan de acción</v>
          </cell>
          <cell r="L532" t="str">
            <v>Distrito</v>
          </cell>
          <cell r="M532" t="str">
            <v>3_MARTIRES</v>
          </cell>
          <cell r="N532" t="str">
            <v>1_ENERO_2026</v>
          </cell>
          <cell r="O532" t="str">
            <v>161. Gestión Territorial para la Atención Primaria Social de los procesos de Gestión de la Salud Pública (GSP) y el Plan de Salud Pública de Intervenciones Colectivas (PSPIC)Gestión Territorial20263_MARTIRES1_ENERO_2026</v>
          </cell>
          <cell r="P532">
            <v>3994272</v>
          </cell>
          <cell r="Q532"/>
          <cell r="R532"/>
          <cell r="S532"/>
          <cell r="T532">
            <v>0</v>
          </cell>
        </row>
        <row r="533">
          <cell r="F533" t="str">
            <v>171. Gestión Territorial para la Atención Primaria Social de los procesos de Gestión de la Salud Pública (GSP) y el Plan de Salud Pública de Intervenciones Colectivas (PSPIC)Gestión Territorial2026</v>
          </cell>
          <cell r="G533" t="str">
            <v>Análisis de condiciones, calidad de vida, salud y enfermedad - ACCVSyE-DC (Sur Occidente)</v>
          </cell>
          <cell r="H533" t="str">
            <v>Análisis de la gestión territorial de la salud pública</v>
          </cell>
          <cell r="I533" t="str">
            <v>GSP</v>
          </cell>
          <cell r="J533" t="str">
            <v>No Aplica</v>
          </cell>
          <cell r="K533" t="str">
            <v>Plan de análisis</v>
          </cell>
          <cell r="L533" t="str">
            <v>Distrito</v>
          </cell>
          <cell r="M533" t="str">
            <v>3_MARTIRES</v>
          </cell>
          <cell r="N533" t="str">
            <v>1_ENERO_2026</v>
          </cell>
          <cell r="O533" t="str">
            <v>171. Gestión Territorial para la Atención Primaria Social de los procesos de Gestión de la Salud Pública (GSP) y el Plan de Salud Pública de Intervenciones Colectivas (PSPIC)Gestión Territorial20263_MARTIRES1_ENERO_2026</v>
          </cell>
          <cell r="P533">
            <v>5621568</v>
          </cell>
          <cell r="Q533"/>
          <cell r="R533"/>
          <cell r="S533"/>
          <cell r="T533">
            <v>0</v>
          </cell>
        </row>
        <row r="534">
          <cell r="F534" t="str">
            <v>181. Gestión Territorial para la Atención Primaria Social de los procesos de Gestión de la Salud Pública (GSP) y el Plan de Salud Pública de Intervenciones Colectivas (PSPIC)Gestión Territorial2026</v>
          </cell>
          <cell r="G534" t="str">
            <v>Análisis de condiciones, calidad de vida, salud y enfermedad - ACCVSyE</v>
          </cell>
          <cell r="H534" t="str">
            <v>Análisis de la gestión territorial de la salud pública</v>
          </cell>
          <cell r="I534" t="str">
            <v>GSP</v>
          </cell>
          <cell r="J534" t="str">
            <v>No Aplica</v>
          </cell>
          <cell r="K534" t="str">
            <v>Plan de análisis</v>
          </cell>
          <cell r="L534" t="str">
            <v>Zonal</v>
          </cell>
          <cell r="M534" t="str">
            <v>3_MARTIRES</v>
          </cell>
          <cell r="N534" t="str">
            <v>1_ENERO_2026</v>
          </cell>
          <cell r="O534" t="str">
            <v>181. Gestión Territorial para la Atención Primaria Social de los procesos de Gestión de la Salud Pública (GSP) y el Plan de Salud Pública de Intervenciones Colectivas (PSPIC)Gestión Territorial20263_MARTIRES1_ENERO_2026</v>
          </cell>
          <cell r="P534">
            <v>32422640</v>
          </cell>
          <cell r="Q534"/>
          <cell r="R534"/>
          <cell r="S534"/>
          <cell r="T534">
            <v>0</v>
          </cell>
        </row>
        <row r="535">
          <cell r="F535" t="str">
            <v>191. Gestión Territorial para la Atención Primaria Social de los procesos de Gestión de la Salud Pública (GSP) y el Plan de Salud Pública de Intervenciones Colectivas (PSPIC)Gestión Territorial2026</v>
          </cell>
          <cell r="G535" t="str">
            <v>Análisis de las políticas y acciones para la salud pública en el marco de la gestión territorial</v>
          </cell>
          <cell r="H535" t="str">
            <v>Análisis de la gestión territorial de la salud pública</v>
          </cell>
          <cell r="I535" t="str">
            <v>GSP</v>
          </cell>
          <cell r="J535" t="str">
            <v>No Aplica</v>
          </cell>
          <cell r="K535" t="str">
            <v>Plan de análisis</v>
          </cell>
          <cell r="L535" t="str">
            <v>Zonal</v>
          </cell>
          <cell r="M535" t="str">
            <v>3_MARTIRES</v>
          </cell>
          <cell r="N535" t="str">
            <v>1_ENERO_2026</v>
          </cell>
          <cell r="O535" t="str">
            <v>191. Gestión Territorial para la Atención Primaria Social de los procesos de Gestión de la Salud Pública (GSP) y el Plan de Salud Pública de Intervenciones Colectivas (PSPIC)Gestión Territorial20263_MARTIRES1_ENERO_2026</v>
          </cell>
          <cell r="P535">
            <v>20316544</v>
          </cell>
          <cell r="Q535"/>
          <cell r="R535"/>
          <cell r="S535"/>
          <cell r="T535">
            <v>0</v>
          </cell>
        </row>
        <row r="536">
          <cell r="F536" t="str">
            <v>202. Cuidado Continuo por una vida con bienestarComunitario2026</v>
          </cell>
          <cell r="G536" t="str">
            <v xml:space="preserve">Sesiones educativas para MAS bienestar </v>
          </cell>
          <cell r="H536" t="str">
            <v xml:space="preserve">Promoción de la salud y bienestar </v>
          </cell>
          <cell r="I536" t="str">
            <v>PSPIC</v>
          </cell>
          <cell r="J536" t="str">
            <v>No Aplica</v>
          </cell>
          <cell r="K536" t="str">
            <v>Sesión</v>
          </cell>
          <cell r="L536" t="str">
            <v>Local</v>
          </cell>
          <cell r="M536" t="str">
            <v>3_MARTIRES</v>
          </cell>
          <cell r="N536" t="str">
            <v>1_ENERO_2026</v>
          </cell>
          <cell r="O536" t="str">
            <v>202. Cuidado Continuo por una vida con bienestarComunitario20263_MARTIRES1_ENERO_2026</v>
          </cell>
          <cell r="P536">
            <v>105404</v>
          </cell>
          <cell r="Q536"/>
          <cell r="R536"/>
          <cell r="S536">
            <v>23</v>
          </cell>
          <cell r="T536">
            <v>2424292</v>
          </cell>
        </row>
        <row r="537">
          <cell r="F537" t="str">
            <v>202. Cuidado Continuo por una vida con bienestarEducativo 2026</v>
          </cell>
          <cell r="G537" t="str">
            <v xml:space="preserve">Sesiones educativas para MAS bienestar </v>
          </cell>
          <cell r="H537" t="str">
            <v xml:space="preserve">Promoción de la salud y bienestar </v>
          </cell>
          <cell r="I537" t="str">
            <v>PSPIC</v>
          </cell>
          <cell r="J537" t="str">
            <v>No Aplica</v>
          </cell>
          <cell r="K537" t="str">
            <v>Sesión</v>
          </cell>
          <cell r="L537" t="str">
            <v>Local</v>
          </cell>
          <cell r="M537" t="str">
            <v>3_MARTIRES</v>
          </cell>
          <cell r="N537" t="str">
            <v>1_ENERO_2026</v>
          </cell>
          <cell r="O537" t="str">
            <v>202. Cuidado Continuo por una vida con bienestarEducativo 20263_MARTIRES1_ENERO_2026</v>
          </cell>
          <cell r="P537">
            <v>105404</v>
          </cell>
          <cell r="Q537"/>
          <cell r="R537"/>
          <cell r="S537">
            <v>69</v>
          </cell>
          <cell r="T537">
            <v>7272876</v>
          </cell>
        </row>
        <row r="538">
          <cell r="F538" t="str">
            <v>202. Cuidado Continuo por una vida con bienestarInstitucional2026</v>
          </cell>
          <cell r="G538" t="str">
            <v xml:space="preserve">Sesiones educativas para MAS bienestar </v>
          </cell>
          <cell r="H538" t="str">
            <v xml:space="preserve">Promoción de la salud y bienestar </v>
          </cell>
          <cell r="I538" t="str">
            <v>PSPIC</v>
          </cell>
          <cell r="J538" t="str">
            <v>No Aplica</v>
          </cell>
          <cell r="K538" t="str">
            <v>Sesión</v>
          </cell>
          <cell r="L538" t="str">
            <v>Local</v>
          </cell>
          <cell r="M538" t="str">
            <v>3_MARTIRES</v>
          </cell>
          <cell r="N538" t="str">
            <v>1_ENERO_2026</v>
          </cell>
          <cell r="O538" t="str">
            <v>202. Cuidado Continuo por una vida con bienestarInstitucional20263_MARTIRES1_ENERO_2026</v>
          </cell>
          <cell r="P538">
            <v>105404</v>
          </cell>
          <cell r="Q538"/>
          <cell r="R538"/>
          <cell r="S538">
            <v>132</v>
          </cell>
          <cell r="T538">
            <v>13913328</v>
          </cell>
        </row>
        <row r="539">
          <cell r="F539" t="str">
            <v>212. Cuidado Continuo por una vida con bienestarComunitario2026</v>
          </cell>
          <cell r="G539" t="str">
            <v>Sesiones educativas para MAS bienestar en nuestras comunidades - Gestión territorial</v>
          </cell>
          <cell r="H539" t="str">
            <v xml:space="preserve">Promoción de la salud y bienestar </v>
          </cell>
          <cell r="I539" t="str">
            <v>PSPIC</v>
          </cell>
          <cell r="J539" t="str">
            <v>No Aplica</v>
          </cell>
          <cell r="K539" t="str">
            <v>Sesión</v>
          </cell>
          <cell r="L539" t="str">
            <v>Local</v>
          </cell>
          <cell r="M539" t="str">
            <v>3_MARTIRES</v>
          </cell>
          <cell r="N539" t="str">
            <v>1_ENERO_2026</v>
          </cell>
          <cell r="O539" t="str">
            <v>212. Cuidado Continuo por una vida con bienestarComunitario20263_MARTIRES1_ENERO_2026</v>
          </cell>
          <cell r="P539">
            <v>55938</v>
          </cell>
          <cell r="Q539"/>
          <cell r="R539"/>
          <cell r="S539">
            <v>15</v>
          </cell>
          <cell r="T539">
            <v>839070</v>
          </cell>
        </row>
        <row r="540">
          <cell r="F540" t="str">
            <v>222. Cuidado Continuo por una vida con bienestarComunitario2026</v>
          </cell>
          <cell r="G540" t="str">
            <v>Sesiones educativas para el bienestar en las  barras futboleras</v>
          </cell>
          <cell r="H540" t="str">
            <v xml:space="preserve">Promoción de la salud y bienestar </v>
          </cell>
          <cell r="I540" t="str">
            <v>PSPIC</v>
          </cell>
          <cell r="J540" t="str">
            <v>No Aplica</v>
          </cell>
          <cell r="K540" t="str">
            <v>Sesión</v>
          </cell>
          <cell r="L540" t="str">
            <v>Distrito</v>
          </cell>
          <cell r="M540" t="str">
            <v>3_MARTIRES</v>
          </cell>
          <cell r="N540" t="str">
            <v>1_ENERO_2026</v>
          </cell>
          <cell r="O540" t="str">
            <v>222. Cuidado Continuo por una vida con bienestarComunitario20263_MARTIRES1_ENERO_2026</v>
          </cell>
          <cell r="P540">
            <v>105404</v>
          </cell>
          <cell r="Q540"/>
          <cell r="R540"/>
          <cell r="S540"/>
          <cell r="T540">
            <v>0</v>
          </cell>
        </row>
        <row r="541">
          <cell r="F541" t="str">
            <v>232. Cuidado Continuo por una vida con bienestarComunitario2026</v>
          </cell>
          <cell r="G541" t="str">
            <v>Sesiones educativas para el bienestar con los gestores en las  barras futboleras</v>
          </cell>
          <cell r="H541" t="str">
            <v xml:space="preserve">Promoción de la salud y bienestar </v>
          </cell>
          <cell r="I541" t="str">
            <v>PSPIC</v>
          </cell>
          <cell r="J541" t="str">
            <v>No Aplica</v>
          </cell>
          <cell r="K541" t="str">
            <v>Sesión</v>
          </cell>
          <cell r="L541" t="str">
            <v>Distrito</v>
          </cell>
          <cell r="M541" t="str">
            <v>3_MARTIRES</v>
          </cell>
          <cell r="N541" t="str">
            <v>1_ENERO_2026</v>
          </cell>
          <cell r="O541" t="str">
            <v>232. Cuidado Continuo por una vida con bienestarComunitario20263_MARTIRES1_ENERO_2026</v>
          </cell>
          <cell r="P541">
            <v>55938</v>
          </cell>
          <cell r="Q541"/>
          <cell r="R541"/>
          <cell r="S541"/>
          <cell r="T541">
            <v>0</v>
          </cell>
        </row>
        <row r="542">
          <cell r="F542" t="str">
            <v>242. Cuidado Continuo por una vida con bienestarEducativo 2026</v>
          </cell>
          <cell r="G542" t="str">
            <v>Sesiones educativas para la promoción de la salud oral</v>
          </cell>
          <cell r="H542" t="str">
            <v xml:space="preserve">Promoción de la salud y bienestar </v>
          </cell>
          <cell r="I542" t="str">
            <v>PSPIC</v>
          </cell>
          <cell r="J542" t="str">
            <v>No Aplica</v>
          </cell>
          <cell r="K542" t="str">
            <v>Sesión</v>
          </cell>
          <cell r="L542" t="str">
            <v>Local</v>
          </cell>
          <cell r="M542" t="str">
            <v>3_MARTIRES</v>
          </cell>
          <cell r="N542" t="str">
            <v>1_ENERO_2026</v>
          </cell>
          <cell r="O542" t="str">
            <v>242. Cuidado Continuo por una vida con bienestarEducativo 20263_MARTIRES1_ENERO_2026</v>
          </cell>
          <cell r="P542">
            <v>180297</v>
          </cell>
          <cell r="Q542"/>
          <cell r="R542"/>
          <cell r="S542"/>
          <cell r="T542">
            <v>0</v>
          </cell>
        </row>
        <row r="543">
          <cell r="F543" t="str">
            <v>252. Cuidado Continuo por una vida con bienestarLaboral2026</v>
          </cell>
          <cell r="G543" t="str">
            <v xml:space="preserve">Sesiones educativas para la prevención y erradicación del trabajo infantil </v>
          </cell>
          <cell r="H543" t="str">
            <v xml:space="preserve">Promoción de la salud y bienestar </v>
          </cell>
          <cell r="I543" t="str">
            <v>PSPIC</v>
          </cell>
          <cell r="J543" t="str">
            <v>No Aplica</v>
          </cell>
          <cell r="K543" t="str">
            <v>Sesión</v>
          </cell>
          <cell r="L543" t="str">
            <v>Local</v>
          </cell>
          <cell r="M543" t="str">
            <v>3_MARTIRES</v>
          </cell>
          <cell r="N543" t="str">
            <v>1_ENERO_2026</v>
          </cell>
          <cell r="O543" t="str">
            <v>252. Cuidado Continuo por una vida con bienestarLaboral20263_MARTIRES1_ENERO_2026</v>
          </cell>
          <cell r="P543">
            <v>210809</v>
          </cell>
          <cell r="Q543"/>
          <cell r="R543"/>
          <cell r="S543">
            <v>4</v>
          </cell>
          <cell r="T543">
            <v>843236</v>
          </cell>
        </row>
        <row r="544">
          <cell r="F544" t="str">
            <v>262. Cuidado Continuo por una vida con bienestarComunitario2026</v>
          </cell>
          <cell r="G544" t="str">
            <v xml:space="preserve">Grupos socioeducativos para MAS bienestar en nuestras comunidades </v>
          </cell>
          <cell r="H544" t="str">
            <v xml:space="preserve">Promoción de la salud y bienestar </v>
          </cell>
          <cell r="I544" t="str">
            <v>PSPIC</v>
          </cell>
          <cell r="J544" t="str">
            <v>No Aplica</v>
          </cell>
          <cell r="K544" t="str">
            <v>Sesión</v>
          </cell>
          <cell r="L544" t="str">
            <v>Local</v>
          </cell>
          <cell r="M544" t="str">
            <v>3_MARTIRES</v>
          </cell>
          <cell r="N544" t="str">
            <v>1_ENERO_2026</v>
          </cell>
          <cell r="O544" t="str">
            <v>262. Cuidado Continuo por una vida con bienestarComunitario20263_MARTIRES1_ENERO_2026</v>
          </cell>
          <cell r="P544">
            <v>140539</v>
          </cell>
          <cell r="Q544"/>
          <cell r="R544"/>
          <cell r="S544">
            <v>24</v>
          </cell>
          <cell r="T544">
            <v>3372936</v>
          </cell>
        </row>
        <row r="545">
          <cell r="F545" t="str">
            <v>272. Cuidado Continuo por una vida con bienestarComunitario2026</v>
          </cell>
          <cell r="G545" t="str">
            <v>Grupos socioeducativos para MAS bienestar en nuestras comunidades - Gestión territorial</v>
          </cell>
          <cell r="H545" t="str">
            <v xml:space="preserve">Promoción de la salud y bienestar </v>
          </cell>
          <cell r="I545" t="str">
            <v>PSPIC</v>
          </cell>
          <cell r="J545" t="str">
            <v>No Aplica</v>
          </cell>
          <cell r="K545" t="str">
            <v>Sesión</v>
          </cell>
          <cell r="L545" t="str">
            <v>Local</v>
          </cell>
          <cell r="M545" t="str">
            <v>3_MARTIRES</v>
          </cell>
          <cell r="N545" t="str">
            <v>1_ENERO_2026</v>
          </cell>
          <cell r="O545" t="str">
            <v>272. Cuidado Continuo por una vida con bienestarComunitario20263_MARTIRES1_ENERO_2026</v>
          </cell>
          <cell r="P545">
            <v>74584</v>
          </cell>
          <cell r="Q545"/>
          <cell r="R545"/>
          <cell r="S545">
            <v>24</v>
          </cell>
          <cell r="T545">
            <v>1790016</v>
          </cell>
        </row>
        <row r="546">
          <cell r="F546" t="str">
            <v>282. Cuidado Continuo por una vida con bienestarComunitario2026</v>
          </cell>
          <cell r="G546" t="str">
            <v>Grupos socieducativas para MAS bienestar en salud mental de la RBC</v>
          </cell>
          <cell r="H546" t="str">
            <v xml:space="preserve">Promoción de la salud y bienestar </v>
          </cell>
          <cell r="I546" t="str">
            <v>PSPIC</v>
          </cell>
          <cell r="J546" t="str">
            <v>No Aplica</v>
          </cell>
          <cell r="K546" t="str">
            <v>Sesión</v>
          </cell>
          <cell r="L546" t="str">
            <v>Local</v>
          </cell>
          <cell r="M546" t="str">
            <v>3_MARTIRES</v>
          </cell>
          <cell r="N546" t="str">
            <v>1_ENERO_2026</v>
          </cell>
          <cell r="O546" t="str">
            <v>282. Cuidado Continuo por una vida con bienestarComunitario20263_MARTIRES1_ENERO_2026</v>
          </cell>
          <cell r="P546">
            <v>215123</v>
          </cell>
          <cell r="Q546"/>
          <cell r="R546"/>
          <cell r="S546">
            <v>8</v>
          </cell>
          <cell r="T546">
            <v>1720984</v>
          </cell>
        </row>
        <row r="547">
          <cell r="F547" t="str">
            <v>292. Cuidado Continuo por una vida con bienestarComunitario2026</v>
          </cell>
          <cell r="G547" t="str">
            <v>Grupos socioeducativos para el bienestar en  barras futboleras</v>
          </cell>
          <cell r="H547" t="str">
            <v xml:space="preserve">Promoción de la salud y bienestar </v>
          </cell>
          <cell r="I547" t="str">
            <v>PSPIC</v>
          </cell>
          <cell r="J547" t="str">
            <v>No Aplica</v>
          </cell>
          <cell r="K547" t="str">
            <v>Sesión</v>
          </cell>
          <cell r="L547" t="str">
            <v>Distrito</v>
          </cell>
          <cell r="M547" t="str">
            <v>3_MARTIRES</v>
          </cell>
          <cell r="N547" t="str">
            <v>1_ENERO_2026</v>
          </cell>
          <cell r="O547" t="str">
            <v>292. Cuidado Continuo por una vida con bienestarComunitario20263_MARTIRES1_ENERO_2026</v>
          </cell>
          <cell r="P547">
            <v>140539</v>
          </cell>
          <cell r="Q547"/>
          <cell r="R547"/>
          <cell r="S547">
            <v>0</v>
          </cell>
          <cell r="T547">
            <v>0</v>
          </cell>
        </row>
        <row r="548">
          <cell r="F548" t="str">
            <v>302. Cuidado Continuo por una vida con bienestarComunitario2026</v>
          </cell>
          <cell r="G548" t="str">
            <v xml:space="preserve">Grupos socioeducativos para el bienestar en  barras futboleras - Gestión territorial </v>
          </cell>
          <cell r="H548" t="str">
            <v xml:space="preserve">Promoción de la salud y bienestar </v>
          </cell>
          <cell r="I548" t="str">
            <v>PSPIC</v>
          </cell>
          <cell r="J548" t="str">
            <v>No Aplica</v>
          </cell>
          <cell r="K548" t="str">
            <v>Sesión</v>
          </cell>
          <cell r="L548" t="str">
            <v>Distrito</v>
          </cell>
          <cell r="M548" t="str">
            <v>3_MARTIRES</v>
          </cell>
          <cell r="N548" t="str">
            <v>1_ENERO_2026</v>
          </cell>
          <cell r="O548" t="str">
            <v>302. Cuidado Continuo por una vida con bienestarComunitario20263_MARTIRES1_ENERO_2026</v>
          </cell>
          <cell r="P548">
            <v>74584</v>
          </cell>
          <cell r="Q548"/>
          <cell r="R548"/>
          <cell r="S548"/>
          <cell r="T548">
            <v>0</v>
          </cell>
        </row>
        <row r="549">
          <cell r="F549" t="str">
            <v>312. Cuidado Continuo por una vida con bienestarComunitario2026</v>
          </cell>
          <cell r="G549" t="str">
            <v>Grupos socioeducativos para el bienestar (AIEPI)</v>
          </cell>
          <cell r="H549" t="str">
            <v xml:space="preserve">Promoción de la salud y bienestar </v>
          </cell>
          <cell r="I549" t="str">
            <v>PSPIC</v>
          </cell>
          <cell r="J549" t="str">
            <v>No Aplica</v>
          </cell>
          <cell r="K549" t="str">
            <v>Sesión</v>
          </cell>
          <cell r="L549" t="str">
            <v>Local</v>
          </cell>
          <cell r="M549" t="str">
            <v>3_MARTIRES</v>
          </cell>
          <cell r="N549" t="str">
            <v>1_ENERO_2026</v>
          </cell>
          <cell r="O549" t="str">
            <v>312. Cuidado Continuo por una vida con bienestarComunitario20263_MARTIRES1_ENERO_2026</v>
          </cell>
          <cell r="P549">
            <v>215123</v>
          </cell>
          <cell r="Q549"/>
          <cell r="R549"/>
          <cell r="S549">
            <v>4</v>
          </cell>
          <cell r="T549">
            <v>860492</v>
          </cell>
        </row>
        <row r="550">
          <cell r="F550" t="str">
            <v>312. Cuidado Continuo por una vida con bienestarEducativo 2026</v>
          </cell>
          <cell r="G550" t="str">
            <v>Grupos socioeducativos para el bienestar (AIEPI)</v>
          </cell>
          <cell r="H550" t="str">
            <v xml:space="preserve">Promoción de la salud y bienestar </v>
          </cell>
          <cell r="I550" t="str">
            <v>PSPIC</v>
          </cell>
          <cell r="J550" t="str">
            <v>No Aplica</v>
          </cell>
          <cell r="K550" t="str">
            <v>Sesión</v>
          </cell>
          <cell r="L550" t="str">
            <v>Local</v>
          </cell>
          <cell r="M550" t="str">
            <v>3_MARTIRES</v>
          </cell>
          <cell r="N550" t="str">
            <v>1_ENERO_2026</v>
          </cell>
          <cell r="O550" t="str">
            <v>312. Cuidado Continuo por una vida con bienestarEducativo 20263_MARTIRES1_ENERO_2026</v>
          </cell>
          <cell r="P550">
            <v>215123</v>
          </cell>
          <cell r="Q550"/>
          <cell r="R550"/>
          <cell r="S550"/>
          <cell r="T550">
            <v>0</v>
          </cell>
        </row>
        <row r="551">
          <cell r="F551" t="str">
            <v>312. Cuidado Continuo por una vida con bienestarLaboral2026</v>
          </cell>
          <cell r="G551" t="str">
            <v>Grupos socioeducativos para el bienestar (AIEPI)</v>
          </cell>
          <cell r="H551" t="str">
            <v xml:space="preserve">Promoción de la salud y bienestar </v>
          </cell>
          <cell r="I551" t="str">
            <v>PSPIC</v>
          </cell>
          <cell r="J551" t="str">
            <v>No Aplica</v>
          </cell>
          <cell r="K551" t="str">
            <v>Sesión</v>
          </cell>
          <cell r="L551" t="str">
            <v>Local</v>
          </cell>
          <cell r="M551" t="str">
            <v>3_MARTIRES</v>
          </cell>
          <cell r="N551" t="str">
            <v>1_ENERO_2026</v>
          </cell>
          <cell r="O551" t="str">
            <v>312. Cuidado Continuo por una vida con bienestarLaboral20263_MARTIRES1_ENERO_2026</v>
          </cell>
          <cell r="P551">
            <v>215123</v>
          </cell>
          <cell r="Q551"/>
          <cell r="R551"/>
          <cell r="S551"/>
          <cell r="T551">
            <v>0</v>
          </cell>
        </row>
        <row r="552">
          <cell r="F552" t="str">
            <v>312. Cuidado Continuo por una vida con bienestarInstitucional2026</v>
          </cell>
          <cell r="G552" t="str">
            <v>Grupos socioeducativos para el bienestar (AIEPI)</v>
          </cell>
          <cell r="H552" t="str">
            <v xml:space="preserve">Promoción de la salud y bienestar </v>
          </cell>
          <cell r="I552" t="str">
            <v>PSPIC</v>
          </cell>
          <cell r="J552" t="str">
            <v>No Aplica</v>
          </cell>
          <cell r="K552" t="str">
            <v>Sesión</v>
          </cell>
          <cell r="L552" t="str">
            <v>Local</v>
          </cell>
          <cell r="M552" t="str">
            <v>3_MARTIRES</v>
          </cell>
          <cell r="N552" t="str">
            <v>1_ENERO_2026</v>
          </cell>
          <cell r="O552" t="str">
            <v>312. Cuidado Continuo por una vida con bienestarInstitucional20263_MARTIRES1_ENERO_2026</v>
          </cell>
          <cell r="P552">
            <v>215123</v>
          </cell>
          <cell r="Q552"/>
          <cell r="R552"/>
          <cell r="S552">
            <v>4</v>
          </cell>
          <cell r="T552">
            <v>860492</v>
          </cell>
        </row>
        <row r="553">
          <cell r="F553" t="str">
            <v>322. Cuidado Continuo por una vida con bienestarEducativo 2026</v>
          </cell>
          <cell r="G553" t="str">
            <v>Grupos socioeducativos de  vacaciones con MAS Bienestar</v>
          </cell>
          <cell r="H553" t="str">
            <v xml:space="preserve">Promoción de la salud y bienestar </v>
          </cell>
          <cell r="I553" t="str">
            <v>PSPIC</v>
          </cell>
          <cell r="J553" t="str">
            <v>No Aplica</v>
          </cell>
          <cell r="K553" t="str">
            <v>Sesión</v>
          </cell>
          <cell r="L553" t="str">
            <v>Local</v>
          </cell>
          <cell r="M553" t="str">
            <v>3_MARTIRES</v>
          </cell>
          <cell r="N553" t="str">
            <v>1_ENERO_2026</v>
          </cell>
          <cell r="O553" t="str">
            <v>322. Cuidado Continuo por una vida con bienestarEducativo 20263_MARTIRES1_ENERO_2026</v>
          </cell>
          <cell r="P553">
            <v>281078</v>
          </cell>
          <cell r="Q553"/>
          <cell r="R553"/>
          <cell r="S553">
            <v>50</v>
          </cell>
          <cell r="T553">
            <v>14053900</v>
          </cell>
        </row>
        <row r="554">
          <cell r="F554" t="str">
            <v>332. Cuidado Continuo por una vida con bienestarLaboral2026</v>
          </cell>
          <cell r="G554" t="str">
            <v>Grupos socioeducativos para el bienestar de trabajadores y trabajadoras en la economía informal</v>
          </cell>
          <cell r="H554" t="str">
            <v xml:space="preserve">Promoción de la salud y bienestar </v>
          </cell>
          <cell r="I554" t="str">
            <v>PSPIC</v>
          </cell>
          <cell r="J554" t="str">
            <v>No Aplica</v>
          </cell>
          <cell r="K554" t="str">
            <v>Grupo</v>
          </cell>
          <cell r="L554" t="str">
            <v>Local</v>
          </cell>
          <cell r="M554" t="str">
            <v>3_MARTIRES</v>
          </cell>
          <cell r="N554" t="str">
            <v>1_ENERO_2026</v>
          </cell>
          <cell r="O554" t="str">
            <v>332. Cuidado Continuo por una vida con bienestarLaboral20263_MARTIRES1_ENERO_2026</v>
          </cell>
          <cell r="P554">
            <v>1094110</v>
          </cell>
          <cell r="Q554"/>
          <cell r="R554"/>
          <cell r="S554">
            <v>1</v>
          </cell>
          <cell r="T554">
            <v>1094110</v>
          </cell>
        </row>
        <row r="555">
          <cell r="F555" t="str">
            <v>342. Cuidado Continuo por una vida con bienestarComunitario2026</v>
          </cell>
          <cell r="G555" t="str">
            <v>Acompañamiento amigable - Salud mental RBC</v>
          </cell>
          <cell r="H555" t="str">
            <v>Gestión del Riesgo para el Bienestar Colectivo en los Territorios</v>
          </cell>
          <cell r="I555" t="str">
            <v>PSPIC</v>
          </cell>
          <cell r="J555" t="str">
            <v>No Aplica</v>
          </cell>
          <cell r="K555" t="str">
            <v>Sesión</v>
          </cell>
          <cell r="L555" t="str">
            <v>Local</v>
          </cell>
          <cell r="M555" t="str">
            <v>3_MARTIRES</v>
          </cell>
          <cell r="N555" t="str">
            <v>1_ENERO_2026</v>
          </cell>
          <cell r="O555" t="str">
            <v>342. Cuidado Continuo por una vida con bienestarComunitario20263_MARTIRES1_ENERO_2026</v>
          </cell>
          <cell r="P555">
            <v>161342</v>
          </cell>
          <cell r="Q555"/>
          <cell r="R555"/>
          <cell r="S555">
            <v>2</v>
          </cell>
          <cell r="T555">
            <v>322684</v>
          </cell>
        </row>
        <row r="556">
          <cell r="F556" t="str">
            <v>352. Cuidado Continuo por una vida con bienestarComunitario2026</v>
          </cell>
          <cell r="G556" t="str">
            <v>Escuelas de liderazgo - Salud mental RBC</v>
          </cell>
          <cell r="H556" t="str">
            <v xml:space="preserve">Promoción de la salud y bienestar </v>
          </cell>
          <cell r="I556" t="str">
            <v>PSPIC</v>
          </cell>
          <cell r="J556" t="str">
            <v>No Aplica</v>
          </cell>
          <cell r="K556" t="str">
            <v>Sesión</v>
          </cell>
          <cell r="L556" t="str">
            <v>Local</v>
          </cell>
          <cell r="M556" t="str">
            <v>3_MARTIRES</v>
          </cell>
          <cell r="N556" t="str">
            <v>1_ENERO_2026</v>
          </cell>
          <cell r="O556" t="str">
            <v>352. Cuidado Continuo por una vida con bienestarComunitario20263_MARTIRES1_ENERO_2026</v>
          </cell>
          <cell r="P556">
            <v>215123</v>
          </cell>
          <cell r="Q556"/>
          <cell r="R556"/>
          <cell r="S556">
            <v>0</v>
          </cell>
          <cell r="T556">
            <v>0</v>
          </cell>
        </row>
        <row r="557">
          <cell r="F557" t="str">
            <v>362. Cuidado Continuo por una vida con bienestarComunitario2026</v>
          </cell>
          <cell r="G557" t="str">
            <v>Escuelas de liderazgo desde el barrismo social</v>
          </cell>
          <cell r="H557" t="str">
            <v xml:space="preserve">Promoción de la salud y bienestar </v>
          </cell>
          <cell r="I557" t="str">
            <v>PSPIC</v>
          </cell>
          <cell r="J557" t="str">
            <v>No Aplica</v>
          </cell>
          <cell r="K557" t="str">
            <v>Sesión</v>
          </cell>
          <cell r="L557" t="str">
            <v>Distrito</v>
          </cell>
          <cell r="M557" t="str">
            <v>3_MARTIRES</v>
          </cell>
          <cell r="N557" t="str">
            <v>1_ENERO_2026</v>
          </cell>
          <cell r="O557" t="str">
            <v>362. Cuidado Continuo por una vida con bienestarComunitario20263_MARTIRES1_ENERO_2026</v>
          </cell>
          <cell r="P557">
            <v>140539</v>
          </cell>
          <cell r="Q557"/>
          <cell r="R557"/>
          <cell r="S557"/>
          <cell r="T557">
            <v>0</v>
          </cell>
        </row>
        <row r="558">
          <cell r="F558" t="str">
            <v>372. Cuidado Continuo por una vida con bienestarComunitario2026</v>
          </cell>
          <cell r="G558" t="str">
            <v xml:space="preserve">Escuelas de liderazgo desde el barrismo social - Gestión territorial </v>
          </cell>
          <cell r="H558" t="str">
            <v xml:space="preserve">Promoción de la salud y bienestar </v>
          </cell>
          <cell r="I558" t="str">
            <v>PSPIC</v>
          </cell>
          <cell r="J558" t="str">
            <v>No Aplica</v>
          </cell>
          <cell r="K558" t="str">
            <v>Sesión</v>
          </cell>
          <cell r="L558" t="str">
            <v>Distrito</v>
          </cell>
          <cell r="M558" t="str">
            <v>3_MARTIRES</v>
          </cell>
          <cell r="N558" t="str">
            <v>1_ENERO_2026</v>
          </cell>
          <cell r="O558" t="str">
            <v>372. Cuidado Continuo por una vida con bienestarComunitario20263_MARTIRES1_ENERO_2026</v>
          </cell>
          <cell r="P558">
            <v>74584</v>
          </cell>
          <cell r="Q558"/>
          <cell r="R558"/>
          <cell r="S558"/>
          <cell r="T558">
            <v>0</v>
          </cell>
        </row>
        <row r="559">
          <cell r="F559" t="str">
            <v>382. Cuidado Continuo por una vida con bienestarComunitario2026</v>
          </cell>
          <cell r="G559" t="str">
            <v>Escuela para Comunidades activas construyendo bienestar y seguridad vial</v>
          </cell>
          <cell r="H559" t="str">
            <v xml:space="preserve">Promoción de la salud y bienestar </v>
          </cell>
          <cell r="I559" t="str">
            <v>PSPIC</v>
          </cell>
          <cell r="J559" t="str">
            <v>No Aplica</v>
          </cell>
          <cell r="K559" t="str">
            <v>Sesión</v>
          </cell>
          <cell r="L559" t="str">
            <v>Local</v>
          </cell>
          <cell r="M559" t="str">
            <v>3_MARTIRES</v>
          </cell>
          <cell r="N559" t="str">
            <v>1_ENERO_2026</v>
          </cell>
          <cell r="O559" t="str">
            <v>382. Cuidado Continuo por una vida con bienestarComunitario20263_MARTIRES1_ENERO_2026</v>
          </cell>
          <cell r="P559">
            <v>355662</v>
          </cell>
          <cell r="Q559"/>
          <cell r="R559"/>
          <cell r="S559">
            <v>2</v>
          </cell>
          <cell r="T559">
            <v>711324</v>
          </cell>
        </row>
        <row r="560">
          <cell r="F560" t="str">
            <v>392. Cuidado Continuo por una vida con bienestarComunitario2026</v>
          </cell>
          <cell r="G560" t="str">
            <v>Fortalecimiento de redes desde el barrismo social</v>
          </cell>
          <cell r="H560" t="str">
            <v xml:space="preserve">Promoción de la salud y bienestar </v>
          </cell>
          <cell r="I560" t="str">
            <v>PSPIC</v>
          </cell>
          <cell r="J560" t="str">
            <v>No Aplica</v>
          </cell>
          <cell r="K560" t="str">
            <v>Sesión</v>
          </cell>
          <cell r="L560" t="str">
            <v>Local</v>
          </cell>
          <cell r="M560" t="str">
            <v>3_MARTIRES</v>
          </cell>
          <cell r="N560" t="str">
            <v>1_ENERO_2026</v>
          </cell>
          <cell r="O560" t="str">
            <v>392. Cuidado Continuo por una vida con bienestarComunitario20263_MARTIRES1_ENERO_2026</v>
          </cell>
          <cell r="P560">
            <v>140539</v>
          </cell>
          <cell r="Q560"/>
          <cell r="R560"/>
          <cell r="S560"/>
          <cell r="T560">
            <v>0</v>
          </cell>
        </row>
        <row r="561">
          <cell r="F561" t="str">
            <v>402. Cuidado Continuo por una vida con bienestarComunitario2026</v>
          </cell>
          <cell r="G561" t="str">
            <v xml:space="preserve">Fortalecimiento de redes desde el barrismo social - Gestión territorial </v>
          </cell>
          <cell r="H561" t="str">
            <v xml:space="preserve">Promoción de la salud y bienestar </v>
          </cell>
          <cell r="I561" t="str">
            <v>PSPIC</v>
          </cell>
          <cell r="J561" t="str">
            <v>No Aplica</v>
          </cell>
          <cell r="K561" t="str">
            <v>Sesión</v>
          </cell>
          <cell r="L561" t="str">
            <v>Local</v>
          </cell>
          <cell r="M561" t="str">
            <v>3_MARTIRES</v>
          </cell>
          <cell r="N561" t="str">
            <v>1_ENERO_2026</v>
          </cell>
          <cell r="O561" t="str">
            <v>402. Cuidado Continuo por una vida con bienestarComunitario20263_MARTIRES1_ENERO_2026</v>
          </cell>
          <cell r="P561">
            <v>74584</v>
          </cell>
          <cell r="Q561"/>
          <cell r="R561"/>
          <cell r="S561"/>
          <cell r="T561">
            <v>0</v>
          </cell>
        </row>
        <row r="562">
          <cell r="F562" t="str">
            <v>412. Cuidado Continuo por una vida con bienestarComunitario2026</v>
          </cell>
          <cell r="G562" t="str">
            <v>Jornadas de tamizaje para la salud publica _Cuidate se feliz</v>
          </cell>
          <cell r="H562" t="str">
            <v>Alta externalidad</v>
          </cell>
          <cell r="I562" t="str">
            <v>PSPIC</v>
          </cell>
          <cell r="J562" t="str">
            <v>No Aplica</v>
          </cell>
          <cell r="K562" t="str">
            <v>Jornada</v>
          </cell>
          <cell r="L562" t="str">
            <v>Local</v>
          </cell>
          <cell r="M562" t="str">
            <v>3_MARTIRES</v>
          </cell>
          <cell r="N562" t="str">
            <v>1_ENERO_2026</v>
          </cell>
          <cell r="O562" t="str">
            <v>412. Cuidado Continuo por una vida con bienestarComunitario20263_MARTIRES1_ENERO_2026</v>
          </cell>
          <cell r="P562">
            <v>621332</v>
          </cell>
          <cell r="Q562"/>
          <cell r="R562"/>
          <cell r="S562">
            <v>8</v>
          </cell>
          <cell r="T562">
            <v>4970656</v>
          </cell>
        </row>
        <row r="563">
          <cell r="F563" t="str">
            <v>422. Cuidado Continuo por una vida con bienestarComunitario2026</v>
          </cell>
          <cell r="G563" t="str">
            <v>Jornadas de educación para la salud publica _Cuidate se feliz</v>
          </cell>
          <cell r="H563" t="str">
            <v xml:space="preserve">Promoción de la salud y bienestar </v>
          </cell>
          <cell r="I563" t="str">
            <v>PSPIC</v>
          </cell>
          <cell r="J563" t="str">
            <v>No Aplica</v>
          </cell>
          <cell r="K563" t="str">
            <v>Jornada</v>
          </cell>
          <cell r="L563" t="str">
            <v>Local</v>
          </cell>
          <cell r="M563" t="str">
            <v>3_MARTIRES</v>
          </cell>
          <cell r="N563" t="str">
            <v>1_ENERO_2026</v>
          </cell>
          <cell r="O563" t="str">
            <v>422. Cuidado Continuo por una vida con bienestarComunitario20263_MARTIRES1_ENERO_2026</v>
          </cell>
          <cell r="P563">
            <v>340253</v>
          </cell>
          <cell r="Q563"/>
          <cell r="R563"/>
          <cell r="S563">
            <v>8</v>
          </cell>
          <cell r="T563">
            <v>2722024</v>
          </cell>
        </row>
        <row r="564">
          <cell r="F564" t="str">
            <v>432. Cuidado Continuo por una vida con bienestarComunitario2026</v>
          </cell>
          <cell r="G564" t="str">
            <v>Jornadas de tamizaje de Prevención y detección temprana de factores de riesgo ITS</v>
          </cell>
          <cell r="H564" t="str">
            <v>Alta externalidad</v>
          </cell>
          <cell r="I564" t="str">
            <v>PSPIC</v>
          </cell>
          <cell r="J564" t="str">
            <v>No Aplica</v>
          </cell>
          <cell r="K564" t="str">
            <v>Jornada</v>
          </cell>
          <cell r="L564" t="str">
            <v>Local</v>
          </cell>
          <cell r="M564" t="str">
            <v>3_MARTIRES</v>
          </cell>
          <cell r="N564" t="str">
            <v>1_ENERO_2026</v>
          </cell>
          <cell r="O564" t="str">
            <v>432. Cuidado Continuo por una vida con bienestarComunitario20263_MARTIRES1_ENERO_2026</v>
          </cell>
          <cell r="P564">
            <v>548596</v>
          </cell>
          <cell r="Q564"/>
          <cell r="R564"/>
          <cell r="S564">
            <v>2</v>
          </cell>
          <cell r="T564">
            <v>1097192</v>
          </cell>
        </row>
        <row r="565">
          <cell r="F565" t="str">
            <v>442. Cuidado Continuo por una vida con bienestarComunitario2026</v>
          </cell>
          <cell r="G565" t="str">
            <v>Jornadas SPAcios de cuidado</v>
          </cell>
          <cell r="H565" t="str">
            <v xml:space="preserve">Promoción de la salud y bienestar </v>
          </cell>
          <cell r="I565" t="str">
            <v>PSPIC</v>
          </cell>
          <cell r="J565" t="str">
            <v>No Aplica</v>
          </cell>
          <cell r="K565" t="str">
            <v>Jornada</v>
          </cell>
          <cell r="L565" t="str">
            <v>Local</v>
          </cell>
          <cell r="M565" t="str">
            <v>3_MARTIRES</v>
          </cell>
          <cell r="N565" t="str">
            <v>1_ENERO_2026</v>
          </cell>
          <cell r="O565" t="str">
            <v>442. Cuidado Continuo por una vida con bienestarComunitario20263_MARTIRES1_ENERO_2026</v>
          </cell>
          <cell r="P565">
            <v>711326</v>
          </cell>
          <cell r="Q565"/>
          <cell r="R565"/>
          <cell r="S565">
            <v>3</v>
          </cell>
          <cell r="T565">
            <v>2133978</v>
          </cell>
        </row>
        <row r="566">
          <cell r="F566" t="str">
            <v>452. Cuidado Continuo por una vida con bienestarComunitario2026</v>
          </cell>
          <cell r="G566" t="str">
            <v>Jornadas SPAcios de cuidado-tamizaje de Prevención y detección temprana de factores de riesgo ITS_SPA</v>
          </cell>
          <cell r="H566" t="str">
            <v>Alta externalidad</v>
          </cell>
          <cell r="I566" t="str">
            <v>PSPIC</v>
          </cell>
          <cell r="J566" t="str">
            <v>No Aplica</v>
          </cell>
          <cell r="K566" t="str">
            <v>Jornada</v>
          </cell>
          <cell r="L566" t="str">
            <v>Local</v>
          </cell>
          <cell r="M566" t="str">
            <v>3_MARTIRES</v>
          </cell>
          <cell r="N566" t="str">
            <v>1_ENERO_2026</v>
          </cell>
          <cell r="O566" t="str">
            <v>452. Cuidado Continuo por una vida con bienestarComunitario20263_MARTIRES1_ENERO_2026</v>
          </cell>
          <cell r="P566">
            <v>281078</v>
          </cell>
          <cell r="Q566"/>
          <cell r="R566"/>
          <cell r="S566">
            <v>3</v>
          </cell>
          <cell r="T566">
            <v>843234</v>
          </cell>
        </row>
        <row r="567">
          <cell r="F567" t="str">
            <v>462. Cuidado Continuo por una vida con bienestarEducativo 2026</v>
          </cell>
          <cell r="G567" t="str">
            <v>Jornadas de educación para la Salud y Bienestar</v>
          </cell>
          <cell r="H567" t="str">
            <v xml:space="preserve">Promoción de la salud y bienestar </v>
          </cell>
          <cell r="I567" t="str">
            <v>PSPIC</v>
          </cell>
          <cell r="J567" t="str">
            <v>No Aplica</v>
          </cell>
          <cell r="K567" t="str">
            <v>Jornada</v>
          </cell>
          <cell r="L567" t="str">
            <v>Local</v>
          </cell>
          <cell r="M567" t="str">
            <v>3_MARTIRES</v>
          </cell>
          <cell r="N567" t="str">
            <v>1_ENERO_2026</v>
          </cell>
          <cell r="O567" t="str">
            <v>462. Cuidado Continuo por una vida con bienestarEducativo 20263_MARTIRES1_ENERO_2026</v>
          </cell>
          <cell r="P567">
            <v>2366976</v>
          </cell>
          <cell r="Q567"/>
          <cell r="R567"/>
          <cell r="S567">
            <v>0</v>
          </cell>
          <cell r="T567">
            <v>0</v>
          </cell>
        </row>
        <row r="568">
          <cell r="F568" t="str">
            <v>472. Cuidado Continuo por una vida con bienestarLaboral2026</v>
          </cell>
          <cell r="G568" t="str">
            <v>Jornadas para el bienestar y cuidado  de los trabajadores informales</v>
          </cell>
          <cell r="H568" t="str">
            <v xml:space="preserve">Promoción de la salud y bienestar </v>
          </cell>
          <cell r="I568" t="str">
            <v>PSPIC</v>
          </cell>
          <cell r="J568" t="str">
            <v>No Aplica</v>
          </cell>
          <cell r="K568" t="str">
            <v>Jornada</v>
          </cell>
          <cell r="L568" t="str">
            <v>Local</v>
          </cell>
          <cell r="M568" t="str">
            <v>3_MARTIRES</v>
          </cell>
          <cell r="N568" t="str">
            <v>1_ENERO_2026</v>
          </cell>
          <cell r="O568" t="str">
            <v>472. Cuidado Continuo por una vida con bienestarLaboral20263_MARTIRES1_ENERO_2026</v>
          </cell>
          <cell r="P568">
            <v>110336</v>
          </cell>
          <cell r="Q568"/>
          <cell r="R568"/>
          <cell r="S568"/>
          <cell r="T568">
            <v>0</v>
          </cell>
        </row>
        <row r="569">
          <cell r="F569" t="str">
            <v>482. Cuidado Continuo por una vida con bienestarComunitario2026</v>
          </cell>
          <cell r="G569" t="str">
            <v>Sesiones Cuidate se feliz kids y gestion integral de la infancia y adolescencia en el espacio publico.</v>
          </cell>
          <cell r="H569" t="str">
            <v xml:space="preserve">Promoción de la salud y bienestar </v>
          </cell>
          <cell r="I569" t="str">
            <v>PSPIC</v>
          </cell>
          <cell r="J569" t="str">
            <v>No Aplica</v>
          </cell>
          <cell r="K569" t="str">
            <v>Jornada</v>
          </cell>
          <cell r="L569" t="str">
            <v>Local</v>
          </cell>
          <cell r="M569" t="str">
            <v>3_MARTIRES</v>
          </cell>
          <cell r="N569" t="str">
            <v>1_ENERO_2026</v>
          </cell>
          <cell r="O569" t="str">
            <v>482. Cuidado Continuo por una vida con bienestarComunitario20263_MARTIRES1_ENERO_2026</v>
          </cell>
          <cell r="P569">
            <v>430247</v>
          </cell>
          <cell r="Q569"/>
          <cell r="R569"/>
          <cell r="S569">
            <v>1</v>
          </cell>
          <cell r="T569">
            <v>430247</v>
          </cell>
        </row>
        <row r="570">
          <cell r="F570" t="str">
            <v>492. Cuidado Continuo por una vida con bienestarComunitario2026</v>
          </cell>
          <cell r="G570" t="str">
            <v>Comunidades saludables: vive la noche con bienestar y seguridad vial</v>
          </cell>
          <cell r="H570" t="str">
            <v xml:space="preserve">Promoción de la salud y bienestar </v>
          </cell>
          <cell r="I570" t="str">
            <v>PSPIC</v>
          </cell>
          <cell r="J570" t="str">
            <v>No Aplica</v>
          </cell>
          <cell r="K570" t="str">
            <v>Jornada</v>
          </cell>
          <cell r="L570" t="str">
            <v>Local</v>
          </cell>
          <cell r="M570" t="str">
            <v>3_MARTIRES</v>
          </cell>
          <cell r="N570" t="str">
            <v>1_ENERO_2026</v>
          </cell>
          <cell r="O570" t="str">
            <v>492. Cuidado Continuo por una vida con bienestarComunitario20263_MARTIRES1_ENERO_2026</v>
          </cell>
          <cell r="P570">
            <v>711326</v>
          </cell>
          <cell r="Q570"/>
          <cell r="R570"/>
          <cell r="S570">
            <v>1</v>
          </cell>
          <cell r="T570">
            <v>711326</v>
          </cell>
        </row>
        <row r="571">
          <cell r="F571" t="str">
            <v>502. Cuidado Continuo por una vida con bienestarComunitario2026</v>
          </cell>
          <cell r="G571" t="str">
            <v xml:space="preserve">Sesiones para Comunidades activas construyendo bienestar y seguridad vial </v>
          </cell>
          <cell r="H571" t="str">
            <v xml:space="preserve">Promoción de la salud y bienestar </v>
          </cell>
          <cell r="I571" t="str">
            <v>PSPIC</v>
          </cell>
          <cell r="J571" t="str">
            <v>No Aplica</v>
          </cell>
          <cell r="K571" t="str">
            <v>Sesión</v>
          </cell>
          <cell r="L571" t="str">
            <v>Local</v>
          </cell>
          <cell r="M571" t="str">
            <v>3_MARTIRES</v>
          </cell>
          <cell r="N571" t="str">
            <v>1_ENERO_2026</v>
          </cell>
          <cell r="O571" t="str">
            <v>502. Cuidado Continuo por una vida con bienestarComunitario20263_MARTIRES1_ENERO_2026</v>
          </cell>
          <cell r="P571">
            <v>266747</v>
          </cell>
          <cell r="Q571"/>
          <cell r="R571"/>
          <cell r="S571">
            <v>4</v>
          </cell>
          <cell r="T571">
            <v>1066988</v>
          </cell>
        </row>
        <row r="572">
          <cell r="F572" t="str">
            <v>512. Cuidado Continuo por una vida con bienestarComunitario2026</v>
          </cell>
          <cell r="G572" t="str">
            <v>Gestion y seguimiento de acciones de educacion para la salud publica promocion bienestar emocional la cultura ciudadana y prevencion consumo nocivo de alcohol_seguridad vial</v>
          </cell>
          <cell r="H572" t="str">
            <v xml:space="preserve">Promoción de la salud y bienestar </v>
          </cell>
          <cell r="I572" t="str">
            <v>PSPIC</v>
          </cell>
          <cell r="J572" t="str">
            <v>No Aplica</v>
          </cell>
          <cell r="K572" t="str">
            <v>Plan de acción</v>
          </cell>
          <cell r="L572" t="str">
            <v>Distrito</v>
          </cell>
          <cell r="M572" t="str">
            <v>3_MARTIRES</v>
          </cell>
          <cell r="N572" t="str">
            <v>1_ENERO_2026</v>
          </cell>
          <cell r="O572" t="str">
            <v>512. Cuidado Continuo por una vida con bienestarComunitario20263_MARTIRES1_ENERO_2026</v>
          </cell>
          <cell r="P572">
            <v>5621568</v>
          </cell>
          <cell r="Q572"/>
          <cell r="R572"/>
          <cell r="S572"/>
          <cell r="T572">
            <v>0</v>
          </cell>
        </row>
        <row r="573">
          <cell r="F573" t="str">
            <v>522. Cuidado Continuo por una vida con bienestarComunitario2026</v>
          </cell>
          <cell r="G573" t="str">
            <v xml:space="preserve">Escucha activa: conectando con el bienestar </v>
          </cell>
          <cell r="H573" t="str">
            <v>Gestión del Riesgo para el Bienestar Colectivo en los Territorios</v>
          </cell>
          <cell r="I573" t="str">
            <v>PSPIC</v>
          </cell>
          <cell r="J573" t="str">
            <v>No Aplica</v>
          </cell>
          <cell r="K573" t="str">
            <v>Jornada</v>
          </cell>
          <cell r="L573" t="str">
            <v>Local</v>
          </cell>
          <cell r="M573" t="str">
            <v>3_MARTIRES</v>
          </cell>
          <cell r="N573" t="str">
            <v>1_ENERO_2026</v>
          </cell>
          <cell r="O573" t="str">
            <v>522. Cuidado Continuo por una vida con bienestarComunitario20263_MARTIRES1_ENERO_2026</v>
          </cell>
          <cell r="P573">
            <v>711326</v>
          </cell>
          <cell r="Q573"/>
          <cell r="R573"/>
          <cell r="S573">
            <v>4</v>
          </cell>
          <cell r="T573">
            <v>2845304</v>
          </cell>
        </row>
        <row r="574">
          <cell r="F574" t="str">
            <v>532. Cuidado Continuo por una vida con bienestarComunitario2026</v>
          </cell>
          <cell r="G574" t="str">
            <v xml:space="preserve">Cuentero en  educacion para la salud publica _CuidArte_ Cuidandonos a traves del arte </v>
          </cell>
          <cell r="H574" t="str">
            <v xml:space="preserve">Promoción de la salud y bienestar </v>
          </cell>
          <cell r="I574" t="str">
            <v>PSPIC</v>
          </cell>
          <cell r="J574" t="str">
            <v>No Aplica</v>
          </cell>
          <cell r="K574" t="str">
            <v>Plan de acción</v>
          </cell>
          <cell r="L574" t="str">
            <v>Zonal</v>
          </cell>
          <cell r="M574" t="str">
            <v>3_MARTIRES</v>
          </cell>
          <cell r="N574" t="str">
            <v>1_ENERO_2026</v>
          </cell>
          <cell r="O574" t="str">
            <v>532. Cuidado Continuo por una vida con bienestarComunitario20263_MARTIRES1_ENERO_2026</v>
          </cell>
          <cell r="P574">
            <v>5621568</v>
          </cell>
          <cell r="Q574"/>
          <cell r="R574"/>
          <cell r="S574">
            <v>0</v>
          </cell>
          <cell r="T574">
            <v>0</v>
          </cell>
        </row>
        <row r="575">
          <cell r="F575" t="str">
            <v>542. Cuidado Continuo por una vida con bienestarComunitario2026</v>
          </cell>
          <cell r="G575" t="str">
            <v xml:space="preserve">Sesiones cuidarte_ cuidandonos a traves del arte </v>
          </cell>
          <cell r="H575" t="str">
            <v xml:space="preserve">Promoción de la salud y bienestar </v>
          </cell>
          <cell r="I575" t="str">
            <v>PSPIC</v>
          </cell>
          <cell r="J575" t="str">
            <v>No Aplica</v>
          </cell>
          <cell r="K575" t="str">
            <v>Sesión</v>
          </cell>
          <cell r="L575" t="str">
            <v>Local</v>
          </cell>
          <cell r="M575" t="str">
            <v>3_MARTIRES</v>
          </cell>
          <cell r="N575" t="str">
            <v>1_ENERO_2026</v>
          </cell>
          <cell r="O575" t="str">
            <v>542. Cuidado Continuo por una vida con bienestarComunitario20263_MARTIRES1_ENERO_2026</v>
          </cell>
          <cell r="P575">
            <v>285702</v>
          </cell>
          <cell r="Q575"/>
          <cell r="R575"/>
          <cell r="S575">
            <v>48</v>
          </cell>
          <cell r="T575">
            <v>13713696</v>
          </cell>
        </row>
        <row r="576">
          <cell r="F576" t="str">
            <v>552. Cuidado Continuo por una vida con bienestarComunitario2026</v>
          </cell>
          <cell r="G576" t="str">
            <v>Reconocimiento del cuerpo a traves del arte _ Circuito de la salud para mas bienestar _ Cuidarte</v>
          </cell>
          <cell r="H576" t="str">
            <v xml:space="preserve">Promoción de la salud y bienestar </v>
          </cell>
          <cell r="I576" t="str">
            <v>PSPIC</v>
          </cell>
          <cell r="J576" t="str">
            <v>No Aplica</v>
          </cell>
          <cell r="K576" t="str">
            <v>Sesión</v>
          </cell>
          <cell r="L576" t="str">
            <v>Local</v>
          </cell>
          <cell r="M576" t="str">
            <v>3_MARTIRES</v>
          </cell>
          <cell r="N576" t="str">
            <v>1_ENERO_2026</v>
          </cell>
          <cell r="O576" t="str">
            <v>552. Cuidado Continuo por una vida con bienestarComunitario20263_MARTIRES1_ENERO_2026</v>
          </cell>
          <cell r="P576">
            <v>380935</v>
          </cell>
          <cell r="Q576"/>
          <cell r="R576"/>
          <cell r="S576">
            <v>4</v>
          </cell>
          <cell r="T576">
            <v>1523740</v>
          </cell>
        </row>
        <row r="577">
          <cell r="F577" t="str">
            <v>562. Cuidado Continuo por una vida con bienestarComunitario2026</v>
          </cell>
          <cell r="G577" t="str">
            <v>SPAcios educativos de bienestar (jóvenes, alcohol, población especial (PPL-SRPA)</v>
          </cell>
          <cell r="H577" t="str">
            <v xml:space="preserve">Promoción de la salud y bienestar </v>
          </cell>
          <cell r="I577" t="str">
            <v>PSPIC</v>
          </cell>
          <cell r="J577" t="str">
            <v>No Aplica</v>
          </cell>
          <cell r="K577" t="str">
            <v>Sesión</v>
          </cell>
          <cell r="L577" t="str">
            <v>Local</v>
          </cell>
          <cell r="M577" t="str">
            <v>3_MARTIRES</v>
          </cell>
          <cell r="N577" t="str">
            <v>1_ENERO_2026</v>
          </cell>
          <cell r="O577" t="str">
            <v>562. Cuidado Continuo por una vida con bienestarComunitario20263_MARTIRES1_ENERO_2026</v>
          </cell>
          <cell r="P577">
            <v>266747</v>
          </cell>
          <cell r="Q577"/>
          <cell r="R577"/>
          <cell r="S577">
            <v>40</v>
          </cell>
          <cell r="T577">
            <v>10669880</v>
          </cell>
        </row>
        <row r="578">
          <cell r="F578" t="str">
            <v>572. Cuidado Continuo por una vida con bienestarComunitario2026</v>
          </cell>
          <cell r="G578" t="str">
            <v>SPAcios breves de bienestar (jóvenes, alcohol, población especial (PPL-SRPA)</v>
          </cell>
          <cell r="H578" t="str">
            <v>Gestión del Riesgo para el Bienestar Colectivo en los Territorios</v>
          </cell>
          <cell r="I578" t="str">
            <v>PSPIC</v>
          </cell>
          <cell r="J578" t="str">
            <v>No Aplica</v>
          </cell>
          <cell r="K578" t="str">
            <v>Sesión</v>
          </cell>
          <cell r="L578" t="str">
            <v>Local</v>
          </cell>
          <cell r="M578" t="str">
            <v>3_MARTIRES</v>
          </cell>
          <cell r="N578" t="str">
            <v>1_ENERO_2026</v>
          </cell>
          <cell r="O578" t="str">
            <v>572. Cuidado Continuo por una vida con bienestarComunitario20263_MARTIRES1_ENERO_2026</v>
          </cell>
          <cell r="P578">
            <v>88916</v>
          </cell>
          <cell r="Q578"/>
          <cell r="R578"/>
          <cell r="S578">
            <v>147</v>
          </cell>
          <cell r="T578">
            <v>13070652</v>
          </cell>
        </row>
        <row r="579">
          <cell r="F579" t="str">
            <v>582. Cuidado Continuo por una vida con bienestarEducativo 2026</v>
          </cell>
          <cell r="G579" t="str">
            <v>Guardianes de la Salud</v>
          </cell>
          <cell r="H579" t="str">
            <v xml:space="preserve">Promoción de la salud y bienestar </v>
          </cell>
          <cell r="I579" t="str">
            <v>PSPIC</v>
          </cell>
          <cell r="J579" t="str">
            <v>No Aplica</v>
          </cell>
          <cell r="K579" t="str">
            <v xml:space="preserve"> Jornadas</v>
          </cell>
          <cell r="L579" t="str">
            <v>Local</v>
          </cell>
          <cell r="M579" t="str">
            <v>3_MARTIRES</v>
          </cell>
          <cell r="N579" t="str">
            <v>1_ENERO_2026</v>
          </cell>
          <cell r="O579" t="str">
            <v>582. Cuidado Continuo por una vida con bienestarEducativo 20263_MARTIRES1_ENERO_2026</v>
          </cell>
          <cell r="P579">
            <v>562157</v>
          </cell>
          <cell r="Q579"/>
          <cell r="R579"/>
          <cell r="S579">
            <v>2</v>
          </cell>
          <cell r="T579">
            <v>1124314</v>
          </cell>
        </row>
        <row r="580">
          <cell r="F580" t="str">
            <v>592. Cuidado Continuo por una vida con bienestarEducativo 2026</v>
          </cell>
          <cell r="G580" t="str">
            <v>Entornos Inspiradores son MAS Bienestar</v>
          </cell>
          <cell r="H580" t="str">
            <v xml:space="preserve">Promoción de la salud y bienestar </v>
          </cell>
          <cell r="I580" t="str">
            <v>PSPIC</v>
          </cell>
          <cell r="J580" t="str">
            <v>No Aplica</v>
          </cell>
          <cell r="K580" t="str">
            <v>Plan de acción</v>
          </cell>
          <cell r="L580" t="str">
            <v>Zonal</v>
          </cell>
          <cell r="M580" t="str">
            <v>3_MARTIRES</v>
          </cell>
          <cell r="N580" t="str">
            <v>1_ENERO_2026</v>
          </cell>
          <cell r="O580" t="str">
            <v>592. Cuidado Continuo por una vida con bienestarEducativo 20263_MARTIRES1_ENERO_2026</v>
          </cell>
          <cell r="P580">
            <v>14226512</v>
          </cell>
          <cell r="Q580"/>
          <cell r="R580"/>
          <cell r="S580"/>
          <cell r="T580">
            <v>0</v>
          </cell>
        </row>
        <row r="581">
          <cell r="F581" t="str">
            <v>602. Cuidado Continuo por una vida con bienestarEducativo 2026</v>
          </cell>
          <cell r="G581" t="str">
            <v>Embajadores del Bienestar</v>
          </cell>
          <cell r="H581" t="str">
            <v xml:space="preserve">Promoción de la salud y bienestar </v>
          </cell>
          <cell r="I581" t="str">
            <v>PSPIC</v>
          </cell>
          <cell r="J581" t="str">
            <v>No Aplica</v>
          </cell>
          <cell r="K581" t="str">
            <v>Sesión</v>
          </cell>
          <cell r="L581" t="str">
            <v>Local</v>
          </cell>
          <cell r="M581" t="str">
            <v>3_MARTIRES</v>
          </cell>
          <cell r="N581" t="str">
            <v>1_ENERO_2026</v>
          </cell>
          <cell r="O581" t="str">
            <v>602. Cuidado Continuo por una vida con bienestarEducativo 20263_MARTIRES1_ENERO_2026</v>
          </cell>
          <cell r="P581">
            <v>105404</v>
          </cell>
          <cell r="Q581"/>
          <cell r="R581"/>
          <cell r="S581">
            <v>22</v>
          </cell>
          <cell r="T581">
            <v>2318888</v>
          </cell>
        </row>
        <row r="582">
          <cell r="F582" t="str">
            <v>612. Cuidado Continuo por una vida con bienestarEducativo 2026</v>
          </cell>
          <cell r="G582" t="str">
            <v>SPAcios educativos de bienestar - ZOE -ZOU</v>
          </cell>
          <cell r="H582" t="str">
            <v xml:space="preserve">Promoción de la salud y bienestar </v>
          </cell>
          <cell r="I582" t="str">
            <v>PSPIC</v>
          </cell>
          <cell r="J582" t="str">
            <v>No Aplica</v>
          </cell>
          <cell r="K582" t="str">
            <v>Sesión</v>
          </cell>
          <cell r="L582" t="str">
            <v>Local</v>
          </cell>
          <cell r="M582" t="str">
            <v>3_MARTIRES</v>
          </cell>
          <cell r="N582" t="str">
            <v>1_ENERO_2026</v>
          </cell>
          <cell r="O582" t="str">
            <v>612. Cuidado Continuo por una vida con bienestarEducativo 20263_MARTIRES1_ENERO_2026</v>
          </cell>
          <cell r="P582">
            <v>266747</v>
          </cell>
          <cell r="Q582"/>
          <cell r="R582"/>
          <cell r="S582">
            <v>15</v>
          </cell>
          <cell r="T582">
            <v>4001205</v>
          </cell>
        </row>
        <row r="583">
          <cell r="F583" t="str">
            <v>622. Cuidado Continuo por una vida con bienestarEducativo 2026</v>
          </cell>
          <cell r="G583" t="str">
            <v>Identificación del riesgo nutricional visual y auditivo</v>
          </cell>
          <cell r="H583" t="str">
            <v>Alta externalidad</v>
          </cell>
          <cell r="I583" t="str">
            <v>PSPIC</v>
          </cell>
          <cell r="J583" t="str">
            <v>No Aplica</v>
          </cell>
          <cell r="K583" t="str">
            <v>Plan de acción</v>
          </cell>
          <cell r="L583" t="str">
            <v>Zonal</v>
          </cell>
          <cell r="M583" t="str">
            <v>3_MARTIRES</v>
          </cell>
          <cell r="N583" t="str">
            <v>1_ENERO_2026</v>
          </cell>
          <cell r="O583" t="str">
            <v>622. Cuidado Continuo por una vida con bienestarEducativo 20263_MARTIRES1_ENERO_2026</v>
          </cell>
          <cell r="P583">
            <v>13610112</v>
          </cell>
          <cell r="Q583"/>
          <cell r="R583"/>
          <cell r="S583"/>
          <cell r="T583">
            <v>0</v>
          </cell>
        </row>
        <row r="584">
          <cell r="F584" t="str">
            <v>632. Cuidado Continuo por una vida con bienestarEducativo 2026</v>
          </cell>
          <cell r="G584" t="str">
            <v>Sexualidad hablar sin incomodidad</v>
          </cell>
          <cell r="H584" t="str">
            <v>Alta externalidad</v>
          </cell>
          <cell r="I584" t="str">
            <v>PSPIC</v>
          </cell>
          <cell r="J584" t="str">
            <v>No Aplica</v>
          </cell>
          <cell r="K584" t="str">
            <v>Sesión</v>
          </cell>
          <cell r="L584" t="str">
            <v>Local</v>
          </cell>
          <cell r="M584" t="str">
            <v>3_MARTIRES</v>
          </cell>
          <cell r="N584" t="str">
            <v>1_ENERO_2026</v>
          </cell>
          <cell r="O584" t="str">
            <v>632. Cuidado Continuo por una vida con bienestarEducativo 20263_MARTIRES1_ENERO_2026</v>
          </cell>
          <cell r="P584">
            <v>105404</v>
          </cell>
          <cell r="Q584"/>
          <cell r="R584"/>
          <cell r="S584">
            <v>10</v>
          </cell>
          <cell r="T584">
            <v>1054040</v>
          </cell>
        </row>
        <row r="585">
          <cell r="F585" t="str">
            <v>642. Cuidado Continuo por una vida con bienestarEducativo 2026</v>
          </cell>
          <cell r="G585" t="str">
            <v>Salud mental es MAS Bienestar</v>
          </cell>
          <cell r="H585" t="str">
            <v>Gestión del Riesgo para el Bienestar Colectivo en los Territorios</v>
          </cell>
          <cell r="I585" t="str">
            <v>PSPIC</v>
          </cell>
          <cell r="J585" t="str">
            <v>No Aplica</v>
          </cell>
          <cell r="K585" t="str">
            <v>Sesión</v>
          </cell>
          <cell r="L585" t="str">
            <v>Local</v>
          </cell>
          <cell r="M585" t="str">
            <v>3_MARTIRES</v>
          </cell>
          <cell r="N585" t="str">
            <v>1_ENERO_2026</v>
          </cell>
          <cell r="O585" t="str">
            <v>642. Cuidado Continuo por una vida con bienestarEducativo 20263_MARTIRES1_ENERO_2026</v>
          </cell>
          <cell r="P585">
            <v>137765</v>
          </cell>
          <cell r="Q585"/>
          <cell r="R585"/>
          <cell r="S585">
            <v>53</v>
          </cell>
          <cell r="T585">
            <v>7301545</v>
          </cell>
        </row>
        <row r="586">
          <cell r="F586" t="str">
            <v>652. Cuidado Continuo por una vida con bienestarEducativo 2026</v>
          </cell>
          <cell r="G586" t="str">
            <v>Conectando con el cuidado emocional</v>
          </cell>
          <cell r="H586" t="str">
            <v>Gestión del Riesgo para el Bienestar Colectivo en los Territorios</v>
          </cell>
          <cell r="I586" t="str">
            <v>PSPIC</v>
          </cell>
          <cell r="J586" t="str">
            <v>No Aplica</v>
          </cell>
          <cell r="K586" t="str">
            <v>Sesión</v>
          </cell>
          <cell r="L586" t="str">
            <v>Local</v>
          </cell>
          <cell r="M586" t="str">
            <v>3_MARTIRES</v>
          </cell>
          <cell r="N586" t="str">
            <v>1_ENERO_2026</v>
          </cell>
          <cell r="O586" t="str">
            <v>652. Cuidado Continuo por una vida con bienestarEducativo 20263_MARTIRES1_ENERO_2026</v>
          </cell>
          <cell r="P586">
            <v>105404</v>
          </cell>
          <cell r="Q586"/>
          <cell r="R586"/>
          <cell r="S586">
            <v>53</v>
          </cell>
          <cell r="T586">
            <v>5586412</v>
          </cell>
        </row>
        <row r="587">
          <cell r="F587" t="str">
            <v>662. Cuidado Continuo por una vida con bienestarEducativo 2026</v>
          </cell>
          <cell r="G587" t="str">
            <v>Prevención y detección temprana de factores de riesgo ITS</v>
          </cell>
          <cell r="H587" t="str">
            <v>Gestión del Riesgo para el Bienestar Colectivo en los Territorios</v>
          </cell>
          <cell r="I587" t="str">
            <v>PSPIC</v>
          </cell>
          <cell r="J587" t="str">
            <v>No Aplica</v>
          </cell>
          <cell r="K587" t="str">
            <v>Jornada</v>
          </cell>
          <cell r="L587" t="str">
            <v>Local</v>
          </cell>
          <cell r="M587" t="str">
            <v>3_MARTIRES</v>
          </cell>
          <cell r="N587" t="str">
            <v>1_ENERO_2026</v>
          </cell>
          <cell r="O587" t="str">
            <v>662. Cuidado Continuo por una vida con bienestarEducativo 20263_MARTIRES1_ENERO_2026</v>
          </cell>
          <cell r="P587">
            <v>199714</v>
          </cell>
          <cell r="Q587"/>
          <cell r="R587"/>
          <cell r="S587">
            <v>0</v>
          </cell>
          <cell r="T587">
            <v>0</v>
          </cell>
        </row>
        <row r="588">
          <cell r="F588" t="str">
            <v>672. Cuidado Continuo por una vida con bienestarEducativo 2026</v>
          </cell>
          <cell r="G588" t="str">
            <v xml:space="preserve">SPAcios breves de bienestar ZOU -ZOE </v>
          </cell>
          <cell r="H588" t="str">
            <v>Gestión del Riesgo para el Bienestar Colectivo en los Territorios</v>
          </cell>
          <cell r="I588" t="str">
            <v>PSPIC</v>
          </cell>
          <cell r="J588" t="str">
            <v>No Aplica</v>
          </cell>
          <cell r="K588" t="str">
            <v>Sesión</v>
          </cell>
          <cell r="L588" t="str">
            <v>Local</v>
          </cell>
          <cell r="M588" t="str">
            <v>3_MARTIRES</v>
          </cell>
          <cell r="N588" t="str">
            <v>1_ENERO_2026</v>
          </cell>
          <cell r="O588" t="str">
            <v>672. Cuidado Continuo por una vida con bienestarEducativo 20263_MARTIRES1_ENERO_2026</v>
          </cell>
          <cell r="P588">
            <v>88916</v>
          </cell>
          <cell r="Q588"/>
          <cell r="R588"/>
          <cell r="S588">
            <v>52</v>
          </cell>
          <cell r="T588">
            <v>4623632</v>
          </cell>
        </row>
        <row r="589">
          <cell r="F589" t="str">
            <v>682. Cuidado Continuo por una vida con bienestarInstitucional2026</v>
          </cell>
          <cell r="G589" t="str">
            <v>Seguimiento a condiciones de salud en casos prioritarios en Instituciones de protección y atención</v>
          </cell>
          <cell r="H589" t="str">
            <v>Gestión del Riesgo para el Bienestar Colectivo en los Territorios</v>
          </cell>
          <cell r="I589" t="str">
            <v>PSPIC</v>
          </cell>
          <cell r="J589" t="str">
            <v>No Aplica</v>
          </cell>
          <cell r="K589" t="str">
            <v>Sesión</v>
          </cell>
          <cell r="L589" t="str">
            <v>Local</v>
          </cell>
          <cell r="M589" t="str">
            <v>3_MARTIRES</v>
          </cell>
          <cell r="N589" t="str">
            <v>1_ENERO_2026</v>
          </cell>
          <cell r="O589" t="str">
            <v>682. Cuidado Continuo por una vida con bienestarInstitucional20263_MARTIRES1_ENERO_2026</v>
          </cell>
          <cell r="P589">
            <v>105404</v>
          </cell>
          <cell r="Q589"/>
          <cell r="R589"/>
          <cell r="S589">
            <v>17</v>
          </cell>
          <cell r="T589">
            <v>1791868</v>
          </cell>
        </row>
        <row r="590">
          <cell r="F590" t="str">
            <v>692. Cuidado Continuo por una vida con bienestarInstitucional2026</v>
          </cell>
          <cell r="G590" t="str">
            <v>Identificación de riesgos a través de aplicación de tamizajes en Instituciones de protección y atención</v>
          </cell>
          <cell r="H590" t="str">
            <v>Alta externalidad</v>
          </cell>
          <cell r="I590" t="str">
            <v>PSPIC</v>
          </cell>
          <cell r="J590" t="str">
            <v>No Aplica</v>
          </cell>
          <cell r="K590" t="str">
            <v>Sesión</v>
          </cell>
          <cell r="L590" t="str">
            <v>Local</v>
          </cell>
          <cell r="M590" t="str">
            <v>3_MARTIRES</v>
          </cell>
          <cell r="N590" t="str">
            <v>1_ENERO_2026</v>
          </cell>
          <cell r="O590" t="str">
            <v>692. Cuidado Continuo por una vida con bienestarInstitucional20263_MARTIRES1_ENERO_2026</v>
          </cell>
          <cell r="P590">
            <v>105404</v>
          </cell>
          <cell r="Q590"/>
          <cell r="R590"/>
          <cell r="S590">
            <v>35</v>
          </cell>
          <cell r="T590">
            <v>3689140</v>
          </cell>
        </row>
        <row r="591">
          <cell r="F591" t="str">
            <v>702. Cuidado Continuo por una vida con bienestarInstitucional2026</v>
          </cell>
          <cell r="G591" t="str">
            <v>Instituciones sostenibles por la Salud Ambiental</v>
          </cell>
          <cell r="H591" t="str">
            <v xml:space="preserve">Promoción de la salud y bienestar </v>
          </cell>
          <cell r="I591" t="str">
            <v>PSPIC</v>
          </cell>
          <cell r="J591" t="str">
            <v>No Aplica</v>
          </cell>
          <cell r="K591" t="str">
            <v>Sesión</v>
          </cell>
          <cell r="L591" t="str">
            <v>Local</v>
          </cell>
          <cell r="M591" t="str">
            <v>3_MARTIRES</v>
          </cell>
          <cell r="N591" t="str">
            <v>1_ENERO_2026</v>
          </cell>
          <cell r="O591" t="str">
            <v>702. Cuidado Continuo por una vida con bienestarInstitucional20263_MARTIRES1_ENERO_2026</v>
          </cell>
          <cell r="P591">
            <v>74893</v>
          </cell>
          <cell r="Q591"/>
          <cell r="R591"/>
          <cell r="S591">
            <v>12</v>
          </cell>
          <cell r="T591">
            <v>898716</v>
          </cell>
        </row>
        <row r="592">
          <cell r="F592" t="str">
            <v>712. Cuidado Continuo por una vida con bienestarLaboral2026</v>
          </cell>
          <cell r="G592" t="str">
            <v>Caracterización de las unidades de trabajo informal de mediano y bajo impacto</v>
          </cell>
          <cell r="H592" t="str">
            <v>Gestión del Riesgo para el Bienestar Colectivo en los Territorios</v>
          </cell>
          <cell r="I592" t="str">
            <v>PSPIC</v>
          </cell>
          <cell r="J592" t="str">
            <v>No Aplica</v>
          </cell>
          <cell r="K592" t="str">
            <v>Caracterización</v>
          </cell>
          <cell r="L592" t="str">
            <v>Local</v>
          </cell>
          <cell r="M592" t="str">
            <v>3_MARTIRES</v>
          </cell>
          <cell r="N592" t="str">
            <v>1_ENERO_2026</v>
          </cell>
          <cell r="O592" t="str">
            <v>712. Cuidado Continuo por una vida con bienestarLaboral20263_MARTIRES1_ENERO_2026</v>
          </cell>
          <cell r="P592">
            <v>59965</v>
          </cell>
          <cell r="Q592"/>
          <cell r="R592"/>
          <cell r="S592">
            <v>25</v>
          </cell>
          <cell r="T592">
            <v>1499125</v>
          </cell>
        </row>
        <row r="593">
          <cell r="F593" t="str">
            <v>722. Cuidado Continuo por una vida con bienestarLaboral2026</v>
          </cell>
          <cell r="G593" t="str">
            <v>Caracterización de las unidades de trabajo informal de alto impacto</v>
          </cell>
          <cell r="H593" t="str">
            <v>Gestión del Riesgo para el Bienestar Colectivo en los Territorios</v>
          </cell>
          <cell r="I593" t="str">
            <v>PSPIC</v>
          </cell>
          <cell r="J593" t="str">
            <v>No Aplica</v>
          </cell>
          <cell r="K593" t="str">
            <v>Caracterización</v>
          </cell>
          <cell r="L593" t="str">
            <v>Local</v>
          </cell>
          <cell r="M593" t="str">
            <v>3_MARTIRES</v>
          </cell>
          <cell r="N593" t="str">
            <v>1_ENERO_2026</v>
          </cell>
          <cell r="O593" t="str">
            <v>722. Cuidado Continuo por una vida con bienestarLaboral20263_MARTIRES1_ENERO_2026</v>
          </cell>
          <cell r="P593">
            <v>99830</v>
          </cell>
          <cell r="Q593"/>
          <cell r="R593"/>
          <cell r="S593">
            <v>13</v>
          </cell>
          <cell r="T593">
            <v>1297790</v>
          </cell>
        </row>
        <row r="594">
          <cell r="F594" t="str">
            <v>732. Cuidado Continuo por una vida con bienestarLaboral2026</v>
          </cell>
          <cell r="G594" t="str">
            <v>Asesoría para el mejoramiento de las condiciones de salud y trabajo en las unidades de trabajo informal de mediano y bajo impacto</v>
          </cell>
          <cell r="H594" t="str">
            <v>Gestión del Riesgo para el Bienestar Colectivo en los Territorios</v>
          </cell>
          <cell r="I594" t="str">
            <v>PSPIC</v>
          </cell>
          <cell r="J594" t="str">
            <v>No Aplica</v>
          </cell>
          <cell r="K594" t="str">
            <v>Unidad de trabajo informal</v>
          </cell>
          <cell r="L594" t="str">
            <v>Local</v>
          </cell>
          <cell r="M594" t="str">
            <v>3_MARTIRES</v>
          </cell>
          <cell r="N594" t="str">
            <v>1_ENERO_2026</v>
          </cell>
          <cell r="O594" t="str">
            <v>732. Cuidado Continuo por una vida con bienestarLaboral20263_MARTIRES1_ENERO_2026</v>
          </cell>
          <cell r="P594">
            <v>220671</v>
          </cell>
          <cell r="Q594"/>
          <cell r="R594"/>
          <cell r="S594"/>
          <cell r="T594">
            <v>0</v>
          </cell>
        </row>
        <row r="595">
          <cell r="F595" t="str">
            <v>742. Cuidado Continuo por una vida con bienestarLaboral2026</v>
          </cell>
          <cell r="G595" t="str">
            <v>Asesoría para el mejoramiento de las condiciones de salud y trabajo en las unidades de trabajo informal de alto impacto</v>
          </cell>
          <cell r="H595" t="str">
            <v>Gestión del Riesgo para el Bienestar Colectivo en los Territorios</v>
          </cell>
          <cell r="I595" t="str">
            <v>PSPIC</v>
          </cell>
          <cell r="J595" t="str">
            <v>No Aplica</v>
          </cell>
          <cell r="K595" t="str">
            <v>Unidad de trabajo informal</v>
          </cell>
          <cell r="L595" t="str">
            <v>Local</v>
          </cell>
          <cell r="M595" t="str">
            <v>3_MARTIRES</v>
          </cell>
          <cell r="N595" t="str">
            <v>1_ENERO_2026</v>
          </cell>
          <cell r="O595" t="str">
            <v>742. Cuidado Continuo por una vida con bienestarLaboral20263_MARTIRES1_ENERO_2026</v>
          </cell>
          <cell r="P595">
            <v>367374</v>
          </cell>
          <cell r="Q595"/>
          <cell r="R595"/>
          <cell r="S595"/>
          <cell r="T595">
            <v>0</v>
          </cell>
        </row>
        <row r="596">
          <cell r="F596" t="str">
            <v>752. Cuidado Continuo por una vida con bienestarLaboral2026</v>
          </cell>
          <cell r="G596" t="str">
            <v xml:space="preserve">Asesoría para el mejoramiento de las condiciones de salud en los trabajadores y trabajadoras de las unidades de trabajo informal </v>
          </cell>
          <cell r="H596" t="str">
            <v>Gestión del Riesgo para el Bienestar Colectivo en los Territorios</v>
          </cell>
          <cell r="I596" t="str">
            <v>PSPIC</v>
          </cell>
          <cell r="J596" t="str">
            <v>No Aplica</v>
          </cell>
          <cell r="K596" t="str">
            <v>Asesoría</v>
          </cell>
          <cell r="L596" t="str">
            <v>Local</v>
          </cell>
          <cell r="M596" t="str">
            <v>3_MARTIRES</v>
          </cell>
          <cell r="N596" t="str">
            <v>1_ENERO_2026</v>
          </cell>
          <cell r="O596" t="str">
            <v>752. Cuidado Continuo por una vida con bienestarLaboral20263_MARTIRES1_ENERO_2026</v>
          </cell>
          <cell r="P596">
            <v>210809</v>
          </cell>
          <cell r="Q596"/>
          <cell r="R596"/>
          <cell r="S596">
            <v>15</v>
          </cell>
          <cell r="T596">
            <v>3162135</v>
          </cell>
        </row>
        <row r="597">
          <cell r="F597" t="str">
            <v>762. Cuidado Continuo por una vida con bienestarLaboral2026</v>
          </cell>
          <cell r="G597" t="str">
            <v>Asesoría de seguimiento para unidades de trabajo informal intervenidas en vigencias anteriores</v>
          </cell>
          <cell r="H597" t="str">
            <v>Gestión del Riesgo para el Bienestar Colectivo en los Territorios</v>
          </cell>
          <cell r="I597" t="str">
            <v>PSPIC</v>
          </cell>
          <cell r="J597" t="str">
            <v>No Aplica</v>
          </cell>
          <cell r="K597" t="str">
            <v>Asesoría</v>
          </cell>
          <cell r="L597" t="str">
            <v>Local</v>
          </cell>
          <cell r="M597" t="str">
            <v>3_MARTIRES</v>
          </cell>
          <cell r="N597" t="str">
            <v>1_ENERO_2026</v>
          </cell>
          <cell r="O597" t="str">
            <v>762. Cuidado Continuo por una vida con bienestarLaboral20263_MARTIRES1_ENERO_2026</v>
          </cell>
          <cell r="P597">
            <v>55168</v>
          </cell>
          <cell r="Q597"/>
          <cell r="R597"/>
          <cell r="S597">
            <v>4</v>
          </cell>
          <cell r="T597">
            <v>220672</v>
          </cell>
        </row>
        <row r="598">
          <cell r="F598" t="str">
            <v>772. Cuidado Continuo por una vida con bienestarLaboral2026</v>
          </cell>
          <cell r="G598" t="str">
            <v>Asesoría en Salud para trabajadores y trabajadoras en Empresas del Sector Formal</v>
          </cell>
          <cell r="H598" t="str">
            <v>Gestión del Riesgo para el Bienestar Colectivo en los Territorios</v>
          </cell>
          <cell r="I598" t="str">
            <v>PSPIC</v>
          </cell>
          <cell r="J598" t="str">
            <v>No Aplica</v>
          </cell>
          <cell r="K598" t="str">
            <v>Asesoría</v>
          </cell>
          <cell r="L598" t="str">
            <v>Distrito</v>
          </cell>
          <cell r="M598" t="str">
            <v>3_MARTIRES</v>
          </cell>
          <cell r="N598" t="str">
            <v>1_ENERO_2026</v>
          </cell>
          <cell r="O598" t="str">
            <v>772. Cuidado Continuo por una vida con bienestarLaboral20263_MARTIRES1_ENERO_2026</v>
          </cell>
          <cell r="P598">
            <v>91844</v>
          </cell>
          <cell r="Q598"/>
          <cell r="R598"/>
          <cell r="S598">
            <v>80</v>
          </cell>
          <cell r="T598">
            <v>7347520</v>
          </cell>
        </row>
        <row r="599">
          <cell r="F599" t="str">
            <v>782. Cuidado Continuo por una vida con bienestarLaboral2026</v>
          </cell>
          <cell r="G599" t="str">
            <v>Espacios Amigos para Más Bienestar materno infantil</v>
          </cell>
          <cell r="H599" t="str">
            <v>Gestión del Riesgo para el Bienestar Colectivo en los Territorios</v>
          </cell>
          <cell r="I599" t="str">
            <v>PSPIC</v>
          </cell>
          <cell r="J599" t="str">
            <v>No Aplica</v>
          </cell>
          <cell r="K599" t="str">
            <v>Asesoría</v>
          </cell>
          <cell r="L599" t="str">
            <v>Distrito</v>
          </cell>
          <cell r="M599" t="str">
            <v>3_MARTIRES</v>
          </cell>
          <cell r="N599" t="str">
            <v>1_ENERO_2026</v>
          </cell>
          <cell r="O599" t="str">
            <v>782. Cuidado Continuo por una vida con bienestarLaboral20263_MARTIRES1_ENERO_2026</v>
          </cell>
          <cell r="P599">
            <v>121585</v>
          </cell>
          <cell r="Q599"/>
          <cell r="R599"/>
          <cell r="S599"/>
          <cell r="T599">
            <v>0</v>
          </cell>
        </row>
        <row r="600">
          <cell r="F600" t="str">
            <v>792. Cuidado Continuo por una vida con bienestarLaboral2026</v>
          </cell>
          <cell r="G600" t="str">
            <v>Conexión nocturna: Bienestar, trabajo y cuidado</v>
          </cell>
          <cell r="H600" t="str">
            <v>Gestión del Riesgo para el Bienestar Colectivo en los Territorios</v>
          </cell>
          <cell r="I600" t="str">
            <v>PSPIC</v>
          </cell>
          <cell r="J600" t="str">
            <v>No Aplica</v>
          </cell>
          <cell r="K600" t="str">
            <v>Asesoría</v>
          </cell>
          <cell r="L600" t="str">
            <v>Local</v>
          </cell>
          <cell r="M600" t="str">
            <v>3_MARTIRES</v>
          </cell>
          <cell r="N600" t="str">
            <v>1_ENERO_2026</v>
          </cell>
          <cell r="O600" t="str">
            <v>792. Cuidado Continuo por una vida con bienestarLaboral20263_MARTIRES1_ENERO_2026</v>
          </cell>
          <cell r="P600">
            <v>125438</v>
          </cell>
          <cell r="Q600"/>
          <cell r="R600"/>
          <cell r="S600">
            <v>40</v>
          </cell>
          <cell r="T600">
            <v>5017520</v>
          </cell>
        </row>
        <row r="601">
          <cell r="F601" t="str">
            <v>802. Cuidado Continuo por una vida con bienestarLaboral2026</v>
          </cell>
          <cell r="G601" t="str">
            <v>Acciones de orientación a la población para la efectividad del mejoramiento de las condiciones de salud y sociales en los trabajadores y trabajadoras de las unidades de trabajo informal</v>
          </cell>
          <cell r="H601" t="str">
            <v>Gestión del Riesgo para el Bienestar Colectivo en los Territorios</v>
          </cell>
          <cell r="I601" t="str">
            <v>PSPIC</v>
          </cell>
          <cell r="J601" t="str">
            <v>No Aplica</v>
          </cell>
          <cell r="K601" t="str">
            <v>Orientación</v>
          </cell>
          <cell r="L601" t="str">
            <v>Zonal</v>
          </cell>
          <cell r="M601" t="str">
            <v>3_MARTIRES</v>
          </cell>
          <cell r="N601" t="str">
            <v>1_ENERO_2026</v>
          </cell>
          <cell r="O601" t="str">
            <v>802. Cuidado Continuo por una vida con bienestarLaboral20263_MARTIRES1_ENERO_2026</v>
          </cell>
          <cell r="P601">
            <v>53781</v>
          </cell>
          <cell r="Q601"/>
          <cell r="R601"/>
          <cell r="S601"/>
          <cell r="T601">
            <v>0</v>
          </cell>
        </row>
        <row r="602">
          <cell r="F602" t="str">
            <v>812. Cuidado Continuo por una vida con bienestarLaboral2026</v>
          </cell>
          <cell r="G602" t="str">
            <v xml:space="preserve">Caracterización de las condiciones de salud y trabajo de los niños, niñas y adolescentes identificados en trabajo infantil </v>
          </cell>
          <cell r="H602" t="str">
            <v>Gestión del Riesgo para el Bienestar Colectivo en los Territorios</v>
          </cell>
          <cell r="I602" t="str">
            <v>PSPIC</v>
          </cell>
          <cell r="J602" t="str">
            <v>No Aplica</v>
          </cell>
          <cell r="K602" t="str">
            <v>Caracterización</v>
          </cell>
          <cell r="L602" t="str">
            <v>Local</v>
          </cell>
          <cell r="M602" t="str">
            <v>3_MARTIRES</v>
          </cell>
          <cell r="N602" t="str">
            <v>1_ENERO_2026</v>
          </cell>
          <cell r="O602" t="str">
            <v>812. Cuidado Continuo por una vida con bienestarLaboral20263_MARTIRES1_ENERO_2026</v>
          </cell>
          <cell r="P602">
            <v>82752</v>
          </cell>
          <cell r="Q602"/>
          <cell r="R602"/>
          <cell r="S602">
            <v>42</v>
          </cell>
          <cell r="T602">
            <v>3475584</v>
          </cell>
        </row>
        <row r="603">
          <cell r="F603" t="str">
            <v>822. Cuidado Continuo por una vida con bienestarLaboral2026</v>
          </cell>
          <cell r="G603" t="str">
            <v xml:space="preserve">Asesorías para promover la desvinculación laboral de los niños, niñas y adolescentes identificados en trabajo infantil </v>
          </cell>
          <cell r="H603" t="str">
            <v>Gestión del Riesgo para el Bienestar Colectivo en los Territorios</v>
          </cell>
          <cell r="I603" t="str">
            <v>PSPIC</v>
          </cell>
          <cell r="J603" t="str">
            <v>No Aplica</v>
          </cell>
          <cell r="K603" t="str">
            <v>Niño niña adolescente intervenido</v>
          </cell>
          <cell r="L603" t="str">
            <v>Local</v>
          </cell>
          <cell r="M603" t="str">
            <v>3_MARTIRES</v>
          </cell>
          <cell r="N603" t="str">
            <v>1_ENERO_2026</v>
          </cell>
          <cell r="O603" t="str">
            <v>822. Cuidado Continuo por una vida con bienestarLaboral20263_MARTIRES1_ENERO_2026</v>
          </cell>
          <cell r="P603">
            <v>281078</v>
          </cell>
          <cell r="Q603"/>
          <cell r="R603"/>
          <cell r="S603"/>
          <cell r="T603">
            <v>0</v>
          </cell>
        </row>
        <row r="604">
          <cell r="F604" t="str">
            <v>832. Cuidado Continuo por una vida con bienestarLaboral2026</v>
          </cell>
          <cell r="G604" t="str">
            <v>Asesoría de seguimiento al efecto para niños, niñas y adolescentes identificados en trabajo infantil e  intervenidos en vigencias anteriores</v>
          </cell>
          <cell r="H604" t="str">
            <v>Gestión del Riesgo para el Bienestar Colectivo en los Territorios</v>
          </cell>
          <cell r="I604" t="str">
            <v>PSPIC</v>
          </cell>
          <cell r="J604" t="str">
            <v>No Aplica</v>
          </cell>
          <cell r="K604" t="str">
            <v>Asesoría</v>
          </cell>
          <cell r="L604" t="str">
            <v>Local</v>
          </cell>
          <cell r="M604" t="str">
            <v>3_MARTIRES</v>
          </cell>
          <cell r="N604" t="str">
            <v>1_ENERO_2026</v>
          </cell>
          <cell r="O604" t="str">
            <v>832. Cuidado Continuo por una vida con bienestarLaboral20263_MARTIRES1_ENERO_2026</v>
          </cell>
          <cell r="P604">
            <v>70270</v>
          </cell>
          <cell r="Q604"/>
          <cell r="R604"/>
          <cell r="S604">
            <v>4</v>
          </cell>
          <cell r="T604">
            <v>281080</v>
          </cell>
        </row>
        <row r="605">
          <cell r="F605" t="str">
            <v>842. Cuidado Continuo por una vida con bienestarLaboral2026</v>
          </cell>
          <cell r="G605" t="str">
            <v xml:space="preserve">Asesorias en salud de los niños, niñas y adolescentes identificados en trabajo infantil </v>
          </cell>
          <cell r="H605" t="str">
            <v>Gestión del Riesgo para el Bienestar Colectivo en los Territorios</v>
          </cell>
          <cell r="I605" t="str">
            <v>PSPIC</v>
          </cell>
          <cell r="J605" t="str">
            <v>No Aplica</v>
          </cell>
          <cell r="K605" t="str">
            <v>Asesoría</v>
          </cell>
          <cell r="L605" t="str">
            <v>Local</v>
          </cell>
          <cell r="M605" t="str">
            <v>3_MARTIRES</v>
          </cell>
          <cell r="N605" t="str">
            <v>1_ENERO_2026</v>
          </cell>
          <cell r="O605" t="str">
            <v>842. Cuidado Continuo por una vida con bienestarLaboral20263_MARTIRES1_ENERO_2026</v>
          </cell>
          <cell r="P605">
            <v>105404</v>
          </cell>
          <cell r="Q605"/>
          <cell r="R605"/>
          <cell r="S605">
            <v>21</v>
          </cell>
          <cell r="T605">
            <v>2213484</v>
          </cell>
        </row>
        <row r="606">
          <cell r="F606" t="str">
            <v>852. Cuidado Continuo por una vida con bienestarLaboral2026</v>
          </cell>
          <cell r="G606" t="str">
            <v>Acciones de orientación a la población para la efectividad a la desvinculación laboral de niños, niñas y adolescentes identificados en trabajo infanti desde el secfor salud</v>
          </cell>
          <cell r="H606" t="str">
            <v>Gestión del Riesgo para el Bienestar Colectivo en los Territorios</v>
          </cell>
          <cell r="I606" t="str">
            <v>PSPIC</v>
          </cell>
          <cell r="J606" t="str">
            <v>No Aplica</v>
          </cell>
          <cell r="K606" t="str">
            <v>Orientación</v>
          </cell>
          <cell r="L606" t="str">
            <v>Zonal</v>
          </cell>
          <cell r="M606" t="str">
            <v>3_MARTIRES</v>
          </cell>
          <cell r="N606" t="str">
            <v>1_ENERO_2026</v>
          </cell>
          <cell r="O606" t="str">
            <v>852. Cuidado Continuo por una vida con bienestarLaboral20263_MARTIRES1_ENERO_2026</v>
          </cell>
          <cell r="P606">
            <v>35135</v>
          </cell>
          <cell r="Q606"/>
          <cell r="R606"/>
          <cell r="S606">
            <v>160</v>
          </cell>
          <cell r="T606">
            <v>5621600</v>
          </cell>
        </row>
        <row r="607">
          <cell r="F607" t="str">
            <v>873. Cuidado Continuo por una vida con bienestar con enfoque diferencial étnicoComunitario2026</v>
          </cell>
          <cell r="G607" t="str">
            <v>Abordaje socioeducativo diferencial para el bienestar del pueblo Raizal</v>
          </cell>
          <cell r="H607" t="str">
            <v xml:space="preserve">Promoción de la salud y bienestar </v>
          </cell>
          <cell r="I607" t="str">
            <v>PSPIC</v>
          </cell>
          <cell r="J607" t="str">
            <v>No Aplica</v>
          </cell>
          <cell r="K607" t="str">
            <v>Plan de acción</v>
          </cell>
          <cell r="L607" t="str">
            <v>Distrito</v>
          </cell>
          <cell r="M607" t="str">
            <v>3_MARTIRES</v>
          </cell>
          <cell r="N607" t="str">
            <v>1_ENERO_2026</v>
          </cell>
          <cell r="O607" t="str">
            <v>873. Cuidado Continuo por una vida con bienestar con enfoque diferencial étnicoComunitario20263_MARTIRES1_ENERO_2026</v>
          </cell>
          <cell r="P607">
            <v>25814832</v>
          </cell>
          <cell r="Q607"/>
          <cell r="R607"/>
          <cell r="S607"/>
          <cell r="T607">
            <v>0</v>
          </cell>
        </row>
        <row r="608">
          <cell r="F608" t="str">
            <v>883. Cuidado Continuo por una vida con bienestar con enfoque diferencial étnicoComunitario2026</v>
          </cell>
          <cell r="G608" t="str">
            <v xml:space="preserve">MAS Bienestar para la comunidad Raizal </v>
          </cell>
          <cell r="H608" t="str">
            <v xml:space="preserve">Promoción de la salud y bienestar </v>
          </cell>
          <cell r="I608" t="str">
            <v>PSPIC</v>
          </cell>
          <cell r="J608" t="str">
            <v>No Aplica</v>
          </cell>
          <cell r="K608" t="str">
            <v>Plan de acción</v>
          </cell>
          <cell r="L608" t="str">
            <v>Distrito</v>
          </cell>
          <cell r="M608" t="str">
            <v>3_MARTIRES</v>
          </cell>
          <cell r="N608" t="str">
            <v>1_ENERO_2026</v>
          </cell>
          <cell r="O608" t="str">
            <v>883. Cuidado Continuo por una vida con bienestar con enfoque diferencial étnicoComunitario20263_MARTIRES1_ENERO_2026</v>
          </cell>
          <cell r="P608">
            <v>19848080</v>
          </cell>
          <cell r="Q608"/>
          <cell r="R608"/>
          <cell r="S608"/>
          <cell r="T608">
            <v>0</v>
          </cell>
        </row>
        <row r="609">
          <cell r="F609" t="str">
            <v>893. Cuidado Continuo por una vida con bienestar con enfoque diferencial étnicoComunitario2026</v>
          </cell>
          <cell r="G609" t="str">
            <v>MAS Bienestar para la comunidad negra y afrocolombiana.</v>
          </cell>
          <cell r="H609" t="str">
            <v xml:space="preserve">Promoción de la salud y bienestar </v>
          </cell>
          <cell r="I609" t="str">
            <v>PSPIC</v>
          </cell>
          <cell r="J609" t="str">
            <v>No Aplica</v>
          </cell>
          <cell r="K609" t="str">
            <v>Plan de acción</v>
          </cell>
          <cell r="L609" t="str">
            <v>Distrito</v>
          </cell>
          <cell r="M609" t="str">
            <v>3_MARTIRES</v>
          </cell>
          <cell r="N609" t="str">
            <v>1_ENERO_2026</v>
          </cell>
          <cell r="O609" t="str">
            <v>893. Cuidado Continuo por una vida con bienestar con enfoque diferencial étnicoComunitario20263_MARTIRES1_ENERO_2026</v>
          </cell>
          <cell r="P609">
            <v>33729408</v>
          </cell>
          <cell r="Q609"/>
          <cell r="R609"/>
          <cell r="S609"/>
          <cell r="T609">
            <v>0</v>
          </cell>
        </row>
        <row r="610">
          <cell r="F610" t="str">
            <v>903. Cuidado Continuo por una vida con bienestar con enfoque diferencial étnicoComunitario2026</v>
          </cell>
          <cell r="G610" t="str">
            <v>MAS Bienestar para la comunidad Palenquero</v>
          </cell>
          <cell r="H610" t="str">
            <v xml:space="preserve">Promoción de la salud y bienestar </v>
          </cell>
          <cell r="I610" t="str">
            <v>PSPIC</v>
          </cell>
          <cell r="J610" t="str">
            <v>No Aplica</v>
          </cell>
          <cell r="K610" t="str">
            <v>Plan de acción</v>
          </cell>
          <cell r="L610" t="str">
            <v>Distrito</v>
          </cell>
          <cell r="M610" t="str">
            <v>3_MARTIRES</v>
          </cell>
          <cell r="N610" t="str">
            <v>1_ENERO_2026</v>
          </cell>
          <cell r="O610" t="str">
            <v>903. Cuidado Continuo por una vida con bienestar con enfoque diferencial étnicoComunitario20263_MARTIRES1_ENERO_2026</v>
          </cell>
          <cell r="P610">
            <v>11243136</v>
          </cell>
          <cell r="Q610"/>
          <cell r="R610"/>
          <cell r="S610"/>
          <cell r="T610">
            <v>0</v>
          </cell>
        </row>
        <row r="611">
          <cell r="F611" t="str">
            <v>913. Cuidado Continuo por una vida con bienestar con enfoque diferencial étnicoComunitario2026</v>
          </cell>
          <cell r="G611" t="str">
            <v xml:space="preserve">Mas bienestar para el pueblo Rrom gitano </v>
          </cell>
          <cell r="H611" t="str">
            <v xml:space="preserve">Promoción de la salud y bienestar </v>
          </cell>
          <cell r="I611" t="str">
            <v>PSPIC</v>
          </cell>
          <cell r="J611" t="str">
            <v>No Aplica</v>
          </cell>
          <cell r="K611" t="str">
            <v>Plan de acción</v>
          </cell>
          <cell r="L611" t="str">
            <v>Distrito</v>
          </cell>
          <cell r="M611" t="str">
            <v>3_MARTIRES</v>
          </cell>
          <cell r="N611" t="str">
            <v>1_ENERO_2026</v>
          </cell>
          <cell r="O611" t="str">
            <v>913. Cuidado Continuo por una vida con bienestar con enfoque diferencial étnicoComunitario20263_MARTIRES1_ENERO_2026</v>
          </cell>
          <cell r="P611">
            <v>19305648</v>
          </cell>
          <cell r="Q611"/>
          <cell r="R611"/>
          <cell r="S611"/>
          <cell r="T611">
            <v>0</v>
          </cell>
        </row>
        <row r="612">
          <cell r="F612" t="str">
            <v>924. Cuidado Continuo por una vida con bienestar con enfoque GéneroComunitario2026</v>
          </cell>
          <cell r="G612" t="str">
            <v>Sesion educativa para MAS Bienestar, dirigida a mujeres y LGBTI</v>
          </cell>
          <cell r="H612" t="str">
            <v xml:space="preserve">Promoción de la salud y bienestar </v>
          </cell>
          <cell r="I612" t="str">
            <v>PSPIC</v>
          </cell>
          <cell r="J612" t="str">
            <v>No Aplica</v>
          </cell>
          <cell r="K612" t="str">
            <v>Sesión</v>
          </cell>
          <cell r="L612" t="str">
            <v>Local</v>
          </cell>
          <cell r="M612" t="str">
            <v>3_MARTIRES</v>
          </cell>
          <cell r="N612" t="str">
            <v>1_ENERO_2026</v>
          </cell>
          <cell r="O612" t="str">
            <v>924. Cuidado Continuo por una vida con bienestar con enfoque GéneroComunitario20263_MARTIRES1_ENERO_2026</v>
          </cell>
          <cell r="P612">
            <v>372151</v>
          </cell>
          <cell r="Q612"/>
          <cell r="R612"/>
          <cell r="S612">
            <v>4</v>
          </cell>
          <cell r="T612">
            <v>1488604</v>
          </cell>
        </row>
        <row r="613">
          <cell r="F613" t="str">
            <v>934. Cuidado Continuo por una vida con bienestar con enfoque GéneroComunitario2026</v>
          </cell>
          <cell r="G613" t="str">
            <v xml:space="preserve">Recorriendo tu barrio para MAS bienestar </v>
          </cell>
          <cell r="H613" t="str">
            <v>Gestión del Riesgo para el Bienestar Colectivo en los Territorios</v>
          </cell>
          <cell r="I613" t="str">
            <v>PSPIC</v>
          </cell>
          <cell r="J613" t="str">
            <v>No Aplica</v>
          </cell>
          <cell r="K613" t="str">
            <v>Sesión</v>
          </cell>
          <cell r="L613" t="str">
            <v>Local</v>
          </cell>
          <cell r="M613" t="str">
            <v>3_MARTIRES</v>
          </cell>
          <cell r="N613" t="str">
            <v>1_ENERO_2026</v>
          </cell>
          <cell r="O613" t="str">
            <v>934. Cuidado Continuo por una vida con bienestar con enfoque GéneroComunitario20263_MARTIRES1_ENERO_2026</v>
          </cell>
          <cell r="P613">
            <v>372151</v>
          </cell>
          <cell r="Q613"/>
          <cell r="R613"/>
          <cell r="S613">
            <v>5</v>
          </cell>
          <cell r="T613">
            <v>1860755</v>
          </cell>
        </row>
        <row r="614">
          <cell r="F614" t="str">
            <v>944. Cuidado Continuo por una vida con bienestar con enfoque GéneroComunitario2026</v>
          </cell>
          <cell r="G614" t="str">
            <v xml:space="preserve">Tejiendo redes para MAS bienestar </v>
          </cell>
          <cell r="H614" t="str">
            <v xml:space="preserve">Promoción de la salud y bienestar </v>
          </cell>
          <cell r="I614" t="str">
            <v>PSPIC</v>
          </cell>
          <cell r="J614" t="str">
            <v>No Aplica</v>
          </cell>
          <cell r="K614" t="str">
            <v>Sesión</v>
          </cell>
          <cell r="L614" t="str">
            <v>Local</v>
          </cell>
          <cell r="M614" t="str">
            <v>3_MARTIRES</v>
          </cell>
          <cell r="N614" t="str">
            <v>1_ENERO_2026</v>
          </cell>
          <cell r="O614" t="str">
            <v>944. Cuidado Continuo por una vida con bienestar con enfoque GéneroComunitario20263_MARTIRES1_ENERO_2026</v>
          </cell>
          <cell r="P614">
            <v>372151</v>
          </cell>
          <cell r="Q614"/>
          <cell r="R614"/>
          <cell r="S614">
            <v>2</v>
          </cell>
          <cell r="T614">
            <v>744302</v>
          </cell>
        </row>
        <row r="615">
          <cell r="F615" t="str">
            <v>954. Cuidado Continuo por una vida con bienestar con enfoque GéneroComunitario2026</v>
          </cell>
          <cell r="G615" t="str">
            <v>Asesoria Psicosocial</v>
          </cell>
          <cell r="H615" t="str">
            <v>Gestión del Riesgo para el Bienestar Colectivo en los Territorios</v>
          </cell>
          <cell r="I615" t="str">
            <v>PSPIC</v>
          </cell>
          <cell r="J615" t="str">
            <v>No Aplica</v>
          </cell>
          <cell r="K615" t="str">
            <v>Sesión</v>
          </cell>
          <cell r="L615" t="str">
            <v>Local</v>
          </cell>
          <cell r="M615" t="str">
            <v>3_MARTIRES</v>
          </cell>
          <cell r="N615" t="str">
            <v>1_ENERO_2026</v>
          </cell>
          <cell r="O615" t="str">
            <v>954. Cuidado Continuo por una vida con bienestar con enfoque GéneroComunitario20263_MARTIRES1_ENERO_2026</v>
          </cell>
          <cell r="P615">
            <v>70270</v>
          </cell>
          <cell r="Q615"/>
          <cell r="R615"/>
          <cell r="S615">
            <v>8</v>
          </cell>
          <cell r="T615">
            <v>562160</v>
          </cell>
        </row>
        <row r="616">
          <cell r="F616" t="str">
            <v>964. Cuidado Continuo por una vida con bienestar con enfoque GéneroComunitario2026</v>
          </cell>
          <cell r="G616" t="str">
            <v>Asesoria en Salud</v>
          </cell>
          <cell r="H616" t="str">
            <v>Gestión del Riesgo para el Bienestar Colectivo en los Territorios</v>
          </cell>
          <cell r="I616" t="str">
            <v>PSPIC</v>
          </cell>
          <cell r="J616" t="str">
            <v>No Aplica</v>
          </cell>
          <cell r="K616" t="str">
            <v>Sesión</v>
          </cell>
          <cell r="L616" t="str">
            <v>Local</v>
          </cell>
          <cell r="M616" t="str">
            <v>3_MARTIRES</v>
          </cell>
          <cell r="N616" t="str">
            <v>1_ENERO_2026</v>
          </cell>
          <cell r="O616" t="str">
            <v>964. Cuidado Continuo por una vida con bienestar con enfoque GéneroComunitario20263_MARTIRES1_ENERO_2026</v>
          </cell>
          <cell r="P616">
            <v>70270</v>
          </cell>
          <cell r="Q616"/>
          <cell r="R616"/>
          <cell r="S616">
            <v>7</v>
          </cell>
          <cell r="T616">
            <v>491890</v>
          </cell>
        </row>
        <row r="617">
          <cell r="F617" t="str">
            <v>974. Cuidado Continuo por una vida con bienestar con enfoque GéneroComunitario2026</v>
          </cell>
          <cell r="G617" t="str">
            <v xml:space="preserve">Circula del cuidado </v>
          </cell>
          <cell r="H617" t="str">
            <v xml:space="preserve">Promoción de la salud y bienestar </v>
          </cell>
          <cell r="I617" t="str">
            <v>PSPIC</v>
          </cell>
          <cell r="J617" t="str">
            <v>No Aplica</v>
          </cell>
          <cell r="K617" t="str">
            <v>Sesión</v>
          </cell>
          <cell r="L617" t="str">
            <v>Local</v>
          </cell>
          <cell r="M617" t="str">
            <v>3_MARTIRES</v>
          </cell>
          <cell r="N617" t="str">
            <v>1_ENERO_2026</v>
          </cell>
          <cell r="O617" t="str">
            <v>974. Cuidado Continuo por una vida con bienestar con enfoque GéneroComunitario20263_MARTIRES1_ENERO_2026</v>
          </cell>
          <cell r="P617">
            <v>215123</v>
          </cell>
          <cell r="Q617"/>
          <cell r="R617"/>
          <cell r="S617">
            <v>2</v>
          </cell>
          <cell r="T617">
            <v>430246</v>
          </cell>
        </row>
        <row r="618">
          <cell r="F618" t="str">
            <v>984. Cuidado Continuo por una vida con bienestar con enfoque GéneroComunitario2026</v>
          </cell>
          <cell r="G618" t="str">
            <v>Acompañamiento para Mas Bienestar</v>
          </cell>
          <cell r="H618" t="str">
            <v>Gestión del Riesgo para el Bienestar Colectivo en los Territorios</v>
          </cell>
          <cell r="I618" t="str">
            <v>PSPIC</v>
          </cell>
          <cell r="J618" t="str">
            <v>No Aplica</v>
          </cell>
          <cell r="K618" t="str">
            <v>Sesión</v>
          </cell>
          <cell r="L618" t="str">
            <v>Local</v>
          </cell>
          <cell r="M618" t="str">
            <v>3_MARTIRES</v>
          </cell>
          <cell r="N618" t="str">
            <v>1_ENERO_2026</v>
          </cell>
          <cell r="O618" t="str">
            <v>984. Cuidado Continuo por una vida con bienestar con enfoque GéneroComunitario20263_MARTIRES1_ENERO_2026</v>
          </cell>
          <cell r="P618">
            <v>161342</v>
          </cell>
          <cell r="Q618"/>
          <cell r="R618"/>
          <cell r="S618">
            <v>2</v>
          </cell>
          <cell r="T618">
            <v>322684</v>
          </cell>
        </row>
        <row r="619">
          <cell r="F619" t="str">
            <v>994. Cuidado Continuo por una vida con bienestar con enfoque GéneroComunitario2026</v>
          </cell>
          <cell r="G619" t="str">
            <v>Acompañamiento personas Trans</v>
          </cell>
          <cell r="H619" t="str">
            <v>Gestión del Riesgo para el Bienestar Colectivo en los Territorios</v>
          </cell>
          <cell r="I619" t="str">
            <v>PSPIC</v>
          </cell>
          <cell r="J619" t="str">
            <v>No Aplica</v>
          </cell>
          <cell r="K619" t="str">
            <v>Plan de acción</v>
          </cell>
          <cell r="L619" t="str">
            <v>Distrito</v>
          </cell>
          <cell r="M619" t="str">
            <v>3_MARTIRES</v>
          </cell>
          <cell r="N619" t="str">
            <v>1_ENERO_2026</v>
          </cell>
          <cell r="O619" t="str">
            <v>994. Cuidado Continuo por una vida con bienestar con enfoque GéneroComunitario20263_MARTIRES1_ENERO_2026</v>
          </cell>
          <cell r="P619">
            <v>5621568</v>
          </cell>
          <cell r="Q619"/>
          <cell r="R619"/>
          <cell r="S619">
            <v>1</v>
          </cell>
          <cell r="T619">
            <v>5621568</v>
          </cell>
        </row>
        <row r="620">
          <cell r="F620" t="str">
            <v>1004. Cuidado Continuo por una vida con bienestar con enfoque GéneroComunitario2026</v>
          </cell>
          <cell r="G620" t="str">
            <v>Prevención y detección temprana de factores de riesgo ITS (Mujer_LGBTI)</v>
          </cell>
          <cell r="H620" t="str">
            <v>Alta externalidad</v>
          </cell>
          <cell r="I620" t="str">
            <v>PSPIC</v>
          </cell>
          <cell r="J620" t="str">
            <v>No Aplica</v>
          </cell>
          <cell r="K620" t="str">
            <v>Jornada</v>
          </cell>
          <cell r="L620" t="str">
            <v>Local</v>
          </cell>
          <cell r="M620" t="str">
            <v>3_MARTIRES</v>
          </cell>
          <cell r="N620" t="str">
            <v>1_ENERO_2026</v>
          </cell>
          <cell r="O620" t="str">
            <v>1004. Cuidado Continuo por una vida con bienestar con enfoque GéneroComunitario20263_MARTIRES1_ENERO_2026</v>
          </cell>
          <cell r="P620">
            <v>199714</v>
          </cell>
          <cell r="Q620"/>
          <cell r="R620"/>
          <cell r="S620">
            <v>4</v>
          </cell>
          <cell r="T620">
            <v>798856</v>
          </cell>
        </row>
        <row r="621">
          <cell r="F621" t="str">
            <v>1015. Cuidado Continuo por una vida con bienestar con enfoque Población para formas extremas de exclusión:Comunitario2026</v>
          </cell>
          <cell r="G621" t="str">
            <v>SPAcios educativos para la reducción del daño:  Personas que se inyectan drogas (PID)</v>
          </cell>
          <cell r="H621" t="str">
            <v xml:space="preserve">Promoción de la salud y bienestar </v>
          </cell>
          <cell r="I621" t="str">
            <v>PSPIC</v>
          </cell>
          <cell r="J621" t="str">
            <v>No Aplica</v>
          </cell>
          <cell r="K621" t="str">
            <v>Sesión</v>
          </cell>
          <cell r="L621" t="str">
            <v>Distrito</v>
          </cell>
          <cell r="M621" t="str">
            <v>3_MARTIRES</v>
          </cell>
          <cell r="N621" t="str">
            <v>1_ENERO_2026</v>
          </cell>
          <cell r="O621" t="str">
            <v>1015. Cuidado Continuo por una vida con bienestar con enfoque Población para formas extremas de exclusión:Comunitario20263_MARTIRES1_ENERO_2026</v>
          </cell>
          <cell r="P621">
            <v>322686</v>
          </cell>
          <cell r="Q621"/>
          <cell r="R621"/>
          <cell r="S621">
            <v>10</v>
          </cell>
          <cell r="T621">
            <v>3226860</v>
          </cell>
        </row>
        <row r="622">
          <cell r="F622" t="str">
            <v>1025. Cuidado Continuo por una vida con bienestar con enfoque Población para formas extremas de exclusión:Comunitario2026</v>
          </cell>
          <cell r="G622" t="str">
            <v>SPAcios para la reducción del daño: acompañamiento solidario a personas que se inyectan drogas (PID)</v>
          </cell>
          <cell r="H622" t="str">
            <v>Gestión del Riesgo para el Bienestar Colectivo en los Territorios</v>
          </cell>
          <cell r="I622" t="str">
            <v>PSPIC</v>
          </cell>
          <cell r="J622" t="str">
            <v>No Aplica</v>
          </cell>
          <cell r="K622" t="str">
            <v>Sesión</v>
          </cell>
          <cell r="L622" t="str">
            <v>Distrito</v>
          </cell>
          <cell r="M622" t="str">
            <v>3_MARTIRES</v>
          </cell>
          <cell r="N622" t="str">
            <v>1_ENERO_2026</v>
          </cell>
          <cell r="O622" t="str">
            <v>1025. Cuidado Continuo por una vida con bienestar con enfoque Población para formas extremas de exclusión:Comunitario20263_MARTIRES1_ENERO_2026</v>
          </cell>
          <cell r="P622">
            <v>322686</v>
          </cell>
          <cell r="Q622"/>
          <cell r="R622"/>
          <cell r="S622">
            <v>23</v>
          </cell>
          <cell r="T622">
            <v>7421778</v>
          </cell>
        </row>
        <row r="623">
          <cell r="F623" t="str">
            <v>1035. Cuidado Continuo por una vida con bienestar con enfoque Población para formas extremas de exclusión:Comunitario2026</v>
          </cell>
          <cell r="G623" t="str">
            <v>SPAcios breves para la reducción del daño con personas que se inyectan drogas (PID)</v>
          </cell>
          <cell r="H623" t="str">
            <v>Alta externalidad</v>
          </cell>
          <cell r="I623" t="str">
            <v>PSPIC</v>
          </cell>
          <cell r="J623" t="str">
            <v>No Aplica</v>
          </cell>
          <cell r="K623" t="str">
            <v>Sesión</v>
          </cell>
          <cell r="L623" t="str">
            <v>Distrito</v>
          </cell>
          <cell r="M623" t="str">
            <v>3_MARTIRES</v>
          </cell>
          <cell r="N623" t="str">
            <v>1_ENERO_2026</v>
          </cell>
          <cell r="O623" t="str">
            <v>1035. Cuidado Continuo por una vida con bienestar con enfoque Población para formas extremas de exclusión:Comunitario20263_MARTIRES1_ENERO_2026</v>
          </cell>
          <cell r="P623">
            <v>53781</v>
          </cell>
          <cell r="Q623"/>
          <cell r="R623"/>
          <cell r="S623">
            <v>122</v>
          </cell>
          <cell r="T623">
            <v>6561282</v>
          </cell>
        </row>
        <row r="624">
          <cell r="F624" t="str">
            <v>1045. Cuidado Continuo por una vida con bienestar con enfoque Población para formas extremas de exclusión:Comunitario2026</v>
          </cell>
          <cell r="G624" t="str">
            <v xml:space="preserve">SPAcios para la reduccion del daño en poblacion diferencial  </v>
          </cell>
          <cell r="H624" t="str">
            <v xml:space="preserve">Promoción de la salud y bienestar </v>
          </cell>
          <cell r="I624" t="str">
            <v>PSPIC</v>
          </cell>
          <cell r="J624" t="str">
            <v>No Aplica</v>
          </cell>
          <cell r="K624" t="str">
            <v>Sesión</v>
          </cell>
          <cell r="L624" t="str">
            <v>Distrito</v>
          </cell>
          <cell r="M624" t="str">
            <v>3_MARTIRES</v>
          </cell>
          <cell r="N624" t="str">
            <v>1_ENERO_2026</v>
          </cell>
          <cell r="O624" t="str">
            <v>1045. Cuidado Continuo por una vida con bienestar con enfoque Población para formas extremas de exclusión:Comunitario20263_MARTIRES1_ENERO_2026</v>
          </cell>
          <cell r="P624">
            <v>210809</v>
          </cell>
          <cell r="Q624"/>
          <cell r="R624"/>
          <cell r="S624"/>
          <cell r="T624">
            <v>0</v>
          </cell>
        </row>
        <row r="625">
          <cell r="F625" t="str">
            <v>1055. Cuidado Continuo por una vida con bienestar con enfoque Población para formas extremas de exclusión:Comunitario2026</v>
          </cell>
          <cell r="G625" t="str">
            <v>SPAcios de prevención y detección temprana de factores de riesgo ITS - SPA (PID)</v>
          </cell>
          <cell r="H625" t="str">
            <v>Alta externalidad</v>
          </cell>
          <cell r="I625" t="str">
            <v>PSPIC</v>
          </cell>
          <cell r="J625" t="str">
            <v>No Aplica</v>
          </cell>
          <cell r="K625" t="str">
            <v>Jornada</v>
          </cell>
          <cell r="L625" t="str">
            <v>Distrito</v>
          </cell>
          <cell r="M625" t="str">
            <v>3_MARTIRES</v>
          </cell>
          <cell r="N625" t="str">
            <v>1_ENERO_2026</v>
          </cell>
          <cell r="O625" t="str">
            <v>1055. Cuidado Continuo por una vida con bienestar con enfoque Población para formas extremas de exclusión:Comunitario20263_MARTIRES1_ENERO_2026</v>
          </cell>
          <cell r="P625">
            <v>281078</v>
          </cell>
          <cell r="Q625"/>
          <cell r="R625"/>
          <cell r="S625">
            <v>20</v>
          </cell>
          <cell r="T625">
            <v>5621560</v>
          </cell>
        </row>
        <row r="626">
          <cell r="F626" t="str">
            <v>1065. Cuidado Continuo por una vida con bienestar con enfoque Población para formas extremas de exclusión:Comunitario2026</v>
          </cell>
          <cell r="G626" t="str">
            <v>Sesion educativa para MAS Bienestar, dirigida la poblacion habitanza en calle</v>
          </cell>
          <cell r="H626" t="str">
            <v xml:space="preserve">Promoción de la salud y bienestar </v>
          </cell>
          <cell r="I626" t="str">
            <v>PSPIC</v>
          </cell>
          <cell r="J626" t="str">
            <v>No Aplica</v>
          </cell>
          <cell r="K626" t="str">
            <v>Sesión</v>
          </cell>
          <cell r="L626" t="str">
            <v>Local</v>
          </cell>
          <cell r="M626" t="str">
            <v>3_MARTIRES</v>
          </cell>
          <cell r="N626" t="str">
            <v>1_ENERO_2026</v>
          </cell>
          <cell r="O626" t="str">
            <v>1065. Cuidado Continuo por una vida con bienestar con enfoque Población para formas extremas de exclusión:Comunitario20263_MARTIRES1_ENERO_2026</v>
          </cell>
          <cell r="P626">
            <v>210809</v>
          </cell>
          <cell r="Q626"/>
          <cell r="R626"/>
          <cell r="S626">
            <v>28</v>
          </cell>
          <cell r="T626">
            <v>5902652</v>
          </cell>
        </row>
        <row r="627">
          <cell r="F627" t="str">
            <v>1075. Cuidado Continuo por una vida con bienestar con enfoque Población para formas extremas de exclusión:Comunitario2026</v>
          </cell>
          <cell r="G627" t="str">
            <v>Acompañamiento solidarios (HC)</v>
          </cell>
          <cell r="H627" t="str">
            <v>Gestión del Riesgo para el Bienestar Colectivo en los Territorios</v>
          </cell>
          <cell r="I627" t="str">
            <v>PSPIC</v>
          </cell>
          <cell r="J627" t="str">
            <v>No Aplica</v>
          </cell>
          <cell r="K627" t="str">
            <v>Sesión</v>
          </cell>
          <cell r="L627" t="str">
            <v>Local</v>
          </cell>
          <cell r="M627" t="str">
            <v>3_MARTIRES</v>
          </cell>
          <cell r="N627" t="str">
            <v>1_ENERO_2026</v>
          </cell>
          <cell r="O627" t="str">
            <v>1075. Cuidado Continuo por una vida con bienestar con enfoque Población para formas extremas de exclusión:Comunitario20263_MARTIRES1_ENERO_2026</v>
          </cell>
          <cell r="P627">
            <v>55938</v>
          </cell>
          <cell r="Q627"/>
          <cell r="R627"/>
          <cell r="S627">
            <v>28</v>
          </cell>
          <cell r="T627">
            <v>1566264</v>
          </cell>
        </row>
        <row r="628">
          <cell r="F628" t="str">
            <v>1085. Cuidado Continuo por una vida con bienestar con enfoque Población para formas extremas de exclusión:Comunitario2026</v>
          </cell>
          <cell r="G628" t="str">
            <v>Asesorias prevención y detección temprana de factores Psicosocial y en salud (HC)</v>
          </cell>
          <cell r="H628" t="str">
            <v>Gestión del Riesgo para el Bienestar Colectivo en los Territorios</v>
          </cell>
          <cell r="I628" t="str">
            <v>PSPIC</v>
          </cell>
          <cell r="J628" t="str">
            <v>No Aplica</v>
          </cell>
          <cell r="K628" t="str">
            <v>Sesión</v>
          </cell>
          <cell r="L628" t="str">
            <v>Local</v>
          </cell>
          <cell r="M628" t="str">
            <v>3_MARTIRES</v>
          </cell>
          <cell r="N628" t="str">
            <v>1_ENERO_2026</v>
          </cell>
          <cell r="O628" t="str">
            <v>1085. Cuidado Continuo por una vida con bienestar con enfoque Población para formas extremas de exclusión:Comunitario20263_MARTIRES1_ENERO_2026</v>
          </cell>
          <cell r="P628">
            <v>210809</v>
          </cell>
          <cell r="Q628"/>
          <cell r="R628"/>
          <cell r="S628">
            <v>31</v>
          </cell>
          <cell r="T628">
            <v>6535079</v>
          </cell>
        </row>
        <row r="629">
          <cell r="F629" t="str">
            <v>1095. Cuidado Continuo por una vida con bienestar con enfoque Población para formas extremas de exclusión:Comunitario2026</v>
          </cell>
          <cell r="G629" t="str">
            <v>Prevención y detección temprana de factores de riesgo ITS (HC)</v>
          </cell>
          <cell r="H629" t="str">
            <v>Alta externalidad</v>
          </cell>
          <cell r="I629" t="str">
            <v>PSPIC</v>
          </cell>
          <cell r="J629" t="str">
            <v>No Aplica</v>
          </cell>
          <cell r="K629" t="str">
            <v>Jornada</v>
          </cell>
          <cell r="L629" t="str">
            <v>Local</v>
          </cell>
          <cell r="M629" t="str">
            <v>3_MARTIRES</v>
          </cell>
          <cell r="N629" t="str">
            <v>1_ENERO_2026</v>
          </cell>
          <cell r="O629" t="str">
            <v>1095. Cuidado Continuo por una vida con bienestar con enfoque Población para formas extremas de exclusión:Comunitario20263_MARTIRES1_ENERO_2026</v>
          </cell>
          <cell r="P629">
            <v>199714</v>
          </cell>
          <cell r="Q629"/>
          <cell r="R629"/>
          <cell r="S629">
            <v>6</v>
          </cell>
          <cell r="T629">
            <v>1198284</v>
          </cell>
        </row>
        <row r="630">
          <cell r="F630" t="str">
            <v>1105. Cuidado Continuo por una vida con bienestar con enfoque Población para formas extremas de exclusión:Laboral2026</v>
          </cell>
          <cell r="G630" t="str">
            <v>Sesion educativa para población diferencial - Actividades Sexuales Pagadas (ASP)</v>
          </cell>
          <cell r="H630" t="str">
            <v xml:space="preserve">Promoción de la salud y bienestar </v>
          </cell>
          <cell r="I630" t="str">
            <v>PSPIC</v>
          </cell>
          <cell r="J630" t="str">
            <v>No Aplica</v>
          </cell>
          <cell r="K630" t="str">
            <v>Sesión</v>
          </cell>
          <cell r="L630" t="str">
            <v>Local</v>
          </cell>
          <cell r="M630" t="str">
            <v>3_MARTIRES</v>
          </cell>
          <cell r="N630" t="str">
            <v>1_ENERO_2026</v>
          </cell>
          <cell r="O630" t="str">
            <v>1105. Cuidado Continuo por una vida con bienestar con enfoque Población para formas extremas de exclusión:Laboral20263_MARTIRES1_ENERO_2026</v>
          </cell>
          <cell r="P630">
            <v>316213</v>
          </cell>
          <cell r="Q630"/>
          <cell r="R630"/>
          <cell r="S630">
            <v>3</v>
          </cell>
          <cell r="T630">
            <v>948639</v>
          </cell>
        </row>
        <row r="631">
          <cell r="F631" t="str">
            <v>1115. Cuidado Continuo por una vida con bienestar con enfoque Población para formas extremas de exclusión:Laboral2026</v>
          </cell>
          <cell r="G631" t="str">
            <v>Recorridos en calle - Actividades Sexuales Pagadas (ASP)</v>
          </cell>
          <cell r="H631" t="str">
            <v>Gestión del Riesgo para el Bienestar Colectivo en los Territorios</v>
          </cell>
          <cell r="I631" t="str">
            <v>PSPIC</v>
          </cell>
          <cell r="J631" t="str">
            <v>No Aplica</v>
          </cell>
          <cell r="K631" t="str">
            <v>Recorrido</v>
          </cell>
          <cell r="L631" t="str">
            <v>Local</v>
          </cell>
          <cell r="M631" t="str">
            <v>3_MARTIRES</v>
          </cell>
          <cell r="N631" t="str">
            <v>1_ENERO_2026</v>
          </cell>
          <cell r="O631" t="str">
            <v>1115. Cuidado Continuo por una vida con bienestar con enfoque Población para formas extremas de exclusión:Laboral20263_MARTIRES1_ENERO_2026</v>
          </cell>
          <cell r="P631">
            <v>421618</v>
          </cell>
          <cell r="Q631"/>
          <cell r="R631"/>
          <cell r="S631">
            <v>6</v>
          </cell>
          <cell r="T631">
            <v>2529708</v>
          </cell>
        </row>
        <row r="632">
          <cell r="F632" t="str">
            <v>1125. Cuidado Continuo por una vida con bienestar con enfoque Población para formas extremas de exclusión:Laboral2026</v>
          </cell>
          <cell r="G632" t="str">
            <v xml:space="preserve">Red para ciudad </v>
          </cell>
          <cell r="H632" t="str">
            <v xml:space="preserve">Promoción de la salud y bienestar </v>
          </cell>
          <cell r="I632" t="str">
            <v>PSPIC</v>
          </cell>
          <cell r="J632" t="str">
            <v>No Aplica</v>
          </cell>
          <cell r="K632" t="str">
            <v>Sesión</v>
          </cell>
          <cell r="L632" t="str">
            <v>Local</v>
          </cell>
          <cell r="M632" t="str">
            <v>3_MARTIRES</v>
          </cell>
          <cell r="N632" t="str">
            <v>1_ENERO_2026</v>
          </cell>
          <cell r="O632" t="str">
            <v>1125. Cuidado Continuo por una vida con bienestar con enfoque Población para formas extremas de exclusión:Laboral20263_MARTIRES1_ENERO_2026</v>
          </cell>
          <cell r="P632">
            <v>140539</v>
          </cell>
          <cell r="Q632"/>
          <cell r="R632"/>
          <cell r="S632">
            <v>4</v>
          </cell>
          <cell r="T632">
            <v>562156</v>
          </cell>
        </row>
        <row r="633">
          <cell r="F633" t="str">
            <v>1135. Cuidado Continuo por una vida con bienestar con enfoque Población para formas extremas de exclusión:Laboral2026</v>
          </cell>
          <cell r="G633" t="str">
            <v>Asesorias prevención y detección temprana de factores de riesgo  psicosocial y en salud</v>
          </cell>
          <cell r="H633" t="str">
            <v>Gestión del Riesgo para el Bienestar Colectivo en los Territorios</v>
          </cell>
          <cell r="I633" t="str">
            <v>PSPIC</v>
          </cell>
          <cell r="J633" t="str">
            <v>No Aplica</v>
          </cell>
          <cell r="K633" t="str">
            <v>Asesoría</v>
          </cell>
          <cell r="L633" t="str">
            <v>Local</v>
          </cell>
          <cell r="M633" t="str">
            <v>3_MARTIRES</v>
          </cell>
          <cell r="N633" t="str">
            <v>1_ENERO_2026</v>
          </cell>
          <cell r="O633" t="str">
            <v>1135. Cuidado Continuo por una vida con bienestar con enfoque Población para formas extremas de exclusión:Laboral20263_MARTIRES1_ENERO_2026</v>
          </cell>
          <cell r="P633">
            <v>70270</v>
          </cell>
          <cell r="Q633"/>
          <cell r="R633"/>
          <cell r="S633">
            <v>54</v>
          </cell>
          <cell r="T633">
            <v>3794580</v>
          </cell>
        </row>
        <row r="634">
          <cell r="F634" t="str">
            <v>1145. Cuidado Continuo por una vida con bienestar con enfoque Población para formas extremas de exclusión:Laboral2026</v>
          </cell>
          <cell r="G634" t="str">
            <v>Tamizajes para la prevención y detección temprana de factores de riesgo ITS (ASP)</v>
          </cell>
          <cell r="H634" t="str">
            <v>Alta externalidad</v>
          </cell>
          <cell r="I634" t="str">
            <v>PSPIC</v>
          </cell>
          <cell r="J634" t="str">
            <v>No Aplica</v>
          </cell>
          <cell r="K634" t="str">
            <v>Tamizaje</v>
          </cell>
          <cell r="L634" t="str">
            <v>Local</v>
          </cell>
          <cell r="M634" t="str">
            <v>3_MARTIRES</v>
          </cell>
          <cell r="N634" t="str">
            <v>1_ENERO_2026</v>
          </cell>
          <cell r="O634" t="str">
            <v>1145. Cuidado Continuo por una vida con bienestar con enfoque Población para formas extremas de exclusión:Laboral20263_MARTIRES1_ENERO_2026</v>
          </cell>
          <cell r="P634">
            <v>19971</v>
          </cell>
          <cell r="Q634"/>
          <cell r="R634"/>
          <cell r="S634">
            <v>90</v>
          </cell>
          <cell r="T634">
            <v>1797390</v>
          </cell>
        </row>
        <row r="635">
          <cell r="F635" t="str">
            <v>1155. Cuidado Continuo por una vida con bienestar con enfoque Población para formas extremas de exclusión:Laboral2026</v>
          </cell>
          <cell r="G635" t="str">
            <v xml:space="preserve">Acciones de acompañamiento  a la población para la efectividad a las canalizaciones </v>
          </cell>
          <cell r="H635" t="str">
            <v>Gestión del Riesgo para el Bienestar Colectivo en los Territorios</v>
          </cell>
          <cell r="I635" t="str">
            <v>PSPIC</v>
          </cell>
          <cell r="J635" t="str">
            <v>No Aplica</v>
          </cell>
          <cell r="K635" t="str">
            <v>Acompañamiento</v>
          </cell>
          <cell r="L635" t="str">
            <v>Local</v>
          </cell>
          <cell r="M635" t="str">
            <v>3_MARTIRES</v>
          </cell>
          <cell r="N635" t="str">
            <v>1_ENERO_2026</v>
          </cell>
          <cell r="O635" t="str">
            <v>1155. Cuidado Continuo por una vida con bienestar con enfoque Población para formas extremas de exclusión:Laboral20263_MARTIRES1_ENERO_2026</v>
          </cell>
          <cell r="P635">
            <v>70270</v>
          </cell>
          <cell r="Q635"/>
          <cell r="R635"/>
          <cell r="S635">
            <v>17</v>
          </cell>
          <cell r="T635">
            <v>1194590</v>
          </cell>
        </row>
        <row r="636">
          <cell r="F636" t="str">
            <v>1166. Cuidado Continuo por una vida con bienestar para la población migrante internacional de BogotáEducativo 2026</v>
          </cell>
          <cell r="G636" t="str">
            <v>Gestión para el bienestar en instituciones  educativas con alta presencia de población migrante internacional</v>
          </cell>
          <cell r="H636" t="str">
            <v xml:space="preserve">Promoción de la salud y bienestar </v>
          </cell>
          <cell r="I636" t="str">
            <v>PSPIC</v>
          </cell>
          <cell r="J636" t="str">
            <v>No Aplica</v>
          </cell>
          <cell r="K636" t="str">
            <v>Sesión</v>
          </cell>
          <cell r="L636" t="str">
            <v>Local</v>
          </cell>
          <cell r="M636" t="str">
            <v>3_MARTIRES</v>
          </cell>
          <cell r="N636" t="str">
            <v>1_ENERO_2026</v>
          </cell>
          <cell r="O636" t="str">
            <v>1166. Cuidado Continuo por una vida con bienestar para la población migrante internacional de BogotáEducativo 20263_MARTIRES1_ENERO_2026</v>
          </cell>
          <cell r="P636">
            <v>105404</v>
          </cell>
          <cell r="Q636"/>
          <cell r="R636"/>
          <cell r="S636">
            <v>15</v>
          </cell>
          <cell r="T636">
            <v>1581060</v>
          </cell>
        </row>
        <row r="637">
          <cell r="F637" t="str">
            <v>1177. Cuidado Continuo por una vida con bienestar para la población con discapacidadEducativo 2026</v>
          </cell>
          <cell r="G637" t="str">
            <v xml:space="preserve">*Bienestar e inclusión educativa de niños, niñas y adolescentes en el entorno educativo y de población con discapacidad en las UTIS, mediante sesiones educativas de la Rehabilitación Basada en Comunidad – RBC. 
</v>
          </cell>
          <cell r="H637" t="str">
            <v xml:space="preserve">Promoción de la salud y bienestar </v>
          </cell>
          <cell r="I637" t="str">
            <v>PSPIC</v>
          </cell>
          <cell r="J637" t="str">
            <v>No Aplica</v>
          </cell>
          <cell r="K637" t="str">
            <v>Sesión</v>
          </cell>
          <cell r="L637" t="str">
            <v>Local</v>
          </cell>
          <cell r="M637" t="str">
            <v>3_MARTIRES</v>
          </cell>
          <cell r="N637" t="str">
            <v>1_ENERO_2026</v>
          </cell>
          <cell r="O637" t="str">
            <v>1177. Cuidado Continuo por una vida con bienestar para la población con discapacidadEducativo 20263_MARTIRES1_ENERO_2026</v>
          </cell>
          <cell r="P637">
            <v>161342</v>
          </cell>
          <cell r="Q637"/>
          <cell r="R637"/>
          <cell r="S637">
            <v>5</v>
          </cell>
          <cell r="T637">
            <v>806710</v>
          </cell>
        </row>
        <row r="638">
          <cell r="F638" t="str">
            <v>1177. Cuidado Continuo por una vida con bienestar para la población con discapacidadLaboral2026</v>
          </cell>
          <cell r="G638" t="str">
            <v xml:space="preserve">*Bienestar e inclusión educativa de niños, niñas y adolescentes en el entorno educativo y de población con discapacidad en las UTIS, mediante sesiones educativas de la Rehabilitación Basada en Comunidad – RBC. 
</v>
          </cell>
          <cell r="H638" t="str">
            <v xml:space="preserve">Promoción de la salud y bienestar </v>
          </cell>
          <cell r="I638" t="str">
            <v>PSPIC</v>
          </cell>
          <cell r="J638" t="str">
            <v>No Aplica</v>
          </cell>
          <cell r="K638" t="str">
            <v>Sesión</v>
          </cell>
          <cell r="L638" t="str">
            <v>Zonal</v>
          </cell>
          <cell r="M638" t="str">
            <v>3_MARTIRES</v>
          </cell>
          <cell r="N638" t="str">
            <v>1_ENERO_2026</v>
          </cell>
          <cell r="O638" t="str">
            <v>1177. Cuidado Continuo por una vida con bienestar para la población con discapacidadLaboral20263_MARTIRES1_ENERO_2026</v>
          </cell>
          <cell r="P638">
            <v>161342</v>
          </cell>
          <cell r="Q638"/>
          <cell r="R638"/>
          <cell r="S638">
            <v>0</v>
          </cell>
          <cell r="T638">
            <v>0</v>
          </cell>
        </row>
        <row r="639">
          <cell r="F639" t="str">
            <v>1187. Cuidado Continuo por una vida con bienestar para la población con discapacidadComunitario2026</v>
          </cell>
          <cell r="G639" t="str">
            <v>Fortalecimiento de prácticas de cuidado en nodos de familias y personas cuidadoras de personas con discapacidad por curso de vida a través de grupos Socioeducativos de Rehabilitación Basada en Comunidad - RBC</v>
          </cell>
          <cell r="H639" t="str">
            <v xml:space="preserve">Promoción de la salud y bienestar </v>
          </cell>
          <cell r="I639" t="str">
            <v>PSPIC</v>
          </cell>
          <cell r="J639" t="str">
            <v>No Aplica</v>
          </cell>
          <cell r="K639" t="str">
            <v>Grupo</v>
          </cell>
          <cell r="L639" t="str">
            <v>Local</v>
          </cell>
          <cell r="M639" t="str">
            <v>3_MARTIRES</v>
          </cell>
          <cell r="N639" t="str">
            <v>1_ENERO_2026</v>
          </cell>
          <cell r="O639" t="str">
            <v>1187. Cuidado Continuo por una vida con bienestar para la población con discapacidadComunitario20263_MARTIRES1_ENERO_2026</v>
          </cell>
          <cell r="P639">
            <v>992404</v>
          </cell>
          <cell r="Q639"/>
          <cell r="R639"/>
          <cell r="S639">
            <v>1</v>
          </cell>
          <cell r="T639">
            <v>992404</v>
          </cell>
        </row>
        <row r="640">
          <cell r="F640" t="str">
            <v>1197. Cuidado Continuo por una vida con bienestar para la población con discapacidadComunitario2026</v>
          </cell>
          <cell r="G640" t="str">
            <v>Fortalecimiento de agentes de cambio promotores de inclusión social y bienestar colectivo a través de escuelas de liderazgo en entorno comunitario</v>
          </cell>
          <cell r="H640" t="str">
            <v xml:space="preserve">Promoción de la salud y bienestar </v>
          </cell>
          <cell r="I640" t="str">
            <v>PSPIC</v>
          </cell>
          <cell r="J640" t="str">
            <v>No Aplica</v>
          </cell>
          <cell r="K640" t="str">
            <v>Sesión</v>
          </cell>
          <cell r="L640" t="str">
            <v>Local</v>
          </cell>
          <cell r="M640" t="str">
            <v>3_MARTIRES</v>
          </cell>
          <cell r="N640" t="str">
            <v>1_ENERO_2026</v>
          </cell>
          <cell r="O640" t="str">
            <v>1197. Cuidado Continuo por una vida con bienestar para la población con discapacidadComunitario20263_MARTIRES1_ENERO_2026</v>
          </cell>
          <cell r="P640">
            <v>355662</v>
          </cell>
          <cell r="Q640"/>
          <cell r="R640"/>
          <cell r="S640">
            <v>4</v>
          </cell>
          <cell r="T640">
            <v>1422648</v>
          </cell>
        </row>
        <row r="641">
          <cell r="F641" t="str">
            <v>1207. Cuidado Continuo por una vida con bienestar para la población con discapacidadComunitario2026</v>
          </cell>
          <cell r="G641" t="str">
            <v>Fortalecimiento de redes de personas cuidadoras de personas con discapacidad para el apoyo y cuidado colectivo en entorno comunitario (local, Interlocal y distrital).</v>
          </cell>
          <cell r="H641" t="str">
            <v xml:space="preserve">Promoción de la salud y bienestar </v>
          </cell>
          <cell r="I641" t="str">
            <v>PSPIC</v>
          </cell>
          <cell r="J641" t="str">
            <v>No Aplica</v>
          </cell>
          <cell r="K641" t="str">
            <v>Red</v>
          </cell>
          <cell r="L641" t="str">
            <v>Local</v>
          </cell>
          <cell r="M641" t="str">
            <v>3_MARTIRES</v>
          </cell>
          <cell r="N641" t="str">
            <v>1_ENERO_2026</v>
          </cell>
          <cell r="O641" t="str">
            <v>1207. Cuidado Continuo por una vida con bienestar para la población con discapacidadComunitario20263_MARTIRES1_ENERO_2026</v>
          </cell>
          <cell r="P641">
            <v>1422652</v>
          </cell>
          <cell r="Q641"/>
          <cell r="R641"/>
          <cell r="S641">
            <v>1</v>
          </cell>
          <cell r="T641">
            <v>1422652</v>
          </cell>
        </row>
        <row r="642">
          <cell r="F642" t="str">
            <v>1217. Cuidado Continuo por una vida con bienestar para la población con discapacidadComunitario2026</v>
          </cell>
          <cell r="G642" t="str">
            <v>Asesoría en bienestar e inclusión para la población con discapacidad mediante la intervención breve</v>
          </cell>
          <cell r="H642" t="str">
            <v>Alta externalidad</v>
          </cell>
          <cell r="I642" t="str">
            <v>PSPIC</v>
          </cell>
          <cell r="J642" t="str">
            <v>No Aplica</v>
          </cell>
          <cell r="K642" t="str">
            <v>Asesoría</v>
          </cell>
          <cell r="L642" t="str">
            <v>Local</v>
          </cell>
          <cell r="M642" t="str">
            <v>3_MARTIRES</v>
          </cell>
          <cell r="N642" t="str">
            <v>1_ENERO_2026</v>
          </cell>
          <cell r="O642" t="str">
            <v>1217. Cuidado Continuo por una vida con bienestar para la población con discapacidadComunitario20263_MARTIRES1_ENERO_2026</v>
          </cell>
          <cell r="P642">
            <v>35135</v>
          </cell>
          <cell r="Q642"/>
          <cell r="R642"/>
          <cell r="S642">
            <v>3</v>
          </cell>
          <cell r="T642">
            <v>105405</v>
          </cell>
        </row>
        <row r="643">
          <cell r="F643" t="str">
            <v>1227. Cuidado Continuo por una vida con bienestar para la población con discapacidadComunitario2026</v>
          </cell>
          <cell r="G643" t="str">
            <v>Mejoramiento de los procesos de inclusión social para la población con discapacidad mediante la activación de rutas y gestión de casos en el territorio.</v>
          </cell>
          <cell r="H643" t="str">
            <v>Gestión del Riesgo para el Bienestar Colectivo en los Territorios</v>
          </cell>
          <cell r="I643" t="str">
            <v>PSPIC</v>
          </cell>
          <cell r="J643" t="str">
            <v>No Aplica</v>
          </cell>
          <cell r="K643" t="str">
            <v>Caso</v>
          </cell>
          <cell r="L643" t="str">
            <v>Local</v>
          </cell>
          <cell r="M643" t="str">
            <v>3_MARTIRES</v>
          </cell>
          <cell r="N643" t="str">
            <v>1_ENERO_2026</v>
          </cell>
          <cell r="O643" t="str">
            <v>1227. Cuidado Continuo por una vida con bienestar para la población con discapacidadComunitario20263_MARTIRES1_ENERO_2026</v>
          </cell>
          <cell r="P643">
            <v>53781</v>
          </cell>
          <cell r="Q643"/>
          <cell r="R643"/>
          <cell r="S643">
            <v>3</v>
          </cell>
          <cell r="T643">
            <v>161343</v>
          </cell>
        </row>
        <row r="644">
          <cell r="F644" t="str">
            <v>1237. Cuidado Continuo por una vida con bienestar para la población con discapacidadInstitucional2026</v>
          </cell>
          <cell r="G644" t="str">
            <v>Instituciones Promotoras de la inclusión a través de sesiones educativas en entorno institucional</v>
          </cell>
          <cell r="H644" t="str">
            <v xml:space="preserve">Promoción de la salud y bienestar </v>
          </cell>
          <cell r="I644" t="str">
            <v>PSPIC</v>
          </cell>
          <cell r="J644" t="str">
            <v>No Aplica</v>
          </cell>
          <cell r="K644" t="str">
            <v>Sesión</v>
          </cell>
          <cell r="L644" t="str">
            <v>Local</v>
          </cell>
          <cell r="M644" t="str">
            <v>3_MARTIRES</v>
          </cell>
          <cell r="N644" t="str">
            <v>1_ENERO_2026</v>
          </cell>
          <cell r="O644" t="str">
            <v>1237. Cuidado Continuo por una vida con bienestar para la población con discapacidadInstitucional20263_MARTIRES1_ENERO_2026</v>
          </cell>
          <cell r="P644">
            <v>266747</v>
          </cell>
          <cell r="Q644"/>
          <cell r="R644"/>
          <cell r="S644">
            <v>4</v>
          </cell>
          <cell r="T644">
            <v>1066988</v>
          </cell>
        </row>
        <row r="645">
          <cell r="F645" t="str">
            <v>1247. Cuidado Continuo por una vida con bienestar para la población con discapacidadComunitario2026</v>
          </cell>
          <cell r="G645" t="str">
            <v>Encuentros interlocales de actores de RBC
 Encuentros locales y distritales de personas cuidadoras de personas con discapacidad 
Jornada conmemorativa mes de la discapacidad</v>
          </cell>
          <cell r="H645" t="str">
            <v xml:space="preserve">Promoción de la salud y bienestar </v>
          </cell>
          <cell r="I645" t="str">
            <v>PSPIC</v>
          </cell>
          <cell r="J645" t="str">
            <v>No Aplica</v>
          </cell>
          <cell r="K645" t="str">
            <v>Encuentro</v>
          </cell>
          <cell r="L645" t="str">
            <v>Local</v>
          </cell>
          <cell r="M645" t="str">
            <v>3_MARTIRES</v>
          </cell>
          <cell r="N645" t="str">
            <v>1_ENERO_2026</v>
          </cell>
          <cell r="O645" t="str">
            <v>1247. Cuidado Continuo por una vida con bienestar para la población con discapacidadComunitario20263_MARTIRES1_ENERO_2026</v>
          </cell>
          <cell r="P645">
            <v>851865</v>
          </cell>
          <cell r="Q645"/>
          <cell r="R645"/>
          <cell r="S645"/>
          <cell r="T645">
            <v>0</v>
          </cell>
        </row>
        <row r="646">
          <cell r="F646" t="str">
            <v>1257. Cuidado Continuo por una vida con bienestar para la población con discapacidadComunitario2026</v>
          </cell>
          <cell r="G646" t="str">
            <v xml:space="preserve">Fortalecimiento de capacidades del talento humano para implementar la estrategia rehabilitación basada en comunidad en los territorios </v>
          </cell>
          <cell r="H646" t="str">
            <v xml:space="preserve">Promoción de la salud y bienestar </v>
          </cell>
          <cell r="I646" t="str">
            <v>PSPIC</v>
          </cell>
          <cell r="J646" t="str">
            <v>No Aplica</v>
          </cell>
          <cell r="K646" t="str">
            <v>Plan de acción</v>
          </cell>
          <cell r="L646" t="str">
            <v>Distrito</v>
          </cell>
          <cell r="M646" t="str">
            <v>3_MARTIRES</v>
          </cell>
          <cell r="N646" t="str">
            <v>1_ENERO_2026</v>
          </cell>
          <cell r="O646" t="str">
            <v>1257. Cuidado Continuo por una vida con bienestar para la población con discapacidadComunitario20263_MARTIRES1_ENERO_2026</v>
          </cell>
          <cell r="P646">
            <v>12879544</v>
          </cell>
          <cell r="Q646"/>
          <cell r="R646"/>
          <cell r="S646"/>
          <cell r="T646">
            <v>0</v>
          </cell>
        </row>
        <row r="647">
          <cell r="F647" t="str">
            <v>1268. Cuidado Continuo por una vida con bienestar para la ruralidad de BogotáComunitario2026</v>
          </cell>
          <cell r="G647" t="str">
            <v>Grupos socioeducativos para el bienestar en la ruralidad cercana - salud ambiental</v>
          </cell>
          <cell r="H647" t="str">
            <v xml:space="preserve">Promoción de la salud y bienestar </v>
          </cell>
          <cell r="I647" t="str">
            <v>PSPIC</v>
          </cell>
          <cell r="J647" t="str">
            <v>No Aplica</v>
          </cell>
          <cell r="K647" t="str">
            <v>Sesión</v>
          </cell>
          <cell r="L647" t="str">
            <v>Distrito</v>
          </cell>
          <cell r="M647" t="str">
            <v>3_MARTIRES</v>
          </cell>
          <cell r="N647" t="str">
            <v>1_ENERO_2026</v>
          </cell>
          <cell r="O647" t="str">
            <v>1268. Cuidado Continuo por una vida con bienestar para la ruralidad de BogotáComunitario20263_MARTIRES1_ENERO_2026</v>
          </cell>
          <cell r="P647">
            <v>175674</v>
          </cell>
          <cell r="Q647"/>
          <cell r="R647"/>
          <cell r="S647"/>
          <cell r="T647">
            <v>0</v>
          </cell>
        </row>
        <row r="648">
          <cell r="F648" t="str">
            <v>1278. Cuidado Continuo por una vida con bienestar para la ruralidad de BogotáComunitario2026</v>
          </cell>
          <cell r="G648" t="str">
            <v>Sesiones educativas para el bienestar en la ruralidad lejana (salud ambiental, salud mental, salud sexual y reproductiva, discapacidad, seguridad alimentaria y nutricional, salud materna y salud infantil)</v>
          </cell>
          <cell r="H648" t="str">
            <v xml:space="preserve">Promoción de la salud y bienestar </v>
          </cell>
          <cell r="I648" t="str">
            <v>PSPIC</v>
          </cell>
          <cell r="J648" t="str">
            <v>No Aplica</v>
          </cell>
          <cell r="K648" t="str">
            <v>Sesión</v>
          </cell>
          <cell r="L648" t="str">
            <v>Local</v>
          </cell>
          <cell r="M648" t="str">
            <v>3_MARTIRES</v>
          </cell>
          <cell r="N648" t="str">
            <v>1_ENERO_2026</v>
          </cell>
          <cell r="O648" t="str">
            <v>1278. Cuidado Continuo por una vida con bienestar para la ruralidad de BogotáComunitario20263_MARTIRES1_ENERO_2026</v>
          </cell>
          <cell r="P648">
            <v>468320</v>
          </cell>
          <cell r="Q648"/>
          <cell r="R648"/>
          <cell r="S648"/>
          <cell r="T648">
            <v>0</v>
          </cell>
        </row>
        <row r="649">
          <cell r="F649" t="str">
            <v>1278. Cuidado Continuo por una vida con bienestar para la ruralidad de BogotáEducativo 2026</v>
          </cell>
          <cell r="G649" t="str">
            <v>Sesiones educativas para el bienestar en la ruralidad lejana (salud ambiental, salud mental, salud sexual y reproductiva, discapacidad, seguridad alimentaria y nutricional, salud materna y salud infantil)</v>
          </cell>
          <cell r="H649" t="str">
            <v xml:space="preserve">Promoción de la salud y bienestar </v>
          </cell>
          <cell r="I649" t="str">
            <v>PSPIC</v>
          </cell>
          <cell r="J649" t="str">
            <v>No Aplica</v>
          </cell>
          <cell r="K649" t="str">
            <v>Sesión</v>
          </cell>
          <cell r="L649" t="str">
            <v>Local</v>
          </cell>
          <cell r="M649" t="str">
            <v>3_MARTIRES</v>
          </cell>
          <cell r="N649" t="str">
            <v>1_ENERO_2026</v>
          </cell>
          <cell r="O649" t="str">
            <v>1278. Cuidado Continuo por una vida con bienestar para la ruralidad de BogotáEducativo 20263_MARTIRES1_ENERO_2026</v>
          </cell>
          <cell r="P649">
            <v>468320</v>
          </cell>
          <cell r="Q649"/>
          <cell r="R649"/>
          <cell r="S649"/>
          <cell r="T649">
            <v>0</v>
          </cell>
        </row>
        <row r="650">
          <cell r="F650" t="str">
            <v>1278. Cuidado Continuo por una vida con bienestar para la ruralidad de BogotáInstitucional2026</v>
          </cell>
          <cell r="G650" t="str">
            <v>Sesiones educativas para el bienestar en la ruralidad lejana (salud ambiental, salud mental, salud sexual y reproductiva, discapacidad, seguridad alimentaria y nutricional, salud materna y salud infantil)</v>
          </cell>
          <cell r="H650" t="str">
            <v xml:space="preserve">Promoción de la salud y bienestar </v>
          </cell>
          <cell r="I650" t="str">
            <v>PSPIC</v>
          </cell>
          <cell r="J650" t="str">
            <v>No Aplica</v>
          </cell>
          <cell r="K650" t="str">
            <v>Sesión</v>
          </cell>
          <cell r="L650" t="str">
            <v>Local</v>
          </cell>
          <cell r="M650" t="str">
            <v>3_MARTIRES</v>
          </cell>
          <cell r="N650" t="str">
            <v>1_ENERO_2026</v>
          </cell>
          <cell r="O650" t="str">
            <v>1278. Cuidado Continuo por una vida con bienestar para la ruralidad de BogotáInstitucional20263_MARTIRES1_ENERO_2026</v>
          </cell>
          <cell r="P650">
            <v>468320</v>
          </cell>
          <cell r="Q650"/>
          <cell r="R650"/>
          <cell r="S650"/>
          <cell r="T650">
            <v>0</v>
          </cell>
        </row>
        <row r="651">
          <cell r="F651" t="str">
            <v>1288. Cuidado Continuo por una vida con bienestar para la ruralidad de BogotáComunitario2026</v>
          </cell>
          <cell r="G651" t="str">
            <v>Sesiones educativas para el bienestar en la ruralidad cercana (salud ambiental, salud mental, salud sexual y reproductiva, discapacidad, seguridad alimentaria y nutricional, salud materna y salud infantil)</v>
          </cell>
          <cell r="H651" t="str">
            <v xml:space="preserve">Promoción de la salud y bienestar </v>
          </cell>
          <cell r="I651" t="str">
            <v>PSPIC</v>
          </cell>
          <cell r="J651" t="str">
            <v>No Aplica</v>
          </cell>
          <cell r="K651" t="str">
            <v>Sesión</v>
          </cell>
          <cell r="L651" t="str">
            <v>Distrito</v>
          </cell>
          <cell r="M651" t="str">
            <v>3_MARTIRES</v>
          </cell>
          <cell r="N651" t="str">
            <v>1_ENERO_2026</v>
          </cell>
          <cell r="O651" t="str">
            <v>1288. Cuidado Continuo por una vida con bienestar para la ruralidad de BogotáComunitario20263_MARTIRES1_ENERO_2026</v>
          </cell>
          <cell r="P651">
            <v>140539</v>
          </cell>
          <cell r="Q651"/>
          <cell r="R651"/>
          <cell r="S651"/>
          <cell r="T651">
            <v>0</v>
          </cell>
        </row>
        <row r="652">
          <cell r="F652" t="str">
            <v>1288. Cuidado Continuo por una vida con bienestar para la ruralidad de BogotáEducativo 2026</v>
          </cell>
          <cell r="G652" t="str">
            <v>Sesiones educativas para el bienestar en la ruralidad cercana (salud ambiental, salud mental, salud sexual y reproductiva, discapacidad, seguridad alimentaria y nutricional, salud materna y salud infantil)</v>
          </cell>
          <cell r="H652" t="str">
            <v xml:space="preserve">Promoción de la salud y bienestar </v>
          </cell>
          <cell r="I652" t="str">
            <v>PSPIC</v>
          </cell>
          <cell r="J652" t="str">
            <v>No Aplica</v>
          </cell>
          <cell r="K652" t="str">
            <v>Sesión</v>
          </cell>
          <cell r="L652" t="str">
            <v>Distrito</v>
          </cell>
          <cell r="M652" t="str">
            <v>3_MARTIRES</v>
          </cell>
          <cell r="N652" t="str">
            <v>1_ENERO_2026</v>
          </cell>
          <cell r="O652" t="str">
            <v>1288. Cuidado Continuo por una vida con bienestar para la ruralidad de BogotáEducativo 20263_MARTIRES1_ENERO_2026</v>
          </cell>
          <cell r="P652">
            <v>140539</v>
          </cell>
          <cell r="Q652"/>
          <cell r="R652"/>
          <cell r="S652"/>
          <cell r="T652">
            <v>0</v>
          </cell>
        </row>
        <row r="653">
          <cell r="F653" t="str">
            <v>1298. Cuidado Continuo por una vida con bienestar para la ruralidad de BogotáComunitario2026</v>
          </cell>
          <cell r="G653" t="str">
            <v>Escuelas para el bienestar y cuidado de la salud rural y nodos para promoción de la salud rural (redes sociales y comunitarias) en la ruralidad lejana</v>
          </cell>
          <cell r="H653" t="str">
            <v xml:space="preserve">Promoción de la salud y bienestar </v>
          </cell>
          <cell r="I653" t="str">
            <v>PSPIC</v>
          </cell>
          <cell r="J653" t="str">
            <v>No Aplica</v>
          </cell>
          <cell r="K653" t="str">
            <v>Sesión</v>
          </cell>
          <cell r="L653" t="str">
            <v>Local</v>
          </cell>
          <cell r="M653" t="str">
            <v>3_MARTIRES</v>
          </cell>
          <cell r="N653" t="str">
            <v>1_ENERO_2026</v>
          </cell>
          <cell r="O653" t="str">
            <v>1298. Cuidado Continuo por una vida con bienestar para la ruralidad de BogotáComunitario20263_MARTIRES1_ENERO_2026</v>
          </cell>
          <cell r="P653">
            <v>175674</v>
          </cell>
          <cell r="Q653"/>
          <cell r="R653"/>
          <cell r="S653"/>
          <cell r="T653">
            <v>0</v>
          </cell>
        </row>
        <row r="654">
          <cell r="F654" t="str">
            <v>1308. Cuidado Continuo por una vida con bienestar para la ruralidad de BogotáComunitario2026</v>
          </cell>
          <cell r="G654" t="str">
            <v>Escuelas para el bienestar y cuidado de la salud y nodos para promoción de la salud rural (redes sociales y comunitarias) en la ruralidad cercana</v>
          </cell>
          <cell r="H654" t="str">
            <v xml:space="preserve">Promoción de la salud y bienestar </v>
          </cell>
          <cell r="I654" t="str">
            <v>PSPIC</v>
          </cell>
          <cell r="J654" t="str">
            <v>No Aplica</v>
          </cell>
          <cell r="K654" t="str">
            <v>Sesión</v>
          </cell>
          <cell r="L654" t="str">
            <v>Distrito</v>
          </cell>
          <cell r="M654" t="str">
            <v>3_MARTIRES</v>
          </cell>
          <cell r="N654" t="str">
            <v>1_ENERO_2026</v>
          </cell>
          <cell r="O654" t="str">
            <v>1308. Cuidado Continuo por una vida con bienestar para la ruralidad de BogotáComunitario20263_MARTIRES1_ENERO_2026</v>
          </cell>
          <cell r="P654">
            <v>140539</v>
          </cell>
          <cell r="Q654"/>
          <cell r="R654"/>
          <cell r="S654"/>
          <cell r="T654">
            <v>0</v>
          </cell>
        </row>
        <row r="655">
          <cell r="F655" t="str">
            <v>1318. Cuidado Continuo por una vida con bienestar para la ruralidad de BogotáLaboral2026</v>
          </cell>
          <cell r="G655" t="str">
            <v>Asesoría para el mejoramiento de las condiciones de salud y trabajo en las unidades de trabajo informal de alto impacto en la ruralidad lejana</v>
          </cell>
          <cell r="H655" t="str">
            <v>Gestión del Riesgo para el Bienestar Colectivo en los Territorios</v>
          </cell>
          <cell r="I655" t="str">
            <v>PSPIC</v>
          </cell>
          <cell r="J655" t="str">
            <v>No Aplica</v>
          </cell>
          <cell r="K655" t="str">
            <v>Unidad de trabajo informal</v>
          </cell>
          <cell r="L655" t="str">
            <v>Local</v>
          </cell>
          <cell r="M655" t="str">
            <v>3_MARTIRES</v>
          </cell>
          <cell r="N655" t="str">
            <v>1_ENERO_2026</v>
          </cell>
          <cell r="O655" t="str">
            <v>1318. Cuidado Continuo por una vida con bienestar para la ruralidad de BogotáLaboral20263_MARTIRES1_ENERO_2026</v>
          </cell>
          <cell r="P655">
            <v>940787</v>
          </cell>
          <cell r="Q655"/>
          <cell r="R655"/>
          <cell r="S655"/>
          <cell r="T655">
            <v>0</v>
          </cell>
        </row>
        <row r="656">
          <cell r="F656" t="str">
            <v>1328. Cuidado Continuo por una vida con bienestar para la ruralidad de BogotáLaboral2026</v>
          </cell>
          <cell r="G656" t="str">
            <v>Asesoría para el mejoramiento de las condiciones de salud y trabajo en las unidades de trabajo informal de alto impacto en la ruralidad cercana</v>
          </cell>
          <cell r="H656" t="str">
            <v>Gestión del Riesgo para el Bienestar Colectivo en los Territorios</v>
          </cell>
          <cell r="I656" t="str">
            <v>PSPIC</v>
          </cell>
          <cell r="J656" t="str">
            <v>No Aplica</v>
          </cell>
          <cell r="K656" t="str">
            <v>Asesoria</v>
          </cell>
          <cell r="L656" t="str">
            <v>Distrito</v>
          </cell>
          <cell r="M656" t="str">
            <v>3_MARTIRES</v>
          </cell>
          <cell r="N656" t="str">
            <v>1_ENERO_2026</v>
          </cell>
          <cell r="O656" t="str">
            <v>1328. Cuidado Continuo por una vida con bienestar para la ruralidad de BogotáLaboral20263_MARTIRES1_ENERO_2026</v>
          </cell>
          <cell r="P656">
            <v>250875</v>
          </cell>
          <cell r="Q656"/>
          <cell r="R656"/>
          <cell r="S656"/>
          <cell r="T656">
            <v>0</v>
          </cell>
        </row>
        <row r="657">
          <cell r="F657" t="str">
            <v>1338. Cuidado Continuo por una vida con bienestar para la ruralidad de BogotáLaboral2026</v>
          </cell>
          <cell r="G657" t="str">
            <v>Asesoría para el mejoramiento de las condiciones de salud y trabajo en las unidades de trabajo informal de alto impacto en la ruralidad cercana - especialista</v>
          </cell>
          <cell r="H657" t="str">
            <v>Gestión del Riesgo para el Bienestar Colectivo en los Territorios</v>
          </cell>
          <cell r="I657" t="str">
            <v>PSPIC</v>
          </cell>
          <cell r="J657" t="str">
            <v>No Aplica</v>
          </cell>
          <cell r="K657" t="str">
            <v>Asesoria</v>
          </cell>
          <cell r="L657" t="str">
            <v>Distrito</v>
          </cell>
          <cell r="M657" t="str">
            <v>3_MARTIRES</v>
          </cell>
          <cell r="N657" t="str">
            <v>1_ENERO_2026</v>
          </cell>
          <cell r="O657" t="str">
            <v>1338. Cuidado Continuo por una vida con bienestar para la ruralidad de BogotáLaboral20263_MARTIRES1_ENERO_2026</v>
          </cell>
          <cell r="P657">
            <v>183687</v>
          </cell>
          <cell r="Q657"/>
          <cell r="R657"/>
          <cell r="S657"/>
          <cell r="T657">
            <v>0</v>
          </cell>
        </row>
        <row r="658">
          <cell r="F658" t="str">
            <v>1348. Cuidado Continuo por una vida con bienestar para la ruralidad de BogotáLaboral2026</v>
          </cell>
          <cell r="G658" t="str">
            <v>Caracterización de las unidades de trabajo informal de alto impacto en la ruralidad cercana</v>
          </cell>
          <cell r="H658" t="str">
            <v>Gestión del Riesgo para el Bienestar Colectivo en los Territorios</v>
          </cell>
          <cell r="I658" t="str">
            <v>PSPIC</v>
          </cell>
          <cell r="J658" t="str">
            <v>No Aplica</v>
          </cell>
          <cell r="K658" t="str">
            <v>Caracterización</v>
          </cell>
          <cell r="L658" t="str">
            <v>Distrito</v>
          </cell>
          <cell r="M658" t="str">
            <v>3_MARTIRES</v>
          </cell>
          <cell r="N658" t="str">
            <v>1_ENERO_2026</v>
          </cell>
          <cell r="O658" t="str">
            <v>1348. Cuidado Continuo por una vida con bienestar para la ruralidad de BogotáLaboral20263_MARTIRES1_ENERO_2026</v>
          </cell>
          <cell r="P658">
            <v>110336</v>
          </cell>
          <cell r="Q658"/>
          <cell r="R658"/>
          <cell r="S658"/>
          <cell r="T658">
            <v>0</v>
          </cell>
        </row>
        <row r="659">
          <cell r="F659" t="str">
            <v>1358. Cuidado Continuo por una vida con bienestar para la ruralidad de BogotáLaboral2026</v>
          </cell>
          <cell r="G659" t="str">
            <v>Caracterización de las unidades de trabajo informal de alto impacto en la ruralidad lejana</v>
          </cell>
          <cell r="H659" t="str">
            <v>Gestión del Riesgo para el Bienestar Colectivo en los Territorios</v>
          </cell>
          <cell r="I659" t="str">
            <v>PSPIC</v>
          </cell>
          <cell r="J659" t="str">
            <v>No Aplica</v>
          </cell>
          <cell r="K659" t="str">
            <v>Caracterización</v>
          </cell>
          <cell r="L659" t="str">
            <v>Local</v>
          </cell>
          <cell r="M659" t="str">
            <v>3_MARTIRES</v>
          </cell>
          <cell r="N659" t="str">
            <v>1_ENERO_2026</v>
          </cell>
          <cell r="O659" t="str">
            <v>1358. Cuidado Continuo por una vida con bienestar para la ruralidad de BogotáLaboral20263_MARTIRES1_ENERO_2026</v>
          </cell>
          <cell r="P659">
            <v>137922</v>
          </cell>
          <cell r="Q659"/>
          <cell r="R659"/>
          <cell r="S659"/>
          <cell r="T659">
            <v>0</v>
          </cell>
        </row>
        <row r="660">
          <cell r="F660" t="str">
            <v>869. Gestión de Programas Estrategias y Planes para el BienestarGestión Integral Estrategias y Programas2026</v>
          </cell>
          <cell r="G660" t="str">
            <v xml:space="preserve">Encuentro Redes Intersectoriales y Comunitarias de Salud Ambiental Locales REDSAL </v>
          </cell>
          <cell r="H660" t="str">
            <v>Plan</v>
          </cell>
          <cell r="I660" t="str">
            <v>PSPIC</v>
          </cell>
          <cell r="J660" t="str">
            <v>No Aplica</v>
          </cell>
          <cell r="K660" t="str">
            <v>Encuentro</v>
          </cell>
          <cell r="L660" t="str">
            <v>Zonal</v>
          </cell>
          <cell r="M660" t="str">
            <v>3_MARTIRES</v>
          </cell>
          <cell r="N660" t="str">
            <v>1_ENERO_2026</v>
          </cell>
          <cell r="O660" t="str">
            <v>869. Gestión de Programas Estrategias y Planes para el BienestarGestión Integral Estrategias y Programas20263_MARTIRES1_ENERO_2026</v>
          </cell>
          <cell r="P660">
            <v>73474880</v>
          </cell>
          <cell r="Q660"/>
          <cell r="R660"/>
          <cell r="S660"/>
          <cell r="T660">
            <v>0</v>
          </cell>
        </row>
        <row r="661">
          <cell r="F661" t="str">
            <v>1369. Gestión de Programas Estrategias y Planes para el BienestarGestión Integral Estrategias y Programas2026</v>
          </cell>
          <cell r="G661" t="str">
            <v>Desarrollo de capacidades institucionales para el manejo integral de la Tuberculosis y lepra.</v>
          </cell>
          <cell r="H661" t="str">
            <v>Programa</v>
          </cell>
          <cell r="I661" t="str">
            <v>GSP</v>
          </cell>
          <cell r="J661" t="str">
            <v>No Aplica</v>
          </cell>
          <cell r="K661" t="str">
            <v>Plan de acción</v>
          </cell>
          <cell r="L661" t="str">
            <v>Zonal</v>
          </cell>
          <cell r="M661" t="str">
            <v>3_MARTIRES</v>
          </cell>
          <cell r="N661" t="str">
            <v>1_ENERO_2026</v>
          </cell>
          <cell r="O661" t="str">
            <v>1369. Gestión de Programas Estrategias y Planes para el BienestarGestión Integral Estrategias y Programas20263_MARTIRES1_ENERO_2026</v>
          </cell>
          <cell r="P661">
            <v>5621568</v>
          </cell>
          <cell r="Q661"/>
          <cell r="R661"/>
          <cell r="S661"/>
          <cell r="T661">
            <v>0</v>
          </cell>
        </row>
        <row r="662">
          <cell r="F662" t="str">
            <v>1379. Gestión de Programas Estrategias y Planes para el BienestarGestión Integral Estrategias y Programas2026</v>
          </cell>
          <cell r="G662" t="str">
            <v>Monitoreo de indicadores de los Programas locales de Tuberculosis y Lepra.</v>
          </cell>
          <cell r="H662" t="str">
            <v>Programa</v>
          </cell>
          <cell r="I662" t="str">
            <v>GSP</v>
          </cell>
          <cell r="J662" t="str">
            <v>No Aplica</v>
          </cell>
          <cell r="K662" t="str">
            <v>Plan de acción</v>
          </cell>
          <cell r="L662" t="str">
            <v>Zonal</v>
          </cell>
          <cell r="M662" t="str">
            <v>3_MARTIRES</v>
          </cell>
          <cell r="N662" t="str">
            <v>1_ENERO_2026</v>
          </cell>
          <cell r="O662" t="str">
            <v>1379. Gestión de Programas Estrategias y Planes para el BienestarGestión Integral Estrategias y Programas20263_MARTIRES1_ENERO_2026</v>
          </cell>
          <cell r="P662">
            <v>3994272</v>
          </cell>
          <cell r="Q662"/>
          <cell r="R662"/>
          <cell r="S662"/>
          <cell r="T662">
            <v>0</v>
          </cell>
        </row>
        <row r="663">
          <cell r="F663" t="str">
            <v>1389. Gestión de Programas Estrategias y Planes para el BienestarGestión Integral Estrategias y Programas2026</v>
          </cell>
          <cell r="G663" t="str">
            <v>Gestion del cuidado (participacion de instancias sectoriales) en Tuberculosis y Lepra.</v>
          </cell>
          <cell r="H663" t="str">
            <v>Programa</v>
          </cell>
          <cell r="I663" t="str">
            <v>GSP</v>
          </cell>
          <cell r="J663" t="str">
            <v>No Aplica</v>
          </cell>
          <cell r="K663" t="str">
            <v>Plan de acción</v>
          </cell>
          <cell r="L663" t="str">
            <v>Zonal</v>
          </cell>
          <cell r="M663" t="str">
            <v>3_MARTIRES</v>
          </cell>
          <cell r="N663" t="str">
            <v>1_ENERO_2026</v>
          </cell>
          <cell r="O663" t="str">
            <v>1389. Gestión de Programas Estrategias y Planes para el BienestarGestión Integral Estrategias y Programas20263_MARTIRES1_ENERO_2026</v>
          </cell>
          <cell r="P663">
            <v>12969056</v>
          </cell>
          <cell r="Q663"/>
          <cell r="R663"/>
          <cell r="S663"/>
          <cell r="T663">
            <v>0</v>
          </cell>
        </row>
        <row r="664">
          <cell r="F664" t="str">
            <v>1399. Gestión de Programas Estrategias y Planes para el BienestarGestión Integral Estrategias y Programas2026</v>
          </cell>
          <cell r="G664" t="str">
            <v>Gestion de medicamentos para los programas locales de Tuberculosis y Lepra.</v>
          </cell>
          <cell r="H664" t="str">
            <v>Programa</v>
          </cell>
          <cell r="I664" t="str">
            <v>GSP</v>
          </cell>
          <cell r="J664" t="str">
            <v>No Aplica</v>
          </cell>
          <cell r="K664" t="str">
            <v>Plan de acción</v>
          </cell>
          <cell r="L664" t="str">
            <v>Zonal</v>
          </cell>
          <cell r="M664" t="str">
            <v>3_MARTIRES</v>
          </cell>
          <cell r="N664" t="str">
            <v>1_ENERO_2026</v>
          </cell>
          <cell r="O664" t="str">
            <v>1399. Gestión de Programas Estrategias y Planes para el BienestarGestión Integral Estrategias y Programas20263_MARTIRES1_ENERO_2026</v>
          </cell>
          <cell r="P664">
            <v>3994272</v>
          </cell>
          <cell r="Q664"/>
          <cell r="R664"/>
          <cell r="S664"/>
          <cell r="T664">
            <v>0</v>
          </cell>
        </row>
        <row r="665">
          <cell r="F665" t="str">
            <v>1409. Gestión de Programas Estrategias y Planes para el BienestarGestión Integral Estrategias y Programas2026</v>
          </cell>
          <cell r="G665" t="str">
            <v>Desarrollo de capacidades personales e institucionales para el manejo integral de ETV</v>
          </cell>
          <cell r="H665" t="str">
            <v>Programa</v>
          </cell>
          <cell r="I665" t="str">
            <v>GSP</v>
          </cell>
          <cell r="J665" t="str">
            <v>No Aplica</v>
          </cell>
          <cell r="K665" t="str">
            <v>Plan de acción</v>
          </cell>
          <cell r="L665" t="str">
            <v>Zonal</v>
          </cell>
          <cell r="M665" t="str">
            <v>3_MARTIRES</v>
          </cell>
          <cell r="N665" t="str">
            <v>1_ENERO_2026</v>
          </cell>
          <cell r="O665" t="str">
            <v>1409. Gestión de Programas Estrategias y Planes para el BienestarGestión Integral Estrategias y Programas20263_MARTIRES1_ENERO_2026</v>
          </cell>
          <cell r="P665">
            <v>5621568</v>
          </cell>
          <cell r="Q665"/>
          <cell r="R665"/>
          <cell r="S665"/>
          <cell r="T665">
            <v>0</v>
          </cell>
        </row>
        <row r="666">
          <cell r="F666" t="str">
            <v>1419. Gestión de Programas Estrategias y Planes para el BienestarGestión Integral Estrategias y Programas2026</v>
          </cell>
          <cell r="G666" t="str">
            <v>Gestión y control de medicamentos del Programa de ETV</v>
          </cell>
          <cell r="H666" t="str">
            <v>Programa</v>
          </cell>
          <cell r="I666" t="str">
            <v>GSP</v>
          </cell>
          <cell r="J666" t="str">
            <v>No Aplica</v>
          </cell>
          <cell r="K666" t="str">
            <v>Plan de acción</v>
          </cell>
          <cell r="L666" t="str">
            <v>Zonal</v>
          </cell>
          <cell r="M666" t="str">
            <v>3_MARTIRES</v>
          </cell>
          <cell r="N666" t="str">
            <v>1_ENERO_2026</v>
          </cell>
          <cell r="O666" t="str">
            <v>1419. Gestión de Programas Estrategias y Planes para el BienestarGestión Integral Estrategias y Programas20263_MARTIRES1_ENERO_2026</v>
          </cell>
          <cell r="P666">
            <v>3994272</v>
          </cell>
          <cell r="Q666"/>
          <cell r="R666"/>
          <cell r="S666"/>
          <cell r="T666">
            <v>0</v>
          </cell>
        </row>
        <row r="667">
          <cell r="F667" t="str">
            <v>1429. Gestión de Programas Estrategias y Planes para el BienestarGestión Integral Estrategias y Programas2026</v>
          </cell>
          <cell r="G667" t="str">
            <v>Bases de datos de ETV a nivel distrital actualizadas y con criterios de calidad</v>
          </cell>
          <cell r="H667" t="str">
            <v>Programa</v>
          </cell>
          <cell r="I667" t="str">
            <v>GSP</v>
          </cell>
          <cell r="J667" t="str">
            <v>No Aplica</v>
          </cell>
          <cell r="K667" t="str">
            <v>Plan de acción</v>
          </cell>
          <cell r="L667" t="str">
            <v>Distrito</v>
          </cell>
          <cell r="M667" t="str">
            <v>3_MARTIRES</v>
          </cell>
          <cell r="N667" t="str">
            <v>1_ENERO_2026</v>
          </cell>
          <cell r="O667" t="str">
            <v>1429. Gestión de Programas Estrategias y Planes para el BienestarGestión Integral Estrategias y Programas20263_MARTIRES1_ENERO_2026</v>
          </cell>
          <cell r="P667">
            <v>3994272</v>
          </cell>
          <cell r="Q667"/>
          <cell r="R667"/>
          <cell r="S667"/>
          <cell r="T667">
            <v>0</v>
          </cell>
        </row>
        <row r="668">
          <cell r="F668" t="str">
            <v>1439. Gestión de Programas Estrategias y Planes para el BienestarGestión Integral Estrategias y Programas2026</v>
          </cell>
          <cell r="G668" t="str">
            <v xml:space="preserve">Desarrollo de capacidades personales e institucionales orientadas a la seguridad alimentaria y nutricional </v>
          </cell>
          <cell r="H668" t="str">
            <v>Estrategia</v>
          </cell>
          <cell r="I668" t="str">
            <v>GSP</v>
          </cell>
          <cell r="J668" t="str">
            <v>No Aplica</v>
          </cell>
          <cell r="K668" t="str">
            <v>Plan de acción</v>
          </cell>
          <cell r="L668" t="str">
            <v>Zonal</v>
          </cell>
          <cell r="M668" t="str">
            <v>3_MARTIRES</v>
          </cell>
          <cell r="N668" t="str">
            <v>1_ENERO_2026</v>
          </cell>
          <cell r="O668" t="str">
            <v>1439. Gestión de Programas Estrategias y Planes para el BienestarGestión Integral Estrategias y Programas20263_MARTIRES1_ENERO_2026</v>
          </cell>
          <cell r="P668">
            <v>7508288</v>
          </cell>
          <cell r="Q668"/>
          <cell r="R668"/>
          <cell r="S668"/>
          <cell r="T668">
            <v>0</v>
          </cell>
        </row>
        <row r="669">
          <cell r="F669" t="str">
            <v>1449. Gestión de Programas Estrategias y Planes para el BienestarGestión Integral Estrategias y Programas2026</v>
          </cell>
          <cell r="G669" t="str">
            <v xml:space="preserve">Seguimiento individual para la atención integral en salud de la malnutrición </v>
          </cell>
          <cell r="H669" t="str">
            <v>Estrategia</v>
          </cell>
          <cell r="I669" t="str">
            <v>GSP</v>
          </cell>
          <cell r="J669" t="str">
            <v>No Aplica</v>
          </cell>
          <cell r="K669" t="str">
            <v>Plan de acción</v>
          </cell>
          <cell r="L669" t="str">
            <v>Zonal</v>
          </cell>
          <cell r="M669" t="str">
            <v>3_MARTIRES</v>
          </cell>
          <cell r="N669" t="str">
            <v>1_ENERO_2026</v>
          </cell>
          <cell r="O669" t="str">
            <v>1449. Gestión de Programas Estrategias y Planes para el BienestarGestión Integral Estrategias y Programas20263_MARTIRES1_ENERO_2026</v>
          </cell>
          <cell r="P669">
            <v>7508288</v>
          </cell>
          <cell r="Q669"/>
          <cell r="R669"/>
          <cell r="S669"/>
          <cell r="T669">
            <v>0</v>
          </cell>
        </row>
        <row r="670">
          <cell r="F670" t="str">
            <v>1459. Gestión de Programas Estrategias y Planes para el BienestarGestión Integral Estrategias y Programas2026</v>
          </cell>
          <cell r="G670" t="str">
            <v>Gestión sectorial e intersectorial para la movilización  de acciones que impacten en los determinantes sociales de la seguridad alimentaria y nutricional</v>
          </cell>
          <cell r="H670" t="str">
            <v>Estrategia</v>
          </cell>
          <cell r="I670" t="str">
            <v>GSP</v>
          </cell>
          <cell r="J670" t="str">
            <v>No Aplica</v>
          </cell>
          <cell r="K670" t="str">
            <v>Plan de acción</v>
          </cell>
          <cell r="L670" t="str">
            <v>Zonal</v>
          </cell>
          <cell r="M670" t="str">
            <v>3_MARTIRES</v>
          </cell>
          <cell r="N670" t="str">
            <v>1_ENERO_2026</v>
          </cell>
          <cell r="O670" t="str">
            <v>1459. Gestión de Programas Estrategias y Planes para el BienestarGestión Integral Estrategias y Programas20263_MARTIRES1_ENERO_2026</v>
          </cell>
          <cell r="P670">
            <v>5299968</v>
          </cell>
          <cell r="Q670"/>
          <cell r="R670"/>
          <cell r="S670"/>
          <cell r="T670">
            <v>0</v>
          </cell>
        </row>
        <row r="671">
          <cell r="F671" t="str">
            <v>1469. Gestión de Programas Estrategias y Planes para el BienestarGestión Integral Estrategias y Programas2026</v>
          </cell>
          <cell r="G671" t="str">
            <v>Desarrollo de capacidades personales e institucionales para el manejo integral de la primera infancia</v>
          </cell>
          <cell r="H671" t="str">
            <v>Estrategia</v>
          </cell>
          <cell r="I671" t="str">
            <v>GSP</v>
          </cell>
          <cell r="J671" t="str">
            <v>No Aplica</v>
          </cell>
          <cell r="K671" t="str">
            <v>Sesión</v>
          </cell>
          <cell r="L671" t="str">
            <v>Distrito</v>
          </cell>
          <cell r="M671" t="str">
            <v>3_MARTIRES</v>
          </cell>
          <cell r="N671" t="str">
            <v>1_ENERO_2026</v>
          </cell>
          <cell r="O671" t="str">
            <v>1469. Gestión de Programas Estrategias y Planes para el BienestarGestión Integral Estrategias y Programas20263_MARTIRES1_ENERO_2026</v>
          </cell>
          <cell r="P671">
            <v>122208</v>
          </cell>
          <cell r="Q671"/>
          <cell r="R671"/>
          <cell r="S671"/>
          <cell r="T671">
            <v>0</v>
          </cell>
        </row>
        <row r="672">
          <cell r="F672" t="str">
            <v>1479. Gestión de Programas Estrategias y Planes para el BienestarGestión Integral Estrategias y Programas2026</v>
          </cell>
          <cell r="G672" t="str">
            <v>Seguimiento Nominal  de la primera infancia</v>
          </cell>
          <cell r="H672" t="str">
            <v>Estrategia</v>
          </cell>
          <cell r="I672" t="str">
            <v>GSP</v>
          </cell>
          <cell r="J672" t="str">
            <v>No Aplica</v>
          </cell>
          <cell r="K672" t="str">
            <v>Caso</v>
          </cell>
          <cell r="L672" t="str">
            <v>Distrito</v>
          </cell>
          <cell r="M672" t="str">
            <v>3_MARTIRES</v>
          </cell>
          <cell r="N672" t="str">
            <v>1_ENERO_2026</v>
          </cell>
          <cell r="O672" t="str">
            <v>1479. Gestión de Programas Estrategias y Planes para el BienestarGestión Integral Estrategias y Programas20263_MARTIRES1_ENERO_2026</v>
          </cell>
          <cell r="P672">
            <v>30552</v>
          </cell>
          <cell r="Q672"/>
          <cell r="R672"/>
          <cell r="S672"/>
          <cell r="T672">
            <v>0</v>
          </cell>
        </row>
        <row r="673">
          <cell r="F673" t="str">
            <v>1489. Gestión de Programas Estrategias y Planes para el BienestarGestión Integral Estrategias y Programas2026</v>
          </cell>
          <cell r="G673" t="str">
            <v>Gestión sectorial e intersectorial de la primera infancia</v>
          </cell>
          <cell r="H673" t="str">
            <v>Estrategia</v>
          </cell>
          <cell r="I673" t="str">
            <v>GSP</v>
          </cell>
          <cell r="J673" t="str">
            <v>No Aplica</v>
          </cell>
          <cell r="K673" t="str">
            <v>Sesión</v>
          </cell>
          <cell r="L673" t="str">
            <v>Distrito</v>
          </cell>
          <cell r="M673" t="str">
            <v>3_MARTIRES</v>
          </cell>
          <cell r="N673" t="str">
            <v>1_ENERO_2026</v>
          </cell>
          <cell r="O673" t="str">
            <v>1489. Gestión de Programas Estrategias y Planes para el BienestarGestión Integral Estrategias y Programas20263_MARTIRES1_ENERO_2026</v>
          </cell>
          <cell r="P673">
            <v>122208</v>
          </cell>
          <cell r="Q673"/>
          <cell r="R673"/>
          <cell r="S673"/>
          <cell r="T673">
            <v>0</v>
          </cell>
        </row>
        <row r="674">
          <cell r="F674" t="str">
            <v>1499. Gestión de Programas Estrategias y Planes para el BienestarGestión Integral Estrategias y Programas2026</v>
          </cell>
          <cell r="G674" t="str">
            <v>Desarrollo de capacidades personales e institucionales para  la implementación, seguimiento y monitoreo de la estrategia distrital de bienestar en Salud Sexual, Reproductiva y Materno perinatal  para la población del Distrito</v>
          </cell>
          <cell r="H674" t="str">
            <v>Estrategia</v>
          </cell>
          <cell r="I674" t="str">
            <v>GSP</v>
          </cell>
          <cell r="J674" t="str">
            <v>No Aplica</v>
          </cell>
          <cell r="K674" t="str">
            <v>Plan de acción</v>
          </cell>
          <cell r="L674" t="str">
            <v>Zonal</v>
          </cell>
          <cell r="M674" t="str">
            <v>3_MARTIRES</v>
          </cell>
          <cell r="N674" t="str">
            <v>1_ENERO_2026</v>
          </cell>
          <cell r="O674" t="str">
            <v>1499. Gestión de Programas Estrategias y Planes para el BienestarGestión Integral Estrategias y Programas20263_MARTIRES1_ENERO_2026</v>
          </cell>
          <cell r="P674">
            <v>3665168</v>
          </cell>
          <cell r="Q674"/>
          <cell r="R674"/>
          <cell r="S674"/>
          <cell r="T674">
            <v>0</v>
          </cell>
        </row>
        <row r="675">
          <cell r="F675" t="str">
            <v>1509. Gestión de Programas Estrategias y Planes para el BienestarGestión Integral Estrategias y Programas2026</v>
          </cell>
          <cell r="G675" t="str">
            <v>Seguimiento Individual para el cuidado colectivo a partir de la gestión y seguimiento nominal a casos identificados para salud sexual, reproductiva y Maternoperinatal para la reducción de riesgos y desenlaces negativos en salud.</v>
          </cell>
          <cell r="H675" t="str">
            <v>Estrategia</v>
          </cell>
          <cell r="I675" t="str">
            <v>GSP</v>
          </cell>
          <cell r="J675" t="str">
            <v>No Aplica</v>
          </cell>
          <cell r="K675" t="str">
            <v>Plan de acción</v>
          </cell>
          <cell r="L675" t="str">
            <v>Zonal</v>
          </cell>
          <cell r="M675" t="str">
            <v>3_MARTIRES</v>
          </cell>
          <cell r="N675" t="str">
            <v>1_ENERO_2026</v>
          </cell>
          <cell r="O675" t="str">
            <v>1509. Gestión de Programas Estrategias y Planes para el BienestarGestión Integral Estrategias y Programas20263_MARTIRES1_ENERO_2026</v>
          </cell>
          <cell r="P675">
            <v>1057260</v>
          </cell>
          <cell r="Q675"/>
          <cell r="R675"/>
          <cell r="S675"/>
          <cell r="T675">
            <v>0</v>
          </cell>
        </row>
        <row r="676">
          <cell r="F676" t="str">
            <v>1519. Gestión de Programas Estrategias y Planes para el BienestarGestión Integral Estrategias y Programas2026</v>
          </cell>
          <cell r="G676" t="str">
            <v>Gestión sectorial e intersectorial para la movilización  de acciones sinérgicas que impacten determinantes sociales relacionados con la salud sexual, reproductiva y materno perinatal.</v>
          </cell>
          <cell r="H676" t="str">
            <v>Estrategia</v>
          </cell>
          <cell r="I676" t="str">
            <v>GSP</v>
          </cell>
          <cell r="J676" t="str">
            <v>No Aplica</v>
          </cell>
          <cell r="K676" t="str">
            <v>Plan de acción</v>
          </cell>
          <cell r="L676" t="str">
            <v>Zonal</v>
          </cell>
          <cell r="M676" t="str">
            <v>3_MARTIRES</v>
          </cell>
          <cell r="N676" t="str">
            <v>1_ENERO_2026</v>
          </cell>
          <cell r="O676" t="str">
            <v>1519. Gestión de Programas Estrategias y Planes para el BienestarGestión Integral Estrategias y Programas20263_MARTIRES1_ENERO_2026</v>
          </cell>
          <cell r="P676">
            <v>1409680</v>
          </cell>
          <cell r="Q676"/>
          <cell r="R676"/>
          <cell r="S676"/>
          <cell r="T676">
            <v>0</v>
          </cell>
        </row>
        <row r="677">
          <cell r="F677" t="str">
            <v>1529. Gestión de Programas Estrategias y Planes para el BienestarGestión Integral Estrategias y Programas2026</v>
          </cell>
          <cell r="G677" t="str">
            <v>Gestión de dispositivos médicos de Salud Sexual  para fortalecer prácticas de autocuidado en población de riesgo y población general en acciones de prevención combinada. SUBREDES</v>
          </cell>
          <cell r="H677" t="str">
            <v>Estrategia</v>
          </cell>
          <cell r="I677" t="str">
            <v>GSP</v>
          </cell>
          <cell r="J677" t="str">
            <v>No Aplica</v>
          </cell>
          <cell r="K677" t="str">
            <v>Plan de acción</v>
          </cell>
          <cell r="L677" t="str">
            <v>Zonal</v>
          </cell>
          <cell r="M677" t="str">
            <v>3_MARTIRES</v>
          </cell>
          <cell r="N677" t="str">
            <v>1_ENERO_2026</v>
          </cell>
          <cell r="O677" t="str">
            <v>1529. Gestión de Programas Estrategias y Planes para el BienestarGestión Integral Estrategias y Programas20263_MARTIRES1_ENERO_2026</v>
          </cell>
          <cell r="P677">
            <v>352420</v>
          </cell>
          <cell r="Q677"/>
          <cell r="R677"/>
          <cell r="S677"/>
          <cell r="T677">
            <v>0</v>
          </cell>
        </row>
        <row r="678">
          <cell r="F678" t="str">
            <v>1539. Gestión de Programas Estrategias y Planes para el BienestarGestión Integral Estrategias y Programas2026</v>
          </cell>
          <cell r="G678" t="str">
            <v>Desarrollo de capacidades sociales para la movilización de actores comunitarios en  la abogacia de la Salud Ambiental</v>
          </cell>
          <cell r="H678" t="str">
            <v>Plan</v>
          </cell>
          <cell r="I678" t="str">
            <v>GSP</v>
          </cell>
          <cell r="J678" t="str">
            <v>No Aplica</v>
          </cell>
          <cell r="K678" t="str">
            <v>Plan de acción</v>
          </cell>
          <cell r="L678" t="str">
            <v>Zonal</v>
          </cell>
          <cell r="M678" t="str">
            <v>3_MARTIRES</v>
          </cell>
          <cell r="N678" t="str">
            <v>1_ENERO_2026</v>
          </cell>
          <cell r="O678" t="str">
            <v>1539. Gestión de Programas Estrategias y Planes para el BienestarGestión Integral Estrategias y Programas20263_MARTIRES1_ENERO_2026</v>
          </cell>
          <cell r="P678">
            <v>7347488</v>
          </cell>
          <cell r="Q678"/>
          <cell r="R678"/>
          <cell r="S678"/>
          <cell r="T678">
            <v>0</v>
          </cell>
        </row>
        <row r="679">
          <cell r="F679" t="str">
            <v>1549. Gestión de Programas Estrategias y Planes para el BienestarGestión Integral Estrategias y Programas2026</v>
          </cell>
          <cell r="G679" t="str">
            <v xml:space="preserve">Gestión institucional para liderar el cambio climático en salud para Hospitales verdes y saludables </v>
          </cell>
          <cell r="H679" t="str">
            <v>Plan</v>
          </cell>
          <cell r="I679" t="str">
            <v>GSP</v>
          </cell>
          <cell r="J679" t="str">
            <v>No Aplica</v>
          </cell>
          <cell r="K679" t="str">
            <v>Plan de acción</v>
          </cell>
          <cell r="L679" t="str">
            <v>Zonal</v>
          </cell>
          <cell r="M679" t="str">
            <v>3_MARTIRES</v>
          </cell>
          <cell r="N679" t="str">
            <v>1_ENERO_2026</v>
          </cell>
          <cell r="O679" t="str">
            <v>1549. Gestión de Programas Estrategias y Planes para el BienestarGestión Integral Estrategias y Programas20263_MARTIRES1_ENERO_2026</v>
          </cell>
          <cell r="P679">
            <v>7347488</v>
          </cell>
          <cell r="Q679"/>
          <cell r="R679"/>
          <cell r="S679"/>
          <cell r="T679">
            <v>0</v>
          </cell>
        </row>
        <row r="680">
          <cell r="F680" t="str">
            <v>1559. Gestión de Programas Estrategias y Planes para el BienestarGestión Integral Estrategias y Programas2026</v>
          </cell>
          <cell r="G680" t="str">
            <v>Gestión sectorial e intersectorial para la movilización  de acciones que impacten en los determinantes sociales de la Salud Ambiental</v>
          </cell>
          <cell r="H680" t="str">
            <v>Plan</v>
          </cell>
          <cell r="I680" t="str">
            <v>GSP</v>
          </cell>
          <cell r="J680" t="str">
            <v>No Aplica</v>
          </cell>
          <cell r="K680" t="str">
            <v>Plan de acción</v>
          </cell>
          <cell r="L680" t="str">
            <v>Zonal</v>
          </cell>
          <cell r="M680" t="str">
            <v>3_MARTIRES</v>
          </cell>
          <cell r="N680" t="str">
            <v>1_ENERO_2026</v>
          </cell>
          <cell r="O680" t="str">
            <v>1559. Gestión de Programas Estrategias y Planes para el BienestarGestión Integral Estrategias y Programas20263_MARTIRES1_ENERO_2026</v>
          </cell>
          <cell r="P680">
            <v>7347488</v>
          </cell>
          <cell r="Q680"/>
          <cell r="R680"/>
          <cell r="S680"/>
          <cell r="T680">
            <v>0</v>
          </cell>
        </row>
        <row r="681">
          <cell r="F681" t="str">
            <v>1569. Gestión de Programas Estrategias y Planes para el BienestarGestión Integral Estrategias y Programas2026</v>
          </cell>
          <cell r="G681" t="str">
            <v>Fortalecimiento de capacidades personales e institucionales para la implementación, seguimiento y monitoreo del plan de salud mental y sus diferentes componentes (humanización, prevención de la conducta suicida, violencias, seguridad vial)</v>
          </cell>
          <cell r="H681" t="str">
            <v>Plan</v>
          </cell>
          <cell r="I681" t="str">
            <v>GSP</v>
          </cell>
          <cell r="J681" t="str">
            <v>No Aplica</v>
          </cell>
          <cell r="K681" t="str">
            <v>Plan de acción</v>
          </cell>
          <cell r="L681" t="str">
            <v>Zonal</v>
          </cell>
          <cell r="M681" t="str">
            <v>3_MARTIRES</v>
          </cell>
          <cell r="N681" t="str">
            <v>1_ENERO_2026</v>
          </cell>
          <cell r="O681" t="str">
            <v>1569. Gestión de Programas Estrategias y Planes para el BienestarGestión Integral Estrategias y Programas20263_MARTIRES1_ENERO_2026</v>
          </cell>
          <cell r="P681">
            <v>13832016</v>
          </cell>
          <cell r="Q681"/>
          <cell r="R681"/>
          <cell r="S681"/>
          <cell r="T681">
            <v>0</v>
          </cell>
        </row>
        <row r="682">
          <cell r="F682" t="str">
            <v>1579. Gestión de Programas Estrategias y Planes para el BienestarGestión Integral Estrategias y Programas2026</v>
          </cell>
          <cell r="G682" t="str">
            <v xml:space="preserve">Desarrollo de espacios de autocuidado con talento humano del sector salud que desarrolla acciones con salud mental, violencias y seguridad vial. </v>
          </cell>
          <cell r="H682" t="str">
            <v>Plan</v>
          </cell>
          <cell r="I682" t="str">
            <v>GSP</v>
          </cell>
          <cell r="J682" t="str">
            <v>No Aplica</v>
          </cell>
          <cell r="K682" t="str">
            <v>Plan de acción</v>
          </cell>
          <cell r="L682" t="str">
            <v>Zonal</v>
          </cell>
          <cell r="M682" t="str">
            <v>3_MARTIRES</v>
          </cell>
          <cell r="N682" t="str">
            <v>1_ENERO_2026</v>
          </cell>
          <cell r="O682" t="str">
            <v>1579. Gestión de Programas Estrategias y Planes para el BienestarGestión Integral Estrategias y Programas20263_MARTIRES1_ENERO_2026</v>
          </cell>
          <cell r="P682">
            <v>13832016</v>
          </cell>
          <cell r="Q682"/>
          <cell r="R682"/>
          <cell r="S682"/>
          <cell r="T682">
            <v>0</v>
          </cell>
        </row>
        <row r="683">
          <cell r="F683" t="str">
            <v>1589. Gestión de Programas Estrategias y Planes para el BienestarGestión Integral Estrategias y Programas2026</v>
          </cell>
          <cell r="G683" t="str">
            <v>Desarrollar capacidades personales, sociales e institucionales para el abordaje integral de las condiciones crónicas no transmisibles con actores del sector salud y otros sectores</v>
          </cell>
          <cell r="H683" t="str">
            <v>Plan</v>
          </cell>
          <cell r="I683" t="str">
            <v>GSP</v>
          </cell>
          <cell r="J683" t="str">
            <v>No Aplica</v>
          </cell>
          <cell r="K683" t="str">
            <v>Sesión</v>
          </cell>
          <cell r="L683" t="str">
            <v>Zonal</v>
          </cell>
          <cell r="M683" t="str">
            <v>3_MARTIRES</v>
          </cell>
          <cell r="N683" t="str">
            <v>1_ENERO_2026</v>
          </cell>
          <cell r="O683" t="str">
            <v>1589. Gestión de Programas Estrategias y Planes para el BienestarGestión Integral Estrategias y Programas20263_MARTIRES1_ENERO_2026</v>
          </cell>
          <cell r="P683">
            <v>2114520</v>
          </cell>
          <cell r="Q683"/>
          <cell r="R683"/>
          <cell r="S683"/>
          <cell r="T683">
            <v>0</v>
          </cell>
        </row>
        <row r="684">
          <cell r="F684" t="str">
            <v>1599. Gestión de Programas Estrategias y Planes para el BienestarGestión Integral Estrategias y Programas2026</v>
          </cell>
          <cell r="G684" t="str">
            <v>Gestion sectorial e intersectorial para el abordaje integral de las condiciones crónicas no transmisibles. (Profesional)</v>
          </cell>
          <cell r="H684" t="str">
            <v>Plan</v>
          </cell>
          <cell r="I684" t="str">
            <v>GSP</v>
          </cell>
          <cell r="J684" t="str">
            <v>No Aplica</v>
          </cell>
          <cell r="K684" t="str">
            <v>Plan de acción</v>
          </cell>
          <cell r="L684" t="str">
            <v>Zonal</v>
          </cell>
          <cell r="M684" t="str">
            <v>3_MARTIRES</v>
          </cell>
          <cell r="N684" t="str">
            <v>1_ENERO_2026</v>
          </cell>
          <cell r="O684" t="str">
            <v>1599. Gestión de Programas Estrategias y Planes para el BienestarGestión Integral Estrategias y Programas20263_MARTIRES1_ENERO_2026</v>
          </cell>
          <cell r="P684">
            <v>4370008</v>
          </cell>
          <cell r="Q684"/>
          <cell r="R684"/>
          <cell r="S684"/>
          <cell r="T684">
            <v>0</v>
          </cell>
        </row>
        <row r="685">
          <cell r="F685" t="str">
            <v>1609. Gestión de Programas Estrategias y Planes para el BienestarGestión Integral Estrategias y Programas2026</v>
          </cell>
          <cell r="G685" t="str">
            <v>Gestion sectorial e intersectorial para el abordaje integral de las condiciones crónicas no transmisibles. (Técnico)</v>
          </cell>
          <cell r="H685" t="str">
            <v>Plan</v>
          </cell>
          <cell r="I685" t="str">
            <v>GSP</v>
          </cell>
          <cell r="J685" t="str">
            <v>No Aplica</v>
          </cell>
          <cell r="K685" t="str">
            <v>Plan de acción</v>
          </cell>
          <cell r="L685" t="str">
            <v>Zonal</v>
          </cell>
          <cell r="M685" t="str">
            <v>3_MARTIRES</v>
          </cell>
          <cell r="N685" t="str">
            <v>1_ENERO_2026</v>
          </cell>
          <cell r="O685" t="str">
            <v>1609. Gestión de Programas Estrategias y Planes para el BienestarGestión Integral Estrategias y Programas20263_MARTIRES1_ENERO_2026</v>
          </cell>
          <cell r="P685">
            <v>3994272</v>
          </cell>
          <cell r="Q685"/>
          <cell r="R685"/>
          <cell r="S685"/>
          <cell r="T685">
            <v>0</v>
          </cell>
        </row>
        <row r="686">
          <cell r="F686" t="str">
            <v>1619. Gestión de Programas Estrategias y Planes para el BienestarGestión Integral Estrategias y Programas2026</v>
          </cell>
          <cell r="G686" t="str">
            <v>Gestion sectorial e intersectorial local del Programa Ampliado de Inmunizaciones</v>
          </cell>
          <cell r="H686" t="str">
            <v>Programa</v>
          </cell>
          <cell r="I686" t="str">
            <v>GSP</v>
          </cell>
          <cell r="J686" t="str">
            <v>No Aplica</v>
          </cell>
          <cell r="K686" t="str">
            <v>Plan de acción</v>
          </cell>
          <cell r="L686" t="str">
            <v>Zonal</v>
          </cell>
          <cell r="M686" t="str">
            <v>3_MARTIRES</v>
          </cell>
          <cell r="N686" t="str">
            <v>1_ENERO_2026</v>
          </cell>
          <cell r="O686" t="str">
            <v>1619. Gestión de Programas Estrategias y Planes para el BienestarGestión Integral Estrategias y Programas20263_MARTIRES1_ENERO_2026</v>
          </cell>
          <cell r="P686">
            <v>7347488</v>
          </cell>
          <cell r="Q686"/>
          <cell r="R686"/>
          <cell r="S686"/>
          <cell r="T686">
            <v>0</v>
          </cell>
        </row>
        <row r="687">
          <cell r="F687" t="str">
            <v>1629. Gestión de Programas Estrategias y Planes para el BienestarGestión Integral Estrategias y Programas2026</v>
          </cell>
          <cell r="G687" t="str">
            <v xml:space="preserve">Desarrollo de capacidades institucionales para la gestión de la implementación y operación del PAI en la IPS públicas, privadas. </v>
          </cell>
          <cell r="H687" t="str">
            <v>Programa</v>
          </cell>
          <cell r="I687" t="str">
            <v>GSP</v>
          </cell>
          <cell r="J687" t="str">
            <v>No Aplica</v>
          </cell>
          <cell r="K687" t="str">
            <v>Plan de acción</v>
          </cell>
          <cell r="L687" t="str">
            <v>Zonal</v>
          </cell>
          <cell r="M687" t="str">
            <v>3_MARTIRES</v>
          </cell>
          <cell r="N687" t="str">
            <v>1_ENERO_2026</v>
          </cell>
          <cell r="O687" t="str">
            <v>1629. Gestión de Programas Estrategias y Planes para el BienestarGestión Integral Estrategias y Programas20263_MARTIRES1_ENERO_2026</v>
          </cell>
          <cell r="P687">
            <v>10478800</v>
          </cell>
          <cell r="Q687"/>
          <cell r="R687"/>
          <cell r="S687"/>
          <cell r="T687">
            <v>0</v>
          </cell>
        </row>
        <row r="688">
          <cell r="F688" t="str">
            <v>1639. Gestión de Programas Estrategias y Planes para el BienestarGestión Integral Estrategias y Programas2026</v>
          </cell>
          <cell r="G688" t="str">
            <v>Desarrollo de capacidades Institucionales para la gestión de la implementación y operación del PAI en sistemas de información</v>
          </cell>
          <cell r="H688" t="str">
            <v>Programa</v>
          </cell>
          <cell r="I688" t="str">
            <v>GSP</v>
          </cell>
          <cell r="J688" t="str">
            <v>No Aplica</v>
          </cell>
          <cell r="K688" t="str">
            <v>Plan de acción</v>
          </cell>
          <cell r="L688" t="str">
            <v>Zonal</v>
          </cell>
          <cell r="M688" t="str">
            <v>3_MARTIRES</v>
          </cell>
          <cell r="N688" t="str">
            <v>1_ENERO_2026</v>
          </cell>
          <cell r="O688" t="str">
            <v>1639. Gestión de Programas Estrategias y Planes para el BienestarGestión Integral Estrategias y Programas20263_MARTIRES1_ENERO_2026</v>
          </cell>
          <cell r="P688">
            <v>3994272</v>
          </cell>
          <cell r="Q688"/>
          <cell r="R688"/>
          <cell r="S688"/>
          <cell r="T688">
            <v>0</v>
          </cell>
        </row>
        <row r="689">
          <cell r="F689" t="str">
            <v>1649. Gestión de Programas Estrategias y Planes para el BienestarGestión Integral Estrategias y Programas2026</v>
          </cell>
          <cell r="G689" t="str">
            <v xml:space="preserve">Gestión Sectorial e Intersectorial para la implementación y operación de estrategias del PAI para MAS Bienestar </v>
          </cell>
          <cell r="H689" t="str">
            <v>Programa</v>
          </cell>
          <cell r="I689" t="str">
            <v>GSP</v>
          </cell>
          <cell r="J689" t="str">
            <v>No Aplica</v>
          </cell>
          <cell r="K689" t="str">
            <v>Plan de acción</v>
          </cell>
          <cell r="L689" t="str">
            <v>Zonal</v>
          </cell>
          <cell r="M689" t="str">
            <v>3_MARTIRES</v>
          </cell>
          <cell r="N689" t="str">
            <v>1_ENERO_2026</v>
          </cell>
          <cell r="O689" t="str">
            <v>1649. Gestión de Programas Estrategias y Planes para el BienestarGestión Integral Estrategias y Programas20263_MARTIRES1_ENERO_2026</v>
          </cell>
          <cell r="P689">
            <v>6484528</v>
          </cell>
          <cell r="Q689"/>
          <cell r="R689"/>
          <cell r="S689"/>
          <cell r="T689">
            <v>0</v>
          </cell>
        </row>
        <row r="690">
          <cell r="F690" t="str">
            <v>1659. Gestión de Programas Estrategias y Planes para el BienestarGestión Integral Estrategias y Programas2026</v>
          </cell>
          <cell r="G690" t="str">
            <v xml:space="preserve">Gestión Sectorial e Intersectorial para la operación de estrategias del PAI para MAS Bienestar </v>
          </cell>
          <cell r="H690" t="str">
            <v>Programa</v>
          </cell>
          <cell r="I690" t="str">
            <v>GSP</v>
          </cell>
          <cell r="J690" t="str">
            <v>No Aplica</v>
          </cell>
          <cell r="K690" t="str">
            <v>Plan de acción</v>
          </cell>
          <cell r="L690" t="str">
            <v>Zonal</v>
          </cell>
          <cell r="M690" t="str">
            <v>3_MARTIRES</v>
          </cell>
          <cell r="N690" t="str">
            <v>1_ENERO_2026</v>
          </cell>
          <cell r="O690" t="str">
            <v>1659. Gestión de Programas Estrategias y Planes para el BienestarGestión Integral Estrategias y Programas20263_MARTIRES1_ENERO_2026</v>
          </cell>
          <cell r="P690">
            <v>3994272</v>
          </cell>
          <cell r="Q690"/>
          <cell r="R690"/>
          <cell r="S690"/>
          <cell r="T690">
            <v>0</v>
          </cell>
        </row>
        <row r="691">
          <cell r="F691" t="str">
            <v>1669. Gestión de Programas Estrategias y Planes para el BienestarGestión Integral Estrategias y Programas2026</v>
          </cell>
          <cell r="G691" t="str">
            <v xml:space="preserve">Gestión Sectorial e Intersectorial para la operación y registro de estrategias del PAI para MAS Bienestar </v>
          </cell>
          <cell r="H691" t="str">
            <v>Programa</v>
          </cell>
          <cell r="I691" t="str">
            <v>GSP</v>
          </cell>
          <cell r="J691" t="str">
            <v>No Aplica</v>
          </cell>
          <cell r="K691" t="str">
            <v>Plan de acción</v>
          </cell>
          <cell r="L691" t="str">
            <v>Zonal</v>
          </cell>
          <cell r="M691" t="str">
            <v>3_MARTIRES</v>
          </cell>
          <cell r="N691" t="str">
            <v>1_ENERO_2026</v>
          </cell>
          <cell r="O691" t="str">
            <v>1669. Gestión de Programas Estrategias y Planes para el BienestarGestión Integral Estrategias y Programas20263_MARTIRES1_ENERO_2026</v>
          </cell>
          <cell r="P691">
            <v>2983376</v>
          </cell>
          <cell r="Q691"/>
          <cell r="R691"/>
          <cell r="S691"/>
          <cell r="T691">
            <v>0</v>
          </cell>
        </row>
        <row r="692">
          <cell r="F692" t="str">
            <v>1679. Gestión de Programas Estrategias y Planes para el BienestarGestión Integral Estrategias y Programas2026</v>
          </cell>
          <cell r="G692" t="str">
            <v>Gestión  Sectorial e Intersectorial para la implementación y operación de estrategias del PAI para MAS Bienestar  - en el entorno educativo</v>
          </cell>
          <cell r="H692" t="str">
            <v>Programa</v>
          </cell>
          <cell r="I692" t="str">
            <v>GSP</v>
          </cell>
          <cell r="J692" t="str">
            <v>No Aplica</v>
          </cell>
          <cell r="K692" t="str">
            <v>Plan de acción</v>
          </cell>
          <cell r="L692" t="str">
            <v>Zonal</v>
          </cell>
          <cell r="M692" t="str">
            <v>3_MARTIRES</v>
          </cell>
          <cell r="N692" t="str">
            <v>1_ENERO_2026</v>
          </cell>
          <cell r="O692" t="str">
            <v>1679. Gestión de Programas Estrategias y Planes para el BienestarGestión Integral Estrategias y Programas20263_MARTIRES1_ENERO_2026</v>
          </cell>
          <cell r="P692">
            <v>6484528</v>
          </cell>
          <cell r="Q692"/>
          <cell r="R692"/>
          <cell r="S692"/>
          <cell r="T692">
            <v>0</v>
          </cell>
        </row>
        <row r="693">
          <cell r="F693" t="str">
            <v>1689. Gestión de Programas Estrategias y Planes para el BienestarGestión Integral Estrategias y Programas2026</v>
          </cell>
          <cell r="G693" t="str">
            <v>Gestión  Sectorial e Intersectorial para la operación de estrategias del PAI para MAS Bienestar  en el entorno educativo</v>
          </cell>
          <cell r="H693" t="str">
            <v>Programa</v>
          </cell>
          <cell r="I693" t="str">
            <v>GSP</v>
          </cell>
          <cell r="J693" t="str">
            <v>No Aplica</v>
          </cell>
          <cell r="K693" t="str">
            <v>Plan de acción</v>
          </cell>
          <cell r="L693" t="str">
            <v>Zonal</v>
          </cell>
          <cell r="M693" t="str">
            <v>3_MARTIRES</v>
          </cell>
          <cell r="N693" t="str">
            <v>1_ENERO_2026</v>
          </cell>
          <cell r="O693" t="str">
            <v>1689. Gestión de Programas Estrategias y Planes para el BienestarGestión Integral Estrategias y Programas20263_MARTIRES1_ENERO_2026</v>
          </cell>
          <cell r="P693">
            <v>3994272</v>
          </cell>
          <cell r="Q693"/>
          <cell r="R693"/>
          <cell r="S693"/>
          <cell r="T693">
            <v>0</v>
          </cell>
        </row>
        <row r="694">
          <cell r="F694" t="str">
            <v>1699. Gestión de Programas Estrategias y Planes para el BienestarGestión Integral Estrategias y Programas2026</v>
          </cell>
          <cell r="G694" t="str">
            <v>Gestión de medicamentos e insumos para la operación de la cadena de frío del PAI</v>
          </cell>
          <cell r="H694" t="str">
            <v>Programa</v>
          </cell>
          <cell r="I694" t="str">
            <v>GSP</v>
          </cell>
          <cell r="J694" t="str">
            <v>No Aplica</v>
          </cell>
          <cell r="K694" t="str">
            <v>Plan de acción</v>
          </cell>
          <cell r="L694" t="str">
            <v>Zonal</v>
          </cell>
          <cell r="M694" t="str">
            <v>3_MARTIRES</v>
          </cell>
          <cell r="N694" t="str">
            <v>1_ENERO_2026</v>
          </cell>
          <cell r="O694" t="str">
            <v>1699. Gestión de Programas Estrategias y Planes para el BienestarGestión Integral Estrategias y Programas20263_MARTIRES1_ENERO_2026</v>
          </cell>
          <cell r="P694">
            <v>3994272</v>
          </cell>
          <cell r="Q694"/>
          <cell r="R694"/>
          <cell r="S694"/>
          <cell r="T694">
            <v>0</v>
          </cell>
        </row>
        <row r="695">
          <cell r="F695" t="str">
            <v>1709. Gestión de Programas Estrategias y Planes para el BienestarGestión Integral Estrategias y Programas2026</v>
          </cell>
          <cell r="G695" t="str">
            <v>Gestión de medicamentos e insumos para la operación logística del PAI</v>
          </cell>
          <cell r="H695" t="str">
            <v>Programa</v>
          </cell>
          <cell r="I695" t="str">
            <v>GSP</v>
          </cell>
          <cell r="J695" t="str">
            <v>No Aplica</v>
          </cell>
          <cell r="K695" t="str">
            <v xml:space="preserve"> Vehículos  </v>
          </cell>
          <cell r="L695" t="str">
            <v>Zonal</v>
          </cell>
          <cell r="M695" t="str">
            <v>3_MARTIRES</v>
          </cell>
          <cell r="N695" t="str">
            <v>1_ENERO_2026</v>
          </cell>
          <cell r="O695" t="str">
            <v>1709. Gestión de Programas Estrategias y Planes para el BienestarGestión Integral Estrategias y Programas20263_MARTIRES1_ENERO_2026</v>
          </cell>
          <cell r="P695">
            <v>19450000</v>
          </cell>
          <cell r="Q695"/>
          <cell r="R695"/>
          <cell r="S695"/>
          <cell r="T695">
            <v>0</v>
          </cell>
        </row>
        <row r="696">
          <cell r="F696" t="str">
            <v>1719. Gestión de Programas Estrategias y Planes para el BienestarGestión Integral Estrategias y Programas2026</v>
          </cell>
          <cell r="G696" t="str">
            <v>Gestión Sectorial e Intersectorial para la operación vacunación punto viajero</v>
          </cell>
          <cell r="H696" t="str">
            <v>Programa</v>
          </cell>
          <cell r="I696" t="str">
            <v>GSP</v>
          </cell>
          <cell r="J696" t="str">
            <v>No Aplica</v>
          </cell>
          <cell r="K696" t="str">
            <v>Cronograma de actividades</v>
          </cell>
          <cell r="L696" t="str">
            <v>Zonal</v>
          </cell>
          <cell r="M696" t="str">
            <v>3_MARTIRES</v>
          </cell>
          <cell r="N696" t="str">
            <v>1_ENERO_2026</v>
          </cell>
          <cell r="O696" t="str">
            <v>1719. Gestión de Programas Estrategias y Planes para el BienestarGestión Integral Estrategias y Programas20263_MARTIRES1_ENERO_2026</v>
          </cell>
          <cell r="P696">
            <v>3994272</v>
          </cell>
          <cell r="Q696"/>
          <cell r="R696"/>
          <cell r="S696"/>
          <cell r="T696">
            <v>0</v>
          </cell>
        </row>
        <row r="697">
          <cell r="F697" t="str">
            <v>1729. Gestión de Programas Estrategias y Planes para el BienestarGestión Integral Estrategias y Programas2026</v>
          </cell>
          <cell r="G697" t="str">
            <v>Operación de la estrategia extramural del Programa Ampliado de Imnunizaciones para la ruralidad lejana</v>
          </cell>
          <cell r="H697" t="str">
            <v>Programa</v>
          </cell>
          <cell r="I697" t="str">
            <v>GSP</v>
          </cell>
          <cell r="J697" t="str">
            <v>No Aplica</v>
          </cell>
          <cell r="K697" t="str">
            <v>Plan de acción</v>
          </cell>
          <cell r="L697" t="str">
            <v>Zonal</v>
          </cell>
          <cell r="M697" t="str">
            <v>3_MARTIRES</v>
          </cell>
          <cell r="N697" t="str">
            <v>1_ENERO_2026</v>
          </cell>
          <cell r="O697" t="str">
            <v>1729. Gestión de Programas Estrategias y Planes para el BienestarGestión Integral Estrategias y Programas20263_MARTIRES1_ENERO_2026</v>
          </cell>
          <cell r="P697">
            <v>9985680</v>
          </cell>
          <cell r="Q697"/>
          <cell r="R697"/>
          <cell r="S697"/>
          <cell r="T697">
            <v>0</v>
          </cell>
        </row>
        <row r="698">
          <cell r="F698" t="str">
            <v>1739. Gestión de Programas Estrategias y Planes para el BienestarGestión Integral Estrategias y Programas2026</v>
          </cell>
          <cell r="G698" t="str">
            <v>Gestión Sectorial e intersectrial para la operación y registros de estrategias del PAI para MAS Bienestar</v>
          </cell>
          <cell r="H698" t="str">
            <v>Programa</v>
          </cell>
          <cell r="I698" t="str">
            <v>GSP</v>
          </cell>
          <cell r="J698" t="str">
            <v>No Aplica</v>
          </cell>
          <cell r="K698" t="str">
            <v>Plan de acción</v>
          </cell>
          <cell r="L698" t="str">
            <v>Zonal</v>
          </cell>
          <cell r="M698" t="str">
            <v>3_MARTIRES</v>
          </cell>
          <cell r="N698" t="str">
            <v>1_ENERO_2026</v>
          </cell>
          <cell r="O698" t="str">
            <v>1739. Gestión de Programas Estrategias y Planes para el BienestarGestión Integral Estrategias y Programas20263_MARTIRES1_ENERO_2026</v>
          </cell>
          <cell r="P698">
            <v>2983376</v>
          </cell>
          <cell r="Q698"/>
          <cell r="R698"/>
          <cell r="S698"/>
          <cell r="T698">
            <v>0</v>
          </cell>
        </row>
        <row r="699">
          <cell r="F699" t="str">
            <v>17410. Proceso integral e integrado de la Vigilancia de la Salud PúblicaVigilancia en salud pública2026</v>
          </cell>
          <cell r="G699" t="str">
            <v>Gestión y seguimiento de la información  del  componente SSR Y SMI - Subred Norte y Sur Occidente</v>
          </cell>
          <cell r="H699" t="str">
            <v>Gestión, análisis y divulgación  de información de la vigilancia en salud pública</v>
          </cell>
          <cell r="I699" t="str">
            <v>GSP</v>
          </cell>
          <cell r="J699" t="str">
            <v>No Aplica</v>
          </cell>
          <cell r="K699" t="str">
            <v>Plan de acción</v>
          </cell>
          <cell r="L699" t="str">
            <v>Zonal</v>
          </cell>
          <cell r="M699" t="str">
            <v>3_MARTIRES</v>
          </cell>
          <cell r="N699" t="str">
            <v>1_ENERO_2026</v>
          </cell>
          <cell r="O699" t="str">
            <v>17410. Proceso integral e integrado de la Vigilancia de la Salud PúblicaVigilancia en salud pública20263_MARTIRES1_ENERO_2026</v>
          </cell>
          <cell r="P699">
            <v>37920928</v>
          </cell>
          <cell r="Q699"/>
          <cell r="R699"/>
          <cell r="S699">
            <v>0</v>
          </cell>
          <cell r="T699">
            <v>0</v>
          </cell>
        </row>
        <row r="700">
          <cell r="F700" t="str">
            <v>17510. Proceso integral e integrado de la Vigilancia de la Salud PúblicaVigilancia en salud pública2026</v>
          </cell>
          <cell r="G700" t="str">
            <v>Gestión y seguimiento de la información  del  componente SSR Y SMI - Subred centro Oriente y Sur</v>
          </cell>
          <cell r="H700" t="str">
            <v>Gestión, análisis y divulgación  de información de la vigilancia en salud pública</v>
          </cell>
          <cell r="I700" t="str">
            <v>GSP</v>
          </cell>
          <cell r="J700" t="str">
            <v>No Aplica</v>
          </cell>
          <cell r="K700" t="str">
            <v>Plan de acción</v>
          </cell>
          <cell r="L700" t="str">
            <v>Zonal</v>
          </cell>
          <cell r="M700" t="str">
            <v>3_MARTIRES</v>
          </cell>
          <cell r="N700" t="str">
            <v>1_ENERO_2026</v>
          </cell>
          <cell r="O700" t="str">
            <v>17510. Proceso integral e integrado de la Vigilancia de la Salud PúblicaVigilancia en salud pública20263_MARTIRES1_ENERO_2026</v>
          </cell>
          <cell r="P700">
            <v>26899696</v>
          </cell>
          <cell r="Q700"/>
          <cell r="R700"/>
          <cell r="S700">
            <v>0</v>
          </cell>
          <cell r="T700">
            <v>0</v>
          </cell>
        </row>
        <row r="701">
          <cell r="F701" t="str">
            <v>17610. Proceso integral e integrado de la Vigilancia de la Salud PúblicaVigilancia en salud pública2026</v>
          </cell>
          <cell r="G701" t="str">
            <v>Monitoreo de la Vigilancia Intensificada de gestantes  con alto riesgo de morbilidad y mortalidad materna "Angeles Guardianes"</v>
          </cell>
          <cell r="H701" t="str">
            <v>Gestión, análisis y divulgación  de información de la vigilancia en salud pública</v>
          </cell>
          <cell r="I701" t="str">
            <v>GSP</v>
          </cell>
          <cell r="J701" t="str">
            <v>No Aplica</v>
          </cell>
          <cell r="K701" t="str">
            <v>Plan de acción</v>
          </cell>
          <cell r="L701" t="str">
            <v>Distrito</v>
          </cell>
          <cell r="M701" t="str">
            <v>3_MARTIRES</v>
          </cell>
          <cell r="N701" t="str">
            <v>1_ENERO_2026</v>
          </cell>
          <cell r="O701" t="str">
            <v>17610. Proceso integral e integrado de la Vigilancia de la Salud PúblicaVigilancia en salud pública20263_MARTIRES1_ENERO_2026</v>
          </cell>
          <cell r="P701">
            <v>28206464</v>
          </cell>
          <cell r="Q701"/>
          <cell r="R701"/>
          <cell r="S701">
            <v>0</v>
          </cell>
          <cell r="T701">
            <v>0</v>
          </cell>
        </row>
        <row r="702">
          <cell r="F702" t="str">
            <v>17710. Proceso integral e integrado de la Vigilancia de la Salud PúblicaVigilancia en salud pública2026</v>
          </cell>
          <cell r="G702" t="str">
            <v xml:space="preserve"> Monitoreo de la Vigilancia intensificada Neonatal y Defectos Congenitos</v>
          </cell>
          <cell r="H702" t="str">
            <v>Gestión, análisis y divulgación  de información de la vigilancia en salud pública</v>
          </cell>
          <cell r="I702" t="str">
            <v>GSP</v>
          </cell>
          <cell r="J702" t="str">
            <v>No Aplica</v>
          </cell>
          <cell r="K702" t="str">
            <v>Plan de acción</v>
          </cell>
          <cell r="L702" t="str">
            <v>Distrito</v>
          </cell>
          <cell r="M702" t="str">
            <v>3_MARTIRES</v>
          </cell>
          <cell r="N702" t="str">
            <v>1_ENERO_2026</v>
          </cell>
          <cell r="O702" t="str">
            <v>17710. Proceso integral e integrado de la Vigilancia de la Salud PúblicaVigilancia en salud pública20263_MARTIRES1_ENERO_2026</v>
          </cell>
          <cell r="P702">
            <v>37181248</v>
          </cell>
          <cell r="Q702"/>
          <cell r="R702"/>
          <cell r="S702">
            <v>0</v>
          </cell>
          <cell r="T702">
            <v>0</v>
          </cell>
        </row>
        <row r="703">
          <cell r="F703" t="str">
            <v>17810. Proceso integral e integrado de la Vigilancia de la Salud PúblicaVigilancia en salud pública2026</v>
          </cell>
          <cell r="G703" t="str">
            <v xml:space="preserve">Investigaciones epidemiológicas de campo de alto impacto para eventos de salud materno-perinatal en la Subred Norte, Centro Oriente, Sur y Sur Occidente </v>
          </cell>
          <cell r="H703" t="str">
            <v>Gestión, análisis y divulgación  de información de la vigilancia en salud pública</v>
          </cell>
          <cell r="I703" t="str">
            <v>GSP</v>
          </cell>
          <cell r="J703" t="str">
            <v>No Aplica</v>
          </cell>
          <cell r="K703" t="str">
            <v>Plan de acción</v>
          </cell>
          <cell r="L703" t="str">
            <v>Zonal</v>
          </cell>
          <cell r="M703" t="str">
            <v>3_MARTIRES</v>
          </cell>
          <cell r="N703" t="str">
            <v>1_ENERO_2026</v>
          </cell>
          <cell r="O703" t="str">
            <v>17810. Proceso integral e integrado de la Vigilancia de la Salud PúblicaVigilancia en salud pública20263_MARTIRES1_ENERO_2026</v>
          </cell>
          <cell r="P703">
            <v>7347488</v>
          </cell>
          <cell r="Q703"/>
          <cell r="R703"/>
          <cell r="S703">
            <v>0</v>
          </cell>
          <cell r="T703">
            <v>0</v>
          </cell>
        </row>
        <row r="704">
          <cell r="F704" t="str">
            <v>17910. Proceso integral e integrado de la Vigilancia de la Salud PúblicaVigilancia en salud pública2026</v>
          </cell>
          <cell r="G704" t="str">
            <v xml:space="preserve">Unidades de análisis de eventos de interés en salud pública de SSR en la Subred Norte y Sur Occidente </v>
          </cell>
          <cell r="H704" t="str">
            <v>Gestión, análisis y divulgación  de información de la vigilancia en salud pública</v>
          </cell>
          <cell r="I704" t="str">
            <v>GSP</v>
          </cell>
          <cell r="J704" t="str">
            <v>No Aplica</v>
          </cell>
          <cell r="K704" t="str">
            <v>Plan de acción</v>
          </cell>
          <cell r="L704" t="str">
            <v>Zonal</v>
          </cell>
          <cell r="M704" t="str">
            <v>3_MARTIRES</v>
          </cell>
          <cell r="N704" t="str">
            <v>1_ENERO_2026</v>
          </cell>
          <cell r="O704" t="str">
            <v>17910. Proceso integral e integrado de la Vigilancia de la Salud PúblicaVigilancia en salud pública20263_MARTIRES1_ENERO_2026</v>
          </cell>
          <cell r="P704">
            <v>3673744</v>
          </cell>
          <cell r="Q704"/>
          <cell r="R704"/>
          <cell r="S704">
            <v>0</v>
          </cell>
          <cell r="T704">
            <v>0</v>
          </cell>
        </row>
        <row r="705">
          <cell r="F705" t="str">
            <v>18010. Proceso integral e integrado de la Vigilancia de la Salud PúblicaVigilancia en salud pública2026</v>
          </cell>
          <cell r="G705" t="str">
            <v xml:space="preserve">Unidades de análisis de eventos de interés en salud pública de SSR en la Subred  Centro Oriente y Sur </v>
          </cell>
          <cell r="H705" t="str">
            <v>Gestión, análisis y divulgación  de información de la vigilancia en salud pública</v>
          </cell>
          <cell r="I705" t="str">
            <v>GSP</v>
          </cell>
          <cell r="J705" t="str">
            <v>No Aplica</v>
          </cell>
          <cell r="K705" t="str">
            <v>Plan de acción</v>
          </cell>
          <cell r="L705" t="str">
            <v>Zonal</v>
          </cell>
          <cell r="M705" t="str">
            <v>3_MARTIRES</v>
          </cell>
          <cell r="N705" t="str">
            <v>1_ENERO_2026</v>
          </cell>
          <cell r="O705" t="str">
            <v>18010. Proceso integral e integrado de la Vigilancia de la Salud PúblicaVigilancia en salud pública20263_MARTIRES1_ENERO_2026</v>
          </cell>
          <cell r="P705">
            <v>3673744</v>
          </cell>
          <cell r="Q705"/>
          <cell r="R705"/>
          <cell r="S705">
            <v>0</v>
          </cell>
          <cell r="T705">
            <v>0</v>
          </cell>
        </row>
        <row r="706">
          <cell r="F706" t="str">
            <v>18110. Proceso integral e integrado de la Vigilancia de la Salud PúblicaVigilancia en salud pública2026</v>
          </cell>
          <cell r="G706" t="str">
            <v>Gestión de la información  del  componente Transmisibles - Subred Norte y Sur Occidente</v>
          </cell>
          <cell r="H706" t="str">
            <v>Gestión, análisis y divulgación  de información de la vigilancia en salud pública</v>
          </cell>
          <cell r="I706" t="str">
            <v>GSP</v>
          </cell>
          <cell r="J706" t="str">
            <v>No Aplica</v>
          </cell>
          <cell r="K706" t="str">
            <v>Plan de acción</v>
          </cell>
          <cell r="L706" t="str">
            <v>Zonal</v>
          </cell>
          <cell r="M706" t="str">
            <v>3_MARTIRES</v>
          </cell>
          <cell r="N706" t="str">
            <v>1_ENERO_2026</v>
          </cell>
          <cell r="O706" t="str">
            <v>18110. Proceso integral e integrado de la Vigilancia de la Salud PúblicaVigilancia en salud pública20263_MARTIRES1_ENERO_2026</v>
          </cell>
          <cell r="P706">
            <v>87405520</v>
          </cell>
          <cell r="Q706"/>
          <cell r="R706"/>
          <cell r="S706">
            <v>0</v>
          </cell>
          <cell r="T706">
            <v>0</v>
          </cell>
        </row>
        <row r="707">
          <cell r="F707" t="str">
            <v>18210. Proceso integral e integrado de la Vigilancia de la Salud PúblicaVigilancia en salud pública2026</v>
          </cell>
          <cell r="G707" t="str">
            <v>Fortalecimiento y capacitación a UPGD Transmisibles Norte y Sur Occidente</v>
          </cell>
          <cell r="H707" t="str">
            <v>Gestión, análisis y divulgación  de información de la vigilancia en salud pública</v>
          </cell>
          <cell r="I707" t="str">
            <v>GSP</v>
          </cell>
          <cell r="J707" t="str">
            <v>No Aplica</v>
          </cell>
          <cell r="K707" t="str">
            <v>Plan de acción</v>
          </cell>
          <cell r="L707" t="str">
            <v>Zonal</v>
          </cell>
          <cell r="M707" t="str">
            <v>3_MARTIRES</v>
          </cell>
          <cell r="N707" t="str">
            <v>1_ENERO_2026</v>
          </cell>
          <cell r="O707" t="str">
            <v>18210. Proceso integral e integrado de la Vigilancia de la Salud PúblicaVigilancia en salud pública20263_MARTIRES1_ENERO_2026</v>
          </cell>
          <cell r="P707">
            <v>17288787</v>
          </cell>
          <cell r="Q707"/>
          <cell r="R707"/>
          <cell r="S707">
            <v>0</v>
          </cell>
          <cell r="T707">
            <v>0</v>
          </cell>
        </row>
        <row r="708">
          <cell r="F708" t="str">
            <v>18310. Proceso integral e integrado de la Vigilancia de la Salud PúblicaVigilancia en salud pública2026</v>
          </cell>
          <cell r="G708" t="str">
            <v>Gestión de la información  del  componente Transmisibles - Subred Centro Oriente</v>
          </cell>
          <cell r="H708" t="str">
            <v>Gestión, análisis y divulgación  de información de la vigilancia en salud pública</v>
          </cell>
          <cell r="I708" t="str">
            <v>GSP</v>
          </cell>
          <cell r="J708" t="str">
            <v>No Aplica</v>
          </cell>
          <cell r="K708" t="str">
            <v>Plan de acción</v>
          </cell>
          <cell r="L708" t="str">
            <v>Zonal</v>
          </cell>
          <cell r="M708" t="str">
            <v>3_MARTIRES</v>
          </cell>
          <cell r="N708" t="str">
            <v>1_ENERO_2026</v>
          </cell>
          <cell r="O708" t="str">
            <v>18310. Proceso integral e integrado de la Vigilancia de la Salud PúblicaVigilancia en salud pública20263_MARTIRES1_ENERO_2026</v>
          </cell>
          <cell r="P708">
            <v>61146880</v>
          </cell>
          <cell r="Q708"/>
          <cell r="R708"/>
          <cell r="S708">
            <v>0</v>
          </cell>
          <cell r="T708">
            <v>0</v>
          </cell>
        </row>
        <row r="709">
          <cell r="F709" t="str">
            <v>18410. Proceso integral e integrado de la Vigilancia de la Salud PúblicaVigilancia en salud pública2026</v>
          </cell>
          <cell r="G709" t="str">
            <v>Fortalecimiento y capacitación a UPGD Transmisibles Centro oriente y SUR</v>
          </cell>
          <cell r="H709" t="str">
            <v>Gestión, análisis y divulgación  de información de la vigilancia en salud pública</v>
          </cell>
          <cell r="I709" t="str">
            <v>GSP</v>
          </cell>
          <cell r="J709" t="str">
            <v>No Aplica</v>
          </cell>
          <cell r="K709" t="str">
            <v>Plan de acción</v>
          </cell>
          <cell r="L709" t="str">
            <v>Zonal</v>
          </cell>
          <cell r="M709" t="str">
            <v>3_MARTIRES</v>
          </cell>
          <cell r="N709" t="str">
            <v>1_ENERO_2026</v>
          </cell>
          <cell r="O709" t="str">
            <v>18410. Proceso integral e integrado de la Vigilancia de la Salud PúblicaVigilancia en salud pública20263_MARTIRES1_ENERO_2026</v>
          </cell>
          <cell r="P709">
            <v>9941299</v>
          </cell>
          <cell r="Q709"/>
          <cell r="R709"/>
          <cell r="S709">
            <v>0</v>
          </cell>
          <cell r="T709">
            <v>0</v>
          </cell>
        </row>
        <row r="710">
          <cell r="F710" t="str">
            <v>18510. Proceso integral e integrado de la Vigilancia de la Salud PúblicaVigilancia en salud pública2026</v>
          </cell>
          <cell r="G710" t="str">
            <v>Gestión de la información  del  componente Transmisibles - Subred Sur</v>
          </cell>
          <cell r="H710" t="str">
            <v>Gestión, análisis y divulgación  de información de la vigilancia en salud pública</v>
          </cell>
          <cell r="I710" t="str">
            <v>GSP</v>
          </cell>
          <cell r="J710" t="str">
            <v>No Aplica</v>
          </cell>
          <cell r="K710" t="str">
            <v>Plan de acción</v>
          </cell>
          <cell r="L710" t="str">
            <v>Zonal</v>
          </cell>
          <cell r="M710" t="str">
            <v>3_MARTIRES</v>
          </cell>
          <cell r="N710" t="str">
            <v>1_ENERO_2026</v>
          </cell>
          <cell r="O710" t="str">
            <v>18510. Proceso integral e integrado de la Vigilancia de la Salud PúblicaVigilancia en salud pública20263_MARTIRES1_ENERO_2026</v>
          </cell>
          <cell r="P710">
            <v>40189280</v>
          </cell>
          <cell r="Q710"/>
          <cell r="R710"/>
          <cell r="S710">
            <v>0</v>
          </cell>
          <cell r="T710">
            <v>0</v>
          </cell>
        </row>
        <row r="711">
          <cell r="F711" t="str">
            <v>18610. Proceso integral e integrado de la Vigilancia de la Salud PúblicaVigilancia en salud pública2026</v>
          </cell>
          <cell r="G711" t="str">
            <v>Mantenimiento y fortalecimiento del sistema de  Vigilancia Centinela Meningitis, neumonía bacteriana</v>
          </cell>
          <cell r="H711" t="str">
            <v>Gestión, análisis y divulgación  de información de la vigilancia en salud pública</v>
          </cell>
          <cell r="I711" t="str">
            <v>GSP</v>
          </cell>
          <cell r="J711" t="str">
            <v>No Aplica</v>
          </cell>
          <cell r="K711" t="str">
            <v>Plan de acción</v>
          </cell>
          <cell r="L711" t="str">
            <v>Distrito</v>
          </cell>
          <cell r="M711" t="str">
            <v>3_MARTIRES</v>
          </cell>
          <cell r="N711" t="str">
            <v>1_ENERO_2026</v>
          </cell>
          <cell r="O711" t="str">
            <v>18610. Proceso integral e integrado de la Vigilancia de la Salud PúblicaVigilancia en salud pública20263_MARTIRES1_ENERO_2026</v>
          </cell>
          <cell r="P711">
            <v>7347488</v>
          </cell>
          <cell r="Q711"/>
          <cell r="R711"/>
          <cell r="S711">
            <v>0</v>
          </cell>
          <cell r="T711">
            <v>0</v>
          </cell>
        </row>
        <row r="712">
          <cell r="F712" t="str">
            <v>18710. Proceso integral e integrado de la Vigilancia de la Salud PúblicaVigilancia en salud pública2026</v>
          </cell>
          <cell r="G712" t="str">
            <v>Acciones de contención mediante bloqueos</v>
          </cell>
          <cell r="H712" t="str">
            <v xml:space="preserve">Intervención integral en brotes, alertas y situaciones de emergencia en salud pública
</v>
          </cell>
          <cell r="I712" t="str">
            <v>GSP</v>
          </cell>
          <cell r="J712" t="str">
            <v>No Aplica</v>
          </cell>
          <cell r="K712" t="str">
            <v>Plan de acción</v>
          </cell>
          <cell r="L712" t="str">
            <v>Zonal</v>
          </cell>
          <cell r="M712" t="str">
            <v>3_MARTIRES</v>
          </cell>
          <cell r="N712" t="str">
            <v>1_ENERO_2026</v>
          </cell>
          <cell r="O712" t="str">
            <v>18710. Proceso integral e integrado de la Vigilancia de la Salud PúblicaVigilancia en salud pública20263_MARTIRES1_ENERO_2026</v>
          </cell>
          <cell r="P712">
            <v>3994272</v>
          </cell>
          <cell r="Q712"/>
          <cell r="R712"/>
          <cell r="S712">
            <v>0</v>
          </cell>
          <cell r="T712">
            <v>0</v>
          </cell>
        </row>
        <row r="713">
          <cell r="F713" t="str">
            <v>18810. Proceso integral e integrado de la Vigilancia de la Salud PúblicaVigilancia en salud pública2026</v>
          </cell>
          <cell r="G713" t="str">
            <v>Investigaciones epidemiológicas de campo de alto impacto para eventos transmisibles Subred Norte y Sur Occidente</v>
          </cell>
          <cell r="H713" t="str">
            <v xml:space="preserve">Intervención integral en brotes, alertas y situaciones de emergencia en salud pública
</v>
          </cell>
          <cell r="I713" t="str">
            <v>GSP</v>
          </cell>
          <cell r="J713" t="str">
            <v>No Aplica</v>
          </cell>
          <cell r="K713" t="str">
            <v>Plan de acción</v>
          </cell>
          <cell r="L713" t="str">
            <v>Zonal</v>
          </cell>
          <cell r="M713" t="str">
            <v>3_MARTIRES</v>
          </cell>
          <cell r="N713" t="str">
            <v>1_ENERO_2026</v>
          </cell>
          <cell r="O713" t="str">
            <v>18810. Proceso integral e integrado de la Vigilancia de la Salud PúblicaVigilancia en salud pública20263_MARTIRES1_ENERO_2026</v>
          </cell>
          <cell r="P713">
            <v>33280669</v>
          </cell>
          <cell r="Q713"/>
          <cell r="R713"/>
          <cell r="S713">
            <v>0</v>
          </cell>
          <cell r="T713">
            <v>0</v>
          </cell>
        </row>
        <row r="714">
          <cell r="F714" t="str">
            <v>18910. Proceso integral e integrado de la Vigilancia de la Salud PúblicaVigilancia en salud pública2026</v>
          </cell>
          <cell r="G714" t="str">
            <v xml:space="preserve">Investigaciones epidemiológicas de campo de alto impacto para eventos transmisibles Subred Centro Oriente y Sur </v>
          </cell>
          <cell r="H714" t="str">
            <v xml:space="preserve">Intervención integral en brotes, alertas y situaciones de emergencia en salud pública
</v>
          </cell>
          <cell r="I714" t="str">
            <v>GSP</v>
          </cell>
          <cell r="J714" t="str">
            <v>No Aplica</v>
          </cell>
          <cell r="K714" t="str">
            <v>Plan de acción</v>
          </cell>
          <cell r="L714" t="str">
            <v>Zonal</v>
          </cell>
          <cell r="M714" t="str">
            <v>3_MARTIRES</v>
          </cell>
          <cell r="N714" t="str">
            <v>1_ENERO_2026</v>
          </cell>
          <cell r="O714" t="str">
            <v>18910. Proceso integral e integrado de la Vigilancia de la Salud PúblicaVigilancia en salud pública20263_MARTIRES1_ENERO_2026</v>
          </cell>
          <cell r="P714">
            <v>25933181</v>
          </cell>
          <cell r="Q714"/>
          <cell r="R714"/>
          <cell r="S714">
            <v>0</v>
          </cell>
          <cell r="T714">
            <v>0</v>
          </cell>
        </row>
        <row r="715">
          <cell r="F715" t="str">
            <v>19010. Proceso integral e integrado de la Vigilancia de la Salud PúblicaVigilancia en salud pública2026</v>
          </cell>
          <cell r="G715" t="str">
            <v>Investigaciones epidemiológicas de campo de control para eventos transmisibles Subred Norte, Sur Occidente, Centro Oriente y Sur</v>
          </cell>
          <cell r="H715" t="str">
            <v xml:space="preserve">Intervención integral en brotes, alertas y situaciones de emergencia en salud pública
</v>
          </cell>
          <cell r="I715" t="str">
            <v>GSP</v>
          </cell>
          <cell r="J715" t="str">
            <v>No Aplica</v>
          </cell>
          <cell r="K715" t="str">
            <v>Plan de acción</v>
          </cell>
          <cell r="L715" t="str">
            <v>Zonal</v>
          </cell>
          <cell r="M715" t="str">
            <v>3_MARTIRES</v>
          </cell>
          <cell r="N715" t="str">
            <v>1_ENERO_2026</v>
          </cell>
          <cell r="O715" t="str">
            <v>19010. Proceso integral e integrado de la Vigilancia de la Salud PúblicaVigilancia en salud pública20263_MARTIRES1_ENERO_2026</v>
          </cell>
          <cell r="P715">
            <v>8432352</v>
          </cell>
          <cell r="Q715"/>
          <cell r="R715"/>
          <cell r="S715">
            <v>0</v>
          </cell>
          <cell r="T715">
            <v>0</v>
          </cell>
        </row>
        <row r="716">
          <cell r="F716" t="str">
            <v>19110. Proceso integral e integrado de la Vigilancia de la Salud PúblicaVigilancia en salud pública2026</v>
          </cell>
          <cell r="G716" t="str">
            <v>Unidades de analisis de eventos de interes en salud Pública Norte y Centro Oriente _ Transmisibles</v>
          </cell>
          <cell r="H716" t="str">
            <v>Gestión, análisis y divulgación  de información de la vigilancia en salud pública</v>
          </cell>
          <cell r="I716" t="str">
            <v>GSP</v>
          </cell>
          <cell r="J716" t="str">
            <v>No Aplica</v>
          </cell>
          <cell r="K716" t="str">
            <v>Plan de acción</v>
          </cell>
          <cell r="L716" t="str">
            <v>Zonal</v>
          </cell>
          <cell r="M716" t="str">
            <v>3_MARTIRES</v>
          </cell>
          <cell r="N716" t="str">
            <v>1_ENERO_2026</v>
          </cell>
          <cell r="O716" t="str">
            <v>19110. Proceso integral e integrado de la Vigilancia de la Salud PúblicaVigilancia en salud pública20263_MARTIRES1_ENERO_2026</v>
          </cell>
          <cell r="P716">
            <v>7347488</v>
          </cell>
          <cell r="Q716"/>
          <cell r="R716"/>
          <cell r="S716">
            <v>0</v>
          </cell>
          <cell r="T716">
            <v>0</v>
          </cell>
        </row>
        <row r="717">
          <cell r="F717" t="str">
            <v>19210. Proceso integral e integrado de la Vigilancia de la Salud PúblicaVigilancia en salud pública2026</v>
          </cell>
          <cell r="G717" t="str">
            <v>Unidades de analisis de eventos de interes en salud Pública Sur y Sur Occidente _ Transmisibles</v>
          </cell>
          <cell r="H717" t="str">
            <v>Gestión, análisis y divulgación  de información de la vigilancia en salud pública</v>
          </cell>
          <cell r="I717" t="str">
            <v>GSP</v>
          </cell>
          <cell r="J717" t="str">
            <v>No Aplica</v>
          </cell>
          <cell r="K717" t="str">
            <v>Plan de acción</v>
          </cell>
          <cell r="L717" t="str">
            <v>Zonal</v>
          </cell>
          <cell r="M717" t="str">
            <v>3_MARTIRES</v>
          </cell>
          <cell r="N717" t="str">
            <v>1_ENERO_2026</v>
          </cell>
          <cell r="O717" t="str">
            <v>19210. Proceso integral e integrado de la Vigilancia de la Salud PúblicaVigilancia en salud pública20263_MARTIRES1_ENERO_2026</v>
          </cell>
          <cell r="P717">
            <v>3673744</v>
          </cell>
          <cell r="Q717"/>
          <cell r="R717"/>
          <cell r="S717">
            <v>0</v>
          </cell>
          <cell r="T717">
            <v>0</v>
          </cell>
        </row>
        <row r="718">
          <cell r="F718" t="str">
            <v>19310. Proceso integral e integrado de la Vigilancia de la Salud PúblicaVigilancia en salud pública2026</v>
          </cell>
          <cell r="G718" t="str">
            <v>Plan de acción para el Monitoreo rapido de cobertura: Operativo en campo y Documento de análisis Norte y Centro Oriente</v>
          </cell>
          <cell r="H718" t="str">
            <v xml:space="preserve">Intervención integral en brotes, alertas y situaciones de emergencia en salud pública
</v>
          </cell>
          <cell r="I718" t="str">
            <v>GSP</v>
          </cell>
          <cell r="J718" t="str">
            <v>No Aplica</v>
          </cell>
          <cell r="K718" t="str">
            <v>Plan de acción</v>
          </cell>
          <cell r="L718" t="str">
            <v>Zonal</v>
          </cell>
          <cell r="M718" t="str">
            <v>3_MARTIRES</v>
          </cell>
          <cell r="N718" t="str">
            <v>1_ENERO_2026</v>
          </cell>
          <cell r="O718" t="str">
            <v>19310. Proceso integral e integrado de la Vigilancia de la Salud PúblicaVigilancia en salud pública20263_MARTIRES1_ENERO_2026</v>
          </cell>
          <cell r="P718">
            <v>42556256</v>
          </cell>
          <cell r="Q718"/>
          <cell r="R718"/>
          <cell r="S718">
            <v>0</v>
          </cell>
          <cell r="T718">
            <v>0</v>
          </cell>
        </row>
        <row r="719">
          <cell r="F719" t="str">
            <v>19410. Proceso integral e integrado de la Vigilancia de la Salud PúblicaVigilancia en salud pública2026</v>
          </cell>
          <cell r="G719" t="str">
            <v>Plan de acción para el Monitoreo rapido de cobertura: Operativo en campo y Documento de análisis Sur Occidente y Sur</v>
          </cell>
          <cell r="H719" t="str">
            <v xml:space="preserve">Intervención integral en brotes, alertas y situaciones de emergencia en salud pública
</v>
          </cell>
          <cell r="I719" t="str">
            <v>GSP</v>
          </cell>
          <cell r="J719" t="str">
            <v>No Aplica</v>
          </cell>
          <cell r="K719" t="str">
            <v>Plan de acción</v>
          </cell>
          <cell r="L719" t="str">
            <v>Zonal</v>
          </cell>
          <cell r="M719" t="str">
            <v>3_MARTIRES</v>
          </cell>
          <cell r="N719" t="str">
            <v>1_ENERO_2026</v>
          </cell>
          <cell r="O719" t="str">
            <v>19410. Proceso integral e integrado de la Vigilancia de la Salud PúblicaVigilancia en salud pública20263_MARTIRES1_ENERO_2026</v>
          </cell>
          <cell r="P719">
            <v>38561984</v>
          </cell>
          <cell r="Q719"/>
          <cell r="R719"/>
          <cell r="S719">
            <v>0</v>
          </cell>
          <cell r="T719">
            <v>0</v>
          </cell>
        </row>
        <row r="720">
          <cell r="F720" t="str">
            <v>19510. Proceso integral e integrado de la Vigilancia de la Salud PúblicaVigilancia en salud pública2026</v>
          </cell>
          <cell r="G720" t="str">
            <v xml:space="preserve"> Gestión de la información  del  componente SIVIGILA -  Subred Norte </v>
          </cell>
          <cell r="H720" t="str">
            <v>Gestión, análisis y divulgación  de información de la vigilancia en salud pública</v>
          </cell>
          <cell r="I720" t="str">
            <v>GSP</v>
          </cell>
          <cell r="J720" t="str">
            <v>No Aplica</v>
          </cell>
          <cell r="K720" t="str">
            <v>Plan de acción</v>
          </cell>
          <cell r="L720" t="str">
            <v>Zonal</v>
          </cell>
          <cell r="M720" t="str">
            <v>3_MARTIRES</v>
          </cell>
          <cell r="N720" t="str">
            <v>1_ENERO_2026</v>
          </cell>
          <cell r="O720" t="str">
            <v>19510. Proceso integral e integrado de la Vigilancia de la Salud PúblicaVigilancia en salud pública20263_MARTIRES1_ENERO_2026</v>
          </cell>
          <cell r="P720">
            <v>125967504</v>
          </cell>
          <cell r="Q720"/>
          <cell r="R720"/>
          <cell r="S720">
            <v>0</v>
          </cell>
          <cell r="T720">
            <v>0</v>
          </cell>
        </row>
        <row r="721">
          <cell r="F721" t="str">
            <v>19610. Proceso integral e integrado de la Vigilancia de la Salud PúblicaVigilancia en salud pública2026</v>
          </cell>
          <cell r="G721" t="str">
            <v xml:space="preserve"> Gestión de la información  del  componente SIVIGILA -  Subred  Sur Occidente y Centro Oriente</v>
          </cell>
          <cell r="H721" t="str">
            <v>Gestión, análisis y divulgación  de información de la vigilancia en salud pública</v>
          </cell>
          <cell r="I721" t="str">
            <v>GSP</v>
          </cell>
          <cell r="J721" t="str">
            <v>No Aplica</v>
          </cell>
          <cell r="K721" t="str">
            <v>Plan de acción</v>
          </cell>
          <cell r="L721" t="str">
            <v>Zonal</v>
          </cell>
          <cell r="M721" t="str">
            <v>3_MARTIRES</v>
          </cell>
          <cell r="N721" t="str">
            <v>1_ENERO_2026</v>
          </cell>
          <cell r="O721" t="str">
            <v>19610. Proceso integral e integrado de la Vigilancia de la Salud PúblicaVigilancia en salud pública20263_MARTIRES1_ENERO_2026</v>
          </cell>
          <cell r="P721">
            <v>59199056</v>
          </cell>
          <cell r="Q721"/>
          <cell r="R721"/>
          <cell r="S721">
            <v>0</v>
          </cell>
          <cell r="T721">
            <v>0</v>
          </cell>
        </row>
        <row r="722">
          <cell r="F722" t="str">
            <v>19710. Proceso integral e integrado de la Vigilancia de la Salud PúblicaVigilancia en salud pública2026</v>
          </cell>
          <cell r="G722" t="str">
            <v xml:space="preserve"> Gestión de la información  del  componente SIVIGILA -  Subred  Sur </v>
          </cell>
          <cell r="H722" t="str">
            <v>Gestión, análisis y divulgación  de información de la vigilancia en salud pública</v>
          </cell>
          <cell r="I722" t="str">
            <v>GSP</v>
          </cell>
          <cell r="J722" t="str">
            <v>No Aplica</v>
          </cell>
          <cell r="K722" t="str">
            <v>Plan de acción</v>
          </cell>
          <cell r="L722" t="str">
            <v>Zonal</v>
          </cell>
          <cell r="M722" t="str">
            <v>3_MARTIRES</v>
          </cell>
          <cell r="N722" t="str">
            <v>1_ENERO_2026</v>
          </cell>
          <cell r="O722" t="str">
            <v>19710. Proceso integral e integrado de la Vigilancia de la Salud PúblicaVigilancia en salud pública20263_MARTIRES1_ENERO_2026</v>
          </cell>
          <cell r="P722">
            <v>34888240</v>
          </cell>
          <cell r="Q722"/>
          <cell r="R722"/>
          <cell r="S722">
            <v>0</v>
          </cell>
          <cell r="T722">
            <v>0</v>
          </cell>
        </row>
        <row r="723">
          <cell r="F723" t="str">
            <v>19810. Proceso integral e integrado de la Vigilancia de la Salud PúblicaVigilancia en salud pública2026</v>
          </cell>
          <cell r="G723" t="str">
            <v>Gestión de la información  del  componente No Transmisibles - Subred Norte</v>
          </cell>
          <cell r="H723" t="str">
            <v>Gestión, análisis y divulgación  de información de la vigilancia en salud pública</v>
          </cell>
          <cell r="I723" t="str">
            <v>GSP</v>
          </cell>
          <cell r="J723" t="str">
            <v>No Aplica</v>
          </cell>
          <cell r="K723" t="str">
            <v>Plan de acción</v>
          </cell>
          <cell r="L723" t="str">
            <v>Zonal</v>
          </cell>
          <cell r="M723" t="str">
            <v>3_MARTIRES</v>
          </cell>
          <cell r="N723" t="str">
            <v>1_ENERO_2026</v>
          </cell>
          <cell r="O723" t="str">
            <v>19810. Proceso integral e integrado de la Vigilancia de la Salud PúblicaVigilancia en salud pública20263_MARTIRES1_ENERO_2026</v>
          </cell>
          <cell r="P723">
            <v>73252976</v>
          </cell>
          <cell r="Q723"/>
          <cell r="R723"/>
          <cell r="S723">
            <v>0</v>
          </cell>
          <cell r="T723">
            <v>0</v>
          </cell>
        </row>
        <row r="724">
          <cell r="F724" t="str">
            <v>19910. Proceso integral e integrado de la Vigilancia de la Salud PúblicaVigilancia en salud pública2026</v>
          </cell>
          <cell r="G724" t="str">
            <v>Gestión de la información  del  componente No Transmisibles - Subred Centro Oriente y Sur Occidente</v>
          </cell>
          <cell r="H724" t="str">
            <v>Gestión, análisis y divulgación  de información de la vigilancia en salud pública</v>
          </cell>
          <cell r="I724" t="str">
            <v>GSP</v>
          </cell>
          <cell r="J724" t="str">
            <v>No Aplica</v>
          </cell>
          <cell r="K724" t="str">
            <v>Plan de acción</v>
          </cell>
          <cell r="L724" t="str">
            <v>Zonal</v>
          </cell>
          <cell r="M724" t="str">
            <v>3_MARTIRES</v>
          </cell>
          <cell r="N724" t="str">
            <v>1_ENERO_2026</v>
          </cell>
          <cell r="O724" t="str">
            <v>19910. Proceso integral e integrado de la Vigilancia de la Salud PúblicaVigilancia en salud pública20263_MARTIRES1_ENERO_2026</v>
          </cell>
          <cell r="P724">
            <v>67631408</v>
          </cell>
          <cell r="Q724"/>
          <cell r="R724"/>
          <cell r="S724">
            <v>0</v>
          </cell>
          <cell r="T724">
            <v>0</v>
          </cell>
        </row>
        <row r="725">
          <cell r="F725" t="str">
            <v>20010. Proceso integral e integrado de la Vigilancia de la Salud PúblicaVigilancia en salud pública2026</v>
          </cell>
          <cell r="G725" t="str">
            <v>Gestión de la información  del  componente No Transmisibles  Sur</v>
          </cell>
          <cell r="H725" t="str">
            <v>Gestión, análisis y divulgación  de información de la vigilancia en salud pública</v>
          </cell>
          <cell r="I725" t="str">
            <v>GSP</v>
          </cell>
          <cell r="J725" t="str">
            <v>No Aplica</v>
          </cell>
          <cell r="K725" t="str">
            <v>Plan de acción</v>
          </cell>
          <cell r="L725" t="str">
            <v>Zonal</v>
          </cell>
          <cell r="M725" t="str">
            <v>3_MARTIRES</v>
          </cell>
          <cell r="N725" t="str">
            <v>1_ENERO_2026</v>
          </cell>
          <cell r="O725" t="str">
            <v>20010. Proceso integral e integrado de la Vigilancia de la Salud PúblicaVigilancia en salud pública20263_MARTIRES1_ENERO_2026</v>
          </cell>
          <cell r="P725">
            <v>62009840</v>
          </cell>
          <cell r="Q725"/>
          <cell r="R725"/>
          <cell r="S725">
            <v>0</v>
          </cell>
          <cell r="T725">
            <v>0</v>
          </cell>
        </row>
        <row r="726">
          <cell r="F726" t="str">
            <v>20110. Proceso integral e integrado de la Vigilancia de la Salud PúblicaVigilancia en salud pública2026</v>
          </cell>
          <cell r="G726" t="str">
            <v>Investigaciones epidemiológicas de campo -No Transmisibles</v>
          </cell>
          <cell r="H726" t="str">
            <v xml:space="preserve">Intervención integral en brotes, alertas y situaciones de emergencia en salud pública
</v>
          </cell>
          <cell r="I726" t="str">
            <v>GSP</v>
          </cell>
          <cell r="J726" t="str">
            <v>No Aplica</v>
          </cell>
          <cell r="K726" t="str">
            <v xml:space="preserve">Investigaciones Epidemiológicas de campo realizadas </v>
          </cell>
          <cell r="L726" t="str">
            <v>Zonal</v>
          </cell>
          <cell r="M726" t="str">
            <v>3_MARTIRES</v>
          </cell>
          <cell r="N726" t="str">
            <v>1_ENERO_2026</v>
          </cell>
          <cell r="O726" t="str">
            <v>20110. Proceso integral e integrado de la Vigilancia de la Salud PúblicaVigilancia en salud pública20263_MARTIRES1_ENERO_2026</v>
          </cell>
          <cell r="P726">
            <v>152760</v>
          </cell>
          <cell r="Q726"/>
          <cell r="R726"/>
          <cell r="S726">
            <v>0</v>
          </cell>
          <cell r="T726">
            <v>0</v>
          </cell>
        </row>
        <row r="727">
          <cell r="F727" t="str">
            <v>20210. Proceso integral e integrado de la Vigilancia de la Salud PúblicaVigilancia en salud pública2026</v>
          </cell>
          <cell r="G727" t="str">
            <v>Gestión de la información  del  componente SISVAN - Subred Norte</v>
          </cell>
          <cell r="H727" t="str">
            <v>Gestión, análisis y divulgación  de información de la vigilancia en salud pública</v>
          </cell>
          <cell r="I727" t="str">
            <v>GSP</v>
          </cell>
          <cell r="J727" t="str">
            <v>No Aplica</v>
          </cell>
          <cell r="K727" t="str">
            <v>Plan de acción</v>
          </cell>
          <cell r="L727" t="str">
            <v>Zonal</v>
          </cell>
          <cell r="M727" t="str">
            <v>3_MARTIRES</v>
          </cell>
          <cell r="N727" t="str">
            <v>1_ENERO_2026</v>
          </cell>
          <cell r="O727" t="str">
            <v>20210. Proceso integral e integrado de la Vigilancia de la Salud PúblicaVigilancia en salud pública20263_MARTIRES1_ENERO_2026</v>
          </cell>
          <cell r="P727">
            <v>41150864</v>
          </cell>
          <cell r="Q727"/>
          <cell r="R727"/>
          <cell r="S727">
            <v>0</v>
          </cell>
          <cell r="T727">
            <v>0</v>
          </cell>
        </row>
        <row r="728">
          <cell r="F728" t="str">
            <v>20310. Proceso integral e integrado de la Vigilancia de la Salud PúblicaVigilancia en salud pública2026</v>
          </cell>
          <cell r="G728" t="str">
            <v xml:space="preserve">Gestión de información del componente SISVAN Subred Occidente </v>
          </cell>
          <cell r="H728" t="str">
            <v>Gestión, análisis y divulgación  de información de la vigilancia en salud pública</v>
          </cell>
          <cell r="I728" t="str">
            <v>GSP</v>
          </cell>
          <cell r="J728" t="str">
            <v>No Aplica</v>
          </cell>
          <cell r="K728" t="str">
            <v>Plan de acción</v>
          </cell>
          <cell r="L728" t="str">
            <v>Zonal</v>
          </cell>
          <cell r="M728" t="str">
            <v>3_MARTIRES</v>
          </cell>
          <cell r="N728" t="str">
            <v>1_ENERO_2026</v>
          </cell>
          <cell r="O728" t="str">
            <v>20310. Proceso integral e integrado de la Vigilancia de la Salud PúblicaVigilancia en salud pública20263_MARTIRES1_ENERO_2026</v>
          </cell>
          <cell r="P728">
            <v>37156592</v>
          </cell>
          <cell r="Q728"/>
          <cell r="R728"/>
          <cell r="S728">
            <v>0</v>
          </cell>
          <cell r="T728">
            <v>0</v>
          </cell>
        </row>
        <row r="729">
          <cell r="F729" t="str">
            <v>20410. Proceso integral e integrado de la Vigilancia de la Salud PúblicaVigilancia en salud pública2026</v>
          </cell>
          <cell r="G729" t="str">
            <v>Gestión de información del componente SISVAN Centro Oriente y Sur</v>
          </cell>
          <cell r="H729" t="str">
            <v>Gestión, análisis y divulgación  de información de la vigilancia en salud pública</v>
          </cell>
          <cell r="I729" t="str">
            <v>GSP</v>
          </cell>
          <cell r="J729" t="str">
            <v>No Aplica</v>
          </cell>
          <cell r="K729" t="str">
            <v>Plan de acción</v>
          </cell>
          <cell r="L729" t="str">
            <v>Zonal</v>
          </cell>
          <cell r="M729" t="str">
            <v>3_MARTIRES</v>
          </cell>
          <cell r="N729" t="str">
            <v>1_ENERO_2026</v>
          </cell>
          <cell r="O729" t="str">
            <v>20410. Proceso integral e integrado de la Vigilancia de la Salud PúblicaVigilancia en salud pública20263_MARTIRES1_ENERO_2026</v>
          </cell>
          <cell r="P729">
            <v>33162320</v>
          </cell>
          <cell r="Q729"/>
          <cell r="R729"/>
          <cell r="S729">
            <v>0</v>
          </cell>
          <cell r="T729">
            <v>0</v>
          </cell>
        </row>
        <row r="730">
          <cell r="F730" t="str">
            <v>20510. Proceso integral e integrado de la Vigilancia de la Salud PúblicaVigilancia en salud pública2026</v>
          </cell>
          <cell r="G730" t="str">
            <v>Seguimiento a las atenciones brindadas y orientaciones en alimentación a los menores de 5 años con diagnósticos de RIESGO DE DNT AGUDA y DNT AGUDA y  caracterizaciones a las gestantes notificadas al SISVAN en las Subredes</v>
          </cell>
          <cell r="H730" t="str">
            <v>Gestión, análisis y divulgación  de información de la vigilancia en salud pública</v>
          </cell>
          <cell r="I730" t="str">
            <v>GSP</v>
          </cell>
          <cell r="J730" t="str">
            <v>No Aplica</v>
          </cell>
          <cell r="K730" t="str">
            <v>Plan de acción</v>
          </cell>
          <cell r="L730" t="str">
            <v>Zonal</v>
          </cell>
          <cell r="M730" t="str">
            <v>3_MARTIRES</v>
          </cell>
          <cell r="N730" t="str">
            <v>1_ENERO_2026</v>
          </cell>
          <cell r="O730" t="str">
            <v>20510. Proceso integral e integrado de la Vigilancia de la Salud PúblicaVigilancia en salud pública20263_MARTIRES1_ENERO_2026</v>
          </cell>
          <cell r="P730">
            <v>11243136</v>
          </cell>
          <cell r="Q730"/>
          <cell r="R730"/>
          <cell r="S730">
            <v>0</v>
          </cell>
          <cell r="T730">
            <v>0</v>
          </cell>
        </row>
        <row r="731">
          <cell r="F731" t="str">
            <v>20610. Proceso integral e integrado de la Vigilancia de la Salud PúblicaVigilancia en salud pública2026</v>
          </cell>
          <cell r="G731" t="str">
            <v>Caracterización de la situación alimentaria y nutricional de población menor de 5 años y recien nacidos.</v>
          </cell>
          <cell r="H731" t="str">
            <v>Gestión, análisis y divulgación  de información de la vigilancia en salud pública</v>
          </cell>
          <cell r="I731" t="str">
            <v>GSP</v>
          </cell>
          <cell r="J731" t="str">
            <v>No Aplica</v>
          </cell>
          <cell r="K731" t="str">
            <v>Plan de acción</v>
          </cell>
          <cell r="L731" t="str">
            <v>Zonal</v>
          </cell>
          <cell r="M731" t="str">
            <v>3_MARTIRES</v>
          </cell>
          <cell r="N731" t="str">
            <v>1_ENERO_2026</v>
          </cell>
          <cell r="O731" t="str">
            <v>20610. Proceso integral e integrado de la Vigilancia de la Salud PúblicaVigilancia en salud pública20263_MARTIRES1_ENERO_2026</v>
          </cell>
          <cell r="P731">
            <v>7347488</v>
          </cell>
          <cell r="Q731"/>
          <cell r="R731"/>
          <cell r="S731">
            <v>0</v>
          </cell>
          <cell r="T731">
            <v>0</v>
          </cell>
        </row>
        <row r="732">
          <cell r="F732" t="str">
            <v>20710. Proceso integral e integrado de la Vigilancia de la Salud PúblicaVigilancia en salud pública2026</v>
          </cell>
          <cell r="G732" t="str">
            <v>Gestión de la información  del  componente de Urgencias y Emergencias  - Subred Norte, Centro Oriente, Sur Occidente y Sur</v>
          </cell>
          <cell r="H732" t="str">
            <v>Gestión, análisis y divulgación  de información de la vigilancia en salud pública</v>
          </cell>
          <cell r="I732" t="str">
            <v>GSP</v>
          </cell>
          <cell r="J732" t="str">
            <v>No Aplica</v>
          </cell>
          <cell r="K732" t="str">
            <v>Plan de acción</v>
          </cell>
          <cell r="L732" t="str">
            <v>Zonal</v>
          </cell>
          <cell r="M732" t="str">
            <v>3_MARTIRES</v>
          </cell>
          <cell r="N732" t="str">
            <v>1_ENERO_2026</v>
          </cell>
          <cell r="O732" t="str">
            <v>20710. Proceso integral e integrado de la Vigilancia de la Salud PúblicaVigilancia en salud pública20263_MARTIRES1_ENERO_2026</v>
          </cell>
          <cell r="P732">
            <v>8210448</v>
          </cell>
          <cell r="Q732"/>
          <cell r="R732"/>
          <cell r="S732">
            <v>0</v>
          </cell>
          <cell r="T732">
            <v>0</v>
          </cell>
        </row>
        <row r="733">
          <cell r="F733" t="str">
            <v>20810. Proceso integral e integrado de la Vigilancia de la Salud PúblicaVigilancia en salud pública2026</v>
          </cell>
          <cell r="G733" t="str">
            <v xml:space="preserve">Atención de urgencias y emergencias en Salud Pública por parte del equipo profesional de respuesta inmediata - ERI
</v>
          </cell>
          <cell r="H733" t="str">
            <v xml:space="preserve">Intervención integral en brotes, alertas y situaciones de emergencia en salud pública
</v>
          </cell>
          <cell r="I733" t="str">
            <v>GSP</v>
          </cell>
          <cell r="J733" t="str">
            <v>No Aplica</v>
          </cell>
          <cell r="K733" t="str">
            <v>Plan de acción</v>
          </cell>
          <cell r="L733" t="str">
            <v>Zonal</v>
          </cell>
          <cell r="M733" t="str">
            <v>3_MARTIRES</v>
          </cell>
          <cell r="N733" t="str">
            <v>1_ENERO_2026</v>
          </cell>
          <cell r="O733" t="str">
            <v>20810. Proceso integral e integrado de la Vigilancia de la Salud PúblicaVigilancia en salud pública20263_MARTIRES1_ENERO_2026</v>
          </cell>
          <cell r="P733">
            <v>12969056</v>
          </cell>
          <cell r="Q733"/>
          <cell r="R733"/>
          <cell r="S733">
            <v>0</v>
          </cell>
          <cell r="T733">
            <v>0</v>
          </cell>
        </row>
        <row r="734">
          <cell r="F734" t="str">
            <v>20910. Proceso integral e integrado de la Vigilancia de la Salud PúblicaVigilancia en salud pública2026</v>
          </cell>
          <cell r="G734" t="str">
            <v xml:space="preserve">Atención de urgencias y emergencias en Salud Pública por parte del equipo técnico de respuesta inmediata - ERI
</v>
          </cell>
          <cell r="H734" t="str">
            <v xml:space="preserve">Intervención integral en brotes, alertas y situaciones de emergencia en salud pública
</v>
          </cell>
          <cell r="I734" t="str">
            <v>GSP</v>
          </cell>
          <cell r="J734" t="str">
            <v>No Aplica</v>
          </cell>
          <cell r="K734" t="str">
            <v>Plan de acción</v>
          </cell>
          <cell r="L734" t="str">
            <v>Zonal</v>
          </cell>
          <cell r="M734" t="str">
            <v>3_MARTIRES</v>
          </cell>
          <cell r="N734" t="str">
            <v>1_ENERO_2026</v>
          </cell>
          <cell r="O734" t="str">
            <v>20910. Proceso integral e integrado de la Vigilancia de la Salud PúblicaVigilancia en salud pública20263_MARTIRES1_ENERO_2026</v>
          </cell>
          <cell r="P734">
            <v>7988544</v>
          </cell>
          <cell r="Q734"/>
          <cell r="R734"/>
          <cell r="S734">
            <v>0</v>
          </cell>
          <cell r="T734">
            <v>0</v>
          </cell>
        </row>
        <row r="735">
          <cell r="F735" t="str">
            <v>21010. Proceso integral e integrado de la Vigilancia de la Salud PúblicaVigilancia en salud pública2026</v>
          </cell>
          <cell r="G735" t="str">
            <v>Mantenimiento, seguimiento y  fortalecimiento de  la estrategia Vigilancia Epidemiológica  Portuaria- Subred  Suroccidente</v>
          </cell>
          <cell r="H735" t="str">
            <v xml:space="preserve">Intervención integral en brotes, alertas y situaciones de emergencia en salud pública
</v>
          </cell>
          <cell r="I735" t="str">
            <v>GSP</v>
          </cell>
          <cell r="J735" t="str">
            <v>No Aplica</v>
          </cell>
          <cell r="K735" t="str">
            <v>Plan de acción</v>
          </cell>
          <cell r="L735" t="str">
            <v>Distrito</v>
          </cell>
          <cell r="M735" t="str">
            <v>3_MARTIRES</v>
          </cell>
          <cell r="N735" t="str">
            <v>1_ENERO_2026</v>
          </cell>
          <cell r="O735" t="str">
            <v>21010. Proceso integral e integrado de la Vigilancia de la Salud PúblicaVigilancia en salud pública20263_MARTIRES1_ENERO_2026</v>
          </cell>
          <cell r="P735">
            <v>70836688</v>
          </cell>
          <cell r="Q735"/>
          <cell r="R735"/>
          <cell r="S735">
            <v>0</v>
          </cell>
          <cell r="T735">
            <v>0</v>
          </cell>
        </row>
        <row r="736">
          <cell r="F736" t="str">
            <v>21110. Proceso integral e integrado de la Vigilancia de la Salud PúblicaVigilancia en salud pública2026</v>
          </cell>
          <cell r="G736" t="str">
            <v>Seguimiento al fortalecimiento de los eventos de interes internacional en salud pública ESPII</v>
          </cell>
          <cell r="H736" t="str">
            <v xml:space="preserve">Intervención integral en brotes, alertas y situaciones de emergencia en salud pública
</v>
          </cell>
          <cell r="I736" t="str">
            <v>GSP</v>
          </cell>
          <cell r="J736" t="str">
            <v>No Aplica</v>
          </cell>
          <cell r="K736" t="str">
            <v>Plan de acción</v>
          </cell>
          <cell r="L736" t="str">
            <v>Distrito</v>
          </cell>
          <cell r="M736" t="str">
            <v>3_MARTIRES</v>
          </cell>
          <cell r="N736" t="str">
            <v>1_ENERO_2026</v>
          </cell>
          <cell r="O736" t="str">
            <v>21110. Proceso integral e integrado de la Vigilancia de la Salud PúblicaVigilancia en salud pública20263_MARTIRES1_ENERO_2026</v>
          </cell>
          <cell r="P736">
            <v>25938112</v>
          </cell>
          <cell r="Q736"/>
          <cell r="R736"/>
          <cell r="S736">
            <v>0</v>
          </cell>
          <cell r="T736">
            <v>0</v>
          </cell>
        </row>
        <row r="737">
          <cell r="F737" t="str">
            <v>21210. Proceso integral e integrado de la Vigilancia de la Salud PúblicaVigilancia en salud pública2026</v>
          </cell>
          <cell r="G737" t="str">
            <v>Simulacro ESPII</v>
          </cell>
          <cell r="H737" t="str">
            <v xml:space="preserve">Intervención integral en brotes, alertas y situaciones de emergencia en salud pública
</v>
          </cell>
          <cell r="I737" t="str">
            <v>GSP</v>
          </cell>
          <cell r="J737" t="str">
            <v>No Aplica</v>
          </cell>
          <cell r="K737" t="str">
            <v>Plan de acción</v>
          </cell>
          <cell r="L737" t="str">
            <v>Distrito</v>
          </cell>
          <cell r="M737" t="str">
            <v>3_MARTIRES</v>
          </cell>
          <cell r="N737" t="str">
            <v>1_ENERO_2026</v>
          </cell>
          <cell r="O737" t="str">
            <v>21210. Proceso integral e integrado de la Vigilancia de la Salud PúblicaVigilancia en salud pública20263_MARTIRES1_ENERO_2026</v>
          </cell>
          <cell r="P737">
            <v>100000000</v>
          </cell>
          <cell r="Q737"/>
          <cell r="R737"/>
          <cell r="S737">
            <v>0</v>
          </cell>
          <cell r="T737">
            <v>0</v>
          </cell>
        </row>
        <row r="738">
          <cell r="F738" t="str">
            <v>21310. Proceso integral e integrado de la Vigilancia de la Salud PúblicaVigilancia en salud pública2026</v>
          </cell>
          <cell r="G738" t="str">
            <v xml:space="preserve">Gestión  de la información  del Componente de Salud Mental - Subred Norte y Sur Occidente </v>
          </cell>
          <cell r="H738" t="str">
            <v>Gestión, análisis y divulgación  de información de la vigilancia en salud pública</v>
          </cell>
          <cell r="I738" t="str">
            <v>GSP</v>
          </cell>
          <cell r="J738" t="str">
            <v>No Aplica</v>
          </cell>
          <cell r="K738" t="str">
            <v>Plan de acción</v>
          </cell>
          <cell r="L738" t="str">
            <v>Zonal</v>
          </cell>
          <cell r="M738" t="str">
            <v>3_MARTIRES</v>
          </cell>
          <cell r="N738" t="str">
            <v>1_ENERO_2026</v>
          </cell>
          <cell r="O738" t="str">
            <v>21310. Proceso integral e integrado de la Vigilancia de la Salud PúblicaVigilancia en salud pública20263_MARTIRES1_ENERO_2026</v>
          </cell>
          <cell r="P738">
            <v>92953120</v>
          </cell>
          <cell r="Q738"/>
          <cell r="R738"/>
          <cell r="S738">
            <v>0</v>
          </cell>
          <cell r="T738">
            <v>0</v>
          </cell>
        </row>
        <row r="739">
          <cell r="F739" t="str">
            <v>21410. Proceso integral e integrado de la Vigilancia de la Salud PúblicaVigilancia en salud pública2026</v>
          </cell>
          <cell r="G739" t="str">
            <v xml:space="preserve">Gestión  de la información  del Componente de Salud Mental - Subred Centro Oriente y Sur </v>
          </cell>
          <cell r="H739" t="str">
            <v>Gestión, análisis y divulgación  de información de la vigilancia en salud pública</v>
          </cell>
          <cell r="I739" t="str">
            <v>GSP</v>
          </cell>
          <cell r="J739" t="str">
            <v>No Aplica</v>
          </cell>
          <cell r="K739" t="str">
            <v>Plan de acción</v>
          </cell>
          <cell r="L739" t="str">
            <v>Zonal</v>
          </cell>
          <cell r="M739" t="str">
            <v>3_MARTIRES</v>
          </cell>
          <cell r="N739" t="str">
            <v>1_ENERO_2026</v>
          </cell>
          <cell r="O739" t="str">
            <v>21410. Proceso integral e integrado de la Vigilancia de la Salud PúblicaVigilancia en salud pública20263_MARTIRES1_ENERO_2026</v>
          </cell>
          <cell r="P739">
            <v>72587264</v>
          </cell>
          <cell r="Q739"/>
          <cell r="R739"/>
          <cell r="S739">
            <v>0</v>
          </cell>
          <cell r="T739">
            <v>0</v>
          </cell>
        </row>
        <row r="740">
          <cell r="F740" t="str">
            <v>21510. Proceso integral e integrado de la Vigilancia de la Salud PúblicaVigilancia en salud pública2026</v>
          </cell>
          <cell r="G740" t="str">
            <v>Investigaciones epidemiológicas de eventos prioritarios en salud mental</v>
          </cell>
          <cell r="H740" t="str">
            <v xml:space="preserve">Intervención integral en brotes, alertas y situaciones de emergencia en salud pública
</v>
          </cell>
          <cell r="I740" t="str">
            <v>GSP</v>
          </cell>
          <cell r="J740" t="str">
            <v>No Aplica</v>
          </cell>
          <cell r="K740" t="str">
            <v>Investigaciones Epidemiológicas de campo realizadas</v>
          </cell>
          <cell r="L740" t="str">
            <v>Zonal</v>
          </cell>
          <cell r="M740" t="str">
            <v>3_MARTIRES</v>
          </cell>
          <cell r="N740" t="str">
            <v>1_ENERO_2026</v>
          </cell>
          <cell r="O740" t="str">
            <v>21510. Proceso integral e integrado de la Vigilancia de la Salud PúblicaVigilancia en salud pública20263_MARTIRES1_ENERO_2026</v>
          </cell>
          <cell r="P740">
            <v>211452</v>
          </cell>
          <cell r="Q740"/>
          <cell r="R740"/>
          <cell r="S740">
            <v>0</v>
          </cell>
          <cell r="T740">
            <v>0</v>
          </cell>
        </row>
        <row r="741">
          <cell r="F741" t="str">
            <v>21610. Proceso integral e integrado de la Vigilancia de la Salud PúblicaVigilancia en salud pública2026</v>
          </cell>
          <cell r="G741" t="str">
            <v>Implementación de los componentes delito asociado, morbimortalidad, consumo de SPA, respuesta social del Centro Distrital de Monitoreo de las Drogas- CEMID)</v>
          </cell>
          <cell r="H741" t="str">
            <v>Gestión, análisis y divulgación  de información de la vigilancia en salud pública</v>
          </cell>
          <cell r="I741" t="str">
            <v>GSP</v>
          </cell>
          <cell r="J741" t="str">
            <v>No Aplica</v>
          </cell>
          <cell r="K741" t="str">
            <v>Plan de acción</v>
          </cell>
          <cell r="L741" t="str">
            <v>Distrito</v>
          </cell>
          <cell r="M741" t="str">
            <v>3_MARTIRES</v>
          </cell>
          <cell r="N741" t="str">
            <v>1_ENERO_2026</v>
          </cell>
          <cell r="O741" t="str">
            <v>21610. Proceso integral e integrado de la Vigilancia de la Salud PúblicaVigilancia en salud pública20263_MARTIRES1_ENERO_2026</v>
          </cell>
          <cell r="P741">
            <v>30252912</v>
          </cell>
          <cell r="Q741"/>
          <cell r="R741"/>
          <cell r="S741">
            <v>0</v>
          </cell>
          <cell r="T741">
            <v>0</v>
          </cell>
        </row>
        <row r="742">
          <cell r="F742" t="str">
            <v>21710. Proceso integral e integrado de la Vigilancia de la Salud PúblicaVigilancia en salud pública2026</v>
          </cell>
          <cell r="G742" t="str">
            <v>Gestión de la información  del  componente Estadísticas Vitales  - Subred Norte, Centro Oriente, Sur Occidente y Sur</v>
          </cell>
          <cell r="H742" t="str">
            <v>Gestión, análisis y divulgación  de información de la vigilancia en salud pública</v>
          </cell>
          <cell r="I742" t="str">
            <v>GSP</v>
          </cell>
          <cell r="J742" t="str">
            <v>No Aplica</v>
          </cell>
          <cell r="K742" t="str">
            <v>Plan de acción</v>
          </cell>
          <cell r="L742" t="str">
            <v>Zonal</v>
          </cell>
          <cell r="M742" t="str">
            <v>3_MARTIRES</v>
          </cell>
          <cell r="N742" t="str">
            <v>1_ENERO_2026</v>
          </cell>
          <cell r="O742" t="str">
            <v>21710. Proceso integral e integrado de la Vigilancia de la Salud PúblicaVigilancia en salud pública20263_MARTIRES1_ENERO_2026</v>
          </cell>
          <cell r="P742">
            <v>3994272</v>
          </cell>
          <cell r="Q742"/>
          <cell r="R742"/>
          <cell r="S742">
            <v>0</v>
          </cell>
          <cell r="T742">
            <v>0</v>
          </cell>
        </row>
        <row r="743">
          <cell r="F743" t="str">
            <v>21810. Proceso integral e integrado de la Vigilancia de la Salud PúblicaVigilancia en salud pública2026</v>
          </cell>
          <cell r="G743" t="str">
            <v>Asistencia técnica de las UPGD que conforman la red de  Estadísticas Vitales</v>
          </cell>
          <cell r="H743" t="str">
            <v>Gestión, análisis y divulgación  de información de la vigilancia en salud pública</v>
          </cell>
          <cell r="I743" t="str">
            <v>GSP</v>
          </cell>
          <cell r="J743" t="str">
            <v>No Aplica</v>
          </cell>
          <cell r="K743" t="str">
            <v>Plan de acción</v>
          </cell>
          <cell r="L743" t="str">
            <v>Zonal</v>
          </cell>
          <cell r="M743" t="str">
            <v>3_MARTIRES</v>
          </cell>
          <cell r="N743" t="str">
            <v>1_ENERO_2026</v>
          </cell>
          <cell r="O743" t="str">
            <v>21810. Proceso integral e integrado de la Vigilancia de la Salud PúblicaVigilancia en salud pública20263_MARTIRES1_ENERO_2026</v>
          </cell>
          <cell r="P743">
            <v>7347488</v>
          </cell>
          <cell r="Q743"/>
          <cell r="R743"/>
          <cell r="S743">
            <v>0</v>
          </cell>
          <cell r="T743">
            <v>0</v>
          </cell>
        </row>
        <row r="744">
          <cell r="F744" t="str">
            <v>21910. Proceso integral e integrado de la Vigilancia de la Salud PúblicaVigilancia en salud pública2026</v>
          </cell>
          <cell r="G744" t="str">
            <v>Evaluación y verificación en las asistencias técnicas de la Cabalidad y los diferentes procesos de EEVV</v>
          </cell>
          <cell r="H744" t="str">
            <v>Gestión, análisis y divulgación  de información de la vigilancia en salud pública</v>
          </cell>
          <cell r="I744" t="str">
            <v>GSP</v>
          </cell>
          <cell r="J744" t="str">
            <v>No Aplica</v>
          </cell>
          <cell r="K744" t="str">
            <v>Plan de acción</v>
          </cell>
          <cell r="L744" t="str">
            <v>Zonal</v>
          </cell>
          <cell r="M744" t="str">
            <v>3_MARTIRES</v>
          </cell>
          <cell r="N744" t="str">
            <v>1_ENERO_2026</v>
          </cell>
          <cell r="O744" t="str">
            <v>21910. Proceso integral e integrado de la Vigilancia de la Salud PúblicaVigilancia en salud pública20263_MARTIRES1_ENERO_2026</v>
          </cell>
          <cell r="P744">
            <v>6484528</v>
          </cell>
          <cell r="Q744"/>
          <cell r="R744"/>
          <cell r="S744">
            <v>0</v>
          </cell>
          <cell r="T744">
            <v>0</v>
          </cell>
        </row>
        <row r="745">
          <cell r="F745" t="str">
            <v>22010. Proceso integral e integrado de la Vigilancia de la Salud PúblicaVigilancia en salud pública2026</v>
          </cell>
          <cell r="G745" t="str">
            <v>Apoyo en las asistencias técnicas de los procesos de EEVV</v>
          </cell>
          <cell r="H745" t="str">
            <v>Gestión, análisis y divulgación  de información de la vigilancia en salud pública</v>
          </cell>
          <cell r="I745" t="str">
            <v>GSP</v>
          </cell>
          <cell r="J745" t="str">
            <v>No Aplica</v>
          </cell>
          <cell r="K745" t="str">
            <v>Plan de acción</v>
          </cell>
          <cell r="L745" t="str">
            <v>Zonal</v>
          </cell>
          <cell r="M745" t="str">
            <v>3_MARTIRES</v>
          </cell>
          <cell r="N745" t="str">
            <v>1_ENERO_2026</v>
          </cell>
          <cell r="O745" t="str">
            <v>22010. Proceso integral e integrado de la Vigilancia de la Salud PúblicaVigilancia en salud pública20263_MARTIRES1_ENERO_2026</v>
          </cell>
          <cell r="P745">
            <v>5621568</v>
          </cell>
          <cell r="Q745"/>
          <cell r="R745"/>
          <cell r="S745">
            <v>0</v>
          </cell>
          <cell r="T745">
            <v>0</v>
          </cell>
        </row>
        <row r="746">
          <cell r="F746" t="str">
            <v>22110. Proceso integral e integrado de la Vigilancia de la Salud PúblicaVigilancia en salud pública2026</v>
          </cell>
          <cell r="G746" t="str">
            <v>Seguimiento de muertes consideradas como no violentas (manera de muerte no violenta) y que ocurren extra institucionalmente (por fuera de las instituciones prestadoras de servicios de salud “IPS”) para población pobre vulnerable - no asegurada GAHD</v>
          </cell>
          <cell r="H746" t="str">
            <v xml:space="preserve">Intervención integral en brotes, alertas y situaciones de emergencia en salud pública
</v>
          </cell>
          <cell r="I746" t="str">
            <v>GSP</v>
          </cell>
          <cell r="J746" t="str">
            <v>No Aplica</v>
          </cell>
          <cell r="K746" t="str">
            <v>Plan de acción</v>
          </cell>
          <cell r="L746" t="str">
            <v>Distrito</v>
          </cell>
          <cell r="M746" t="str">
            <v>3_MARTIRES</v>
          </cell>
          <cell r="N746" t="str">
            <v>1_ENERO_2026</v>
          </cell>
          <cell r="O746" t="str">
            <v>22110. Proceso integral e integrado de la Vigilancia de la Salud PúblicaVigilancia en salud pública20263_MARTIRES1_ENERO_2026</v>
          </cell>
          <cell r="P746">
            <v>149094832</v>
          </cell>
          <cell r="Q746"/>
          <cell r="R746"/>
          <cell r="S746">
            <v>0</v>
          </cell>
          <cell r="T746">
            <v>0</v>
          </cell>
        </row>
        <row r="747">
          <cell r="F747" t="str">
            <v>22210. Proceso integral e integrado de la Vigilancia de la Salud PúblicaVigilancia en salud pública2026</v>
          </cell>
          <cell r="G747" t="str">
            <v>Georreferenciación y análisis de información cartográfica de eventos de interés en salud pública</v>
          </cell>
          <cell r="H747" t="str">
            <v>Gestión, análisis y divulgación  de información de la vigilancia en salud pública</v>
          </cell>
          <cell r="I747" t="str">
            <v>GSP</v>
          </cell>
          <cell r="J747" t="str">
            <v>No Aplica</v>
          </cell>
          <cell r="K747" t="str">
            <v>Plan de acción</v>
          </cell>
          <cell r="L747" t="str">
            <v>Zonal</v>
          </cell>
          <cell r="M747" t="str">
            <v>3_MARTIRES</v>
          </cell>
          <cell r="N747" t="str">
            <v>1_ENERO_2026</v>
          </cell>
          <cell r="O747" t="str">
            <v>22210. Proceso integral e integrado de la Vigilancia de la Salud PúblicaVigilancia en salud pública20263_MARTIRES1_ENERO_2026</v>
          </cell>
          <cell r="P747">
            <v>18590624</v>
          </cell>
          <cell r="Q747"/>
          <cell r="R747"/>
          <cell r="S747">
            <v>0</v>
          </cell>
          <cell r="T747">
            <v>0</v>
          </cell>
        </row>
        <row r="748">
          <cell r="F748" t="str">
            <v>22310. Proceso integral e integrado de la Vigilancia de la Salud PúblicaVigilancia en salud pública2026</v>
          </cell>
          <cell r="G748" t="str">
            <v>Gestión de la Vigilancia  centinela por exposición a contaminación ambiental en zonas aledañas parque de innovación Doña Juana</v>
          </cell>
          <cell r="H748" t="str">
            <v>Gestión, análisis y divulgación  de información de la vigilancia en salud pública</v>
          </cell>
          <cell r="I748" t="str">
            <v>GSP</v>
          </cell>
          <cell r="J748" t="str">
            <v>No Aplica</v>
          </cell>
          <cell r="K748" t="str">
            <v>Plan de acción</v>
          </cell>
          <cell r="L748" t="str">
            <v>Zonal</v>
          </cell>
          <cell r="M748" t="str">
            <v>3_MARTIRES</v>
          </cell>
          <cell r="N748" t="str">
            <v>1_ENERO_2026</v>
          </cell>
          <cell r="O748" t="str">
            <v>22310. Proceso integral e integrado de la Vigilancia de la Salud PúblicaVigilancia en salud pública20263_MARTIRES1_ENERO_2026</v>
          </cell>
          <cell r="P748">
            <v>29488576</v>
          </cell>
          <cell r="Q748"/>
          <cell r="R748"/>
          <cell r="S748">
            <v>0</v>
          </cell>
          <cell r="T748">
            <v>0</v>
          </cell>
        </row>
        <row r="749">
          <cell r="F749" t="str">
            <v>22410. Proceso integral e integrado de la Vigilancia de la Salud PúblicaVigilancia en salud pública2026</v>
          </cell>
          <cell r="G749" t="str">
            <v>Seguimiento y monitoreo de los instrumentos de canalizaciones de Vigilancia en Salud  pública. Subred Norte, Sur Occidente,  Centro oriente y Sur</v>
          </cell>
          <cell r="H749" t="str">
            <v xml:space="preserve">Intervención integral en brotes, alertas y situaciones de emergencia en salud pública
</v>
          </cell>
          <cell r="I749" t="str">
            <v>GSP</v>
          </cell>
          <cell r="J749" t="str">
            <v>No Aplica</v>
          </cell>
          <cell r="K749" t="str">
            <v>Plan de acción</v>
          </cell>
          <cell r="L749" t="str">
            <v>Zonal</v>
          </cell>
          <cell r="M749" t="str">
            <v>3_MARTIRES</v>
          </cell>
          <cell r="N749" t="str">
            <v>1_ENERO_2026</v>
          </cell>
          <cell r="O749" t="str">
            <v>22410. Proceso integral e integrado de la Vigilancia de la Salud PúblicaVigilancia en salud pública20263_MARTIRES1_ENERO_2026</v>
          </cell>
          <cell r="P749">
            <v>3994272</v>
          </cell>
          <cell r="Q749"/>
          <cell r="R749"/>
          <cell r="S749">
            <v>0</v>
          </cell>
          <cell r="T749">
            <v>0</v>
          </cell>
        </row>
        <row r="750">
          <cell r="F750" t="str">
            <v>22510. Proceso integral e integrado de la Vigilancia de la Salud PúblicaVigilancia en salud pública2026</v>
          </cell>
          <cell r="G750" t="str">
            <v>Gestión  de la información  del Componente de IAAS</v>
          </cell>
          <cell r="H750" t="str">
            <v>Gestión, análisis y divulgación  de información de la vigilancia en salud pública</v>
          </cell>
          <cell r="I750" t="str">
            <v>GSP</v>
          </cell>
          <cell r="J750" t="str">
            <v>No Aplica</v>
          </cell>
          <cell r="K750" t="str">
            <v>Plan de acción</v>
          </cell>
          <cell r="L750" t="str">
            <v>Zonal</v>
          </cell>
          <cell r="M750" t="str">
            <v>3_MARTIRES</v>
          </cell>
          <cell r="N750" t="str">
            <v>1_ENERO_2026</v>
          </cell>
          <cell r="O750" t="str">
            <v>22510. Proceso integral e integrado de la Vigilancia de la Salud PúblicaVigilancia en salud pública20263_MARTIRES1_ENERO_2026</v>
          </cell>
          <cell r="P750">
            <v>7347488</v>
          </cell>
          <cell r="Q750"/>
          <cell r="R750"/>
          <cell r="S750">
            <v>0</v>
          </cell>
          <cell r="T750">
            <v>0</v>
          </cell>
        </row>
        <row r="751">
          <cell r="F751" t="str">
            <v>22610. Proceso integral e integrado de la Vigilancia de la Salud PúblicaVigilancia en salud pública2026</v>
          </cell>
          <cell r="G751" t="str">
            <v>Gestión administrativa y operativa de seguimiento y monitoreo AT integrales-</v>
          </cell>
          <cell r="H751" t="str">
            <v>Gestión, análisis y divulgación  de información de la vigilancia en salud pública</v>
          </cell>
          <cell r="I751" t="str">
            <v>GSP</v>
          </cell>
          <cell r="J751" t="str">
            <v>No Aplica</v>
          </cell>
          <cell r="K751" t="str">
            <v>Plan de acción</v>
          </cell>
          <cell r="L751" t="str">
            <v>Distrito</v>
          </cell>
          <cell r="M751" t="str">
            <v>3_MARTIRES</v>
          </cell>
          <cell r="N751" t="str">
            <v>1_ENERO_2026</v>
          </cell>
          <cell r="O751" t="str">
            <v>22610. Proceso integral e integrado de la Vigilancia de la Salud PúblicaVigilancia en salud pública20263_MARTIRES1_ENERO_2026</v>
          </cell>
          <cell r="P751">
            <v>95295440</v>
          </cell>
          <cell r="Q751"/>
          <cell r="R751"/>
          <cell r="S751">
            <v>0</v>
          </cell>
          <cell r="T751">
            <v>0</v>
          </cell>
        </row>
        <row r="752">
          <cell r="F752" t="str">
            <v>22710. Proceso integral e integrado de la Vigilancia de la Salud PúblicaVigilancia en salud pública2026</v>
          </cell>
          <cell r="G752" t="str">
            <v>Gestión operativa de seguimiento y monitoreo AT integrales</v>
          </cell>
          <cell r="H752" t="str">
            <v>Gestión, análisis y divulgación  de información de la vigilancia en salud pública</v>
          </cell>
          <cell r="I752" t="str">
            <v>GSP</v>
          </cell>
          <cell r="J752" t="str">
            <v>No Aplica</v>
          </cell>
          <cell r="K752" t="str">
            <v>Plan de acción</v>
          </cell>
          <cell r="L752" t="str">
            <v>Distrito</v>
          </cell>
          <cell r="M752" t="str">
            <v>3_MARTIRES</v>
          </cell>
          <cell r="N752" t="str">
            <v>1_ENERO_2026</v>
          </cell>
          <cell r="O752" t="str">
            <v>22710. Proceso integral e integrado de la Vigilancia de la Salud PúblicaVigilancia en salud pública20263_MARTIRES1_ENERO_2026</v>
          </cell>
          <cell r="P752">
            <v>53602144</v>
          </cell>
          <cell r="Q752"/>
          <cell r="R752"/>
          <cell r="S752">
            <v>0</v>
          </cell>
          <cell r="T752">
            <v>0</v>
          </cell>
        </row>
        <row r="753">
          <cell r="F753" t="str">
            <v>22810. Proceso integral e integrado de la Vigilancia de la Salud PúblicaVigilancia en salud pública2026</v>
          </cell>
          <cell r="G753" t="str">
            <v>Investigaciones epidemiológicas de eventos prioritarios en salud mental- Ruralidad</v>
          </cell>
          <cell r="H753" t="str">
            <v xml:space="preserve">Intervención integral en brotes, alertas y situaciones de emergencia en salud pública
</v>
          </cell>
          <cell r="I753" t="str">
            <v>GSP</v>
          </cell>
          <cell r="J753" t="str">
            <v>No Aplica</v>
          </cell>
          <cell r="K753" t="str">
            <v>Plan de acción</v>
          </cell>
          <cell r="L753" t="str">
            <v>Local</v>
          </cell>
          <cell r="M753" t="str">
            <v>3_MARTIRES</v>
          </cell>
          <cell r="N753" t="str">
            <v>1_ENERO_2026</v>
          </cell>
          <cell r="O753" t="str">
            <v>22810. Proceso integral e integrado de la Vigilancia de la Salud PúblicaVigilancia en salud pública20263_MARTIRES1_ENERO_2026</v>
          </cell>
          <cell r="P753">
            <v>3513480</v>
          </cell>
          <cell r="Q753"/>
          <cell r="R753"/>
          <cell r="S753">
            <v>0</v>
          </cell>
          <cell r="T753">
            <v>0</v>
          </cell>
        </row>
        <row r="754">
          <cell r="F754" t="str">
            <v>22910. Proceso integral e integrado de la Vigilancia de la Salud PúblicaVigilancia en salud pública2026</v>
          </cell>
          <cell r="G754" t="str">
            <v xml:space="preserve">Fortalecimiento de capacidades IEC Salud mental </v>
          </cell>
          <cell r="H754" t="str">
            <v xml:space="preserve">Intervención integral en brotes, alertas y situaciones de emergencia en salud pública
</v>
          </cell>
          <cell r="I754" t="str">
            <v>GSP</v>
          </cell>
          <cell r="J754" t="str">
            <v>No Aplica</v>
          </cell>
          <cell r="K754" t="str">
            <v>Plan de Fortalecimiento</v>
          </cell>
          <cell r="L754" t="str">
            <v>Zonal</v>
          </cell>
          <cell r="M754" t="str">
            <v>3_MARTIRES</v>
          </cell>
          <cell r="N754" t="str">
            <v>1_ENERO_2026</v>
          </cell>
          <cell r="O754" t="str">
            <v>22910. Proceso integral e integrado de la Vigilancia de la Salud PúblicaVigilancia en salud pública20263_MARTIRES1_ENERO_2026</v>
          </cell>
          <cell r="P754">
            <v>281936</v>
          </cell>
          <cell r="Q754"/>
          <cell r="R754"/>
          <cell r="S754">
            <v>0</v>
          </cell>
          <cell r="T754">
            <v>0</v>
          </cell>
        </row>
        <row r="755">
          <cell r="F755" t="str">
            <v>23010. Proceso integral e integrado de la Vigilancia de la Salud PúblicaVigilancia en salud pública2026</v>
          </cell>
          <cell r="G755" t="str">
            <v xml:space="preserve">Fortalecimiento de capacidades IEC No trasmisibles </v>
          </cell>
          <cell r="H755" t="str">
            <v xml:space="preserve">Intervención integral en brotes, alertas y situaciones de emergencia en salud pública
</v>
          </cell>
          <cell r="I755" t="str">
            <v>GSP</v>
          </cell>
          <cell r="J755" t="str">
            <v>No Aplica</v>
          </cell>
          <cell r="K755" t="str">
            <v>Plan de Fortalecimiento</v>
          </cell>
          <cell r="L755" t="str">
            <v>Zonal</v>
          </cell>
          <cell r="M755" t="str">
            <v>3_MARTIRES</v>
          </cell>
          <cell r="N755" t="str">
            <v>1_ENERO_2026</v>
          </cell>
          <cell r="O755" t="str">
            <v>23010. Proceso integral e integrado de la Vigilancia de la Salud PúblicaVigilancia en salud pública20263_MARTIRES1_ENERO_2026</v>
          </cell>
          <cell r="P755">
            <v>244416</v>
          </cell>
          <cell r="Q755"/>
          <cell r="R755"/>
          <cell r="S755">
            <v>0</v>
          </cell>
          <cell r="T755">
            <v>0</v>
          </cell>
        </row>
        <row r="756">
          <cell r="F756" t="str">
            <v>23111. Proceso integral e integrado de la Vigilancia basada en ComunidadVigilancia en salud pública2026</v>
          </cell>
          <cell r="G756" t="str">
            <v>Gestión Estrategica territorial en el contexto de la VBC</v>
          </cell>
          <cell r="H756" t="str">
            <v>Gestión Estrategica territorial en el contexto de la VBC</v>
          </cell>
          <cell r="I756" t="str">
            <v>GSP</v>
          </cell>
          <cell r="J756" t="str">
            <v>No Aplica</v>
          </cell>
          <cell r="K756" t="str">
            <v>Plan de acción</v>
          </cell>
          <cell r="L756" t="str">
            <v>Zonal</v>
          </cell>
          <cell r="M756" t="str">
            <v>3_MARTIRES</v>
          </cell>
          <cell r="N756" t="str">
            <v>1_ENERO_2026</v>
          </cell>
          <cell r="O756" t="str">
            <v>23111. Proceso integral e integrado de la Vigilancia basada en ComunidadVigilancia en salud pública20263_MARTIRES1_ENERO_2026</v>
          </cell>
          <cell r="P756">
            <v>25173776</v>
          </cell>
          <cell r="Q756"/>
          <cell r="R756"/>
          <cell r="S756"/>
          <cell r="T756">
            <v>0</v>
          </cell>
        </row>
        <row r="757">
          <cell r="F757" t="str">
            <v>23211. Proceso integral e integrado de la Vigilancia basada en ComunidadVigilancia en salud pública2026</v>
          </cell>
          <cell r="G757" t="str">
            <v>Gestión Operativa para el Fortalecmiento de la REVCOM</v>
          </cell>
          <cell r="H757" t="str">
            <v>Gestión Operativa para el Fortalecmiento de la REVCOM</v>
          </cell>
          <cell r="I757" t="str">
            <v>GSP</v>
          </cell>
          <cell r="J757" t="str">
            <v>No Aplica</v>
          </cell>
          <cell r="K757" t="str">
            <v>Plan de acción</v>
          </cell>
          <cell r="L757" t="str">
            <v>Local</v>
          </cell>
          <cell r="M757" t="str">
            <v>3_MARTIRES</v>
          </cell>
          <cell r="N757" t="str">
            <v>1_ENERO_2026</v>
          </cell>
          <cell r="O757" t="str">
            <v>23211. Proceso integral e integrado de la Vigilancia basada en ComunidadVigilancia en salud pública20263_MARTIRES1_ENERO_2026</v>
          </cell>
          <cell r="P757">
            <v>5621568</v>
          </cell>
          <cell r="Q757"/>
          <cell r="R757"/>
          <cell r="S757">
            <v>1</v>
          </cell>
          <cell r="T757">
            <v>5621568</v>
          </cell>
        </row>
        <row r="758">
          <cell r="F758" t="str">
            <v>23311. Proceso integral e integrado de la Vigilancia basada en ComunidadVigilancia en salud pública2026</v>
          </cell>
          <cell r="G758" t="str">
            <v>Gestión estratégica y  operativa para el Fortalecimiento de la RevCom - en la Ruralidad de Sumapaz</v>
          </cell>
          <cell r="H758" t="str">
            <v>Gestión Operativa para el Fortalecmiento de la REVCOM</v>
          </cell>
          <cell r="I758" t="str">
            <v>GSP</v>
          </cell>
          <cell r="J758" t="str">
            <v>No Aplica</v>
          </cell>
          <cell r="K758" t="str">
            <v>Plan de acción</v>
          </cell>
          <cell r="L758" t="str">
            <v>Local</v>
          </cell>
          <cell r="M758" t="str">
            <v>3_MARTIRES</v>
          </cell>
          <cell r="N758" t="str">
            <v>1_ENERO_2026</v>
          </cell>
          <cell r="O758" t="str">
            <v>23311. Proceso integral e integrado de la Vigilancia basada en ComunidadVigilancia en salud pública20263_MARTIRES1_ENERO_2026</v>
          </cell>
          <cell r="P758">
            <v>7026960</v>
          </cell>
          <cell r="Q758"/>
          <cell r="R758"/>
          <cell r="S758"/>
          <cell r="T758">
            <v>0</v>
          </cell>
        </row>
        <row r="759">
          <cell r="F759" t="str">
            <v>23413. Proceso integral e integrado de gestión y análisis de políticas para el bienestarAnálisis de Politicas2026</v>
          </cell>
          <cell r="G759" t="str">
            <v>Participación y gestión intersectorial  para la formulación, implementación, seguimiento o evaluación de las políticas públicas en los territorios</v>
          </cell>
          <cell r="H759" t="str">
            <v>Gestión Intersectorial de Políticas Públicas en los Territorios</v>
          </cell>
          <cell r="I759" t="str">
            <v>GSP</v>
          </cell>
          <cell r="J759" t="str">
            <v>No Aplica</v>
          </cell>
          <cell r="K759" t="str">
            <v>Plan de acción</v>
          </cell>
          <cell r="L759" t="str">
            <v>Local</v>
          </cell>
          <cell r="M759" t="str">
            <v>3_MARTIRES</v>
          </cell>
          <cell r="N759" t="str">
            <v>1_ENERO_2026</v>
          </cell>
          <cell r="O759" t="str">
            <v>23413. Proceso integral e integrado de gestión y análisis de políticas para el bienestarAnálisis de Politicas20263_MARTIRES1_ENERO_2026</v>
          </cell>
          <cell r="P759">
            <v>24853248</v>
          </cell>
          <cell r="Q759"/>
          <cell r="R759"/>
          <cell r="S759">
            <v>1</v>
          </cell>
          <cell r="T759">
            <v>24853248</v>
          </cell>
        </row>
        <row r="760">
          <cell r="F760" t="str">
            <v>23513. Proceso integral e integrado de gestión y análisis de políticas para el bienestarAnálisis de Politicas2026</v>
          </cell>
          <cell r="G760" t="e">
            <v>#VALUE!</v>
          </cell>
          <cell r="H760" t="str">
            <v>Gestión Intersectorial de Políticas Públicas en los Territorios</v>
          </cell>
          <cell r="I760" t="str">
            <v>GSP</v>
          </cell>
          <cell r="J760" t="str">
            <v>No Aplica</v>
          </cell>
          <cell r="K760" t="str">
            <v>Plan de acción</v>
          </cell>
          <cell r="L760" t="str">
            <v>Zonal</v>
          </cell>
          <cell r="M760" t="str">
            <v>3_MARTIRES</v>
          </cell>
          <cell r="N760" t="str">
            <v>1_ENERO_2026</v>
          </cell>
          <cell r="O760" t="str">
            <v>23513. Proceso integral e integrado de gestión y análisis de políticas para el bienestarAnálisis de Politicas20263_MARTIRES1_ENERO_2026</v>
          </cell>
          <cell r="P760">
            <v>7332480</v>
          </cell>
          <cell r="Q760"/>
          <cell r="R760"/>
          <cell r="S760"/>
          <cell r="T760">
            <v>0</v>
          </cell>
        </row>
        <row r="761">
          <cell r="F761" t="str">
            <v>23613. Proceso integral e integrado de gestión y análisis de políticas para el bienestarAnálisis de Politicas2026</v>
          </cell>
          <cell r="G761" t="str">
            <v>Participación y gestión intersectorial local con los diferentes actores para la formulación, implementación, seguimiento o evaluación de la política pública de Ruralidad, exceptuando Sumapaz</v>
          </cell>
          <cell r="H761" t="str">
            <v>Gestión Intersectorial de Políticas Públicas en los Territorios</v>
          </cell>
          <cell r="I761" t="str">
            <v>GSP</v>
          </cell>
          <cell r="J761" t="str">
            <v>No Aplica</v>
          </cell>
          <cell r="K761" t="str">
            <v>Plan de acción</v>
          </cell>
          <cell r="L761" t="str">
            <v>Distrito</v>
          </cell>
          <cell r="M761" t="str">
            <v>3_MARTIRES</v>
          </cell>
          <cell r="N761" t="str">
            <v>1_ENERO_2026</v>
          </cell>
          <cell r="O761" t="str">
            <v>23613. Proceso integral e integrado de gestión y análisis de políticas para el bienestarAnálisis de Politicas20263_MARTIRES1_ENERO_2026</v>
          </cell>
          <cell r="P761">
            <v>7332480</v>
          </cell>
          <cell r="Q761"/>
          <cell r="R761"/>
          <cell r="S761"/>
          <cell r="T761">
            <v>0</v>
          </cell>
        </row>
        <row r="762">
          <cell r="F762" t="str">
            <v>23713. Proceso integral e integrado de gestión y análisis de políticas para el bienestarAnálisis de Politicas2026</v>
          </cell>
          <cell r="G762" t="str">
            <v>Participación y gestión intersectorial local con los diferentes actores para la formulación, implementación, seguimiento o evaluación de las políticas públicas priorizadas en Sumapaz</v>
          </cell>
          <cell r="H762" t="str">
            <v>Gestión Intersectorial de Políticas Públicas en los Territorios</v>
          </cell>
          <cell r="I762" t="str">
            <v>GSP</v>
          </cell>
          <cell r="J762" t="str">
            <v>No Aplica</v>
          </cell>
          <cell r="K762" t="str">
            <v>Plan de acción</v>
          </cell>
          <cell r="L762" t="str">
            <v>Local</v>
          </cell>
          <cell r="M762" t="str">
            <v>3_MARTIRES</v>
          </cell>
          <cell r="N762" t="str">
            <v>1_ENERO_2026</v>
          </cell>
          <cell r="O762" t="str">
            <v>23713. Proceso integral e integrado de gestión y análisis de políticas para el bienestarAnálisis de Politicas20263_MARTIRES1_ENERO_2026</v>
          </cell>
          <cell r="P762">
            <v>22914000</v>
          </cell>
          <cell r="Q762"/>
          <cell r="R762"/>
          <cell r="S762"/>
          <cell r="T762">
            <v>0</v>
          </cell>
        </row>
        <row r="763">
          <cell r="F763" t="str">
            <v>23813. Proceso integral e integrado de gestión y análisis de políticas para el bienestarAnálisis de Politicas2026</v>
          </cell>
          <cell r="G763" t="str">
            <v>Participación y gestión intersectorial local con los diferentes actores para la formulación, implementación, seguimiento o evaluación de las políticas públicas étnicas en los territorios</v>
          </cell>
          <cell r="H763" t="str">
            <v>Gestión Intersectorial de Políticas Públicas en los Territorios</v>
          </cell>
          <cell r="I763" t="str">
            <v>GSP</v>
          </cell>
          <cell r="J763" t="str">
            <v>No Aplica</v>
          </cell>
          <cell r="K763" t="str">
            <v>Plan de acción</v>
          </cell>
          <cell r="L763" t="str">
            <v>Distrito</v>
          </cell>
          <cell r="M763" t="str">
            <v>3_MARTIRES</v>
          </cell>
          <cell r="N763" t="str">
            <v>1_ENERO_2026</v>
          </cell>
          <cell r="O763" t="str">
            <v>23813. Proceso integral e integrado de gestión y análisis de políticas para el bienestarAnálisis de Politicas20263_MARTIRES1_ENERO_2026</v>
          </cell>
          <cell r="P763">
            <v>29329920</v>
          </cell>
          <cell r="Q763"/>
          <cell r="R763"/>
          <cell r="S763"/>
          <cell r="T763">
            <v>0</v>
          </cell>
        </row>
        <row r="764">
          <cell r="F764" t="str">
            <v>23913. Proceso integral e integrado de gestión y análisis de políticas para el bienestarAnálisis de Politicas2026</v>
          </cell>
          <cell r="G764" t="str">
            <v>Coordinación de la respuesta sectorial a las prioridades en salud y situaciones emergentes en el marco de la gestión de las políticas públicas</v>
          </cell>
          <cell r="H764" t="str">
            <v>Gestión Sectorial de Políticas Públicas en los Territorios</v>
          </cell>
          <cell r="I764" t="str">
            <v>GSP</v>
          </cell>
          <cell r="J764" t="str">
            <v>No Aplica</v>
          </cell>
          <cell r="K764" t="str">
            <v>Plan de acción</v>
          </cell>
          <cell r="L764" t="str">
            <v>Local</v>
          </cell>
          <cell r="M764" t="str">
            <v>3_MARTIRES</v>
          </cell>
          <cell r="N764" t="str">
            <v>1_ENERO_2026</v>
          </cell>
          <cell r="O764" t="str">
            <v>23913. Proceso integral e integrado de gestión y análisis de políticas para el bienestarAnálisis de Politicas20263_MARTIRES1_ENERO_2026</v>
          </cell>
          <cell r="P764">
            <v>17086608</v>
          </cell>
          <cell r="Q764"/>
          <cell r="R764"/>
          <cell r="S764">
            <v>1</v>
          </cell>
          <cell r="T764">
            <v>17086608</v>
          </cell>
        </row>
        <row r="765">
          <cell r="F765" t="str">
            <v>24013. Proceso integral e integrado de gestión y análisis de políticas para el bienestarAnálisis de Politicas2026</v>
          </cell>
          <cell r="G765" t="str">
            <v>Coordinación de la respuesta sectorial a las prioridades en salud y situaciones emergentes en el marco de la gestión de las políticas públicas de adultez, trabajo,  salud oral, Acogida, Inclusión y Desarrollo de los Nuevos Bogotanos</v>
          </cell>
          <cell r="H765" t="str">
            <v>Gestión Sectorial de Políticas Públicas en los Territorios</v>
          </cell>
          <cell r="I765" t="str">
            <v>GSP</v>
          </cell>
          <cell r="J765" t="str">
            <v>No Aplica</v>
          </cell>
          <cell r="K765" t="str">
            <v>Plan de acción</v>
          </cell>
          <cell r="L765" t="str">
            <v>Zonal</v>
          </cell>
          <cell r="M765" t="str">
            <v>3_MARTIRES</v>
          </cell>
          <cell r="N765" t="str">
            <v>1_ENERO_2026</v>
          </cell>
          <cell r="O765" t="str">
            <v>24013. Proceso integral e integrado de gestión y análisis de políticas para el bienestarAnálisis de Politicas20263_MARTIRES1_ENERO_2026</v>
          </cell>
          <cell r="P765">
            <v>3910656</v>
          </cell>
          <cell r="Q765"/>
          <cell r="R765"/>
          <cell r="S765"/>
          <cell r="T765">
            <v>0</v>
          </cell>
        </row>
        <row r="766">
          <cell r="F766" t="str">
            <v>24113. Proceso integral e integrado de gestión y análisis de políticas para el bienestarAnálisis de Politicas2026</v>
          </cell>
          <cell r="G766" t="str">
            <v>Coordinación de la respuesta sectorial a las prioridades en salud y situaciones emergentes en el marco de la gestión de la política pública de ruralidad exceptuando Sumapaz</v>
          </cell>
          <cell r="H766" t="str">
            <v>Gestión Sectorial de Políticas Públicas en los Territorios</v>
          </cell>
          <cell r="I766" t="str">
            <v>GSP</v>
          </cell>
          <cell r="J766" t="str">
            <v>No Aplica</v>
          </cell>
          <cell r="K766" t="str">
            <v>Plan de acción</v>
          </cell>
          <cell r="L766" t="str">
            <v>Distrito</v>
          </cell>
          <cell r="M766" t="str">
            <v>3_MARTIRES</v>
          </cell>
          <cell r="N766" t="str">
            <v>1_ENERO_2026</v>
          </cell>
          <cell r="O766" t="str">
            <v>24113. Proceso integral e integrado de gestión y análisis de políticas para el bienestarAnálisis de Politicas20263_MARTIRES1_ENERO_2026</v>
          </cell>
          <cell r="P766">
            <v>3910656</v>
          </cell>
          <cell r="Q766"/>
          <cell r="R766"/>
          <cell r="S766"/>
          <cell r="T766">
            <v>0</v>
          </cell>
        </row>
        <row r="767">
          <cell r="F767" t="str">
            <v>24213. Proceso integral e integrado de gestión y análisis de políticas para el bienestarAnálisis de Politicas2026</v>
          </cell>
          <cell r="G767" t="str">
            <v>Coordinación de la respuesta sectorial a las prioridades en salud y situaciones emergentes en el marco de la gestión de las políticas públicas priorizadas en Sumapaz</v>
          </cell>
          <cell r="H767" t="str">
            <v>Gestión Sectorial de Políticas Públicas en los Territorios</v>
          </cell>
          <cell r="I767" t="str">
            <v>GSP</v>
          </cell>
          <cell r="J767" t="str">
            <v>No Aplica</v>
          </cell>
          <cell r="K767" t="str">
            <v>Plan de acción</v>
          </cell>
          <cell r="L767" t="str">
            <v>Local</v>
          </cell>
          <cell r="M767" t="str">
            <v>3_MARTIRES</v>
          </cell>
          <cell r="N767" t="str">
            <v>1_ENERO_2026</v>
          </cell>
          <cell r="O767" t="str">
            <v>24213. Proceso integral e integrado de gestión y análisis de políticas para el bienestarAnálisis de Politicas20263_MARTIRES1_ENERO_2026</v>
          </cell>
          <cell r="P767">
            <v>12220800</v>
          </cell>
          <cell r="Q767"/>
          <cell r="R767"/>
          <cell r="S767"/>
          <cell r="T767">
            <v>0</v>
          </cell>
        </row>
        <row r="768">
          <cell r="F768" t="str">
            <v>24313. Proceso integral e integrado de gestión y análisis de políticas para el bienestarAnálisis de Politicas2026</v>
          </cell>
          <cell r="G768" t="str">
            <v>Coordinación de la respuesta sectorial a las prioridades en salud y situaciones emergentes en el marco de la gestión de las políticas públicas étnicas</v>
          </cell>
          <cell r="H768" t="str">
            <v>Gestión Sectorial de Políticas Públicas en los Territorios</v>
          </cell>
          <cell r="I768" t="str">
            <v>GSP</v>
          </cell>
          <cell r="J768" t="str">
            <v>No Aplica</v>
          </cell>
          <cell r="K768" t="str">
            <v>Plan de análisis</v>
          </cell>
          <cell r="L768" t="str">
            <v>Distrito</v>
          </cell>
          <cell r="M768" t="str">
            <v>3_MARTIRES</v>
          </cell>
          <cell r="N768" t="str">
            <v>1_ENERO_2026</v>
          </cell>
          <cell r="O768" t="str">
            <v>24313. Proceso integral e integrado de gestión y análisis de políticas para el bienestarAnálisis de Politicas20263_MARTIRES1_ENERO_2026</v>
          </cell>
          <cell r="P768">
            <v>15642624</v>
          </cell>
          <cell r="Q768"/>
          <cell r="R768"/>
          <cell r="S768"/>
          <cell r="T768">
            <v>0</v>
          </cell>
        </row>
        <row r="769">
          <cell r="F769" t="str">
            <v>24413. Proceso integral e integrado de gestión y análisis de políticas para el bienestarAnálisis de Politicas2026</v>
          </cell>
          <cell r="G769" t="str">
            <v>Análisis sociales de la salud en el marco de las políticas</v>
          </cell>
          <cell r="H769" t="str">
            <v>Gestión y Generación de Conocimiento en el Marco de las Políticas Públicas</v>
          </cell>
          <cell r="I769" t="str">
            <v>GSP</v>
          </cell>
          <cell r="J769" t="str">
            <v>No Aplica</v>
          </cell>
          <cell r="K769" t="str">
            <v>Plan de análisis</v>
          </cell>
          <cell r="L769" t="str">
            <v>Zonal</v>
          </cell>
          <cell r="M769" t="str">
            <v>3_MARTIRES</v>
          </cell>
          <cell r="N769" t="str">
            <v>1_ENERO_2026</v>
          </cell>
          <cell r="O769" t="str">
            <v>24413. Proceso integral e integrado de gestión y análisis de políticas para el bienestarAnálisis de Politicas20263_MARTIRES1_ENERO_2026</v>
          </cell>
          <cell r="P769">
            <v>20316544</v>
          </cell>
          <cell r="Q769"/>
          <cell r="R769"/>
          <cell r="S769"/>
          <cell r="T769">
            <v>0</v>
          </cell>
        </row>
        <row r="770">
          <cell r="F770" t="str">
            <v>24513. Proceso integral e integrado de gestión y análisis de políticas para el bienestarAnálisis de Politicas2026</v>
          </cell>
          <cell r="G770" t="str">
            <v>Análisis diferenciales de la salud en el marco de productos de políticas públicas étnicas</v>
          </cell>
          <cell r="H770" t="str">
            <v>Gestión y Generación de Conocimiento en el Marco de las Políticas Públicas</v>
          </cell>
          <cell r="I770" t="str">
            <v>GSP</v>
          </cell>
          <cell r="J770" t="str">
            <v>No Aplica</v>
          </cell>
          <cell r="K770" t="str">
            <v>Plan de análisis</v>
          </cell>
          <cell r="L770" t="str">
            <v>Distrito</v>
          </cell>
          <cell r="M770" t="str">
            <v>3_MARTIRES</v>
          </cell>
          <cell r="N770" t="str">
            <v>1_ENERO_2026</v>
          </cell>
          <cell r="O770" t="str">
            <v>24513. Proceso integral e integrado de gestión y análisis de políticas para el bienestarAnálisis de Politicas20263_MARTIRES1_ENERO_2026</v>
          </cell>
          <cell r="P770">
            <v>24729968</v>
          </cell>
          <cell r="Q770"/>
          <cell r="R770"/>
          <cell r="S770"/>
          <cell r="T770">
            <v>0</v>
          </cell>
        </row>
        <row r="771">
          <cell r="F771" t="str">
            <v>24613. Proceso integral e integrado de gestión y análisis de políticas para el bienestarAnálisis de Politicas2026</v>
          </cell>
          <cell r="G771" t="e">
            <v>#VALUE!</v>
          </cell>
          <cell r="H771" t="str">
            <v>Gestión Intersectorial de Políticas Públicas en los Territorios</v>
          </cell>
          <cell r="I771" t="str">
            <v>GSP</v>
          </cell>
          <cell r="J771" t="str">
            <v>No Aplica</v>
          </cell>
          <cell r="K771" t="str">
            <v xml:space="preserve"> Plan de Fortalecimiento </v>
          </cell>
          <cell r="L771" t="str">
            <v>Distrito</v>
          </cell>
          <cell r="M771" t="str">
            <v>3_MARTIRES</v>
          </cell>
          <cell r="N771" t="str">
            <v>1_ENERO_2026</v>
          </cell>
          <cell r="O771" t="str">
            <v>24613. Proceso integral e integrado de gestión y análisis de políticas para el bienestarAnálisis de Politicas20263_MARTIRES1_ENERO_2026</v>
          </cell>
          <cell r="P771">
            <v>67458816</v>
          </cell>
          <cell r="Q771"/>
          <cell r="R771"/>
          <cell r="S771"/>
          <cell r="T771">
            <v>0</v>
          </cell>
        </row>
        <row r="772">
          <cell r="F772" t="str">
            <v>11. Gestión Territorial para la Atención Primaria Social de los procesos de Gestión de la Salud Pública (GSP) y el Plan de Salud Pública de Intervenciones Colectivas (PSPIC)Gestión Territorial2026</v>
          </cell>
          <cell r="G772" t="str">
            <v>Coordinación Territorial Zonal GSP-PSPIC</v>
          </cell>
          <cell r="H772" t="str">
            <v>Coordinación y seguimiento de la gestión territorial</v>
          </cell>
          <cell r="I772" t="str">
            <v>GSP - PSPIC</v>
          </cell>
          <cell r="J772" t="str">
            <v>No Aplica</v>
          </cell>
          <cell r="K772" t="str">
            <v>Plan de acción</v>
          </cell>
          <cell r="L772" t="str">
            <v>Zonal</v>
          </cell>
          <cell r="M772" t="str">
            <v>4_SAN_CRISTOBAL</v>
          </cell>
          <cell r="N772" t="str">
            <v>1_ENERO_2026</v>
          </cell>
          <cell r="O772" t="str">
            <v>11. Gestión Territorial para la Atención Primaria Social de los procesos de Gestión de la Salud Pública (GSP) y el Plan de Salud Pública de Intervenciones Colectivas (PSPIC)Gestión Territorial20264_SAN_CRISTOBAL1_ENERO_2026</v>
          </cell>
          <cell r="P772">
            <v>30277568</v>
          </cell>
          <cell r="Q772"/>
          <cell r="R772"/>
          <cell r="S772"/>
          <cell r="T772">
            <v>0</v>
          </cell>
        </row>
        <row r="773">
          <cell r="F773" t="str">
            <v>31. Gestión Territorial para la Atención Primaria Social de los procesos de Gestión de la Salud Pública (GSP) y el Plan de Salud Pública de Intervenciones Colectivas (PSPIC)Gestión Territorial2026</v>
          </cell>
          <cell r="G773" t="str">
            <v>Gestión local del GSP-PSPIC (Monitoreo y Seguimiento)</v>
          </cell>
          <cell r="H773" t="str">
            <v>Coordinación y seguimiento de la gestión territorial</v>
          </cell>
          <cell r="I773" t="str">
            <v>GSP-PSPIC</v>
          </cell>
          <cell r="J773" t="str">
            <v>No Aplica</v>
          </cell>
          <cell r="K773" t="str">
            <v>Plan de acción</v>
          </cell>
          <cell r="L773" t="str">
            <v>Local</v>
          </cell>
          <cell r="M773" t="str">
            <v>4_SAN_CRISTOBAL</v>
          </cell>
          <cell r="N773" t="str">
            <v>1_ENERO_2026</v>
          </cell>
          <cell r="O773" t="str">
            <v>31. Gestión Territorial para la Atención Primaria Social de los procesos de Gestión de la Salud Pública (GSP) y el Plan de Salud Pública de Intervenciones Colectivas (PSPIC)Gestión Territorial20264_SAN_CRISTOBAL1_ENERO_2026</v>
          </cell>
          <cell r="P773">
            <v>12204720</v>
          </cell>
          <cell r="Q773"/>
          <cell r="R773"/>
          <cell r="S773">
            <v>1</v>
          </cell>
          <cell r="T773">
            <v>12204720</v>
          </cell>
        </row>
        <row r="774">
          <cell r="F774" t="str">
            <v>41. Gestión Territorial para la Atención Primaria Social de los procesos de Gestión de la Salud Pública (GSP) y el Plan de Salud Pública de Intervenciones Colectivas (PSPIC)Gestión Territorial2026</v>
          </cell>
          <cell r="G774" t="str">
            <v>Gestión local del GSP-PSPIC (Soporte operativo)</v>
          </cell>
          <cell r="H774" t="str">
            <v>Coordinación y seguimiento de la gestión territorial</v>
          </cell>
          <cell r="I774" t="str">
            <v>GSP-PSPIC</v>
          </cell>
          <cell r="J774" t="str">
            <v>No Aplica</v>
          </cell>
          <cell r="K774" t="str">
            <v>Plan de acción</v>
          </cell>
          <cell r="L774" t="str">
            <v>Local</v>
          </cell>
          <cell r="M774" t="str">
            <v>4_SAN_CRISTOBAL</v>
          </cell>
          <cell r="N774" t="str">
            <v>1_ENERO_2026</v>
          </cell>
          <cell r="O774" t="str">
            <v>41. Gestión Territorial para la Atención Primaria Social de los procesos de Gestión de la Salud Pública (GSP) y el Plan de Salud Pública de Intervenciones Colectivas (PSPIC)Gestión Territorial20264_SAN_CRISTOBAL1_ENERO_2026</v>
          </cell>
          <cell r="P774">
            <v>6484528</v>
          </cell>
          <cell r="Q774"/>
          <cell r="R774"/>
          <cell r="S774">
            <v>1</v>
          </cell>
          <cell r="T774">
            <v>6484528</v>
          </cell>
        </row>
        <row r="775">
          <cell r="F775" t="str">
            <v>51. Gestión Territorial para la Atención Primaria Social de los procesos de Gestión de la Salud Pública (GSP) y el Plan de Salud Pública de Intervenciones Colectivas (PSPIC)Gestión Territorial2026</v>
          </cell>
          <cell r="G775" t="str">
            <v>Gestión local del GSP-PSPIC (prescripción social)</v>
          </cell>
          <cell r="H775" t="str">
            <v>Coordinación y seguimiento de la gestión territorial</v>
          </cell>
          <cell r="I775" t="str">
            <v>GSP-PSPIC</v>
          </cell>
          <cell r="J775" t="str">
            <v>No Aplica</v>
          </cell>
          <cell r="K775" t="str">
            <v>Plan de acción</v>
          </cell>
          <cell r="L775" t="str">
            <v>Local</v>
          </cell>
          <cell r="M775" t="str">
            <v>4_SAN_CRISTOBAL</v>
          </cell>
          <cell r="N775" t="str">
            <v>1_ENERO_2026</v>
          </cell>
          <cell r="O775" t="str">
            <v>51. Gestión Territorial para la Atención Primaria Social de los procesos de Gestión de la Salud Pública (GSP) y el Plan de Salud Pública de Intervenciones Colectivas (PSPIC)Gestión Territorial20264_SAN_CRISTOBAL1_ENERO_2026</v>
          </cell>
          <cell r="P775">
            <v>5621568</v>
          </cell>
          <cell r="Q775"/>
          <cell r="R775"/>
          <cell r="S775">
            <v>1</v>
          </cell>
          <cell r="T775">
            <v>5621568</v>
          </cell>
        </row>
        <row r="776">
          <cell r="F776" t="str">
            <v>61. Gestión Territorial para la Atención Primaria Social de los procesos de Gestión de la Salud Pública (GSP) y el Plan de Salud Pública de Intervenciones Colectivas (PSPIC)Gestión Territorial2026</v>
          </cell>
          <cell r="G776" t="str">
            <v>Gestión local del GSP-PSPIC (Sumapaz)</v>
          </cell>
          <cell r="H776" t="str">
            <v>Coordinación y seguimiento de la gestión territorial</v>
          </cell>
          <cell r="I776" t="str">
            <v>GSP-PSPIC</v>
          </cell>
          <cell r="J776" t="str">
            <v>No Aplica</v>
          </cell>
          <cell r="K776" t="str">
            <v>Plan de acción</v>
          </cell>
          <cell r="L776" t="str">
            <v>Local</v>
          </cell>
          <cell r="M776" t="str">
            <v>4_SAN_CRISTOBAL</v>
          </cell>
          <cell r="N776" t="str">
            <v>1_ENERO_2026</v>
          </cell>
          <cell r="O776" t="str">
            <v>61. Gestión Territorial para la Atención Primaria Social de los procesos de Gestión de la Salud Pública (GSP) y el Plan de Salud Pública de Intervenciones Colectivas (PSPIC)Gestión Territorial20264_SAN_CRISTOBAL1_ENERO_2026</v>
          </cell>
          <cell r="P776">
            <v>15132712</v>
          </cell>
          <cell r="Q776"/>
          <cell r="R776"/>
          <cell r="S776"/>
          <cell r="T776">
            <v>0</v>
          </cell>
        </row>
        <row r="777">
          <cell r="F777" t="str">
            <v>71. Gestión Territorial para la Atención Primaria Social de los procesos de Gestión de la Salud Pública (GSP) y el Plan de Salud Pública de Intervenciones Colectivas (PSPIC)Gestión Territorial2026</v>
          </cell>
          <cell r="G777" t="str">
            <v>Gestión zonal  VSP</v>
          </cell>
          <cell r="H777" t="str">
            <v>Coordinación y seguimiento de la gestión territorial</v>
          </cell>
          <cell r="I777" t="str">
            <v>GSP</v>
          </cell>
          <cell r="J777" t="str">
            <v>No Aplica</v>
          </cell>
          <cell r="K777" t="str">
            <v>Plan de acción</v>
          </cell>
          <cell r="L777" t="str">
            <v>Zonal</v>
          </cell>
          <cell r="M777" t="str">
            <v>4_SAN_CRISTOBAL</v>
          </cell>
          <cell r="N777" t="str">
            <v>1_ENERO_2026</v>
          </cell>
          <cell r="O777" t="str">
            <v>71. Gestión Territorial para la Atención Primaria Social de los procesos de Gestión de la Salud Pública (GSP) y el Plan de Salud Pública de Intervenciones Colectivas (PSPIC)Gestión Territorial20264_SAN_CRISTOBAL1_ENERO_2026</v>
          </cell>
          <cell r="P777">
            <v>25617584</v>
          </cell>
          <cell r="Q777"/>
          <cell r="R777"/>
          <cell r="S777"/>
          <cell r="T777">
            <v>0</v>
          </cell>
        </row>
        <row r="778">
          <cell r="F778" t="str">
            <v>81. Gestión Territorial para la Atención Primaria Social de los procesos de Gestión de la Salud Pública (GSP) y el Plan de Salud Pública de Intervenciones Colectivas (PSPIC)Gestión Territorial2026</v>
          </cell>
          <cell r="G778" t="str">
            <v>Gestión zonal  VSA</v>
          </cell>
          <cell r="H778" t="str">
            <v>Coordinación y seguimiento de la gestión territorial</v>
          </cell>
          <cell r="I778" t="str">
            <v>GSP</v>
          </cell>
          <cell r="J778" t="str">
            <v>No Aplica</v>
          </cell>
          <cell r="K778" t="str">
            <v>Plan de acción</v>
          </cell>
          <cell r="L778" t="str">
            <v>Zonal</v>
          </cell>
          <cell r="M778" t="str">
            <v>4_SAN_CRISTOBAL</v>
          </cell>
          <cell r="N778" t="str">
            <v>1_ENERO_2026</v>
          </cell>
          <cell r="O778" t="str">
            <v>81. Gestión Territorial para la Atención Primaria Social de los procesos de Gestión de la Salud Pública (GSP) y el Plan de Salud Pública de Intervenciones Colectivas (PSPIC)Gestión Territorial20264_SAN_CRISTOBAL1_ENERO_2026</v>
          </cell>
          <cell r="P778">
            <v>9098064</v>
          </cell>
          <cell r="Q778"/>
          <cell r="R778"/>
          <cell r="S778"/>
          <cell r="T778">
            <v>0</v>
          </cell>
        </row>
        <row r="779">
          <cell r="F779" t="str">
            <v>91. Gestión Territorial para la Atención Primaria Social de los procesos de Gestión de la Salud Pública (GSP) y el Plan de Salud Pública de Intervenciones Colectivas (PSPIC)Gestión Territorial2026</v>
          </cell>
          <cell r="G779" t="str">
            <v>Gestión zonal  GPEPB - PAI</v>
          </cell>
          <cell r="H779" t="str">
            <v>Coordinación y seguimiento de la gestión territorial</v>
          </cell>
          <cell r="I779" t="str">
            <v>GSP</v>
          </cell>
          <cell r="J779" t="str">
            <v>No Aplica</v>
          </cell>
          <cell r="K779" t="str">
            <v>Plan de acción</v>
          </cell>
          <cell r="L779" t="str">
            <v>Zonal</v>
          </cell>
          <cell r="M779" t="str">
            <v>4_SAN_CRISTOBAL</v>
          </cell>
          <cell r="N779" t="str">
            <v>1_ENERO_2026</v>
          </cell>
          <cell r="O779" t="str">
            <v>91. Gestión Territorial para la Atención Primaria Social de los procesos de Gestión de la Salud Pública (GSP) y el Plan de Salud Pública de Intervenciones Colectivas (PSPIC)Gestión Territorial20264_SAN_CRISTOBAL1_ENERO_2026</v>
          </cell>
          <cell r="P779">
            <v>28674928</v>
          </cell>
          <cell r="Q779"/>
          <cell r="R779"/>
          <cell r="S779"/>
          <cell r="T779">
            <v>0</v>
          </cell>
        </row>
        <row r="780">
          <cell r="F780" t="str">
            <v>101. Gestión Territorial para la Atención Primaria Social de los procesos de Gestión de la Salud Pública (GSP) y el Plan de Salud Pública de Intervenciones Colectivas (PSPIC)Gestión Territorial2026</v>
          </cell>
          <cell r="G780" t="str">
            <v>Gestión zonal  POLÍTICAS</v>
          </cell>
          <cell r="H780" t="str">
            <v>Coordinación y seguimiento de la gestión territorial</v>
          </cell>
          <cell r="I780" t="str">
            <v>GSP</v>
          </cell>
          <cell r="J780" t="str">
            <v>No Aplica</v>
          </cell>
          <cell r="K780" t="str">
            <v>Plan de acción</v>
          </cell>
          <cell r="L780" t="str">
            <v>Zonal</v>
          </cell>
          <cell r="M780" t="str">
            <v>4_SAN_CRISTOBAL</v>
          </cell>
          <cell r="N780" t="str">
            <v>1_ENERO_2026</v>
          </cell>
          <cell r="O780" t="str">
            <v>101. Gestión Territorial para la Atención Primaria Social de los procesos de Gestión de la Salud Pública (GSP) y el Plan de Salud Pública de Intervenciones Colectivas (PSPIC)Gestión Territorial20264_SAN_CRISTOBAL1_ENERO_2026</v>
          </cell>
          <cell r="P780">
            <v>13092336</v>
          </cell>
          <cell r="Q780"/>
          <cell r="R780"/>
          <cell r="S780"/>
          <cell r="T780">
            <v>0</v>
          </cell>
        </row>
        <row r="781">
          <cell r="F781" t="str">
            <v>111. Gestión Territorial para la Atención Primaria Social de los procesos de Gestión de la Salud Pública (GSP) y el Plan de Salud Pública de Intervenciones Colectivas (PSPIC)Gestión Territorial2026</v>
          </cell>
          <cell r="G781" t="str">
            <v>Entornos de MAS Bienestar</v>
          </cell>
          <cell r="H781" t="str">
            <v>Coordinación y seguimiento de la gestión territorial</v>
          </cell>
          <cell r="I781" t="str">
            <v>GSP</v>
          </cell>
          <cell r="J781" t="str">
            <v>No Aplica</v>
          </cell>
          <cell r="K781" t="str">
            <v>Plan de acción</v>
          </cell>
          <cell r="L781" t="str">
            <v>Zonal</v>
          </cell>
          <cell r="M781" t="str">
            <v>4_SAN_CRISTOBAL</v>
          </cell>
          <cell r="N781" t="str">
            <v>1_ENERO_2026</v>
          </cell>
          <cell r="O781" t="str">
            <v>111. Gestión Territorial para la Atención Primaria Social de los procesos de Gestión de la Salud Pública (GSP) y el Plan de Salud Pública de Intervenciones Colectivas (PSPIC)Gestión Territorial20264_SAN_CRISTOBAL1_ENERO_2026</v>
          </cell>
          <cell r="P781">
            <v>29389952</v>
          </cell>
          <cell r="Q781"/>
          <cell r="R781"/>
          <cell r="S781"/>
          <cell r="T781">
            <v>0</v>
          </cell>
        </row>
        <row r="782">
          <cell r="F782" t="str">
            <v>121. Gestión Territorial para la Atención Primaria Social de los procesos de Gestión de la Salud Pública (GSP) y el Plan de Salud Pública de Intervenciones Colectivas (PSPIC)Gestión Territorial2026</v>
          </cell>
          <cell r="G782" t="str">
            <v>Gestión de la información de acciones colectivas en salud pública - GESI</v>
          </cell>
          <cell r="H782" t="str">
            <v>Soporte estratégico para la GSP-PSPIC</v>
          </cell>
          <cell r="I782" t="str">
            <v>GSP</v>
          </cell>
          <cell r="J782" t="str">
            <v>No Aplica</v>
          </cell>
          <cell r="K782" t="str">
            <v>Plan de acción</v>
          </cell>
          <cell r="L782" t="str">
            <v>Zonal</v>
          </cell>
          <cell r="M782" t="str">
            <v>4_SAN_CRISTOBAL</v>
          </cell>
          <cell r="N782" t="str">
            <v>1_ENERO_2026</v>
          </cell>
          <cell r="O782" t="str">
            <v>121. Gestión Territorial para la Atención Primaria Social de los procesos de Gestión de la Salud Pública (GSP) y el Plan de Salud Pública de Intervenciones Colectivas (PSPIC)Gestión Territorial20264_SAN_CRISTOBAL1_ENERO_2026</v>
          </cell>
          <cell r="P782">
            <v>100029392</v>
          </cell>
          <cell r="Q782"/>
          <cell r="R782"/>
          <cell r="S782"/>
          <cell r="T782">
            <v>0</v>
          </cell>
        </row>
        <row r="783">
          <cell r="F783" t="str">
            <v>131. Gestión Territorial para la Atención Primaria Social de los procesos de Gestión de la Salud Pública (GSP) y el Plan de Salud Pública de Intervenciones Colectivas (PSPIC)Gestión Territorial2026</v>
          </cell>
          <cell r="G783" t="str">
            <v>Educación para la salud pública - ESP</v>
          </cell>
          <cell r="H783" t="str">
            <v>Soporte estratégico para la GSP-PSPIC</v>
          </cell>
          <cell r="I783" t="str">
            <v>GSP</v>
          </cell>
          <cell r="J783" t="str">
            <v>No Aplica</v>
          </cell>
          <cell r="K783" t="str">
            <v>Plan de acción</v>
          </cell>
          <cell r="L783" t="str">
            <v>Zonal</v>
          </cell>
          <cell r="M783" t="str">
            <v>4_SAN_CRISTOBAL</v>
          </cell>
          <cell r="N783" t="str">
            <v>1_ENERO_2026</v>
          </cell>
          <cell r="O783" t="str">
            <v>131. Gestión Territorial para la Atención Primaria Social de los procesos de Gestión de la Salud Pública (GSP) y el Plan de Salud Pública de Intervenciones Colectivas (PSPIC)Gestión Territorial20264_SAN_CRISTOBAL1_ENERO_2026</v>
          </cell>
          <cell r="P783">
            <v>29833760</v>
          </cell>
          <cell r="Q783"/>
          <cell r="R783"/>
          <cell r="S783"/>
          <cell r="T783">
            <v>0</v>
          </cell>
        </row>
        <row r="784">
          <cell r="F784" t="str">
            <v>141. Gestión Territorial para la Atención Primaria Social de los procesos de Gestión de la Salud Pública (GSP) y el Plan de Salud Pública de Intervenciones Colectivas (PSPIC)Gestión Territorial2026</v>
          </cell>
          <cell r="G784" t="str">
            <v>Prescripción social - Activación de rutas</v>
          </cell>
          <cell r="H784" t="str">
            <v>Soporte estratégico para la GSP-PSPIC</v>
          </cell>
          <cell r="I784" t="str">
            <v>GSP</v>
          </cell>
          <cell r="J784" t="str">
            <v>No Aplica</v>
          </cell>
          <cell r="K784" t="str">
            <v>Plan de acción</v>
          </cell>
          <cell r="L784" t="str">
            <v>Zonal</v>
          </cell>
          <cell r="M784" t="str">
            <v>4_SAN_CRISTOBAL</v>
          </cell>
          <cell r="N784" t="str">
            <v>1_ENERO_2026</v>
          </cell>
          <cell r="O784" t="str">
            <v>141. Gestión Territorial para la Atención Primaria Social de los procesos de Gestión de la Salud Pública (GSP) y el Plan de Salud Pública de Intervenciones Colectivas (PSPIC)Gestión Territorial20264_SAN_CRISTOBAL1_ENERO_2026</v>
          </cell>
          <cell r="P784">
            <v>54021296</v>
          </cell>
          <cell r="Q784"/>
          <cell r="R784"/>
          <cell r="S784"/>
          <cell r="T784">
            <v>0</v>
          </cell>
        </row>
        <row r="785">
          <cell r="F785" t="str">
            <v>151. Gestión Territorial para la Atención Primaria Social de los procesos de Gestión de la Salud Pública (GSP) y el Plan de Salud Pública de Intervenciones Colectivas (PSPIC)Gestión Territorial2026</v>
          </cell>
          <cell r="G785" t="str">
            <v>Prescripción social - Activación de rutas (Salud Mental)</v>
          </cell>
          <cell r="H785" t="str">
            <v>Soporte estratégico para la GSP-PSPIC</v>
          </cell>
          <cell r="I785" t="str">
            <v>GSP</v>
          </cell>
          <cell r="J785" t="str">
            <v>No Aplica</v>
          </cell>
          <cell r="K785" t="str">
            <v>Plan de acción</v>
          </cell>
          <cell r="L785" t="str">
            <v>Zonal</v>
          </cell>
          <cell r="M785" t="str">
            <v>4_SAN_CRISTOBAL</v>
          </cell>
          <cell r="N785" t="str">
            <v>1_ENERO_2026</v>
          </cell>
          <cell r="O785" t="str">
            <v>151. Gestión Territorial para la Atención Primaria Social de los procesos de Gestión de la Salud Pública (GSP) y el Plan de Salud Pública de Intervenciones Colectivas (PSPIC)Gestión Territorial20264_SAN_CRISTOBAL1_ENERO_2026</v>
          </cell>
          <cell r="P785">
            <v>5621568</v>
          </cell>
          <cell r="Q785"/>
          <cell r="R785"/>
          <cell r="S785"/>
          <cell r="T785">
            <v>0</v>
          </cell>
        </row>
        <row r="786">
          <cell r="F786" t="str">
            <v>161. Gestión Territorial para la Atención Primaria Social de los procesos de Gestión de la Salud Pública (GSP) y el Plan de Salud Pública de Intervenciones Colectivas (PSPIC)Gestión Territorial2026</v>
          </cell>
          <cell r="G786" t="str">
            <v>Prescripción social - Activación de rutas (Sur - Centro Oriente)</v>
          </cell>
          <cell r="H786" t="str">
            <v>Soporte estratégico para la GSP-PSPIC</v>
          </cell>
          <cell r="I786" t="str">
            <v>GSP</v>
          </cell>
          <cell r="J786" t="str">
            <v>No Aplica</v>
          </cell>
          <cell r="K786" t="str">
            <v>Plan de acción</v>
          </cell>
          <cell r="L786" t="str">
            <v>Distrito</v>
          </cell>
          <cell r="M786" t="str">
            <v>4_SAN_CRISTOBAL</v>
          </cell>
          <cell r="N786" t="str">
            <v>1_ENERO_2026</v>
          </cell>
          <cell r="O786" t="str">
            <v>161. Gestión Territorial para la Atención Primaria Social de los procesos de Gestión de la Salud Pública (GSP) y el Plan de Salud Pública de Intervenciones Colectivas (PSPIC)Gestión Territorial20264_SAN_CRISTOBAL1_ENERO_2026</v>
          </cell>
          <cell r="P786">
            <v>3994272</v>
          </cell>
          <cell r="Q786"/>
          <cell r="R786"/>
          <cell r="S786"/>
          <cell r="T786">
            <v>0</v>
          </cell>
        </row>
        <row r="787">
          <cell r="F787" t="str">
            <v>171. Gestión Territorial para la Atención Primaria Social de los procesos de Gestión de la Salud Pública (GSP) y el Plan de Salud Pública de Intervenciones Colectivas (PSPIC)Gestión Territorial2026</v>
          </cell>
          <cell r="G787" t="str">
            <v>Análisis de condiciones, calidad de vida, salud y enfermedad - ACCVSyE-DC (Sur Occidente)</v>
          </cell>
          <cell r="H787" t="str">
            <v>Análisis de la gestión territorial de la salud pública</v>
          </cell>
          <cell r="I787" t="str">
            <v>GSP</v>
          </cell>
          <cell r="J787" t="str">
            <v>No Aplica</v>
          </cell>
          <cell r="K787" t="str">
            <v>Plan de análisis</v>
          </cell>
          <cell r="L787" t="str">
            <v>Distrito</v>
          </cell>
          <cell r="M787" t="str">
            <v>4_SAN_CRISTOBAL</v>
          </cell>
          <cell r="N787" t="str">
            <v>1_ENERO_2026</v>
          </cell>
          <cell r="O787" t="str">
            <v>171. Gestión Territorial para la Atención Primaria Social de los procesos de Gestión de la Salud Pública (GSP) y el Plan de Salud Pública de Intervenciones Colectivas (PSPIC)Gestión Territorial20264_SAN_CRISTOBAL1_ENERO_2026</v>
          </cell>
          <cell r="P787">
            <v>5621568</v>
          </cell>
          <cell r="Q787"/>
          <cell r="R787"/>
          <cell r="S787"/>
          <cell r="T787">
            <v>0</v>
          </cell>
        </row>
        <row r="788">
          <cell r="F788" t="str">
            <v>181. Gestión Territorial para la Atención Primaria Social de los procesos de Gestión de la Salud Pública (GSP) y el Plan de Salud Pública de Intervenciones Colectivas (PSPIC)Gestión Territorial2026</v>
          </cell>
          <cell r="G788" t="str">
            <v>Análisis de condiciones, calidad de vida, salud y enfermedad - ACCVSyE</v>
          </cell>
          <cell r="H788" t="str">
            <v>Análisis de la gestión territorial de la salud pública</v>
          </cell>
          <cell r="I788" t="str">
            <v>GSP</v>
          </cell>
          <cell r="J788" t="str">
            <v>No Aplica</v>
          </cell>
          <cell r="K788" t="str">
            <v>Plan de análisis</v>
          </cell>
          <cell r="L788" t="str">
            <v>Zonal</v>
          </cell>
          <cell r="M788" t="str">
            <v>4_SAN_CRISTOBAL</v>
          </cell>
          <cell r="N788" t="str">
            <v>1_ENERO_2026</v>
          </cell>
          <cell r="O788" t="str">
            <v>181. Gestión Territorial para la Atención Primaria Social de los procesos de Gestión de la Salud Pública (GSP) y el Plan de Salud Pública de Intervenciones Colectivas (PSPIC)Gestión Territorial20264_SAN_CRISTOBAL1_ENERO_2026</v>
          </cell>
          <cell r="P788">
            <v>32422640</v>
          </cell>
          <cell r="Q788"/>
          <cell r="R788"/>
          <cell r="S788"/>
          <cell r="T788">
            <v>0</v>
          </cell>
        </row>
        <row r="789">
          <cell r="F789" t="str">
            <v>191. Gestión Territorial para la Atención Primaria Social de los procesos de Gestión de la Salud Pública (GSP) y el Plan de Salud Pública de Intervenciones Colectivas (PSPIC)Gestión Territorial2026</v>
          </cell>
          <cell r="G789" t="str">
            <v>Análisis de las políticas y acciones para la salud pública en el marco de la gestión territorial</v>
          </cell>
          <cell r="H789" t="str">
            <v>Análisis de la gestión territorial de la salud pública</v>
          </cell>
          <cell r="I789" t="str">
            <v>GSP</v>
          </cell>
          <cell r="J789" t="str">
            <v>No Aplica</v>
          </cell>
          <cell r="K789" t="str">
            <v>Plan de análisis</v>
          </cell>
          <cell r="L789" t="str">
            <v>Zonal</v>
          </cell>
          <cell r="M789" t="str">
            <v>4_SAN_CRISTOBAL</v>
          </cell>
          <cell r="N789" t="str">
            <v>1_ENERO_2026</v>
          </cell>
          <cell r="O789" t="str">
            <v>191. Gestión Territorial para la Atención Primaria Social de los procesos de Gestión de la Salud Pública (GSP) y el Plan de Salud Pública de Intervenciones Colectivas (PSPIC)Gestión Territorial20264_SAN_CRISTOBAL1_ENERO_2026</v>
          </cell>
          <cell r="P789">
            <v>20316544</v>
          </cell>
          <cell r="Q789"/>
          <cell r="R789"/>
          <cell r="S789"/>
          <cell r="T789">
            <v>0</v>
          </cell>
        </row>
        <row r="790">
          <cell r="F790" t="str">
            <v>202. Cuidado Continuo por una vida con bienestarComunitario2026</v>
          </cell>
          <cell r="G790" t="str">
            <v xml:space="preserve">Sesiones educativas para MAS bienestar </v>
          </cell>
          <cell r="H790" t="str">
            <v xml:space="preserve">Promoción de la salud y bienestar </v>
          </cell>
          <cell r="I790" t="str">
            <v>PSPIC</v>
          </cell>
          <cell r="J790" t="str">
            <v>No Aplica</v>
          </cell>
          <cell r="K790" t="str">
            <v>Sesión</v>
          </cell>
          <cell r="L790" t="str">
            <v>Local</v>
          </cell>
          <cell r="M790" t="str">
            <v>4_SAN_CRISTOBAL</v>
          </cell>
          <cell r="N790" t="str">
            <v>1_ENERO_2026</v>
          </cell>
          <cell r="O790" t="str">
            <v>202. Cuidado Continuo por una vida con bienestarComunitario20264_SAN_CRISTOBAL1_ENERO_2026</v>
          </cell>
          <cell r="P790">
            <v>105404</v>
          </cell>
          <cell r="Q790"/>
          <cell r="R790"/>
          <cell r="S790">
            <v>48</v>
          </cell>
          <cell r="T790">
            <v>5059392</v>
          </cell>
        </row>
        <row r="791">
          <cell r="F791" t="str">
            <v>202. Cuidado Continuo por una vida con bienestarEducativo 2026</v>
          </cell>
          <cell r="G791" t="str">
            <v xml:space="preserve">Sesiones educativas para MAS bienestar </v>
          </cell>
          <cell r="H791" t="str">
            <v xml:space="preserve">Promoción de la salud y bienestar </v>
          </cell>
          <cell r="I791" t="str">
            <v>PSPIC</v>
          </cell>
          <cell r="J791" t="str">
            <v>No Aplica</v>
          </cell>
          <cell r="K791" t="str">
            <v>Sesión</v>
          </cell>
          <cell r="L791" t="str">
            <v>Local</v>
          </cell>
          <cell r="M791" t="str">
            <v>4_SAN_CRISTOBAL</v>
          </cell>
          <cell r="N791" t="str">
            <v>1_ENERO_2026</v>
          </cell>
          <cell r="O791" t="str">
            <v>202. Cuidado Continuo por una vida con bienestarEducativo 20264_SAN_CRISTOBAL1_ENERO_2026</v>
          </cell>
          <cell r="P791">
            <v>105404</v>
          </cell>
          <cell r="Q791"/>
          <cell r="R791"/>
          <cell r="S791">
            <v>217</v>
          </cell>
          <cell r="T791">
            <v>22872668</v>
          </cell>
        </row>
        <row r="792">
          <cell r="F792" t="str">
            <v>202. Cuidado Continuo por una vida con bienestarInstitucional2026</v>
          </cell>
          <cell r="G792" t="str">
            <v xml:space="preserve">Sesiones educativas para MAS bienestar </v>
          </cell>
          <cell r="H792" t="str">
            <v xml:space="preserve">Promoción de la salud y bienestar </v>
          </cell>
          <cell r="I792" t="str">
            <v>PSPIC</v>
          </cell>
          <cell r="J792" t="str">
            <v>No Aplica</v>
          </cell>
          <cell r="K792" t="str">
            <v>Sesión</v>
          </cell>
          <cell r="L792" t="str">
            <v>Local</v>
          </cell>
          <cell r="M792" t="str">
            <v>4_SAN_CRISTOBAL</v>
          </cell>
          <cell r="N792" t="str">
            <v>1_ENERO_2026</v>
          </cell>
          <cell r="O792" t="str">
            <v>202. Cuidado Continuo por una vida con bienestarInstitucional20264_SAN_CRISTOBAL1_ENERO_2026</v>
          </cell>
          <cell r="P792">
            <v>105404</v>
          </cell>
          <cell r="Q792"/>
          <cell r="R792"/>
          <cell r="S792">
            <v>132</v>
          </cell>
          <cell r="T792">
            <v>13913328</v>
          </cell>
        </row>
        <row r="793">
          <cell r="F793" t="str">
            <v>212. Cuidado Continuo por una vida con bienestarComunitario2026</v>
          </cell>
          <cell r="G793" t="str">
            <v>Sesiones educativas para MAS bienestar en nuestras comunidades - Gestión territorial</v>
          </cell>
          <cell r="H793" t="str">
            <v xml:space="preserve">Promoción de la salud y bienestar </v>
          </cell>
          <cell r="I793" t="str">
            <v>PSPIC</v>
          </cell>
          <cell r="J793" t="str">
            <v>No Aplica</v>
          </cell>
          <cell r="K793" t="str">
            <v>Sesión</v>
          </cell>
          <cell r="L793" t="str">
            <v>Local</v>
          </cell>
          <cell r="M793" t="str">
            <v>4_SAN_CRISTOBAL</v>
          </cell>
          <cell r="N793" t="str">
            <v>1_ENERO_2026</v>
          </cell>
          <cell r="O793" t="str">
            <v>212. Cuidado Continuo por una vida con bienestarComunitario20264_SAN_CRISTOBAL1_ENERO_2026</v>
          </cell>
          <cell r="P793">
            <v>55938</v>
          </cell>
          <cell r="Q793"/>
          <cell r="R793"/>
          <cell r="S793">
            <v>34</v>
          </cell>
          <cell r="T793">
            <v>1901892</v>
          </cell>
        </row>
        <row r="794">
          <cell r="F794" t="str">
            <v>222. Cuidado Continuo por una vida con bienestarComunitario2026</v>
          </cell>
          <cell r="G794" t="str">
            <v>Sesiones educativas para el bienestar en las  barras futboleras</v>
          </cell>
          <cell r="H794" t="str">
            <v xml:space="preserve">Promoción de la salud y bienestar </v>
          </cell>
          <cell r="I794" t="str">
            <v>PSPIC</v>
          </cell>
          <cell r="J794" t="str">
            <v>No Aplica</v>
          </cell>
          <cell r="K794" t="str">
            <v>Sesión</v>
          </cell>
          <cell r="L794" t="str">
            <v>Distrito</v>
          </cell>
          <cell r="M794" t="str">
            <v>4_SAN_CRISTOBAL</v>
          </cell>
          <cell r="N794" t="str">
            <v>1_ENERO_2026</v>
          </cell>
          <cell r="O794" t="str">
            <v>222. Cuidado Continuo por una vida con bienestarComunitario20264_SAN_CRISTOBAL1_ENERO_2026</v>
          </cell>
          <cell r="P794">
            <v>105404</v>
          </cell>
          <cell r="Q794"/>
          <cell r="R794"/>
          <cell r="S794"/>
          <cell r="T794">
            <v>0</v>
          </cell>
        </row>
        <row r="795">
          <cell r="F795" t="str">
            <v>232. Cuidado Continuo por una vida con bienestarComunitario2026</v>
          </cell>
          <cell r="G795" t="str">
            <v>Sesiones educativas para el bienestar con los gestores en las  barras futboleras</v>
          </cell>
          <cell r="H795" t="str">
            <v xml:space="preserve">Promoción de la salud y bienestar </v>
          </cell>
          <cell r="I795" t="str">
            <v>PSPIC</v>
          </cell>
          <cell r="J795" t="str">
            <v>No Aplica</v>
          </cell>
          <cell r="K795" t="str">
            <v>Sesión</v>
          </cell>
          <cell r="L795" t="str">
            <v>Distrito</v>
          </cell>
          <cell r="M795" t="str">
            <v>4_SAN_CRISTOBAL</v>
          </cell>
          <cell r="N795" t="str">
            <v>1_ENERO_2026</v>
          </cell>
          <cell r="O795" t="str">
            <v>232. Cuidado Continuo por una vida con bienestarComunitario20264_SAN_CRISTOBAL1_ENERO_2026</v>
          </cell>
          <cell r="P795">
            <v>55938</v>
          </cell>
          <cell r="Q795"/>
          <cell r="R795"/>
          <cell r="S795"/>
          <cell r="T795">
            <v>0</v>
          </cell>
        </row>
        <row r="796">
          <cell r="F796" t="str">
            <v>242. Cuidado Continuo por una vida con bienestarEducativo 2026</v>
          </cell>
          <cell r="G796" t="str">
            <v>Sesiones educativas para la promoción de la salud oral</v>
          </cell>
          <cell r="H796" t="str">
            <v xml:space="preserve">Promoción de la salud y bienestar </v>
          </cell>
          <cell r="I796" t="str">
            <v>PSPIC</v>
          </cell>
          <cell r="J796" t="str">
            <v>No Aplica</v>
          </cell>
          <cell r="K796" t="str">
            <v>Sesión</v>
          </cell>
          <cell r="L796" t="str">
            <v>Local</v>
          </cell>
          <cell r="M796" t="str">
            <v>4_SAN_CRISTOBAL</v>
          </cell>
          <cell r="N796" t="str">
            <v>1_ENERO_2026</v>
          </cell>
          <cell r="O796" t="str">
            <v>242. Cuidado Continuo por una vida con bienestarEducativo 20264_SAN_CRISTOBAL1_ENERO_2026</v>
          </cell>
          <cell r="P796">
            <v>180297</v>
          </cell>
          <cell r="Q796"/>
          <cell r="R796"/>
          <cell r="S796">
            <v>20</v>
          </cell>
          <cell r="T796">
            <v>3605940</v>
          </cell>
        </row>
        <row r="797">
          <cell r="F797" t="str">
            <v>252. Cuidado Continuo por una vida con bienestarLaboral2026</v>
          </cell>
          <cell r="G797" t="str">
            <v xml:space="preserve">Sesiones educativas para la prevención y erradicación del trabajo infantil </v>
          </cell>
          <cell r="H797" t="str">
            <v xml:space="preserve">Promoción de la salud y bienestar </v>
          </cell>
          <cell r="I797" t="str">
            <v>PSPIC</v>
          </cell>
          <cell r="J797" t="str">
            <v>No Aplica</v>
          </cell>
          <cell r="K797" t="str">
            <v>Sesión</v>
          </cell>
          <cell r="L797" t="str">
            <v>Local</v>
          </cell>
          <cell r="M797" t="str">
            <v>4_SAN_CRISTOBAL</v>
          </cell>
          <cell r="N797" t="str">
            <v>1_ENERO_2026</v>
          </cell>
          <cell r="O797" t="str">
            <v>252. Cuidado Continuo por una vida con bienestarLaboral20264_SAN_CRISTOBAL1_ENERO_2026</v>
          </cell>
          <cell r="P797">
            <v>210809</v>
          </cell>
          <cell r="Q797"/>
          <cell r="R797"/>
          <cell r="S797">
            <v>2</v>
          </cell>
          <cell r="T797">
            <v>421618</v>
          </cell>
        </row>
        <row r="798">
          <cell r="F798" t="str">
            <v>262. Cuidado Continuo por una vida con bienestarComunitario2026</v>
          </cell>
          <cell r="G798" t="str">
            <v xml:space="preserve">Grupos socioeducativos para MAS bienestar en nuestras comunidades </v>
          </cell>
          <cell r="H798" t="str">
            <v xml:space="preserve">Promoción de la salud y bienestar </v>
          </cell>
          <cell r="I798" t="str">
            <v>PSPIC</v>
          </cell>
          <cell r="J798" t="str">
            <v>No Aplica</v>
          </cell>
          <cell r="K798" t="str">
            <v>Sesión</v>
          </cell>
          <cell r="L798" t="str">
            <v>Local</v>
          </cell>
          <cell r="M798" t="str">
            <v>4_SAN_CRISTOBAL</v>
          </cell>
          <cell r="N798" t="str">
            <v>1_ENERO_2026</v>
          </cell>
          <cell r="O798" t="str">
            <v>262. Cuidado Continuo por una vida con bienestarComunitario20264_SAN_CRISTOBAL1_ENERO_2026</v>
          </cell>
          <cell r="P798">
            <v>140539</v>
          </cell>
          <cell r="Q798"/>
          <cell r="R798"/>
          <cell r="S798">
            <v>74</v>
          </cell>
          <cell r="T798">
            <v>10399886</v>
          </cell>
        </row>
        <row r="799">
          <cell r="F799" t="str">
            <v>272. Cuidado Continuo por una vida con bienestarComunitario2026</v>
          </cell>
          <cell r="G799" t="str">
            <v>Grupos socioeducativos para MAS bienestar en nuestras comunidades - Gestión territorial</v>
          </cell>
          <cell r="H799" t="str">
            <v xml:space="preserve">Promoción de la salud y bienestar </v>
          </cell>
          <cell r="I799" t="str">
            <v>PSPIC</v>
          </cell>
          <cell r="J799" t="str">
            <v>No Aplica</v>
          </cell>
          <cell r="K799" t="str">
            <v>Sesión</v>
          </cell>
          <cell r="L799" t="str">
            <v>Local</v>
          </cell>
          <cell r="M799" t="str">
            <v>4_SAN_CRISTOBAL</v>
          </cell>
          <cell r="N799" t="str">
            <v>1_ENERO_2026</v>
          </cell>
          <cell r="O799" t="str">
            <v>272. Cuidado Continuo por una vida con bienestarComunitario20264_SAN_CRISTOBAL1_ENERO_2026</v>
          </cell>
          <cell r="P799">
            <v>74584</v>
          </cell>
          <cell r="Q799"/>
          <cell r="R799"/>
          <cell r="S799">
            <v>56</v>
          </cell>
          <cell r="T799">
            <v>4176704</v>
          </cell>
        </row>
        <row r="800">
          <cell r="F800" t="str">
            <v>282. Cuidado Continuo por una vida con bienestarComunitario2026</v>
          </cell>
          <cell r="G800" t="str">
            <v>Grupos socieducativas para MAS bienestar en salud mental de la RBC</v>
          </cell>
          <cell r="H800" t="str">
            <v xml:space="preserve">Promoción de la salud y bienestar </v>
          </cell>
          <cell r="I800" t="str">
            <v>PSPIC</v>
          </cell>
          <cell r="J800" t="str">
            <v>No Aplica</v>
          </cell>
          <cell r="K800" t="str">
            <v>Sesión</v>
          </cell>
          <cell r="L800" t="str">
            <v>Local</v>
          </cell>
          <cell r="M800" t="str">
            <v>4_SAN_CRISTOBAL</v>
          </cell>
          <cell r="N800" t="str">
            <v>1_ENERO_2026</v>
          </cell>
          <cell r="O800" t="str">
            <v>282. Cuidado Continuo por una vida con bienestarComunitario20264_SAN_CRISTOBAL1_ENERO_2026</v>
          </cell>
          <cell r="P800">
            <v>215123</v>
          </cell>
          <cell r="Q800"/>
          <cell r="R800"/>
          <cell r="S800">
            <v>8</v>
          </cell>
          <cell r="T800">
            <v>1720984</v>
          </cell>
        </row>
        <row r="801">
          <cell r="F801" t="str">
            <v>292. Cuidado Continuo por una vida con bienestarComunitario2026</v>
          </cell>
          <cell r="G801" t="str">
            <v>Grupos socioeducativos para el bienestar en  barras futboleras</v>
          </cell>
          <cell r="H801" t="str">
            <v xml:space="preserve">Promoción de la salud y bienestar </v>
          </cell>
          <cell r="I801" t="str">
            <v>PSPIC</v>
          </cell>
          <cell r="J801" t="str">
            <v>No Aplica</v>
          </cell>
          <cell r="K801" t="str">
            <v>Sesión</v>
          </cell>
          <cell r="L801" t="str">
            <v>Distrito</v>
          </cell>
          <cell r="M801" t="str">
            <v>4_SAN_CRISTOBAL</v>
          </cell>
          <cell r="N801" t="str">
            <v>1_ENERO_2026</v>
          </cell>
          <cell r="O801" t="str">
            <v>292. Cuidado Continuo por una vida con bienestarComunitario20264_SAN_CRISTOBAL1_ENERO_2026</v>
          </cell>
          <cell r="P801">
            <v>140539</v>
          </cell>
          <cell r="Q801"/>
          <cell r="R801"/>
          <cell r="S801">
            <v>0</v>
          </cell>
          <cell r="T801">
            <v>0</v>
          </cell>
        </row>
        <row r="802">
          <cell r="F802" t="str">
            <v>302. Cuidado Continuo por una vida con bienestarComunitario2026</v>
          </cell>
          <cell r="G802" t="str">
            <v xml:space="preserve">Grupos socioeducativos para el bienestar en  barras futboleras - Gestión territorial </v>
          </cell>
          <cell r="H802" t="str">
            <v xml:space="preserve">Promoción de la salud y bienestar </v>
          </cell>
          <cell r="I802" t="str">
            <v>PSPIC</v>
          </cell>
          <cell r="J802" t="str">
            <v>No Aplica</v>
          </cell>
          <cell r="K802" t="str">
            <v>Sesión</v>
          </cell>
          <cell r="L802" t="str">
            <v>Distrito</v>
          </cell>
          <cell r="M802" t="str">
            <v>4_SAN_CRISTOBAL</v>
          </cell>
          <cell r="N802" t="str">
            <v>1_ENERO_2026</v>
          </cell>
          <cell r="O802" t="str">
            <v>302. Cuidado Continuo por una vida con bienestarComunitario20264_SAN_CRISTOBAL1_ENERO_2026</v>
          </cell>
          <cell r="P802">
            <v>74584</v>
          </cell>
          <cell r="Q802"/>
          <cell r="R802"/>
          <cell r="S802"/>
          <cell r="T802">
            <v>0</v>
          </cell>
        </row>
        <row r="803">
          <cell r="F803" t="str">
            <v>312. Cuidado Continuo por una vida con bienestarComunitario2026</v>
          </cell>
          <cell r="G803" t="str">
            <v>Grupos socioeducativos para el bienestar (AIEPI)</v>
          </cell>
          <cell r="H803" t="str">
            <v xml:space="preserve">Promoción de la salud y bienestar </v>
          </cell>
          <cell r="I803" t="str">
            <v>PSPIC</v>
          </cell>
          <cell r="J803" t="str">
            <v>No Aplica</v>
          </cell>
          <cell r="K803" t="str">
            <v>Sesión</v>
          </cell>
          <cell r="L803" t="str">
            <v>Local</v>
          </cell>
          <cell r="M803" t="str">
            <v>4_SAN_CRISTOBAL</v>
          </cell>
          <cell r="N803" t="str">
            <v>1_ENERO_2026</v>
          </cell>
          <cell r="O803" t="str">
            <v>312. Cuidado Continuo por una vida con bienestarComunitario20264_SAN_CRISTOBAL1_ENERO_2026</v>
          </cell>
          <cell r="P803">
            <v>215123</v>
          </cell>
          <cell r="Q803"/>
          <cell r="R803"/>
          <cell r="S803">
            <v>4</v>
          </cell>
          <cell r="T803">
            <v>860492</v>
          </cell>
        </row>
        <row r="804">
          <cell r="F804" t="str">
            <v>312. Cuidado Continuo por una vida con bienestarEducativo 2026</v>
          </cell>
          <cell r="G804" t="str">
            <v>Grupos socioeducativos para el bienestar (AIEPI)</v>
          </cell>
          <cell r="H804" t="str">
            <v xml:space="preserve">Promoción de la salud y bienestar </v>
          </cell>
          <cell r="I804" t="str">
            <v>PSPIC</v>
          </cell>
          <cell r="J804" t="str">
            <v>No Aplica</v>
          </cell>
          <cell r="K804" t="str">
            <v>Sesión</v>
          </cell>
          <cell r="L804" t="str">
            <v>Local</v>
          </cell>
          <cell r="M804" t="str">
            <v>4_SAN_CRISTOBAL</v>
          </cell>
          <cell r="N804" t="str">
            <v>1_ENERO_2026</v>
          </cell>
          <cell r="O804" t="str">
            <v>312. Cuidado Continuo por una vida con bienestarEducativo 20264_SAN_CRISTOBAL1_ENERO_2026</v>
          </cell>
          <cell r="P804">
            <v>215123</v>
          </cell>
          <cell r="Q804"/>
          <cell r="R804"/>
          <cell r="S804"/>
          <cell r="T804">
            <v>0</v>
          </cell>
        </row>
        <row r="805">
          <cell r="F805" t="str">
            <v>312. Cuidado Continuo por una vida con bienestarLaboral2026</v>
          </cell>
          <cell r="G805" t="str">
            <v>Grupos socioeducativos para el bienestar (AIEPI)</v>
          </cell>
          <cell r="H805" t="str">
            <v xml:space="preserve">Promoción de la salud y bienestar </v>
          </cell>
          <cell r="I805" t="str">
            <v>PSPIC</v>
          </cell>
          <cell r="J805" t="str">
            <v>No Aplica</v>
          </cell>
          <cell r="K805" t="str">
            <v>Sesión</v>
          </cell>
          <cell r="L805" t="str">
            <v>Local</v>
          </cell>
          <cell r="M805" t="str">
            <v>4_SAN_CRISTOBAL</v>
          </cell>
          <cell r="N805" t="str">
            <v>1_ENERO_2026</v>
          </cell>
          <cell r="O805" t="str">
            <v>312. Cuidado Continuo por una vida con bienestarLaboral20264_SAN_CRISTOBAL1_ENERO_2026</v>
          </cell>
          <cell r="P805">
            <v>215123</v>
          </cell>
          <cell r="Q805"/>
          <cell r="R805"/>
          <cell r="S805"/>
          <cell r="T805">
            <v>0</v>
          </cell>
        </row>
        <row r="806">
          <cell r="F806" t="str">
            <v>312. Cuidado Continuo por una vida con bienestarInstitucional2026</v>
          </cell>
          <cell r="G806" t="str">
            <v>Grupos socioeducativos para el bienestar (AIEPI)</v>
          </cell>
          <cell r="H806" t="str">
            <v xml:space="preserve">Promoción de la salud y bienestar </v>
          </cell>
          <cell r="I806" t="str">
            <v>PSPIC</v>
          </cell>
          <cell r="J806" t="str">
            <v>No Aplica</v>
          </cell>
          <cell r="K806" t="str">
            <v>Sesión</v>
          </cell>
          <cell r="L806" t="str">
            <v>Local</v>
          </cell>
          <cell r="M806" t="str">
            <v>4_SAN_CRISTOBAL</v>
          </cell>
          <cell r="N806" t="str">
            <v>1_ENERO_2026</v>
          </cell>
          <cell r="O806" t="str">
            <v>312. Cuidado Continuo por una vida con bienestarInstitucional20264_SAN_CRISTOBAL1_ENERO_2026</v>
          </cell>
          <cell r="P806">
            <v>215123</v>
          </cell>
          <cell r="Q806"/>
          <cell r="R806"/>
          <cell r="S806"/>
          <cell r="T806">
            <v>0</v>
          </cell>
        </row>
        <row r="807">
          <cell r="F807" t="str">
            <v>322. Cuidado Continuo por una vida con bienestarEducativo 2026</v>
          </cell>
          <cell r="G807" t="str">
            <v>Grupos socioeducativos de  vacaciones con MAS Bienestar</v>
          </cell>
          <cell r="H807" t="str">
            <v xml:space="preserve">Promoción de la salud y bienestar </v>
          </cell>
          <cell r="I807" t="str">
            <v>PSPIC</v>
          </cell>
          <cell r="J807" t="str">
            <v>No Aplica</v>
          </cell>
          <cell r="K807" t="str">
            <v>Sesión</v>
          </cell>
          <cell r="L807" t="str">
            <v>Local</v>
          </cell>
          <cell r="M807" t="str">
            <v>4_SAN_CRISTOBAL</v>
          </cell>
          <cell r="N807" t="str">
            <v>1_ENERO_2026</v>
          </cell>
          <cell r="O807" t="str">
            <v>322. Cuidado Continuo por una vida con bienestarEducativo 20264_SAN_CRISTOBAL1_ENERO_2026</v>
          </cell>
          <cell r="P807">
            <v>281078</v>
          </cell>
          <cell r="Q807"/>
          <cell r="R807"/>
          <cell r="S807">
            <v>50</v>
          </cell>
          <cell r="T807">
            <v>14053900</v>
          </cell>
        </row>
        <row r="808">
          <cell r="F808" t="str">
            <v>332. Cuidado Continuo por una vida con bienestarLaboral2026</v>
          </cell>
          <cell r="G808" t="str">
            <v>Grupos socioeducativos para el bienestar de trabajadores y trabajadoras en la economía informal</v>
          </cell>
          <cell r="H808" t="str">
            <v xml:space="preserve">Promoción de la salud y bienestar </v>
          </cell>
          <cell r="I808" t="str">
            <v>PSPIC</v>
          </cell>
          <cell r="J808" t="str">
            <v>No Aplica</v>
          </cell>
          <cell r="K808" t="str">
            <v>Grupo</v>
          </cell>
          <cell r="L808" t="str">
            <v>Local</v>
          </cell>
          <cell r="M808" t="str">
            <v>4_SAN_CRISTOBAL</v>
          </cell>
          <cell r="N808" t="str">
            <v>1_ENERO_2026</v>
          </cell>
          <cell r="O808" t="str">
            <v>332. Cuidado Continuo por una vida con bienestarLaboral20264_SAN_CRISTOBAL1_ENERO_2026</v>
          </cell>
          <cell r="P808">
            <v>1094110</v>
          </cell>
          <cell r="Q808"/>
          <cell r="R808"/>
          <cell r="S808"/>
          <cell r="T808">
            <v>0</v>
          </cell>
        </row>
        <row r="809">
          <cell r="F809" t="str">
            <v>342. Cuidado Continuo por una vida con bienestarComunitario2026</v>
          </cell>
          <cell r="G809" t="str">
            <v>Acompañamiento amigable - Salud mental RBC</v>
          </cell>
          <cell r="H809" t="str">
            <v>Gestión del Riesgo para el Bienestar Colectivo en los Territorios</v>
          </cell>
          <cell r="I809" t="str">
            <v>PSPIC</v>
          </cell>
          <cell r="J809" t="str">
            <v>No Aplica</v>
          </cell>
          <cell r="K809" t="str">
            <v>Sesión</v>
          </cell>
          <cell r="L809" t="str">
            <v>Local</v>
          </cell>
          <cell r="M809" t="str">
            <v>4_SAN_CRISTOBAL</v>
          </cell>
          <cell r="N809" t="str">
            <v>1_ENERO_2026</v>
          </cell>
          <cell r="O809" t="str">
            <v>342. Cuidado Continuo por una vida con bienestarComunitario20264_SAN_CRISTOBAL1_ENERO_2026</v>
          </cell>
          <cell r="P809">
            <v>161342</v>
          </cell>
          <cell r="Q809"/>
          <cell r="R809"/>
          <cell r="S809">
            <v>6</v>
          </cell>
          <cell r="T809">
            <v>968052</v>
          </cell>
        </row>
        <row r="810">
          <cell r="F810" t="str">
            <v>352. Cuidado Continuo por una vida con bienestarComunitario2026</v>
          </cell>
          <cell r="G810" t="str">
            <v>Escuelas de liderazgo - Salud mental RBC</v>
          </cell>
          <cell r="H810" t="str">
            <v xml:space="preserve">Promoción de la salud y bienestar </v>
          </cell>
          <cell r="I810" t="str">
            <v>PSPIC</v>
          </cell>
          <cell r="J810" t="str">
            <v>No Aplica</v>
          </cell>
          <cell r="K810" t="str">
            <v>Sesión</v>
          </cell>
          <cell r="L810" t="str">
            <v>Local</v>
          </cell>
          <cell r="M810" t="str">
            <v>4_SAN_CRISTOBAL</v>
          </cell>
          <cell r="N810" t="str">
            <v>1_ENERO_2026</v>
          </cell>
          <cell r="O810" t="str">
            <v>352. Cuidado Continuo por una vida con bienestarComunitario20264_SAN_CRISTOBAL1_ENERO_2026</v>
          </cell>
          <cell r="P810">
            <v>215123</v>
          </cell>
          <cell r="Q810"/>
          <cell r="R810"/>
          <cell r="S810">
            <v>10</v>
          </cell>
          <cell r="T810">
            <v>2151230</v>
          </cell>
        </row>
        <row r="811">
          <cell r="F811" t="str">
            <v>362. Cuidado Continuo por una vida con bienestarComunitario2026</v>
          </cell>
          <cell r="G811" t="str">
            <v>Escuelas de liderazgo desde el barrismo social</v>
          </cell>
          <cell r="H811" t="str">
            <v xml:space="preserve">Promoción de la salud y bienestar </v>
          </cell>
          <cell r="I811" t="str">
            <v>PSPIC</v>
          </cell>
          <cell r="J811" t="str">
            <v>No Aplica</v>
          </cell>
          <cell r="K811" t="str">
            <v>Sesión</v>
          </cell>
          <cell r="L811" t="str">
            <v>Distrito</v>
          </cell>
          <cell r="M811" t="str">
            <v>4_SAN_CRISTOBAL</v>
          </cell>
          <cell r="N811" t="str">
            <v>1_ENERO_2026</v>
          </cell>
          <cell r="O811" t="str">
            <v>362. Cuidado Continuo por una vida con bienestarComunitario20264_SAN_CRISTOBAL1_ENERO_2026</v>
          </cell>
          <cell r="P811">
            <v>140539</v>
          </cell>
          <cell r="Q811"/>
          <cell r="R811"/>
          <cell r="S811"/>
          <cell r="T811">
            <v>0</v>
          </cell>
        </row>
        <row r="812">
          <cell r="F812" t="str">
            <v>372. Cuidado Continuo por una vida con bienestarComunitario2026</v>
          </cell>
          <cell r="G812" t="str">
            <v xml:space="preserve">Escuelas de liderazgo desde el barrismo social - Gestión territorial </v>
          </cell>
          <cell r="H812" t="str">
            <v xml:space="preserve">Promoción de la salud y bienestar </v>
          </cell>
          <cell r="I812" t="str">
            <v>PSPIC</v>
          </cell>
          <cell r="J812" t="str">
            <v>No Aplica</v>
          </cell>
          <cell r="K812" t="str">
            <v>Sesión</v>
          </cell>
          <cell r="L812" t="str">
            <v>Distrito</v>
          </cell>
          <cell r="M812" t="str">
            <v>4_SAN_CRISTOBAL</v>
          </cell>
          <cell r="N812" t="str">
            <v>1_ENERO_2026</v>
          </cell>
          <cell r="O812" t="str">
            <v>372. Cuidado Continuo por una vida con bienestarComunitario20264_SAN_CRISTOBAL1_ENERO_2026</v>
          </cell>
          <cell r="P812">
            <v>74584</v>
          </cell>
          <cell r="Q812"/>
          <cell r="R812"/>
          <cell r="S812"/>
          <cell r="T812">
            <v>0</v>
          </cell>
        </row>
        <row r="813">
          <cell r="F813" t="str">
            <v>382. Cuidado Continuo por una vida con bienestarComunitario2026</v>
          </cell>
          <cell r="G813" t="str">
            <v>Escuela para Comunidades activas construyendo bienestar y seguridad vial</v>
          </cell>
          <cell r="H813" t="str">
            <v xml:space="preserve">Promoción de la salud y bienestar </v>
          </cell>
          <cell r="I813" t="str">
            <v>PSPIC</v>
          </cell>
          <cell r="J813" t="str">
            <v>No Aplica</v>
          </cell>
          <cell r="K813" t="str">
            <v>Sesión</v>
          </cell>
          <cell r="L813" t="str">
            <v>Local</v>
          </cell>
          <cell r="M813" t="str">
            <v>4_SAN_CRISTOBAL</v>
          </cell>
          <cell r="N813" t="str">
            <v>1_ENERO_2026</v>
          </cell>
          <cell r="O813" t="str">
            <v>382. Cuidado Continuo por una vida con bienestarComunitario20264_SAN_CRISTOBAL1_ENERO_2026</v>
          </cell>
          <cell r="P813">
            <v>355662</v>
          </cell>
          <cell r="Q813"/>
          <cell r="R813"/>
          <cell r="S813">
            <v>2</v>
          </cell>
          <cell r="T813">
            <v>711324</v>
          </cell>
        </row>
        <row r="814">
          <cell r="F814" t="str">
            <v>392. Cuidado Continuo por una vida con bienestarComunitario2026</v>
          </cell>
          <cell r="G814" t="str">
            <v>Fortalecimiento de redes desde el barrismo social</v>
          </cell>
          <cell r="H814" t="str">
            <v xml:space="preserve">Promoción de la salud y bienestar </v>
          </cell>
          <cell r="I814" t="str">
            <v>PSPIC</v>
          </cell>
          <cell r="J814" t="str">
            <v>No Aplica</v>
          </cell>
          <cell r="K814" t="str">
            <v>Sesión</v>
          </cell>
          <cell r="L814" t="str">
            <v>Local</v>
          </cell>
          <cell r="M814" t="str">
            <v>4_SAN_CRISTOBAL</v>
          </cell>
          <cell r="N814" t="str">
            <v>1_ENERO_2026</v>
          </cell>
          <cell r="O814" t="str">
            <v>392. Cuidado Continuo por una vida con bienestarComunitario20264_SAN_CRISTOBAL1_ENERO_2026</v>
          </cell>
          <cell r="P814">
            <v>140539</v>
          </cell>
          <cell r="Q814"/>
          <cell r="R814"/>
          <cell r="S814"/>
          <cell r="T814">
            <v>0</v>
          </cell>
        </row>
        <row r="815">
          <cell r="F815" t="str">
            <v>402. Cuidado Continuo por una vida con bienestarComunitario2026</v>
          </cell>
          <cell r="G815" t="str">
            <v xml:space="preserve">Fortalecimiento de redes desde el barrismo social - Gestión territorial </v>
          </cell>
          <cell r="H815" t="str">
            <v xml:space="preserve">Promoción de la salud y bienestar </v>
          </cell>
          <cell r="I815" t="str">
            <v>PSPIC</v>
          </cell>
          <cell r="J815" t="str">
            <v>No Aplica</v>
          </cell>
          <cell r="K815" t="str">
            <v>Sesión</v>
          </cell>
          <cell r="L815" t="str">
            <v>Local</v>
          </cell>
          <cell r="M815" t="str">
            <v>4_SAN_CRISTOBAL</v>
          </cell>
          <cell r="N815" t="str">
            <v>1_ENERO_2026</v>
          </cell>
          <cell r="O815" t="str">
            <v>402. Cuidado Continuo por una vida con bienestarComunitario20264_SAN_CRISTOBAL1_ENERO_2026</v>
          </cell>
          <cell r="P815">
            <v>74584</v>
          </cell>
          <cell r="Q815"/>
          <cell r="R815"/>
          <cell r="S815"/>
          <cell r="T815">
            <v>0</v>
          </cell>
        </row>
        <row r="816">
          <cell r="F816" t="str">
            <v>412. Cuidado Continuo por una vida con bienestarComunitario2026</v>
          </cell>
          <cell r="G816" t="str">
            <v>Jornadas de tamizaje para la salud publica _Cuidate se feliz</v>
          </cell>
          <cell r="H816" t="str">
            <v>Alta externalidad</v>
          </cell>
          <cell r="I816" t="str">
            <v>PSPIC</v>
          </cell>
          <cell r="J816" t="str">
            <v>No Aplica</v>
          </cell>
          <cell r="K816" t="str">
            <v>Jornada</v>
          </cell>
          <cell r="L816" t="str">
            <v>Local</v>
          </cell>
          <cell r="M816" t="str">
            <v>4_SAN_CRISTOBAL</v>
          </cell>
          <cell r="N816" t="str">
            <v>1_ENERO_2026</v>
          </cell>
          <cell r="O816" t="str">
            <v>412. Cuidado Continuo por una vida con bienestarComunitario20264_SAN_CRISTOBAL1_ENERO_2026</v>
          </cell>
          <cell r="P816">
            <v>621332</v>
          </cell>
          <cell r="Q816"/>
          <cell r="R816"/>
          <cell r="S816">
            <v>23</v>
          </cell>
          <cell r="T816">
            <v>14290636</v>
          </cell>
        </row>
        <row r="817">
          <cell r="F817" t="str">
            <v>422. Cuidado Continuo por una vida con bienestarComunitario2026</v>
          </cell>
          <cell r="G817" t="str">
            <v>Jornadas de educación para la salud publica _Cuidate se feliz</v>
          </cell>
          <cell r="H817" t="str">
            <v xml:space="preserve">Promoción de la salud y bienestar </v>
          </cell>
          <cell r="I817" t="str">
            <v>PSPIC</v>
          </cell>
          <cell r="J817" t="str">
            <v>No Aplica</v>
          </cell>
          <cell r="K817" t="str">
            <v>Jornada</v>
          </cell>
          <cell r="L817" t="str">
            <v>Local</v>
          </cell>
          <cell r="M817" t="str">
            <v>4_SAN_CRISTOBAL</v>
          </cell>
          <cell r="N817" t="str">
            <v>1_ENERO_2026</v>
          </cell>
          <cell r="O817" t="str">
            <v>422. Cuidado Continuo por una vida con bienestarComunitario20264_SAN_CRISTOBAL1_ENERO_2026</v>
          </cell>
          <cell r="P817">
            <v>340253</v>
          </cell>
          <cell r="Q817"/>
          <cell r="R817"/>
          <cell r="S817">
            <v>23</v>
          </cell>
          <cell r="T817">
            <v>7825819</v>
          </cell>
        </row>
        <row r="818">
          <cell r="F818" t="str">
            <v>432. Cuidado Continuo por una vida con bienestarComunitario2026</v>
          </cell>
          <cell r="G818" t="str">
            <v>Jornadas de tamizaje de Prevención y detección temprana de factores de riesgo ITS</v>
          </cell>
          <cell r="H818" t="str">
            <v>Alta externalidad</v>
          </cell>
          <cell r="I818" t="str">
            <v>PSPIC</v>
          </cell>
          <cell r="J818" t="str">
            <v>No Aplica</v>
          </cell>
          <cell r="K818" t="str">
            <v>Jornada</v>
          </cell>
          <cell r="L818" t="str">
            <v>Local</v>
          </cell>
          <cell r="M818" t="str">
            <v>4_SAN_CRISTOBAL</v>
          </cell>
          <cell r="N818" t="str">
            <v>1_ENERO_2026</v>
          </cell>
          <cell r="O818" t="str">
            <v>432. Cuidado Continuo por una vida con bienestarComunitario20264_SAN_CRISTOBAL1_ENERO_2026</v>
          </cell>
          <cell r="P818">
            <v>548596</v>
          </cell>
          <cell r="Q818"/>
          <cell r="R818"/>
          <cell r="S818">
            <v>2</v>
          </cell>
          <cell r="T818">
            <v>1097192</v>
          </cell>
        </row>
        <row r="819">
          <cell r="F819" t="str">
            <v>442. Cuidado Continuo por una vida con bienestarComunitario2026</v>
          </cell>
          <cell r="G819" t="str">
            <v>Jornadas SPAcios de cuidado</v>
          </cell>
          <cell r="H819" t="str">
            <v xml:space="preserve">Promoción de la salud y bienestar </v>
          </cell>
          <cell r="I819" t="str">
            <v>PSPIC</v>
          </cell>
          <cell r="J819" t="str">
            <v>No Aplica</v>
          </cell>
          <cell r="K819" t="str">
            <v>Jornada</v>
          </cell>
          <cell r="L819" t="str">
            <v>Local</v>
          </cell>
          <cell r="M819" t="str">
            <v>4_SAN_CRISTOBAL</v>
          </cell>
          <cell r="N819" t="str">
            <v>1_ENERO_2026</v>
          </cell>
          <cell r="O819" t="str">
            <v>442. Cuidado Continuo por una vida con bienestarComunitario20264_SAN_CRISTOBAL1_ENERO_2026</v>
          </cell>
          <cell r="P819">
            <v>711326</v>
          </cell>
          <cell r="Q819"/>
          <cell r="R819"/>
          <cell r="S819">
            <v>3</v>
          </cell>
          <cell r="T819">
            <v>2133978</v>
          </cell>
        </row>
        <row r="820">
          <cell r="F820" t="str">
            <v>452. Cuidado Continuo por una vida con bienestarComunitario2026</v>
          </cell>
          <cell r="G820" t="str">
            <v>Jornadas SPAcios de cuidado-tamizaje de Prevención y detección temprana de factores de riesgo ITS_SPA</v>
          </cell>
          <cell r="H820" t="str">
            <v>Alta externalidad</v>
          </cell>
          <cell r="I820" t="str">
            <v>PSPIC</v>
          </cell>
          <cell r="J820" t="str">
            <v>No Aplica</v>
          </cell>
          <cell r="K820" t="str">
            <v>Jornada</v>
          </cell>
          <cell r="L820" t="str">
            <v>Local</v>
          </cell>
          <cell r="M820" t="str">
            <v>4_SAN_CRISTOBAL</v>
          </cell>
          <cell r="N820" t="str">
            <v>1_ENERO_2026</v>
          </cell>
          <cell r="O820" t="str">
            <v>452. Cuidado Continuo por una vida con bienestarComunitario20264_SAN_CRISTOBAL1_ENERO_2026</v>
          </cell>
          <cell r="P820">
            <v>281078</v>
          </cell>
          <cell r="Q820"/>
          <cell r="R820"/>
          <cell r="S820">
            <v>3</v>
          </cell>
          <cell r="T820">
            <v>843234</v>
          </cell>
        </row>
        <row r="821">
          <cell r="F821" t="str">
            <v>462. Cuidado Continuo por una vida con bienestarEducativo 2026</v>
          </cell>
          <cell r="G821" t="str">
            <v>Jornadas de educación para la Salud y Bienestar</v>
          </cell>
          <cell r="H821" t="str">
            <v xml:space="preserve">Promoción de la salud y bienestar </v>
          </cell>
          <cell r="I821" t="str">
            <v>PSPIC</v>
          </cell>
          <cell r="J821" t="str">
            <v>No Aplica</v>
          </cell>
          <cell r="K821" t="str">
            <v>Jornada</v>
          </cell>
          <cell r="L821" t="str">
            <v>Local</v>
          </cell>
          <cell r="M821" t="str">
            <v>4_SAN_CRISTOBAL</v>
          </cell>
          <cell r="N821" t="str">
            <v>1_ENERO_2026</v>
          </cell>
          <cell r="O821" t="str">
            <v>462. Cuidado Continuo por una vida con bienestarEducativo 20264_SAN_CRISTOBAL1_ENERO_2026</v>
          </cell>
          <cell r="P821">
            <v>2366976</v>
          </cell>
          <cell r="Q821"/>
          <cell r="R821"/>
          <cell r="S821">
            <v>0</v>
          </cell>
          <cell r="T821">
            <v>0</v>
          </cell>
        </row>
        <row r="822">
          <cell r="F822" t="str">
            <v>472. Cuidado Continuo por una vida con bienestarLaboral2026</v>
          </cell>
          <cell r="G822" t="str">
            <v>Jornadas para el bienestar y cuidado  de los trabajadores informales</v>
          </cell>
          <cell r="H822" t="str">
            <v xml:space="preserve">Promoción de la salud y bienestar </v>
          </cell>
          <cell r="I822" t="str">
            <v>PSPIC</v>
          </cell>
          <cell r="J822" t="str">
            <v>No Aplica</v>
          </cell>
          <cell r="K822" t="str">
            <v>Jornada</v>
          </cell>
          <cell r="L822" t="str">
            <v>Local</v>
          </cell>
          <cell r="M822" t="str">
            <v>4_SAN_CRISTOBAL</v>
          </cell>
          <cell r="N822" t="str">
            <v>1_ENERO_2026</v>
          </cell>
          <cell r="O822" t="str">
            <v>472. Cuidado Continuo por una vida con bienestarLaboral20264_SAN_CRISTOBAL1_ENERO_2026</v>
          </cell>
          <cell r="P822">
            <v>110336</v>
          </cell>
          <cell r="Q822"/>
          <cell r="R822"/>
          <cell r="S822"/>
          <cell r="T822">
            <v>0</v>
          </cell>
        </row>
        <row r="823">
          <cell r="F823" t="str">
            <v>482. Cuidado Continuo por una vida con bienestarComunitario2026</v>
          </cell>
          <cell r="G823" t="str">
            <v>Sesiones Cuidate se feliz kids y gestion integral de la infancia y adolescencia en el espacio publico.</v>
          </cell>
          <cell r="H823" t="str">
            <v xml:space="preserve">Promoción de la salud y bienestar </v>
          </cell>
          <cell r="I823" t="str">
            <v>PSPIC</v>
          </cell>
          <cell r="J823" t="str">
            <v>No Aplica</v>
          </cell>
          <cell r="K823" t="str">
            <v>Jornada</v>
          </cell>
          <cell r="L823" t="str">
            <v>Local</v>
          </cell>
          <cell r="M823" t="str">
            <v>4_SAN_CRISTOBAL</v>
          </cell>
          <cell r="N823" t="str">
            <v>1_ENERO_2026</v>
          </cell>
          <cell r="O823" t="str">
            <v>482. Cuidado Continuo por una vida con bienestarComunitario20264_SAN_CRISTOBAL1_ENERO_2026</v>
          </cell>
          <cell r="P823">
            <v>430247</v>
          </cell>
          <cell r="Q823"/>
          <cell r="R823"/>
          <cell r="S823">
            <v>2</v>
          </cell>
          <cell r="T823">
            <v>860494</v>
          </cell>
        </row>
        <row r="824">
          <cell r="F824" t="str">
            <v>492. Cuidado Continuo por una vida con bienestarComunitario2026</v>
          </cell>
          <cell r="G824" t="str">
            <v>Comunidades saludables: vive la noche con bienestar y seguridad vial</v>
          </cell>
          <cell r="H824" t="str">
            <v xml:space="preserve">Promoción de la salud y bienestar </v>
          </cell>
          <cell r="I824" t="str">
            <v>PSPIC</v>
          </cell>
          <cell r="J824" t="str">
            <v>No Aplica</v>
          </cell>
          <cell r="K824" t="str">
            <v>Jornada</v>
          </cell>
          <cell r="L824" t="str">
            <v>Local</v>
          </cell>
          <cell r="M824" t="str">
            <v>4_SAN_CRISTOBAL</v>
          </cell>
          <cell r="N824" t="str">
            <v>1_ENERO_2026</v>
          </cell>
          <cell r="O824" t="str">
            <v>492. Cuidado Continuo por una vida con bienestarComunitario20264_SAN_CRISTOBAL1_ENERO_2026</v>
          </cell>
          <cell r="P824">
            <v>711326</v>
          </cell>
          <cell r="Q824"/>
          <cell r="R824"/>
          <cell r="S824">
            <v>4</v>
          </cell>
          <cell r="T824">
            <v>2845304</v>
          </cell>
        </row>
        <row r="825">
          <cell r="F825" t="str">
            <v>502. Cuidado Continuo por una vida con bienestarComunitario2026</v>
          </cell>
          <cell r="G825" t="str">
            <v xml:space="preserve">Sesiones para Comunidades activas construyendo bienestar y seguridad vial </v>
          </cell>
          <cell r="H825" t="str">
            <v xml:space="preserve">Promoción de la salud y bienestar </v>
          </cell>
          <cell r="I825" t="str">
            <v>PSPIC</v>
          </cell>
          <cell r="J825" t="str">
            <v>No Aplica</v>
          </cell>
          <cell r="K825" t="str">
            <v>Sesión</v>
          </cell>
          <cell r="L825" t="str">
            <v>Local</v>
          </cell>
          <cell r="M825" t="str">
            <v>4_SAN_CRISTOBAL</v>
          </cell>
          <cell r="N825" t="str">
            <v>1_ENERO_2026</v>
          </cell>
          <cell r="O825" t="str">
            <v>502. Cuidado Continuo por una vida con bienestarComunitario20264_SAN_CRISTOBAL1_ENERO_2026</v>
          </cell>
          <cell r="P825">
            <v>266747</v>
          </cell>
          <cell r="Q825"/>
          <cell r="R825"/>
          <cell r="S825">
            <v>8</v>
          </cell>
          <cell r="T825">
            <v>2133976</v>
          </cell>
        </row>
        <row r="826">
          <cell r="F826" t="str">
            <v>512. Cuidado Continuo por una vida con bienestarComunitario2026</v>
          </cell>
          <cell r="G826" t="str">
            <v>Gestion y seguimiento de acciones de educacion para la salud publica promocion bienestar emocional la cultura ciudadana y prevencion consumo nocivo de alcohol_seguridad vial</v>
          </cell>
          <cell r="H826" t="str">
            <v xml:space="preserve">Promoción de la salud y bienestar </v>
          </cell>
          <cell r="I826" t="str">
            <v>PSPIC</v>
          </cell>
          <cell r="J826" t="str">
            <v>No Aplica</v>
          </cell>
          <cell r="K826" t="str">
            <v>Plan de acción</v>
          </cell>
          <cell r="L826" t="str">
            <v>Distrito</v>
          </cell>
          <cell r="M826" t="str">
            <v>4_SAN_CRISTOBAL</v>
          </cell>
          <cell r="N826" t="str">
            <v>1_ENERO_2026</v>
          </cell>
          <cell r="O826" t="str">
            <v>512. Cuidado Continuo por una vida con bienestarComunitario20264_SAN_CRISTOBAL1_ENERO_2026</v>
          </cell>
          <cell r="P826">
            <v>5621568</v>
          </cell>
          <cell r="Q826"/>
          <cell r="R826"/>
          <cell r="S826"/>
          <cell r="T826">
            <v>0</v>
          </cell>
        </row>
        <row r="827">
          <cell r="F827" t="str">
            <v>522. Cuidado Continuo por una vida con bienestarComunitario2026</v>
          </cell>
          <cell r="G827" t="str">
            <v xml:space="preserve">Escucha activa: conectando con el bienestar </v>
          </cell>
          <cell r="H827" t="str">
            <v>Gestión del Riesgo para el Bienestar Colectivo en los Territorios</v>
          </cell>
          <cell r="I827" t="str">
            <v>PSPIC</v>
          </cell>
          <cell r="J827" t="str">
            <v>No Aplica</v>
          </cell>
          <cell r="K827" t="str">
            <v>Jornada</v>
          </cell>
          <cell r="L827" t="str">
            <v>Local</v>
          </cell>
          <cell r="M827" t="str">
            <v>4_SAN_CRISTOBAL</v>
          </cell>
          <cell r="N827" t="str">
            <v>1_ENERO_2026</v>
          </cell>
          <cell r="O827" t="str">
            <v>522. Cuidado Continuo por una vida con bienestarComunitario20264_SAN_CRISTOBAL1_ENERO_2026</v>
          </cell>
          <cell r="P827">
            <v>711326</v>
          </cell>
          <cell r="Q827"/>
          <cell r="R827"/>
          <cell r="S827">
            <v>4</v>
          </cell>
          <cell r="T827">
            <v>2845304</v>
          </cell>
        </row>
        <row r="828">
          <cell r="F828" t="str">
            <v>532. Cuidado Continuo por una vida con bienestarComunitario2026</v>
          </cell>
          <cell r="G828" t="str">
            <v xml:space="preserve">Cuentero en  educacion para la salud publica _CuidArte_ Cuidandonos a traves del arte </v>
          </cell>
          <cell r="H828" t="str">
            <v xml:space="preserve">Promoción de la salud y bienestar </v>
          </cell>
          <cell r="I828" t="str">
            <v>PSPIC</v>
          </cell>
          <cell r="J828" t="str">
            <v>No Aplica</v>
          </cell>
          <cell r="K828" t="str">
            <v>Plan de acción</v>
          </cell>
          <cell r="L828" t="str">
            <v>Zonal</v>
          </cell>
          <cell r="M828" t="str">
            <v>4_SAN_CRISTOBAL</v>
          </cell>
          <cell r="N828" t="str">
            <v>1_ENERO_2026</v>
          </cell>
          <cell r="O828" t="str">
            <v>532. Cuidado Continuo por una vida con bienestarComunitario20264_SAN_CRISTOBAL1_ENERO_2026</v>
          </cell>
          <cell r="P828">
            <v>5621568</v>
          </cell>
          <cell r="Q828"/>
          <cell r="R828"/>
          <cell r="S828">
            <v>0</v>
          </cell>
          <cell r="T828">
            <v>0</v>
          </cell>
        </row>
        <row r="829">
          <cell r="F829" t="str">
            <v>542. Cuidado Continuo por una vida con bienestarComunitario2026</v>
          </cell>
          <cell r="G829" t="str">
            <v xml:space="preserve">Sesiones cuidarte_ cuidandonos a traves del arte </v>
          </cell>
          <cell r="H829" t="str">
            <v xml:space="preserve">Promoción de la salud y bienestar </v>
          </cell>
          <cell r="I829" t="str">
            <v>PSPIC</v>
          </cell>
          <cell r="J829" t="str">
            <v>No Aplica</v>
          </cell>
          <cell r="K829" t="str">
            <v>Sesión</v>
          </cell>
          <cell r="L829" t="str">
            <v>Local</v>
          </cell>
          <cell r="M829" t="str">
            <v>4_SAN_CRISTOBAL</v>
          </cell>
          <cell r="N829" t="str">
            <v>1_ENERO_2026</v>
          </cell>
          <cell r="O829" t="str">
            <v>542. Cuidado Continuo por una vida con bienestarComunitario20264_SAN_CRISTOBAL1_ENERO_2026</v>
          </cell>
          <cell r="P829">
            <v>285702</v>
          </cell>
          <cell r="Q829"/>
          <cell r="R829"/>
          <cell r="S829">
            <v>48</v>
          </cell>
          <cell r="T829">
            <v>13713696</v>
          </cell>
        </row>
        <row r="830">
          <cell r="F830" t="str">
            <v>552. Cuidado Continuo por una vida con bienestarComunitario2026</v>
          </cell>
          <cell r="G830" t="str">
            <v>Reconocimiento del cuerpo a traves del arte _ Circuito de la salud para mas bienestar _ Cuidarte</v>
          </cell>
          <cell r="H830" t="str">
            <v xml:space="preserve">Promoción de la salud y bienestar </v>
          </cell>
          <cell r="I830" t="str">
            <v>PSPIC</v>
          </cell>
          <cell r="J830" t="str">
            <v>No Aplica</v>
          </cell>
          <cell r="K830" t="str">
            <v>Sesión</v>
          </cell>
          <cell r="L830" t="str">
            <v>Local</v>
          </cell>
          <cell r="M830" t="str">
            <v>4_SAN_CRISTOBAL</v>
          </cell>
          <cell r="N830" t="str">
            <v>1_ENERO_2026</v>
          </cell>
          <cell r="O830" t="str">
            <v>552. Cuidado Continuo por una vida con bienestarComunitario20264_SAN_CRISTOBAL1_ENERO_2026</v>
          </cell>
          <cell r="P830">
            <v>380935</v>
          </cell>
          <cell r="Q830"/>
          <cell r="R830"/>
          <cell r="S830">
            <v>4</v>
          </cell>
          <cell r="T830">
            <v>1523740</v>
          </cell>
        </row>
        <row r="831">
          <cell r="F831" t="str">
            <v>562. Cuidado Continuo por una vida con bienestarComunitario2026</v>
          </cell>
          <cell r="G831" t="str">
            <v>SPAcios educativos de bienestar (jóvenes, alcohol, población especial (PPL-SRPA)</v>
          </cell>
          <cell r="H831" t="str">
            <v xml:space="preserve">Promoción de la salud y bienestar </v>
          </cell>
          <cell r="I831" t="str">
            <v>PSPIC</v>
          </cell>
          <cell r="J831" t="str">
            <v>No Aplica</v>
          </cell>
          <cell r="K831" t="str">
            <v>Sesión</v>
          </cell>
          <cell r="L831" t="str">
            <v>Local</v>
          </cell>
          <cell r="M831" t="str">
            <v>4_SAN_CRISTOBAL</v>
          </cell>
          <cell r="N831" t="str">
            <v>1_ENERO_2026</v>
          </cell>
          <cell r="O831" t="str">
            <v>562. Cuidado Continuo por una vida con bienestarComunitario20264_SAN_CRISTOBAL1_ENERO_2026</v>
          </cell>
          <cell r="P831">
            <v>266747</v>
          </cell>
          <cell r="Q831"/>
          <cell r="R831"/>
          <cell r="S831">
            <v>72</v>
          </cell>
          <cell r="T831">
            <v>19205784</v>
          </cell>
        </row>
        <row r="832">
          <cell r="F832" t="str">
            <v>572. Cuidado Continuo por una vida con bienestarComunitario2026</v>
          </cell>
          <cell r="G832" t="str">
            <v>SPAcios breves de bienestar (jóvenes, alcohol, población especial (PPL-SRPA)</v>
          </cell>
          <cell r="H832" t="str">
            <v>Gestión del Riesgo para el Bienestar Colectivo en los Territorios</v>
          </cell>
          <cell r="I832" t="str">
            <v>PSPIC</v>
          </cell>
          <cell r="J832" t="str">
            <v>No Aplica</v>
          </cell>
          <cell r="K832" t="str">
            <v>Sesión</v>
          </cell>
          <cell r="L832" t="str">
            <v>Local</v>
          </cell>
          <cell r="M832" t="str">
            <v>4_SAN_CRISTOBAL</v>
          </cell>
          <cell r="N832" t="str">
            <v>1_ENERO_2026</v>
          </cell>
          <cell r="O832" t="str">
            <v>572. Cuidado Continuo por una vida con bienestarComunitario20264_SAN_CRISTOBAL1_ENERO_2026</v>
          </cell>
          <cell r="P832">
            <v>88916</v>
          </cell>
          <cell r="Q832"/>
          <cell r="R832"/>
          <cell r="S832">
            <v>284</v>
          </cell>
          <cell r="T832">
            <v>25252144</v>
          </cell>
        </row>
        <row r="833">
          <cell r="F833" t="str">
            <v>582. Cuidado Continuo por una vida con bienestarEducativo 2026</v>
          </cell>
          <cell r="G833" t="str">
            <v>Guardianes de la Salud</v>
          </cell>
          <cell r="H833" t="str">
            <v xml:space="preserve">Promoción de la salud y bienestar </v>
          </cell>
          <cell r="I833" t="str">
            <v>PSPIC</v>
          </cell>
          <cell r="J833" t="str">
            <v>No Aplica</v>
          </cell>
          <cell r="K833" t="str">
            <v xml:space="preserve"> Jornadas</v>
          </cell>
          <cell r="L833" t="str">
            <v>Local</v>
          </cell>
          <cell r="M833" t="str">
            <v>4_SAN_CRISTOBAL</v>
          </cell>
          <cell r="N833" t="str">
            <v>1_ENERO_2026</v>
          </cell>
          <cell r="O833" t="str">
            <v>582. Cuidado Continuo por una vida con bienestarEducativo 20264_SAN_CRISTOBAL1_ENERO_2026</v>
          </cell>
          <cell r="P833">
            <v>562157</v>
          </cell>
          <cell r="Q833"/>
          <cell r="R833"/>
          <cell r="S833">
            <v>6</v>
          </cell>
          <cell r="T833">
            <v>3372942</v>
          </cell>
        </row>
        <row r="834">
          <cell r="F834" t="str">
            <v>592. Cuidado Continuo por una vida con bienestarEducativo 2026</v>
          </cell>
          <cell r="G834" t="str">
            <v>Entornos Inspiradores son MAS Bienestar</v>
          </cell>
          <cell r="H834" t="str">
            <v xml:space="preserve">Promoción de la salud y bienestar </v>
          </cell>
          <cell r="I834" t="str">
            <v>PSPIC</v>
          </cell>
          <cell r="J834" t="str">
            <v>No Aplica</v>
          </cell>
          <cell r="K834" t="str">
            <v>Plan de acción</v>
          </cell>
          <cell r="L834" t="str">
            <v>Zonal</v>
          </cell>
          <cell r="M834" t="str">
            <v>4_SAN_CRISTOBAL</v>
          </cell>
          <cell r="N834" t="str">
            <v>1_ENERO_2026</v>
          </cell>
          <cell r="O834" t="str">
            <v>592. Cuidado Continuo por una vida con bienestarEducativo 20264_SAN_CRISTOBAL1_ENERO_2026</v>
          </cell>
          <cell r="P834">
            <v>14226512</v>
          </cell>
          <cell r="Q834"/>
          <cell r="R834"/>
          <cell r="S834"/>
          <cell r="T834">
            <v>0</v>
          </cell>
        </row>
        <row r="835">
          <cell r="F835" t="str">
            <v>602. Cuidado Continuo por una vida con bienestarEducativo 2026</v>
          </cell>
          <cell r="G835" t="str">
            <v>Embajadores del Bienestar</v>
          </cell>
          <cell r="H835" t="str">
            <v xml:space="preserve">Promoción de la salud y bienestar </v>
          </cell>
          <cell r="I835" t="str">
            <v>PSPIC</v>
          </cell>
          <cell r="J835" t="str">
            <v>No Aplica</v>
          </cell>
          <cell r="K835" t="str">
            <v>Sesión</v>
          </cell>
          <cell r="L835" t="str">
            <v>Local</v>
          </cell>
          <cell r="M835" t="str">
            <v>4_SAN_CRISTOBAL</v>
          </cell>
          <cell r="N835" t="str">
            <v>1_ENERO_2026</v>
          </cell>
          <cell r="O835" t="str">
            <v>602. Cuidado Continuo por una vida con bienestarEducativo 20264_SAN_CRISTOBAL1_ENERO_2026</v>
          </cell>
          <cell r="P835">
            <v>105404</v>
          </cell>
          <cell r="Q835"/>
          <cell r="R835"/>
          <cell r="S835">
            <v>24</v>
          </cell>
          <cell r="T835">
            <v>2529696</v>
          </cell>
        </row>
        <row r="836">
          <cell r="F836" t="str">
            <v>612. Cuidado Continuo por una vida con bienestarEducativo 2026</v>
          </cell>
          <cell r="G836" t="str">
            <v>SPAcios educativos de bienestar - ZOE -ZOU</v>
          </cell>
          <cell r="H836" t="str">
            <v xml:space="preserve">Promoción de la salud y bienestar </v>
          </cell>
          <cell r="I836" t="str">
            <v>PSPIC</v>
          </cell>
          <cell r="J836" t="str">
            <v>No Aplica</v>
          </cell>
          <cell r="K836" t="str">
            <v>Sesión</v>
          </cell>
          <cell r="L836" t="str">
            <v>Local</v>
          </cell>
          <cell r="M836" t="str">
            <v>4_SAN_CRISTOBAL</v>
          </cell>
          <cell r="N836" t="str">
            <v>1_ENERO_2026</v>
          </cell>
          <cell r="O836" t="str">
            <v>612. Cuidado Continuo por una vida con bienestarEducativo 20264_SAN_CRISTOBAL1_ENERO_2026</v>
          </cell>
          <cell r="P836">
            <v>266747</v>
          </cell>
          <cell r="Q836"/>
          <cell r="R836"/>
          <cell r="S836">
            <v>8</v>
          </cell>
          <cell r="T836">
            <v>2133976</v>
          </cell>
        </row>
        <row r="837">
          <cell r="F837" t="str">
            <v>622. Cuidado Continuo por una vida con bienestarEducativo 2026</v>
          </cell>
          <cell r="G837" t="str">
            <v>Identificación del riesgo nutricional visual y auditivo</v>
          </cell>
          <cell r="H837" t="str">
            <v>Alta externalidad</v>
          </cell>
          <cell r="I837" t="str">
            <v>PSPIC</v>
          </cell>
          <cell r="J837" t="str">
            <v>No Aplica</v>
          </cell>
          <cell r="K837" t="str">
            <v>Plan de acción</v>
          </cell>
          <cell r="L837" t="str">
            <v>Zonal</v>
          </cell>
          <cell r="M837" t="str">
            <v>4_SAN_CRISTOBAL</v>
          </cell>
          <cell r="N837" t="str">
            <v>1_ENERO_2026</v>
          </cell>
          <cell r="O837" t="str">
            <v>622. Cuidado Continuo por una vida con bienestarEducativo 20264_SAN_CRISTOBAL1_ENERO_2026</v>
          </cell>
          <cell r="P837">
            <v>13610112</v>
          </cell>
          <cell r="Q837"/>
          <cell r="R837"/>
          <cell r="S837">
            <v>1</v>
          </cell>
          <cell r="T837">
            <v>13610112</v>
          </cell>
        </row>
        <row r="838">
          <cell r="F838" t="str">
            <v>632. Cuidado Continuo por una vida con bienestarEducativo 2026</v>
          </cell>
          <cell r="G838" t="str">
            <v>Sexualidad hablar sin incomodidad</v>
          </cell>
          <cell r="H838" t="str">
            <v>Alta externalidad</v>
          </cell>
          <cell r="I838" t="str">
            <v>PSPIC</v>
          </cell>
          <cell r="J838" t="str">
            <v>No Aplica</v>
          </cell>
          <cell r="K838" t="str">
            <v>Sesión</v>
          </cell>
          <cell r="L838" t="str">
            <v>Local</v>
          </cell>
          <cell r="M838" t="str">
            <v>4_SAN_CRISTOBAL</v>
          </cell>
          <cell r="N838" t="str">
            <v>1_ENERO_2026</v>
          </cell>
          <cell r="O838" t="str">
            <v>632. Cuidado Continuo por una vida con bienestarEducativo 20264_SAN_CRISTOBAL1_ENERO_2026</v>
          </cell>
          <cell r="P838">
            <v>105404</v>
          </cell>
          <cell r="Q838"/>
          <cell r="R838"/>
          <cell r="S838">
            <v>74</v>
          </cell>
          <cell r="T838">
            <v>7799896</v>
          </cell>
        </row>
        <row r="839">
          <cell r="F839" t="str">
            <v>642. Cuidado Continuo por una vida con bienestarEducativo 2026</v>
          </cell>
          <cell r="G839" t="str">
            <v>Salud mental es MAS Bienestar</v>
          </cell>
          <cell r="H839" t="str">
            <v>Gestión del Riesgo para el Bienestar Colectivo en los Territorios</v>
          </cell>
          <cell r="I839" t="str">
            <v>PSPIC</v>
          </cell>
          <cell r="J839" t="str">
            <v>No Aplica</v>
          </cell>
          <cell r="K839" t="str">
            <v>Sesión</v>
          </cell>
          <cell r="L839" t="str">
            <v>Local</v>
          </cell>
          <cell r="M839" t="str">
            <v>4_SAN_CRISTOBAL</v>
          </cell>
          <cell r="N839" t="str">
            <v>1_ENERO_2026</v>
          </cell>
          <cell r="O839" t="str">
            <v>642. Cuidado Continuo por una vida con bienestarEducativo 20264_SAN_CRISTOBAL1_ENERO_2026</v>
          </cell>
          <cell r="P839">
            <v>137765</v>
          </cell>
          <cell r="Q839"/>
          <cell r="R839"/>
          <cell r="S839">
            <v>29</v>
          </cell>
          <cell r="T839">
            <v>3995185</v>
          </cell>
        </row>
        <row r="840">
          <cell r="F840" t="str">
            <v>652. Cuidado Continuo por una vida con bienestarEducativo 2026</v>
          </cell>
          <cell r="G840" t="str">
            <v>Conectando con el cuidado emocional</v>
          </cell>
          <cell r="H840" t="str">
            <v>Gestión del Riesgo para el Bienestar Colectivo en los Territorios</v>
          </cell>
          <cell r="I840" t="str">
            <v>PSPIC</v>
          </cell>
          <cell r="J840" t="str">
            <v>No Aplica</v>
          </cell>
          <cell r="K840" t="str">
            <v>Sesión</v>
          </cell>
          <cell r="L840" t="str">
            <v>Local</v>
          </cell>
          <cell r="M840" t="str">
            <v>4_SAN_CRISTOBAL</v>
          </cell>
          <cell r="N840" t="str">
            <v>1_ENERO_2026</v>
          </cell>
          <cell r="O840" t="str">
            <v>652. Cuidado Continuo por una vida con bienestarEducativo 20264_SAN_CRISTOBAL1_ENERO_2026</v>
          </cell>
          <cell r="P840">
            <v>105404</v>
          </cell>
          <cell r="Q840"/>
          <cell r="R840"/>
          <cell r="S840">
            <v>106</v>
          </cell>
          <cell r="T840">
            <v>11172824</v>
          </cell>
        </row>
        <row r="841">
          <cell r="F841" t="str">
            <v>662. Cuidado Continuo por una vida con bienestarEducativo 2026</v>
          </cell>
          <cell r="G841" t="str">
            <v>Prevención y detección temprana de factores de riesgo ITS</v>
          </cell>
          <cell r="H841" t="str">
            <v>Gestión del Riesgo para el Bienestar Colectivo en los Territorios</v>
          </cell>
          <cell r="I841" t="str">
            <v>PSPIC</v>
          </cell>
          <cell r="J841" t="str">
            <v>No Aplica</v>
          </cell>
          <cell r="K841" t="str">
            <v>Jornada</v>
          </cell>
          <cell r="L841" t="str">
            <v>Local</v>
          </cell>
          <cell r="M841" t="str">
            <v>4_SAN_CRISTOBAL</v>
          </cell>
          <cell r="N841" t="str">
            <v>1_ENERO_2026</v>
          </cell>
          <cell r="O841" t="str">
            <v>662. Cuidado Continuo por una vida con bienestarEducativo 20264_SAN_CRISTOBAL1_ENERO_2026</v>
          </cell>
          <cell r="P841">
            <v>199714</v>
          </cell>
          <cell r="Q841"/>
          <cell r="R841"/>
          <cell r="S841">
            <v>0</v>
          </cell>
          <cell r="T841">
            <v>0</v>
          </cell>
        </row>
        <row r="842">
          <cell r="F842" t="str">
            <v>672. Cuidado Continuo por una vida con bienestarEducativo 2026</v>
          </cell>
          <cell r="G842" t="str">
            <v xml:space="preserve">SPAcios breves de bienestar ZOU -ZOE </v>
          </cell>
          <cell r="H842" t="str">
            <v>Gestión del Riesgo para el Bienestar Colectivo en los Territorios</v>
          </cell>
          <cell r="I842" t="str">
            <v>PSPIC</v>
          </cell>
          <cell r="J842" t="str">
            <v>No Aplica</v>
          </cell>
          <cell r="K842" t="str">
            <v>Sesión</v>
          </cell>
          <cell r="L842" t="str">
            <v>Local</v>
          </cell>
          <cell r="M842" t="str">
            <v>4_SAN_CRISTOBAL</v>
          </cell>
          <cell r="N842" t="str">
            <v>1_ENERO_2026</v>
          </cell>
          <cell r="O842" t="str">
            <v>672. Cuidado Continuo por una vida con bienestarEducativo 20264_SAN_CRISTOBAL1_ENERO_2026</v>
          </cell>
          <cell r="P842">
            <v>88916</v>
          </cell>
          <cell r="Q842"/>
          <cell r="R842"/>
          <cell r="S842">
            <v>44</v>
          </cell>
          <cell r="T842">
            <v>3912304</v>
          </cell>
        </row>
        <row r="843">
          <cell r="F843" t="str">
            <v>682. Cuidado Continuo por una vida con bienestarInstitucional2026</v>
          </cell>
          <cell r="G843" t="str">
            <v>Seguimiento a condiciones de salud en casos prioritarios en Instituciones de protección y atención</v>
          </cell>
          <cell r="H843" t="str">
            <v>Gestión del Riesgo para el Bienestar Colectivo en los Territorios</v>
          </cell>
          <cell r="I843" t="str">
            <v>PSPIC</v>
          </cell>
          <cell r="J843" t="str">
            <v>No Aplica</v>
          </cell>
          <cell r="K843" t="str">
            <v>Sesión</v>
          </cell>
          <cell r="L843" t="str">
            <v>Local</v>
          </cell>
          <cell r="M843" t="str">
            <v>4_SAN_CRISTOBAL</v>
          </cell>
          <cell r="N843" t="str">
            <v>1_ENERO_2026</v>
          </cell>
          <cell r="O843" t="str">
            <v>682. Cuidado Continuo por una vida con bienestarInstitucional20264_SAN_CRISTOBAL1_ENERO_2026</v>
          </cell>
          <cell r="P843">
            <v>105404</v>
          </cell>
          <cell r="Q843"/>
          <cell r="R843"/>
          <cell r="S843">
            <v>22</v>
          </cell>
          <cell r="T843">
            <v>2318888</v>
          </cell>
        </row>
        <row r="844">
          <cell r="F844" t="str">
            <v>692. Cuidado Continuo por una vida con bienestarInstitucional2026</v>
          </cell>
          <cell r="G844" t="str">
            <v>Identificación de riesgos a través de aplicación de tamizajes en Instituciones de protección y atención</v>
          </cell>
          <cell r="H844" t="str">
            <v>Alta externalidad</v>
          </cell>
          <cell r="I844" t="str">
            <v>PSPIC</v>
          </cell>
          <cell r="J844" t="str">
            <v>No Aplica</v>
          </cell>
          <cell r="K844" t="str">
            <v>Sesión</v>
          </cell>
          <cell r="L844" t="str">
            <v>Local</v>
          </cell>
          <cell r="M844" t="str">
            <v>4_SAN_CRISTOBAL</v>
          </cell>
          <cell r="N844" t="str">
            <v>1_ENERO_2026</v>
          </cell>
          <cell r="O844" t="str">
            <v>692. Cuidado Continuo por una vida con bienestarInstitucional20264_SAN_CRISTOBAL1_ENERO_2026</v>
          </cell>
          <cell r="P844">
            <v>105404</v>
          </cell>
          <cell r="Q844"/>
          <cell r="R844"/>
          <cell r="S844">
            <v>35</v>
          </cell>
          <cell r="T844">
            <v>3689140</v>
          </cell>
        </row>
        <row r="845">
          <cell r="F845" t="str">
            <v>702. Cuidado Continuo por una vida con bienestarInstitucional2026</v>
          </cell>
          <cell r="G845" t="str">
            <v>Instituciones sostenibles por la Salud Ambiental</v>
          </cell>
          <cell r="H845" t="str">
            <v xml:space="preserve">Promoción de la salud y bienestar </v>
          </cell>
          <cell r="I845" t="str">
            <v>PSPIC</v>
          </cell>
          <cell r="J845" t="str">
            <v>No Aplica</v>
          </cell>
          <cell r="K845" t="str">
            <v>Sesión</v>
          </cell>
          <cell r="L845" t="str">
            <v>Local</v>
          </cell>
          <cell r="M845" t="str">
            <v>4_SAN_CRISTOBAL</v>
          </cell>
          <cell r="N845" t="str">
            <v>1_ENERO_2026</v>
          </cell>
          <cell r="O845" t="str">
            <v>702. Cuidado Continuo por una vida con bienestarInstitucional20264_SAN_CRISTOBAL1_ENERO_2026</v>
          </cell>
          <cell r="P845">
            <v>74893</v>
          </cell>
          <cell r="Q845"/>
          <cell r="R845"/>
          <cell r="S845">
            <v>18</v>
          </cell>
          <cell r="T845">
            <v>1348074</v>
          </cell>
        </row>
        <row r="846">
          <cell r="F846" t="str">
            <v>712. Cuidado Continuo por una vida con bienestarLaboral2026</v>
          </cell>
          <cell r="G846" t="str">
            <v>Caracterización de las unidades de trabajo informal de mediano y bajo impacto</v>
          </cell>
          <cell r="H846" t="str">
            <v>Gestión del Riesgo para el Bienestar Colectivo en los Territorios</v>
          </cell>
          <cell r="I846" t="str">
            <v>PSPIC</v>
          </cell>
          <cell r="J846" t="str">
            <v>No Aplica</v>
          </cell>
          <cell r="K846" t="str">
            <v>Caracterización</v>
          </cell>
          <cell r="L846" t="str">
            <v>Local</v>
          </cell>
          <cell r="M846" t="str">
            <v>4_SAN_CRISTOBAL</v>
          </cell>
          <cell r="N846" t="str">
            <v>1_ENERO_2026</v>
          </cell>
          <cell r="O846" t="str">
            <v>712. Cuidado Continuo por una vida con bienestarLaboral20264_SAN_CRISTOBAL1_ENERO_2026</v>
          </cell>
          <cell r="P846">
            <v>59965</v>
          </cell>
          <cell r="Q846"/>
          <cell r="R846"/>
          <cell r="S846">
            <v>26</v>
          </cell>
          <cell r="T846">
            <v>1559090</v>
          </cell>
        </row>
        <row r="847">
          <cell r="F847" t="str">
            <v>722. Cuidado Continuo por una vida con bienestarLaboral2026</v>
          </cell>
          <cell r="G847" t="str">
            <v>Caracterización de las unidades de trabajo informal de alto impacto</v>
          </cell>
          <cell r="H847" t="str">
            <v>Gestión del Riesgo para el Bienestar Colectivo en los Territorios</v>
          </cell>
          <cell r="I847" t="str">
            <v>PSPIC</v>
          </cell>
          <cell r="J847" t="str">
            <v>No Aplica</v>
          </cell>
          <cell r="K847" t="str">
            <v>Caracterización</v>
          </cell>
          <cell r="L847" t="str">
            <v>Local</v>
          </cell>
          <cell r="M847" t="str">
            <v>4_SAN_CRISTOBAL</v>
          </cell>
          <cell r="N847" t="str">
            <v>1_ENERO_2026</v>
          </cell>
          <cell r="O847" t="str">
            <v>722. Cuidado Continuo por una vida con bienestarLaboral20264_SAN_CRISTOBAL1_ENERO_2026</v>
          </cell>
          <cell r="P847">
            <v>99830</v>
          </cell>
          <cell r="Q847"/>
          <cell r="R847"/>
          <cell r="S847">
            <v>14</v>
          </cell>
          <cell r="T847">
            <v>1397620</v>
          </cell>
        </row>
        <row r="848">
          <cell r="F848" t="str">
            <v>732. Cuidado Continuo por una vida con bienestarLaboral2026</v>
          </cell>
          <cell r="G848" t="str">
            <v>Asesoría para el mejoramiento de las condiciones de salud y trabajo en las unidades de trabajo informal de mediano y bajo impacto</v>
          </cell>
          <cell r="H848" t="str">
            <v>Gestión del Riesgo para el Bienestar Colectivo en los Territorios</v>
          </cell>
          <cell r="I848" t="str">
            <v>PSPIC</v>
          </cell>
          <cell r="J848" t="str">
            <v>No Aplica</v>
          </cell>
          <cell r="K848" t="str">
            <v>Unidad de trabajo informal</v>
          </cell>
          <cell r="L848" t="str">
            <v>Local</v>
          </cell>
          <cell r="M848" t="str">
            <v>4_SAN_CRISTOBAL</v>
          </cell>
          <cell r="N848" t="str">
            <v>1_ENERO_2026</v>
          </cell>
          <cell r="O848" t="str">
            <v>732. Cuidado Continuo por una vida con bienestarLaboral20264_SAN_CRISTOBAL1_ENERO_2026</v>
          </cell>
          <cell r="P848">
            <v>220671</v>
          </cell>
          <cell r="Q848"/>
          <cell r="R848"/>
          <cell r="S848"/>
          <cell r="T848">
            <v>0</v>
          </cell>
        </row>
        <row r="849">
          <cell r="F849" t="str">
            <v>742. Cuidado Continuo por una vida con bienestarLaboral2026</v>
          </cell>
          <cell r="G849" t="str">
            <v>Asesoría para el mejoramiento de las condiciones de salud y trabajo en las unidades de trabajo informal de alto impacto</v>
          </cell>
          <cell r="H849" t="str">
            <v>Gestión del Riesgo para el Bienestar Colectivo en los Territorios</v>
          </cell>
          <cell r="I849" t="str">
            <v>PSPIC</v>
          </cell>
          <cell r="J849" t="str">
            <v>No Aplica</v>
          </cell>
          <cell r="K849" t="str">
            <v>Unidad de trabajo informal</v>
          </cell>
          <cell r="L849" t="str">
            <v>Local</v>
          </cell>
          <cell r="M849" t="str">
            <v>4_SAN_CRISTOBAL</v>
          </cell>
          <cell r="N849" t="str">
            <v>1_ENERO_2026</v>
          </cell>
          <cell r="O849" t="str">
            <v>742. Cuidado Continuo por una vida con bienestarLaboral20264_SAN_CRISTOBAL1_ENERO_2026</v>
          </cell>
          <cell r="P849">
            <v>367374</v>
          </cell>
          <cell r="Q849"/>
          <cell r="R849"/>
          <cell r="S849"/>
          <cell r="T849">
            <v>0</v>
          </cell>
        </row>
        <row r="850">
          <cell r="F850" t="str">
            <v>752. Cuidado Continuo por una vida con bienestarLaboral2026</v>
          </cell>
          <cell r="G850" t="str">
            <v xml:space="preserve">Asesoría para el mejoramiento de las condiciones de salud en los trabajadores y trabajadoras de las unidades de trabajo informal </v>
          </cell>
          <cell r="H850" t="str">
            <v>Gestión del Riesgo para el Bienestar Colectivo en los Territorios</v>
          </cell>
          <cell r="I850" t="str">
            <v>PSPIC</v>
          </cell>
          <cell r="J850" t="str">
            <v>No Aplica</v>
          </cell>
          <cell r="K850" t="str">
            <v>Asesoría</v>
          </cell>
          <cell r="L850" t="str">
            <v>Local</v>
          </cell>
          <cell r="M850" t="str">
            <v>4_SAN_CRISTOBAL</v>
          </cell>
          <cell r="N850" t="str">
            <v>1_ENERO_2026</v>
          </cell>
          <cell r="O850" t="str">
            <v>752. Cuidado Continuo por una vida con bienestarLaboral20264_SAN_CRISTOBAL1_ENERO_2026</v>
          </cell>
          <cell r="P850">
            <v>210809</v>
          </cell>
          <cell r="Q850"/>
          <cell r="R850"/>
          <cell r="S850">
            <v>27</v>
          </cell>
          <cell r="T850">
            <v>5691843</v>
          </cell>
        </row>
        <row r="851">
          <cell r="F851" t="str">
            <v>762. Cuidado Continuo por una vida con bienestarLaboral2026</v>
          </cell>
          <cell r="G851" t="str">
            <v>Asesoría de seguimiento para unidades de trabajo informal intervenidas en vigencias anteriores</v>
          </cell>
          <cell r="H851" t="str">
            <v>Gestión del Riesgo para el Bienestar Colectivo en los Territorios</v>
          </cell>
          <cell r="I851" t="str">
            <v>PSPIC</v>
          </cell>
          <cell r="J851" t="str">
            <v>No Aplica</v>
          </cell>
          <cell r="K851" t="str">
            <v>Asesoría</v>
          </cell>
          <cell r="L851" t="str">
            <v>Local</v>
          </cell>
          <cell r="M851" t="str">
            <v>4_SAN_CRISTOBAL</v>
          </cell>
          <cell r="N851" t="str">
            <v>1_ENERO_2026</v>
          </cell>
          <cell r="O851" t="str">
            <v>762. Cuidado Continuo por una vida con bienestarLaboral20264_SAN_CRISTOBAL1_ENERO_2026</v>
          </cell>
          <cell r="P851">
            <v>55168</v>
          </cell>
          <cell r="Q851"/>
          <cell r="R851"/>
          <cell r="S851">
            <v>4</v>
          </cell>
          <cell r="T851">
            <v>220672</v>
          </cell>
        </row>
        <row r="852">
          <cell r="F852" t="str">
            <v>772. Cuidado Continuo por una vida con bienestarLaboral2026</v>
          </cell>
          <cell r="G852" t="str">
            <v>Asesoría en Salud para trabajadores y trabajadoras en Empresas del Sector Formal</v>
          </cell>
          <cell r="H852" t="str">
            <v>Gestión del Riesgo para el Bienestar Colectivo en los Territorios</v>
          </cell>
          <cell r="I852" t="str">
            <v>PSPIC</v>
          </cell>
          <cell r="J852" t="str">
            <v>No Aplica</v>
          </cell>
          <cell r="K852" t="str">
            <v>Asesoría</v>
          </cell>
          <cell r="L852" t="str">
            <v>Distrito</v>
          </cell>
          <cell r="M852" t="str">
            <v>4_SAN_CRISTOBAL</v>
          </cell>
          <cell r="N852" t="str">
            <v>1_ENERO_2026</v>
          </cell>
          <cell r="O852" t="str">
            <v>772. Cuidado Continuo por una vida con bienestarLaboral20264_SAN_CRISTOBAL1_ENERO_2026</v>
          </cell>
          <cell r="P852">
            <v>91844</v>
          </cell>
          <cell r="Q852"/>
          <cell r="R852"/>
          <cell r="S852"/>
          <cell r="T852">
            <v>0</v>
          </cell>
        </row>
        <row r="853">
          <cell r="F853" t="str">
            <v>782. Cuidado Continuo por una vida con bienestarLaboral2026</v>
          </cell>
          <cell r="G853" t="str">
            <v>Espacios Amigos para Más Bienestar materno infantil</v>
          </cell>
          <cell r="H853" t="str">
            <v>Gestión del Riesgo para el Bienestar Colectivo en los Territorios</v>
          </cell>
          <cell r="I853" t="str">
            <v>PSPIC</v>
          </cell>
          <cell r="J853" t="str">
            <v>No Aplica</v>
          </cell>
          <cell r="K853" t="str">
            <v>Asesoría</v>
          </cell>
          <cell r="L853" t="str">
            <v>Distrito</v>
          </cell>
          <cell r="M853" t="str">
            <v>4_SAN_CRISTOBAL</v>
          </cell>
          <cell r="N853" t="str">
            <v>1_ENERO_2026</v>
          </cell>
          <cell r="O853" t="str">
            <v>782. Cuidado Continuo por una vida con bienestarLaboral20264_SAN_CRISTOBAL1_ENERO_2026</v>
          </cell>
          <cell r="P853">
            <v>121585</v>
          </cell>
          <cell r="Q853"/>
          <cell r="R853"/>
          <cell r="S853"/>
          <cell r="T853">
            <v>0</v>
          </cell>
        </row>
        <row r="854">
          <cell r="F854" t="str">
            <v>792. Cuidado Continuo por una vida con bienestarLaboral2026</v>
          </cell>
          <cell r="G854" t="str">
            <v>Conexión nocturna: Bienestar, trabajo y cuidado</v>
          </cell>
          <cell r="H854" t="str">
            <v>Gestión del Riesgo para el Bienestar Colectivo en los Territorios</v>
          </cell>
          <cell r="I854" t="str">
            <v>PSPIC</v>
          </cell>
          <cell r="J854" t="str">
            <v>No Aplica</v>
          </cell>
          <cell r="K854" t="str">
            <v>Asesoría</v>
          </cell>
          <cell r="L854" t="str">
            <v>Local</v>
          </cell>
          <cell r="M854" t="str">
            <v>4_SAN_CRISTOBAL</v>
          </cell>
          <cell r="N854" t="str">
            <v>1_ENERO_2026</v>
          </cell>
          <cell r="O854" t="str">
            <v>792. Cuidado Continuo por una vida con bienestarLaboral20264_SAN_CRISTOBAL1_ENERO_2026</v>
          </cell>
          <cell r="P854">
            <v>125438</v>
          </cell>
          <cell r="Q854"/>
          <cell r="R854"/>
          <cell r="S854"/>
          <cell r="T854">
            <v>0</v>
          </cell>
        </row>
        <row r="855">
          <cell r="F855" t="str">
            <v>802. Cuidado Continuo por una vida con bienestarLaboral2026</v>
          </cell>
          <cell r="G855" t="str">
            <v>Acciones de orientación a la población para la efectividad del mejoramiento de las condiciones de salud y sociales en los trabajadores y trabajadoras de las unidades de trabajo informal</v>
          </cell>
          <cell r="H855" t="str">
            <v>Gestión del Riesgo para el Bienestar Colectivo en los Territorios</v>
          </cell>
          <cell r="I855" t="str">
            <v>PSPIC</v>
          </cell>
          <cell r="J855" t="str">
            <v>No Aplica</v>
          </cell>
          <cell r="K855" t="str">
            <v>Orientación</v>
          </cell>
          <cell r="L855" t="str">
            <v>Zonal</v>
          </cell>
          <cell r="M855" t="str">
            <v>4_SAN_CRISTOBAL</v>
          </cell>
          <cell r="N855" t="str">
            <v>1_ENERO_2026</v>
          </cell>
          <cell r="O855" t="str">
            <v>802. Cuidado Continuo por una vida con bienestarLaboral20264_SAN_CRISTOBAL1_ENERO_2026</v>
          </cell>
          <cell r="P855">
            <v>53781</v>
          </cell>
          <cell r="Q855"/>
          <cell r="R855"/>
          <cell r="S855"/>
          <cell r="T855">
            <v>0</v>
          </cell>
        </row>
        <row r="856">
          <cell r="F856" t="str">
            <v>812. Cuidado Continuo por una vida con bienestarLaboral2026</v>
          </cell>
          <cell r="G856" t="str">
            <v xml:space="preserve">Caracterización de las condiciones de salud y trabajo de los niños, niñas y adolescentes identificados en trabajo infantil </v>
          </cell>
          <cell r="H856" t="str">
            <v>Gestión del Riesgo para el Bienestar Colectivo en los Territorios</v>
          </cell>
          <cell r="I856" t="str">
            <v>PSPIC</v>
          </cell>
          <cell r="J856" t="str">
            <v>No Aplica</v>
          </cell>
          <cell r="K856" t="str">
            <v>Caracterización</v>
          </cell>
          <cell r="L856" t="str">
            <v>Local</v>
          </cell>
          <cell r="M856" t="str">
            <v>4_SAN_CRISTOBAL</v>
          </cell>
          <cell r="N856" t="str">
            <v>1_ENERO_2026</v>
          </cell>
          <cell r="O856" t="str">
            <v>812. Cuidado Continuo por una vida con bienestarLaboral20264_SAN_CRISTOBAL1_ENERO_2026</v>
          </cell>
          <cell r="P856">
            <v>82752</v>
          </cell>
          <cell r="Q856"/>
          <cell r="R856"/>
          <cell r="S856">
            <v>46</v>
          </cell>
          <cell r="T856">
            <v>3806592</v>
          </cell>
        </row>
        <row r="857">
          <cell r="F857" t="str">
            <v>822. Cuidado Continuo por una vida con bienestarLaboral2026</v>
          </cell>
          <cell r="G857" t="str">
            <v xml:space="preserve">Asesorías para promover la desvinculación laboral de los niños, niñas y adolescentes identificados en trabajo infantil </v>
          </cell>
          <cell r="H857" t="str">
            <v>Gestión del Riesgo para el Bienestar Colectivo en los Territorios</v>
          </cell>
          <cell r="I857" t="str">
            <v>PSPIC</v>
          </cell>
          <cell r="J857" t="str">
            <v>No Aplica</v>
          </cell>
          <cell r="K857" t="str">
            <v>Niño niña adolescente intervenido</v>
          </cell>
          <cell r="L857" t="str">
            <v>Local</v>
          </cell>
          <cell r="M857" t="str">
            <v>4_SAN_CRISTOBAL</v>
          </cell>
          <cell r="N857" t="str">
            <v>1_ENERO_2026</v>
          </cell>
          <cell r="O857" t="str">
            <v>822. Cuidado Continuo por una vida con bienestarLaboral20264_SAN_CRISTOBAL1_ENERO_2026</v>
          </cell>
          <cell r="P857">
            <v>281078</v>
          </cell>
          <cell r="Q857"/>
          <cell r="R857"/>
          <cell r="S857"/>
          <cell r="T857">
            <v>0</v>
          </cell>
        </row>
        <row r="858">
          <cell r="F858" t="str">
            <v>832. Cuidado Continuo por una vida con bienestarLaboral2026</v>
          </cell>
          <cell r="G858" t="str">
            <v>Asesoría de seguimiento al efecto para niños, niñas y adolescentes identificados en trabajo infantil e  intervenidos en vigencias anteriores</v>
          </cell>
          <cell r="H858" t="str">
            <v>Gestión del Riesgo para el Bienestar Colectivo en los Territorios</v>
          </cell>
          <cell r="I858" t="str">
            <v>PSPIC</v>
          </cell>
          <cell r="J858" t="str">
            <v>No Aplica</v>
          </cell>
          <cell r="K858" t="str">
            <v>Asesoría</v>
          </cell>
          <cell r="L858" t="str">
            <v>Local</v>
          </cell>
          <cell r="M858" t="str">
            <v>4_SAN_CRISTOBAL</v>
          </cell>
          <cell r="N858" t="str">
            <v>1_ENERO_2026</v>
          </cell>
          <cell r="O858" t="str">
            <v>832. Cuidado Continuo por una vida con bienestarLaboral20264_SAN_CRISTOBAL1_ENERO_2026</v>
          </cell>
          <cell r="P858">
            <v>70270</v>
          </cell>
          <cell r="Q858"/>
          <cell r="R858"/>
          <cell r="S858">
            <v>2</v>
          </cell>
          <cell r="T858">
            <v>140540</v>
          </cell>
        </row>
        <row r="859">
          <cell r="F859" t="str">
            <v>842. Cuidado Continuo por una vida con bienestarLaboral2026</v>
          </cell>
          <cell r="G859" t="str">
            <v xml:space="preserve">Asesorias en salud de los niños, niñas y adolescentes identificados en trabajo infantil </v>
          </cell>
          <cell r="H859" t="str">
            <v>Gestión del Riesgo para el Bienestar Colectivo en los Territorios</v>
          </cell>
          <cell r="I859" t="str">
            <v>PSPIC</v>
          </cell>
          <cell r="J859" t="str">
            <v>No Aplica</v>
          </cell>
          <cell r="K859" t="str">
            <v>Asesoría</v>
          </cell>
          <cell r="L859" t="str">
            <v>Local</v>
          </cell>
          <cell r="M859" t="str">
            <v>4_SAN_CRISTOBAL</v>
          </cell>
          <cell r="N859" t="str">
            <v>1_ENERO_2026</v>
          </cell>
          <cell r="O859" t="str">
            <v>842. Cuidado Continuo por una vida con bienestarLaboral20264_SAN_CRISTOBAL1_ENERO_2026</v>
          </cell>
          <cell r="P859">
            <v>105404</v>
          </cell>
          <cell r="Q859"/>
          <cell r="R859"/>
          <cell r="S859">
            <v>39</v>
          </cell>
          <cell r="T859">
            <v>4110756</v>
          </cell>
        </row>
        <row r="860">
          <cell r="F860" t="str">
            <v>852. Cuidado Continuo por una vida con bienestarLaboral2026</v>
          </cell>
          <cell r="G860" t="str">
            <v>Acciones de orientación a la población para la efectividad a la desvinculación laboral de niños, niñas y adolescentes identificados en trabajo infanti desde el secfor salud</v>
          </cell>
          <cell r="H860" t="str">
            <v>Gestión del Riesgo para el Bienestar Colectivo en los Territorios</v>
          </cell>
          <cell r="I860" t="str">
            <v>PSPIC</v>
          </cell>
          <cell r="J860" t="str">
            <v>No Aplica</v>
          </cell>
          <cell r="K860" t="str">
            <v>Orientación</v>
          </cell>
          <cell r="L860" t="str">
            <v>Zonal</v>
          </cell>
          <cell r="M860" t="str">
            <v>4_SAN_CRISTOBAL</v>
          </cell>
          <cell r="N860" t="str">
            <v>1_ENERO_2026</v>
          </cell>
          <cell r="O860" t="str">
            <v>852. Cuidado Continuo por una vida con bienestarLaboral20264_SAN_CRISTOBAL1_ENERO_2026</v>
          </cell>
          <cell r="P860">
            <v>35135</v>
          </cell>
          <cell r="Q860"/>
          <cell r="R860"/>
          <cell r="S860"/>
          <cell r="T860">
            <v>0</v>
          </cell>
        </row>
        <row r="861">
          <cell r="F861" t="str">
            <v>873. Cuidado Continuo por una vida con bienestar con enfoque diferencial étnicoComunitario2026</v>
          </cell>
          <cell r="G861" t="str">
            <v>Abordaje socioeducativo diferencial para el bienestar del pueblo Raizal</v>
          </cell>
          <cell r="H861" t="str">
            <v xml:space="preserve">Promoción de la salud y bienestar </v>
          </cell>
          <cell r="I861" t="str">
            <v>PSPIC</v>
          </cell>
          <cell r="J861" t="str">
            <v>No Aplica</v>
          </cell>
          <cell r="K861" t="str">
            <v>Plan de acción</v>
          </cell>
          <cell r="L861" t="str">
            <v>Distrito</v>
          </cell>
          <cell r="M861" t="str">
            <v>4_SAN_CRISTOBAL</v>
          </cell>
          <cell r="N861" t="str">
            <v>1_ENERO_2026</v>
          </cell>
          <cell r="O861" t="str">
            <v>873. Cuidado Continuo por una vida con bienestar con enfoque diferencial étnicoComunitario20264_SAN_CRISTOBAL1_ENERO_2026</v>
          </cell>
          <cell r="P861">
            <v>25814832</v>
          </cell>
          <cell r="Q861"/>
          <cell r="R861"/>
          <cell r="S861"/>
          <cell r="T861">
            <v>0</v>
          </cell>
        </row>
        <row r="862">
          <cell r="F862" t="str">
            <v>883. Cuidado Continuo por una vida con bienestar con enfoque diferencial étnicoComunitario2026</v>
          </cell>
          <cell r="G862" t="str">
            <v xml:space="preserve">MAS Bienestar para la comunidad Raizal </v>
          </cell>
          <cell r="H862" t="str">
            <v xml:space="preserve">Promoción de la salud y bienestar </v>
          </cell>
          <cell r="I862" t="str">
            <v>PSPIC</v>
          </cell>
          <cell r="J862" t="str">
            <v>No Aplica</v>
          </cell>
          <cell r="K862" t="str">
            <v>Plan de acción</v>
          </cell>
          <cell r="L862" t="str">
            <v>Distrito</v>
          </cell>
          <cell r="M862" t="str">
            <v>4_SAN_CRISTOBAL</v>
          </cell>
          <cell r="N862" t="str">
            <v>1_ENERO_2026</v>
          </cell>
          <cell r="O862" t="str">
            <v>883. Cuidado Continuo por una vida con bienestar con enfoque diferencial étnicoComunitario20264_SAN_CRISTOBAL1_ENERO_2026</v>
          </cell>
          <cell r="P862">
            <v>19848080</v>
          </cell>
          <cell r="Q862"/>
          <cell r="R862"/>
          <cell r="S862"/>
          <cell r="T862">
            <v>0</v>
          </cell>
        </row>
        <row r="863">
          <cell r="F863" t="str">
            <v>893. Cuidado Continuo por una vida con bienestar con enfoque diferencial étnicoComunitario2026</v>
          </cell>
          <cell r="G863" t="str">
            <v>MAS Bienestar para la comunidad negra y afrocolombiana.</v>
          </cell>
          <cell r="H863" t="str">
            <v xml:space="preserve">Promoción de la salud y bienestar </v>
          </cell>
          <cell r="I863" t="str">
            <v>PSPIC</v>
          </cell>
          <cell r="J863" t="str">
            <v>No Aplica</v>
          </cell>
          <cell r="K863" t="str">
            <v>Plan de acción</v>
          </cell>
          <cell r="L863" t="str">
            <v>Distrito</v>
          </cell>
          <cell r="M863" t="str">
            <v>4_SAN_CRISTOBAL</v>
          </cell>
          <cell r="N863" t="str">
            <v>1_ENERO_2026</v>
          </cell>
          <cell r="O863" t="str">
            <v>893. Cuidado Continuo por una vida con bienestar con enfoque diferencial étnicoComunitario20264_SAN_CRISTOBAL1_ENERO_2026</v>
          </cell>
          <cell r="P863">
            <v>33729408</v>
          </cell>
          <cell r="Q863"/>
          <cell r="R863"/>
          <cell r="S863">
            <v>0.83333333300000001</v>
          </cell>
          <cell r="T863">
            <v>28107839.988756865</v>
          </cell>
        </row>
        <row r="864">
          <cell r="F864" t="str">
            <v>903. Cuidado Continuo por una vida con bienestar con enfoque diferencial étnicoComunitario2026</v>
          </cell>
          <cell r="G864" t="str">
            <v>MAS Bienestar para la comunidad Palenquero</v>
          </cell>
          <cell r="H864" t="str">
            <v xml:space="preserve">Promoción de la salud y bienestar </v>
          </cell>
          <cell r="I864" t="str">
            <v>PSPIC</v>
          </cell>
          <cell r="J864" t="str">
            <v>No Aplica</v>
          </cell>
          <cell r="K864" t="str">
            <v>Plan de acción</v>
          </cell>
          <cell r="L864" t="str">
            <v>Distrito</v>
          </cell>
          <cell r="M864" t="str">
            <v>4_SAN_CRISTOBAL</v>
          </cell>
          <cell r="N864" t="str">
            <v>1_ENERO_2026</v>
          </cell>
          <cell r="O864" t="str">
            <v>903. Cuidado Continuo por una vida con bienestar con enfoque diferencial étnicoComunitario20264_SAN_CRISTOBAL1_ENERO_2026</v>
          </cell>
          <cell r="P864">
            <v>11243136</v>
          </cell>
          <cell r="Q864"/>
          <cell r="R864"/>
          <cell r="S864"/>
          <cell r="T864">
            <v>0</v>
          </cell>
        </row>
        <row r="865">
          <cell r="F865" t="str">
            <v>913. Cuidado Continuo por una vida con bienestar con enfoque diferencial étnicoComunitario2026</v>
          </cell>
          <cell r="G865" t="str">
            <v xml:space="preserve">Mas bienestar para el pueblo Rrom gitano </v>
          </cell>
          <cell r="H865" t="str">
            <v xml:space="preserve">Promoción de la salud y bienestar </v>
          </cell>
          <cell r="I865" t="str">
            <v>PSPIC</v>
          </cell>
          <cell r="J865" t="str">
            <v>No Aplica</v>
          </cell>
          <cell r="K865" t="str">
            <v>Plan de acción</v>
          </cell>
          <cell r="L865" t="str">
            <v>Distrito</v>
          </cell>
          <cell r="M865" t="str">
            <v>4_SAN_CRISTOBAL</v>
          </cell>
          <cell r="N865" t="str">
            <v>1_ENERO_2026</v>
          </cell>
          <cell r="O865" t="str">
            <v>913. Cuidado Continuo por una vida con bienestar con enfoque diferencial étnicoComunitario20264_SAN_CRISTOBAL1_ENERO_2026</v>
          </cell>
          <cell r="P865">
            <v>19305648</v>
          </cell>
          <cell r="Q865"/>
          <cell r="R865"/>
          <cell r="S865"/>
          <cell r="T865">
            <v>0</v>
          </cell>
        </row>
        <row r="866">
          <cell r="F866" t="str">
            <v>924. Cuidado Continuo por una vida con bienestar con enfoque GéneroComunitario2026</v>
          </cell>
          <cell r="G866" t="str">
            <v>Sesion educativa para MAS Bienestar, dirigida a mujeres y LGBTI</v>
          </cell>
          <cell r="H866" t="str">
            <v xml:space="preserve">Promoción de la salud y bienestar </v>
          </cell>
          <cell r="I866" t="str">
            <v>PSPIC</v>
          </cell>
          <cell r="J866" t="str">
            <v>No Aplica</v>
          </cell>
          <cell r="K866" t="str">
            <v>Sesión</v>
          </cell>
          <cell r="L866" t="str">
            <v>Local</v>
          </cell>
          <cell r="M866" t="str">
            <v>4_SAN_CRISTOBAL</v>
          </cell>
          <cell r="N866" t="str">
            <v>1_ENERO_2026</v>
          </cell>
          <cell r="O866" t="str">
            <v>924. Cuidado Continuo por una vida con bienestar con enfoque GéneroComunitario20264_SAN_CRISTOBAL1_ENERO_2026</v>
          </cell>
          <cell r="P866">
            <v>372151</v>
          </cell>
          <cell r="Q866"/>
          <cell r="R866"/>
          <cell r="S866">
            <v>13</v>
          </cell>
          <cell r="T866">
            <v>4837963</v>
          </cell>
        </row>
        <row r="867">
          <cell r="F867" t="str">
            <v>934. Cuidado Continuo por una vida con bienestar con enfoque GéneroComunitario2026</v>
          </cell>
          <cell r="G867" t="str">
            <v xml:space="preserve">Recorriendo tu barrio para MAS bienestar </v>
          </cell>
          <cell r="H867" t="str">
            <v>Gestión del Riesgo para el Bienestar Colectivo en los Territorios</v>
          </cell>
          <cell r="I867" t="str">
            <v>PSPIC</v>
          </cell>
          <cell r="J867" t="str">
            <v>No Aplica</v>
          </cell>
          <cell r="K867" t="str">
            <v>Sesión</v>
          </cell>
          <cell r="L867" t="str">
            <v>Local</v>
          </cell>
          <cell r="M867" t="str">
            <v>4_SAN_CRISTOBAL</v>
          </cell>
          <cell r="N867" t="str">
            <v>1_ENERO_2026</v>
          </cell>
          <cell r="O867" t="str">
            <v>934. Cuidado Continuo por una vida con bienestar con enfoque GéneroComunitario20264_SAN_CRISTOBAL1_ENERO_2026</v>
          </cell>
          <cell r="P867">
            <v>372151</v>
          </cell>
          <cell r="Q867"/>
          <cell r="R867"/>
          <cell r="S867">
            <v>6</v>
          </cell>
          <cell r="T867">
            <v>2232906</v>
          </cell>
        </row>
        <row r="868">
          <cell r="F868" t="str">
            <v>944. Cuidado Continuo por una vida con bienestar con enfoque GéneroComunitario2026</v>
          </cell>
          <cell r="G868" t="str">
            <v xml:space="preserve">Tejiendo redes para MAS bienestar </v>
          </cell>
          <cell r="H868" t="str">
            <v xml:space="preserve">Promoción de la salud y bienestar </v>
          </cell>
          <cell r="I868" t="str">
            <v>PSPIC</v>
          </cell>
          <cell r="J868" t="str">
            <v>No Aplica</v>
          </cell>
          <cell r="K868" t="str">
            <v>Sesión</v>
          </cell>
          <cell r="L868" t="str">
            <v>Local</v>
          </cell>
          <cell r="M868" t="str">
            <v>4_SAN_CRISTOBAL</v>
          </cell>
          <cell r="N868" t="str">
            <v>1_ENERO_2026</v>
          </cell>
          <cell r="O868" t="str">
            <v>944. Cuidado Continuo por una vida con bienestar con enfoque GéneroComunitario20264_SAN_CRISTOBAL1_ENERO_2026</v>
          </cell>
          <cell r="P868">
            <v>372151</v>
          </cell>
          <cell r="Q868"/>
          <cell r="R868"/>
          <cell r="S868">
            <v>2</v>
          </cell>
          <cell r="T868">
            <v>744302</v>
          </cell>
        </row>
        <row r="869">
          <cell r="F869" t="str">
            <v>954. Cuidado Continuo por una vida con bienestar con enfoque GéneroComunitario2026</v>
          </cell>
          <cell r="G869" t="str">
            <v>Asesoria Psicosocial</v>
          </cell>
          <cell r="H869" t="str">
            <v>Gestión del Riesgo para el Bienestar Colectivo en los Territorios</v>
          </cell>
          <cell r="I869" t="str">
            <v>PSPIC</v>
          </cell>
          <cell r="J869" t="str">
            <v>No Aplica</v>
          </cell>
          <cell r="K869" t="str">
            <v>Sesión</v>
          </cell>
          <cell r="L869" t="str">
            <v>Local</v>
          </cell>
          <cell r="M869" t="str">
            <v>4_SAN_CRISTOBAL</v>
          </cell>
          <cell r="N869" t="str">
            <v>1_ENERO_2026</v>
          </cell>
          <cell r="O869" t="str">
            <v>954. Cuidado Continuo por una vida con bienestar con enfoque GéneroComunitario20264_SAN_CRISTOBAL1_ENERO_2026</v>
          </cell>
          <cell r="P869">
            <v>70270</v>
          </cell>
          <cell r="Q869"/>
          <cell r="R869"/>
          <cell r="S869">
            <v>18</v>
          </cell>
          <cell r="T869">
            <v>1264860</v>
          </cell>
        </row>
        <row r="870">
          <cell r="F870" t="str">
            <v>964. Cuidado Continuo por una vida con bienestar con enfoque GéneroComunitario2026</v>
          </cell>
          <cell r="G870" t="str">
            <v>Asesoria en Salud</v>
          </cell>
          <cell r="H870" t="str">
            <v>Gestión del Riesgo para el Bienestar Colectivo en los Territorios</v>
          </cell>
          <cell r="I870" t="str">
            <v>PSPIC</v>
          </cell>
          <cell r="J870" t="str">
            <v>No Aplica</v>
          </cell>
          <cell r="K870" t="str">
            <v>Sesión</v>
          </cell>
          <cell r="L870" t="str">
            <v>Local</v>
          </cell>
          <cell r="M870" t="str">
            <v>4_SAN_CRISTOBAL</v>
          </cell>
          <cell r="N870" t="str">
            <v>1_ENERO_2026</v>
          </cell>
          <cell r="O870" t="str">
            <v>964. Cuidado Continuo por una vida con bienestar con enfoque GéneroComunitario20264_SAN_CRISTOBAL1_ENERO_2026</v>
          </cell>
          <cell r="P870">
            <v>70270</v>
          </cell>
          <cell r="Q870"/>
          <cell r="R870"/>
          <cell r="S870">
            <v>18</v>
          </cell>
          <cell r="T870">
            <v>1264860</v>
          </cell>
        </row>
        <row r="871">
          <cell r="F871" t="str">
            <v>974. Cuidado Continuo por una vida con bienestar con enfoque GéneroComunitario2026</v>
          </cell>
          <cell r="G871" t="str">
            <v xml:space="preserve">Circula del cuidado </v>
          </cell>
          <cell r="H871" t="str">
            <v xml:space="preserve">Promoción de la salud y bienestar </v>
          </cell>
          <cell r="I871" t="str">
            <v>PSPIC</v>
          </cell>
          <cell r="J871" t="str">
            <v>No Aplica</v>
          </cell>
          <cell r="K871" t="str">
            <v>Sesión</v>
          </cell>
          <cell r="L871" t="str">
            <v>Local</v>
          </cell>
          <cell r="M871" t="str">
            <v>4_SAN_CRISTOBAL</v>
          </cell>
          <cell r="N871" t="str">
            <v>1_ENERO_2026</v>
          </cell>
          <cell r="O871" t="str">
            <v>974. Cuidado Continuo por una vida con bienestar con enfoque GéneroComunitario20264_SAN_CRISTOBAL1_ENERO_2026</v>
          </cell>
          <cell r="P871">
            <v>215123</v>
          </cell>
          <cell r="Q871"/>
          <cell r="R871"/>
          <cell r="S871">
            <v>6</v>
          </cell>
          <cell r="T871">
            <v>1290738</v>
          </cell>
        </row>
        <row r="872">
          <cell r="F872" t="str">
            <v>984. Cuidado Continuo por una vida con bienestar con enfoque GéneroComunitario2026</v>
          </cell>
          <cell r="G872" t="str">
            <v>Acompañamiento para Mas Bienestar</v>
          </cell>
          <cell r="H872" t="str">
            <v>Gestión del Riesgo para el Bienestar Colectivo en los Territorios</v>
          </cell>
          <cell r="I872" t="str">
            <v>PSPIC</v>
          </cell>
          <cell r="J872" t="str">
            <v>No Aplica</v>
          </cell>
          <cell r="K872" t="str">
            <v>Sesión</v>
          </cell>
          <cell r="L872" t="str">
            <v>Local</v>
          </cell>
          <cell r="M872" t="str">
            <v>4_SAN_CRISTOBAL</v>
          </cell>
          <cell r="N872" t="str">
            <v>1_ENERO_2026</v>
          </cell>
          <cell r="O872" t="str">
            <v>984. Cuidado Continuo por una vida con bienestar con enfoque GéneroComunitario20264_SAN_CRISTOBAL1_ENERO_2026</v>
          </cell>
          <cell r="P872">
            <v>161342</v>
          </cell>
          <cell r="Q872"/>
          <cell r="R872"/>
          <cell r="S872">
            <v>7</v>
          </cell>
          <cell r="T872">
            <v>1129394</v>
          </cell>
        </row>
        <row r="873">
          <cell r="F873" t="str">
            <v>994. Cuidado Continuo por una vida con bienestar con enfoque GéneroComunitario2026</v>
          </cell>
          <cell r="G873" t="str">
            <v>Acompañamiento personas Trans</v>
          </cell>
          <cell r="H873" t="str">
            <v>Gestión del Riesgo para el Bienestar Colectivo en los Territorios</v>
          </cell>
          <cell r="I873" t="str">
            <v>PSPIC</v>
          </cell>
          <cell r="J873" t="str">
            <v>No Aplica</v>
          </cell>
          <cell r="K873" t="str">
            <v>Plan de acción</v>
          </cell>
          <cell r="L873" t="str">
            <v>Distrito</v>
          </cell>
          <cell r="M873" t="str">
            <v>4_SAN_CRISTOBAL</v>
          </cell>
          <cell r="N873" t="str">
            <v>1_ENERO_2026</v>
          </cell>
          <cell r="O873" t="str">
            <v>994. Cuidado Continuo por una vida con bienestar con enfoque GéneroComunitario20264_SAN_CRISTOBAL1_ENERO_2026</v>
          </cell>
          <cell r="P873">
            <v>5621568</v>
          </cell>
          <cell r="Q873"/>
          <cell r="R873"/>
          <cell r="S873"/>
          <cell r="T873">
            <v>0</v>
          </cell>
        </row>
        <row r="874">
          <cell r="F874" t="str">
            <v>1004. Cuidado Continuo por una vida con bienestar con enfoque GéneroComunitario2026</v>
          </cell>
          <cell r="G874" t="str">
            <v>Prevención y detección temprana de factores de riesgo ITS (Mujer_LGBTI)</v>
          </cell>
          <cell r="H874" t="str">
            <v>Alta externalidad</v>
          </cell>
          <cell r="I874" t="str">
            <v>PSPIC</v>
          </cell>
          <cell r="J874" t="str">
            <v>No Aplica</v>
          </cell>
          <cell r="K874" t="str">
            <v>Jornada</v>
          </cell>
          <cell r="L874" t="str">
            <v>Local</v>
          </cell>
          <cell r="M874" t="str">
            <v>4_SAN_CRISTOBAL</v>
          </cell>
          <cell r="N874" t="str">
            <v>1_ENERO_2026</v>
          </cell>
          <cell r="O874" t="str">
            <v>1004. Cuidado Continuo por una vida con bienestar con enfoque GéneroComunitario20264_SAN_CRISTOBAL1_ENERO_2026</v>
          </cell>
          <cell r="P874">
            <v>199714</v>
          </cell>
          <cell r="Q874"/>
          <cell r="R874"/>
          <cell r="S874">
            <v>3</v>
          </cell>
          <cell r="T874">
            <v>599142</v>
          </cell>
        </row>
        <row r="875">
          <cell r="F875" t="str">
            <v>1015. Cuidado Continuo por una vida con bienestar con enfoque Población para formas extremas de exclusión:Comunitario2026</v>
          </cell>
          <cell r="G875" t="str">
            <v>SPAcios educativos para la reducción del daño:  Personas que se inyectan drogas (PID)</v>
          </cell>
          <cell r="H875" t="str">
            <v xml:space="preserve">Promoción de la salud y bienestar </v>
          </cell>
          <cell r="I875" t="str">
            <v>PSPIC</v>
          </cell>
          <cell r="J875" t="str">
            <v>No Aplica</v>
          </cell>
          <cell r="K875" t="str">
            <v>Sesión</v>
          </cell>
          <cell r="L875" t="str">
            <v>Distrito</v>
          </cell>
          <cell r="M875" t="str">
            <v>4_SAN_CRISTOBAL</v>
          </cell>
          <cell r="N875" t="str">
            <v>1_ENERO_2026</v>
          </cell>
          <cell r="O875" t="str">
            <v>1015. Cuidado Continuo por una vida con bienestar con enfoque Población para formas extremas de exclusión:Comunitario20264_SAN_CRISTOBAL1_ENERO_2026</v>
          </cell>
          <cell r="P875">
            <v>322686</v>
          </cell>
          <cell r="Q875"/>
          <cell r="R875"/>
          <cell r="S875"/>
          <cell r="T875">
            <v>0</v>
          </cell>
        </row>
        <row r="876">
          <cell r="F876" t="str">
            <v>1025. Cuidado Continuo por una vida con bienestar con enfoque Población para formas extremas de exclusión:Comunitario2026</v>
          </cell>
          <cell r="G876" t="str">
            <v>SPAcios para la reducción del daño: acompañamiento solidario a personas que se inyectan drogas (PID)</v>
          </cell>
          <cell r="H876" t="str">
            <v>Gestión del Riesgo para el Bienestar Colectivo en los Territorios</v>
          </cell>
          <cell r="I876" t="str">
            <v>PSPIC</v>
          </cell>
          <cell r="J876" t="str">
            <v>No Aplica</v>
          </cell>
          <cell r="K876" t="str">
            <v>Sesión</v>
          </cell>
          <cell r="L876" t="str">
            <v>Distrito</v>
          </cell>
          <cell r="M876" t="str">
            <v>4_SAN_CRISTOBAL</v>
          </cell>
          <cell r="N876" t="str">
            <v>1_ENERO_2026</v>
          </cell>
          <cell r="O876" t="str">
            <v>1025. Cuidado Continuo por una vida con bienestar con enfoque Población para formas extremas de exclusión:Comunitario20264_SAN_CRISTOBAL1_ENERO_2026</v>
          </cell>
          <cell r="P876">
            <v>322686</v>
          </cell>
          <cell r="Q876"/>
          <cell r="R876"/>
          <cell r="S876"/>
          <cell r="T876">
            <v>0</v>
          </cell>
        </row>
        <row r="877">
          <cell r="F877" t="str">
            <v>1035. Cuidado Continuo por una vida con bienestar con enfoque Población para formas extremas de exclusión:Comunitario2026</v>
          </cell>
          <cell r="G877" t="str">
            <v>SPAcios breves para la reducción del daño con personas que se inyectan drogas (PID)</v>
          </cell>
          <cell r="H877" t="str">
            <v>Alta externalidad</v>
          </cell>
          <cell r="I877" t="str">
            <v>PSPIC</v>
          </cell>
          <cell r="J877" t="str">
            <v>No Aplica</v>
          </cell>
          <cell r="K877" t="str">
            <v>Sesión</v>
          </cell>
          <cell r="L877" t="str">
            <v>Distrito</v>
          </cell>
          <cell r="M877" t="str">
            <v>4_SAN_CRISTOBAL</v>
          </cell>
          <cell r="N877" t="str">
            <v>1_ENERO_2026</v>
          </cell>
          <cell r="O877" t="str">
            <v>1035. Cuidado Continuo por una vida con bienestar con enfoque Población para formas extremas de exclusión:Comunitario20264_SAN_CRISTOBAL1_ENERO_2026</v>
          </cell>
          <cell r="P877">
            <v>53781</v>
          </cell>
          <cell r="Q877"/>
          <cell r="R877"/>
          <cell r="S877"/>
          <cell r="T877">
            <v>0</v>
          </cell>
        </row>
        <row r="878">
          <cell r="F878" t="str">
            <v>1045. Cuidado Continuo por una vida con bienestar con enfoque Población para formas extremas de exclusión:Comunitario2026</v>
          </cell>
          <cell r="G878" t="str">
            <v xml:space="preserve">SPAcios para la reduccion del daño en poblacion diferencial  </v>
          </cell>
          <cell r="H878" t="str">
            <v xml:space="preserve">Promoción de la salud y bienestar </v>
          </cell>
          <cell r="I878" t="str">
            <v>PSPIC</v>
          </cell>
          <cell r="J878" t="str">
            <v>No Aplica</v>
          </cell>
          <cell r="K878" t="str">
            <v>Sesión</v>
          </cell>
          <cell r="L878" t="str">
            <v>Distrito</v>
          </cell>
          <cell r="M878" t="str">
            <v>4_SAN_CRISTOBAL</v>
          </cell>
          <cell r="N878" t="str">
            <v>1_ENERO_2026</v>
          </cell>
          <cell r="O878" t="str">
            <v>1045. Cuidado Continuo por una vida con bienestar con enfoque Población para formas extremas de exclusión:Comunitario20264_SAN_CRISTOBAL1_ENERO_2026</v>
          </cell>
          <cell r="P878">
            <v>210809</v>
          </cell>
          <cell r="Q878"/>
          <cell r="R878"/>
          <cell r="S878"/>
          <cell r="T878">
            <v>0</v>
          </cell>
        </row>
        <row r="879">
          <cell r="F879" t="str">
            <v>1055. Cuidado Continuo por una vida con bienestar con enfoque Población para formas extremas de exclusión:Comunitario2026</v>
          </cell>
          <cell r="G879" t="str">
            <v>SPAcios de prevención y detección temprana de factores de riesgo ITS - SPA (PID)</v>
          </cell>
          <cell r="H879" t="str">
            <v>Alta externalidad</v>
          </cell>
          <cell r="I879" t="str">
            <v>PSPIC</v>
          </cell>
          <cell r="J879" t="str">
            <v>No Aplica</v>
          </cell>
          <cell r="K879" t="str">
            <v>Jornada</v>
          </cell>
          <cell r="L879" t="str">
            <v>Distrito</v>
          </cell>
          <cell r="M879" t="str">
            <v>4_SAN_CRISTOBAL</v>
          </cell>
          <cell r="N879" t="str">
            <v>1_ENERO_2026</v>
          </cell>
          <cell r="O879" t="str">
            <v>1055. Cuidado Continuo por una vida con bienestar con enfoque Población para formas extremas de exclusión:Comunitario20264_SAN_CRISTOBAL1_ENERO_2026</v>
          </cell>
          <cell r="P879">
            <v>281078</v>
          </cell>
          <cell r="Q879"/>
          <cell r="R879"/>
          <cell r="S879"/>
          <cell r="T879">
            <v>0</v>
          </cell>
        </row>
        <row r="880">
          <cell r="F880" t="str">
            <v>1065. Cuidado Continuo por una vida con bienestar con enfoque Población para formas extremas de exclusión:Comunitario2026</v>
          </cell>
          <cell r="G880" t="str">
            <v>Sesion educativa para MAS Bienestar, dirigida la poblacion habitanza en calle</v>
          </cell>
          <cell r="H880" t="str">
            <v xml:space="preserve">Promoción de la salud y bienestar </v>
          </cell>
          <cell r="I880" t="str">
            <v>PSPIC</v>
          </cell>
          <cell r="J880" t="str">
            <v>No Aplica</v>
          </cell>
          <cell r="K880" t="str">
            <v>Sesión</v>
          </cell>
          <cell r="L880" t="str">
            <v>Local</v>
          </cell>
          <cell r="M880" t="str">
            <v>4_SAN_CRISTOBAL</v>
          </cell>
          <cell r="N880" t="str">
            <v>1_ENERO_2026</v>
          </cell>
          <cell r="O880" t="str">
            <v>1065. Cuidado Continuo por una vida con bienestar con enfoque Población para formas extremas de exclusión:Comunitario20264_SAN_CRISTOBAL1_ENERO_2026</v>
          </cell>
          <cell r="P880">
            <v>210809</v>
          </cell>
          <cell r="Q880"/>
          <cell r="R880"/>
          <cell r="S880">
            <v>4</v>
          </cell>
          <cell r="T880">
            <v>843236</v>
          </cell>
        </row>
        <row r="881">
          <cell r="F881" t="str">
            <v>1075. Cuidado Continuo por una vida con bienestar con enfoque Población para formas extremas de exclusión:Comunitario2026</v>
          </cell>
          <cell r="G881" t="str">
            <v>Acompañamiento solidarios (HC)</v>
          </cell>
          <cell r="H881" t="str">
            <v>Gestión del Riesgo para el Bienestar Colectivo en los Territorios</v>
          </cell>
          <cell r="I881" t="str">
            <v>PSPIC</v>
          </cell>
          <cell r="J881" t="str">
            <v>No Aplica</v>
          </cell>
          <cell r="K881" t="str">
            <v>Sesión</v>
          </cell>
          <cell r="L881" t="str">
            <v>Local</v>
          </cell>
          <cell r="M881" t="str">
            <v>4_SAN_CRISTOBAL</v>
          </cell>
          <cell r="N881" t="str">
            <v>1_ENERO_2026</v>
          </cell>
          <cell r="O881" t="str">
            <v>1075. Cuidado Continuo por una vida con bienestar con enfoque Población para formas extremas de exclusión:Comunitario20264_SAN_CRISTOBAL1_ENERO_2026</v>
          </cell>
          <cell r="P881">
            <v>55938</v>
          </cell>
          <cell r="Q881"/>
          <cell r="R881"/>
          <cell r="S881">
            <v>10</v>
          </cell>
          <cell r="T881">
            <v>559380</v>
          </cell>
        </row>
        <row r="882">
          <cell r="F882" t="str">
            <v>1085. Cuidado Continuo por una vida con bienestar con enfoque Población para formas extremas de exclusión:Comunitario2026</v>
          </cell>
          <cell r="G882" t="str">
            <v>Asesorias prevención y detección temprana de factores Psicosocial y en salud (HC)</v>
          </cell>
          <cell r="H882" t="str">
            <v>Gestión del Riesgo para el Bienestar Colectivo en los Territorios</v>
          </cell>
          <cell r="I882" t="str">
            <v>PSPIC</v>
          </cell>
          <cell r="J882" t="str">
            <v>No Aplica</v>
          </cell>
          <cell r="K882" t="str">
            <v>Sesión</v>
          </cell>
          <cell r="L882" t="str">
            <v>Local</v>
          </cell>
          <cell r="M882" t="str">
            <v>4_SAN_CRISTOBAL</v>
          </cell>
          <cell r="N882" t="str">
            <v>1_ENERO_2026</v>
          </cell>
          <cell r="O882" t="str">
            <v>1085. Cuidado Continuo por una vida con bienestar con enfoque Población para formas extremas de exclusión:Comunitario20264_SAN_CRISTOBAL1_ENERO_2026</v>
          </cell>
          <cell r="P882">
            <v>210809</v>
          </cell>
          <cell r="Q882"/>
          <cell r="R882"/>
          <cell r="S882">
            <v>12</v>
          </cell>
          <cell r="T882">
            <v>2529708</v>
          </cell>
        </row>
        <row r="883">
          <cell r="F883" t="str">
            <v>1095. Cuidado Continuo por una vida con bienestar con enfoque Población para formas extremas de exclusión:Comunitario2026</v>
          </cell>
          <cell r="G883" t="str">
            <v>Prevención y detección temprana de factores de riesgo ITS (HC)</v>
          </cell>
          <cell r="H883" t="str">
            <v>Alta externalidad</v>
          </cell>
          <cell r="I883" t="str">
            <v>PSPIC</v>
          </cell>
          <cell r="J883" t="str">
            <v>No Aplica</v>
          </cell>
          <cell r="K883" t="str">
            <v>Jornada</v>
          </cell>
          <cell r="L883" t="str">
            <v>Local</v>
          </cell>
          <cell r="M883" t="str">
            <v>4_SAN_CRISTOBAL</v>
          </cell>
          <cell r="N883" t="str">
            <v>1_ENERO_2026</v>
          </cell>
          <cell r="O883" t="str">
            <v>1095. Cuidado Continuo por una vida con bienestar con enfoque Población para formas extremas de exclusión:Comunitario20264_SAN_CRISTOBAL1_ENERO_2026</v>
          </cell>
          <cell r="P883">
            <v>199714</v>
          </cell>
          <cell r="Q883"/>
          <cell r="R883"/>
          <cell r="S883">
            <v>1</v>
          </cell>
          <cell r="T883">
            <v>199714</v>
          </cell>
        </row>
        <row r="884">
          <cell r="F884" t="str">
            <v>1105. Cuidado Continuo por una vida con bienestar con enfoque Población para formas extremas de exclusión:Laboral2026</v>
          </cell>
          <cell r="G884" t="str">
            <v>Sesion educativa para población diferencial - Actividades Sexuales Pagadas (ASP)</v>
          </cell>
          <cell r="H884" t="str">
            <v xml:space="preserve">Promoción de la salud y bienestar </v>
          </cell>
          <cell r="I884" t="str">
            <v>PSPIC</v>
          </cell>
          <cell r="J884" t="str">
            <v>No Aplica</v>
          </cell>
          <cell r="K884" t="str">
            <v>Sesión</v>
          </cell>
          <cell r="L884" t="str">
            <v>Local</v>
          </cell>
          <cell r="M884" t="str">
            <v>4_SAN_CRISTOBAL</v>
          </cell>
          <cell r="N884" t="str">
            <v>1_ENERO_2026</v>
          </cell>
          <cell r="O884" t="str">
            <v>1105. Cuidado Continuo por una vida con bienestar con enfoque Población para formas extremas de exclusión:Laboral20264_SAN_CRISTOBAL1_ENERO_2026</v>
          </cell>
          <cell r="P884">
            <v>316213</v>
          </cell>
          <cell r="Q884"/>
          <cell r="R884"/>
          <cell r="S884"/>
          <cell r="T884">
            <v>0</v>
          </cell>
        </row>
        <row r="885">
          <cell r="F885" t="str">
            <v>1115. Cuidado Continuo por una vida con bienestar con enfoque Población para formas extremas de exclusión:Laboral2026</v>
          </cell>
          <cell r="G885" t="str">
            <v>Recorridos en calle - Actividades Sexuales Pagadas (ASP)</v>
          </cell>
          <cell r="H885" t="str">
            <v>Gestión del Riesgo para el Bienestar Colectivo en los Territorios</v>
          </cell>
          <cell r="I885" t="str">
            <v>PSPIC</v>
          </cell>
          <cell r="J885" t="str">
            <v>No Aplica</v>
          </cell>
          <cell r="K885" t="str">
            <v>Recorrido</v>
          </cell>
          <cell r="L885" t="str">
            <v>Local</v>
          </cell>
          <cell r="M885" t="str">
            <v>4_SAN_CRISTOBAL</v>
          </cell>
          <cell r="N885" t="str">
            <v>1_ENERO_2026</v>
          </cell>
          <cell r="O885" t="str">
            <v>1115. Cuidado Continuo por una vida con bienestar con enfoque Población para formas extremas de exclusión:Laboral20264_SAN_CRISTOBAL1_ENERO_2026</v>
          </cell>
          <cell r="P885">
            <v>421618</v>
          </cell>
          <cell r="Q885"/>
          <cell r="R885"/>
          <cell r="S885"/>
          <cell r="T885">
            <v>0</v>
          </cell>
        </row>
        <row r="886">
          <cell r="F886" t="str">
            <v>1125. Cuidado Continuo por una vida con bienestar con enfoque Población para formas extremas de exclusión:Laboral2026</v>
          </cell>
          <cell r="G886" t="str">
            <v xml:space="preserve">Red para ciudad </v>
          </cell>
          <cell r="H886" t="str">
            <v xml:space="preserve">Promoción de la salud y bienestar </v>
          </cell>
          <cell r="I886" t="str">
            <v>PSPIC</v>
          </cell>
          <cell r="J886" t="str">
            <v>No Aplica</v>
          </cell>
          <cell r="K886" t="str">
            <v>Sesión</v>
          </cell>
          <cell r="L886" t="str">
            <v>Local</v>
          </cell>
          <cell r="M886" t="str">
            <v>4_SAN_CRISTOBAL</v>
          </cell>
          <cell r="N886" t="str">
            <v>1_ENERO_2026</v>
          </cell>
          <cell r="O886" t="str">
            <v>1125. Cuidado Continuo por una vida con bienestar con enfoque Población para formas extremas de exclusión:Laboral20264_SAN_CRISTOBAL1_ENERO_2026</v>
          </cell>
          <cell r="P886">
            <v>140539</v>
          </cell>
          <cell r="Q886"/>
          <cell r="R886"/>
          <cell r="S886"/>
          <cell r="T886">
            <v>0</v>
          </cell>
        </row>
        <row r="887">
          <cell r="F887" t="str">
            <v>1135. Cuidado Continuo por una vida con bienestar con enfoque Población para formas extremas de exclusión:Laboral2026</v>
          </cell>
          <cell r="G887" t="str">
            <v>Asesorias prevención y detección temprana de factores de riesgo  psicosocial y en salud</v>
          </cell>
          <cell r="H887" t="str">
            <v>Gestión del Riesgo para el Bienestar Colectivo en los Territorios</v>
          </cell>
          <cell r="I887" t="str">
            <v>PSPIC</v>
          </cell>
          <cell r="J887" t="str">
            <v>No Aplica</v>
          </cell>
          <cell r="K887" t="str">
            <v>Asesoría</v>
          </cell>
          <cell r="L887" t="str">
            <v>Local</v>
          </cell>
          <cell r="M887" t="str">
            <v>4_SAN_CRISTOBAL</v>
          </cell>
          <cell r="N887" t="str">
            <v>1_ENERO_2026</v>
          </cell>
          <cell r="O887" t="str">
            <v>1135. Cuidado Continuo por una vida con bienestar con enfoque Población para formas extremas de exclusión:Laboral20264_SAN_CRISTOBAL1_ENERO_2026</v>
          </cell>
          <cell r="P887">
            <v>70270</v>
          </cell>
          <cell r="Q887"/>
          <cell r="R887"/>
          <cell r="S887"/>
          <cell r="T887">
            <v>0</v>
          </cell>
        </row>
        <row r="888">
          <cell r="F888" t="str">
            <v>1145. Cuidado Continuo por una vida con bienestar con enfoque Población para formas extremas de exclusión:Laboral2026</v>
          </cell>
          <cell r="G888" t="str">
            <v>Tamizajes para la prevención y detección temprana de factores de riesgo ITS (ASP)</v>
          </cell>
          <cell r="H888" t="str">
            <v>Alta externalidad</v>
          </cell>
          <cell r="I888" t="str">
            <v>PSPIC</v>
          </cell>
          <cell r="J888" t="str">
            <v>No Aplica</v>
          </cell>
          <cell r="K888" t="str">
            <v>Tamizaje</v>
          </cell>
          <cell r="L888" t="str">
            <v>Local</v>
          </cell>
          <cell r="M888" t="str">
            <v>4_SAN_CRISTOBAL</v>
          </cell>
          <cell r="N888" t="str">
            <v>1_ENERO_2026</v>
          </cell>
          <cell r="O888" t="str">
            <v>1145. Cuidado Continuo por una vida con bienestar con enfoque Población para formas extremas de exclusión:Laboral20264_SAN_CRISTOBAL1_ENERO_2026</v>
          </cell>
          <cell r="P888">
            <v>19971</v>
          </cell>
          <cell r="Q888"/>
          <cell r="R888"/>
          <cell r="S888"/>
          <cell r="T888">
            <v>0</v>
          </cell>
        </row>
        <row r="889">
          <cell r="F889" t="str">
            <v>1155. Cuidado Continuo por una vida con bienestar con enfoque Población para formas extremas de exclusión:Laboral2026</v>
          </cell>
          <cell r="G889" t="str">
            <v xml:space="preserve">Acciones de acompañamiento  a la población para la efectividad a las canalizaciones </v>
          </cell>
          <cell r="H889" t="str">
            <v>Gestión del Riesgo para el Bienestar Colectivo en los Territorios</v>
          </cell>
          <cell r="I889" t="str">
            <v>PSPIC</v>
          </cell>
          <cell r="J889" t="str">
            <v>No Aplica</v>
          </cell>
          <cell r="K889" t="str">
            <v>Acompañamiento</v>
          </cell>
          <cell r="L889" t="str">
            <v>Local</v>
          </cell>
          <cell r="M889" t="str">
            <v>4_SAN_CRISTOBAL</v>
          </cell>
          <cell r="N889" t="str">
            <v>1_ENERO_2026</v>
          </cell>
          <cell r="O889" t="str">
            <v>1155. Cuidado Continuo por una vida con bienestar con enfoque Población para formas extremas de exclusión:Laboral20264_SAN_CRISTOBAL1_ENERO_2026</v>
          </cell>
          <cell r="P889">
            <v>70270</v>
          </cell>
          <cell r="Q889"/>
          <cell r="R889"/>
          <cell r="S889"/>
          <cell r="T889">
            <v>0</v>
          </cell>
        </row>
        <row r="890">
          <cell r="F890" t="str">
            <v>1166. Cuidado Continuo por una vida con bienestar para la población migrante internacional de BogotáEducativo 2026</v>
          </cell>
          <cell r="G890" t="str">
            <v>Gestión para el bienestar en instituciones  educativas con alta presencia de población migrante internacional</v>
          </cell>
          <cell r="H890" t="str">
            <v xml:space="preserve">Promoción de la salud y bienestar </v>
          </cell>
          <cell r="I890" t="str">
            <v>PSPIC</v>
          </cell>
          <cell r="J890" t="str">
            <v>No Aplica</v>
          </cell>
          <cell r="K890" t="str">
            <v>Sesión</v>
          </cell>
          <cell r="L890" t="str">
            <v>Local</v>
          </cell>
          <cell r="M890" t="str">
            <v>4_SAN_CRISTOBAL</v>
          </cell>
          <cell r="N890" t="str">
            <v>1_ENERO_2026</v>
          </cell>
          <cell r="O890" t="str">
            <v>1166. Cuidado Continuo por una vida con bienestar para la población migrante internacional de BogotáEducativo 20264_SAN_CRISTOBAL1_ENERO_2026</v>
          </cell>
          <cell r="P890">
            <v>105404</v>
          </cell>
          <cell r="Q890"/>
          <cell r="R890"/>
          <cell r="S890">
            <v>19</v>
          </cell>
          <cell r="T890">
            <v>2002676</v>
          </cell>
        </row>
        <row r="891">
          <cell r="F891" t="str">
            <v>1177. Cuidado Continuo por una vida con bienestar para la población con discapacidadEducativo 2026</v>
          </cell>
          <cell r="G891" t="str">
            <v xml:space="preserve">*Bienestar e inclusión educativa de niños, niñas y adolescentes en el entorno educativo y de población con discapacidad en las UTIS, mediante sesiones educativas de la Rehabilitación Basada en Comunidad – RBC. 
</v>
          </cell>
          <cell r="H891" t="str">
            <v xml:space="preserve">Promoción de la salud y bienestar </v>
          </cell>
          <cell r="I891" t="str">
            <v>PSPIC</v>
          </cell>
          <cell r="J891" t="str">
            <v>No Aplica</v>
          </cell>
          <cell r="K891" t="str">
            <v>Sesión</v>
          </cell>
          <cell r="L891" t="str">
            <v>Local</v>
          </cell>
          <cell r="M891" t="str">
            <v>4_SAN_CRISTOBAL</v>
          </cell>
          <cell r="N891" t="str">
            <v>1_ENERO_2026</v>
          </cell>
          <cell r="O891" t="str">
            <v>1177. Cuidado Continuo por una vida con bienestar para la población con discapacidadEducativo 20264_SAN_CRISTOBAL1_ENERO_2026</v>
          </cell>
          <cell r="P891">
            <v>161342</v>
          </cell>
          <cell r="Q891"/>
          <cell r="R891"/>
          <cell r="S891">
            <v>10</v>
          </cell>
          <cell r="T891">
            <v>1613420</v>
          </cell>
        </row>
        <row r="892">
          <cell r="F892" t="str">
            <v>1177. Cuidado Continuo por una vida con bienestar para la población con discapacidadLaboral2026</v>
          </cell>
          <cell r="G892" t="str">
            <v xml:space="preserve">*Bienestar e inclusión educativa de niños, niñas y adolescentes en el entorno educativo y de población con discapacidad en las UTIS, mediante sesiones educativas de la Rehabilitación Basada en Comunidad – RBC. 
</v>
          </cell>
          <cell r="H892" t="str">
            <v xml:space="preserve">Promoción de la salud y bienestar </v>
          </cell>
          <cell r="I892" t="str">
            <v>PSPIC</v>
          </cell>
          <cell r="J892" t="str">
            <v>No Aplica</v>
          </cell>
          <cell r="K892" t="str">
            <v>Sesión</v>
          </cell>
          <cell r="L892" t="str">
            <v>Zonal</v>
          </cell>
          <cell r="M892" t="str">
            <v>4_SAN_CRISTOBAL</v>
          </cell>
          <cell r="N892" t="str">
            <v>1_ENERO_2026</v>
          </cell>
          <cell r="O892" t="str">
            <v>1177. Cuidado Continuo por una vida con bienestar para la población con discapacidadLaboral20264_SAN_CRISTOBAL1_ENERO_2026</v>
          </cell>
          <cell r="P892">
            <v>161342</v>
          </cell>
          <cell r="Q892"/>
          <cell r="R892"/>
          <cell r="S892">
            <v>12</v>
          </cell>
          <cell r="T892">
            <v>1936104</v>
          </cell>
        </row>
        <row r="893">
          <cell r="F893" t="str">
            <v>1187. Cuidado Continuo por una vida con bienestar para la población con discapacidadComunitario2026</v>
          </cell>
          <cell r="G893" t="str">
            <v>Fortalecimiento de prácticas de cuidado en nodos de familias y personas cuidadoras de personas con discapacidad por curso de vida a través de grupos Socioeducativos de Rehabilitación Basada en Comunidad - RBC</v>
          </cell>
          <cell r="H893" t="str">
            <v xml:space="preserve">Promoción de la salud y bienestar </v>
          </cell>
          <cell r="I893" t="str">
            <v>PSPIC</v>
          </cell>
          <cell r="J893" t="str">
            <v>No Aplica</v>
          </cell>
          <cell r="K893" t="str">
            <v>Grupo</v>
          </cell>
          <cell r="L893" t="str">
            <v>Local</v>
          </cell>
          <cell r="M893" t="str">
            <v>4_SAN_CRISTOBAL</v>
          </cell>
          <cell r="N893" t="str">
            <v>1_ENERO_2026</v>
          </cell>
          <cell r="O893" t="str">
            <v>1187. Cuidado Continuo por una vida con bienestar para la población con discapacidadComunitario20264_SAN_CRISTOBAL1_ENERO_2026</v>
          </cell>
          <cell r="P893">
            <v>992404</v>
          </cell>
          <cell r="Q893"/>
          <cell r="R893"/>
          <cell r="S893">
            <v>4</v>
          </cell>
          <cell r="T893">
            <v>3969616</v>
          </cell>
        </row>
        <row r="894">
          <cell r="F894" t="str">
            <v>1197. Cuidado Continuo por una vida con bienestar para la población con discapacidadComunitario2026</v>
          </cell>
          <cell r="G894" t="str">
            <v>Fortalecimiento de agentes de cambio promotores de inclusión social y bienestar colectivo a través de escuelas de liderazgo en entorno comunitario</v>
          </cell>
          <cell r="H894" t="str">
            <v xml:space="preserve">Promoción de la salud y bienestar </v>
          </cell>
          <cell r="I894" t="str">
            <v>PSPIC</v>
          </cell>
          <cell r="J894" t="str">
            <v>No Aplica</v>
          </cell>
          <cell r="K894" t="str">
            <v>Sesión</v>
          </cell>
          <cell r="L894" t="str">
            <v>Local</v>
          </cell>
          <cell r="M894" t="str">
            <v>4_SAN_CRISTOBAL</v>
          </cell>
          <cell r="N894" t="str">
            <v>1_ENERO_2026</v>
          </cell>
          <cell r="O894" t="str">
            <v>1197. Cuidado Continuo por una vida con bienestar para la población con discapacidadComunitario20264_SAN_CRISTOBAL1_ENERO_2026</v>
          </cell>
          <cell r="P894">
            <v>355662</v>
          </cell>
          <cell r="Q894"/>
          <cell r="R894"/>
          <cell r="S894">
            <v>8</v>
          </cell>
          <cell r="T894">
            <v>2845296</v>
          </cell>
        </row>
        <row r="895">
          <cell r="F895" t="str">
            <v>1207. Cuidado Continuo por una vida con bienestar para la población con discapacidadComunitario2026</v>
          </cell>
          <cell r="G895" t="str">
            <v>Fortalecimiento de redes de personas cuidadoras de personas con discapacidad para el apoyo y cuidado colectivo en entorno comunitario (local, Interlocal y distrital).</v>
          </cell>
          <cell r="H895" t="str">
            <v xml:space="preserve">Promoción de la salud y bienestar </v>
          </cell>
          <cell r="I895" t="str">
            <v>PSPIC</v>
          </cell>
          <cell r="J895" t="str">
            <v>No Aplica</v>
          </cell>
          <cell r="K895" t="str">
            <v>Red</v>
          </cell>
          <cell r="L895" t="str">
            <v>Local</v>
          </cell>
          <cell r="M895" t="str">
            <v>4_SAN_CRISTOBAL</v>
          </cell>
          <cell r="N895" t="str">
            <v>1_ENERO_2026</v>
          </cell>
          <cell r="O895" t="str">
            <v>1207. Cuidado Continuo por una vida con bienestar para la población con discapacidadComunitario20264_SAN_CRISTOBAL1_ENERO_2026</v>
          </cell>
          <cell r="P895">
            <v>1422652</v>
          </cell>
          <cell r="Q895"/>
          <cell r="R895"/>
          <cell r="S895">
            <v>1</v>
          </cell>
          <cell r="T895">
            <v>1422652</v>
          </cell>
        </row>
        <row r="896">
          <cell r="F896" t="str">
            <v>1217. Cuidado Continuo por una vida con bienestar para la población con discapacidadComunitario2026</v>
          </cell>
          <cell r="G896" t="str">
            <v>Asesoría en bienestar e inclusión para la población con discapacidad mediante la intervención breve</v>
          </cell>
          <cell r="H896" t="str">
            <v>Alta externalidad</v>
          </cell>
          <cell r="I896" t="str">
            <v>PSPIC</v>
          </cell>
          <cell r="J896" t="str">
            <v>No Aplica</v>
          </cell>
          <cell r="K896" t="str">
            <v>Asesoría</v>
          </cell>
          <cell r="L896" t="str">
            <v>Local</v>
          </cell>
          <cell r="M896" t="str">
            <v>4_SAN_CRISTOBAL</v>
          </cell>
          <cell r="N896" t="str">
            <v>1_ENERO_2026</v>
          </cell>
          <cell r="O896" t="str">
            <v>1217. Cuidado Continuo por una vida con bienestar para la población con discapacidadComunitario20264_SAN_CRISTOBAL1_ENERO_2026</v>
          </cell>
          <cell r="P896">
            <v>35135</v>
          </cell>
          <cell r="Q896"/>
          <cell r="R896"/>
          <cell r="S896">
            <v>6</v>
          </cell>
          <cell r="T896">
            <v>210810</v>
          </cell>
        </row>
        <row r="897">
          <cell r="F897" t="str">
            <v>1227. Cuidado Continuo por una vida con bienestar para la población con discapacidadComunitario2026</v>
          </cell>
          <cell r="G897" t="str">
            <v>Mejoramiento de los procesos de inclusión social para la población con discapacidad mediante la activación de rutas y gestión de casos en el territorio.</v>
          </cell>
          <cell r="H897" t="str">
            <v>Gestión del Riesgo para el Bienestar Colectivo en los Territorios</v>
          </cell>
          <cell r="I897" t="str">
            <v>PSPIC</v>
          </cell>
          <cell r="J897" t="str">
            <v>No Aplica</v>
          </cell>
          <cell r="K897" t="str">
            <v>Caso</v>
          </cell>
          <cell r="L897" t="str">
            <v>Local</v>
          </cell>
          <cell r="M897" t="str">
            <v>4_SAN_CRISTOBAL</v>
          </cell>
          <cell r="N897" t="str">
            <v>1_ENERO_2026</v>
          </cell>
          <cell r="O897" t="str">
            <v>1227. Cuidado Continuo por una vida con bienestar para la población con discapacidadComunitario20264_SAN_CRISTOBAL1_ENERO_2026</v>
          </cell>
          <cell r="P897">
            <v>53781</v>
          </cell>
          <cell r="Q897"/>
          <cell r="R897"/>
          <cell r="S897">
            <v>5</v>
          </cell>
          <cell r="T897">
            <v>268905</v>
          </cell>
        </row>
        <row r="898">
          <cell r="F898" t="str">
            <v>1237. Cuidado Continuo por una vida con bienestar para la población con discapacidadInstitucional2026</v>
          </cell>
          <cell r="G898" t="str">
            <v>Instituciones Promotoras de la inclusión a través de sesiones educativas en entorno institucional</v>
          </cell>
          <cell r="H898" t="str">
            <v xml:space="preserve">Promoción de la salud y bienestar </v>
          </cell>
          <cell r="I898" t="str">
            <v>PSPIC</v>
          </cell>
          <cell r="J898" t="str">
            <v>No Aplica</v>
          </cell>
          <cell r="K898" t="str">
            <v>Sesión</v>
          </cell>
          <cell r="L898" t="str">
            <v>Local</v>
          </cell>
          <cell r="M898" t="str">
            <v>4_SAN_CRISTOBAL</v>
          </cell>
          <cell r="N898" t="str">
            <v>1_ENERO_2026</v>
          </cell>
          <cell r="O898" t="str">
            <v>1237. Cuidado Continuo por una vida con bienestar para la población con discapacidadInstitucional20264_SAN_CRISTOBAL1_ENERO_2026</v>
          </cell>
          <cell r="P898">
            <v>266747</v>
          </cell>
          <cell r="Q898"/>
          <cell r="R898"/>
          <cell r="S898">
            <v>6</v>
          </cell>
          <cell r="T898">
            <v>1600482</v>
          </cell>
        </row>
        <row r="899">
          <cell r="F899" t="str">
            <v>1247. Cuidado Continuo por una vida con bienestar para la población con discapacidadComunitario2026</v>
          </cell>
          <cell r="G899" t="str">
            <v>Encuentros interlocales de actores de RBC
 Encuentros locales y distritales de personas cuidadoras de personas con discapacidad 
Jornada conmemorativa mes de la discapacidad</v>
          </cell>
          <cell r="H899" t="str">
            <v xml:space="preserve">Promoción de la salud y bienestar </v>
          </cell>
          <cell r="I899" t="str">
            <v>PSPIC</v>
          </cell>
          <cell r="J899" t="str">
            <v>No Aplica</v>
          </cell>
          <cell r="K899" t="str">
            <v>Encuentro</v>
          </cell>
          <cell r="L899" t="str">
            <v>Local</v>
          </cell>
          <cell r="M899" t="str">
            <v>4_SAN_CRISTOBAL</v>
          </cell>
          <cell r="N899" t="str">
            <v>1_ENERO_2026</v>
          </cell>
          <cell r="O899" t="str">
            <v>1247. Cuidado Continuo por una vida con bienestar para la población con discapacidadComunitario20264_SAN_CRISTOBAL1_ENERO_2026</v>
          </cell>
          <cell r="P899">
            <v>851865</v>
          </cell>
          <cell r="Q899"/>
          <cell r="R899"/>
          <cell r="S899"/>
          <cell r="T899">
            <v>0</v>
          </cell>
        </row>
        <row r="900">
          <cell r="F900" t="str">
            <v>1257. Cuidado Continuo por una vida con bienestar para la población con discapacidadComunitario2026</v>
          </cell>
          <cell r="G900" t="str">
            <v xml:space="preserve">Fortalecimiento de capacidades del talento humano para implementar la estrategia rehabilitación basada en comunidad en los territorios </v>
          </cell>
          <cell r="H900" t="str">
            <v xml:space="preserve">Promoción de la salud y bienestar </v>
          </cell>
          <cell r="I900" t="str">
            <v>PSPIC</v>
          </cell>
          <cell r="J900" t="str">
            <v>No Aplica</v>
          </cell>
          <cell r="K900" t="str">
            <v>Plan de acción</v>
          </cell>
          <cell r="L900" t="str">
            <v>Distrito</v>
          </cell>
          <cell r="M900" t="str">
            <v>4_SAN_CRISTOBAL</v>
          </cell>
          <cell r="N900" t="str">
            <v>1_ENERO_2026</v>
          </cell>
          <cell r="O900" t="str">
            <v>1257. Cuidado Continuo por una vida con bienestar para la población con discapacidadComunitario20264_SAN_CRISTOBAL1_ENERO_2026</v>
          </cell>
          <cell r="P900">
            <v>12879544</v>
          </cell>
          <cell r="Q900"/>
          <cell r="R900"/>
          <cell r="S900"/>
          <cell r="T900">
            <v>0</v>
          </cell>
        </row>
        <row r="901">
          <cell r="F901" t="str">
            <v>1268. Cuidado Continuo por una vida con bienestar para la ruralidad de BogotáComunitario2026</v>
          </cell>
          <cell r="G901" t="str">
            <v>Grupos socioeducativos para el bienestar en la ruralidad cercana - salud ambiental</v>
          </cell>
          <cell r="H901" t="str">
            <v xml:space="preserve">Promoción de la salud y bienestar </v>
          </cell>
          <cell r="I901" t="str">
            <v>PSPIC</v>
          </cell>
          <cell r="J901" t="str">
            <v>No Aplica</v>
          </cell>
          <cell r="K901" t="str">
            <v>Sesión</v>
          </cell>
          <cell r="L901" t="str">
            <v>Distrito</v>
          </cell>
          <cell r="M901" t="str">
            <v>4_SAN_CRISTOBAL</v>
          </cell>
          <cell r="N901" t="str">
            <v>1_ENERO_2026</v>
          </cell>
          <cell r="O901" t="str">
            <v>1268. Cuidado Continuo por una vida con bienestar para la ruralidad de BogotáComunitario20264_SAN_CRISTOBAL1_ENERO_2026</v>
          </cell>
          <cell r="P901">
            <v>175674</v>
          </cell>
          <cell r="Q901"/>
          <cell r="R901"/>
          <cell r="S901"/>
          <cell r="T901">
            <v>0</v>
          </cell>
        </row>
        <row r="902">
          <cell r="F902" t="str">
            <v>1278. Cuidado Continuo por una vida con bienestar para la ruralidad de BogotáComunitario2026</v>
          </cell>
          <cell r="G902" t="str">
            <v>Sesiones educativas para el bienestar en la ruralidad lejana (salud ambiental, salud mental, salud sexual y reproductiva, discapacidad, seguridad alimentaria y nutricional, salud materna y salud infantil)</v>
          </cell>
          <cell r="H902" t="str">
            <v xml:space="preserve">Promoción de la salud y bienestar </v>
          </cell>
          <cell r="I902" t="str">
            <v>PSPIC</v>
          </cell>
          <cell r="J902" t="str">
            <v>No Aplica</v>
          </cell>
          <cell r="K902" t="str">
            <v>Sesión</v>
          </cell>
          <cell r="L902" t="str">
            <v>Local</v>
          </cell>
          <cell r="M902" t="str">
            <v>4_SAN_CRISTOBAL</v>
          </cell>
          <cell r="N902" t="str">
            <v>1_ENERO_2026</v>
          </cell>
          <cell r="O902" t="str">
            <v>1278. Cuidado Continuo por una vida con bienestar para la ruralidad de BogotáComunitario20264_SAN_CRISTOBAL1_ENERO_2026</v>
          </cell>
          <cell r="P902">
            <v>468320</v>
          </cell>
          <cell r="Q902"/>
          <cell r="R902"/>
          <cell r="S902"/>
          <cell r="T902">
            <v>0</v>
          </cell>
        </row>
        <row r="903">
          <cell r="F903" t="str">
            <v>1278. Cuidado Continuo por una vida con bienestar para la ruralidad de BogotáEducativo 2026</v>
          </cell>
          <cell r="G903" t="str">
            <v>Sesiones educativas para el bienestar en la ruralidad lejana (salud ambiental, salud mental, salud sexual y reproductiva, discapacidad, seguridad alimentaria y nutricional, salud materna y salud infantil)</v>
          </cell>
          <cell r="H903" t="str">
            <v xml:space="preserve">Promoción de la salud y bienestar </v>
          </cell>
          <cell r="I903" t="str">
            <v>PSPIC</v>
          </cell>
          <cell r="J903" t="str">
            <v>No Aplica</v>
          </cell>
          <cell r="K903" t="str">
            <v>Sesión</v>
          </cell>
          <cell r="L903" t="str">
            <v>Local</v>
          </cell>
          <cell r="M903" t="str">
            <v>4_SAN_CRISTOBAL</v>
          </cell>
          <cell r="N903" t="str">
            <v>1_ENERO_2026</v>
          </cell>
          <cell r="O903" t="str">
            <v>1278. Cuidado Continuo por una vida con bienestar para la ruralidad de BogotáEducativo 20264_SAN_CRISTOBAL1_ENERO_2026</v>
          </cell>
          <cell r="P903">
            <v>468320</v>
          </cell>
          <cell r="Q903"/>
          <cell r="R903"/>
          <cell r="S903"/>
          <cell r="T903">
            <v>0</v>
          </cell>
        </row>
        <row r="904">
          <cell r="F904" t="str">
            <v>1278. Cuidado Continuo por una vida con bienestar para la ruralidad de BogotáInstitucional2026</v>
          </cell>
          <cell r="G904" t="str">
            <v>Sesiones educativas para el bienestar en la ruralidad lejana (salud ambiental, salud mental, salud sexual y reproductiva, discapacidad, seguridad alimentaria y nutricional, salud materna y salud infantil)</v>
          </cell>
          <cell r="H904" t="str">
            <v xml:space="preserve">Promoción de la salud y bienestar </v>
          </cell>
          <cell r="I904" t="str">
            <v>PSPIC</v>
          </cell>
          <cell r="J904" t="str">
            <v>No Aplica</v>
          </cell>
          <cell r="K904" t="str">
            <v>Sesión</v>
          </cell>
          <cell r="L904" t="str">
            <v>Local</v>
          </cell>
          <cell r="M904" t="str">
            <v>4_SAN_CRISTOBAL</v>
          </cell>
          <cell r="N904" t="str">
            <v>1_ENERO_2026</v>
          </cell>
          <cell r="O904" t="str">
            <v>1278. Cuidado Continuo por una vida con bienestar para la ruralidad de BogotáInstitucional20264_SAN_CRISTOBAL1_ENERO_2026</v>
          </cell>
          <cell r="P904">
            <v>468320</v>
          </cell>
          <cell r="Q904"/>
          <cell r="R904"/>
          <cell r="S904"/>
          <cell r="T904">
            <v>0</v>
          </cell>
        </row>
        <row r="905">
          <cell r="F905" t="str">
            <v>1288. Cuidado Continuo por una vida con bienestar para la ruralidad de BogotáComunitario2026</v>
          </cell>
          <cell r="G905" t="str">
            <v>Sesiones educativas para el bienestar en la ruralidad cercana (salud ambiental, salud mental, salud sexual y reproductiva, discapacidad, seguridad alimentaria y nutricional, salud materna y salud infantil)</v>
          </cell>
          <cell r="H905" t="str">
            <v xml:space="preserve">Promoción de la salud y bienestar </v>
          </cell>
          <cell r="I905" t="str">
            <v>PSPIC</v>
          </cell>
          <cell r="J905" t="str">
            <v>No Aplica</v>
          </cell>
          <cell r="K905" t="str">
            <v>Sesión</v>
          </cell>
          <cell r="L905" t="str">
            <v>Distrito</v>
          </cell>
          <cell r="M905" t="str">
            <v>4_SAN_CRISTOBAL</v>
          </cell>
          <cell r="N905" t="str">
            <v>1_ENERO_2026</v>
          </cell>
          <cell r="O905" t="str">
            <v>1288. Cuidado Continuo por una vida con bienestar para la ruralidad de BogotáComunitario20264_SAN_CRISTOBAL1_ENERO_2026</v>
          </cell>
          <cell r="P905">
            <v>140539</v>
          </cell>
          <cell r="Q905"/>
          <cell r="R905"/>
          <cell r="S905"/>
          <cell r="T905">
            <v>0</v>
          </cell>
        </row>
        <row r="906">
          <cell r="F906" t="str">
            <v>1288. Cuidado Continuo por una vida con bienestar para la ruralidad de BogotáEducativo 2026</v>
          </cell>
          <cell r="G906" t="str">
            <v>Sesiones educativas para el bienestar en la ruralidad cercana (salud ambiental, salud mental, salud sexual y reproductiva, discapacidad, seguridad alimentaria y nutricional, salud materna y salud infantil)</v>
          </cell>
          <cell r="H906" t="str">
            <v xml:space="preserve">Promoción de la salud y bienestar </v>
          </cell>
          <cell r="I906" t="str">
            <v>PSPIC</v>
          </cell>
          <cell r="J906" t="str">
            <v>No Aplica</v>
          </cell>
          <cell r="K906" t="str">
            <v>Sesión</v>
          </cell>
          <cell r="L906" t="str">
            <v>Distrito</v>
          </cell>
          <cell r="M906" t="str">
            <v>4_SAN_CRISTOBAL</v>
          </cell>
          <cell r="N906" t="str">
            <v>1_ENERO_2026</v>
          </cell>
          <cell r="O906" t="str">
            <v>1288. Cuidado Continuo por una vida con bienestar para la ruralidad de BogotáEducativo 20264_SAN_CRISTOBAL1_ENERO_2026</v>
          </cell>
          <cell r="P906">
            <v>140539</v>
          </cell>
          <cell r="Q906"/>
          <cell r="R906"/>
          <cell r="S906"/>
          <cell r="T906">
            <v>0</v>
          </cell>
        </row>
        <row r="907">
          <cell r="F907" t="str">
            <v>1298. Cuidado Continuo por una vida con bienestar para la ruralidad de BogotáComunitario2026</v>
          </cell>
          <cell r="G907" t="str">
            <v>Escuelas para el bienestar y cuidado de la salud rural y nodos para promoción de la salud rural (redes sociales y comunitarias) en la ruralidad lejana</v>
          </cell>
          <cell r="H907" t="str">
            <v xml:space="preserve">Promoción de la salud y bienestar </v>
          </cell>
          <cell r="I907" t="str">
            <v>PSPIC</v>
          </cell>
          <cell r="J907" t="str">
            <v>No Aplica</v>
          </cell>
          <cell r="K907" t="str">
            <v>Sesión</v>
          </cell>
          <cell r="L907" t="str">
            <v>Local</v>
          </cell>
          <cell r="M907" t="str">
            <v>4_SAN_CRISTOBAL</v>
          </cell>
          <cell r="N907" t="str">
            <v>1_ENERO_2026</v>
          </cell>
          <cell r="O907" t="str">
            <v>1298. Cuidado Continuo por una vida con bienestar para la ruralidad de BogotáComunitario20264_SAN_CRISTOBAL1_ENERO_2026</v>
          </cell>
          <cell r="P907">
            <v>175674</v>
          </cell>
          <cell r="Q907"/>
          <cell r="R907"/>
          <cell r="S907"/>
          <cell r="T907">
            <v>0</v>
          </cell>
        </row>
        <row r="908">
          <cell r="F908" t="str">
            <v>1308. Cuidado Continuo por una vida con bienestar para la ruralidad de BogotáComunitario2026</v>
          </cell>
          <cell r="G908" t="str">
            <v>Escuelas para el bienestar y cuidado de la salud y nodos para promoción de la salud rural (redes sociales y comunitarias) en la ruralidad cercana</v>
          </cell>
          <cell r="H908" t="str">
            <v xml:space="preserve">Promoción de la salud y bienestar </v>
          </cell>
          <cell r="I908" t="str">
            <v>PSPIC</v>
          </cell>
          <cell r="J908" t="str">
            <v>No Aplica</v>
          </cell>
          <cell r="K908" t="str">
            <v>Sesión</v>
          </cell>
          <cell r="L908" t="str">
            <v>Distrito</v>
          </cell>
          <cell r="M908" t="str">
            <v>4_SAN_CRISTOBAL</v>
          </cell>
          <cell r="N908" t="str">
            <v>1_ENERO_2026</v>
          </cell>
          <cell r="O908" t="str">
            <v>1308. Cuidado Continuo por una vida con bienestar para la ruralidad de BogotáComunitario20264_SAN_CRISTOBAL1_ENERO_2026</v>
          </cell>
          <cell r="P908">
            <v>140539</v>
          </cell>
          <cell r="Q908"/>
          <cell r="R908"/>
          <cell r="S908"/>
          <cell r="T908">
            <v>0</v>
          </cell>
        </row>
        <row r="909">
          <cell r="F909" t="str">
            <v>1318. Cuidado Continuo por una vida con bienestar para la ruralidad de BogotáLaboral2026</v>
          </cell>
          <cell r="G909" t="str">
            <v>Asesoría para el mejoramiento de las condiciones de salud y trabajo en las unidades de trabajo informal de alto impacto en la ruralidad lejana</v>
          </cell>
          <cell r="H909" t="str">
            <v>Gestión del Riesgo para el Bienestar Colectivo en los Territorios</v>
          </cell>
          <cell r="I909" t="str">
            <v>PSPIC</v>
          </cell>
          <cell r="J909" t="str">
            <v>No Aplica</v>
          </cell>
          <cell r="K909" t="str">
            <v>Unidad de trabajo informal</v>
          </cell>
          <cell r="L909" t="str">
            <v>Local</v>
          </cell>
          <cell r="M909" t="str">
            <v>4_SAN_CRISTOBAL</v>
          </cell>
          <cell r="N909" t="str">
            <v>1_ENERO_2026</v>
          </cell>
          <cell r="O909" t="str">
            <v>1318. Cuidado Continuo por una vida con bienestar para la ruralidad de BogotáLaboral20264_SAN_CRISTOBAL1_ENERO_2026</v>
          </cell>
          <cell r="P909">
            <v>940787</v>
          </cell>
          <cell r="Q909"/>
          <cell r="R909"/>
          <cell r="S909"/>
          <cell r="T909">
            <v>0</v>
          </cell>
        </row>
        <row r="910">
          <cell r="F910" t="str">
            <v>1328. Cuidado Continuo por una vida con bienestar para la ruralidad de BogotáLaboral2026</v>
          </cell>
          <cell r="G910" t="str">
            <v>Asesoría para el mejoramiento de las condiciones de salud y trabajo en las unidades de trabajo informal de alto impacto en la ruralidad cercana</v>
          </cell>
          <cell r="H910" t="str">
            <v>Gestión del Riesgo para el Bienestar Colectivo en los Territorios</v>
          </cell>
          <cell r="I910" t="str">
            <v>PSPIC</v>
          </cell>
          <cell r="J910" t="str">
            <v>No Aplica</v>
          </cell>
          <cell r="K910" t="str">
            <v>Asesoria</v>
          </cell>
          <cell r="L910" t="str">
            <v>Distrito</v>
          </cell>
          <cell r="M910" t="str">
            <v>4_SAN_CRISTOBAL</v>
          </cell>
          <cell r="N910" t="str">
            <v>1_ENERO_2026</v>
          </cell>
          <cell r="O910" t="str">
            <v>1328. Cuidado Continuo por una vida con bienestar para la ruralidad de BogotáLaboral20264_SAN_CRISTOBAL1_ENERO_2026</v>
          </cell>
          <cell r="P910">
            <v>250875</v>
          </cell>
          <cell r="Q910"/>
          <cell r="R910"/>
          <cell r="S910"/>
          <cell r="T910">
            <v>0</v>
          </cell>
        </row>
        <row r="911">
          <cell r="F911" t="str">
            <v>1338. Cuidado Continuo por una vida con bienestar para la ruralidad de BogotáLaboral2026</v>
          </cell>
          <cell r="G911" t="str">
            <v>Asesoría para el mejoramiento de las condiciones de salud y trabajo en las unidades de trabajo informal de alto impacto en la ruralidad cercana - especialista</v>
          </cell>
          <cell r="H911" t="str">
            <v>Gestión del Riesgo para el Bienestar Colectivo en los Territorios</v>
          </cell>
          <cell r="I911" t="str">
            <v>PSPIC</v>
          </cell>
          <cell r="J911" t="str">
            <v>No Aplica</v>
          </cell>
          <cell r="K911" t="str">
            <v>Asesoria</v>
          </cell>
          <cell r="L911" t="str">
            <v>Distrito</v>
          </cell>
          <cell r="M911" t="str">
            <v>4_SAN_CRISTOBAL</v>
          </cell>
          <cell r="N911" t="str">
            <v>1_ENERO_2026</v>
          </cell>
          <cell r="O911" t="str">
            <v>1338. Cuidado Continuo por una vida con bienestar para la ruralidad de BogotáLaboral20264_SAN_CRISTOBAL1_ENERO_2026</v>
          </cell>
          <cell r="P911">
            <v>183687</v>
          </cell>
          <cell r="Q911"/>
          <cell r="R911"/>
          <cell r="S911"/>
          <cell r="T911">
            <v>0</v>
          </cell>
        </row>
        <row r="912">
          <cell r="F912" t="str">
            <v>1348. Cuidado Continuo por una vida con bienestar para la ruralidad de BogotáLaboral2026</v>
          </cell>
          <cell r="G912" t="str">
            <v>Caracterización de las unidades de trabajo informal de alto impacto en la ruralidad cercana</v>
          </cell>
          <cell r="H912" t="str">
            <v>Gestión del Riesgo para el Bienestar Colectivo en los Territorios</v>
          </cell>
          <cell r="I912" t="str">
            <v>PSPIC</v>
          </cell>
          <cell r="J912" t="str">
            <v>No Aplica</v>
          </cell>
          <cell r="K912" t="str">
            <v>Caracterización</v>
          </cell>
          <cell r="L912" t="str">
            <v>Distrito</v>
          </cell>
          <cell r="M912" t="str">
            <v>4_SAN_CRISTOBAL</v>
          </cell>
          <cell r="N912" t="str">
            <v>1_ENERO_2026</v>
          </cell>
          <cell r="O912" t="str">
            <v>1348. Cuidado Continuo por una vida con bienestar para la ruralidad de BogotáLaboral20264_SAN_CRISTOBAL1_ENERO_2026</v>
          </cell>
          <cell r="P912">
            <v>110336</v>
          </cell>
          <cell r="Q912"/>
          <cell r="R912"/>
          <cell r="S912"/>
          <cell r="T912">
            <v>0</v>
          </cell>
        </row>
        <row r="913">
          <cell r="F913" t="str">
            <v>1358. Cuidado Continuo por una vida con bienestar para la ruralidad de BogotáLaboral2026</v>
          </cell>
          <cell r="G913" t="str">
            <v>Caracterización de las unidades de trabajo informal de alto impacto en la ruralidad lejana</v>
          </cell>
          <cell r="H913" t="str">
            <v>Gestión del Riesgo para el Bienestar Colectivo en los Territorios</v>
          </cell>
          <cell r="I913" t="str">
            <v>PSPIC</v>
          </cell>
          <cell r="J913" t="str">
            <v>No Aplica</v>
          </cell>
          <cell r="K913" t="str">
            <v>Caracterización</v>
          </cell>
          <cell r="L913" t="str">
            <v>Local</v>
          </cell>
          <cell r="M913" t="str">
            <v>4_SAN_CRISTOBAL</v>
          </cell>
          <cell r="N913" t="str">
            <v>1_ENERO_2026</v>
          </cell>
          <cell r="O913" t="str">
            <v>1358. Cuidado Continuo por una vida con bienestar para la ruralidad de BogotáLaboral20264_SAN_CRISTOBAL1_ENERO_2026</v>
          </cell>
          <cell r="P913">
            <v>137922</v>
          </cell>
          <cell r="Q913"/>
          <cell r="R913"/>
          <cell r="S913"/>
          <cell r="T913">
            <v>0</v>
          </cell>
        </row>
        <row r="914">
          <cell r="F914" t="str">
            <v>869. Gestión de Programas Estrategias y Planes para el BienestarGestión Integral Estrategias y Programas2026</v>
          </cell>
          <cell r="G914" t="str">
            <v xml:space="preserve">Encuentro Redes Intersectoriales y Comunitarias de Salud Ambiental Locales REDSAL </v>
          </cell>
          <cell r="H914" t="str">
            <v>Plan</v>
          </cell>
          <cell r="I914" t="str">
            <v>PSPIC</v>
          </cell>
          <cell r="J914" t="str">
            <v>No Aplica</v>
          </cell>
          <cell r="K914" t="str">
            <v>Encuentro</v>
          </cell>
          <cell r="L914" t="str">
            <v>Zonal</v>
          </cell>
          <cell r="M914" t="str">
            <v>4_SAN_CRISTOBAL</v>
          </cell>
          <cell r="N914" t="str">
            <v>1_ENERO_2026</v>
          </cell>
          <cell r="O914" t="str">
            <v>869. Gestión de Programas Estrategias y Planes para el BienestarGestión Integral Estrategias y Programas20264_SAN_CRISTOBAL1_ENERO_2026</v>
          </cell>
          <cell r="P914">
            <v>73474880</v>
          </cell>
          <cell r="Q914"/>
          <cell r="R914"/>
          <cell r="S914"/>
          <cell r="T914">
            <v>0</v>
          </cell>
        </row>
        <row r="915">
          <cell r="F915" t="str">
            <v>1369. Gestión de Programas Estrategias y Planes para el BienestarGestión Integral Estrategias y Programas2026</v>
          </cell>
          <cell r="G915" t="str">
            <v>Desarrollo de capacidades institucionales para el manejo integral de la Tuberculosis y lepra.</v>
          </cell>
          <cell r="H915" t="str">
            <v>Programa</v>
          </cell>
          <cell r="I915" t="str">
            <v>GSP</v>
          </cell>
          <cell r="J915" t="str">
            <v>No Aplica</v>
          </cell>
          <cell r="K915" t="str">
            <v>Plan de acción</v>
          </cell>
          <cell r="L915" t="str">
            <v>Zonal</v>
          </cell>
          <cell r="M915" t="str">
            <v>4_SAN_CRISTOBAL</v>
          </cell>
          <cell r="N915" t="str">
            <v>1_ENERO_2026</v>
          </cell>
          <cell r="O915" t="str">
            <v>1369. Gestión de Programas Estrategias y Planes para el BienestarGestión Integral Estrategias y Programas20264_SAN_CRISTOBAL1_ENERO_2026</v>
          </cell>
          <cell r="P915">
            <v>5621568</v>
          </cell>
          <cell r="Q915"/>
          <cell r="R915"/>
          <cell r="S915"/>
          <cell r="T915">
            <v>0</v>
          </cell>
        </row>
        <row r="916">
          <cell r="F916" t="str">
            <v>1379. Gestión de Programas Estrategias y Planes para el BienestarGestión Integral Estrategias y Programas2026</v>
          </cell>
          <cell r="G916" t="str">
            <v>Monitoreo de indicadores de los Programas locales de Tuberculosis y Lepra.</v>
          </cell>
          <cell r="H916" t="str">
            <v>Programa</v>
          </cell>
          <cell r="I916" t="str">
            <v>GSP</v>
          </cell>
          <cell r="J916" t="str">
            <v>No Aplica</v>
          </cell>
          <cell r="K916" t="str">
            <v>Plan de acción</v>
          </cell>
          <cell r="L916" t="str">
            <v>Zonal</v>
          </cell>
          <cell r="M916" t="str">
            <v>4_SAN_CRISTOBAL</v>
          </cell>
          <cell r="N916" t="str">
            <v>1_ENERO_2026</v>
          </cell>
          <cell r="O916" t="str">
            <v>1379. Gestión de Programas Estrategias y Planes para el BienestarGestión Integral Estrategias y Programas20264_SAN_CRISTOBAL1_ENERO_2026</v>
          </cell>
          <cell r="P916">
            <v>3994272</v>
          </cell>
          <cell r="Q916"/>
          <cell r="R916"/>
          <cell r="S916"/>
          <cell r="T916">
            <v>0</v>
          </cell>
        </row>
        <row r="917">
          <cell r="F917" t="str">
            <v>1389. Gestión de Programas Estrategias y Planes para el BienestarGestión Integral Estrategias y Programas2026</v>
          </cell>
          <cell r="G917" t="str">
            <v>Gestion del cuidado (participacion de instancias sectoriales) en Tuberculosis y Lepra.</v>
          </cell>
          <cell r="H917" t="str">
            <v>Programa</v>
          </cell>
          <cell r="I917" t="str">
            <v>GSP</v>
          </cell>
          <cell r="J917" t="str">
            <v>No Aplica</v>
          </cell>
          <cell r="K917" t="str">
            <v>Plan de acción</v>
          </cell>
          <cell r="L917" t="str">
            <v>Zonal</v>
          </cell>
          <cell r="M917" t="str">
            <v>4_SAN_CRISTOBAL</v>
          </cell>
          <cell r="N917" t="str">
            <v>1_ENERO_2026</v>
          </cell>
          <cell r="O917" t="str">
            <v>1389. Gestión de Programas Estrategias y Planes para el BienestarGestión Integral Estrategias y Programas20264_SAN_CRISTOBAL1_ENERO_2026</v>
          </cell>
          <cell r="P917">
            <v>12969056</v>
          </cell>
          <cell r="Q917"/>
          <cell r="R917"/>
          <cell r="S917"/>
          <cell r="T917">
            <v>0</v>
          </cell>
        </row>
        <row r="918">
          <cell r="F918" t="str">
            <v>1399. Gestión de Programas Estrategias y Planes para el BienestarGestión Integral Estrategias y Programas2026</v>
          </cell>
          <cell r="G918" t="str">
            <v>Gestion de medicamentos para los programas locales de Tuberculosis y Lepra.</v>
          </cell>
          <cell r="H918" t="str">
            <v>Programa</v>
          </cell>
          <cell r="I918" t="str">
            <v>GSP</v>
          </cell>
          <cell r="J918" t="str">
            <v>No Aplica</v>
          </cell>
          <cell r="K918" t="str">
            <v>Plan de acción</v>
          </cell>
          <cell r="L918" t="str">
            <v>Zonal</v>
          </cell>
          <cell r="M918" t="str">
            <v>4_SAN_CRISTOBAL</v>
          </cell>
          <cell r="N918" t="str">
            <v>1_ENERO_2026</v>
          </cell>
          <cell r="O918" t="str">
            <v>1399. Gestión de Programas Estrategias y Planes para el BienestarGestión Integral Estrategias y Programas20264_SAN_CRISTOBAL1_ENERO_2026</v>
          </cell>
          <cell r="P918">
            <v>3994272</v>
          </cell>
          <cell r="Q918"/>
          <cell r="R918"/>
          <cell r="S918"/>
          <cell r="T918">
            <v>0</v>
          </cell>
        </row>
        <row r="919">
          <cell r="F919" t="str">
            <v>1409. Gestión de Programas Estrategias y Planes para el BienestarGestión Integral Estrategias y Programas2026</v>
          </cell>
          <cell r="G919" t="str">
            <v>Desarrollo de capacidades personales e institucionales para el manejo integral de ETV</v>
          </cell>
          <cell r="H919" t="str">
            <v>Programa</v>
          </cell>
          <cell r="I919" t="str">
            <v>GSP</v>
          </cell>
          <cell r="J919" t="str">
            <v>No Aplica</v>
          </cell>
          <cell r="K919" t="str">
            <v>Plan de acción</v>
          </cell>
          <cell r="L919" t="str">
            <v>Zonal</v>
          </cell>
          <cell r="M919" t="str">
            <v>4_SAN_CRISTOBAL</v>
          </cell>
          <cell r="N919" t="str">
            <v>1_ENERO_2026</v>
          </cell>
          <cell r="O919" t="str">
            <v>1409. Gestión de Programas Estrategias y Planes para el BienestarGestión Integral Estrategias y Programas20264_SAN_CRISTOBAL1_ENERO_2026</v>
          </cell>
          <cell r="P919">
            <v>5621568</v>
          </cell>
          <cell r="Q919"/>
          <cell r="R919"/>
          <cell r="S919"/>
          <cell r="T919">
            <v>0</v>
          </cell>
        </row>
        <row r="920">
          <cell r="F920" t="str">
            <v>1419. Gestión de Programas Estrategias y Planes para el BienestarGestión Integral Estrategias y Programas2026</v>
          </cell>
          <cell r="G920" t="str">
            <v>Gestión y control de medicamentos del Programa de ETV</v>
          </cell>
          <cell r="H920" t="str">
            <v>Programa</v>
          </cell>
          <cell r="I920" t="str">
            <v>GSP</v>
          </cell>
          <cell r="J920" t="str">
            <v>No Aplica</v>
          </cell>
          <cell r="K920" t="str">
            <v>Plan de acción</v>
          </cell>
          <cell r="L920" t="str">
            <v>Zonal</v>
          </cell>
          <cell r="M920" t="str">
            <v>4_SAN_CRISTOBAL</v>
          </cell>
          <cell r="N920" t="str">
            <v>1_ENERO_2026</v>
          </cell>
          <cell r="O920" t="str">
            <v>1419. Gestión de Programas Estrategias y Planes para el BienestarGestión Integral Estrategias y Programas20264_SAN_CRISTOBAL1_ENERO_2026</v>
          </cell>
          <cell r="P920">
            <v>3994272</v>
          </cell>
          <cell r="Q920"/>
          <cell r="R920"/>
          <cell r="S920"/>
          <cell r="T920">
            <v>0</v>
          </cell>
        </row>
        <row r="921">
          <cell r="F921" t="str">
            <v>1429. Gestión de Programas Estrategias y Planes para el BienestarGestión Integral Estrategias y Programas2026</v>
          </cell>
          <cell r="G921" t="str">
            <v>Bases de datos de ETV a nivel distrital actualizadas y con criterios de calidad</v>
          </cell>
          <cell r="H921" t="str">
            <v>Programa</v>
          </cell>
          <cell r="I921" t="str">
            <v>GSP</v>
          </cell>
          <cell r="J921" t="str">
            <v>No Aplica</v>
          </cell>
          <cell r="K921" t="str">
            <v>Plan de acción</v>
          </cell>
          <cell r="L921" t="str">
            <v>Distrito</v>
          </cell>
          <cell r="M921" t="str">
            <v>4_SAN_CRISTOBAL</v>
          </cell>
          <cell r="N921" t="str">
            <v>1_ENERO_2026</v>
          </cell>
          <cell r="O921" t="str">
            <v>1429. Gestión de Programas Estrategias y Planes para el BienestarGestión Integral Estrategias y Programas20264_SAN_CRISTOBAL1_ENERO_2026</v>
          </cell>
          <cell r="P921">
            <v>3994272</v>
          </cell>
          <cell r="Q921"/>
          <cell r="R921"/>
          <cell r="S921"/>
          <cell r="T921">
            <v>0</v>
          </cell>
        </row>
        <row r="922">
          <cell r="F922" t="str">
            <v>1439. Gestión de Programas Estrategias y Planes para el BienestarGestión Integral Estrategias y Programas2026</v>
          </cell>
          <cell r="G922" t="str">
            <v xml:space="preserve">Desarrollo de capacidades personales e institucionales orientadas a la seguridad alimentaria y nutricional </v>
          </cell>
          <cell r="H922" t="str">
            <v>Estrategia</v>
          </cell>
          <cell r="I922" t="str">
            <v>GSP</v>
          </cell>
          <cell r="J922" t="str">
            <v>No Aplica</v>
          </cell>
          <cell r="K922" t="str">
            <v>Plan de acción</v>
          </cell>
          <cell r="L922" t="str">
            <v>Zonal</v>
          </cell>
          <cell r="M922" t="str">
            <v>4_SAN_CRISTOBAL</v>
          </cell>
          <cell r="N922" t="str">
            <v>1_ENERO_2026</v>
          </cell>
          <cell r="O922" t="str">
            <v>1439. Gestión de Programas Estrategias y Planes para el BienestarGestión Integral Estrategias y Programas20264_SAN_CRISTOBAL1_ENERO_2026</v>
          </cell>
          <cell r="P922">
            <v>7508288</v>
          </cell>
          <cell r="Q922"/>
          <cell r="R922"/>
          <cell r="S922"/>
          <cell r="T922">
            <v>0</v>
          </cell>
        </row>
        <row r="923">
          <cell r="F923" t="str">
            <v>1449. Gestión de Programas Estrategias y Planes para el BienestarGestión Integral Estrategias y Programas2026</v>
          </cell>
          <cell r="G923" t="str">
            <v xml:space="preserve">Seguimiento individual para la atención integral en salud de la malnutrición </v>
          </cell>
          <cell r="H923" t="str">
            <v>Estrategia</v>
          </cell>
          <cell r="I923" t="str">
            <v>GSP</v>
          </cell>
          <cell r="J923" t="str">
            <v>No Aplica</v>
          </cell>
          <cell r="K923" t="str">
            <v>Plan de acción</v>
          </cell>
          <cell r="L923" t="str">
            <v>Zonal</v>
          </cell>
          <cell r="M923" t="str">
            <v>4_SAN_CRISTOBAL</v>
          </cell>
          <cell r="N923" t="str">
            <v>1_ENERO_2026</v>
          </cell>
          <cell r="O923" t="str">
            <v>1449. Gestión de Programas Estrategias y Planes para el BienestarGestión Integral Estrategias y Programas20264_SAN_CRISTOBAL1_ENERO_2026</v>
          </cell>
          <cell r="P923">
            <v>7508288</v>
          </cell>
          <cell r="Q923"/>
          <cell r="R923"/>
          <cell r="S923"/>
          <cell r="T923">
            <v>0</v>
          </cell>
        </row>
        <row r="924">
          <cell r="F924" t="str">
            <v>1459. Gestión de Programas Estrategias y Planes para el BienestarGestión Integral Estrategias y Programas2026</v>
          </cell>
          <cell r="G924" t="str">
            <v>Gestión sectorial e intersectorial para la movilización  de acciones que impacten en los determinantes sociales de la seguridad alimentaria y nutricional</v>
          </cell>
          <cell r="H924" t="str">
            <v>Estrategia</v>
          </cell>
          <cell r="I924" t="str">
            <v>GSP</v>
          </cell>
          <cell r="J924" t="str">
            <v>No Aplica</v>
          </cell>
          <cell r="K924" t="str">
            <v>Plan de acción</v>
          </cell>
          <cell r="L924" t="str">
            <v>Zonal</v>
          </cell>
          <cell r="M924" t="str">
            <v>4_SAN_CRISTOBAL</v>
          </cell>
          <cell r="N924" t="str">
            <v>1_ENERO_2026</v>
          </cell>
          <cell r="O924" t="str">
            <v>1459. Gestión de Programas Estrategias y Planes para el BienestarGestión Integral Estrategias y Programas20264_SAN_CRISTOBAL1_ENERO_2026</v>
          </cell>
          <cell r="P924">
            <v>5299968</v>
          </cell>
          <cell r="Q924"/>
          <cell r="R924"/>
          <cell r="S924"/>
          <cell r="T924">
            <v>0</v>
          </cell>
        </row>
        <row r="925">
          <cell r="F925" t="str">
            <v>1469. Gestión de Programas Estrategias y Planes para el BienestarGestión Integral Estrategias y Programas2026</v>
          </cell>
          <cell r="G925" t="str">
            <v>Desarrollo de capacidades personales e institucionales para el manejo integral de la primera infancia</v>
          </cell>
          <cell r="H925" t="str">
            <v>Estrategia</v>
          </cell>
          <cell r="I925" t="str">
            <v>GSP</v>
          </cell>
          <cell r="J925" t="str">
            <v>No Aplica</v>
          </cell>
          <cell r="K925" t="str">
            <v>Sesión</v>
          </cell>
          <cell r="L925" t="str">
            <v>Distrito</v>
          </cell>
          <cell r="M925" t="str">
            <v>4_SAN_CRISTOBAL</v>
          </cell>
          <cell r="N925" t="str">
            <v>1_ENERO_2026</v>
          </cell>
          <cell r="O925" t="str">
            <v>1469. Gestión de Programas Estrategias y Planes para el BienestarGestión Integral Estrategias y Programas20264_SAN_CRISTOBAL1_ENERO_2026</v>
          </cell>
          <cell r="P925">
            <v>122208</v>
          </cell>
          <cell r="Q925"/>
          <cell r="R925"/>
          <cell r="S925"/>
          <cell r="T925">
            <v>0</v>
          </cell>
        </row>
        <row r="926">
          <cell r="F926" t="str">
            <v>1479. Gestión de Programas Estrategias y Planes para el BienestarGestión Integral Estrategias y Programas2026</v>
          </cell>
          <cell r="G926" t="str">
            <v>Seguimiento Nominal  de la primera infancia</v>
          </cell>
          <cell r="H926" t="str">
            <v>Estrategia</v>
          </cell>
          <cell r="I926" t="str">
            <v>GSP</v>
          </cell>
          <cell r="J926" t="str">
            <v>No Aplica</v>
          </cell>
          <cell r="K926" t="str">
            <v>Caso</v>
          </cell>
          <cell r="L926" t="str">
            <v>Distrito</v>
          </cell>
          <cell r="M926" t="str">
            <v>4_SAN_CRISTOBAL</v>
          </cell>
          <cell r="N926" t="str">
            <v>1_ENERO_2026</v>
          </cell>
          <cell r="O926" t="str">
            <v>1479. Gestión de Programas Estrategias y Planes para el BienestarGestión Integral Estrategias y Programas20264_SAN_CRISTOBAL1_ENERO_2026</v>
          </cell>
          <cell r="P926">
            <v>30552</v>
          </cell>
          <cell r="Q926"/>
          <cell r="R926"/>
          <cell r="S926"/>
          <cell r="T926">
            <v>0</v>
          </cell>
        </row>
        <row r="927">
          <cell r="F927" t="str">
            <v>1489. Gestión de Programas Estrategias y Planes para el BienestarGestión Integral Estrategias y Programas2026</v>
          </cell>
          <cell r="G927" t="str">
            <v>Gestión sectorial e intersectorial de la primera infancia</v>
          </cell>
          <cell r="H927" t="str">
            <v>Estrategia</v>
          </cell>
          <cell r="I927" t="str">
            <v>GSP</v>
          </cell>
          <cell r="J927" t="str">
            <v>No Aplica</v>
          </cell>
          <cell r="K927" t="str">
            <v>Sesión</v>
          </cell>
          <cell r="L927" t="str">
            <v>Distrito</v>
          </cell>
          <cell r="M927" t="str">
            <v>4_SAN_CRISTOBAL</v>
          </cell>
          <cell r="N927" t="str">
            <v>1_ENERO_2026</v>
          </cell>
          <cell r="O927" t="str">
            <v>1489. Gestión de Programas Estrategias y Planes para el BienestarGestión Integral Estrategias y Programas20264_SAN_CRISTOBAL1_ENERO_2026</v>
          </cell>
          <cell r="P927">
            <v>122208</v>
          </cell>
          <cell r="Q927"/>
          <cell r="R927"/>
          <cell r="S927"/>
          <cell r="T927">
            <v>0</v>
          </cell>
        </row>
        <row r="928">
          <cell r="F928" t="str">
            <v>1499. Gestión de Programas Estrategias y Planes para el BienestarGestión Integral Estrategias y Programas2026</v>
          </cell>
          <cell r="G928" t="str">
            <v>Desarrollo de capacidades personales e institucionales para  la implementación, seguimiento y monitoreo de la estrategia distrital de bienestar en Salud Sexual, Reproductiva y Materno perinatal  para la población del Distrito</v>
          </cell>
          <cell r="H928" t="str">
            <v>Estrategia</v>
          </cell>
          <cell r="I928" t="str">
            <v>GSP</v>
          </cell>
          <cell r="J928" t="str">
            <v>No Aplica</v>
          </cell>
          <cell r="K928" t="str">
            <v>Plan de acción</v>
          </cell>
          <cell r="L928" t="str">
            <v>Zonal</v>
          </cell>
          <cell r="M928" t="str">
            <v>4_SAN_CRISTOBAL</v>
          </cell>
          <cell r="N928" t="str">
            <v>1_ENERO_2026</v>
          </cell>
          <cell r="O928" t="str">
            <v>1499. Gestión de Programas Estrategias y Planes para el BienestarGestión Integral Estrategias y Programas20264_SAN_CRISTOBAL1_ENERO_2026</v>
          </cell>
          <cell r="P928">
            <v>3665168</v>
          </cell>
          <cell r="Q928"/>
          <cell r="R928"/>
          <cell r="S928"/>
          <cell r="T928">
            <v>0</v>
          </cell>
        </row>
        <row r="929">
          <cell r="F929" t="str">
            <v>1509. Gestión de Programas Estrategias y Planes para el BienestarGestión Integral Estrategias y Programas2026</v>
          </cell>
          <cell r="G929" t="str">
            <v>Seguimiento Individual para el cuidado colectivo a partir de la gestión y seguimiento nominal a casos identificados para salud sexual, reproductiva y Maternoperinatal para la reducción de riesgos y desenlaces negativos en salud.</v>
          </cell>
          <cell r="H929" t="str">
            <v>Estrategia</v>
          </cell>
          <cell r="I929" t="str">
            <v>GSP</v>
          </cell>
          <cell r="J929" t="str">
            <v>No Aplica</v>
          </cell>
          <cell r="K929" t="str">
            <v>Plan de acción</v>
          </cell>
          <cell r="L929" t="str">
            <v>Zonal</v>
          </cell>
          <cell r="M929" t="str">
            <v>4_SAN_CRISTOBAL</v>
          </cell>
          <cell r="N929" t="str">
            <v>1_ENERO_2026</v>
          </cell>
          <cell r="O929" t="str">
            <v>1509. Gestión de Programas Estrategias y Planes para el BienestarGestión Integral Estrategias y Programas20264_SAN_CRISTOBAL1_ENERO_2026</v>
          </cell>
          <cell r="P929">
            <v>1057260</v>
          </cell>
          <cell r="Q929"/>
          <cell r="R929"/>
          <cell r="S929"/>
          <cell r="T929">
            <v>0</v>
          </cell>
        </row>
        <row r="930">
          <cell r="F930" t="str">
            <v>1519. Gestión de Programas Estrategias y Planes para el BienestarGestión Integral Estrategias y Programas2026</v>
          </cell>
          <cell r="G930" t="str">
            <v>Gestión sectorial e intersectorial para la movilización  de acciones sinérgicas que impacten determinantes sociales relacionados con la salud sexual, reproductiva y materno perinatal.</v>
          </cell>
          <cell r="H930" t="str">
            <v>Estrategia</v>
          </cell>
          <cell r="I930" t="str">
            <v>GSP</v>
          </cell>
          <cell r="J930" t="str">
            <v>No Aplica</v>
          </cell>
          <cell r="K930" t="str">
            <v>Plan de acción</v>
          </cell>
          <cell r="L930" t="str">
            <v>Zonal</v>
          </cell>
          <cell r="M930" t="str">
            <v>4_SAN_CRISTOBAL</v>
          </cell>
          <cell r="N930" t="str">
            <v>1_ENERO_2026</v>
          </cell>
          <cell r="O930" t="str">
            <v>1519. Gestión de Programas Estrategias y Planes para el BienestarGestión Integral Estrategias y Programas20264_SAN_CRISTOBAL1_ENERO_2026</v>
          </cell>
          <cell r="P930">
            <v>1409680</v>
          </cell>
          <cell r="Q930"/>
          <cell r="R930"/>
          <cell r="S930"/>
          <cell r="T930">
            <v>0</v>
          </cell>
        </row>
        <row r="931">
          <cell r="F931" t="str">
            <v>1529. Gestión de Programas Estrategias y Planes para el BienestarGestión Integral Estrategias y Programas2026</v>
          </cell>
          <cell r="G931" t="str">
            <v>Gestión de dispositivos médicos de Salud Sexual  para fortalecer prácticas de autocuidado en población de riesgo y población general en acciones de prevención combinada. SUBREDES</v>
          </cell>
          <cell r="H931" t="str">
            <v>Estrategia</v>
          </cell>
          <cell r="I931" t="str">
            <v>GSP</v>
          </cell>
          <cell r="J931" t="str">
            <v>No Aplica</v>
          </cell>
          <cell r="K931" t="str">
            <v>Plan de acción</v>
          </cell>
          <cell r="L931" t="str">
            <v>Zonal</v>
          </cell>
          <cell r="M931" t="str">
            <v>4_SAN_CRISTOBAL</v>
          </cell>
          <cell r="N931" t="str">
            <v>1_ENERO_2026</v>
          </cell>
          <cell r="O931" t="str">
            <v>1529. Gestión de Programas Estrategias y Planes para el BienestarGestión Integral Estrategias y Programas20264_SAN_CRISTOBAL1_ENERO_2026</v>
          </cell>
          <cell r="P931">
            <v>352420</v>
          </cell>
          <cell r="Q931"/>
          <cell r="R931"/>
          <cell r="S931"/>
          <cell r="T931">
            <v>0</v>
          </cell>
        </row>
        <row r="932">
          <cell r="F932" t="str">
            <v>1539. Gestión de Programas Estrategias y Planes para el BienestarGestión Integral Estrategias y Programas2026</v>
          </cell>
          <cell r="G932" t="str">
            <v>Desarrollo de capacidades sociales para la movilización de actores comunitarios en  la abogacia de la Salud Ambiental</v>
          </cell>
          <cell r="H932" t="str">
            <v>Plan</v>
          </cell>
          <cell r="I932" t="str">
            <v>GSP</v>
          </cell>
          <cell r="J932" t="str">
            <v>No Aplica</v>
          </cell>
          <cell r="K932" t="str">
            <v>Plan de acción</v>
          </cell>
          <cell r="L932" t="str">
            <v>Zonal</v>
          </cell>
          <cell r="M932" t="str">
            <v>4_SAN_CRISTOBAL</v>
          </cell>
          <cell r="N932" t="str">
            <v>1_ENERO_2026</v>
          </cell>
          <cell r="O932" t="str">
            <v>1539. Gestión de Programas Estrategias y Planes para el BienestarGestión Integral Estrategias y Programas20264_SAN_CRISTOBAL1_ENERO_2026</v>
          </cell>
          <cell r="P932">
            <v>7347488</v>
          </cell>
          <cell r="Q932"/>
          <cell r="R932"/>
          <cell r="S932"/>
          <cell r="T932">
            <v>0</v>
          </cell>
        </row>
        <row r="933">
          <cell r="F933" t="str">
            <v>1549. Gestión de Programas Estrategias y Planes para el BienestarGestión Integral Estrategias y Programas2026</v>
          </cell>
          <cell r="G933" t="str">
            <v xml:space="preserve">Gestión institucional para liderar el cambio climático en salud para Hospitales verdes y saludables </v>
          </cell>
          <cell r="H933" t="str">
            <v>Plan</v>
          </cell>
          <cell r="I933" t="str">
            <v>GSP</v>
          </cell>
          <cell r="J933" t="str">
            <v>No Aplica</v>
          </cell>
          <cell r="K933" t="str">
            <v>Plan de acción</v>
          </cell>
          <cell r="L933" t="str">
            <v>Zonal</v>
          </cell>
          <cell r="M933" t="str">
            <v>4_SAN_CRISTOBAL</v>
          </cell>
          <cell r="N933" t="str">
            <v>1_ENERO_2026</v>
          </cell>
          <cell r="O933" t="str">
            <v>1549. Gestión de Programas Estrategias y Planes para el BienestarGestión Integral Estrategias y Programas20264_SAN_CRISTOBAL1_ENERO_2026</v>
          </cell>
          <cell r="P933">
            <v>7347488</v>
          </cell>
          <cell r="Q933"/>
          <cell r="R933"/>
          <cell r="S933"/>
          <cell r="T933">
            <v>0</v>
          </cell>
        </row>
        <row r="934">
          <cell r="F934" t="str">
            <v>1559. Gestión de Programas Estrategias y Planes para el BienestarGestión Integral Estrategias y Programas2026</v>
          </cell>
          <cell r="G934" t="str">
            <v>Gestión sectorial e intersectorial para la movilización  de acciones que impacten en los determinantes sociales de la Salud Ambiental</v>
          </cell>
          <cell r="H934" t="str">
            <v>Plan</v>
          </cell>
          <cell r="I934" t="str">
            <v>GSP</v>
          </cell>
          <cell r="J934" t="str">
            <v>No Aplica</v>
          </cell>
          <cell r="K934" t="str">
            <v>Plan de acción</v>
          </cell>
          <cell r="L934" t="str">
            <v>Zonal</v>
          </cell>
          <cell r="M934" t="str">
            <v>4_SAN_CRISTOBAL</v>
          </cell>
          <cell r="N934" t="str">
            <v>1_ENERO_2026</v>
          </cell>
          <cell r="O934" t="str">
            <v>1559. Gestión de Programas Estrategias y Planes para el BienestarGestión Integral Estrategias y Programas20264_SAN_CRISTOBAL1_ENERO_2026</v>
          </cell>
          <cell r="P934">
            <v>7347488</v>
          </cell>
          <cell r="Q934"/>
          <cell r="R934"/>
          <cell r="S934"/>
          <cell r="T934">
            <v>0</v>
          </cell>
        </row>
        <row r="935">
          <cell r="F935" t="str">
            <v>1569. Gestión de Programas Estrategias y Planes para el BienestarGestión Integral Estrategias y Programas2026</v>
          </cell>
          <cell r="G935" t="str">
            <v>Fortalecimiento de capacidades personales e institucionales para la implementación, seguimiento y monitoreo del plan de salud mental y sus diferentes componentes (humanización, prevención de la conducta suicida, violencias, seguridad vial)</v>
          </cell>
          <cell r="H935" t="str">
            <v>Plan</v>
          </cell>
          <cell r="I935" t="str">
            <v>GSP</v>
          </cell>
          <cell r="J935" t="str">
            <v>No Aplica</v>
          </cell>
          <cell r="K935" t="str">
            <v>Plan de acción</v>
          </cell>
          <cell r="L935" t="str">
            <v>Zonal</v>
          </cell>
          <cell r="M935" t="str">
            <v>4_SAN_CRISTOBAL</v>
          </cell>
          <cell r="N935" t="str">
            <v>1_ENERO_2026</v>
          </cell>
          <cell r="O935" t="str">
            <v>1569. Gestión de Programas Estrategias y Planes para el BienestarGestión Integral Estrategias y Programas20264_SAN_CRISTOBAL1_ENERO_2026</v>
          </cell>
          <cell r="P935">
            <v>13832016</v>
          </cell>
          <cell r="Q935"/>
          <cell r="R935"/>
          <cell r="S935"/>
          <cell r="T935">
            <v>0</v>
          </cell>
        </row>
        <row r="936">
          <cell r="F936" t="str">
            <v>1579. Gestión de Programas Estrategias y Planes para el BienestarGestión Integral Estrategias y Programas2026</v>
          </cell>
          <cell r="G936" t="str">
            <v xml:space="preserve">Desarrollo de espacios de autocuidado con talento humano del sector salud que desarrolla acciones con salud mental, violencias y seguridad vial. </v>
          </cell>
          <cell r="H936" t="str">
            <v>Plan</v>
          </cell>
          <cell r="I936" t="str">
            <v>GSP</v>
          </cell>
          <cell r="J936" t="str">
            <v>No Aplica</v>
          </cell>
          <cell r="K936" t="str">
            <v>Plan de acción</v>
          </cell>
          <cell r="L936" t="str">
            <v>Zonal</v>
          </cell>
          <cell r="M936" t="str">
            <v>4_SAN_CRISTOBAL</v>
          </cell>
          <cell r="N936" t="str">
            <v>1_ENERO_2026</v>
          </cell>
          <cell r="O936" t="str">
            <v>1579. Gestión de Programas Estrategias y Planes para el BienestarGestión Integral Estrategias y Programas20264_SAN_CRISTOBAL1_ENERO_2026</v>
          </cell>
          <cell r="P936">
            <v>13832016</v>
          </cell>
          <cell r="Q936"/>
          <cell r="R936"/>
          <cell r="S936"/>
          <cell r="T936">
            <v>0</v>
          </cell>
        </row>
        <row r="937">
          <cell r="F937" t="str">
            <v>1589. Gestión de Programas Estrategias y Planes para el BienestarGestión Integral Estrategias y Programas2026</v>
          </cell>
          <cell r="G937" t="str">
            <v>Desarrollar capacidades personales, sociales e institucionales para el abordaje integral de las condiciones crónicas no transmisibles con actores del sector salud y otros sectores</v>
          </cell>
          <cell r="H937" t="str">
            <v>Plan</v>
          </cell>
          <cell r="I937" t="str">
            <v>GSP</v>
          </cell>
          <cell r="J937" t="str">
            <v>No Aplica</v>
          </cell>
          <cell r="K937" t="str">
            <v>Sesión</v>
          </cell>
          <cell r="L937" t="str">
            <v>Zonal</v>
          </cell>
          <cell r="M937" t="str">
            <v>4_SAN_CRISTOBAL</v>
          </cell>
          <cell r="N937" t="str">
            <v>1_ENERO_2026</v>
          </cell>
          <cell r="O937" t="str">
            <v>1589. Gestión de Programas Estrategias y Planes para el BienestarGestión Integral Estrategias y Programas20264_SAN_CRISTOBAL1_ENERO_2026</v>
          </cell>
          <cell r="P937">
            <v>2114520</v>
          </cell>
          <cell r="Q937"/>
          <cell r="R937"/>
          <cell r="S937"/>
          <cell r="T937">
            <v>0</v>
          </cell>
        </row>
        <row r="938">
          <cell r="F938" t="str">
            <v>1599. Gestión de Programas Estrategias y Planes para el BienestarGestión Integral Estrategias y Programas2026</v>
          </cell>
          <cell r="G938" t="str">
            <v>Gestion sectorial e intersectorial para el abordaje integral de las condiciones crónicas no transmisibles. (Profesional)</v>
          </cell>
          <cell r="H938" t="str">
            <v>Plan</v>
          </cell>
          <cell r="I938" t="str">
            <v>GSP</v>
          </cell>
          <cell r="J938" t="str">
            <v>No Aplica</v>
          </cell>
          <cell r="K938" t="str">
            <v>Plan de acción</v>
          </cell>
          <cell r="L938" t="str">
            <v>Zonal</v>
          </cell>
          <cell r="M938" t="str">
            <v>4_SAN_CRISTOBAL</v>
          </cell>
          <cell r="N938" t="str">
            <v>1_ENERO_2026</v>
          </cell>
          <cell r="O938" t="str">
            <v>1599. Gestión de Programas Estrategias y Planes para el BienestarGestión Integral Estrategias y Programas20264_SAN_CRISTOBAL1_ENERO_2026</v>
          </cell>
          <cell r="P938">
            <v>4370008</v>
          </cell>
          <cell r="Q938"/>
          <cell r="R938"/>
          <cell r="S938"/>
          <cell r="T938">
            <v>0</v>
          </cell>
        </row>
        <row r="939">
          <cell r="F939" t="str">
            <v>1609. Gestión de Programas Estrategias y Planes para el BienestarGestión Integral Estrategias y Programas2026</v>
          </cell>
          <cell r="G939" t="str">
            <v>Gestion sectorial e intersectorial para el abordaje integral de las condiciones crónicas no transmisibles. (Técnico)</v>
          </cell>
          <cell r="H939" t="str">
            <v>Plan</v>
          </cell>
          <cell r="I939" t="str">
            <v>GSP</v>
          </cell>
          <cell r="J939" t="str">
            <v>No Aplica</v>
          </cell>
          <cell r="K939" t="str">
            <v>Plan de acción</v>
          </cell>
          <cell r="L939" t="str">
            <v>Zonal</v>
          </cell>
          <cell r="M939" t="str">
            <v>4_SAN_CRISTOBAL</v>
          </cell>
          <cell r="N939" t="str">
            <v>1_ENERO_2026</v>
          </cell>
          <cell r="O939" t="str">
            <v>1609. Gestión de Programas Estrategias y Planes para el BienestarGestión Integral Estrategias y Programas20264_SAN_CRISTOBAL1_ENERO_2026</v>
          </cell>
          <cell r="P939">
            <v>3994272</v>
          </cell>
          <cell r="Q939"/>
          <cell r="R939"/>
          <cell r="S939"/>
          <cell r="T939">
            <v>0</v>
          </cell>
        </row>
        <row r="940">
          <cell r="F940" t="str">
            <v>1619. Gestión de Programas Estrategias y Planes para el BienestarGestión Integral Estrategias y Programas2026</v>
          </cell>
          <cell r="G940" t="str">
            <v>Gestion sectorial e intersectorial local del Programa Ampliado de Inmunizaciones</v>
          </cell>
          <cell r="H940" t="str">
            <v>Programa</v>
          </cell>
          <cell r="I940" t="str">
            <v>GSP</v>
          </cell>
          <cell r="J940" t="str">
            <v>No Aplica</v>
          </cell>
          <cell r="K940" t="str">
            <v>Plan de acción</v>
          </cell>
          <cell r="L940" t="str">
            <v>Zonal</v>
          </cell>
          <cell r="M940" t="str">
            <v>4_SAN_CRISTOBAL</v>
          </cell>
          <cell r="N940" t="str">
            <v>1_ENERO_2026</v>
          </cell>
          <cell r="O940" t="str">
            <v>1619. Gestión de Programas Estrategias y Planes para el BienestarGestión Integral Estrategias y Programas20264_SAN_CRISTOBAL1_ENERO_2026</v>
          </cell>
          <cell r="P940">
            <v>7347488</v>
          </cell>
          <cell r="Q940"/>
          <cell r="R940"/>
          <cell r="S940"/>
          <cell r="T940">
            <v>0</v>
          </cell>
        </row>
        <row r="941">
          <cell r="F941" t="str">
            <v>1629. Gestión de Programas Estrategias y Planes para el BienestarGestión Integral Estrategias y Programas2026</v>
          </cell>
          <cell r="G941" t="str">
            <v xml:space="preserve">Desarrollo de capacidades institucionales para la gestión de la implementación y operación del PAI en la IPS públicas, privadas. </v>
          </cell>
          <cell r="H941" t="str">
            <v>Programa</v>
          </cell>
          <cell r="I941" t="str">
            <v>GSP</v>
          </cell>
          <cell r="J941" t="str">
            <v>No Aplica</v>
          </cell>
          <cell r="K941" t="str">
            <v>Plan de acción</v>
          </cell>
          <cell r="L941" t="str">
            <v>Zonal</v>
          </cell>
          <cell r="M941" t="str">
            <v>4_SAN_CRISTOBAL</v>
          </cell>
          <cell r="N941" t="str">
            <v>1_ENERO_2026</v>
          </cell>
          <cell r="O941" t="str">
            <v>1629. Gestión de Programas Estrategias y Planes para el BienestarGestión Integral Estrategias y Programas20264_SAN_CRISTOBAL1_ENERO_2026</v>
          </cell>
          <cell r="P941">
            <v>10478800</v>
          </cell>
          <cell r="Q941"/>
          <cell r="R941"/>
          <cell r="S941"/>
          <cell r="T941">
            <v>0</v>
          </cell>
        </row>
        <row r="942">
          <cell r="F942" t="str">
            <v>1639. Gestión de Programas Estrategias y Planes para el BienestarGestión Integral Estrategias y Programas2026</v>
          </cell>
          <cell r="G942" t="str">
            <v>Desarrollo de capacidades Institucionales para la gestión de la implementación y operación del PAI en sistemas de información</v>
          </cell>
          <cell r="H942" t="str">
            <v>Programa</v>
          </cell>
          <cell r="I942" t="str">
            <v>GSP</v>
          </cell>
          <cell r="J942" t="str">
            <v>No Aplica</v>
          </cell>
          <cell r="K942" t="str">
            <v>Plan de acción</v>
          </cell>
          <cell r="L942" t="str">
            <v>Zonal</v>
          </cell>
          <cell r="M942" t="str">
            <v>4_SAN_CRISTOBAL</v>
          </cell>
          <cell r="N942" t="str">
            <v>1_ENERO_2026</v>
          </cell>
          <cell r="O942" t="str">
            <v>1639. Gestión de Programas Estrategias y Planes para el BienestarGestión Integral Estrategias y Programas20264_SAN_CRISTOBAL1_ENERO_2026</v>
          </cell>
          <cell r="P942">
            <v>3994272</v>
          </cell>
          <cell r="Q942"/>
          <cell r="R942"/>
          <cell r="S942"/>
          <cell r="T942">
            <v>0</v>
          </cell>
        </row>
        <row r="943">
          <cell r="F943" t="str">
            <v>1649. Gestión de Programas Estrategias y Planes para el BienestarGestión Integral Estrategias y Programas2026</v>
          </cell>
          <cell r="G943" t="str">
            <v xml:space="preserve">Gestión Sectorial e Intersectorial para la implementación y operación de estrategias del PAI para MAS Bienestar </v>
          </cell>
          <cell r="H943" t="str">
            <v>Programa</v>
          </cell>
          <cell r="I943" t="str">
            <v>GSP</v>
          </cell>
          <cell r="J943" t="str">
            <v>No Aplica</v>
          </cell>
          <cell r="K943" t="str">
            <v>Plan de acción</v>
          </cell>
          <cell r="L943" t="str">
            <v>Zonal</v>
          </cell>
          <cell r="M943" t="str">
            <v>4_SAN_CRISTOBAL</v>
          </cell>
          <cell r="N943" t="str">
            <v>1_ENERO_2026</v>
          </cell>
          <cell r="O943" t="str">
            <v>1649. Gestión de Programas Estrategias y Planes para el BienestarGestión Integral Estrategias y Programas20264_SAN_CRISTOBAL1_ENERO_2026</v>
          </cell>
          <cell r="P943">
            <v>6484528</v>
          </cell>
          <cell r="Q943"/>
          <cell r="R943"/>
          <cell r="S943"/>
          <cell r="T943">
            <v>0</v>
          </cell>
        </row>
        <row r="944">
          <cell r="F944" t="str">
            <v>1659. Gestión de Programas Estrategias y Planes para el BienestarGestión Integral Estrategias y Programas2026</v>
          </cell>
          <cell r="G944" t="str">
            <v xml:space="preserve">Gestión Sectorial e Intersectorial para la operación de estrategias del PAI para MAS Bienestar </v>
          </cell>
          <cell r="H944" t="str">
            <v>Programa</v>
          </cell>
          <cell r="I944" t="str">
            <v>GSP</v>
          </cell>
          <cell r="J944" t="str">
            <v>No Aplica</v>
          </cell>
          <cell r="K944" t="str">
            <v>Plan de acción</v>
          </cell>
          <cell r="L944" t="str">
            <v>Zonal</v>
          </cell>
          <cell r="M944" t="str">
            <v>4_SAN_CRISTOBAL</v>
          </cell>
          <cell r="N944" t="str">
            <v>1_ENERO_2026</v>
          </cell>
          <cell r="O944" t="str">
            <v>1659. Gestión de Programas Estrategias y Planes para el BienestarGestión Integral Estrategias y Programas20264_SAN_CRISTOBAL1_ENERO_2026</v>
          </cell>
          <cell r="P944">
            <v>3994272</v>
          </cell>
          <cell r="Q944"/>
          <cell r="R944"/>
          <cell r="S944"/>
          <cell r="T944">
            <v>0</v>
          </cell>
        </row>
        <row r="945">
          <cell r="F945" t="str">
            <v>1669. Gestión de Programas Estrategias y Planes para el BienestarGestión Integral Estrategias y Programas2026</v>
          </cell>
          <cell r="G945" t="str">
            <v xml:space="preserve">Gestión Sectorial e Intersectorial para la operación y registro de estrategias del PAI para MAS Bienestar </v>
          </cell>
          <cell r="H945" t="str">
            <v>Programa</v>
          </cell>
          <cell r="I945" t="str">
            <v>GSP</v>
          </cell>
          <cell r="J945" t="str">
            <v>No Aplica</v>
          </cell>
          <cell r="K945" t="str">
            <v>Plan de acción</v>
          </cell>
          <cell r="L945" t="str">
            <v>Zonal</v>
          </cell>
          <cell r="M945" t="str">
            <v>4_SAN_CRISTOBAL</v>
          </cell>
          <cell r="N945" t="str">
            <v>1_ENERO_2026</v>
          </cell>
          <cell r="O945" t="str">
            <v>1669. Gestión de Programas Estrategias y Planes para el BienestarGestión Integral Estrategias y Programas20264_SAN_CRISTOBAL1_ENERO_2026</v>
          </cell>
          <cell r="P945">
            <v>2983376</v>
          </cell>
          <cell r="Q945"/>
          <cell r="R945"/>
          <cell r="S945"/>
          <cell r="T945">
            <v>0</v>
          </cell>
        </row>
        <row r="946">
          <cell r="F946" t="str">
            <v>1679. Gestión de Programas Estrategias y Planes para el BienestarGestión Integral Estrategias y Programas2026</v>
          </cell>
          <cell r="G946" t="str">
            <v>Gestión  Sectorial e Intersectorial para la implementación y operación de estrategias del PAI para MAS Bienestar  - en el entorno educativo</v>
          </cell>
          <cell r="H946" t="str">
            <v>Programa</v>
          </cell>
          <cell r="I946" t="str">
            <v>GSP</v>
          </cell>
          <cell r="J946" t="str">
            <v>No Aplica</v>
          </cell>
          <cell r="K946" t="str">
            <v>Plan de acción</v>
          </cell>
          <cell r="L946" t="str">
            <v>Zonal</v>
          </cell>
          <cell r="M946" t="str">
            <v>4_SAN_CRISTOBAL</v>
          </cell>
          <cell r="N946" t="str">
            <v>1_ENERO_2026</v>
          </cell>
          <cell r="O946" t="str">
            <v>1679. Gestión de Programas Estrategias y Planes para el BienestarGestión Integral Estrategias y Programas20264_SAN_CRISTOBAL1_ENERO_2026</v>
          </cell>
          <cell r="P946">
            <v>6484528</v>
          </cell>
          <cell r="Q946"/>
          <cell r="R946"/>
          <cell r="S946"/>
          <cell r="T946">
            <v>0</v>
          </cell>
        </row>
        <row r="947">
          <cell r="F947" t="str">
            <v>1689. Gestión de Programas Estrategias y Planes para el BienestarGestión Integral Estrategias y Programas2026</v>
          </cell>
          <cell r="G947" t="str">
            <v>Gestión  Sectorial e Intersectorial para la operación de estrategias del PAI para MAS Bienestar  en el entorno educativo</v>
          </cell>
          <cell r="H947" t="str">
            <v>Programa</v>
          </cell>
          <cell r="I947" t="str">
            <v>GSP</v>
          </cell>
          <cell r="J947" t="str">
            <v>No Aplica</v>
          </cell>
          <cell r="K947" t="str">
            <v>Plan de acción</v>
          </cell>
          <cell r="L947" t="str">
            <v>Zonal</v>
          </cell>
          <cell r="M947" t="str">
            <v>4_SAN_CRISTOBAL</v>
          </cell>
          <cell r="N947" t="str">
            <v>1_ENERO_2026</v>
          </cell>
          <cell r="O947" t="str">
            <v>1689. Gestión de Programas Estrategias y Planes para el BienestarGestión Integral Estrategias y Programas20264_SAN_CRISTOBAL1_ENERO_2026</v>
          </cell>
          <cell r="P947">
            <v>3994272</v>
          </cell>
          <cell r="Q947"/>
          <cell r="R947"/>
          <cell r="S947"/>
          <cell r="T947">
            <v>0</v>
          </cell>
        </row>
        <row r="948">
          <cell r="F948" t="str">
            <v>1699. Gestión de Programas Estrategias y Planes para el BienestarGestión Integral Estrategias y Programas2026</v>
          </cell>
          <cell r="G948" t="str">
            <v>Gestión de medicamentos e insumos para la operación de la cadena de frío del PAI</v>
          </cell>
          <cell r="H948" t="str">
            <v>Programa</v>
          </cell>
          <cell r="I948" t="str">
            <v>GSP</v>
          </cell>
          <cell r="J948" t="str">
            <v>No Aplica</v>
          </cell>
          <cell r="K948" t="str">
            <v>Plan de acción</v>
          </cell>
          <cell r="L948" t="str">
            <v>Zonal</v>
          </cell>
          <cell r="M948" t="str">
            <v>4_SAN_CRISTOBAL</v>
          </cell>
          <cell r="N948" t="str">
            <v>1_ENERO_2026</v>
          </cell>
          <cell r="O948" t="str">
            <v>1699. Gestión de Programas Estrategias y Planes para el BienestarGestión Integral Estrategias y Programas20264_SAN_CRISTOBAL1_ENERO_2026</v>
          </cell>
          <cell r="P948">
            <v>3994272</v>
          </cell>
          <cell r="Q948"/>
          <cell r="R948"/>
          <cell r="S948"/>
          <cell r="T948">
            <v>0</v>
          </cell>
        </row>
        <row r="949">
          <cell r="F949" t="str">
            <v>1709. Gestión de Programas Estrategias y Planes para el BienestarGestión Integral Estrategias y Programas2026</v>
          </cell>
          <cell r="G949" t="str">
            <v>Gestión de medicamentos e insumos para la operación logística del PAI</v>
          </cell>
          <cell r="H949" t="str">
            <v>Programa</v>
          </cell>
          <cell r="I949" t="str">
            <v>GSP</v>
          </cell>
          <cell r="J949" t="str">
            <v>No Aplica</v>
          </cell>
          <cell r="K949" t="str">
            <v xml:space="preserve"> Vehículos  </v>
          </cell>
          <cell r="L949" t="str">
            <v>Zonal</v>
          </cell>
          <cell r="M949" t="str">
            <v>4_SAN_CRISTOBAL</v>
          </cell>
          <cell r="N949" t="str">
            <v>1_ENERO_2026</v>
          </cell>
          <cell r="O949" t="str">
            <v>1709. Gestión de Programas Estrategias y Planes para el BienestarGestión Integral Estrategias y Programas20264_SAN_CRISTOBAL1_ENERO_2026</v>
          </cell>
          <cell r="P949">
            <v>19450000</v>
          </cell>
          <cell r="Q949"/>
          <cell r="R949"/>
          <cell r="S949"/>
          <cell r="T949">
            <v>0</v>
          </cell>
        </row>
        <row r="950">
          <cell r="F950" t="str">
            <v>1719. Gestión de Programas Estrategias y Planes para el BienestarGestión Integral Estrategias y Programas2026</v>
          </cell>
          <cell r="G950" t="str">
            <v>Gestión Sectorial e Intersectorial para la operación vacunación punto viajero</v>
          </cell>
          <cell r="H950" t="str">
            <v>Programa</v>
          </cell>
          <cell r="I950" t="str">
            <v>GSP</v>
          </cell>
          <cell r="J950" t="str">
            <v>No Aplica</v>
          </cell>
          <cell r="K950" t="str">
            <v>Cronograma de actividades</v>
          </cell>
          <cell r="L950" t="str">
            <v>Zonal</v>
          </cell>
          <cell r="M950" t="str">
            <v>4_SAN_CRISTOBAL</v>
          </cell>
          <cell r="N950" t="str">
            <v>1_ENERO_2026</v>
          </cell>
          <cell r="O950" t="str">
            <v>1719. Gestión de Programas Estrategias y Planes para el BienestarGestión Integral Estrategias y Programas20264_SAN_CRISTOBAL1_ENERO_2026</v>
          </cell>
          <cell r="P950">
            <v>3994272</v>
          </cell>
          <cell r="Q950"/>
          <cell r="R950"/>
          <cell r="S950"/>
          <cell r="T950">
            <v>0</v>
          </cell>
        </row>
        <row r="951">
          <cell r="F951" t="str">
            <v>1729. Gestión de Programas Estrategias y Planes para el BienestarGestión Integral Estrategias y Programas2026</v>
          </cell>
          <cell r="G951" t="str">
            <v>Operación de la estrategia extramural del Programa Ampliado de Imnunizaciones para la ruralidad lejana</v>
          </cell>
          <cell r="H951" t="str">
            <v>Programa</v>
          </cell>
          <cell r="I951" t="str">
            <v>GSP</v>
          </cell>
          <cell r="J951" t="str">
            <v>No Aplica</v>
          </cell>
          <cell r="K951" t="str">
            <v>Plan de acción</v>
          </cell>
          <cell r="L951" t="str">
            <v>Zonal</v>
          </cell>
          <cell r="M951" t="str">
            <v>4_SAN_CRISTOBAL</v>
          </cell>
          <cell r="N951" t="str">
            <v>1_ENERO_2026</v>
          </cell>
          <cell r="O951" t="str">
            <v>1729. Gestión de Programas Estrategias y Planes para el BienestarGestión Integral Estrategias y Programas20264_SAN_CRISTOBAL1_ENERO_2026</v>
          </cell>
          <cell r="P951">
            <v>9985680</v>
          </cell>
          <cell r="Q951"/>
          <cell r="R951"/>
          <cell r="S951"/>
          <cell r="T951">
            <v>0</v>
          </cell>
        </row>
        <row r="952">
          <cell r="F952" t="str">
            <v>1739. Gestión de Programas Estrategias y Planes para el BienestarGestión Integral Estrategias y Programas2026</v>
          </cell>
          <cell r="G952" t="str">
            <v>Gestión Sectorial e intersectrial para la operación y registros de estrategias del PAI para MAS Bienestar</v>
          </cell>
          <cell r="H952" t="str">
            <v>Programa</v>
          </cell>
          <cell r="I952" t="str">
            <v>GSP</v>
          </cell>
          <cell r="J952" t="str">
            <v>No Aplica</v>
          </cell>
          <cell r="K952" t="str">
            <v>Plan de acción</v>
          </cell>
          <cell r="L952" t="str">
            <v>Zonal</v>
          </cell>
          <cell r="M952" t="str">
            <v>4_SAN_CRISTOBAL</v>
          </cell>
          <cell r="N952" t="str">
            <v>1_ENERO_2026</v>
          </cell>
          <cell r="O952" t="str">
            <v>1739. Gestión de Programas Estrategias y Planes para el BienestarGestión Integral Estrategias y Programas20264_SAN_CRISTOBAL1_ENERO_2026</v>
          </cell>
          <cell r="P952">
            <v>2983376</v>
          </cell>
          <cell r="Q952"/>
          <cell r="R952"/>
          <cell r="S952"/>
          <cell r="T952">
            <v>0</v>
          </cell>
        </row>
        <row r="953">
          <cell r="F953" t="str">
            <v>17410. Proceso integral e integrado de la Vigilancia de la Salud PúblicaVigilancia en salud pública2026</v>
          </cell>
          <cell r="G953" t="str">
            <v>Gestión y seguimiento de la información  del  componente SSR Y SMI - Subred Norte y Sur Occidente</v>
          </cell>
          <cell r="H953" t="str">
            <v>Gestión, análisis y divulgación  de información de la vigilancia en salud pública</v>
          </cell>
          <cell r="I953" t="str">
            <v>GSP</v>
          </cell>
          <cell r="J953" t="str">
            <v>No Aplica</v>
          </cell>
          <cell r="K953" t="str">
            <v>Plan de acción</v>
          </cell>
          <cell r="L953" t="str">
            <v>Zonal</v>
          </cell>
          <cell r="M953" t="str">
            <v>4_SAN_CRISTOBAL</v>
          </cell>
          <cell r="N953" t="str">
            <v>1_ENERO_2026</v>
          </cell>
          <cell r="O953" t="str">
            <v>17410. Proceso integral e integrado de la Vigilancia de la Salud PúblicaVigilancia en salud pública20264_SAN_CRISTOBAL1_ENERO_2026</v>
          </cell>
          <cell r="P953">
            <v>37920928</v>
          </cell>
          <cell r="Q953"/>
          <cell r="R953"/>
          <cell r="S953">
            <v>0</v>
          </cell>
          <cell r="T953">
            <v>0</v>
          </cell>
        </row>
        <row r="954">
          <cell r="F954" t="str">
            <v>17510. Proceso integral e integrado de la Vigilancia de la Salud PúblicaVigilancia en salud pública2026</v>
          </cell>
          <cell r="G954" t="str">
            <v>Gestión y seguimiento de la información  del  componente SSR Y SMI - Subred centro Oriente y Sur</v>
          </cell>
          <cell r="H954" t="str">
            <v>Gestión, análisis y divulgación  de información de la vigilancia en salud pública</v>
          </cell>
          <cell r="I954" t="str">
            <v>GSP</v>
          </cell>
          <cell r="J954" t="str">
            <v>No Aplica</v>
          </cell>
          <cell r="K954" t="str">
            <v>Plan de acción</v>
          </cell>
          <cell r="L954" t="str">
            <v>Zonal</v>
          </cell>
          <cell r="M954" t="str">
            <v>4_SAN_CRISTOBAL</v>
          </cell>
          <cell r="N954" t="str">
            <v>1_ENERO_2026</v>
          </cell>
          <cell r="O954" t="str">
            <v>17510. Proceso integral e integrado de la Vigilancia de la Salud PúblicaVigilancia en salud pública20264_SAN_CRISTOBAL1_ENERO_2026</v>
          </cell>
          <cell r="P954">
            <v>26899696</v>
          </cell>
          <cell r="Q954"/>
          <cell r="R954"/>
          <cell r="S954">
            <v>0</v>
          </cell>
          <cell r="T954">
            <v>0</v>
          </cell>
        </row>
        <row r="955">
          <cell r="F955" t="str">
            <v>17610. Proceso integral e integrado de la Vigilancia de la Salud PúblicaVigilancia en salud pública2026</v>
          </cell>
          <cell r="G955" t="str">
            <v>Monitoreo de la Vigilancia Intensificada de gestantes  con alto riesgo de morbilidad y mortalidad materna "Angeles Guardianes"</v>
          </cell>
          <cell r="H955" t="str">
            <v>Gestión, análisis y divulgación  de información de la vigilancia en salud pública</v>
          </cell>
          <cell r="I955" t="str">
            <v>GSP</v>
          </cell>
          <cell r="J955" t="str">
            <v>No Aplica</v>
          </cell>
          <cell r="K955" t="str">
            <v>Plan de acción</v>
          </cell>
          <cell r="L955" t="str">
            <v>Distrito</v>
          </cell>
          <cell r="M955" t="str">
            <v>4_SAN_CRISTOBAL</v>
          </cell>
          <cell r="N955" t="str">
            <v>1_ENERO_2026</v>
          </cell>
          <cell r="O955" t="str">
            <v>17610. Proceso integral e integrado de la Vigilancia de la Salud PúblicaVigilancia en salud pública20264_SAN_CRISTOBAL1_ENERO_2026</v>
          </cell>
          <cell r="P955">
            <v>28206464</v>
          </cell>
          <cell r="Q955"/>
          <cell r="R955"/>
          <cell r="S955">
            <v>0</v>
          </cell>
          <cell r="T955">
            <v>0</v>
          </cell>
        </row>
        <row r="956">
          <cell r="F956" t="str">
            <v>17710. Proceso integral e integrado de la Vigilancia de la Salud PúblicaVigilancia en salud pública2026</v>
          </cell>
          <cell r="G956" t="str">
            <v xml:space="preserve"> Monitoreo de la Vigilancia intensificada Neonatal y Defectos Congenitos</v>
          </cell>
          <cell r="H956" t="str">
            <v>Gestión, análisis y divulgación  de información de la vigilancia en salud pública</v>
          </cell>
          <cell r="I956" t="str">
            <v>GSP</v>
          </cell>
          <cell r="J956" t="str">
            <v>No Aplica</v>
          </cell>
          <cell r="K956" t="str">
            <v>Plan de acción</v>
          </cell>
          <cell r="L956" t="str">
            <v>Distrito</v>
          </cell>
          <cell r="M956" t="str">
            <v>4_SAN_CRISTOBAL</v>
          </cell>
          <cell r="N956" t="str">
            <v>1_ENERO_2026</v>
          </cell>
          <cell r="O956" t="str">
            <v>17710. Proceso integral e integrado de la Vigilancia de la Salud PúblicaVigilancia en salud pública20264_SAN_CRISTOBAL1_ENERO_2026</v>
          </cell>
          <cell r="P956">
            <v>37181248</v>
          </cell>
          <cell r="Q956"/>
          <cell r="R956"/>
          <cell r="S956">
            <v>0</v>
          </cell>
          <cell r="T956">
            <v>0</v>
          </cell>
        </row>
        <row r="957">
          <cell r="F957" t="str">
            <v>17810. Proceso integral e integrado de la Vigilancia de la Salud PúblicaVigilancia en salud pública2026</v>
          </cell>
          <cell r="G957" t="str">
            <v xml:space="preserve">Investigaciones epidemiológicas de campo de alto impacto para eventos de salud materno-perinatal en la Subred Norte, Centro Oriente, Sur y Sur Occidente </v>
          </cell>
          <cell r="H957" t="str">
            <v>Gestión, análisis y divulgación  de información de la vigilancia en salud pública</v>
          </cell>
          <cell r="I957" t="str">
            <v>GSP</v>
          </cell>
          <cell r="J957" t="str">
            <v>No Aplica</v>
          </cell>
          <cell r="K957" t="str">
            <v>Plan de acción</v>
          </cell>
          <cell r="L957" t="str">
            <v>Zonal</v>
          </cell>
          <cell r="M957" t="str">
            <v>4_SAN_CRISTOBAL</v>
          </cell>
          <cell r="N957" t="str">
            <v>1_ENERO_2026</v>
          </cell>
          <cell r="O957" t="str">
            <v>17810. Proceso integral e integrado de la Vigilancia de la Salud PúblicaVigilancia en salud pública20264_SAN_CRISTOBAL1_ENERO_2026</v>
          </cell>
          <cell r="P957">
            <v>7347488</v>
          </cell>
          <cell r="Q957"/>
          <cell r="R957"/>
          <cell r="S957">
            <v>0</v>
          </cell>
          <cell r="T957">
            <v>0</v>
          </cell>
        </row>
        <row r="958">
          <cell r="F958" t="str">
            <v>17910. Proceso integral e integrado de la Vigilancia de la Salud PúblicaVigilancia en salud pública2026</v>
          </cell>
          <cell r="G958" t="str">
            <v xml:space="preserve">Unidades de análisis de eventos de interés en salud pública de SSR en la Subred Norte y Sur Occidente </v>
          </cell>
          <cell r="H958" t="str">
            <v>Gestión, análisis y divulgación  de información de la vigilancia en salud pública</v>
          </cell>
          <cell r="I958" t="str">
            <v>GSP</v>
          </cell>
          <cell r="J958" t="str">
            <v>No Aplica</v>
          </cell>
          <cell r="K958" t="str">
            <v>Plan de acción</v>
          </cell>
          <cell r="L958" t="str">
            <v>Zonal</v>
          </cell>
          <cell r="M958" t="str">
            <v>4_SAN_CRISTOBAL</v>
          </cell>
          <cell r="N958" t="str">
            <v>1_ENERO_2026</v>
          </cell>
          <cell r="O958" t="str">
            <v>17910. Proceso integral e integrado de la Vigilancia de la Salud PúblicaVigilancia en salud pública20264_SAN_CRISTOBAL1_ENERO_2026</v>
          </cell>
          <cell r="P958">
            <v>3673744</v>
          </cell>
          <cell r="Q958"/>
          <cell r="R958"/>
          <cell r="S958">
            <v>0</v>
          </cell>
          <cell r="T958">
            <v>0</v>
          </cell>
        </row>
        <row r="959">
          <cell r="F959" t="str">
            <v>18010. Proceso integral e integrado de la Vigilancia de la Salud PúblicaVigilancia en salud pública2026</v>
          </cell>
          <cell r="G959" t="str">
            <v xml:space="preserve">Unidades de análisis de eventos de interés en salud pública de SSR en la Subred  Centro Oriente y Sur </v>
          </cell>
          <cell r="H959" t="str">
            <v>Gestión, análisis y divulgación  de información de la vigilancia en salud pública</v>
          </cell>
          <cell r="I959" t="str">
            <v>GSP</v>
          </cell>
          <cell r="J959" t="str">
            <v>No Aplica</v>
          </cell>
          <cell r="K959" t="str">
            <v>Plan de acción</v>
          </cell>
          <cell r="L959" t="str">
            <v>Zonal</v>
          </cell>
          <cell r="M959" t="str">
            <v>4_SAN_CRISTOBAL</v>
          </cell>
          <cell r="N959" t="str">
            <v>1_ENERO_2026</v>
          </cell>
          <cell r="O959" t="str">
            <v>18010. Proceso integral e integrado de la Vigilancia de la Salud PúblicaVigilancia en salud pública20264_SAN_CRISTOBAL1_ENERO_2026</v>
          </cell>
          <cell r="P959">
            <v>3673744</v>
          </cell>
          <cell r="Q959"/>
          <cell r="R959"/>
          <cell r="S959">
            <v>0</v>
          </cell>
          <cell r="T959">
            <v>0</v>
          </cell>
        </row>
        <row r="960">
          <cell r="F960" t="str">
            <v>18110. Proceso integral e integrado de la Vigilancia de la Salud PúblicaVigilancia en salud pública2026</v>
          </cell>
          <cell r="G960" t="str">
            <v>Gestión de la información  del  componente Transmisibles - Subred Norte y Sur Occidente</v>
          </cell>
          <cell r="H960" t="str">
            <v>Gestión, análisis y divulgación  de información de la vigilancia en salud pública</v>
          </cell>
          <cell r="I960" t="str">
            <v>GSP</v>
          </cell>
          <cell r="J960" t="str">
            <v>No Aplica</v>
          </cell>
          <cell r="K960" t="str">
            <v>Plan de acción</v>
          </cell>
          <cell r="L960" t="str">
            <v>Zonal</v>
          </cell>
          <cell r="M960" t="str">
            <v>4_SAN_CRISTOBAL</v>
          </cell>
          <cell r="N960" t="str">
            <v>1_ENERO_2026</v>
          </cell>
          <cell r="O960" t="str">
            <v>18110. Proceso integral e integrado de la Vigilancia de la Salud PúblicaVigilancia en salud pública20264_SAN_CRISTOBAL1_ENERO_2026</v>
          </cell>
          <cell r="P960">
            <v>87405520</v>
          </cell>
          <cell r="Q960"/>
          <cell r="R960"/>
          <cell r="S960">
            <v>0</v>
          </cell>
          <cell r="T960">
            <v>0</v>
          </cell>
        </row>
        <row r="961">
          <cell r="F961" t="str">
            <v>18210. Proceso integral e integrado de la Vigilancia de la Salud PúblicaVigilancia en salud pública2026</v>
          </cell>
          <cell r="G961" t="str">
            <v>Fortalecimiento y capacitación a UPGD Transmisibles Norte y Sur Occidente</v>
          </cell>
          <cell r="H961" t="str">
            <v>Gestión, análisis y divulgación  de información de la vigilancia en salud pública</v>
          </cell>
          <cell r="I961" t="str">
            <v>GSP</v>
          </cell>
          <cell r="J961" t="str">
            <v>No Aplica</v>
          </cell>
          <cell r="K961" t="str">
            <v>Plan de acción</v>
          </cell>
          <cell r="L961" t="str">
            <v>Zonal</v>
          </cell>
          <cell r="M961" t="str">
            <v>4_SAN_CRISTOBAL</v>
          </cell>
          <cell r="N961" t="str">
            <v>1_ENERO_2026</v>
          </cell>
          <cell r="O961" t="str">
            <v>18210. Proceso integral e integrado de la Vigilancia de la Salud PúblicaVigilancia en salud pública20264_SAN_CRISTOBAL1_ENERO_2026</v>
          </cell>
          <cell r="P961">
            <v>17288787</v>
          </cell>
          <cell r="Q961"/>
          <cell r="R961"/>
          <cell r="S961">
            <v>0</v>
          </cell>
          <cell r="T961">
            <v>0</v>
          </cell>
        </row>
        <row r="962">
          <cell r="F962" t="str">
            <v>18310. Proceso integral e integrado de la Vigilancia de la Salud PúblicaVigilancia en salud pública2026</v>
          </cell>
          <cell r="G962" t="str">
            <v>Gestión de la información  del  componente Transmisibles - Subred Centro Oriente</v>
          </cell>
          <cell r="H962" t="str">
            <v>Gestión, análisis y divulgación  de información de la vigilancia en salud pública</v>
          </cell>
          <cell r="I962" t="str">
            <v>GSP</v>
          </cell>
          <cell r="J962" t="str">
            <v>No Aplica</v>
          </cell>
          <cell r="K962" t="str">
            <v>Plan de acción</v>
          </cell>
          <cell r="L962" t="str">
            <v>Zonal</v>
          </cell>
          <cell r="M962" t="str">
            <v>4_SAN_CRISTOBAL</v>
          </cell>
          <cell r="N962" t="str">
            <v>1_ENERO_2026</v>
          </cell>
          <cell r="O962" t="str">
            <v>18310. Proceso integral e integrado de la Vigilancia de la Salud PúblicaVigilancia en salud pública20264_SAN_CRISTOBAL1_ENERO_2026</v>
          </cell>
          <cell r="P962">
            <v>61146880</v>
          </cell>
          <cell r="Q962"/>
          <cell r="R962"/>
          <cell r="S962">
            <v>0</v>
          </cell>
          <cell r="T962">
            <v>0</v>
          </cell>
        </row>
        <row r="963">
          <cell r="F963" t="str">
            <v>18410. Proceso integral e integrado de la Vigilancia de la Salud PúblicaVigilancia en salud pública2026</v>
          </cell>
          <cell r="G963" t="str">
            <v>Fortalecimiento y capacitación a UPGD Transmisibles Centro oriente y SUR</v>
          </cell>
          <cell r="H963" t="str">
            <v>Gestión, análisis y divulgación  de información de la vigilancia en salud pública</v>
          </cell>
          <cell r="I963" t="str">
            <v>GSP</v>
          </cell>
          <cell r="J963" t="str">
            <v>No Aplica</v>
          </cell>
          <cell r="K963" t="str">
            <v>Plan de acción</v>
          </cell>
          <cell r="L963" t="str">
            <v>Zonal</v>
          </cell>
          <cell r="M963" t="str">
            <v>4_SAN_CRISTOBAL</v>
          </cell>
          <cell r="N963" t="str">
            <v>1_ENERO_2026</v>
          </cell>
          <cell r="O963" t="str">
            <v>18410. Proceso integral e integrado de la Vigilancia de la Salud PúblicaVigilancia en salud pública20264_SAN_CRISTOBAL1_ENERO_2026</v>
          </cell>
          <cell r="P963">
            <v>9941299</v>
          </cell>
          <cell r="Q963"/>
          <cell r="R963"/>
          <cell r="S963">
            <v>0</v>
          </cell>
          <cell r="T963">
            <v>0</v>
          </cell>
        </row>
        <row r="964">
          <cell r="F964" t="str">
            <v>18510. Proceso integral e integrado de la Vigilancia de la Salud PúblicaVigilancia en salud pública2026</v>
          </cell>
          <cell r="G964" t="str">
            <v>Gestión de la información  del  componente Transmisibles - Subred Sur</v>
          </cell>
          <cell r="H964" t="str">
            <v>Gestión, análisis y divulgación  de información de la vigilancia en salud pública</v>
          </cell>
          <cell r="I964" t="str">
            <v>GSP</v>
          </cell>
          <cell r="J964" t="str">
            <v>No Aplica</v>
          </cell>
          <cell r="K964" t="str">
            <v>Plan de acción</v>
          </cell>
          <cell r="L964" t="str">
            <v>Zonal</v>
          </cell>
          <cell r="M964" t="str">
            <v>4_SAN_CRISTOBAL</v>
          </cell>
          <cell r="N964" t="str">
            <v>1_ENERO_2026</v>
          </cell>
          <cell r="O964" t="str">
            <v>18510. Proceso integral e integrado de la Vigilancia de la Salud PúblicaVigilancia en salud pública20264_SAN_CRISTOBAL1_ENERO_2026</v>
          </cell>
          <cell r="P964">
            <v>40189280</v>
          </cell>
          <cell r="Q964"/>
          <cell r="R964"/>
          <cell r="S964">
            <v>0</v>
          </cell>
          <cell r="T964">
            <v>0</v>
          </cell>
        </row>
        <row r="965">
          <cell r="F965" t="str">
            <v>18610. Proceso integral e integrado de la Vigilancia de la Salud PúblicaVigilancia en salud pública2026</v>
          </cell>
          <cell r="G965" t="str">
            <v>Mantenimiento y fortalecimiento del sistema de  Vigilancia Centinela Meningitis, neumonía bacteriana</v>
          </cell>
          <cell r="H965" t="str">
            <v>Gestión, análisis y divulgación  de información de la vigilancia en salud pública</v>
          </cell>
          <cell r="I965" t="str">
            <v>GSP</v>
          </cell>
          <cell r="J965" t="str">
            <v>No Aplica</v>
          </cell>
          <cell r="K965" t="str">
            <v>Plan de acción</v>
          </cell>
          <cell r="L965" t="str">
            <v>Distrito</v>
          </cell>
          <cell r="M965" t="str">
            <v>4_SAN_CRISTOBAL</v>
          </cell>
          <cell r="N965" t="str">
            <v>1_ENERO_2026</v>
          </cell>
          <cell r="O965" t="str">
            <v>18610. Proceso integral e integrado de la Vigilancia de la Salud PúblicaVigilancia en salud pública20264_SAN_CRISTOBAL1_ENERO_2026</v>
          </cell>
          <cell r="P965">
            <v>7347488</v>
          </cell>
          <cell r="Q965"/>
          <cell r="R965"/>
          <cell r="S965">
            <v>0</v>
          </cell>
          <cell r="T965">
            <v>0</v>
          </cell>
        </row>
        <row r="966">
          <cell r="F966" t="str">
            <v>18710. Proceso integral e integrado de la Vigilancia de la Salud PúblicaVigilancia en salud pública2026</v>
          </cell>
          <cell r="G966" t="str">
            <v>Acciones de contención mediante bloqueos</v>
          </cell>
          <cell r="H966" t="str">
            <v xml:space="preserve">Intervención integral en brotes, alertas y situaciones de emergencia en salud pública
</v>
          </cell>
          <cell r="I966" t="str">
            <v>GSP</v>
          </cell>
          <cell r="J966" t="str">
            <v>No Aplica</v>
          </cell>
          <cell r="K966" t="str">
            <v>Plan de acción</v>
          </cell>
          <cell r="L966" t="str">
            <v>Zonal</v>
          </cell>
          <cell r="M966" t="str">
            <v>4_SAN_CRISTOBAL</v>
          </cell>
          <cell r="N966" t="str">
            <v>1_ENERO_2026</v>
          </cell>
          <cell r="O966" t="str">
            <v>18710. Proceso integral e integrado de la Vigilancia de la Salud PúblicaVigilancia en salud pública20264_SAN_CRISTOBAL1_ENERO_2026</v>
          </cell>
          <cell r="P966">
            <v>3994272</v>
          </cell>
          <cell r="Q966"/>
          <cell r="R966"/>
          <cell r="S966">
            <v>0</v>
          </cell>
          <cell r="T966">
            <v>0</v>
          </cell>
        </row>
        <row r="967">
          <cell r="F967" t="str">
            <v>18810. Proceso integral e integrado de la Vigilancia de la Salud PúblicaVigilancia en salud pública2026</v>
          </cell>
          <cell r="G967" t="str">
            <v>Investigaciones epidemiológicas de campo de alto impacto para eventos transmisibles Subred Norte y Sur Occidente</v>
          </cell>
          <cell r="H967" t="str">
            <v xml:space="preserve">Intervención integral en brotes, alertas y situaciones de emergencia en salud pública
</v>
          </cell>
          <cell r="I967" t="str">
            <v>GSP</v>
          </cell>
          <cell r="J967" t="str">
            <v>No Aplica</v>
          </cell>
          <cell r="K967" t="str">
            <v>Plan de acción</v>
          </cell>
          <cell r="L967" t="str">
            <v>Zonal</v>
          </cell>
          <cell r="M967" t="str">
            <v>4_SAN_CRISTOBAL</v>
          </cell>
          <cell r="N967" t="str">
            <v>1_ENERO_2026</v>
          </cell>
          <cell r="O967" t="str">
            <v>18810. Proceso integral e integrado de la Vigilancia de la Salud PúblicaVigilancia en salud pública20264_SAN_CRISTOBAL1_ENERO_2026</v>
          </cell>
          <cell r="P967">
            <v>33280669</v>
          </cell>
          <cell r="Q967"/>
          <cell r="R967"/>
          <cell r="S967">
            <v>0</v>
          </cell>
          <cell r="T967">
            <v>0</v>
          </cell>
        </row>
        <row r="968">
          <cell r="F968" t="str">
            <v>18910. Proceso integral e integrado de la Vigilancia de la Salud PúblicaVigilancia en salud pública2026</v>
          </cell>
          <cell r="G968" t="str">
            <v xml:space="preserve">Investigaciones epidemiológicas de campo de alto impacto para eventos transmisibles Subred Centro Oriente y Sur </v>
          </cell>
          <cell r="H968" t="str">
            <v xml:space="preserve">Intervención integral en brotes, alertas y situaciones de emergencia en salud pública
</v>
          </cell>
          <cell r="I968" t="str">
            <v>GSP</v>
          </cell>
          <cell r="J968" t="str">
            <v>No Aplica</v>
          </cell>
          <cell r="K968" t="str">
            <v>Plan de acción</v>
          </cell>
          <cell r="L968" t="str">
            <v>Zonal</v>
          </cell>
          <cell r="M968" t="str">
            <v>4_SAN_CRISTOBAL</v>
          </cell>
          <cell r="N968" t="str">
            <v>1_ENERO_2026</v>
          </cell>
          <cell r="O968" t="str">
            <v>18910. Proceso integral e integrado de la Vigilancia de la Salud PúblicaVigilancia en salud pública20264_SAN_CRISTOBAL1_ENERO_2026</v>
          </cell>
          <cell r="P968">
            <v>25933181</v>
          </cell>
          <cell r="Q968"/>
          <cell r="R968"/>
          <cell r="S968">
            <v>0</v>
          </cell>
          <cell r="T968">
            <v>0</v>
          </cell>
        </row>
        <row r="969">
          <cell r="F969" t="str">
            <v>19010. Proceso integral e integrado de la Vigilancia de la Salud PúblicaVigilancia en salud pública2026</v>
          </cell>
          <cell r="G969" t="str">
            <v>Investigaciones epidemiológicas de campo de control para eventos transmisibles Subred Norte, Sur Occidente, Centro Oriente y Sur</v>
          </cell>
          <cell r="H969" t="str">
            <v xml:space="preserve">Intervención integral en brotes, alertas y situaciones de emergencia en salud pública
</v>
          </cell>
          <cell r="I969" t="str">
            <v>GSP</v>
          </cell>
          <cell r="J969" t="str">
            <v>No Aplica</v>
          </cell>
          <cell r="K969" t="str">
            <v>Plan de acción</v>
          </cell>
          <cell r="L969" t="str">
            <v>Zonal</v>
          </cell>
          <cell r="M969" t="str">
            <v>4_SAN_CRISTOBAL</v>
          </cell>
          <cell r="N969" t="str">
            <v>1_ENERO_2026</v>
          </cell>
          <cell r="O969" t="str">
            <v>19010. Proceso integral e integrado de la Vigilancia de la Salud PúblicaVigilancia en salud pública20264_SAN_CRISTOBAL1_ENERO_2026</v>
          </cell>
          <cell r="P969">
            <v>8432352</v>
          </cell>
          <cell r="Q969"/>
          <cell r="R969"/>
          <cell r="S969">
            <v>0</v>
          </cell>
          <cell r="T969">
            <v>0</v>
          </cell>
        </row>
        <row r="970">
          <cell r="F970" t="str">
            <v>19110. Proceso integral e integrado de la Vigilancia de la Salud PúblicaVigilancia en salud pública2026</v>
          </cell>
          <cell r="G970" t="str">
            <v>Unidades de analisis de eventos de interes en salud Pública Norte y Centro Oriente _ Transmisibles</v>
          </cell>
          <cell r="H970" t="str">
            <v>Gestión, análisis y divulgación  de información de la vigilancia en salud pública</v>
          </cell>
          <cell r="I970" t="str">
            <v>GSP</v>
          </cell>
          <cell r="J970" t="str">
            <v>No Aplica</v>
          </cell>
          <cell r="K970" t="str">
            <v>Plan de acción</v>
          </cell>
          <cell r="L970" t="str">
            <v>Zonal</v>
          </cell>
          <cell r="M970" t="str">
            <v>4_SAN_CRISTOBAL</v>
          </cell>
          <cell r="N970" t="str">
            <v>1_ENERO_2026</v>
          </cell>
          <cell r="O970" t="str">
            <v>19110. Proceso integral e integrado de la Vigilancia de la Salud PúblicaVigilancia en salud pública20264_SAN_CRISTOBAL1_ENERO_2026</v>
          </cell>
          <cell r="P970">
            <v>7347488</v>
          </cell>
          <cell r="Q970"/>
          <cell r="R970"/>
          <cell r="S970">
            <v>0</v>
          </cell>
          <cell r="T970">
            <v>0</v>
          </cell>
        </row>
        <row r="971">
          <cell r="F971" t="str">
            <v>19210. Proceso integral e integrado de la Vigilancia de la Salud PúblicaVigilancia en salud pública2026</v>
          </cell>
          <cell r="G971" t="str">
            <v>Unidades de analisis de eventos de interes en salud Pública Sur y Sur Occidente _ Transmisibles</v>
          </cell>
          <cell r="H971" t="str">
            <v>Gestión, análisis y divulgación  de información de la vigilancia en salud pública</v>
          </cell>
          <cell r="I971" t="str">
            <v>GSP</v>
          </cell>
          <cell r="J971" t="str">
            <v>No Aplica</v>
          </cell>
          <cell r="K971" t="str">
            <v>Plan de acción</v>
          </cell>
          <cell r="L971" t="str">
            <v>Zonal</v>
          </cell>
          <cell r="M971" t="str">
            <v>4_SAN_CRISTOBAL</v>
          </cell>
          <cell r="N971" t="str">
            <v>1_ENERO_2026</v>
          </cell>
          <cell r="O971" t="str">
            <v>19210. Proceso integral e integrado de la Vigilancia de la Salud PúblicaVigilancia en salud pública20264_SAN_CRISTOBAL1_ENERO_2026</v>
          </cell>
          <cell r="P971">
            <v>3673744</v>
          </cell>
          <cell r="Q971"/>
          <cell r="R971"/>
          <cell r="S971">
            <v>0</v>
          </cell>
          <cell r="T971">
            <v>0</v>
          </cell>
        </row>
        <row r="972">
          <cell r="F972" t="str">
            <v>19310. Proceso integral e integrado de la Vigilancia de la Salud PúblicaVigilancia en salud pública2026</v>
          </cell>
          <cell r="G972" t="str">
            <v>Plan de acción para el Monitoreo rapido de cobertura: Operativo en campo y Documento de análisis Norte y Centro Oriente</v>
          </cell>
          <cell r="H972" t="str">
            <v xml:space="preserve">Intervención integral en brotes, alertas y situaciones de emergencia en salud pública
</v>
          </cell>
          <cell r="I972" t="str">
            <v>GSP</v>
          </cell>
          <cell r="J972" t="str">
            <v>No Aplica</v>
          </cell>
          <cell r="K972" t="str">
            <v>Plan de acción</v>
          </cell>
          <cell r="L972" t="str">
            <v>Zonal</v>
          </cell>
          <cell r="M972" t="str">
            <v>4_SAN_CRISTOBAL</v>
          </cell>
          <cell r="N972" t="str">
            <v>1_ENERO_2026</v>
          </cell>
          <cell r="O972" t="str">
            <v>19310. Proceso integral e integrado de la Vigilancia de la Salud PúblicaVigilancia en salud pública20264_SAN_CRISTOBAL1_ENERO_2026</v>
          </cell>
          <cell r="P972">
            <v>42556256</v>
          </cell>
          <cell r="Q972"/>
          <cell r="R972"/>
          <cell r="S972">
            <v>0</v>
          </cell>
          <cell r="T972">
            <v>0</v>
          </cell>
        </row>
        <row r="973">
          <cell r="F973" t="str">
            <v>19410. Proceso integral e integrado de la Vigilancia de la Salud PúblicaVigilancia en salud pública2026</v>
          </cell>
          <cell r="G973" t="str">
            <v>Plan de acción para el Monitoreo rapido de cobertura: Operativo en campo y Documento de análisis Sur Occidente y Sur</v>
          </cell>
          <cell r="H973" t="str">
            <v xml:space="preserve">Intervención integral en brotes, alertas y situaciones de emergencia en salud pública
</v>
          </cell>
          <cell r="I973" t="str">
            <v>GSP</v>
          </cell>
          <cell r="J973" t="str">
            <v>No Aplica</v>
          </cell>
          <cell r="K973" t="str">
            <v>Plan de acción</v>
          </cell>
          <cell r="L973" t="str">
            <v>Zonal</v>
          </cell>
          <cell r="M973" t="str">
            <v>4_SAN_CRISTOBAL</v>
          </cell>
          <cell r="N973" t="str">
            <v>1_ENERO_2026</v>
          </cell>
          <cell r="O973" t="str">
            <v>19410. Proceso integral e integrado de la Vigilancia de la Salud PúblicaVigilancia en salud pública20264_SAN_CRISTOBAL1_ENERO_2026</v>
          </cell>
          <cell r="P973">
            <v>38561984</v>
          </cell>
          <cell r="Q973"/>
          <cell r="R973"/>
          <cell r="S973">
            <v>0</v>
          </cell>
          <cell r="T973">
            <v>0</v>
          </cell>
        </row>
        <row r="974">
          <cell r="F974" t="str">
            <v>19510. Proceso integral e integrado de la Vigilancia de la Salud PúblicaVigilancia en salud pública2026</v>
          </cell>
          <cell r="G974" t="str">
            <v xml:space="preserve"> Gestión de la información  del  componente SIVIGILA -  Subred Norte </v>
          </cell>
          <cell r="H974" t="str">
            <v>Gestión, análisis y divulgación  de información de la vigilancia en salud pública</v>
          </cell>
          <cell r="I974" t="str">
            <v>GSP</v>
          </cell>
          <cell r="J974" t="str">
            <v>No Aplica</v>
          </cell>
          <cell r="K974" t="str">
            <v>Plan de acción</v>
          </cell>
          <cell r="L974" t="str">
            <v>Zonal</v>
          </cell>
          <cell r="M974" t="str">
            <v>4_SAN_CRISTOBAL</v>
          </cell>
          <cell r="N974" t="str">
            <v>1_ENERO_2026</v>
          </cell>
          <cell r="O974" t="str">
            <v>19510. Proceso integral e integrado de la Vigilancia de la Salud PúblicaVigilancia en salud pública20264_SAN_CRISTOBAL1_ENERO_2026</v>
          </cell>
          <cell r="P974">
            <v>125967504</v>
          </cell>
          <cell r="Q974"/>
          <cell r="R974"/>
          <cell r="S974">
            <v>0</v>
          </cell>
          <cell r="T974">
            <v>0</v>
          </cell>
        </row>
        <row r="975">
          <cell r="F975" t="str">
            <v>19610. Proceso integral e integrado de la Vigilancia de la Salud PúblicaVigilancia en salud pública2026</v>
          </cell>
          <cell r="G975" t="str">
            <v xml:space="preserve"> Gestión de la información  del  componente SIVIGILA -  Subred  Sur Occidente y Centro Oriente</v>
          </cell>
          <cell r="H975" t="str">
            <v>Gestión, análisis y divulgación  de información de la vigilancia en salud pública</v>
          </cell>
          <cell r="I975" t="str">
            <v>GSP</v>
          </cell>
          <cell r="J975" t="str">
            <v>No Aplica</v>
          </cell>
          <cell r="K975" t="str">
            <v>Plan de acción</v>
          </cell>
          <cell r="L975" t="str">
            <v>Zonal</v>
          </cell>
          <cell r="M975" t="str">
            <v>4_SAN_CRISTOBAL</v>
          </cell>
          <cell r="N975" t="str">
            <v>1_ENERO_2026</v>
          </cell>
          <cell r="O975" t="str">
            <v>19610. Proceso integral e integrado de la Vigilancia de la Salud PúblicaVigilancia en salud pública20264_SAN_CRISTOBAL1_ENERO_2026</v>
          </cell>
          <cell r="P975">
            <v>59199056</v>
          </cell>
          <cell r="Q975"/>
          <cell r="R975"/>
          <cell r="S975">
            <v>0</v>
          </cell>
          <cell r="T975">
            <v>0</v>
          </cell>
        </row>
        <row r="976">
          <cell r="F976" t="str">
            <v>19710. Proceso integral e integrado de la Vigilancia de la Salud PúblicaVigilancia en salud pública2026</v>
          </cell>
          <cell r="G976" t="str">
            <v xml:space="preserve"> Gestión de la información  del  componente SIVIGILA -  Subred  Sur </v>
          </cell>
          <cell r="H976" t="str">
            <v>Gestión, análisis y divulgación  de información de la vigilancia en salud pública</v>
          </cell>
          <cell r="I976" t="str">
            <v>GSP</v>
          </cell>
          <cell r="J976" t="str">
            <v>No Aplica</v>
          </cell>
          <cell r="K976" t="str">
            <v>Plan de acción</v>
          </cell>
          <cell r="L976" t="str">
            <v>Zonal</v>
          </cell>
          <cell r="M976" t="str">
            <v>4_SAN_CRISTOBAL</v>
          </cell>
          <cell r="N976" t="str">
            <v>1_ENERO_2026</v>
          </cell>
          <cell r="O976" t="str">
            <v>19710. Proceso integral e integrado de la Vigilancia de la Salud PúblicaVigilancia en salud pública20264_SAN_CRISTOBAL1_ENERO_2026</v>
          </cell>
          <cell r="P976">
            <v>34888240</v>
          </cell>
          <cell r="Q976"/>
          <cell r="R976"/>
          <cell r="S976">
            <v>0</v>
          </cell>
          <cell r="T976">
            <v>0</v>
          </cell>
        </row>
        <row r="977">
          <cell r="F977" t="str">
            <v>19810. Proceso integral e integrado de la Vigilancia de la Salud PúblicaVigilancia en salud pública2026</v>
          </cell>
          <cell r="G977" t="str">
            <v>Gestión de la información  del  componente No Transmisibles - Subred Norte</v>
          </cell>
          <cell r="H977" t="str">
            <v>Gestión, análisis y divulgación  de información de la vigilancia en salud pública</v>
          </cell>
          <cell r="I977" t="str">
            <v>GSP</v>
          </cell>
          <cell r="J977" t="str">
            <v>No Aplica</v>
          </cell>
          <cell r="K977" t="str">
            <v>Plan de acción</v>
          </cell>
          <cell r="L977" t="str">
            <v>Zonal</v>
          </cell>
          <cell r="M977" t="str">
            <v>4_SAN_CRISTOBAL</v>
          </cell>
          <cell r="N977" t="str">
            <v>1_ENERO_2026</v>
          </cell>
          <cell r="O977" t="str">
            <v>19810. Proceso integral e integrado de la Vigilancia de la Salud PúblicaVigilancia en salud pública20264_SAN_CRISTOBAL1_ENERO_2026</v>
          </cell>
          <cell r="P977">
            <v>73252976</v>
          </cell>
          <cell r="Q977"/>
          <cell r="R977"/>
          <cell r="S977">
            <v>0</v>
          </cell>
          <cell r="T977">
            <v>0</v>
          </cell>
        </row>
        <row r="978">
          <cell r="F978" t="str">
            <v>19910. Proceso integral e integrado de la Vigilancia de la Salud PúblicaVigilancia en salud pública2026</v>
          </cell>
          <cell r="G978" t="str">
            <v>Gestión de la información  del  componente No Transmisibles - Subred Centro Oriente y Sur Occidente</v>
          </cell>
          <cell r="H978" t="str">
            <v>Gestión, análisis y divulgación  de información de la vigilancia en salud pública</v>
          </cell>
          <cell r="I978" t="str">
            <v>GSP</v>
          </cell>
          <cell r="J978" t="str">
            <v>No Aplica</v>
          </cell>
          <cell r="K978" t="str">
            <v>Plan de acción</v>
          </cell>
          <cell r="L978" t="str">
            <v>Zonal</v>
          </cell>
          <cell r="M978" t="str">
            <v>4_SAN_CRISTOBAL</v>
          </cell>
          <cell r="N978" t="str">
            <v>1_ENERO_2026</v>
          </cell>
          <cell r="O978" t="str">
            <v>19910. Proceso integral e integrado de la Vigilancia de la Salud PúblicaVigilancia en salud pública20264_SAN_CRISTOBAL1_ENERO_2026</v>
          </cell>
          <cell r="P978">
            <v>67631408</v>
          </cell>
          <cell r="Q978"/>
          <cell r="R978"/>
          <cell r="S978">
            <v>0</v>
          </cell>
          <cell r="T978">
            <v>0</v>
          </cell>
        </row>
        <row r="979">
          <cell r="F979" t="str">
            <v>20010. Proceso integral e integrado de la Vigilancia de la Salud PúblicaVigilancia en salud pública2026</v>
          </cell>
          <cell r="G979" t="str">
            <v>Gestión de la información  del  componente No Transmisibles  Sur</v>
          </cell>
          <cell r="H979" t="str">
            <v>Gestión, análisis y divulgación  de información de la vigilancia en salud pública</v>
          </cell>
          <cell r="I979" t="str">
            <v>GSP</v>
          </cell>
          <cell r="J979" t="str">
            <v>No Aplica</v>
          </cell>
          <cell r="K979" t="str">
            <v>Plan de acción</v>
          </cell>
          <cell r="L979" t="str">
            <v>Zonal</v>
          </cell>
          <cell r="M979" t="str">
            <v>4_SAN_CRISTOBAL</v>
          </cell>
          <cell r="N979" t="str">
            <v>1_ENERO_2026</v>
          </cell>
          <cell r="O979" t="str">
            <v>20010. Proceso integral e integrado de la Vigilancia de la Salud PúblicaVigilancia en salud pública20264_SAN_CRISTOBAL1_ENERO_2026</v>
          </cell>
          <cell r="P979">
            <v>62009840</v>
          </cell>
          <cell r="Q979"/>
          <cell r="R979"/>
          <cell r="S979">
            <v>0</v>
          </cell>
          <cell r="T979">
            <v>0</v>
          </cell>
        </row>
        <row r="980">
          <cell r="F980" t="str">
            <v>20110. Proceso integral e integrado de la Vigilancia de la Salud PúblicaVigilancia en salud pública2026</v>
          </cell>
          <cell r="G980" t="str">
            <v>Investigaciones epidemiológicas de campo -No Transmisibles</v>
          </cell>
          <cell r="H980" t="str">
            <v xml:space="preserve">Intervención integral en brotes, alertas y situaciones de emergencia en salud pública
</v>
          </cell>
          <cell r="I980" t="str">
            <v>GSP</v>
          </cell>
          <cell r="J980" t="str">
            <v>No Aplica</v>
          </cell>
          <cell r="K980" t="str">
            <v xml:space="preserve">Investigaciones Epidemiológicas de campo realizadas </v>
          </cell>
          <cell r="L980" t="str">
            <v>Zonal</v>
          </cell>
          <cell r="M980" t="str">
            <v>4_SAN_CRISTOBAL</v>
          </cell>
          <cell r="N980" t="str">
            <v>1_ENERO_2026</v>
          </cell>
          <cell r="O980" t="str">
            <v>20110. Proceso integral e integrado de la Vigilancia de la Salud PúblicaVigilancia en salud pública20264_SAN_CRISTOBAL1_ENERO_2026</v>
          </cell>
          <cell r="P980">
            <v>152760</v>
          </cell>
          <cell r="Q980"/>
          <cell r="R980"/>
          <cell r="S980">
            <v>0</v>
          </cell>
          <cell r="T980">
            <v>0</v>
          </cell>
        </row>
        <row r="981">
          <cell r="F981" t="str">
            <v>20210. Proceso integral e integrado de la Vigilancia de la Salud PúblicaVigilancia en salud pública2026</v>
          </cell>
          <cell r="G981" t="str">
            <v>Gestión de la información  del  componente SISVAN - Subred Norte</v>
          </cell>
          <cell r="H981" t="str">
            <v>Gestión, análisis y divulgación  de información de la vigilancia en salud pública</v>
          </cell>
          <cell r="I981" t="str">
            <v>GSP</v>
          </cell>
          <cell r="J981" t="str">
            <v>No Aplica</v>
          </cell>
          <cell r="K981" t="str">
            <v>Plan de acción</v>
          </cell>
          <cell r="L981" t="str">
            <v>Zonal</v>
          </cell>
          <cell r="M981" t="str">
            <v>4_SAN_CRISTOBAL</v>
          </cell>
          <cell r="N981" t="str">
            <v>1_ENERO_2026</v>
          </cell>
          <cell r="O981" t="str">
            <v>20210. Proceso integral e integrado de la Vigilancia de la Salud PúblicaVigilancia en salud pública20264_SAN_CRISTOBAL1_ENERO_2026</v>
          </cell>
          <cell r="P981">
            <v>41150864</v>
          </cell>
          <cell r="Q981"/>
          <cell r="R981"/>
          <cell r="S981">
            <v>0</v>
          </cell>
          <cell r="T981">
            <v>0</v>
          </cell>
        </row>
        <row r="982">
          <cell r="F982" t="str">
            <v>20310. Proceso integral e integrado de la Vigilancia de la Salud PúblicaVigilancia en salud pública2026</v>
          </cell>
          <cell r="G982" t="str">
            <v xml:space="preserve">Gestión de información del componente SISVAN Subred Occidente </v>
          </cell>
          <cell r="H982" t="str">
            <v>Gestión, análisis y divulgación  de información de la vigilancia en salud pública</v>
          </cell>
          <cell r="I982" t="str">
            <v>GSP</v>
          </cell>
          <cell r="J982" t="str">
            <v>No Aplica</v>
          </cell>
          <cell r="K982" t="str">
            <v>Plan de acción</v>
          </cell>
          <cell r="L982" t="str">
            <v>Zonal</v>
          </cell>
          <cell r="M982" t="str">
            <v>4_SAN_CRISTOBAL</v>
          </cell>
          <cell r="N982" t="str">
            <v>1_ENERO_2026</v>
          </cell>
          <cell r="O982" t="str">
            <v>20310. Proceso integral e integrado de la Vigilancia de la Salud PúblicaVigilancia en salud pública20264_SAN_CRISTOBAL1_ENERO_2026</v>
          </cell>
          <cell r="P982">
            <v>37156592</v>
          </cell>
          <cell r="Q982"/>
          <cell r="R982"/>
          <cell r="S982">
            <v>0</v>
          </cell>
          <cell r="T982">
            <v>0</v>
          </cell>
        </row>
        <row r="983">
          <cell r="F983" t="str">
            <v>20410. Proceso integral e integrado de la Vigilancia de la Salud PúblicaVigilancia en salud pública2026</v>
          </cell>
          <cell r="G983" t="str">
            <v>Gestión de información del componente SISVAN Centro Oriente y Sur</v>
          </cell>
          <cell r="H983" t="str">
            <v>Gestión, análisis y divulgación  de información de la vigilancia en salud pública</v>
          </cell>
          <cell r="I983" t="str">
            <v>GSP</v>
          </cell>
          <cell r="J983" t="str">
            <v>No Aplica</v>
          </cell>
          <cell r="K983" t="str">
            <v>Plan de acción</v>
          </cell>
          <cell r="L983" t="str">
            <v>Zonal</v>
          </cell>
          <cell r="M983" t="str">
            <v>4_SAN_CRISTOBAL</v>
          </cell>
          <cell r="N983" t="str">
            <v>1_ENERO_2026</v>
          </cell>
          <cell r="O983" t="str">
            <v>20410. Proceso integral e integrado de la Vigilancia de la Salud PúblicaVigilancia en salud pública20264_SAN_CRISTOBAL1_ENERO_2026</v>
          </cell>
          <cell r="P983">
            <v>33162320</v>
          </cell>
          <cell r="Q983"/>
          <cell r="R983"/>
          <cell r="S983">
            <v>0</v>
          </cell>
          <cell r="T983">
            <v>0</v>
          </cell>
        </row>
        <row r="984">
          <cell r="F984" t="str">
            <v>20510. Proceso integral e integrado de la Vigilancia de la Salud PúblicaVigilancia en salud pública2026</v>
          </cell>
          <cell r="G984" t="str">
            <v>Seguimiento a las atenciones brindadas y orientaciones en alimentación a los menores de 5 años con diagnósticos de RIESGO DE DNT AGUDA y DNT AGUDA y  caracterizaciones a las gestantes notificadas al SISVAN en las Subredes</v>
          </cell>
          <cell r="H984" t="str">
            <v>Gestión, análisis y divulgación  de información de la vigilancia en salud pública</v>
          </cell>
          <cell r="I984" t="str">
            <v>GSP</v>
          </cell>
          <cell r="J984" t="str">
            <v>No Aplica</v>
          </cell>
          <cell r="K984" t="str">
            <v>Plan de acción</v>
          </cell>
          <cell r="L984" t="str">
            <v>Zonal</v>
          </cell>
          <cell r="M984" t="str">
            <v>4_SAN_CRISTOBAL</v>
          </cell>
          <cell r="N984" t="str">
            <v>1_ENERO_2026</v>
          </cell>
          <cell r="O984" t="str">
            <v>20510. Proceso integral e integrado de la Vigilancia de la Salud PúblicaVigilancia en salud pública20264_SAN_CRISTOBAL1_ENERO_2026</v>
          </cell>
          <cell r="P984">
            <v>11243136</v>
          </cell>
          <cell r="Q984"/>
          <cell r="R984"/>
          <cell r="S984">
            <v>0</v>
          </cell>
          <cell r="T984">
            <v>0</v>
          </cell>
        </row>
        <row r="985">
          <cell r="F985" t="str">
            <v>20610. Proceso integral e integrado de la Vigilancia de la Salud PúblicaVigilancia en salud pública2026</v>
          </cell>
          <cell r="G985" t="str">
            <v>Caracterización de la situación alimentaria y nutricional de población menor de 5 años y recien nacidos.</v>
          </cell>
          <cell r="H985" t="str">
            <v>Gestión, análisis y divulgación  de información de la vigilancia en salud pública</v>
          </cell>
          <cell r="I985" t="str">
            <v>GSP</v>
          </cell>
          <cell r="J985" t="str">
            <v>No Aplica</v>
          </cell>
          <cell r="K985" t="str">
            <v>Plan de acción</v>
          </cell>
          <cell r="L985" t="str">
            <v>Zonal</v>
          </cell>
          <cell r="M985" t="str">
            <v>4_SAN_CRISTOBAL</v>
          </cell>
          <cell r="N985" t="str">
            <v>1_ENERO_2026</v>
          </cell>
          <cell r="O985" t="str">
            <v>20610. Proceso integral e integrado de la Vigilancia de la Salud PúblicaVigilancia en salud pública20264_SAN_CRISTOBAL1_ENERO_2026</v>
          </cell>
          <cell r="P985">
            <v>7347488</v>
          </cell>
          <cell r="Q985"/>
          <cell r="R985"/>
          <cell r="S985">
            <v>0</v>
          </cell>
          <cell r="T985">
            <v>0</v>
          </cell>
        </row>
        <row r="986">
          <cell r="F986" t="str">
            <v>20710. Proceso integral e integrado de la Vigilancia de la Salud PúblicaVigilancia en salud pública2026</v>
          </cell>
          <cell r="G986" t="str">
            <v>Gestión de la información  del  componente de Urgencias y Emergencias  - Subred Norte, Centro Oriente, Sur Occidente y Sur</v>
          </cell>
          <cell r="H986" t="str">
            <v>Gestión, análisis y divulgación  de información de la vigilancia en salud pública</v>
          </cell>
          <cell r="I986" t="str">
            <v>GSP</v>
          </cell>
          <cell r="J986" t="str">
            <v>No Aplica</v>
          </cell>
          <cell r="K986" t="str">
            <v>Plan de acción</v>
          </cell>
          <cell r="L986" t="str">
            <v>Zonal</v>
          </cell>
          <cell r="M986" t="str">
            <v>4_SAN_CRISTOBAL</v>
          </cell>
          <cell r="N986" t="str">
            <v>1_ENERO_2026</v>
          </cell>
          <cell r="O986" t="str">
            <v>20710. Proceso integral e integrado de la Vigilancia de la Salud PúblicaVigilancia en salud pública20264_SAN_CRISTOBAL1_ENERO_2026</v>
          </cell>
          <cell r="P986">
            <v>8210448</v>
          </cell>
          <cell r="Q986"/>
          <cell r="R986"/>
          <cell r="S986">
            <v>0</v>
          </cell>
          <cell r="T986">
            <v>0</v>
          </cell>
        </row>
        <row r="987">
          <cell r="F987" t="str">
            <v>20810. Proceso integral e integrado de la Vigilancia de la Salud PúblicaVigilancia en salud pública2026</v>
          </cell>
          <cell r="G987" t="str">
            <v xml:space="preserve">Atención de urgencias y emergencias en Salud Pública por parte del equipo profesional de respuesta inmediata - ERI
</v>
          </cell>
          <cell r="H987" t="str">
            <v xml:space="preserve">Intervención integral en brotes, alertas y situaciones de emergencia en salud pública
</v>
          </cell>
          <cell r="I987" t="str">
            <v>GSP</v>
          </cell>
          <cell r="J987" t="str">
            <v>No Aplica</v>
          </cell>
          <cell r="K987" t="str">
            <v>Plan de acción</v>
          </cell>
          <cell r="L987" t="str">
            <v>Zonal</v>
          </cell>
          <cell r="M987" t="str">
            <v>4_SAN_CRISTOBAL</v>
          </cell>
          <cell r="N987" t="str">
            <v>1_ENERO_2026</v>
          </cell>
          <cell r="O987" t="str">
            <v>20810. Proceso integral e integrado de la Vigilancia de la Salud PúblicaVigilancia en salud pública20264_SAN_CRISTOBAL1_ENERO_2026</v>
          </cell>
          <cell r="P987">
            <v>12969056</v>
          </cell>
          <cell r="Q987"/>
          <cell r="R987"/>
          <cell r="S987">
            <v>0</v>
          </cell>
          <cell r="T987">
            <v>0</v>
          </cell>
        </row>
        <row r="988">
          <cell r="F988" t="str">
            <v>20910. Proceso integral e integrado de la Vigilancia de la Salud PúblicaVigilancia en salud pública2026</v>
          </cell>
          <cell r="G988" t="str">
            <v xml:space="preserve">Atención de urgencias y emergencias en Salud Pública por parte del equipo técnico de respuesta inmediata - ERI
</v>
          </cell>
          <cell r="H988" t="str">
            <v xml:space="preserve">Intervención integral en brotes, alertas y situaciones de emergencia en salud pública
</v>
          </cell>
          <cell r="I988" t="str">
            <v>GSP</v>
          </cell>
          <cell r="J988" t="str">
            <v>No Aplica</v>
          </cell>
          <cell r="K988" t="str">
            <v>Plan de acción</v>
          </cell>
          <cell r="L988" t="str">
            <v>Zonal</v>
          </cell>
          <cell r="M988" t="str">
            <v>4_SAN_CRISTOBAL</v>
          </cell>
          <cell r="N988" t="str">
            <v>1_ENERO_2026</v>
          </cell>
          <cell r="O988" t="str">
            <v>20910. Proceso integral e integrado de la Vigilancia de la Salud PúblicaVigilancia en salud pública20264_SAN_CRISTOBAL1_ENERO_2026</v>
          </cell>
          <cell r="P988">
            <v>7988544</v>
          </cell>
          <cell r="Q988"/>
          <cell r="R988"/>
          <cell r="S988">
            <v>0</v>
          </cell>
          <cell r="T988">
            <v>0</v>
          </cell>
        </row>
        <row r="989">
          <cell r="F989" t="str">
            <v>21010. Proceso integral e integrado de la Vigilancia de la Salud PúblicaVigilancia en salud pública2026</v>
          </cell>
          <cell r="G989" t="str">
            <v>Mantenimiento, seguimiento y  fortalecimiento de  la estrategia Vigilancia Epidemiológica  Portuaria- Subred  Suroccidente</v>
          </cell>
          <cell r="H989" t="str">
            <v xml:space="preserve">Intervención integral en brotes, alertas y situaciones de emergencia en salud pública
</v>
          </cell>
          <cell r="I989" t="str">
            <v>GSP</v>
          </cell>
          <cell r="J989" t="str">
            <v>No Aplica</v>
          </cell>
          <cell r="K989" t="str">
            <v>Plan de acción</v>
          </cell>
          <cell r="L989" t="str">
            <v>Distrito</v>
          </cell>
          <cell r="M989" t="str">
            <v>4_SAN_CRISTOBAL</v>
          </cell>
          <cell r="N989" t="str">
            <v>1_ENERO_2026</v>
          </cell>
          <cell r="O989" t="str">
            <v>21010. Proceso integral e integrado de la Vigilancia de la Salud PúblicaVigilancia en salud pública20264_SAN_CRISTOBAL1_ENERO_2026</v>
          </cell>
          <cell r="P989">
            <v>70836688</v>
          </cell>
          <cell r="Q989"/>
          <cell r="R989"/>
          <cell r="S989">
            <v>0</v>
          </cell>
          <cell r="T989">
            <v>0</v>
          </cell>
        </row>
        <row r="990">
          <cell r="F990" t="str">
            <v>21110. Proceso integral e integrado de la Vigilancia de la Salud PúblicaVigilancia en salud pública2026</v>
          </cell>
          <cell r="G990" t="str">
            <v>Seguimiento al fortalecimiento de los eventos de interes internacional en salud pública ESPII</v>
          </cell>
          <cell r="H990" t="str">
            <v xml:space="preserve">Intervención integral en brotes, alertas y situaciones de emergencia en salud pública
</v>
          </cell>
          <cell r="I990" t="str">
            <v>GSP</v>
          </cell>
          <cell r="J990" t="str">
            <v>No Aplica</v>
          </cell>
          <cell r="K990" t="str">
            <v>Plan de acción</v>
          </cell>
          <cell r="L990" t="str">
            <v>Distrito</v>
          </cell>
          <cell r="M990" t="str">
            <v>4_SAN_CRISTOBAL</v>
          </cell>
          <cell r="N990" t="str">
            <v>1_ENERO_2026</v>
          </cell>
          <cell r="O990" t="str">
            <v>21110. Proceso integral e integrado de la Vigilancia de la Salud PúblicaVigilancia en salud pública20264_SAN_CRISTOBAL1_ENERO_2026</v>
          </cell>
          <cell r="P990">
            <v>25938112</v>
          </cell>
          <cell r="Q990"/>
          <cell r="R990"/>
          <cell r="S990">
            <v>0</v>
          </cell>
          <cell r="T990">
            <v>0</v>
          </cell>
        </row>
        <row r="991">
          <cell r="F991" t="str">
            <v>21210. Proceso integral e integrado de la Vigilancia de la Salud PúblicaVigilancia en salud pública2026</v>
          </cell>
          <cell r="G991" t="str">
            <v>Simulacro ESPII</v>
          </cell>
          <cell r="H991" t="str">
            <v xml:space="preserve">Intervención integral en brotes, alertas y situaciones de emergencia en salud pública
</v>
          </cell>
          <cell r="I991" t="str">
            <v>GSP</v>
          </cell>
          <cell r="J991" t="str">
            <v>No Aplica</v>
          </cell>
          <cell r="K991" t="str">
            <v>Plan de acción</v>
          </cell>
          <cell r="L991" t="str">
            <v>Distrito</v>
          </cell>
          <cell r="M991" t="str">
            <v>4_SAN_CRISTOBAL</v>
          </cell>
          <cell r="N991" t="str">
            <v>1_ENERO_2026</v>
          </cell>
          <cell r="O991" t="str">
            <v>21210. Proceso integral e integrado de la Vigilancia de la Salud PúblicaVigilancia en salud pública20264_SAN_CRISTOBAL1_ENERO_2026</v>
          </cell>
          <cell r="P991">
            <v>100000000</v>
          </cell>
          <cell r="Q991"/>
          <cell r="R991"/>
          <cell r="S991">
            <v>0</v>
          </cell>
          <cell r="T991">
            <v>0</v>
          </cell>
        </row>
        <row r="992">
          <cell r="F992" t="str">
            <v>21310. Proceso integral e integrado de la Vigilancia de la Salud PúblicaVigilancia en salud pública2026</v>
          </cell>
          <cell r="G992" t="str">
            <v xml:space="preserve">Gestión  de la información  del Componente de Salud Mental - Subred Norte y Sur Occidente </v>
          </cell>
          <cell r="H992" t="str">
            <v>Gestión, análisis y divulgación  de información de la vigilancia en salud pública</v>
          </cell>
          <cell r="I992" t="str">
            <v>GSP</v>
          </cell>
          <cell r="J992" t="str">
            <v>No Aplica</v>
          </cell>
          <cell r="K992" t="str">
            <v>Plan de acción</v>
          </cell>
          <cell r="L992" t="str">
            <v>Zonal</v>
          </cell>
          <cell r="M992" t="str">
            <v>4_SAN_CRISTOBAL</v>
          </cell>
          <cell r="N992" t="str">
            <v>1_ENERO_2026</v>
          </cell>
          <cell r="O992" t="str">
            <v>21310. Proceso integral e integrado de la Vigilancia de la Salud PúblicaVigilancia en salud pública20264_SAN_CRISTOBAL1_ENERO_2026</v>
          </cell>
          <cell r="P992">
            <v>92953120</v>
          </cell>
          <cell r="Q992"/>
          <cell r="R992"/>
          <cell r="S992">
            <v>0</v>
          </cell>
          <cell r="T992">
            <v>0</v>
          </cell>
        </row>
        <row r="993">
          <cell r="F993" t="str">
            <v>21410. Proceso integral e integrado de la Vigilancia de la Salud PúblicaVigilancia en salud pública2026</v>
          </cell>
          <cell r="G993" t="str">
            <v xml:space="preserve">Gestión  de la información  del Componente de Salud Mental - Subred Centro Oriente y Sur </v>
          </cell>
          <cell r="H993" t="str">
            <v>Gestión, análisis y divulgación  de información de la vigilancia en salud pública</v>
          </cell>
          <cell r="I993" t="str">
            <v>GSP</v>
          </cell>
          <cell r="J993" t="str">
            <v>No Aplica</v>
          </cell>
          <cell r="K993" t="str">
            <v>Plan de acción</v>
          </cell>
          <cell r="L993" t="str">
            <v>Zonal</v>
          </cell>
          <cell r="M993" t="str">
            <v>4_SAN_CRISTOBAL</v>
          </cell>
          <cell r="N993" t="str">
            <v>1_ENERO_2026</v>
          </cell>
          <cell r="O993" t="str">
            <v>21410. Proceso integral e integrado de la Vigilancia de la Salud PúblicaVigilancia en salud pública20264_SAN_CRISTOBAL1_ENERO_2026</v>
          </cell>
          <cell r="P993">
            <v>72587264</v>
          </cell>
          <cell r="Q993"/>
          <cell r="R993"/>
          <cell r="S993">
            <v>0</v>
          </cell>
          <cell r="T993">
            <v>0</v>
          </cell>
        </row>
        <row r="994">
          <cell r="F994" t="str">
            <v>21510. Proceso integral e integrado de la Vigilancia de la Salud PúblicaVigilancia en salud pública2026</v>
          </cell>
          <cell r="G994" t="str">
            <v>Investigaciones epidemiológicas de eventos prioritarios en salud mental</v>
          </cell>
          <cell r="H994" t="str">
            <v xml:space="preserve">Intervención integral en brotes, alertas y situaciones de emergencia en salud pública
</v>
          </cell>
          <cell r="I994" t="str">
            <v>GSP</v>
          </cell>
          <cell r="J994" t="str">
            <v>No Aplica</v>
          </cell>
          <cell r="K994" t="str">
            <v>Investigaciones Epidemiológicas de campo realizadas</v>
          </cell>
          <cell r="L994" t="str">
            <v>Zonal</v>
          </cell>
          <cell r="M994" t="str">
            <v>4_SAN_CRISTOBAL</v>
          </cell>
          <cell r="N994" t="str">
            <v>1_ENERO_2026</v>
          </cell>
          <cell r="O994" t="str">
            <v>21510. Proceso integral e integrado de la Vigilancia de la Salud PúblicaVigilancia en salud pública20264_SAN_CRISTOBAL1_ENERO_2026</v>
          </cell>
          <cell r="P994">
            <v>211452</v>
          </cell>
          <cell r="Q994"/>
          <cell r="R994"/>
          <cell r="S994">
            <v>0</v>
          </cell>
          <cell r="T994">
            <v>0</v>
          </cell>
        </row>
        <row r="995">
          <cell r="F995" t="str">
            <v>21610. Proceso integral e integrado de la Vigilancia de la Salud PúblicaVigilancia en salud pública2026</v>
          </cell>
          <cell r="G995" t="str">
            <v>Implementación de los componentes delito asociado, morbimortalidad, consumo de SPA, respuesta social del Centro Distrital de Monitoreo de las Drogas- CEMID)</v>
          </cell>
          <cell r="H995" t="str">
            <v>Gestión, análisis y divulgación  de información de la vigilancia en salud pública</v>
          </cell>
          <cell r="I995" t="str">
            <v>GSP</v>
          </cell>
          <cell r="J995" t="str">
            <v>No Aplica</v>
          </cell>
          <cell r="K995" t="str">
            <v>Plan de acción</v>
          </cell>
          <cell r="L995" t="str">
            <v>Distrito</v>
          </cell>
          <cell r="M995" t="str">
            <v>4_SAN_CRISTOBAL</v>
          </cell>
          <cell r="N995" t="str">
            <v>1_ENERO_2026</v>
          </cell>
          <cell r="O995" t="str">
            <v>21610. Proceso integral e integrado de la Vigilancia de la Salud PúblicaVigilancia en salud pública20264_SAN_CRISTOBAL1_ENERO_2026</v>
          </cell>
          <cell r="P995">
            <v>30252912</v>
          </cell>
          <cell r="Q995"/>
          <cell r="R995"/>
          <cell r="S995">
            <v>0</v>
          </cell>
          <cell r="T995">
            <v>0</v>
          </cell>
        </row>
        <row r="996">
          <cell r="F996" t="str">
            <v>21710. Proceso integral e integrado de la Vigilancia de la Salud PúblicaVigilancia en salud pública2026</v>
          </cell>
          <cell r="G996" t="str">
            <v>Gestión de la información  del  componente Estadísticas Vitales  - Subred Norte, Centro Oriente, Sur Occidente y Sur</v>
          </cell>
          <cell r="H996" t="str">
            <v>Gestión, análisis y divulgación  de información de la vigilancia en salud pública</v>
          </cell>
          <cell r="I996" t="str">
            <v>GSP</v>
          </cell>
          <cell r="J996" t="str">
            <v>No Aplica</v>
          </cell>
          <cell r="K996" t="str">
            <v>Plan de acción</v>
          </cell>
          <cell r="L996" t="str">
            <v>Zonal</v>
          </cell>
          <cell r="M996" t="str">
            <v>4_SAN_CRISTOBAL</v>
          </cell>
          <cell r="N996" t="str">
            <v>1_ENERO_2026</v>
          </cell>
          <cell r="O996" t="str">
            <v>21710. Proceso integral e integrado de la Vigilancia de la Salud PúblicaVigilancia en salud pública20264_SAN_CRISTOBAL1_ENERO_2026</v>
          </cell>
          <cell r="P996">
            <v>3994272</v>
          </cell>
          <cell r="Q996"/>
          <cell r="R996"/>
          <cell r="S996">
            <v>0</v>
          </cell>
          <cell r="T996">
            <v>0</v>
          </cell>
        </row>
        <row r="997">
          <cell r="F997" t="str">
            <v>21810. Proceso integral e integrado de la Vigilancia de la Salud PúblicaVigilancia en salud pública2026</v>
          </cell>
          <cell r="G997" t="str">
            <v>Asistencia técnica de las UPGD que conforman la red de  Estadísticas Vitales</v>
          </cell>
          <cell r="H997" t="str">
            <v>Gestión, análisis y divulgación  de información de la vigilancia en salud pública</v>
          </cell>
          <cell r="I997" t="str">
            <v>GSP</v>
          </cell>
          <cell r="J997" t="str">
            <v>No Aplica</v>
          </cell>
          <cell r="K997" t="str">
            <v>Plan de acción</v>
          </cell>
          <cell r="L997" t="str">
            <v>Zonal</v>
          </cell>
          <cell r="M997" t="str">
            <v>4_SAN_CRISTOBAL</v>
          </cell>
          <cell r="N997" t="str">
            <v>1_ENERO_2026</v>
          </cell>
          <cell r="O997" t="str">
            <v>21810. Proceso integral e integrado de la Vigilancia de la Salud PúblicaVigilancia en salud pública20264_SAN_CRISTOBAL1_ENERO_2026</v>
          </cell>
          <cell r="P997">
            <v>7347488</v>
          </cell>
          <cell r="Q997"/>
          <cell r="R997"/>
          <cell r="S997">
            <v>0</v>
          </cell>
          <cell r="T997">
            <v>0</v>
          </cell>
        </row>
        <row r="998">
          <cell r="F998" t="str">
            <v>21910. Proceso integral e integrado de la Vigilancia de la Salud PúblicaVigilancia en salud pública2026</v>
          </cell>
          <cell r="G998" t="str">
            <v>Evaluación y verificación en las asistencias técnicas de la Cabalidad y los diferentes procesos de EEVV</v>
          </cell>
          <cell r="H998" t="str">
            <v>Gestión, análisis y divulgación  de información de la vigilancia en salud pública</v>
          </cell>
          <cell r="I998" t="str">
            <v>GSP</v>
          </cell>
          <cell r="J998" t="str">
            <v>No Aplica</v>
          </cell>
          <cell r="K998" t="str">
            <v>Plan de acción</v>
          </cell>
          <cell r="L998" t="str">
            <v>Zonal</v>
          </cell>
          <cell r="M998" t="str">
            <v>4_SAN_CRISTOBAL</v>
          </cell>
          <cell r="N998" t="str">
            <v>1_ENERO_2026</v>
          </cell>
          <cell r="O998" t="str">
            <v>21910. Proceso integral e integrado de la Vigilancia de la Salud PúblicaVigilancia en salud pública20264_SAN_CRISTOBAL1_ENERO_2026</v>
          </cell>
          <cell r="P998">
            <v>6484528</v>
          </cell>
          <cell r="Q998"/>
          <cell r="R998"/>
          <cell r="S998">
            <v>0</v>
          </cell>
          <cell r="T998">
            <v>0</v>
          </cell>
        </row>
        <row r="999">
          <cell r="F999" t="str">
            <v>22010. Proceso integral e integrado de la Vigilancia de la Salud PúblicaVigilancia en salud pública2026</v>
          </cell>
          <cell r="G999" t="str">
            <v>Apoyo en las asistencias técnicas de los procesos de EEVV</v>
          </cell>
          <cell r="H999" t="str">
            <v>Gestión, análisis y divulgación  de información de la vigilancia en salud pública</v>
          </cell>
          <cell r="I999" t="str">
            <v>GSP</v>
          </cell>
          <cell r="J999" t="str">
            <v>No Aplica</v>
          </cell>
          <cell r="K999" t="str">
            <v>Plan de acción</v>
          </cell>
          <cell r="L999" t="str">
            <v>Zonal</v>
          </cell>
          <cell r="M999" t="str">
            <v>4_SAN_CRISTOBAL</v>
          </cell>
          <cell r="N999" t="str">
            <v>1_ENERO_2026</v>
          </cell>
          <cell r="O999" t="str">
            <v>22010. Proceso integral e integrado de la Vigilancia de la Salud PúblicaVigilancia en salud pública20264_SAN_CRISTOBAL1_ENERO_2026</v>
          </cell>
          <cell r="P999">
            <v>5621568</v>
          </cell>
          <cell r="Q999"/>
          <cell r="R999"/>
          <cell r="S999">
            <v>0</v>
          </cell>
          <cell r="T999">
            <v>0</v>
          </cell>
        </row>
        <row r="1000">
          <cell r="F1000" t="str">
            <v>22110. Proceso integral e integrado de la Vigilancia de la Salud PúblicaVigilancia en salud pública2026</v>
          </cell>
          <cell r="G1000" t="str">
            <v>Seguimiento de muertes consideradas como no violentas (manera de muerte no violenta) y que ocurren extra institucionalmente (por fuera de las instituciones prestadoras de servicios de salud “IPS”) para población pobre vulnerable - no asegurada GAHD</v>
          </cell>
          <cell r="H1000" t="str">
            <v xml:space="preserve">Intervención integral en brotes, alertas y situaciones de emergencia en salud pública
</v>
          </cell>
          <cell r="I1000" t="str">
            <v>GSP</v>
          </cell>
          <cell r="J1000" t="str">
            <v>No Aplica</v>
          </cell>
          <cell r="K1000" t="str">
            <v>Plan de acción</v>
          </cell>
          <cell r="L1000" t="str">
            <v>Distrito</v>
          </cell>
          <cell r="M1000" t="str">
            <v>4_SAN_CRISTOBAL</v>
          </cell>
          <cell r="N1000" t="str">
            <v>1_ENERO_2026</v>
          </cell>
          <cell r="O1000" t="str">
            <v>22110. Proceso integral e integrado de la Vigilancia de la Salud PúblicaVigilancia en salud pública20264_SAN_CRISTOBAL1_ENERO_2026</v>
          </cell>
          <cell r="P1000">
            <v>149094832</v>
          </cell>
          <cell r="Q1000"/>
          <cell r="R1000"/>
          <cell r="S1000">
            <v>0</v>
          </cell>
          <cell r="T1000">
            <v>0</v>
          </cell>
        </row>
        <row r="1001">
          <cell r="F1001" t="str">
            <v>22210. Proceso integral e integrado de la Vigilancia de la Salud PúblicaVigilancia en salud pública2026</v>
          </cell>
          <cell r="G1001" t="str">
            <v>Georreferenciación y análisis de información cartográfica de eventos de interés en salud pública</v>
          </cell>
          <cell r="H1001" t="str">
            <v>Gestión, análisis y divulgación  de información de la vigilancia en salud pública</v>
          </cell>
          <cell r="I1001" t="str">
            <v>GSP</v>
          </cell>
          <cell r="J1001" t="str">
            <v>No Aplica</v>
          </cell>
          <cell r="K1001" t="str">
            <v>Plan de acción</v>
          </cell>
          <cell r="L1001" t="str">
            <v>Zonal</v>
          </cell>
          <cell r="M1001" t="str">
            <v>4_SAN_CRISTOBAL</v>
          </cell>
          <cell r="N1001" t="str">
            <v>1_ENERO_2026</v>
          </cell>
          <cell r="O1001" t="str">
            <v>22210. Proceso integral e integrado de la Vigilancia de la Salud PúblicaVigilancia en salud pública20264_SAN_CRISTOBAL1_ENERO_2026</v>
          </cell>
          <cell r="P1001">
            <v>18590624</v>
          </cell>
          <cell r="Q1001"/>
          <cell r="R1001"/>
          <cell r="S1001">
            <v>0</v>
          </cell>
          <cell r="T1001">
            <v>0</v>
          </cell>
        </row>
        <row r="1002">
          <cell r="F1002" t="str">
            <v>22310. Proceso integral e integrado de la Vigilancia de la Salud PúblicaVigilancia en salud pública2026</v>
          </cell>
          <cell r="G1002" t="str">
            <v>Gestión de la Vigilancia  centinela por exposición a contaminación ambiental en zonas aledañas parque de innovación Doña Juana</v>
          </cell>
          <cell r="H1002" t="str">
            <v>Gestión, análisis y divulgación  de información de la vigilancia en salud pública</v>
          </cell>
          <cell r="I1002" t="str">
            <v>GSP</v>
          </cell>
          <cell r="J1002" t="str">
            <v>No Aplica</v>
          </cell>
          <cell r="K1002" t="str">
            <v>Plan de acción</v>
          </cell>
          <cell r="L1002" t="str">
            <v>Zonal</v>
          </cell>
          <cell r="M1002" t="str">
            <v>4_SAN_CRISTOBAL</v>
          </cell>
          <cell r="N1002" t="str">
            <v>1_ENERO_2026</v>
          </cell>
          <cell r="O1002" t="str">
            <v>22310. Proceso integral e integrado de la Vigilancia de la Salud PúblicaVigilancia en salud pública20264_SAN_CRISTOBAL1_ENERO_2026</v>
          </cell>
          <cell r="P1002">
            <v>29488576</v>
          </cell>
          <cell r="Q1002"/>
          <cell r="R1002"/>
          <cell r="S1002">
            <v>0</v>
          </cell>
          <cell r="T1002">
            <v>0</v>
          </cell>
        </row>
        <row r="1003">
          <cell r="F1003" t="str">
            <v>22410. Proceso integral e integrado de la Vigilancia de la Salud PúblicaVigilancia en salud pública2026</v>
          </cell>
          <cell r="G1003" t="str">
            <v>Seguimiento y monitoreo de los instrumentos de canalizaciones de Vigilancia en Salud  pública. Subred Norte, Sur Occidente,  Centro oriente y Sur</v>
          </cell>
          <cell r="H1003" t="str">
            <v xml:space="preserve">Intervención integral en brotes, alertas y situaciones de emergencia en salud pública
</v>
          </cell>
          <cell r="I1003" t="str">
            <v>GSP</v>
          </cell>
          <cell r="J1003" t="str">
            <v>No Aplica</v>
          </cell>
          <cell r="K1003" t="str">
            <v>Plan de acción</v>
          </cell>
          <cell r="L1003" t="str">
            <v>Zonal</v>
          </cell>
          <cell r="M1003" t="str">
            <v>4_SAN_CRISTOBAL</v>
          </cell>
          <cell r="N1003" t="str">
            <v>1_ENERO_2026</v>
          </cell>
          <cell r="O1003" t="str">
            <v>22410. Proceso integral e integrado de la Vigilancia de la Salud PúblicaVigilancia en salud pública20264_SAN_CRISTOBAL1_ENERO_2026</v>
          </cell>
          <cell r="P1003">
            <v>3994272</v>
          </cell>
          <cell r="Q1003"/>
          <cell r="R1003"/>
          <cell r="S1003">
            <v>0</v>
          </cell>
          <cell r="T1003">
            <v>0</v>
          </cell>
        </row>
        <row r="1004">
          <cell r="F1004" t="str">
            <v>22510. Proceso integral e integrado de la Vigilancia de la Salud PúblicaVigilancia en salud pública2026</v>
          </cell>
          <cell r="G1004" t="str">
            <v>Gestión  de la información  del Componente de IAAS</v>
          </cell>
          <cell r="H1004" t="str">
            <v>Gestión, análisis y divulgación  de información de la vigilancia en salud pública</v>
          </cell>
          <cell r="I1004" t="str">
            <v>GSP</v>
          </cell>
          <cell r="J1004" t="str">
            <v>No Aplica</v>
          </cell>
          <cell r="K1004" t="str">
            <v>Plan de acción</v>
          </cell>
          <cell r="L1004" t="str">
            <v>Zonal</v>
          </cell>
          <cell r="M1004" t="str">
            <v>4_SAN_CRISTOBAL</v>
          </cell>
          <cell r="N1004" t="str">
            <v>1_ENERO_2026</v>
          </cell>
          <cell r="O1004" t="str">
            <v>22510. Proceso integral e integrado de la Vigilancia de la Salud PúblicaVigilancia en salud pública20264_SAN_CRISTOBAL1_ENERO_2026</v>
          </cell>
          <cell r="P1004">
            <v>7347488</v>
          </cell>
          <cell r="Q1004"/>
          <cell r="R1004"/>
          <cell r="S1004">
            <v>0</v>
          </cell>
          <cell r="T1004">
            <v>0</v>
          </cell>
        </row>
        <row r="1005">
          <cell r="F1005" t="str">
            <v>22610. Proceso integral e integrado de la Vigilancia de la Salud PúblicaVigilancia en salud pública2026</v>
          </cell>
          <cell r="G1005" t="str">
            <v>Gestión administrativa y operativa de seguimiento y monitoreo AT integrales-</v>
          </cell>
          <cell r="H1005" t="str">
            <v>Gestión, análisis y divulgación  de información de la vigilancia en salud pública</v>
          </cell>
          <cell r="I1005" t="str">
            <v>GSP</v>
          </cell>
          <cell r="J1005" t="str">
            <v>No Aplica</v>
          </cell>
          <cell r="K1005" t="str">
            <v>Plan de acción</v>
          </cell>
          <cell r="L1005" t="str">
            <v>Distrito</v>
          </cell>
          <cell r="M1005" t="str">
            <v>4_SAN_CRISTOBAL</v>
          </cell>
          <cell r="N1005" t="str">
            <v>1_ENERO_2026</v>
          </cell>
          <cell r="O1005" t="str">
            <v>22610. Proceso integral e integrado de la Vigilancia de la Salud PúblicaVigilancia en salud pública20264_SAN_CRISTOBAL1_ENERO_2026</v>
          </cell>
          <cell r="P1005">
            <v>95295440</v>
          </cell>
          <cell r="Q1005"/>
          <cell r="R1005"/>
          <cell r="S1005">
            <v>0</v>
          </cell>
          <cell r="T1005">
            <v>0</v>
          </cell>
        </row>
        <row r="1006">
          <cell r="F1006" t="str">
            <v>22710. Proceso integral e integrado de la Vigilancia de la Salud PúblicaVigilancia en salud pública2026</v>
          </cell>
          <cell r="G1006" t="str">
            <v>Gestión operativa de seguimiento y monitoreo AT integrales</v>
          </cell>
          <cell r="H1006" t="str">
            <v>Gestión, análisis y divulgación  de información de la vigilancia en salud pública</v>
          </cell>
          <cell r="I1006" t="str">
            <v>GSP</v>
          </cell>
          <cell r="J1006" t="str">
            <v>No Aplica</v>
          </cell>
          <cell r="K1006" t="str">
            <v>Plan de acción</v>
          </cell>
          <cell r="L1006" t="str">
            <v>Distrito</v>
          </cell>
          <cell r="M1006" t="str">
            <v>4_SAN_CRISTOBAL</v>
          </cell>
          <cell r="N1006" t="str">
            <v>1_ENERO_2026</v>
          </cell>
          <cell r="O1006" t="str">
            <v>22710. Proceso integral e integrado de la Vigilancia de la Salud PúblicaVigilancia en salud pública20264_SAN_CRISTOBAL1_ENERO_2026</v>
          </cell>
          <cell r="P1006">
            <v>53602144</v>
          </cell>
          <cell r="Q1006"/>
          <cell r="R1006"/>
          <cell r="S1006">
            <v>0</v>
          </cell>
          <cell r="T1006">
            <v>0</v>
          </cell>
        </row>
        <row r="1007">
          <cell r="F1007" t="str">
            <v>22810. Proceso integral e integrado de la Vigilancia de la Salud PúblicaVigilancia en salud pública2026</v>
          </cell>
          <cell r="G1007" t="str">
            <v>Investigaciones epidemiológicas de eventos prioritarios en salud mental- Ruralidad</v>
          </cell>
          <cell r="H1007" t="str">
            <v xml:space="preserve">Intervención integral en brotes, alertas y situaciones de emergencia en salud pública
</v>
          </cell>
          <cell r="I1007" t="str">
            <v>GSP</v>
          </cell>
          <cell r="J1007" t="str">
            <v>No Aplica</v>
          </cell>
          <cell r="K1007" t="str">
            <v>Plan de acción</v>
          </cell>
          <cell r="L1007" t="str">
            <v>Local</v>
          </cell>
          <cell r="M1007" t="str">
            <v>4_SAN_CRISTOBAL</v>
          </cell>
          <cell r="N1007" t="str">
            <v>1_ENERO_2026</v>
          </cell>
          <cell r="O1007" t="str">
            <v>22810. Proceso integral e integrado de la Vigilancia de la Salud PúblicaVigilancia en salud pública20264_SAN_CRISTOBAL1_ENERO_2026</v>
          </cell>
          <cell r="P1007">
            <v>3513480</v>
          </cell>
          <cell r="Q1007"/>
          <cell r="R1007"/>
          <cell r="S1007">
            <v>0</v>
          </cell>
          <cell r="T1007">
            <v>0</v>
          </cell>
        </row>
        <row r="1008">
          <cell r="F1008" t="str">
            <v>22910. Proceso integral e integrado de la Vigilancia de la Salud PúblicaVigilancia en salud pública2026</v>
          </cell>
          <cell r="G1008" t="str">
            <v xml:space="preserve">Fortalecimiento de capacidades IEC Salud mental </v>
          </cell>
          <cell r="H1008" t="str">
            <v xml:space="preserve">Intervención integral en brotes, alertas y situaciones de emergencia en salud pública
</v>
          </cell>
          <cell r="I1008" t="str">
            <v>GSP</v>
          </cell>
          <cell r="J1008" t="str">
            <v>No Aplica</v>
          </cell>
          <cell r="K1008" t="str">
            <v>Plan de Fortalecimiento</v>
          </cell>
          <cell r="L1008" t="str">
            <v>Zonal</v>
          </cell>
          <cell r="M1008" t="str">
            <v>4_SAN_CRISTOBAL</v>
          </cell>
          <cell r="N1008" t="str">
            <v>1_ENERO_2026</v>
          </cell>
          <cell r="O1008" t="str">
            <v>22910. Proceso integral e integrado de la Vigilancia de la Salud PúblicaVigilancia en salud pública20264_SAN_CRISTOBAL1_ENERO_2026</v>
          </cell>
          <cell r="P1008">
            <v>281936</v>
          </cell>
          <cell r="Q1008"/>
          <cell r="R1008"/>
          <cell r="S1008">
            <v>0</v>
          </cell>
          <cell r="T1008">
            <v>0</v>
          </cell>
        </row>
        <row r="1009">
          <cell r="F1009" t="str">
            <v>23010. Proceso integral e integrado de la Vigilancia de la Salud PúblicaVigilancia en salud pública2026</v>
          </cell>
          <cell r="G1009" t="str">
            <v xml:space="preserve">Fortalecimiento de capacidades IEC No trasmisibles </v>
          </cell>
          <cell r="H1009" t="str">
            <v xml:space="preserve">Intervención integral en brotes, alertas y situaciones de emergencia en salud pública
</v>
          </cell>
          <cell r="I1009" t="str">
            <v>GSP</v>
          </cell>
          <cell r="J1009" t="str">
            <v>No Aplica</v>
          </cell>
          <cell r="K1009" t="str">
            <v>Plan de Fortalecimiento</v>
          </cell>
          <cell r="L1009" t="str">
            <v>Zonal</v>
          </cell>
          <cell r="M1009" t="str">
            <v>4_SAN_CRISTOBAL</v>
          </cell>
          <cell r="N1009" t="str">
            <v>1_ENERO_2026</v>
          </cell>
          <cell r="O1009" t="str">
            <v>23010. Proceso integral e integrado de la Vigilancia de la Salud PúblicaVigilancia en salud pública20264_SAN_CRISTOBAL1_ENERO_2026</v>
          </cell>
          <cell r="P1009">
            <v>244416</v>
          </cell>
          <cell r="Q1009"/>
          <cell r="R1009"/>
          <cell r="S1009">
            <v>0</v>
          </cell>
          <cell r="T1009">
            <v>0</v>
          </cell>
        </row>
        <row r="1010">
          <cell r="F1010" t="str">
            <v>23111. Proceso integral e integrado de la Vigilancia basada en ComunidadVigilancia en salud pública2026</v>
          </cell>
          <cell r="G1010" t="str">
            <v>Gestión Estrategica territorial en el contexto de la VBC</v>
          </cell>
          <cell r="H1010" t="str">
            <v>Gestión Estrategica territorial en el contexto de la VBC</v>
          </cell>
          <cell r="I1010" t="str">
            <v>GSP</v>
          </cell>
          <cell r="J1010" t="str">
            <v>No Aplica</v>
          </cell>
          <cell r="K1010" t="str">
            <v>Plan de acción</v>
          </cell>
          <cell r="L1010" t="str">
            <v>Zonal</v>
          </cell>
          <cell r="M1010" t="str">
            <v>4_SAN_CRISTOBAL</v>
          </cell>
          <cell r="N1010" t="str">
            <v>1_ENERO_2026</v>
          </cell>
          <cell r="O1010" t="str">
            <v>23111. Proceso integral e integrado de la Vigilancia basada en ComunidadVigilancia en salud pública20264_SAN_CRISTOBAL1_ENERO_2026</v>
          </cell>
          <cell r="P1010">
            <v>25173776</v>
          </cell>
          <cell r="Q1010"/>
          <cell r="R1010"/>
          <cell r="S1010"/>
          <cell r="T1010">
            <v>0</v>
          </cell>
        </row>
        <row r="1011">
          <cell r="F1011" t="str">
            <v>23211. Proceso integral e integrado de la Vigilancia basada en ComunidadVigilancia en salud pública2026</v>
          </cell>
          <cell r="G1011" t="str">
            <v>Gestión Operativa para el Fortalecmiento de la REVCOM</v>
          </cell>
          <cell r="H1011" t="str">
            <v>Gestión Operativa para el Fortalecmiento de la REVCOM</v>
          </cell>
          <cell r="I1011" t="str">
            <v>GSP</v>
          </cell>
          <cell r="J1011" t="str">
            <v>No Aplica</v>
          </cell>
          <cell r="K1011" t="str">
            <v>Plan de acción</v>
          </cell>
          <cell r="L1011" t="str">
            <v>Local</v>
          </cell>
          <cell r="M1011" t="str">
            <v>4_SAN_CRISTOBAL</v>
          </cell>
          <cell r="N1011" t="str">
            <v>1_ENERO_2026</v>
          </cell>
          <cell r="O1011" t="str">
            <v>23211. Proceso integral e integrado de la Vigilancia basada en ComunidadVigilancia en salud pública20264_SAN_CRISTOBAL1_ENERO_2026</v>
          </cell>
          <cell r="P1011">
            <v>5621568</v>
          </cell>
          <cell r="Q1011"/>
          <cell r="R1011"/>
          <cell r="S1011">
            <v>1</v>
          </cell>
          <cell r="T1011">
            <v>5621568</v>
          </cell>
        </row>
        <row r="1012">
          <cell r="F1012" t="str">
            <v>23311. Proceso integral e integrado de la Vigilancia basada en ComunidadVigilancia en salud pública2026</v>
          </cell>
          <cell r="G1012" t="str">
            <v>Gestión estratégica y  operativa para el Fortalecimiento de la RevCom - en la Ruralidad de Sumapaz</v>
          </cell>
          <cell r="H1012" t="str">
            <v>Gestión Operativa para el Fortalecmiento de la REVCOM</v>
          </cell>
          <cell r="I1012" t="str">
            <v>GSP</v>
          </cell>
          <cell r="J1012" t="str">
            <v>No Aplica</v>
          </cell>
          <cell r="K1012" t="str">
            <v>Plan de acción</v>
          </cell>
          <cell r="L1012" t="str">
            <v>Local</v>
          </cell>
          <cell r="M1012" t="str">
            <v>4_SAN_CRISTOBAL</v>
          </cell>
          <cell r="N1012" t="str">
            <v>1_ENERO_2026</v>
          </cell>
          <cell r="O1012" t="str">
            <v>23311. Proceso integral e integrado de la Vigilancia basada en ComunidadVigilancia en salud pública20264_SAN_CRISTOBAL1_ENERO_2026</v>
          </cell>
          <cell r="P1012">
            <v>7026960</v>
          </cell>
          <cell r="Q1012"/>
          <cell r="R1012"/>
          <cell r="S1012"/>
          <cell r="T1012">
            <v>0</v>
          </cell>
        </row>
        <row r="1013">
          <cell r="F1013" t="str">
            <v>23413. Proceso integral e integrado de gestión y análisis de políticas para el bienestarAnálisis de Politicas2026</v>
          </cell>
          <cell r="G1013" t="str">
            <v>Participación y gestión intersectorial  para la formulación, implementación, seguimiento o evaluación de las políticas públicas en los territorios</v>
          </cell>
          <cell r="H1013" t="str">
            <v>Gestión Intersectorial de Políticas Públicas en los Territorios</v>
          </cell>
          <cell r="I1013" t="str">
            <v>GSP</v>
          </cell>
          <cell r="J1013" t="str">
            <v>No Aplica</v>
          </cell>
          <cell r="K1013" t="str">
            <v>Plan de acción</v>
          </cell>
          <cell r="L1013" t="str">
            <v>Local</v>
          </cell>
          <cell r="M1013" t="str">
            <v>4_SAN_CRISTOBAL</v>
          </cell>
          <cell r="N1013" t="str">
            <v>1_ENERO_2026</v>
          </cell>
          <cell r="O1013" t="str">
            <v>23413. Proceso integral e integrado de gestión y análisis de políticas para el bienestarAnálisis de Politicas20264_SAN_CRISTOBAL1_ENERO_2026</v>
          </cell>
          <cell r="P1013">
            <v>24853248</v>
          </cell>
          <cell r="Q1013"/>
          <cell r="R1013"/>
          <cell r="S1013">
            <v>1</v>
          </cell>
          <cell r="T1013">
            <v>24853248</v>
          </cell>
        </row>
        <row r="1014">
          <cell r="F1014" t="str">
            <v>23513. Proceso integral e integrado de gestión y análisis de políticas para el bienestarAnálisis de Politicas2026</v>
          </cell>
          <cell r="G1014" t="e">
            <v>#VALUE!</v>
          </cell>
          <cell r="H1014" t="str">
            <v>Gestión Intersectorial de Políticas Públicas en los Territorios</v>
          </cell>
          <cell r="I1014" t="str">
            <v>GSP</v>
          </cell>
          <cell r="J1014" t="str">
            <v>No Aplica</v>
          </cell>
          <cell r="K1014" t="str">
            <v>Plan de acción</v>
          </cell>
          <cell r="L1014" t="str">
            <v>Zonal</v>
          </cell>
          <cell r="M1014" t="str">
            <v>4_SAN_CRISTOBAL</v>
          </cell>
          <cell r="N1014" t="str">
            <v>1_ENERO_2026</v>
          </cell>
          <cell r="O1014" t="str">
            <v>23513. Proceso integral e integrado de gestión y análisis de políticas para el bienestarAnálisis de Politicas20264_SAN_CRISTOBAL1_ENERO_2026</v>
          </cell>
          <cell r="P1014">
            <v>7332480</v>
          </cell>
          <cell r="Q1014"/>
          <cell r="R1014"/>
          <cell r="S1014"/>
          <cell r="T1014">
            <v>0</v>
          </cell>
        </row>
        <row r="1015">
          <cell r="F1015" t="str">
            <v>23613. Proceso integral e integrado de gestión y análisis de políticas para el bienestarAnálisis de Politicas2026</v>
          </cell>
          <cell r="G1015" t="str">
            <v>Participación y gestión intersectorial local con los diferentes actores para la formulación, implementación, seguimiento o evaluación de la política pública de Ruralidad, exceptuando Sumapaz</v>
          </cell>
          <cell r="H1015" t="str">
            <v>Gestión Intersectorial de Políticas Públicas en los Territorios</v>
          </cell>
          <cell r="I1015" t="str">
            <v>GSP</v>
          </cell>
          <cell r="J1015" t="str">
            <v>No Aplica</v>
          </cell>
          <cell r="K1015" t="str">
            <v>Plan de acción</v>
          </cell>
          <cell r="L1015" t="str">
            <v>Distrito</v>
          </cell>
          <cell r="M1015" t="str">
            <v>4_SAN_CRISTOBAL</v>
          </cell>
          <cell r="N1015" t="str">
            <v>1_ENERO_2026</v>
          </cell>
          <cell r="O1015" t="str">
            <v>23613. Proceso integral e integrado de gestión y análisis de políticas para el bienestarAnálisis de Politicas20264_SAN_CRISTOBAL1_ENERO_2026</v>
          </cell>
          <cell r="P1015">
            <v>7332480</v>
          </cell>
          <cell r="Q1015"/>
          <cell r="R1015"/>
          <cell r="S1015"/>
          <cell r="T1015">
            <v>0</v>
          </cell>
        </row>
        <row r="1016">
          <cell r="F1016" t="str">
            <v>23713. Proceso integral e integrado de gestión y análisis de políticas para el bienestarAnálisis de Politicas2026</v>
          </cell>
          <cell r="G1016" t="str">
            <v>Participación y gestión intersectorial local con los diferentes actores para la formulación, implementación, seguimiento o evaluación de las políticas públicas priorizadas en Sumapaz</v>
          </cell>
          <cell r="H1016" t="str">
            <v>Gestión Intersectorial de Políticas Públicas en los Territorios</v>
          </cell>
          <cell r="I1016" t="str">
            <v>GSP</v>
          </cell>
          <cell r="J1016" t="str">
            <v>No Aplica</v>
          </cell>
          <cell r="K1016" t="str">
            <v>Plan de acción</v>
          </cell>
          <cell r="L1016" t="str">
            <v>Local</v>
          </cell>
          <cell r="M1016" t="str">
            <v>4_SAN_CRISTOBAL</v>
          </cell>
          <cell r="N1016" t="str">
            <v>1_ENERO_2026</v>
          </cell>
          <cell r="O1016" t="str">
            <v>23713. Proceso integral e integrado de gestión y análisis de políticas para el bienestarAnálisis de Politicas20264_SAN_CRISTOBAL1_ENERO_2026</v>
          </cell>
          <cell r="P1016">
            <v>22914000</v>
          </cell>
          <cell r="Q1016"/>
          <cell r="R1016"/>
          <cell r="S1016"/>
          <cell r="T1016">
            <v>0</v>
          </cell>
        </row>
        <row r="1017">
          <cell r="F1017" t="str">
            <v>23813. Proceso integral e integrado de gestión y análisis de políticas para el bienestarAnálisis de Politicas2026</v>
          </cell>
          <cell r="G1017" t="str">
            <v>Participación y gestión intersectorial local con los diferentes actores para la formulación, implementación, seguimiento o evaluación de las políticas públicas étnicas en los territorios</v>
          </cell>
          <cell r="H1017" t="str">
            <v>Gestión Intersectorial de Políticas Públicas en los Territorios</v>
          </cell>
          <cell r="I1017" t="str">
            <v>GSP</v>
          </cell>
          <cell r="J1017" t="str">
            <v>No Aplica</v>
          </cell>
          <cell r="K1017" t="str">
            <v>Plan de acción</v>
          </cell>
          <cell r="L1017" t="str">
            <v>Distrito</v>
          </cell>
          <cell r="M1017" t="str">
            <v>4_SAN_CRISTOBAL</v>
          </cell>
          <cell r="N1017" t="str">
            <v>1_ENERO_2026</v>
          </cell>
          <cell r="O1017" t="str">
            <v>23813. Proceso integral e integrado de gestión y análisis de políticas para el bienestarAnálisis de Politicas20264_SAN_CRISTOBAL1_ENERO_2026</v>
          </cell>
          <cell r="P1017">
            <v>29329920</v>
          </cell>
          <cell r="Q1017"/>
          <cell r="R1017"/>
          <cell r="S1017"/>
          <cell r="T1017">
            <v>0</v>
          </cell>
        </row>
        <row r="1018">
          <cell r="F1018" t="str">
            <v>23913. Proceso integral e integrado de gestión y análisis de políticas para el bienestarAnálisis de Politicas2026</v>
          </cell>
          <cell r="G1018" t="str">
            <v>Coordinación de la respuesta sectorial a las prioridades en salud y situaciones emergentes en el marco de la gestión de las políticas públicas</v>
          </cell>
          <cell r="H1018" t="str">
            <v>Gestión Sectorial de Políticas Públicas en los Territorios</v>
          </cell>
          <cell r="I1018" t="str">
            <v>GSP</v>
          </cell>
          <cell r="J1018" t="str">
            <v>No Aplica</v>
          </cell>
          <cell r="K1018" t="str">
            <v>Plan de acción</v>
          </cell>
          <cell r="L1018" t="str">
            <v>Local</v>
          </cell>
          <cell r="M1018" t="str">
            <v>4_SAN_CRISTOBAL</v>
          </cell>
          <cell r="N1018" t="str">
            <v>1_ENERO_2026</v>
          </cell>
          <cell r="O1018" t="str">
            <v>23913. Proceso integral e integrado de gestión y análisis de políticas para el bienestarAnálisis de Politicas20264_SAN_CRISTOBAL1_ENERO_2026</v>
          </cell>
          <cell r="P1018">
            <v>17086608</v>
          </cell>
          <cell r="Q1018"/>
          <cell r="R1018"/>
          <cell r="S1018">
            <v>1</v>
          </cell>
          <cell r="T1018">
            <v>17086608</v>
          </cell>
        </row>
        <row r="1019">
          <cell r="F1019" t="str">
            <v>24013. Proceso integral e integrado de gestión y análisis de políticas para el bienestarAnálisis de Politicas2026</v>
          </cell>
          <cell r="G1019" t="str">
            <v>Coordinación de la respuesta sectorial a las prioridades en salud y situaciones emergentes en el marco de la gestión de las políticas públicas de adultez, trabajo,  salud oral, Acogida, Inclusión y Desarrollo de los Nuevos Bogotanos</v>
          </cell>
          <cell r="H1019" t="str">
            <v>Gestión Sectorial de Políticas Públicas en los Territorios</v>
          </cell>
          <cell r="I1019" t="str">
            <v>GSP</v>
          </cell>
          <cell r="J1019" t="str">
            <v>No Aplica</v>
          </cell>
          <cell r="K1019" t="str">
            <v>Plan de acción</v>
          </cell>
          <cell r="L1019" t="str">
            <v>Zonal</v>
          </cell>
          <cell r="M1019" t="str">
            <v>4_SAN_CRISTOBAL</v>
          </cell>
          <cell r="N1019" t="str">
            <v>1_ENERO_2026</v>
          </cell>
          <cell r="O1019" t="str">
            <v>24013. Proceso integral e integrado de gestión y análisis de políticas para el bienestarAnálisis de Politicas20264_SAN_CRISTOBAL1_ENERO_2026</v>
          </cell>
          <cell r="P1019">
            <v>3910656</v>
          </cell>
          <cell r="Q1019"/>
          <cell r="R1019"/>
          <cell r="S1019"/>
          <cell r="T1019">
            <v>0</v>
          </cell>
        </row>
        <row r="1020">
          <cell r="F1020" t="str">
            <v>24113. Proceso integral e integrado de gestión y análisis de políticas para el bienestarAnálisis de Politicas2026</v>
          </cell>
          <cell r="G1020" t="str">
            <v>Coordinación de la respuesta sectorial a las prioridades en salud y situaciones emergentes en el marco de la gestión de la política pública de ruralidad exceptuando Sumapaz</v>
          </cell>
          <cell r="H1020" t="str">
            <v>Gestión Sectorial de Políticas Públicas en los Territorios</v>
          </cell>
          <cell r="I1020" t="str">
            <v>GSP</v>
          </cell>
          <cell r="J1020" t="str">
            <v>No Aplica</v>
          </cell>
          <cell r="K1020" t="str">
            <v>Plan de acción</v>
          </cell>
          <cell r="L1020" t="str">
            <v>Distrito</v>
          </cell>
          <cell r="M1020" t="str">
            <v>4_SAN_CRISTOBAL</v>
          </cell>
          <cell r="N1020" t="str">
            <v>1_ENERO_2026</v>
          </cell>
          <cell r="O1020" t="str">
            <v>24113. Proceso integral e integrado de gestión y análisis de políticas para el bienestarAnálisis de Politicas20264_SAN_CRISTOBAL1_ENERO_2026</v>
          </cell>
          <cell r="P1020">
            <v>3910656</v>
          </cell>
          <cell r="Q1020"/>
          <cell r="R1020"/>
          <cell r="S1020"/>
          <cell r="T1020">
            <v>0</v>
          </cell>
        </row>
        <row r="1021">
          <cell r="F1021" t="str">
            <v>24213. Proceso integral e integrado de gestión y análisis de políticas para el bienestarAnálisis de Politicas2026</v>
          </cell>
          <cell r="G1021" t="str">
            <v>Coordinación de la respuesta sectorial a las prioridades en salud y situaciones emergentes en el marco de la gestión de las políticas públicas priorizadas en Sumapaz</v>
          </cell>
          <cell r="H1021" t="str">
            <v>Gestión Sectorial de Políticas Públicas en los Territorios</v>
          </cell>
          <cell r="I1021" t="str">
            <v>GSP</v>
          </cell>
          <cell r="J1021" t="str">
            <v>No Aplica</v>
          </cell>
          <cell r="K1021" t="str">
            <v>Plan de acción</v>
          </cell>
          <cell r="L1021" t="str">
            <v>Local</v>
          </cell>
          <cell r="M1021" t="str">
            <v>4_SAN_CRISTOBAL</v>
          </cell>
          <cell r="N1021" t="str">
            <v>1_ENERO_2026</v>
          </cell>
          <cell r="O1021" t="str">
            <v>24213. Proceso integral e integrado de gestión y análisis de políticas para el bienestarAnálisis de Politicas20264_SAN_CRISTOBAL1_ENERO_2026</v>
          </cell>
          <cell r="P1021">
            <v>12220800</v>
          </cell>
          <cell r="Q1021"/>
          <cell r="R1021"/>
          <cell r="S1021"/>
          <cell r="T1021">
            <v>0</v>
          </cell>
        </row>
        <row r="1022">
          <cell r="F1022" t="str">
            <v>24313. Proceso integral e integrado de gestión y análisis de políticas para el bienestarAnálisis de Politicas2026</v>
          </cell>
          <cell r="G1022" t="str">
            <v>Coordinación de la respuesta sectorial a las prioridades en salud y situaciones emergentes en el marco de la gestión de las políticas públicas étnicas</v>
          </cell>
          <cell r="H1022" t="str">
            <v>Gestión Sectorial de Políticas Públicas en los Territorios</v>
          </cell>
          <cell r="I1022" t="str">
            <v>GSP</v>
          </cell>
          <cell r="J1022" t="str">
            <v>No Aplica</v>
          </cell>
          <cell r="K1022" t="str">
            <v>Plan de análisis</v>
          </cell>
          <cell r="L1022" t="str">
            <v>Distrito</v>
          </cell>
          <cell r="M1022" t="str">
            <v>4_SAN_CRISTOBAL</v>
          </cell>
          <cell r="N1022" t="str">
            <v>1_ENERO_2026</v>
          </cell>
          <cell r="O1022" t="str">
            <v>24313. Proceso integral e integrado de gestión y análisis de políticas para el bienestarAnálisis de Politicas20264_SAN_CRISTOBAL1_ENERO_2026</v>
          </cell>
          <cell r="P1022">
            <v>15642624</v>
          </cell>
          <cell r="Q1022"/>
          <cell r="R1022"/>
          <cell r="S1022"/>
          <cell r="T1022">
            <v>0</v>
          </cell>
        </row>
        <row r="1023">
          <cell r="F1023" t="str">
            <v>24413. Proceso integral e integrado de gestión y análisis de políticas para el bienestarAnálisis de Politicas2026</v>
          </cell>
          <cell r="G1023" t="str">
            <v>Análisis sociales de la salud en el marco de las políticas</v>
          </cell>
          <cell r="H1023" t="str">
            <v>Gestión y Generación de Conocimiento en el Marco de las Políticas Públicas</v>
          </cell>
          <cell r="I1023" t="str">
            <v>GSP</v>
          </cell>
          <cell r="J1023" t="str">
            <v>No Aplica</v>
          </cell>
          <cell r="K1023" t="str">
            <v>Plan de análisis</v>
          </cell>
          <cell r="L1023" t="str">
            <v>Zonal</v>
          </cell>
          <cell r="M1023" t="str">
            <v>4_SAN_CRISTOBAL</v>
          </cell>
          <cell r="N1023" t="str">
            <v>1_ENERO_2026</v>
          </cell>
          <cell r="O1023" t="str">
            <v>24413. Proceso integral e integrado de gestión y análisis de políticas para el bienestarAnálisis de Politicas20264_SAN_CRISTOBAL1_ENERO_2026</v>
          </cell>
          <cell r="P1023">
            <v>20316544</v>
          </cell>
          <cell r="Q1023"/>
          <cell r="R1023"/>
          <cell r="S1023"/>
          <cell r="T1023">
            <v>0</v>
          </cell>
        </row>
        <row r="1024">
          <cell r="F1024" t="str">
            <v>24513. Proceso integral e integrado de gestión y análisis de políticas para el bienestarAnálisis de Politicas2026</v>
          </cell>
          <cell r="G1024" t="str">
            <v>Análisis diferenciales de la salud en el marco de productos de políticas públicas étnicas</v>
          </cell>
          <cell r="H1024" t="str">
            <v>Gestión y Generación de Conocimiento en el Marco de las Políticas Públicas</v>
          </cell>
          <cell r="I1024" t="str">
            <v>GSP</v>
          </cell>
          <cell r="J1024" t="str">
            <v>No Aplica</v>
          </cell>
          <cell r="K1024" t="str">
            <v>Plan de análisis</v>
          </cell>
          <cell r="L1024" t="str">
            <v>Distrito</v>
          </cell>
          <cell r="M1024" t="str">
            <v>4_SAN_CRISTOBAL</v>
          </cell>
          <cell r="N1024" t="str">
            <v>1_ENERO_2026</v>
          </cell>
          <cell r="O1024" t="str">
            <v>24513. Proceso integral e integrado de gestión y análisis de políticas para el bienestarAnálisis de Politicas20264_SAN_CRISTOBAL1_ENERO_2026</v>
          </cell>
          <cell r="P1024">
            <v>24729968</v>
          </cell>
          <cell r="Q1024"/>
          <cell r="R1024"/>
          <cell r="S1024"/>
          <cell r="T1024">
            <v>0</v>
          </cell>
        </row>
        <row r="1025">
          <cell r="F1025" t="str">
            <v>24613. Proceso integral e integrado de gestión y análisis de políticas para el bienestarAnálisis de Politicas2026</v>
          </cell>
          <cell r="G1025" t="e">
            <v>#VALUE!</v>
          </cell>
          <cell r="H1025" t="str">
            <v>Gestión Intersectorial de Políticas Públicas en los Territorios</v>
          </cell>
          <cell r="I1025" t="str">
            <v>GSP</v>
          </cell>
          <cell r="J1025" t="str">
            <v>No Aplica</v>
          </cell>
          <cell r="K1025" t="str">
            <v xml:space="preserve"> Plan de Fortalecimiento </v>
          </cell>
          <cell r="L1025" t="str">
            <v>Distrito</v>
          </cell>
          <cell r="M1025" t="str">
            <v>4_SAN_CRISTOBAL</v>
          </cell>
          <cell r="N1025" t="str">
            <v>1_ENERO_2026</v>
          </cell>
          <cell r="O1025" t="str">
            <v>24613. Proceso integral e integrado de gestión y análisis de políticas para el bienestarAnálisis de Politicas20264_SAN_CRISTOBAL1_ENERO_2026</v>
          </cell>
          <cell r="P1025">
            <v>67458816</v>
          </cell>
          <cell r="Q1025"/>
          <cell r="R1025"/>
          <cell r="S1025"/>
          <cell r="T1025">
            <v>0</v>
          </cell>
        </row>
        <row r="1026">
          <cell r="F1026" t="str">
            <v>11. Gestión Territorial para la Atención Primaria Social de los procesos de Gestión de la Salud Pública (GSP) y el Plan de Salud Pública de Intervenciones Colectivas (PSPIC)Gestión Territorial2026</v>
          </cell>
          <cell r="G1026" t="str">
            <v>Coordinación Territorial Zonal GSP-PSPIC</v>
          </cell>
          <cell r="H1026" t="str">
            <v>Coordinación y seguimiento de la gestión territorial</v>
          </cell>
          <cell r="I1026" t="str">
            <v>GSP - PSPIC</v>
          </cell>
          <cell r="J1026" t="str">
            <v>No Aplica</v>
          </cell>
          <cell r="K1026" t="str">
            <v>Plan de acción</v>
          </cell>
          <cell r="L1026" t="str">
            <v>Zonal</v>
          </cell>
          <cell r="M1026" t="str">
            <v>5_RAFAEL_URIBE</v>
          </cell>
          <cell r="N1026" t="str">
            <v>1_ENERO_2026</v>
          </cell>
          <cell r="O1026" t="str">
            <v>11. Gestión Territorial para la Atención Primaria Social de los procesos de Gestión de la Salud Pública (GSP) y el Plan de Salud Pública de Intervenciones Colectivas (PSPIC)Gestión Territorial20265_RAFAEL_URIBE1_ENERO_2026</v>
          </cell>
          <cell r="P1026">
            <v>30277568</v>
          </cell>
          <cell r="Q1026"/>
          <cell r="R1026"/>
          <cell r="S1026"/>
          <cell r="T1026">
            <v>0</v>
          </cell>
        </row>
        <row r="1027">
          <cell r="F1027" t="str">
            <v>31. Gestión Territorial para la Atención Primaria Social de los procesos de Gestión de la Salud Pública (GSP) y el Plan de Salud Pública de Intervenciones Colectivas (PSPIC)Gestión Territorial2026</v>
          </cell>
          <cell r="G1027" t="str">
            <v>Gestión local del GSP-PSPIC (Monitoreo y Seguimiento)</v>
          </cell>
          <cell r="H1027" t="str">
            <v>Coordinación y seguimiento de la gestión territorial</v>
          </cell>
          <cell r="I1027" t="str">
            <v>GSP-PSPIC</v>
          </cell>
          <cell r="J1027" t="str">
            <v>No Aplica</v>
          </cell>
          <cell r="K1027" t="str">
            <v>Plan de acción</v>
          </cell>
          <cell r="L1027" t="str">
            <v>Local</v>
          </cell>
          <cell r="M1027" t="str">
            <v>5_RAFAEL_URIBE</v>
          </cell>
          <cell r="N1027" t="str">
            <v>1_ENERO_2026</v>
          </cell>
          <cell r="O1027" t="str">
            <v>31. Gestión Territorial para la Atención Primaria Social de los procesos de Gestión de la Salud Pública (GSP) y el Plan de Salud Pública de Intervenciones Colectivas (PSPIC)Gestión Territorial20265_RAFAEL_URIBE1_ENERO_2026</v>
          </cell>
          <cell r="P1027">
            <v>12204720</v>
          </cell>
          <cell r="Q1027"/>
          <cell r="R1027"/>
          <cell r="S1027">
            <v>1</v>
          </cell>
          <cell r="T1027">
            <v>12204720</v>
          </cell>
        </row>
        <row r="1028">
          <cell r="F1028" t="str">
            <v>41. Gestión Territorial para la Atención Primaria Social de los procesos de Gestión de la Salud Pública (GSP) y el Plan de Salud Pública de Intervenciones Colectivas (PSPIC)Gestión Territorial2026</v>
          </cell>
          <cell r="G1028" t="str">
            <v>Gestión local del GSP-PSPIC (Soporte operativo)</v>
          </cell>
          <cell r="H1028" t="str">
            <v>Coordinación y seguimiento de la gestión territorial</v>
          </cell>
          <cell r="I1028" t="str">
            <v>GSP-PSPIC</v>
          </cell>
          <cell r="J1028" t="str">
            <v>No Aplica</v>
          </cell>
          <cell r="K1028" t="str">
            <v>Plan de acción</v>
          </cell>
          <cell r="L1028" t="str">
            <v>Local</v>
          </cell>
          <cell r="M1028" t="str">
            <v>5_RAFAEL_URIBE</v>
          </cell>
          <cell r="N1028" t="str">
            <v>1_ENERO_2026</v>
          </cell>
          <cell r="O1028" t="str">
            <v>41. Gestión Territorial para la Atención Primaria Social de los procesos de Gestión de la Salud Pública (GSP) y el Plan de Salud Pública de Intervenciones Colectivas (PSPIC)Gestión Territorial20265_RAFAEL_URIBE1_ENERO_2026</v>
          </cell>
          <cell r="P1028">
            <v>6484528</v>
          </cell>
          <cell r="Q1028"/>
          <cell r="R1028"/>
          <cell r="S1028">
            <v>1</v>
          </cell>
          <cell r="T1028">
            <v>6484528</v>
          </cell>
        </row>
        <row r="1029">
          <cell r="F1029" t="str">
            <v>51. Gestión Territorial para la Atención Primaria Social de los procesos de Gestión de la Salud Pública (GSP) y el Plan de Salud Pública de Intervenciones Colectivas (PSPIC)Gestión Territorial2026</v>
          </cell>
          <cell r="G1029" t="str">
            <v>Gestión local del GSP-PSPIC (prescripción social)</v>
          </cell>
          <cell r="H1029" t="str">
            <v>Coordinación y seguimiento de la gestión territorial</v>
          </cell>
          <cell r="I1029" t="str">
            <v>GSP-PSPIC</v>
          </cell>
          <cell r="J1029" t="str">
            <v>No Aplica</v>
          </cell>
          <cell r="K1029" t="str">
            <v>Plan de acción</v>
          </cell>
          <cell r="L1029" t="str">
            <v>Local</v>
          </cell>
          <cell r="M1029" t="str">
            <v>5_RAFAEL_URIBE</v>
          </cell>
          <cell r="N1029" t="str">
            <v>1_ENERO_2026</v>
          </cell>
          <cell r="O1029" t="str">
            <v>51. Gestión Territorial para la Atención Primaria Social de los procesos de Gestión de la Salud Pública (GSP) y el Plan de Salud Pública de Intervenciones Colectivas (PSPIC)Gestión Territorial20265_RAFAEL_URIBE1_ENERO_2026</v>
          </cell>
          <cell r="P1029">
            <v>5621568</v>
          </cell>
          <cell r="Q1029"/>
          <cell r="R1029"/>
          <cell r="S1029">
            <v>1</v>
          </cell>
          <cell r="T1029">
            <v>5621568</v>
          </cell>
        </row>
        <row r="1030">
          <cell r="F1030" t="str">
            <v>61. Gestión Territorial para la Atención Primaria Social de los procesos de Gestión de la Salud Pública (GSP) y el Plan de Salud Pública de Intervenciones Colectivas (PSPIC)Gestión Territorial2026</v>
          </cell>
          <cell r="G1030" t="str">
            <v>Gestión local del GSP-PSPIC (Sumapaz)</v>
          </cell>
          <cell r="H1030" t="str">
            <v>Coordinación y seguimiento de la gestión territorial</v>
          </cell>
          <cell r="I1030" t="str">
            <v>GSP-PSPIC</v>
          </cell>
          <cell r="J1030" t="str">
            <v>No Aplica</v>
          </cell>
          <cell r="K1030" t="str">
            <v>Plan de acción</v>
          </cell>
          <cell r="L1030" t="str">
            <v>Local</v>
          </cell>
          <cell r="M1030" t="str">
            <v>5_RAFAEL_URIBE</v>
          </cell>
          <cell r="N1030" t="str">
            <v>1_ENERO_2026</v>
          </cell>
          <cell r="O1030" t="str">
            <v>61. Gestión Territorial para la Atención Primaria Social de los procesos de Gestión de la Salud Pública (GSP) y el Plan de Salud Pública de Intervenciones Colectivas (PSPIC)Gestión Territorial20265_RAFAEL_URIBE1_ENERO_2026</v>
          </cell>
          <cell r="P1030">
            <v>15132712</v>
          </cell>
          <cell r="Q1030"/>
          <cell r="R1030"/>
          <cell r="S1030"/>
          <cell r="T1030">
            <v>0</v>
          </cell>
        </row>
        <row r="1031">
          <cell r="F1031" t="str">
            <v>71. Gestión Territorial para la Atención Primaria Social de los procesos de Gestión de la Salud Pública (GSP) y el Plan de Salud Pública de Intervenciones Colectivas (PSPIC)Gestión Territorial2026</v>
          </cell>
          <cell r="G1031" t="str">
            <v>Gestión zonal  VSP</v>
          </cell>
          <cell r="H1031" t="str">
            <v>Coordinación y seguimiento de la gestión territorial</v>
          </cell>
          <cell r="I1031" t="str">
            <v>GSP</v>
          </cell>
          <cell r="J1031" t="str">
            <v>No Aplica</v>
          </cell>
          <cell r="K1031" t="str">
            <v>Plan de acción</v>
          </cell>
          <cell r="L1031" t="str">
            <v>Zonal</v>
          </cell>
          <cell r="M1031" t="str">
            <v>5_RAFAEL_URIBE</v>
          </cell>
          <cell r="N1031" t="str">
            <v>1_ENERO_2026</v>
          </cell>
          <cell r="O1031" t="str">
            <v>71. Gestión Territorial para la Atención Primaria Social de los procesos de Gestión de la Salud Pública (GSP) y el Plan de Salud Pública de Intervenciones Colectivas (PSPIC)Gestión Territorial20265_RAFAEL_URIBE1_ENERO_2026</v>
          </cell>
          <cell r="P1031">
            <v>25617584</v>
          </cell>
          <cell r="Q1031"/>
          <cell r="R1031"/>
          <cell r="S1031"/>
          <cell r="T1031">
            <v>0</v>
          </cell>
        </row>
        <row r="1032">
          <cell r="F1032" t="str">
            <v>81. Gestión Territorial para la Atención Primaria Social de los procesos de Gestión de la Salud Pública (GSP) y el Plan de Salud Pública de Intervenciones Colectivas (PSPIC)Gestión Territorial2026</v>
          </cell>
          <cell r="G1032" t="str">
            <v>Gestión zonal  VSA</v>
          </cell>
          <cell r="H1032" t="str">
            <v>Coordinación y seguimiento de la gestión territorial</v>
          </cell>
          <cell r="I1032" t="str">
            <v>GSP</v>
          </cell>
          <cell r="J1032" t="str">
            <v>No Aplica</v>
          </cell>
          <cell r="K1032" t="str">
            <v>Plan de acción</v>
          </cell>
          <cell r="L1032" t="str">
            <v>Zonal</v>
          </cell>
          <cell r="M1032" t="str">
            <v>5_RAFAEL_URIBE</v>
          </cell>
          <cell r="N1032" t="str">
            <v>1_ENERO_2026</v>
          </cell>
          <cell r="O1032" t="str">
            <v>81. Gestión Territorial para la Atención Primaria Social de los procesos de Gestión de la Salud Pública (GSP) y el Plan de Salud Pública de Intervenciones Colectivas (PSPIC)Gestión Territorial20265_RAFAEL_URIBE1_ENERO_2026</v>
          </cell>
          <cell r="P1032">
            <v>9098064</v>
          </cell>
          <cell r="Q1032"/>
          <cell r="R1032"/>
          <cell r="S1032"/>
          <cell r="T1032">
            <v>0</v>
          </cell>
        </row>
        <row r="1033">
          <cell r="F1033" t="str">
            <v>91. Gestión Territorial para la Atención Primaria Social de los procesos de Gestión de la Salud Pública (GSP) y el Plan de Salud Pública de Intervenciones Colectivas (PSPIC)Gestión Territorial2026</v>
          </cell>
          <cell r="G1033" t="str">
            <v>Gestión zonal  GPEPB - PAI</v>
          </cell>
          <cell r="H1033" t="str">
            <v>Coordinación y seguimiento de la gestión territorial</v>
          </cell>
          <cell r="I1033" t="str">
            <v>GSP</v>
          </cell>
          <cell r="J1033" t="str">
            <v>No Aplica</v>
          </cell>
          <cell r="K1033" t="str">
            <v>Plan de acción</v>
          </cell>
          <cell r="L1033" t="str">
            <v>Zonal</v>
          </cell>
          <cell r="M1033" t="str">
            <v>5_RAFAEL_URIBE</v>
          </cell>
          <cell r="N1033" t="str">
            <v>1_ENERO_2026</v>
          </cell>
          <cell r="O1033" t="str">
            <v>91. Gestión Territorial para la Atención Primaria Social de los procesos de Gestión de la Salud Pública (GSP) y el Plan de Salud Pública de Intervenciones Colectivas (PSPIC)Gestión Territorial20265_RAFAEL_URIBE1_ENERO_2026</v>
          </cell>
          <cell r="P1033">
            <v>28674928</v>
          </cell>
          <cell r="Q1033"/>
          <cell r="R1033"/>
          <cell r="S1033"/>
          <cell r="T1033">
            <v>0</v>
          </cell>
        </row>
        <row r="1034">
          <cell r="F1034" t="str">
            <v>101. Gestión Territorial para la Atención Primaria Social de los procesos de Gestión de la Salud Pública (GSP) y el Plan de Salud Pública de Intervenciones Colectivas (PSPIC)Gestión Territorial2026</v>
          </cell>
          <cell r="G1034" t="str">
            <v>Gestión zonal  POLÍTICAS</v>
          </cell>
          <cell r="H1034" t="str">
            <v>Coordinación y seguimiento de la gestión territorial</v>
          </cell>
          <cell r="I1034" t="str">
            <v>GSP</v>
          </cell>
          <cell r="J1034" t="str">
            <v>No Aplica</v>
          </cell>
          <cell r="K1034" t="str">
            <v>Plan de acción</v>
          </cell>
          <cell r="L1034" t="str">
            <v>Zonal</v>
          </cell>
          <cell r="M1034" t="str">
            <v>5_RAFAEL_URIBE</v>
          </cell>
          <cell r="N1034" t="str">
            <v>1_ENERO_2026</v>
          </cell>
          <cell r="O1034" t="str">
            <v>101. Gestión Territorial para la Atención Primaria Social de los procesos de Gestión de la Salud Pública (GSP) y el Plan de Salud Pública de Intervenciones Colectivas (PSPIC)Gestión Territorial20265_RAFAEL_URIBE1_ENERO_2026</v>
          </cell>
          <cell r="P1034">
            <v>13092336</v>
          </cell>
          <cell r="Q1034"/>
          <cell r="R1034"/>
          <cell r="S1034"/>
          <cell r="T1034">
            <v>0</v>
          </cell>
        </row>
        <row r="1035">
          <cell r="F1035" t="str">
            <v>111. Gestión Territorial para la Atención Primaria Social de los procesos de Gestión de la Salud Pública (GSP) y el Plan de Salud Pública de Intervenciones Colectivas (PSPIC)Gestión Territorial2026</v>
          </cell>
          <cell r="G1035" t="str">
            <v>Entornos de MAS Bienestar</v>
          </cell>
          <cell r="H1035" t="str">
            <v>Coordinación y seguimiento de la gestión territorial</v>
          </cell>
          <cell r="I1035" t="str">
            <v>GSP</v>
          </cell>
          <cell r="J1035" t="str">
            <v>No Aplica</v>
          </cell>
          <cell r="K1035" t="str">
            <v>Plan de acción</v>
          </cell>
          <cell r="L1035" t="str">
            <v>Zonal</v>
          </cell>
          <cell r="M1035" t="str">
            <v>5_RAFAEL_URIBE</v>
          </cell>
          <cell r="N1035" t="str">
            <v>1_ENERO_2026</v>
          </cell>
          <cell r="O1035" t="str">
            <v>111. Gestión Territorial para la Atención Primaria Social de los procesos de Gestión de la Salud Pública (GSP) y el Plan de Salud Pública de Intervenciones Colectivas (PSPIC)Gestión Territorial20265_RAFAEL_URIBE1_ENERO_2026</v>
          </cell>
          <cell r="P1035">
            <v>29389952</v>
          </cell>
          <cell r="Q1035"/>
          <cell r="R1035"/>
          <cell r="S1035"/>
          <cell r="T1035">
            <v>0</v>
          </cell>
        </row>
        <row r="1036">
          <cell r="F1036" t="str">
            <v>121. Gestión Territorial para la Atención Primaria Social de los procesos de Gestión de la Salud Pública (GSP) y el Plan de Salud Pública de Intervenciones Colectivas (PSPIC)Gestión Territorial2026</v>
          </cell>
          <cell r="G1036" t="str">
            <v>Gestión de la información de acciones colectivas en salud pública - GESI</v>
          </cell>
          <cell r="H1036" t="str">
            <v>Soporte estratégico para la GSP-PSPIC</v>
          </cell>
          <cell r="I1036" t="str">
            <v>GSP</v>
          </cell>
          <cell r="J1036" t="str">
            <v>No Aplica</v>
          </cell>
          <cell r="K1036" t="str">
            <v>Plan de acción</v>
          </cell>
          <cell r="L1036" t="str">
            <v>Zonal</v>
          </cell>
          <cell r="M1036" t="str">
            <v>5_RAFAEL_URIBE</v>
          </cell>
          <cell r="N1036" t="str">
            <v>1_ENERO_2026</v>
          </cell>
          <cell r="O1036" t="str">
            <v>121. Gestión Territorial para la Atención Primaria Social de los procesos de Gestión de la Salud Pública (GSP) y el Plan de Salud Pública de Intervenciones Colectivas (PSPIC)Gestión Territorial20265_RAFAEL_URIBE1_ENERO_2026</v>
          </cell>
          <cell r="P1036">
            <v>100029392</v>
          </cell>
          <cell r="Q1036"/>
          <cell r="R1036"/>
          <cell r="S1036"/>
          <cell r="T1036">
            <v>0</v>
          </cell>
        </row>
        <row r="1037">
          <cell r="F1037" t="str">
            <v>131. Gestión Territorial para la Atención Primaria Social de los procesos de Gestión de la Salud Pública (GSP) y el Plan de Salud Pública de Intervenciones Colectivas (PSPIC)Gestión Territorial2026</v>
          </cell>
          <cell r="G1037" t="str">
            <v>Educación para la salud pública - ESP</v>
          </cell>
          <cell r="H1037" t="str">
            <v>Soporte estratégico para la GSP-PSPIC</v>
          </cell>
          <cell r="I1037" t="str">
            <v>GSP</v>
          </cell>
          <cell r="J1037" t="str">
            <v>No Aplica</v>
          </cell>
          <cell r="K1037" t="str">
            <v>Plan de acción</v>
          </cell>
          <cell r="L1037" t="str">
            <v>Zonal</v>
          </cell>
          <cell r="M1037" t="str">
            <v>5_RAFAEL_URIBE</v>
          </cell>
          <cell r="N1037" t="str">
            <v>1_ENERO_2026</v>
          </cell>
          <cell r="O1037" t="str">
            <v>131. Gestión Territorial para la Atención Primaria Social de los procesos de Gestión de la Salud Pública (GSP) y el Plan de Salud Pública de Intervenciones Colectivas (PSPIC)Gestión Territorial20265_RAFAEL_URIBE1_ENERO_2026</v>
          </cell>
          <cell r="P1037">
            <v>29833760</v>
          </cell>
          <cell r="Q1037"/>
          <cell r="R1037"/>
          <cell r="S1037"/>
          <cell r="T1037">
            <v>0</v>
          </cell>
        </row>
        <row r="1038">
          <cell r="F1038" t="str">
            <v>141. Gestión Territorial para la Atención Primaria Social de los procesos de Gestión de la Salud Pública (GSP) y el Plan de Salud Pública de Intervenciones Colectivas (PSPIC)Gestión Territorial2026</v>
          </cell>
          <cell r="G1038" t="str">
            <v>Prescripción social - Activación de rutas</v>
          </cell>
          <cell r="H1038" t="str">
            <v>Soporte estratégico para la GSP-PSPIC</v>
          </cell>
          <cell r="I1038" t="str">
            <v>GSP</v>
          </cell>
          <cell r="J1038" t="str">
            <v>No Aplica</v>
          </cell>
          <cell r="K1038" t="str">
            <v>Plan de acción</v>
          </cell>
          <cell r="L1038" t="str">
            <v>Zonal</v>
          </cell>
          <cell r="M1038" t="str">
            <v>5_RAFAEL_URIBE</v>
          </cell>
          <cell r="N1038" t="str">
            <v>1_ENERO_2026</v>
          </cell>
          <cell r="O1038" t="str">
            <v>141. Gestión Territorial para la Atención Primaria Social de los procesos de Gestión de la Salud Pública (GSP) y el Plan de Salud Pública de Intervenciones Colectivas (PSPIC)Gestión Territorial20265_RAFAEL_URIBE1_ENERO_2026</v>
          </cell>
          <cell r="P1038">
            <v>54021296</v>
          </cell>
          <cell r="Q1038"/>
          <cell r="R1038"/>
          <cell r="S1038"/>
          <cell r="T1038">
            <v>0</v>
          </cell>
        </row>
        <row r="1039">
          <cell r="F1039" t="str">
            <v>151. Gestión Territorial para la Atención Primaria Social de los procesos de Gestión de la Salud Pública (GSP) y el Plan de Salud Pública de Intervenciones Colectivas (PSPIC)Gestión Territorial2026</v>
          </cell>
          <cell r="G1039" t="str">
            <v>Prescripción social - Activación de rutas (Salud Mental)</v>
          </cell>
          <cell r="H1039" t="str">
            <v>Soporte estratégico para la GSP-PSPIC</v>
          </cell>
          <cell r="I1039" t="str">
            <v>GSP</v>
          </cell>
          <cell r="J1039" t="str">
            <v>No Aplica</v>
          </cell>
          <cell r="K1039" t="str">
            <v>Plan de acción</v>
          </cell>
          <cell r="L1039" t="str">
            <v>Zonal</v>
          </cell>
          <cell r="M1039" t="str">
            <v>5_RAFAEL_URIBE</v>
          </cell>
          <cell r="N1039" t="str">
            <v>1_ENERO_2026</v>
          </cell>
          <cell r="O1039" t="str">
            <v>151. Gestión Territorial para la Atención Primaria Social de los procesos de Gestión de la Salud Pública (GSP) y el Plan de Salud Pública de Intervenciones Colectivas (PSPIC)Gestión Territorial20265_RAFAEL_URIBE1_ENERO_2026</v>
          </cell>
          <cell r="P1039">
            <v>5621568</v>
          </cell>
          <cell r="Q1039"/>
          <cell r="R1039"/>
          <cell r="S1039"/>
          <cell r="T1039">
            <v>0</v>
          </cell>
        </row>
        <row r="1040">
          <cell r="F1040" t="str">
            <v>161. Gestión Territorial para la Atención Primaria Social de los procesos de Gestión de la Salud Pública (GSP) y el Plan de Salud Pública de Intervenciones Colectivas (PSPIC)Gestión Territorial2026</v>
          </cell>
          <cell r="G1040" t="str">
            <v>Prescripción social - Activación de rutas (Sur - Centro Oriente)</v>
          </cell>
          <cell r="H1040" t="str">
            <v>Soporte estratégico para la GSP-PSPIC</v>
          </cell>
          <cell r="I1040" t="str">
            <v>GSP</v>
          </cell>
          <cell r="J1040" t="str">
            <v>No Aplica</v>
          </cell>
          <cell r="K1040" t="str">
            <v>Plan de acción</v>
          </cell>
          <cell r="L1040" t="str">
            <v>Distrito</v>
          </cell>
          <cell r="M1040" t="str">
            <v>5_RAFAEL_URIBE</v>
          </cell>
          <cell r="N1040" t="str">
            <v>1_ENERO_2026</v>
          </cell>
          <cell r="O1040" t="str">
            <v>161. Gestión Territorial para la Atención Primaria Social de los procesos de Gestión de la Salud Pública (GSP) y el Plan de Salud Pública de Intervenciones Colectivas (PSPIC)Gestión Territorial20265_RAFAEL_URIBE1_ENERO_2026</v>
          </cell>
          <cell r="P1040">
            <v>3994272</v>
          </cell>
          <cell r="Q1040"/>
          <cell r="R1040"/>
          <cell r="S1040"/>
          <cell r="T1040">
            <v>0</v>
          </cell>
        </row>
        <row r="1041">
          <cell r="F1041" t="str">
            <v>171. Gestión Territorial para la Atención Primaria Social de los procesos de Gestión de la Salud Pública (GSP) y el Plan de Salud Pública de Intervenciones Colectivas (PSPIC)Gestión Territorial2026</v>
          </cell>
          <cell r="G1041" t="str">
            <v>Análisis de condiciones, calidad de vida, salud y enfermedad - ACCVSyE-DC (Sur Occidente)</v>
          </cell>
          <cell r="H1041" t="str">
            <v>Análisis de la gestión territorial de la salud pública</v>
          </cell>
          <cell r="I1041" t="str">
            <v>GSP</v>
          </cell>
          <cell r="J1041" t="str">
            <v>No Aplica</v>
          </cell>
          <cell r="K1041" t="str">
            <v>Plan de análisis</v>
          </cell>
          <cell r="L1041" t="str">
            <v>Distrito</v>
          </cell>
          <cell r="M1041" t="str">
            <v>5_RAFAEL_URIBE</v>
          </cell>
          <cell r="N1041" t="str">
            <v>1_ENERO_2026</v>
          </cell>
          <cell r="O1041" t="str">
            <v>171. Gestión Territorial para la Atención Primaria Social de los procesos de Gestión de la Salud Pública (GSP) y el Plan de Salud Pública de Intervenciones Colectivas (PSPIC)Gestión Territorial20265_RAFAEL_URIBE1_ENERO_2026</v>
          </cell>
          <cell r="P1041">
            <v>5621568</v>
          </cell>
          <cell r="Q1041"/>
          <cell r="R1041"/>
          <cell r="S1041"/>
          <cell r="T1041">
            <v>0</v>
          </cell>
        </row>
        <row r="1042">
          <cell r="F1042" t="str">
            <v>181. Gestión Territorial para la Atención Primaria Social de los procesos de Gestión de la Salud Pública (GSP) y el Plan de Salud Pública de Intervenciones Colectivas (PSPIC)Gestión Territorial2026</v>
          </cell>
          <cell r="G1042" t="str">
            <v>Análisis de condiciones, calidad de vida, salud y enfermedad - ACCVSyE</v>
          </cell>
          <cell r="H1042" t="str">
            <v>Análisis de la gestión territorial de la salud pública</v>
          </cell>
          <cell r="I1042" t="str">
            <v>GSP</v>
          </cell>
          <cell r="J1042" t="str">
            <v>No Aplica</v>
          </cell>
          <cell r="K1042" t="str">
            <v>Plan de análisis</v>
          </cell>
          <cell r="L1042" t="str">
            <v>Zonal</v>
          </cell>
          <cell r="M1042" t="str">
            <v>5_RAFAEL_URIBE</v>
          </cell>
          <cell r="N1042" t="str">
            <v>1_ENERO_2026</v>
          </cell>
          <cell r="O1042" t="str">
            <v>181. Gestión Territorial para la Atención Primaria Social de los procesos de Gestión de la Salud Pública (GSP) y el Plan de Salud Pública de Intervenciones Colectivas (PSPIC)Gestión Territorial20265_RAFAEL_URIBE1_ENERO_2026</v>
          </cell>
          <cell r="P1042">
            <v>32422640</v>
          </cell>
          <cell r="Q1042"/>
          <cell r="R1042"/>
          <cell r="S1042"/>
          <cell r="T1042">
            <v>0</v>
          </cell>
        </row>
        <row r="1043">
          <cell r="F1043" t="str">
            <v>191. Gestión Territorial para la Atención Primaria Social de los procesos de Gestión de la Salud Pública (GSP) y el Plan de Salud Pública de Intervenciones Colectivas (PSPIC)Gestión Territorial2026</v>
          </cell>
          <cell r="G1043" t="str">
            <v>Análisis de las políticas y acciones para la salud pública en el marco de la gestión territorial</v>
          </cell>
          <cell r="H1043" t="str">
            <v>Análisis de la gestión territorial de la salud pública</v>
          </cell>
          <cell r="I1043" t="str">
            <v>GSP</v>
          </cell>
          <cell r="J1043" t="str">
            <v>No Aplica</v>
          </cell>
          <cell r="K1043" t="str">
            <v>Plan de análisis</v>
          </cell>
          <cell r="L1043" t="str">
            <v>Zonal</v>
          </cell>
          <cell r="M1043" t="str">
            <v>5_RAFAEL_URIBE</v>
          </cell>
          <cell r="N1043" t="str">
            <v>1_ENERO_2026</v>
          </cell>
          <cell r="O1043" t="str">
            <v>191. Gestión Territorial para la Atención Primaria Social de los procesos de Gestión de la Salud Pública (GSP) y el Plan de Salud Pública de Intervenciones Colectivas (PSPIC)Gestión Territorial20265_RAFAEL_URIBE1_ENERO_2026</v>
          </cell>
          <cell r="P1043">
            <v>20316544</v>
          </cell>
          <cell r="Q1043"/>
          <cell r="R1043"/>
          <cell r="S1043"/>
          <cell r="T1043">
            <v>0</v>
          </cell>
        </row>
        <row r="1044">
          <cell r="F1044" t="str">
            <v>202. Cuidado Continuo por una vida con bienestarComunitario2026</v>
          </cell>
          <cell r="G1044" t="str">
            <v xml:space="preserve">Sesiones educativas para MAS bienestar </v>
          </cell>
          <cell r="H1044" t="str">
            <v xml:space="preserve">Promoción de la salud y bienestar </v>
          </cell>
          <cell r="I1044" t="str">
            <v>PSPIC</v>
          </cell>
          <cell r="J1044" t="str">
            <v>No Aplica</v>
          </cell>
          <cell r="K1044" t="str">
            <v>Sesión</v>
          </cell>
          <cell r="L1044" t="str">
            <v>Local</v>
          </cell>
          <cell r="M1044" t="str">
            <v>5_RAFAEL_URIBE</v>
          </cell>
          <cell r="N1044" t="str">
            <v>1_ENERO_2026</v>
          </cell>
          <cell r="O1044" t="str">
            <v>202. Cuidado Continuo por una vida con bienestarComunitario20265_RAFAEL_URIBE1_ENERO_2026</v>
          </cell>
          <cell r="P1044">
            <v>105404</v>
          </cell>
          <cell r="Q1044"/>
          <cell r="R1044"/>
          <cell r="S1044">
            <v>68</v>
          </cell>
          <cell r="T1044">
            <v>7167472</v>
          </cell>
        </row>
        <row r="1045">
          <cell r="F1045" t="str">
            <v>202. Cuidado Continuo por una vida con bienestarEducativo 2026</v>
          </cell>
          <cell r="G1045" t="str">
            <v xml:space="preserve">Sesiones educativas para MAS bienestar </v>
          </cell>
          <cell r="H1045" t="str">
            <v xml:space="preserve">Promoción de la salud y bienestar </v>
          </cell>
          <cell r="I1045" t="str">
            <v>PSPIC</v>
          </cell>
          <cell r="J1045" t="str">
            <v>No Aplica</v>
          </cell>
          <cell r="K1045" t="str">
            <v>Sesión</v>
          </cell>
          <cell r="L1045" t="str">
            <v>Local</v>
          </cell>
          <cell r="M1045" t="str">
            <v>5_RAFAEL_URIBE</v>
          </cell>
          <cell r="N1045" t="str">
            <v>1_ENERO_2026</v>
          </cell>
          <cell r="O1045" t="str">
            <v>202. Cuidado Continuo por una vida con bienestarEducativo 20265_RAFAEL_URIBE1_ENERO_2026</v>
          </cell>
          <cell r="P1045">
            <v>105404</v>
          </cell>
          <cell r="Q1045"/>
          <cell r="R1045"/>
          <cell r="S1045">
            <v>148.5</v>
          </cell>
          <cell r="T1045">
            <v>15652494</v>
          </cell>
        </row>
        <row r="1046">
          <cell r="F1046" t="str">
            <v>202. Cuidado Continuo por una vida con bienestarInstitucional2026</v>
          </cell>
          <cell r="G1046" t="str">
            <v xml:space="preserve">Sesiones educativas para MAS bienestar </v>
          </cell>
          <cell r="H1046" t="str">
            <v xml:space="preserve">Promoción de la salud y bienestar </v>
          </cell>
          <cell r="I1046" t="str">
            <v>PSPIC</v>
          </cell>
          <cell r="J1046" t="str">
            <v>No Aplica</v>
          </cell>
          <cell r="K1046" t="str">
            <v>Sesión</v>
          </cell>
          <cell r="L1046" t="str">
            <v>Local</v>
          </cell>
          <cell r="M1046" t="str">
            <v>5_RAFAEL_URIBE</v>
          </cell>
          <cell r="N1046" t="str">
            <v>1_ENERO_2026</v>
          </cell>
          <cell r="O1046" t="str">
            <v>202. Cuidado Continuo por una vida con bienestarInstitucional20265_RAFAEL_URIBE1_ENERO_2026</v>
          </cell>
          <cell r="P1046">
            <v>105404</v>
          </cell>
          <cell r="Q1046"/>
          <cell r="R1046"/>
          <cell r="S1046">
            <v>223</v>
          </cell>
          <cell r="T1046">
            <v>23505092</v>
          </cell>
        </row>
        <row r="1047">
          <cell r="F1047" t="str">
            <v>212. Cuidado Continuo por una vida con bienestarComunitario2026</v>
          </cell>
          <cell r="G1047" t="str">
            <v>Sesiones educativas para MAS bienestar en nuestras comunidades - Gestión territorial</v>
          </cell>
          <cell r="H1047" t="str">
            <v xml:space="preserve">Promoción de la salud y bienestar </v>
          </cell>
          <cell r="I1047" t="str">
            <v>PSPIC</v>
          </cell>
          <cell r="J1047" t="str">
            <v>No Aplica</v>
          </cell>
          <cell r="K1047" t="str">
            <v>Sesión</v>
          </cell>
          <cell r="L1047" t="str">
            <v>Local</v>
          </cell>
          <cell r="M1047" t="str">
            <v>5_RAFAEL_URIBE</v>
          </cell>
          <cell r="N1047" t="str">
            <v>1_ENERO_2026</v>
          </cell>
          <cell r="O1047" t="str">
            <v>212. Cuidado Continuo por una vida con bienestarComunitario20265_RAFAEL_URIBE1_ENERO_2026</v>
          </cell>
          <cell r="P1047">
            <v>55938</v>
          </cell>
          <cell r="Q1047"/>
          <cell r="R1047"/>
          <cell r="S1047">
            <v>34</v>
          </cell>
          <cell r="T1047">
            <v>1901892</v>
          </cell>
        </row>
        <row r="1048">
          <cell r="F1048" t="str">
            <v>222. Cuidado Continuo por una vida con bienestarComunitario2026</v>
          </cell>
          <cell r="G1048" t="str">
            <v>Sesiones educativas para el bienestar en las  barras futboleras</v>
          </cell>
          <cell r="H1048" t="str">
            <v xml:space="preserve">Promoción de la salud y bienestar </v>
          </cell>
          <cell r="I1048" t="str">
            <v>PSPIC</v>
          </cell>
          <cell r="J1048" t="str">
            <v>No Aplica</v>
          </cell>
          <cell r="K1048" t="str">
            <v>Sesión</v>
          </cell>
          <cell r="L1048" t="str">
            <v>Distrito</v>
          </cell>
          <cell r="M1048" t="str">
            <v>5_RAFAEL_URIBE</v>
          </cell>
          <cell r="N1048" t="str">
            <v>1_ENERO_2026</v>
          </cell>
          <cell r="O1048" t="str">
            <v>222. Cuidado Continuo por una vida con bienestarComunitario20265_RAFAEL_URIBE1_ENERO_2026</v>
          </cell>
          <cell r="P1048">
            <v>105404</v>
          </cell>
          <cell r="Q1048"/>
          <cell r="R1048"/>
          <cell r="S1048"/>
          <cell r="T1048">
            <v>0</v>
          </cell>
        </row>
        <row r="1049">
          <cell r="F1049" t="str">
            <v>232. Cuidado Continuo por una vida con bienestarComunitario2026</v>
          </cell>
          <cell r="G1049" t="str">
            <v>Sesiones educativas para el bienestar con los gestores en las  barras futboleras</v>
          </cell>
          <cell r="H1049" t="str">
            <v xml:space="preserve">Promoción de la salud y bienestar </v>
          </cell>
          <cell r="I1049" t="str">
            <v>PSPIC</v>
          </cell>
          <cell r="J1049" t="str">
            <v>No Aplica</v>
          </cell>
          <cell r="K1049" t="str">
            <v>Sesión</v>
          </cell>
          <cell r="L1049" t="str">
            <v>Distrito</v>
          </cell>
          <cell r="M1049" t="str">
            <v>5_RAFAEL_URIBE</v>
          </cell>
          <cell r="N1049" t="str">
            <v>1_ENERO_2026</v>
          </cell>
          <cell r="O1049" t="str">
            <v>232. Cuidado Continuo por una vida con bienestarComunitario20265_RAFAEL_URIBE1_ENERO_2026</v>
          </cell>
          <cell r="P1049">
            <v>55938</v>
          </cell>
          <cell r="Q1049"/>
          <cell r="R1049"/>
          <cell r="S1049"/>
          <cell r="T1049">
            <v>0</v>
          </cell>
        </row>
        <row r="1050">
          <cell r="F1050" t="str">
            <v>242. Cuidado Continuo por una vida con bienestarEducativo 2026</v>
          </cell>
          <cell r="G1050" t="str">
            <v>Sesiones educativas para la promoción de la salud oral</v>
          </cell>
          <cell r="H1050" t="str">
            <v xml:space="preserve">Promoción de la salud y bienestar </v>
          </cell>
          <cell r="I1050" t="str">
            <v>PSPIC</v>
          </cell>
          <cell r="J1050" t="str">
            <v>No Aplica</v>
          </cell>
          <cell r="K1050" t="str">
            <v>Sesión</v>
          </cell>
          <cell r="L1050" t="str">
            <v>Local</v>
          </cell>
          <cell r="M1050" t="str">
            <v>5_RAFAEL_URIBE</v>
          </cell>
          <cell r="N1050" t="str">
            <v>1_ENERO_2026</v>
          </cell>
          <cell r="O1050" t="str">
            <v>242. Cuidado Continuo por una vida con bienestarEducativo 20265_RAFAEL_URIBE1_ENERO_2026</v>
          </cell>
          <cell r="P1050">
            <v>180297</v>
          </cell>
          <cell r="Q1050"/>
          <cell r="R1050"/>
          <cell r="S1050">
            <v>7</v>
          </cell>
          <cell r="T1050">
            <v>1262079</v>
          </cell>
        </row>
        <row r="1051">
          <cell r="F1051" t="str">
            <v>252. Cuidado Continuo por una vida con bienestarLaboral2026</v>
          </cell>
          <cell r="G1051" t="str">
            <v xml:space="preserve">Sesiones educativas para la prevención y erradicación del trabajo infantil </v>
          </cell>
          <cell r="H1051" t="str">
            <v xml:space="preserve">Promoción de la salud y bienestar </v>
          </cell>
          <cell r="I1051" t="str">
            <v>PSPIC</v>
          </cell>
          <cell r="J1051" t="str">
            <v>No Aplica</v>
          </cell>
          <cell r="K1051" t="str">
            <v>Sesión</v>
          </cell>
          <cell r="L1051" t="str">
            <v>Local</v>
          </cell>
          <cell r="M1051" t="str">
            <v>5_RAFAEL_URIBE</v>
          </cell>
          <cell r="N1051" t="str">
            <v>1_ENERO_2026</v>
          </cell>
          <cell r="O1051" t="str">
            <v>252. Cuidado Continuo por una vida con bienestarLaboral20265_RAFAEL_URIBE1_ENERO_2026</v>
          </cell>
          <cell r="P1051">
            <v>210809</v>
          </cell>
          <cell r="Q1051"/>
          <cell r="R1051"/>
          <cell r="S1051">
            <v>1</v>
          </cell>
          <cell r="T1051">
            <v>210809</v>
          </cell>
        </row>
        <row r="1052">
          <cell r="F1052" t="str">
            <v>262. Cuidado Continuo por una vida con bienestarComunitario2026</v>
          </cell>
          <cell r="G1052" t="str">
            <v xml:space="preserve">Grupos socioeducativos para MAS bienestar en nuestras comunidades </v>
          </cell>
          <cell r="H1052" t="str">
            <v xml:space="preserve">Promoción de la salud y bienestar </v>
          </cell>
          <cell r="I1052" t="str">
            <v>PSPIC</v>
          </cell>
          <cell r="J1052" t="str">
            <v>No Aplica</v>
          </cell>
          <cell r="K1052" t="str">
            <v>Sesión</v>
          </cell>
          <cell r="L1052" t="str">
            <v>Local</v>
          </cell>
          <cell r="M1052" t="str">
            <v>5_RAFAEL_URIBE</v>
          </cell>
          <cell r="N1052" t="str">
            <v>1_ENERO_2026</v>
          </cell>
          <cell r="O1052" t="str">
            <v>262. Cuidado Continuo por una vida con bienestarComunitario20265_RAFAEL_URIBE1_ENERO_2026</v>
          </cell>
          <cell r="P1052">
            <v>140539</v>
          </cell>
          <cell r="Q1052"/>
          <cell r="R1052"/>
          <cell r="S1052">
            <v>114</v>
          </cell>
          <cell r="T1052">
            <v>16021446</v>
          </cell>
        </row>
        <row r="1053">
          <cell r="F1053" t="str">
            <v>272. Cuidado Continuo por una vida con bienestarComunitario2026</v>
          </cell>
          <cell r="G1053" t="str">
            <v>Grupos socioeducativos para MAS bienestar en nuestras comunidades - Gestión territorial</v>
          </cell>
          <cell r="H1053" t="str">
            <v xml:space="preserve">Promoción de la salud y bienestar </v>
          </cell>
          <cell r="I1053" t="str">
            <v>PSPIC</v>
          </cell>
          <cell r="J1053" t="str">
            <v>No Aplica</v>
          </cell>
          <cell r="K1053" t="str">
            <v>Sesión</v>
          </cell>
          <cell r="L1053" t="str">
            <v>Local</v>
          </cell>
          <cell r="M1053" t="str">
            <v>5_RAFAEL_URIBE</v>
          </cell>
          <cell r="N1053" t="str">
            <v>1_ENERO_2026</v>
          </cell>
          <cell r="O1053" t="str">
            <v>272. Cuidado Continuo por una vida con bienestarComunitario20265_RAFAEL_URIBE1_ENERO_2026</v>
          </cell>
          <cell r="P1053">
            <v>74584</v>
          </cell>
          <cell r="Q1053"/>
          <cell r="R1053"/>
          <cell r="S1053">
            <v>60</v>
          </cell>
          <cell r="T1053">
            <v>4475040</v>
          </cell>
        </row>
        <row r="1054">
          <cell r="F1054" t="str">
            <v>282. Cuidado Continuo por una vida con bienestarComunitario2026</v>
          </cell>
          <cell r="G1054" t="str">
            <v>Grupos socieducativas para MAS bienestar en salud mental de la RBC</v>
          </cell>
          <cell r="H1054" t="str">
            <v xml:space="preserve">Promoción de la salud y bienestar </v>
          </cell>
          <cell r="I1054" t="str">
            <v>PSPIC</v>
          </cell>
          <cell r="J1054" t="str">
            <v>No Aplica</v>
          </cell>
          <cell r="K1054" t="str">
            <v>Sesión</v>
          </cell>
          <cell r="L1054" t="str">
            <v>Local</v>
          </cell>
          <cell r="M1054" t="str">
            <v>5_RAFAEL_URIBE</v>
          </cell>
          <cell r="N1054" t="str">
            <v>1_ENERO_2026</v>
          </cell>
          <cell r="O1054" t="str">
            <v>282. Cuidado Continuo por una vida con bienestarComunitario20265_RAFAEL_URIBE1_ENERO_2026</v>
          </cell>
          <cell r="P1054">
            <v>215123</v>
          </cell>
          <cell r="Q1054"/>
          <cell r="R1054"/>
          <cell r="S1054">
            <v>32</v>
          </cell>
          <cell r="T1054">
            <v>6883936</v>
          </cell>
        </row>
        <row r="1055">
          <cell r="F1055" t="str">
            <v>292. Cuidado Continuo por una vida con bienestarComunitario2026</v>
          </cell>
          <cell r="G1055" t="str">
            <v>Grupos socioeducativos para el bienestar en  barras futboleras</v>
          </cell>
          <cell r="H1055" t="str">
            <v xml:space="preserve">Promoción de la salud y bienestar </v>
          </cell>
          <cell r="I1055" t="str">
            <v>PSPIC</v>
          </cell>
          <cell r="J1055" t="str">
            <v>No Aplica</v>
          </cell>
          <cell r="K1055" t="str">
            <v>Sesión</v>
          </cell>
          <cell r="L1055" t="str">
            <v>Distrito</v>
          </cell>
          <cell r="M1055" t="str">
            <v>5_RAFAEL_URIBE</v>
          </cell>
          <cell r="N1055" t="str">
            <v>1_ENERO_2026</v>
          </cell>
          <cell r="O1055" t="str">
            <v>292. Cuidado Continuo por una vida con bienestarComunitario20265_RAFAEL_URIBE1_ENERO_2026</v>
          </cell>
          <cell r="P1055">
            <v>140539</v>
          </cell>
          <cell r="Q1055"/>
          <cell r="R1055"/>
          <cell r="S1055">
            <v>0</v>
          </cell>
          <cell r="T1055">
            <v>0</v>
          </cell>
        </row>
        <row r="1056">
          <cell r="F1056" t="str">
            <v>302. Cuidado Continuo por una vida con bienestarComunitario2026</v>
          </cell>
          <cell r="G1056" t="str">
            <v xml:space="preserve">Grupos socioeducativos para el bienestar en  barras futboleras - Gestión territorial </v>
          </cell>
          <cell r="H1056" t="str">
            <v xml:space="preserve">Promoción de la salud y bienestar </v>
          </cell>
          <cell r="I1056" t="str">
            <v>PSPIC</v>
          </cell>
          <cell r="J1056" t="str">
            <v>No Aplica</v>
          </cell>
          <cell r="K1056" t="str">
            <v>Sesión</v>
          </cell>
          <cell r="L1056" t="str">
            <v>Distrito</v>
          </cell>
          <cell r="M1056" t="str">
            <v>5_RAFAEL_URIBE</v>
          </cell>
          <cell r="N1056" t="str">
            <v>1_ENERO_2026</v>
          </cell>
          <cell r="O1056" t="str">
            <v>302. Cuidado Continuo por una vida con bienestarComunitario20265_RAFAEL_URIBE1_ENERO_2026</v>
          </cell>
          <cell r="P1056">
            <v>74584</v>
          </cell>
          <cell r="Q1056"/>
          <cell r="R1056"/>
          <cell r="S1056"/>
          <cell r="T1056">
            <v>0</v>
          </cell>
        </row>
        <row r="1057">
          <cell r="F1057" t="str">
            <v>312. Cuidado Continuo por una vida con bienestarComunitario2026</v>
          </cell>
          <cell r="G1057" t="str">
            <v>Grupos socioeducativos para el bienestar (AIEPI)</v>
          </cell>
          <cell r="H1057" t="str">
            <v xml:space="preserve">Promoción de la salud y bienestar </v>
          </cell>
          <cell r="I1057" t="str">
            <v>PSPIC</v>
          </cell>
          <cell r="J1057" t="str">
            <v>No Aplica</v>
          </cell>
          <cell r="K1057" t="str">
            <v>Sesión</v>
          </cell>
          <cell r="L1057" t="str">
            <v>Local</v>
          </cell>
          <cell r="M1057" t="str">
            <v>5_RAFAEL_URIBE</v>
          </cell>
          <cell r="N1057" t="str">
            <v>1_ENERO_2026</v>
          </cell>
          <cell r="O1057" t="str">
            <v>312. Cuidado Continuo por una vida con bienestarComunitario20265_RAFAEL_URIBE1_ENERO_2026</v>
          </cell>
          <cell r="P1057">
            <v>215123</v>
          </cell>
          <cell r="Q1057"/>
          <cell r="R1057"/>
          <cell r="S1057"/>
          <cell r="T1057">
            <v>0</v>
          </cell>
        </row>
        <row r="1058">
          <cell r="F1058" t="str">
            <v>312. Cuidado Continuo por una vida con bienestarEducativo 2026</v>
          </cell>
          <cell r="G1058" t="str">
            <v>Grupos socioeducativos para el bienestar (AIEPI)</v>
          </cell>
          <cell r="H1058" t="str">
            <v xml:space="preserve">Promoción de la salud y bienestar </v>
          </cell>
          <cell r="I1058" t="str">
            <v>PSPIC</v>
          </cell>
          <cell r="J1058" t="str">
            <v>No Aplica</v>
          </cell>
          <cell r="K1058" t="str">
            <v>Sesión</v>
          </cell>
          <cell r="L1058" t="str">
            <v>Local</v>
          </cell>
          <cell r="M1058" t="str">
            <v>5_RAFAEL_URIBE</v>
          </cell>
          <cell r="N1058" t="str">
            <v>1_ENERO_2026</v>
          </cell>
          <cell r="O1058" t="str">
            <v>312. Cuidado Continuo por una vida con bienestarEducativo 20265_RAFAEL_URIBE1_ENERO_2026</v>
          </cell>
          <cell r="P1058">
            <v>215123</v>
          </cell>
          <cell r="Q1058"/>
          <cell r="R1058"/>
          <cell r="S1058"/>
          <cell r="T1058">
            <v>0</v>
          </cell>
        </row>
        <row r="1059">
          <cell r="F1059" t="str">
            <v>312. Cuidado Continuo por una vida con bienestarLaboral2026</v>
          </cell>
          <cell r="G1059" t="str">
            <v>Grupos socioeducativos para el bienestar (AIEPI)</v>
          </cell>
          <cell r="H1059" t="str">
            <v xml:space="preserve">Promoción de la salud y bienestar </v>
          </cell>
          <cell r="I1059" t="str">
            <v>PSPIC</v>
          </cell>
          <cell r="J1059" t="str">
            <v>No Aplica</v>
          </cell>
          <cell r="K1059" t="str">
            <v>Sesión</v>
          </cell>
          <cell r="L1059" t="str">
            <v>Local</v>
          </cell>
          <cell r="M1059" t="str">
            <v>5_RAFAEL_URIBE</v>
          </cell>
          <cell r="N1059" t="str">
            <v>1_ENERO_2026</v>
          </cell>
          <cell r="O1059" t="str">
            <v>312. Cuidado Continuo por una vida con bienestarLaboral20265_RAFAEL_URIBE1_ENERO_2026</v>
          </cell>
          <cell r="P1059">
            <v>215123</v>
          </cell>
          <cell r="Q1059"/>
          <cell r="R1059"/>
          <cell r="S1059">
            <v>0</v>
          </cell>
          <cell r="T1059">
            <v>0</v>
          </cell>
        </row>
        <row r="1060">
          <cell r="F1060" t="str">
            <v>312. Cuidado Continuo por una vida con bienestarInstitucional2026</v>
          </cell>
          <cell r="G1060" t="str">
            <v>Grupos socioeducativos para el bienestar (AIEPI)</v>
          </cell>
          <cell r="H1060" t="str">
            <v xml:space="preserve">Promoción de la salud y bienestar </v>
          </cell>
          <cell r="I1060" t="str">
            <v>PSPIC</v>
          </cell>
          <cell r="J1060" t="str">
            <v>No Aplica</v>
          </cell>
          <cell r="K1060" t="str">
            <v>Sesión</v>
          </cell>
          <cell r="L1060" t="str">
            <v>Local</v>
          </cell>
          <cell r="M1060" t="str">
            <v>5_RAFAEL_URIBE</v>
          </cell>
          <cell r="N1060" t="str">
            <v>1_ENERO_2026</v>
          </cell>
          <cell r="O1060" t="str">
            <v>312. Cuidado Continuo por una vida con bienestarInstitucional20265_RAFAEL_URIBE1_ENERO_2026</v>
          </cell>
          <cell r="P1060">
            <v>215123</v>
          </cell>
          <cell r="Q1060"/>
          <cell r="R1060"/>
          <cell r="S1060"/>
          <cell r="T1060">
            <v>0</v>
          </cell>
        </row>
        <row r="1061">
          <cell r="F1061" t="str">
            <v>322. Cuidado Continuo por una vida con bienestarEducativo 2026</v>
          </cell>
          <cell r="G1061" t="str">
            <v>Grupos socioeducativos de  vacaciones con MAS Bienestar</v>
          </cell>
          <cell r="H1061" t="str">
            <v xml:space="preserve">Promoción de la salud y bienestar </v>
          </cell>
          <cell r="I1061" t="str">
            <v>PSPIC</v>
          </cell>
          <cell r="J1061" t="str">
            <v>No Aplica</v>
          </cell>
          <cell r="K1061" t="str">
            <v>Sesión</v>
          </cell>
          <cell r="L1061" t="str">
            <v>Local</v>
          </cell>
          <cell r="M1061" t="str">
            <v>5_RAFAEL_URIBE</v>
          </cell>
          <cell r="N1061" t="str">
            <v>1_ENERO_2026</v>
          </cell>
          <cell r="O1061" t="str">
            <v>322. Cuidado Continuo por una vida con bienestarEducativo 20265_RAFAEL_URIBE1_ENERO_2026</v>
          </cell>
          <cell r="P1061">
            <v>281078</v>
          </cell>
          <cell r="Q1061"/>
          <cell r="R1061"/>
          <cell r="S1061">
            <v>80</v>
          </cell>
          <cell r="T1061">
            <v>22486240</v>
          </cell>
        </row>
        <row r="1062">
          <cell r="F1062" t="str">
            <v>332. Cuidado Continuo por una vida con bienestarLaboral2026</v>
          </cell>
          <cell r="G1062" t="str">
            <v>Grupos socioeducativos para el bienestar de trabajadores y trabajadoras en la economía informal</v>
          </cell>
          <cell r="H1062" t="str">
            <v xml:space="preserve">Promoción de la salud y bienestar </v>
          </cell>
          <cell r="I1062" t="str">
            <v>PSPIC</v>
          </cell>
          <cell r="J1062" t="str">
            <v>No Aplica</v>
          </cell>
          <cell r="K1062" t="str">
            <v>Grupo</v>
          </cell>
          <cell r="L1062" t="str">
            <v>Local</v>
          </cell>
          <cell r="M1062" t="str">
            <v>5_RAFAEL_URIBE</v>
          </cell>
          <cell r="N1062" t="str">
            <v>1_ENERO_2026</v>
          </cell>
          <cell r="O1062" t="str">
            <v>332. Cuidado Continuo por una vida con bienestarLaboral20265_RAFAEL_URIBE1_ENERO_2026</v>
          </cell>
          <cell r="P1062">
            <v>1094110</v>
          </cell>
          <cell r="Q1062"/>
          <cell r="R1062"/>
          <cell r="S1062"/>
          <cell r="T1062">
            <v>0</v>
          </cell>
        </row>
        <row r="1063">
          <cell r="F1063" t="str">
            <v>342. Cuidado Continuo por una vida con bienestarComunitario2026</v>
          </cell>
          <cell r="G1063" t="str">
            <v>Acompañamiento amigable - Salud mental RBC</v>
          </cell>
          <cell r="H1063" t="str">
            <v>Gestión del Riesgo para el Bienestar Colectivo en los Territorios</v>
          </cell>
          <cell r="I1063" t="str">
            <v>PSPIC</v>
          </cell>
          <cell r="J1063" t="str">
            <v>No Aplica</v>
          </cell>
          <cell r="K1063" t="str">
            <v>Sesión</v>
          </cell>
          <cell r="L1063" t="str">
            <v>Local</v>
          </cell>
          <cell r="M1063" t="str">
            <v>5_RAFAEL_URIBE</v>
          </cell>
          <cell r="N1063" t="str">
            <v>1_ENERO_2026</v>
          </cell>
          <cell r="O1063" t="str">
            <v>342. Cuidado Continuo por una vida con bienestarComunitario20265_RAFAEL_URIBE1_ENERO_2026</v>
          </cell>
          <cell r="P1063">
            <v>161342</v>
          </cell>
          <cell r="Q1063"/>
          <cell r="R1063"/>
          <cell r="S1063">
            <v>14</v>
          </cell>
          <cell r="T1063">
            <v>2258788</v>
          </cell>
        </row>
        <row r="1064">
          <cell r="F1064" t="str">
            <v>352. Cuidado Continuo por una vida con bienestarComunitario2026</v>
          </cell>
          <cell r="G1064" t="str">
            <v>Escuelas de liderazgo - Salud mental RBC</v>
          </cell>
          <cell r="H1064" t="str">
            <v xml:space="preserve">Promoción de la salud y bienestar </v>
          </cell>
          <cell r="I1064" t="str">
            <v>PSPIC</v>
          </cell>
          <cell r="J1064" t="str">
            <v>No Aplica</v>
          </cell>
          <cell r="K1064" t="str">
            <v>Sesión</v>
          </cell>
          <cell r="L1064" t="str">
            <v>Local</v>
          </cell>
          <cell r="M1064" t="str">
            <v>5_RAFAEL_URIBE</v>
          </cell>
          <cell r="N1064" t="str">
            <v>1_ENERO_2026</v>
          </cell>
          <cell r="O1064" t="str">
            <v>352. Cuidado Continuo por una vida con bienestarComunitario20265_RAFAEL_URIBE1_ENERO_2026</v>
          </cell>
          <cell r="P1064">
            <v>215123</v>
          </cell>
          <cell r="Q1064"/>
          <cell r="R1064"/>
          <cell r="S1064">
            <v>10</v>
          </cell>
          <cell r="T1064">
            <v>2151230</v>
          </cell>
        </row>
        <row r="1065">
          <cell r="F1065" t="str">
            <v>362. Cuidado Continuo por una vida con bienestarComunitario2026</v>
          </cell>
          <cell r="G1065" t="str">
            <v>Escuelas de liderazgo desde el barrismo social</v>
          </cell>
          <cell r="H1065" t="str">
            <v xml:space="preserve">Promoción de la salud y bienestar </v>
          </cell>
          <cell r="I1065" t="str">
            <v>PSPIC</v>
          </cell>
          <cell r="J1065" t="str">
            <v>No Aplica</v>
          </cell>
          <cell r="K1065" t="str">
            <v>Sesión</v>
          </cell>
          <cell r="L1065" t="str">
            <v>Distrito</v>
          </cell>
          <cell r="M1065" t="str">
            <v>5_RAFAEL_URIBE</v>
          </cell>
          <cell r="N1065" t="str">
            <v>1_ENERO_2026</v>
          </cell>
          <cell r="O1065" t="str">
            <v>362. Cuidado Continuo por una vida con bienestarComunitario20265_RAFAEL_URIBE1_ENERO_2026</v>
          </cell>
          <cell r="P1065">
            <v>140539</v>
          </cell>
          <cell r="Q1065"/>
          <cell r="R1065"/>
          <cell r="S1065"/>
          <cell r="T1065">
            <v>0</v>
          </cell>
        </row>
        <row r="1066">
          <cell r="F1066" t="str">
            <v>372. Cuidado Continuo por una vida con bienestarComunitario2026</v>
          </cell>
          <cell r="G1066" t="str">
            <v xml:space="preserve">Escuelas de liderazgo desde el barrismo social - Gestión territorial </v>
          </cell>
          <cell r="H1066" t="str">
            <v xml:space="preserve">Promoción de la salud y bienestar </v>
          </cell>
          <cell r="I1066" t="str">
            <v>PSPIC</v>
          </cell>
          <cell r="J1066" t="str">
            <v>No Aplica</v>
          </cell>
          <cell r="K1066" t="str">
            <v>Sesión</v>
          </cell>
          <cell r="L1066" t="str">
            <v>Distrito</v>
          </cell>
          <cell r="M1066" t="str">
            <v>5_RAFAEL_URIBE</v>
          </cell>
          <cell r="N1066" t="str">
            <v>1_ENERO_2026</v>
          </cell>
          <cell r="O1066" t="str">
            <v>372. Cuidado Continuo por una vida con bienestarComunitario20265_RAFAEL_URIBE1_ENERO_2026</v>
          </cell>
          <cell r="P1066">
            <v>74584</v>
          </cell>
          <cell r="Q1066"/>
          <cell r="R1066"/>
          <cell r="S1066"/>
          <cell r="T1066">
            <v>0</v>
          </cell>
        </row>
        <row r="1067">
          <cell r="F1067" t="str">
            <v>382. Cuidado Continuo por una vida con bienestarComunitario2026</v>
          </cell>
          <cell r="G1067" t="str">
            <v>Escuela para Comunidades activas construyendo bienestar y seguridad vial</v>
          </cell>
          <cell r="H1067" t="str">
            <v xml:space="preserve">Promoción de la salud y bienestar </v>
          </cell>
          <cell r="I1067" t="str">
            <v>PSPIC</v>
          </cell>
          <cell r="J1067" t="str">
            <v>No Aplica</v>
          </cell>
          <cell r="K1067" t="str">
            <v>Sesión</v>
          </cell>
          <cell r="L1067" t="str">
            <v>Local</v>
          </cell>
          <cell r="M1067" t="str">
            <v>5_RAFAEL_URIBE</v>
          </cell>
          <cell r="N1067" t="str">
            <v>1_ENERO_2026</v>
          </cell>
          <cell r="O1067" t="str">
            <v>382. Cuidado Continuo por una vida con bienestarComunitario20265_RAFAEL_URIBE1_ENERO_2026</v>
          </cell>
          <cell r="P1067">
            <v>355662</v>
          </cell>
          <cell r="Q1067"/>
          <cell r="R1067"/>
          <cell r="S1067">
            <v>2</v>
          </cell>
          <cell r="T1067">
            <v>711324</v>
          </cell>
        </row>
        <row r="1068">
          <cell r="F1068" t="str">
            <v>392. Cuidado Continuo por una vida con bienestarComunitario2026</v>
          </cell>
          <cell r="G1068" t="str">
            <v>Fortalecimiento de redes desde el barrismo social</v>
          </cell>
          <cell r="H1068" t="str">
            <v xml:space="preserve">Promoción de la salud y bienestar </v>
          </cell>
          <cell r="I1068" t="str">
            <v>PSPIC</v>
          </cell>
          <cell r="J1068" t="str">
            <v>No Aplica</v>
          </cell>
          <cell r="K1068" t="str">
            <v>Sesión</v>
          </cell>
          <cell r="L1068" t="str">
            <v>Local</v>
          </cell>
          <cell r="M1068" t="str">
            <v>5_RAFAEL_URIBE</v>
          </cell>
          <cell r="N1068" t="str">
            <v>1_ENERO_2026</v>
          </cell>
          <cell r="O1068" t="str">
            <v>392. Cuidado Continuo por una vida con bienestarComunitario20265_RAFAEL_URIBE1_ENERO_2026</v>
          </cell>
          <cell r="P1068">
            <v>140539</v>
          </cell>
          <cell r="Q1068"/>
          <cell r="R1068"/>
          <cell r="S1068"/>
          <cell r="T1068">
            <v>0</v>
          </cell>
        </row>
        <row r="1069">
          <cell r="F1069" t="str">
            <v>402. Cuidado Continuo por una vida con bienestarComunitario2026</v>
          </cell>
          <cell r="G1069" t="str">
            <v xml:space="preserve">Fortalecimiento de redes desde el barrismo social - Gestión territorial </v>
          </cell>
          <cell r="H1069" t="str">
            <v xml:space="preserve">Promoción de la salud y bienestar </v>
          </cell>
          <cell r="I1069" t="str">
            <v>PSPIC</v>
          </cell>
          <cell r="J1069" t="str">
            <v>No Aplica</v>
          </cell>
          <cell r="K1069" t="str">
            <v>Sesión</v>
          </cell>
          <cell r="L1069" t="str">
            <v>Local</v>
          </cell>
          <cell r="M1069" t="str">
            <v>5_RAFAEL_URIBE</v>
          </cell>
          <cell r="N1069" t="str">
            <v>1_ENERO_2026</v>
          </cell>
          <cell r="O1069" t="str">
            <v>402. Cuidado Continuo por una vida con bienestarComunitario20265_RAFAEL_URIBE1_ENERO_2026</v>
          </cell>
          <cell r="P1069">
            <v>74584</v>
          </cell>
          <cell r="Q1069"/>
          <cell r="R1069"/>
          <cell r="S1069"/>
          <cell r="T1069">
            <v>0</v>
          </cell>
        </row>
        <row r="1070">
          <cell r="F1070" t="str">
            <v>412. Cuidado Continuo por una vida con bienestarComunitario2026</v>
          </cell>
          <cell r="G1070" t="str">
            <v>Jornadas de tamizaje para la salud publica _Cuidate se feliz</v>
          </cell>
          <cell r="H1070" t="str">
            <v>Alta externalidad</v>
          </cell>
          <cell r="I1070" t="str">
            <v>PSPIC</v>
          </cell>
          <cell r="J1070" t="str">
            <v>No Aplica</v>
          </cell>
          <cell r="K1070" t="str">
            <v>Jornada</v>
          </cell>
          <cell r="L1070" t="str">
            <v>Local</v>
          </cell>
          <cell r="M1070" t="str">
            <v>5_RAFAEL_URIBE</v>
          </cell>
          <cell r="N1070" t="str">
            <v>1_ENERO_2026</v>
          </cell>
          <cell r="O1070" t="str">
            <v>412. Cuidado Continuo por una vida con bienestarComunitario20265_RAFAEL_URIBE1_ENERO_2026</v>
          </cell>
          <cell r="P1070">
            <v>621332</v>
          </cell>
          <cell r="Q1070"/>
          <cell r="R1070"/>
          <cell r="S1070">
            <v>19</v>
          </cell>
          <cell r="T1070">
            <v>11805308</v>
          </cell>
        </row>
        <row r="1071">
          <cell r="F1071" t="str">
            <v>422. Cuidado Continuo por una vida con bienestarComunitario2026</v>
          </cell>
          <cell r="G1071" t="str">
            <v>Jornadas de educación para la salud publica _Cuidate se feliz</v>
          </cell>
          <cell r="H1071" t="str">
            <v xml:space="preserve">Promoción de la salud y bienestar </v>
          </cell>
          <cell r="I1071" t="str">
            <v>PSPIC</v>
          </cell>
          <cell r="J1071" t="str">
            <v>No Aplica</v>
          </cell>
          <cell r="K1071" t="str">
            <v>Jornada</v>
          </cell>
          <cell r="L1071" t="str">
            <v>Local</v>
          </cell>
          <cell r="M1071" t="str">
            <v>5_RAFAEL_URIBE</v>
          </cell>
          <cell r="N1071" t="str">
            <v>1_ENERO_2026</v>
          </cell>
          <cell r="O1071" t="str">
            <v>422. Cuidado Continuo por una vida con bienestarComunitario20265_RAFAEL_URIBE1_ENERO_2026</v>
          </cell>
          <cell r="P1071">
            <v>340253</v>
          </cell>
          <cell r="Q1071"/>
          <cell r="R1071"/>
          <cell r="S1071">
            <v>19</v>
          </cell>
          <cell r="T1071">
            <v>6464807</v>
          </cell>
        </row>
        <row r="1072">
          <cell r="F1072" t="str">
            <v>432. Cuidado Continuo por una vida con bienestarComunitario2026</v>
          </cell>
          <cell r="G1072" t="str">
            <v>Jornadas de tamizaje de Prevención y detección temprana de factores de riesgo ITS</v>
          </cell>
          <cell r="H1072" t="str">
            <v>Alta externalidad</v>
          </cell>
          <cell r="I1072" t="str">
            <v>PSPIC</v>
          </cell>
          <cell r="J1072" t="str">
            <v>No Aplica</v>
          </cell>
          <cell r="K1072" t="str">
            <v>Jornada</v>
          </cell>
          <cell r="L1072" t="str">
            <v>Local</v>
          </cell>
          <cell r="M1072" t="str">
            <v>5_RAFAEL_URIBE</v>
          </cell>
          <cell r="N1072" t="str">
            <v>1_ENERO_2026</v>
          </cell>
          <cell r="O1072" t="str">
            <v>432. Cuidado Continuo por una vida con bienestarComunitario20265_RAFAEL_URIBE1_ENERO_2026</v>
          </cell>
          <cell r="P1072">
            <v>548596</v>
          </cell>
          <cell r="Q1072"/>
          <cell r="R1072"/>
          <cell r="S1072">
            <v>2</v>
          </cell>
          <cell r="T1072">
            <v>1097192</v>
          </cell>
        </row>
        <row r="1073">
          <cell r="F1073" t="str">
            <v>442. Cuidado Continuo por una vida con bienestarComunitario2026</v>
          </cell>
          <cell r="G1073" t="str">
            <v>Jornadas SPAcios de cuidado</v>
          </cell>
          <cell r="H1073" t="str">
            <v xml:space="preserve">Promoción de la salud y bienestar </v>
          </cell>
          <cell r="I1073" t="str">
            <v>PSPIC</v>
          </cell>
          <cell r="J1073" t="str">
            <v>No Aplica</v>
          </cell>
          <cell r="K1073" t="str">
            <v>Jornada</v>
          </cell>
          <cell r="L1073" t="str">
            <v>Local</v>
          </cell>
          <cell r="M1073" t="str">
            <v>5_RAFAEL_URIBE</v>
          </cell>
          <cell r="N1073" t="str">
            <v>1_ENERO_2026</v>
          </cell>
          <cell r="O1073" t="str">
            <v>442. Cuidado Continuo por una vida con bienestarComunitario20265_RAFAEL_URIBE1_ENERO_2026</v>
          </cell>
          <cell r="P1073">
            <v>711326</v>
          </cell>
          <cell r="Q1073"/>
          <cell r="R1073"/>
          <cell r="S1073">
            <v>3</v>
          </cell>
          <cell r="T1073">
            <v>2133978</v>
          </cell>
        </row>
        <row r="1074">
          <cell r="F1074" t="str">
            <v>452. Cuidado Continuo por una vida con bienestarComunitario2026</v>
          </cell>
          <cell r="G1074" t="str">
            <v>Jornadas SPAcios de cuidado-tamizaje de Prevención y detección temprana de factores de riesgo ITS_SPA</v>
          </cell>
          <cell r="H1074" t="str">
            <v>Alta externalidad</v>
          </cell>
          <cell r="I1074" t="str">
            <v>PSPIC</v>
          </cell>
          <cell r="J1074" t="str">
            <v>No Aplica</v>
          </cell>
          <cell r="K1074" t="str">
            <v>Jornada</v>
          </cell>
          <cell r="L1074" t="str">
            <v>Local</v>
          </cell>
          <cell r="M1074" t="str">
            <v>5_RAFAEL_URIBE</v>
          </cell>
          <cell r="N1074" t="str">
            <v>1_ENERO_2026</v>
          </cell>
          <cell r="O1074" t="str">
            <v>452. Cuidado Continuo por una vida con bienestarComunitario20265_RAFAEL_URIBE1_ENERO_2026</v>
          </cell>
          <cell r="P1074">
            <v>281078</v>
          </cell>
          <cell r="Q1074"/>
          <cell r="R1074"/>
          <cell r="S1074">
            <v>3</v>
          </cell>
          <cell r="T1074">
            <v>843234</v>
          </cell>
        </row>
        <row r="1075">
          <cell r="F1075" t="str">
            <v>462. Cuidado Continuo por una vida con bienestarEducativo 2026</v>
          </cell>
          <cell r="G1075" t="str">
            <v>Jornadas de educación para la Salud y Bienestar</v>
          </cell>
          <cell r="H1075" t="str">
            <v xml:space="preserve">Promoción de la salud y bienestar </v>
          </cell>
          <cell r="I1075" t="str">
            <v>PSPIC</v>
          </cell>
          <cell r="J1075" t="str">
            <v>No Aplica</v>
          </cell>
          <cell r="K1075" t="str">
            <v>Jornada</v>
          </cell>
          <cell r="L1075" t="str">
            <v>Local</v>
          </cell>
          <cell r="M1075" t="str">
            <v>5_RAFAEL_URIBE</v>
          </cell>
          <cell r="N1075" t="str">
            <v>1_ENERO_2026</v>
          </cell>
          <cell r="O1075" t="str">
            <v>462. Cuidado Continuo por una vida con bienestarEducativo 20265_RAFAEL_URIBE1_ENERO_2026</v>
          </cell>
          <cell r="P1075">
            <v>2366976</v>
          </cell>
          <cell r="Q1075"/>
          <cell r="R1075"/>
          <cell r="S1075">
            <v>1</v>
          </cell>
          <cell r="T1075">
            <v>2366976</v>
          </cell>
        </row>
        <row r="1076">
          <cell r="F1076" t="str">
            <v>472. Cuidado Continuo por una vida con bienestarLaboral2026</v>
          </cell>
          <cell r="G1076" t="str">
            <v>Jornadas para el bienestar y cuidado  de los trabajadores informales</v>
          </cell>
          <cell r="H1076" t="str">
            <v xml:space="preserve">Promoción de la salud y bienestar </v>
          </cell>
          <cell r="I1076" t="str">
            <v>PSPIC</v>
          </cell>
          <cell r="J1076" t="str">
            <v>No Aplica</v>
          </cell>
          <cell r="K1076" t="str">
            <v>Jornada</v>
          </cell>
          <cell r="L1076" t="str">
            <v>Local</v>
          </cell>
          <cell r="M1076" t="str">
            <v>5_RAFAEL_URIBE</v>
          </cell>
          <cell r="N1076" t="str">
            <v>1_ENERO_2026</v>
          </cell>
          <cell r="O1076" t="str">
            <v>472. Cuidado Continuo por una vida con bienestarLaboral20265_RAFAEL_URIBE1_ENERO_2026</v>
          </cell>
          <cell r="P1076">
            <v>110336</v>
          </cell>
          <cell r="Q1076"/>
          <cell r="R1076"/>
          <cell r="S1076"/>
          <cell r="T1076">
            <v>0</v>
          </cell>
        </row>
        <row r="1077">
          <cell r="F1077" t="str">
            <v>482. Cuidado Continuo por una vida con bienestarComunitario2026</v>
          </cell>
          <cell r="G1077" t="str">
            <v>Sesiones Cuidate se feliz kids y gestion integral de la infancia y adolescencia en el espacio publico.</v>
          </cell>
          <cell r="H1077" t="str">
            <v xml:space="preserve">Promoción de la salud y bienestar </v>
          </cell>
          <cell r="I1077" t="str">
            <v>PSPIC</v>
          </cell>
          <cell r="J1077" t="str">
            <v>No Aplica</v>
          </cell>
          <cell r="K1077" t="str">
            <v>Jornada</v>
          </cell>
          <cell r="L1077" t="str">
            <v>Local</v>
          </cell>
          <cell r="M1077" t="str">
            <v>5_RAFAEL_URIBE</v>
          </cell>
          <cell r="N1077" t="str">
            <v>1_ENERO_2026</v>
          </cell>
          <cell r="O1077" t="str">
            <v>482. Cuidado Continuo por una vida con bienestarComunitario20265_RAFAEL_URIBE1_ENERO_2026</v>
          </cell>
          <cell r="P1077">
            <v>430247</v>
          </cell>
          <cell r="Q1077"/>
          <cell r="R1077"/>
          <cell r="S1077">
            <v>2</v>
          </cell>
          <cell r="T1077">
            <v>860494</v>
          </cell>
        </row>
        <row r="1078">
          <cell r="F1078" t="str">
            <v>492. Cuidado Continuo por una vida con bienestarComunitario2026</v>
          </cell>
          <cell r="G1078" t="str">
            <v>Comunidades saludables: vive la noche con bienestar y seguridad vial</v>
          </cell>
          <cell r="H1078" t="str">
            <v xml:space="preserve">Promoción de la salud y bienestar </v>
          </cell>
          <cell r="I1078" t="str">
            <v>PSPIC</v>
          </cell>
          <cell r="J1078" t="str">
            <v>No Aplica</v>
          </cell>
          <cell r="K1078" t="str">
            <v>Jornada</v>
          </cell>
          <cell r="L1078" t="str">
            <v>Local</v>
          </cell>
          <cell r="M1078" t="str">
            <v>5_RAFAEL_URIBE</v>
          </cell>
          <cell r="N1078" t="str">
            <v>1_ENERO_2026</v>
          </cell>
          <cell r="O1078" t="str">
            <v>492. Cuidado Continuo por una vida con bienestarComunitario20265_RAFAEL_URIBE1_ENERO_2026</v>
          </cell>
          <cell r="P1078">
            <v>711326</v>
          </cell>
          <cell r="Q1078"/>
          <cell r="R1078"/>
          <cell r="S1078">
            <v>2</v>
          </cell>
          <cell r="T1078">
            <v>1422652</v>
          </cell>
        </row>
        <row r="1079">
          <cell r="F1079" t="str">
            <v>502. Cuidado Continuo por una vida con bienestarComunitario2026</v>
          </cell>
          <cell r="G1079" t="str">
            <v xml:space="preserve">Sesiones para Comunidades activas construyendo bienestar y seguridad vial </v>
          </cell>
          <cell r="H1079" t="str">
            <v xml:space="preserve">Promoción de la salud y bienestar </v>
          </cell>
          <cell r="I1079" t="str">
            <v>PSPIC</v>
          </cell>
          <cell r="J1079" t="str">
            <v>No Aplica</v>
          </cell>
          <cell r="K1079" t="str">
            <v>Sesión</v>
          </cell>
          <cell r="L1079" t="str">
            <v>Local</v>
          </cell>
          <cell r="M1079" t="str">
            <v>5_RAFAEL_URIBE</v>
          </cell>
          <cell r="N1079" t="str">
            <v>1_ENERO_2026</v>
          </cell>
          <cell r="O1079" t="str">
            <v>502. Cuidado Continuo por una vida con bienestarComunitario20265_RAFAEL_URIBE1_ENERO_2026</v>
          </cell>
          <cell r="P1079">
            <v>266747</v>
          </cell>
          <cell r="Q1079"/>
          <cell r="R1079"/>
          <cell r="S1079">
            <v>6</v>
          </cell>
          <cell r="T1079">
            <v>1600482</v>
          </cell>
        </row>
        <row r="1080">
          <cell r="F1080" t="str">
            <v>512. Cuidado Continuo por una vida con bienestarComunitario2026</v>
          </cell>
          <cell r="G1080" t="str">
            <v>Gestion y seguimiento de acciones de educacion para la salud publica promocion bienestar emocional la cultura ciudadana y prevencion consumo nocivo de alcohol_seguridad vial</v>
          </cell>
          <cell r="H1080" t="str">
            <v xml:space="preserve">Promoción de la salud y bienestar </v>
          </cell>
          <cell r="I1080" t="str">
            <v>PSPIC</v>
          </cell>
          <cell r="J1080" t="str">
            <v>No Aplica</v>
          </cell>
          <cell r="K1080" t="str">
            <v>Plan de acción</v>
          </cell>
          <cell r="L1080" t="str">
            <v>Distrito</v>
          </cell>
          <cell r="M1080" t="str">
            <v>5_RAFAEL_URIBE</v>
          </cell>
          <cell r="N1080" t="str">
            <v>1_ENERO_2026</v>
          </cell>
          <cell r="O1080" t="str">
            <v>512. Cuidado Continuo por una vida con bienestarComunitario20265_RAFAEL_URIBE1_ENERO_2026</v>
          </cell>
          <cell r="P1080">
            <v>5621568</v>
          </cell>
          <cell r="Q1080"/>
          <cell r="R1080"/>
          <cell r="S1080">
            <v>1</v>
          </cell>
          <cell r="T1080">
            <v>5621568</v>
          </cell>
        </row>
        <row r="1081">
          <cell r="F1081" t="str">
            <v>522. Cuidado Continuo por una vida con bienestarComunitario2026</v>
          </cell>
          <cell r="G1081" t="str">
            <v xml:space="preserve">Escucha activa: conectando con el bienestar </v>
          </cell>
          <cell r="H1081" t="str">
            <v>Gestión del Riesgo para el Bienestar Colectivo en los Territorios</v>
          </cell>
          <cell r="I1081" t="str">
            <v>PSPIC</v>
          </cell>
          <cell r="J1081" t="str">
            <v>No Aplica</v>
          </cell>
          <cell r="K1081" t="str">
            <v>Jornada</v>
          </cell>
          <cell r="L1081" t="str">
            <v>Local</v>
          </cell>
          <cell r="M1081" t="str">
            <v>5_RAFAEL_URIBE</v>
          </cell>
          <cell r="N1081" t="str">
            <v>1_ENERO_2026</v>
          </cell>
          <cell r="O1081" t="str">
            <v>522. Cuidado Continuo por una vida con bienestarComunitario20265_RAFAEL_URIBE1_ENERO_2026</v>
          </cell>
          <cell r="P1081">
            <v>711326</v>
          </cell>
          <cell r="Q1081"/>
          <cell r="R1081"/>
          <cell r="S1081">
            <v>4</v>
          </cell>
          <cell r="T1081">
            <v>2845304</v>
          </cell>
        </row>
        <row r="1082">
          <cell r="F1082" t="str">
            <v>532. Cuidado Continuo por una vida con bienestarComunitario2026</v>
          </cell>
          <cell r="G1082" t="str">
            <v xml:space="preserve">Cuentero en  educacion para la salud publica _CuidArte_ Cuidandonos a traves del arte </v>
          </cell>
          <cell r="H1082" t="str">
            <v xml:space="preserve">Promoción de la salud y bienestar </v>
          </cell>
          <cell r="I1082" t="str">
            <v>PSPIC</v>
          </cell>
          <cell r="J1082" t="str">
            <v>No Aplica</v>
          </cell>
          <cell r="K1082" t="str">
            <v>Plan de acción</v>
          </cell>
          <cell r="L1082" t="str">
            <v>Zonal</v>
          </cell>
          <cell r="M1082" t="str">
            <v>5_RAFAEL_URIBE</v>
          </cell>
          <cell r="N1082" t="str">
            <v>1_ENERO_2026</v>
          </cell>
          <cell r="O1082" t="str">
            <v>532. Cuidado Continuo por una vida con bienestarComunitario20265_RAFAEL_URIBE1_ENERO_2026</v>
          </cell>
          <cell r="P1082">
            <v>5621568</v>
          </cell>
          <cell r="Q1082"/>
          <cell r="R1082"/>
          <cell r="S1082">
            <v>0</v>
          </cell>
          <cell r="T1082">
            <v>0</v>
          </cell>
        </row>
        <row r="1083">
          <cell r="F1083" t="str">
            <v>542. Cuidado Continuo por una vida con bienestarComunitario2026</v>
          </cell>
          <cell r="G1083" t="str">
            <v xml:space="preserve">Sesiones cuidarte_ cuidandonos a traves del arte </v>
          </cell>
          <cell r="H1083" t="str">
            <v xml:space="preserve">Promoción de la salud y bienestar </v>
          </cell>
          <cell r="I1083" t="str">
            <v>PSPIC</v>
          </cell>
          <cell r="J1083" t="str">
            <v>No Aplica</v>
          </cell>
          <cell r="K1083" t="str">
            <v>Sesión</v>
          </cell>
          <cell r="L1083" t="str">
            <v>Local</v>
          </cell>
          <cell r="M1083" t="str">
            <v>5_RAFAEL_URIBE</v>
          </cell>
          <cell r="N1083" t="str">
            <v>1_ENERO_2026</v>
          </cell>
          <cell r="O1083" t="str">
            <v>542. Cuidado Continuo por una vida con bienestarComunitario20265_RAFAEL_URIBE1_ENERO_2026</v>
          </cell>
          <cell r="P1083">
            <v>285702</v>
          </cell>
          <cell r="Q1083"/>
          <cell r="R1083"/>
          <cell r="S1083">
            <v>48</v>
          </cell>
          <cell r="T1083">
            <v>13713696</v>
          </cell>
        </row>
        <row r="1084">
          <cell r="F1084" t="str">
            <v>552. Cuidado Continuo por una vida con bienestarComunitario2026</v>
          </cell>
          <cell r="G1084" t="str">
            <v>Reconocimiento del cuerpo a traves del arte _ Circuito de la salud para mas bienestar _ Cuidarte</v>
          </cell>
          <cell r="H1084" t="str">
            <v xml:space="preserve">Promoción de la salud y bienestar </v>
          </cell>
          <cell r="I1084" t="str">
            <v>PSPIC</v>
          </cell>
          <cell r="J1084" t="str">
            <v>No Aplica</v>
          </cell>
          <cell r="K1084" t="str">
            <v>Sesión</v>
          </cell>
          <cell r="L1084" t="str">
            <v>Local</v>
          </cell>
          <cell r="M1084" t="str">
            <v>5_RAFAEL_URIBE</v>
          </cell>
          <cell r="N1084" t="str">
            <v>1_ENERO_2026</v>
          </cell>
          <cell r="O1084" t="str">
            <v>552. Cuidado Continuo por una vida con bienestarComunitario20265_RAFAEL_URIBE1_ENERO_2026</v>
          </cell>
          <cell r="P1084">
            <v>380935</v>
          </cell>
          <cell r="Q1084"/>
          <cell r="R1084"/>
          <cell r="S1084">
            <v>5</v>
          </cell>
          <cell r="T1084">
            <v>1904675</v>
          </cell>
        </row>
        <row r="1085">
          <cell r="F1085" t="str">
            <v>562. Cuidado Continuo por una vida con bienestarComunitario2026</v>
          </cell>
          <cell r="G1085" t="str">
            <v>SPAcios educativos de bienestar (jóvenes, alcohol, población especial (PPL-SRPA)</v>
          </cell>
          <cell r="H1085" t="str">
            <v xml:space="preserve">Promoción de la salud y bienestar </v>
          </cell>
          <cell r="I1085" t="str">
            <v>PSPIC</v>
          </cell>
          <cell r="J1085" t="str">
            <v>No Aplica</v>
          </cell>
          <cell r="K1085" t="str">
            <v>Sesión</v>
          </cell>
          <cell r="L1085" t="str">
            <v>Local</v>
          </cell>
          <cell r="M1085" t="str">
            <v>5_RAFAEL_URIBE</v>
          </cell>
          <cell r="N1085" t="str">
            <v>1_ENERO_2026</v>
          </cell>
          <cell r="O1085" t="str">
            <v>562. Cuidado Continuo por una vida con bienestarComunitario20265_RAFAEL_URIBE1_ENERO_2026</v>
          </cell>
          <cell r="P1085">
            <v>266747</v>
          </cell>
          <cell r="Q1085"/>
          <cell r="R1085"/>
          <cell r="S1085">
            <v>44</v>
          </cell>
          <cell r="T1085">
            <v>11736868</v>
          </cell>
        </row>
        <row r="1086">
          <cell r="F1086" t="str">
            <v>572. Cuidado Continuo por una vida con bienestarComunitario2026</v>
          </cell>
          <cell r="G1086" t="str">
            <v>SPAcios breves de bienestar (jóvenes, alcohol, población especial (PPL-SRPA)</v>
          </cell>
          <cell r="H1086" t="str">
            <v>Gestión del Riesgo para el Bienestar Colectivo en los Territorios</v>
          </cell>
          <cell r="I1086" t="str">
            <v>PSPIC</v>
          </cell>
          <cell r="J1086" t="str">
            <v>No Aplica</v>
          </cell>
          <cell r="K1086" t="str">
            <v>Sesión</v>
          </cell>
          <cell r="L1086" t="str">
            <v>Local</v>
          </cell>
          <cell r="M1086" t="str">
            <v>5_RAFAEL_URIBE</v>
          </cell>
          <cell r="N1086" t="str">
            <v>1_ENERO_2026</v>
          </cell>
          <cell r="O1086" t="str">
            <v>572. Cuidado Continuo por una vida con bienestarComunitario20265_RAFAEL_URIBE1_ENERO_2026</v>
          </cell>
          <cell r="P1086">
            <v>88916</v>
          </cell>
          <cell r="Q1086"/>
          <cell r="R1086"/>
          <cell r="S1086">
            <v>157</v>
          </cell>
          <cell r="T1086">
            <v>13959812</v>
          </cell>
        </row>
        <row r="1087">
          <cell r="F1087" t="str">
            <v>582. Cuidado Continuo por una vida con bienestarEducativo 2026</v>
          </cell>
          <cell r="G1087" t="str">
            <v>Guardianes de la Salud</v>
          </cell>
          <cell r="H1087" t="str">
            <v xml:space="preserve">Promoción de la salud y bienestar </v>
          </cell>
          <cell r="I1087" t="str">
            <v>PSPIC</v>
          </cell>
          <cell r="J1087" t="str">
            <v>No Aplica</v>
          </cell>
          <cell r="K1087" t="str">
            <v xml:space="preserve"> Jornadas</v>
          </cell>
          <cell r="L1087" t="str">
            <v>Local</v>
          </cell>
          <cell r="M1087" t="str">
            <v>5_RAFAEL_URIBE</v>
          </cell>
          <cell r="N1087" t="str">
            <v>1_ENERO_2026</v>
          </cell>
          <cell r="O1087" t="str">
            <v>582. Cuidado Continuo por una vida con bienestarEducativo 20265_RAFAEL_URIBE1_ENERO_2026</v>
          </cell>
          <cell r="P1087">
            <v>562157</v>
          </cell>
          <cell r="Q1087"/>
          <cell r="R1087"/>
          <cell r="S1087">
            <v>5</v>
          </cell>
          <cell r="T1087">
            <v>2810785</v>
          </cell>
        </row>
        <row r="1088">
          <cell r="F1088" t="str">
            <v>592. Cuidado Continuo por una vida con bienestarEducativo 2026</v>
          </cell>
          <cell r="G1088" t="str">
            <v>Entornos Inspiradores son MAS Bienestar</v>
          </cell>
          <cell r="H1088" t="str">
            <v xml:space="preserve">Promoción de la salud y bienestar </v>
          </cell>
          <cell r="I1088" t="str">
            <v>PSPIC</v>
          </cell>
          <cell r="J1088" t="str">
            <v>No Aplica</v>
          </cell>
          <cell r="K1088" t="str">
            <v>Plan de acción</v>
          </cell>
          <cell r="L1088" t="str">
            <v>Zonal</v>
          </cell>
          <cell r="M1088" t="str">
            <v>5_RAFAEL_URIBE</v>
          </cell>
          <cell r="N1088" t="str">
            <v>1_ENERO_2026</v>
          </cell>
          <cell r="O1088" t="str">
            <v>592. Cuidado Continuo por una vida con bienestarEducativo 20265_RAFAEL_URIBE1_ENERO_2026</v>
          </cell>
          <cell r="P1088">
            <v>14226512</v>
          </cell>
          <cell r="Q1088"/>
          <cell r="R1088"/>
          <cell r="S1088"/>
          <cell r="T1088">
            <v>0</v>
          </cell>
        </row>
        <row r="1089">
          <cell r="F1089" t="str">
            <v>602. Cuidado Continuo por una vida con bienestarEducativo 2026</v>
          </cell>
          <cell r="G1089" t="str">
            <v>Embajadores del Bienestar</v>
          </cell>
          <cell r="H1089" t="str">
            <v xml:space="preserve">Promoción de la salud y bienestar </v>
          </cell>
          <cell r="I1089" t="str">
            <v>PSPIC</v>
          </cell>
          <cell r="J1089" t="str">
            <v>No Aplica</v>
          </cell>
          <cell r="K1089" t="str">
            <v>Sesión</v>
          </cell>
          <cell r="L1089" t="str">
            <v>Local</v>
          </cell>
          <cell r="M1089" t="str">
            <v>5_RAFAEL_URIBE</v>
          </cell>
          <cell r="N1089" t="str">
            <v>1_ENERO_2026</v>
          </cell>
          <cell r="O1089" t="str">
            <v>602. Cuidado Continuo por una vida con bienestarEducativo 20265_RAFAEL_URIBE1_ENERO_2026</v>
          </cell>
          <cell r="P1089">
            <v>105404</v>
          </cell>
          <cell r="Q1089"/>
          <cell r="R1089"/>
          <cell r="S1089">
            <v>31</v>
          </cell>
          <cell r="T1089">
            <v>3267524</v>
          </cell>
        </row>
        <row r="1090">
          <cell r="F1090" t="str">
            <v>612. Cuidado Continuo por una vida con bienestarEducativo 2026</v>
          </cell>
          <cell r="G1090" t="str">
            <v>SPAcios educativos de bienestar - ZOE -ZOU</v>
          </cell>
          <cell r="H1090" t="str">
            <v xml:space="preserve">Promoción de la salud y bienestar </v>
          </cell>
          <cell r="I1090" t="str">
            <v>PSPIC</v>
          </cell>
          <cell r="J1090" t="str">
            <v>No Aplica</v>
          </cell>
          <cell r="K1090" t="str">
            <v>Sesión</v>
          </cell>
          <cell r="L1090" t="str">
            <v>Local</v>
          </cell>
          <cell r="M1090" t="str">
            <v>5_RAFAEL_URIBE</v>
          </cell>
          <cell r="N1090" t="str">
            <v>1_ENERO_2026</v>
          </cell>
          <cell r="O1090" t="str">
            <v>612. Cuidado Continuo por una vida con bienestarEducativo 20265_RAFAEL_URIBE1_ENERO_2026</v>
          </cell>
          <cell r="P1090">
            <v>266747</v>
          </cell>
          <cell r="Q1090"/>
          <cell r="R1090"/>
          <cell r="S1090">
            <v>21</v>
          </cell>
          <cell r="T1090">
            <v>5601687</v>
          </cell>
        </row>
        <row r="1091">
          <cell r="F1091" t="str">
            <v>622. Cuidado Continuo por una vida con bienestarEducativo 2026</v>
          </cell>
          <cell r="G1091" t="str">
            <v>Identificación del riesgo nutricional visual y auditivo</v>
          </cell>
          <cell r="H1091" t="str">
            <v>Alta externalidad</v>
          </cell>
          <cell r="I1091" t="str">
            <v>PSPIC</v>
          </cell>
          <cell r="J1091" t="str">
            <v>No Aplica</v>
          </cell>
          <cell r="K1091" t="str">
            <v>Plan de acción</v>
          </cell>
          <cell r="L1091" t="str">
            <v>Zonal</v>
          </cell>
          <cell r="M1091" t="str">
            <v>5_RAFAEL_URIBE</v>
          </cell>
          <cell r="N1091" t="str">
            <v>1_ENERO_2026</v>
          </cell>
          <cell r="O1091" t="str">
            <v>622. Cuidado Continuo por una vida con bienestarEducativo 20265_RAFAEL_URIBE1_ENERO_2026</v>
          </cell>
          <cell r="P1091">
            <v>13610112</v>
          </cell>
          <cell r="Q1091"/>
          <cell r="R1091"/>
          <cell r="S1091"/>
          <cell r="T1091">
            <v>0</v>
          </cell>
        </row>
        <row r="1092">
          <cell r="F1092" t="str">
            <v>632. Cuidado Continuo por una vida con bienestarEducativo 2026</v>
          </cell>
          <cell r="G1092" t="str">
            <v>Sexualidad hablar sin incomodidad</v>
          </cell>
          <cell r="H1092" t="str">
            <v>Alta externalidad</v>
          </cell>
          <cell r="I1092" t="str">
            <v>PSPIC</v>
          </cell>
          <cell r="J1092" t="str">
            <v>No Aplica</v>
          </cell>
          <cell r="K1092" t="str">
            <v>Sesión</v>
          </cell>
          <cell r="L1092" t="str">
            <v>Local</v>
          </cell>
          <cell r="M1092" t="str">
            <v>5_RAFAEL_URIBE</v>
          </cell>
          <cell r="N1092" t="str">
            <v>1_ENERO_2026</v>
          </cell>
          <cell r="O1092" t="str">
            <v>632. Cuidado Continuo por una vida con bienestarEducativo 20265_RAFAEL_URIBE1_ENERO_2026</v>
          </cell>
          <cell r="P1092">
            <v>105404</v>
          </cell>
          <cell r="Q1092"/>
          <cell r="R1092"/>
          <cell r="S1092">
            <v>61</v>
          </cell>
          <cell r="T1092">
            <v>6429644</v>
          </cell>
        </row>
        <row r="1093">
          <cell r="F1093" t="str">
            <v>642. Cuidado Continuo por una vida con bienestarEducativo 2026</v>
          </cell>
          <cell r="G1093" t="str">
            <v>Salud mental es MAS Bienestar</v>
          </cell>
          <cell r="H1093" t="str">
            <v>Gestión del Riesgo para el Bienestar Colectivo en los Territorios</v>
          </cell>
          <cell r="I1093" t="str">
            <v>PSPIC</v>
          </cell>
          <cell r="J1093" t="str">
            <v>No Aplica</v>
          </cell>
          <cell r="K1093" t="str">
            <v>Sesión</v>
          </cell>
          <cell r="L1093" t="str">
            <v>Local</v>
          </cell>
          <cell r="M1093" t="str">
            <v>5_RAFAEL_URIBE</v>
          </cell>
          <cell r="N1093" t="str">
            <v>1_ENERO_2026</v>
          </cell>
          <cell r="O1093" t="str">
            <v>642. Cuidado Continuo por una vida con bienestarEducativo 20265_RAFAEL_URIBE1_ENERO_2026</v>
          </cell>
          <cell r="P1093">
            <v>137765</v>
          </cell>
          <cell r="Q1093"/>
          <cell r="R1093"/>
          <cell r="S1093">
            <v>53</v>
          </cell>
          <cell r="T1093">
            <v>7301545</v>
          </cell>
        </row>
        <row r="1094">
          <cell r="F1094" t="str">
            <v>652. Cuidado Continuo por una vida con bienestarEducativo 2026</v>
          </cell>
          <cell r="G1094" t="str">
            <v>Conectando con el cuidado emocional</v>
          </cell>
          <cell r="H1094" t="str">
            <v>Gestión del Riesgo para el Bienestar Colectivo en los Territorios</v>
          </cell>
          <cell r="I1094" t="str">
            <v>PSPIC</v>
          </cell>
          <cell r="J1094" t="str">
            <v>No Aplica</v>
          </cell>
          <cell r="K1094" t="str">
            <v>Sesión</v>
          </cell>
          <cell r="L1094" t="str">
            <v>Local</v>
          </cell>
          <cell r="M1094" t="str">
            <v>5_RAFAEL_URIBE</v>
          </cell>
          <cell r="N1094" t="str">
            <v>1_ENERO_2026</v>
          </cell>
          <cell r="O1094" t="str">
            <v>652. Cuidado Continuo por una vida con bienestarEducativo 20265_RAFAEL_URIBE1_ENERO_2026</v>
          </cell>
          <cell r="P1094">
            <v>105404</v>
          </cell>
          <cell r="Q1094"/>
          <cell r="R1094"/>
          <cell r="S1094">
            <v>106</v>
          </cell>
          <cell r="T1094">
            <v>11172824</v>
          </cell>
        </row>
        <row r="1095">
          <cell r="F1095" t="str">
            <v>662. Cuidado Continuo por una vida con bienestarEducativo 2026</v>
          </cell>
          <cell r="G1095" t="str">
            <v>Prevención y detección temprana de factores de riesgo ITS</v>
          </cell>
          <cell r="H1095" t="str">
            <v>Gestión del Riesgo para el Bienestar Colectivo en los Territorios</v>
          </cell>
          <cell r="I1095" t="str">
            <v>PSPIC</v>
          </cell>
          <cell r="J1095" t="str">
            <v>No Aplica</v>
          </cell>
          <cell r="K1095" t="str">
            <v>Jornada</v>
          </cell>
          <cell r="L1095" t="str">
            <v>Local</v>
          </cell>
          <cell r="M1095" t="str">
            <v>5_RAFAEL_URIBE</v>
          </cell>
          <cell r="N1095" t="str">
            <v>1_ENERO_2026</v>
          </cell>
          <cell r="O1095" t="str">
            <v>662. Cuidado Continuo por una vida con bienestarEducativo 20265_RAFAEL_URIBE1_ENERO_2026</v>
          </cell>
          <cell r="P1095">
            <v>199714</v>
          </cell>
          <cell r="Q1095"/>
          <cell r="R1095"/>
          <cell r="S1095">
            <v>1</v>
          </cell>
          <cell r="T1095">
            <v>199714</v>
          </cell>
        </row>
        <row r="1096">
          <cell r="F1096" t="str">
            <v>672. Cuidado Continuo por una vida con bienestarEducativo 2026</v>
          </cell>
          <cell r="G1096" t="str">
            <v xml:space="preserve">SPAcios breves de bienestar ZOU -ZOE </v>
          </cell>
          <cell r="H1096" t="str">
            <v>Gestión del Riesgo para el Bienestar Colectivo en los Territorios</v>
          </cell>
          <cell r="I1096" t="str">
            <v>PSPIC</v>
          </cell>
          <cell r="J1096" t="str">
            <v>No Aplica</v>
          </cell>
          <cell r="K1096" t="str">
            <v>Sesión</v>
          </cell>
          <cell r="L1096" t="str">
            <v>Local</v>
          </cell>
          <cell r="M1096" t="str">
            <v>5_RAFAEL_URIBE</v>
          </cell>
          <cell r="N1096" t="str">
            <v>1_ENERO_2026</v>
          </cell>
          <cell r="O1096" t="str">
            <v>672. Cuidado Continuo por una vida con bienestarEducativo 20265_RAFAEL_URIBE1_ENERO_2026</v>
          </cell>
          <cell r="P1096">
            <v>88916</v>
          </cell>
          <cell r="Q1096"/>
          <cell r="R1096"/>
          <cell r="S1096">
            <v>82</v>
          </cell>
          <cell r="T1096">
            <v>7291112</v>
          </cell>
        </row>
        <row r="1097">
          <cell r="F1097" t="str">
            <v>682. Cuidado Continuo por una vida con bienestarInstitucional2026</v>
          </cell>
          <cell r="G1097" t="str">
            <v>Seguimiento a condiciones de salud en casos prioritarios en Instituciones de protección y atención</v>
          </cell>
          <cell r="H1097" t="str">
            <v>Gestión del Riesgo para el Bienestar Colectivo en los Territorios</v>
          </cell>
          <cell r="I1097" t="str">
            <v>PSPIC</v>
          </cell>
          <cell r="J1097" t="str">
            <v>No Aplica</v>
          </cell>
          <cell r="K1097" t="str">
            <v>Sesión</v>
          </cell>
          <cell r="L1097" t="str">
            <v>Local</v>
          </cell>
          <cell r="M1097" t="str">
            <v>5_RAFAEL_URIBE</v>
          </cell>
          <cell r="N1097" t="str">
            <v>1_ENERO_2026</v>
          </cell>
          <cell r="O1097" t="str">
            <v>682. Cuidado Continuo por una vida con bienestarInstitucional20265_RAFAEL_URIBE1_ENERO_2026</v>
          </cell>
          <cell r="P1097">
            <v>105404</v>
          </cell>
          <cell r="Q1097"/>
          <cell r="R1097"/>
          <cell r="S1097">
            <v>23</v>
          </cell>
          <cell r="T1097">
            <v>2424292</v>
          </cell>
        </row>
        <row r="1098">
          <cell r="F1098" t="str">
            <v>692. Cuidado Continuo por una vida con bienestarInstitucional2026</v>
          </cell>
          <cell r="G1098" t="str">
            <v>Identificación de riesgos a través de aplicación de tamizajes en Instituciones de protección y atención</v>
          </cell>
          <cell r="H1098" t="str">
            <v>Alta externalidad</v>
          </cell>
          <cell r="I1098" t="str">
            <v>PSPIC</v>
          </cell>
          <cell r="J1098" t="str">
            <v>No Aplica</v>
          </cell>
          <cell r="K1098" t="str">
            <v>Sesión</v>
          </cell>
          <cell r="L1098" t="str">
            <v>Local</v>
          </cell>
          <cell r="M1098" t="str">
            <v>5_RAFAEL_URIBE</v>
          </cell>
          <cell r="N1098" t="str">
            <v>1_ENERO_2026</v>
          </cell>
          <cell r="O1098" t="str">
            <v>692. Cuidado Continuo por una vida con bienestarInstitucional20265_RAFAEL_URIBE1_ENERO_2026</v>
          </cell>
          <cell r="P1098">
            <v>105404</v>
          </cell>
          <cell r="Q1098"/>
          <cell r="R1098"/>
          <cell r="S1098">
            <v>58</v>
          </cell>
          <cell r="T1098">
            <v>6113432</v>
          </cell>
        </row>
        <row r="1099">
          <cell r="F1099" t="str">
            <v>702. Cuidado Continuo por una vida con bienestarInstitucional2026</v>
          </cell>
          <cell r="G1099" t="str">
            <v>Instituciones sostenibles por la Salud Ambiental</v>
          </cell>
          <cell r="H1099" t="str">
            <v xml:space="preserve">Promoción de la salud y bienestar </v>
          </cell>
          <cell r="I1099" t="str">
            <v>PSPIC</v>
          </cell>
          <cell r="J1099" t="str">
            <v>No Aplica</v>
          </cell>
          <cell r="K1099" t="str">
            <v>Sesión</v>
          </cell>
          <cell r="L1099" t="str">
            <v>Local</v>
          </cell>
          <cell r="M1099" t="str">
            <v>5_RAFAEL_URIBE</v>
          </cell>
          <cell r="N1099" t="str">
            <v>1_ENERO_2026</v>
          </cell>
          <cell r="O1099" t="str">
            <v>702. Cuidado Continuo por una vida con bienestarInstitucional20265_RAFAEL_URIBE1_ENERO_2026</v>
          </cell>
          <cell r="P1099">
            <v>74893</v>
          </cell>
          <cell r="Q1099"/>
          <cell r="R1099"/>
          <cell r="S1099">
            <v>47</v>
          </cell>
          <cell r="T1099">
            <v>3519971</v>
          </cell>
        </row>
        <row r="1100">
          <cell r="F1100" t="str">
            <v>712. Cuidado Continuo por una vida con bienestarLaboral2026</v>
          </cell>
          <cell r="G1100" t="str">
            <v>Caracterización de las unidades de trabajo informal de mediano y bajo impacto</v>
          </cell>
          <cell r="H1100" t="str">
            <v>Gestión del Riesgo para el Bienestar Colectivo en los Territorios</v>
          </cell>
          <cell r="I1100" t="str">
            <v>PSPIC</v>
          </cell>
          <cell r="J1100" t="str">
            <v>No Aplica</v>
          </cell>
          <cell r="K1100" t="str">
            <v>Caracterización</v>
          </cell>
          <cell r="L1100" t="str">
            <v>Local</v>
          </cell>
          <cell r="M1100" t="str">
            <v>5_RAFAEL_URIBE</v>
          </cell>
          <cell r="N1100" t="str">
            <v>1_ENERO_2026</v>
          </cell>
          <cell r="O1100" t="str">
            <v>712. Cuidado Continuo por una vida con bienestarLaboral20265_RAFAEL_URIBE1_ENERO_2026</v>
          </cell>
          <cell r="P1100">
            <v>59965</v>
          </cell>
          <cell r="Q1100"/>
          <cell r="R1100"/>
          <cell r="S1100">
            <v>28</v>
          </cell>
          <cell r="T1100">
            <v>1679020</v>
          </cell>
        </row>
        <row r="1101">
          <cell r="F1101" t="str">
            <v>722. Cuidado Continuo por una vida con bienestarLaboral2026</v>
          </cell>
          <cell r="G1101" t="str">
            <v>Caracterización de las unidades de trabajo informal de alto impacto</v>
          </cell>
          <cell r="H1101" t="str">
            <v>Gestión del Riesgo para el Bienestar Colectivo en los Territorios</v>
          </cell>
          <cell r="I1101" t="str">
            <v>PSPIC</v>
          </cell>
          <cell r="J1101" t="str">
            <v>No Aplica</v>
          </cell>
          <cell r="K1101" t="str">
            <v>Caracterización</v>
          </cell>
          <cell r="L1101" t="str">
            <v>Local</v>
          </cell>
          <cell r="M1101" t="str">
            <v>5_RAFAEL_URIBE</v>
          </cell>
          <cell r="N1101" t="str">
            <v>1_ENERO_2026</v>
          </cell>
          <cell r="O1101" t="str">
            <v>722. Cuidado Continuo por una vida con bienestarLaboral20265_RAFAEL_URIBE1_ENERO_2026</v>
          </cell>
          <cell r="P1101">
            <v>99830</v>
          </cell>
          <cell r="Q1101"/>
          <cell r="R1101"/>
          <cell r="S1101">
            <v>14</v>
          </cell>
          <cell r="T1101">
            <v>1397620</v>
          </cell>
        </row>
        <row r="1102">
          <cell r="F1102" t="str">
            <v>732. Cuidado Continuo por una vida con bienestarLaboral2026</v>
          </cell>
          <cell r="G1102" t="str">
            <v>Asesoría para el mejoramiento de las condiciones de salud y trabajo en las unidades de trabajo informal de mediano y bajo impacto</v>
          </cell>
          <cell r="H1102" t="str">
            <v>Gestión del Riesgo para el Bienestar Colectivo en los Territorios</v>
          </cell>
          <cell r="I1102" t="str">
            <v>PSPIC</v>
          </cell>
          <cell r="J1102" t="str">
            <v>No Aplica</v>
          </cell>
          <cell r="K1102" t="str">
            <v>Unidad de trabajo informal</v>
          </cell>
          <cell r="L1102" t="str">
            <v>Local</v>
          </cell>
          <cell r="M1102" t="str">
            <v>5_RAFAEL_URIBE</v>
          </cell>
          <cell r="N1102" t="str">
            <v>1_ENERO_2026</v>
          </cell>
          <cell r="O1102" t="str">
            <v>732. Cuidado Continuo por una vida con bienestarLaboral20265_RAFAEL_URIBE1_ENERO_2026</v>
          </cell>
          <cell r="P1102">
            <v>220671</v>
          </cell>
          <cell r="Q1102"/>
          <cell r="R1102"/>
          <cell r="S1102"/>
          <cell r="T1102">
            <v>0</v>
          </cell>
        </row>
        <row r="1103">
          <cell r="F1103" t="str">
            <v>742. Cuidado Continuo por una vida con bienestarLaboral2026</v>
          </cell>
          <cell r="G1103" t="str">
            <v>Asesoría para el mejoramiento de las condiciones de salud y trabajo en las unidades de trabajo informal de alto impacto</v>
          </cell>
          <cell r="H1103" t="str">
            <v>Gestión del Riesgo para el Bienestar Colectivo en los Territorios</v>
          </cell>
          <cell r="I1103" t="str">
            <v>PSPIC</v>
          </cell>
          <cell r="J1103" t="str">
            <v>No Aplica</v>
          </cell>
          <cell r="K1103" t="str">
            <v>Unidad de trabajo informal</v>
          </cell>
          <cell r="L1103" t="str">
            <v>Local</v>
          </cell>
          <cell r="M1103" t="str">
            <v>5_RAFAEL_URIBE</v>
          </cell>
          <cell r="N1103" t="str">
            <v>1_ENERO_2026</v>
          </cell>
          <cell r="O1103" t="str">
            <v>742. Cuidado Continuo por una vida con bienestarLaboral20265_RAFAEL_URIBE1_ENERO_2026</v>
          </cell>
          <cell r="P1103">
            <v>367374</v>
          </cell>
          <cell r="Q1103"/>
          <cell r="R1103"/>
          <cell r="S1103"/>
          <cell r="T1103">
            <v>0</v>
          </cell>
        </row>
        <row r="1104">
          <cell r="F1104" t="str">
            <v>752. Cuidado Continuo por una vida con bienestarLaboral2026</v>
          </cell>
          <cell r="G1104" t="str">
            <v xml:space="preserve">Asesoría para el mejoramiento de las condiciones de salud en los trabajadores y trabajadoras de las unidades de trabajo informal </v>
          </cell>
          <cell r="H1104" t="str">
            <v>Gestión del Riesgo para el Bienestar Colectivo en los Territorios</v>
          </cell>
          <cell r="I1104" t="str">
            <v>PSPIC</v>
          </cell>
          <cell r="J1104" t="str">
            <v>No Aplica</v>
          </cell>
          <cell r="K1104" t="str">
            <v>Asesoría</v>
          </cell>
          <cell r="L1104" t="str">
            <v>Local</v>
          </cell>
          <cell r="M1104" t="str">
            <v>5_RAFAEL_URIBE</v>
          </cell>
          <cell r="N1104" t="str">
            <v>1_ENERO_2026</v>
          </cell>
          <cell r="O1104" t="str">
            <v>752. Cuidado Continuo por una vida con bienestarLaboral20265_RAFAEL_URIBE1_ENERO_2026</v>
          </cell>
          <cell r="P1104">
            <v>210809</v>
          </cell>
          <cell r="Q1104"/>
          <cell r="R1104"/>
          <cell r="S1104">
            <v>21</v>
          </cell>
          <cell r="T1104">
            <v>4426989</v>
          </cell>
        </row>
        <row r="1105">
          <cell r="F1105" t="str">
            <v>762. Cuidado Continuo por una vida con bienestarLaboral2026</v>
          </cell>
          <cell r="G1105" t="str">
            <v>Asesoría de seguimiento para unidades de trabajo informal intervenidas en vigencias anteriores</v>
          </cell>
          <cell r="H1105" t="str">
            <v>Gestión del Riesgo para el Bienestar Colectivo en los Territorios</v>
          </cell>
          <cell r="I1105" t="str">
            <v>PSPIC</v>
          </cell>
          <cell r="J1105" t="str">
            <v>No Aplica</v>
          </cell>
          <cell r="K1105" t="str">
            <v>Asesoría</v>
          </cell>
          <cell r="L1105" t="str">
            <v>Local</v>
          </cell>
          <cell r="M1105" t="str">
            <v>5_RAFAEL_URIBE</v>
          </cell>
          <cell r="N1105" t="str">
            <v>1_ENERO_2026</v>
          </cell>
          <cell r="O1105" t="str">
            <v>762. Cuidado Continuo por una vida con bienestarLaboral20265_RAFAEL_URIBE1_ENERO_2026</v>
          </cell>
          <cell r="P1105">
            <v>55168</v>
          </cell>
          <cell r="Q1105"/>
          <cell r="R1105"/>
          <cell r="S1105">
            <v>4</v>
          </cell>
          <cell r="T1105">
            <v>220672</v>
          </cell>
        </row>
        <row r="1106">
          <cell r="F1106" t="str">
            <v>772. Cuidado Continuo por una vida con bienestarLaboral2026</v>
          </cell>
          <cell r="G1106" t="str">
            <v>Asesoría en Salud para trabajadores y trabajadoras en Empresas del Sector Formal</v>
          </cell>
          <cell r="H1106" t="str">
            <v>Gestión del Riesgo para el Bienestar Colectivo en los Territorios</v>
          </cell>
          <cell r="I1106" t="str">
            <v>PSPIC</v>
          </cell>
          <cell r="J1106" t="str">
            <v>No Aplica</v>
          </cell>
          <cell r="K1106" t="str">
            <v>Asesoría</v>
          </cell>
          <cell r="L1106" t="str">
            <v>Distrito</v>
          </cell>
          <cell r="M1106" t="str">
            <v>5_RAFAEL_URIBE</v>
          </cell>
          <cell r="N1106" t="str">
            <v>1_ENERO_2026</v>
          </cell>
          <cell r="O1106" t="str">
            <v>772. Cuidado Continuo por una vida con bienestarLaboral20265_RAFAEL_URIBE1_ENERO_2026</v>
          </cell>
          <cell r="P1106">
            <v>91844</v>
          </cell>
          <cell r="Q1106"/>
          <cell r="R1106"/>
          <cell r="S1106"/>
          <cell r="T1106">
            <v>0</v>
          </cell>
        </row>
        <row r="1107">
          <cell r="F1107" t="str">
            <v>782. Cuidado Continuo por una vida con bienestarLaboral2026</v>
          </cell>
          <cell r="G1107" t="str">
            <v>Espacios Amigos para Más Bienestar materno infantil</v>
          </cell>
          <cell r="H1107" t="str">
            <v>Gestión del Riesgo para el Bienestar Colectivo en los Territorios</v>
          </cell>
          <cell r="I1107" t="str">
            <v>PSPIC</v>
          </cell>
          <cell r="J1107" t="str">
            <v>No Aplica</v>
          </cell>
          <cell r="K1107" t="str">
            <v>Asesoría</v>
          </cell>
          <cell r="L1107" t="str">
            <v>Distrito</v>
          </cell>
          <cell r="M1107" t="str">
            <v>5_RAFAEL_URIBE</v>
          </cell>
          <cell r="N1107" t="str">
            <v>1_ENERO_2026</v>
          </cell>
          <cell r="O1107" t="str">
            <v>782. Cuidado Continuo por una vida con bienestarLaboral20265_RAFAEL_URIBE1_ENERO_2026</v>
          </cell>
          <cell r="P1107">
            <v>121585</v>
          </cell>
          <cell r="Q1107"/>
          <cell r="R1107"/>
          <cell r="S1107"/>
          <cell r="T1107">
            <v>0</v>
          </cell>
        </row>
        <row r="1108">
          <cell r="F1108" t="str">
            <v>792. Cuidado Continuo por una vida con bienestarLaboral2026</v>
          </cell>
          <cell r="G1108" t="str">
            <v>Conexión nocturna: Bienestar, trabajo y cuidado</v>
          </cell>
          <cell r="H1108" t="str">
            <v>Gestión del Riesgo para el Bienestar Colectivo en los Territorios</v>
          </cell>
          <cell r="I1108" t="str">
            <v>PSPIC</v>
          </cell>
          <cell r="J1108" t="str">
            <v>No Aplica</v>
          </cell>
          <cell r="K1108" t="str">
            <v>Asesoría</v>
          </cell>
          <cell r="L1108" t="str">
            <v>Local</v>
          </cell>
          <cell r="M1108" t="str">
            <v>5_RAFAEL_URIBE</v>
          </cell>
          <cell r="N1108" t="str">
            <v>1_ENERO_2026</v>
          </cell>
          <cell r="O1108" t="str">
            <v>792. Cuidado Continuo por una vida con bienestarLaboral20265_RAFAEL_URIBE1_ENERO_2026</v>
          </cell>
          <cell r="P1108">
            <v>125438</v>
          </cell>
          <cell r="Q1108"/>
          <cell r="R1108"/>
          <cell r="S1108"/>
          <cell r="T1108">
            <v>0</v>
          </cell>
        </row>
        <row r="1109">
          <cell r="F1109" t="str">
            <v>802. Cuidado Continuo por una vida con bienestarLaboral2026</v>
          </cell>
          <cell r="G1109" t="str">
            <v>Acciones de orientación a la población para la efectividad del mejoramiento de las condiciones de salud y sociales en los trabajadores y trabajadoras de las unidades de trabajo informal</v>
          </cell>
          <cell r="H1109" t="str">
            <v>Gestión del Riesgo para el Bienestar Colectivo en los Territorios</v>
          </cell>
          <cell r="I1109" t="str">
            <v>PSPIC</v>
          </cell>
          <cell r="J1109" t="str">
            <v>No Aplica</v>
          </cell>
          <cell r="K1109" t="str">
            <v>Orientación</v>
          </cell>
          <cell r="L1109" t="str">
            <v>Zonal</v>
          </cell>
          <cell r="M1109" t="str">
            <v>5_RAFAEL_URIBE</v>
          </cell>
          <cell r="N1109" t="str">
            <v>1_ENERO_2026</v>
          </cell>
          <cell r="O1109" t="str">
            <v>802. Cuidado Continuo por una vida con bienestarLaboral20265_RAFAEL_URIBE1_ENERO_2026</v>
          </cell>
          <cell r="P1109">
            <v>53781</v>
          </cell>
          <cell r="Q1109"/>
          <cell r="R1109"/>
          <cell r="S1109"/>
          <cell r="T1109">
            <v>0</v>
          </cell>
        </row>
        <row r="1110">
          <cell r="F1110" t="str">
            <v>812. Cuidado Continuo por una vida con bienestarLaboral2026</v>
          </cell>
          <cell r="G1110" t="str">
            <v xml:space="preserve">Caracterización de las condiciones de salud y trabajo de los niños, niñas y adolescentes identificados en trabajo infantil </v>
          </cell>
          <cell r="H1110" t="str">
            <v>Gestión del Riesgo para el Bienestar Colectivo en los Territorios</v>
          </cell>
          <cell r="I1110" t="str">
            <v>PSPIC</v>
          </cell>
          <cell r="J1110" t="str">
            <v>No Aplica</v>
          </cell>
          <cell r="K1110" t="str">
            <v>Caracterización</v>
          </cell>
          <cell r="L1110" t="str">
            <v>Local</v>
          </cell>
          <cell r="M1110" t="str">
            <v>5_RAFAEL_URIBE</v>
          </cell>
          <cell r="N1110" t="str">
            <v>1_ENERO_2026</v>
          </cell>
          <cell r="O1110" t="str">
            <v>812. Cuidado Continuo por una vida con bienestarLaboral20265_RAFAEL_URIBE1_ENERO_2026</v>
          </cell>
          <cell r="P1110">
            <v>82752</v>
          </cell>
          <cell r="Q1110"/>
          <cell r="R1110"/>
          <cell r="S1110">
            <v>46</v>
          </cell>
          <cell r="T1110">
            <v>3806592</v>
          </cell>
        </row>
        <row r="1111">
          <cell r="F1111" t="str">
            <v>822. Cuidado Continuo por una vida con bienestarLaboral2026</v>
          </cell>
          <cell r="G1111" t="str">
            <v xml:space="preserve">Asesorías para promover la desvinculación laboral de los niños, niñas y adolescentes identificados en trabajo infantil </v>
          </cell>
          <cell r="H1111" t="str">
            <v>Gestión del Riesgo para el Bienestar Colectivo en los Territorios</v>
          </cell>
          <cell r="I1111" t="str">
            <v>PSPIC</v>
          </cell>
          <cell r="J1111" t="str">
            <v>No Aplica</v>
          </cell>
          <cell r="K1111" t="str">
            <v>Niño niña adolescente intervenido</v>
          </cell>
          <cell r="L1111" t="str">
            <v>Local</v>
          </cell>
          <cell r="M1111" t="str">
            <v>5_RAFAEL_URIBE</v>
          </cell>
          <cell r="N1111" t="str">
            <v>1_ENERO_2026</v>
          </cell>
          <cell r="O1111" t="str">
            <v>822. Cuidado Continuo por una vida con bienestarLaboral20265_RAFAEL_URIBE1_ENERO_2026</v>
          </cell>
          <cell r="P1111">
            <v>281078</v>
          </cell>
          <cell r="Q1111"/>
          <cell r="R1111"/>
          <cell r="S1111"/>
          <cell r="T1111">
            <v>0</v>
          </cell>
        </row>
        <row r="1112">
          <cell r="F1112" t="str">
            <v>832. Cuidado Continuo por una vida con bienestarLaboral2026</v>
          </cell>
          <cell r="G1112" t="str">
            <v>Asesoría de seguimiento al efecto para niños, niñas y adolescentes identificados en trabajo infantil e  intervenidos en vigencias anteriores</v>
          </cell>
          <cell r="H1112" t="str">
            <v>Gestión del Riesgo para el Bienestar Colectivo en los Territorios</v>
          </cell>
          <cell r="I1112" t="str">
            <v>PSPIC</v>
          </cell>
          <cell r="J1112" t="str">
            <v>No Aplica</v>
          </cell>
          <cell r="K1112" t="str">
            <v>Asesoría</v>
          </cell>
          <cell r="L1112" t="str">
            <v>Local</v>
          </cell>
          <cell r="M1112" t="str">
            <v>5_RAFAEL_URIBE</v>
          </cell>
          <cell r="N1112" t="str">
            <v>1_ENERO_2026</v>
          </cell>
          <cell r="O1112" t="str">
            <v>832. Cuidado Continuo por una vida con bienestarLaboral20265_RAFAEL_URIBE1_ENERO_2026</v>
          </cell>
          <cell r="P1112">
            <v>70270</v>
          </cell>
          <cell r="Q1112"/>
          <cell r="R1112"/>
          <cell r="S1112">
            <v>2</v>
          </cell>
          <cell r="T1112">
            <v>140540</v>
          </cell>
        </row>
        <row r="1113">
          <cell r="F1113" t="str">
            <v>842. Cuidado Continuo por una vida con bienestarLaboral2026</v>
          </cell>
          <cell r="G1113" t="str">
            <v xml:space="preserve">Asesorias en salud de los niños, niñas y adolescentes identificados en trabajo infantil </v>
          </cell>
          <cell r="H1113" t="str">
            <v>Gestión del Riesgo para el Bienestar Colectivo en los Territorios</v>
          </cell>
          <cell r="I1113" t="str">
            <v>PSPIC</v>
          </cell>
          <cell r="J1113" t="str">
            <v>No Aplica</v>
          </cell>
          <cell r="K1113" t="str">
            <v>Asesoría</v>
          </cell>
          <cell r="L1113" t="str">
            <v>Local</v>
          </cell>
          <cell r="M1113" t="str">
            <v>5_RAFAEL_URIBE</v>
          </cell>
          <cell r="N1113" t="str">
            <v>1_ENERO_2026</v>
          </cell>
          <cell r="O1113" t="str">
            <v>842. Cuidado Continuo por una vida con bienestarLaboral20265_RAFAEL_URIBE1_ENERO_2026</v>
          </cell>
          <cell r="P1113">
            <v>105404</v>
          </cell>
          <cell r="Q1113"/>
          <cell r="R1113"/>
          <cell r="S1113">
            <v>23</v>
          </cell>
          <cell r="T1113">
            <v>2424292</v>
          </cell>
        </row>
        <row r="1114">
          <cell r="F1114" t="str">
            <v>852. Cuidado Continuo por una vida con bienestarLaboral2026</v>
          </cell>
          <cell r="G1114" t="str">
            <v>Acciones de orientación a la población para la efectividad a la desvinculación laboral de niños, niñas y adolescentes identificados en trabajo infanti desde el secfor salud</v>
          </cell>
          <cell r="H1114" t="str">
            <v>Gestión del Riesgo para el Bienestar Colectivo en los Territorios</v>
          </cell>
          <cell r="I1114" t="str">
            <v>PSPIC</v>
          </cell>
          <cell r="J1114" t="str">
            <v>No Aplica</v>
          </cell>
          <cell r="K1114" t="str">
            <v>Orientación</v>
          </cell>
          <cell r="L1114" t="str">
            <v>Zonal</v>
          </cell>
          <cell r="M1114" t="str">
            <v>5_RAFAEL_URIBE</v>
          </cell>
          <cell r="N1114" t="str">
            <v>1_ENERO_2026</v>
          </cell>
          <cell r="O1114" t="str">
            <v>852. Cuidado Continuo por una vida con bienestarLaboral20265_RAFAEL_URIBE1_ENERO_2026</v>
          </cell>
          <cell r="P1114">
            <v>35135</v>
          </cell>
          <cell r="Q1114"/>
          <cell r="R1114"/>
          <cell r="S1114"/>
          <cell r="T1114">
            <v>0</v>
          </cell>
        </row>
        <row r="1115">
          <cell r="F1115" t="str">
            <v>873. Cuidado Continuo por una vida con bienestar con enfoque diferencial étnicoComunitario2026</v>
          </cell>
          <cell r="G1115" t="str">
            <v>Abordaje socioeducativo diferencial para el bienestar del pueblo Raizal</v>
          </cell>
          <cell r="H1115" t="str">
            <v xml:space="preserve">Promoción de la salud y bienestar </v>
          </cell>
          <cell r="I1115" t="str">
            <v>PSPIC</v>
          </cell>
          <cell r="J1115" t="str">
            <v>No Aplica</v>
          </cell>
          <cell r="K1115" t="str">
            <v>Plan de acción</v>
          </cell>
          <cell r="L1115" t="str">
            <v>Distrito</v>
          </cell>
          <cell r="M1115" t="str">
            <v>5_RAFAEL_URIBE</v>
          </cell>
          <cell r="N1115" t="str">
            <v>1_ENERO_2026</v>
          </cell>
          <cell r="O1115" t="str">
            <v>873. Cuidado Continuo por una vida con bienestar con enfoque diferencial étnicoComunitario20265_RAFAEL_URIBE1_ENERO_2026</v>
          </cell>
          <cell r="P1115">
            <v>25814832</v>
          </cell>
          <cell r="Q1115"/>
          <cell r="R1115"/>
          <cell r="S1115"/>
          <cell r="T1115">
            <v>0</v>
          </cell>
        </row>
        <row r="1116">
          <cell r="F1116" t="str">
            <v>883. Cuidado Continuo por una vida con bienestar con enfoque diferencial étnicoComunitario2026</v>
          </cell>
          <cell r="G1116" t="str">
            <v xml:space="preserve">MAS Bienestar para la comunidad Raizal </v>
          </cell>
          <cell r="H1116" t="str">
            <v xml:space="preserve">Promoción de la salud y bienestar </v>
          </cell>
          <cell r="I1116" t="str">
            <v>PSPIC</v>
          </cell>
          <cell r="J1116" t="str">
            <v>No Aplica</v>
          </cell>
          <cell r="K1116" t="str">
            <v>Plan de acción</v>
          </cell>
          <cell r="L1116" t="str">
            <v>Distrito</v>
          </cell>
          <cell r="M1116" t="str">
            <v>5_RAFAEL_URIBE</v>
          </cell>
          <cell r="N1116" t="str">
            <v>1_ENERO_2026</v>
          </cell>
          <cell r="O1116" t="str">
            <v>883. Cuidado Continuo por una vida con bienestar con enfoque diferencial étnicoComunitario20265_RAFAEL_URIBE1_ENERO_2026</v>
          </cell>
          <cell r="P1116">
            <v>19848080</v>
          </cell>
          <cell r="Q1116"/>
          <cell r="R1116"/>
          <cell r="S1116"/>
          <cell r="T1116">
            <v>0</v>
          </cell>
        </row>
        <row r="1117">
          <cell r="F1117" t="str">
            <v>893. Cuidado Continuo por una vida con bienestar con enfoque diferencial étnicoComunitario2026</v>
          </cell>
          <cell r="G1117" t="str">
            <v>MAS Bienestar para la comunidad negra y afrocolombiana.</v>
          </cell>
          <cell r="H1117" t="str">
            <v xml:space="preserve">Promoción de la salud y bienestar </v>
          </cell>
          <cell r="I1117" t="str">
            <v>PSPIC</v>
          </cell>
          <cell r="J1117" t="str">
            <v>No Aplica</v>
          </cell>
          <cell r="K1117" t="str">
            <v>Plan de acción</v>
          </cell>
          <cell r="L1117" t="str">
            <v>Distrito</v>
          </cell>
          <cell r="M1117" t="str">
            <v>5_RAFAEL_URIBE</v>
          </cell>
          <cell r="N1117" t="str">
            <v>1_ENERO_2026</v>
          </cell>
          <cell r="O1117" t="str">
            <v>893. Cuidado Continuo por una vida con bienestar con enfoque diferencial étnicoComunitario20265_RAFAEL_URIBE1_ENERO_2026</v>
          </cell>
          <cell r="P1117">
            <v>33729408</v>
          </cell>
          <cell r="Q1117"/>
          <cell r="R1117"/>
          <cell r="S1117"/>
          <cell r="T1117">
            <v>0</v>
          </cell>
        </row>
        <row r="1118">
          <cell r="F1118" t="str">
            <v>903. Cuidado Continuo por una vida con bienestar con enfoque diferencial étnicoComunitario2026</v>
          </cell>
          <cell r="G1118" t="str">
            <v>MAS Bienestar para la comunidad Palenquero</v>
          </cell>
          <cell r="H1118" t="str">
            <v xml:space="preserve">Promoción de la salud y bienestar </v>
          </cell>
          <cell r="I1118" t="str">
            <v>PSPIC</v>
          </cell>
          <cell r="J1118" t="str">
            <v>No Aplica</v>
          </cell>
          <cell r="K1118" t="str">
            <v>Plan de acción</v>
          </cell>
          <cell r="L1118" t="str">
            <v>Distrito</v>
          </cell>
          <cell r="M1118" t="str">
            <v>5_RAFAEL_URIBE</v>
          </cell>
          <cell r="N1118" t="str">
            <v>1_ENERO_2026</v>
          </cell>
          <cell r="O1118" t="str">
            <v>903. Cuidado Continuo por una vida con bienestar con enfoque diferencial étnicoComunitario20265_RAFAEL_URIBE1_ENERO_2026</v>
          </cell>
          <cell r="P1118">
            <v>11243136</v>
          </cell>
          <cell r="Q1118"/>
          <cell r="R1118"/>
          <cell r="S1118"/>
          <cell r="T1118">
            <v>0</v>
          </cell>
        </row>
        <row r="1119">
          <cell r="F1119" t="str">
            <v>913. Cuidado Continuo por una vida con bienestar con enfoque diferencial étnicoComunitario2026</v>
          </cell>
          <cell r="G1119" t="str">
            <v xml:space="preserve">Mas bienestar para el pueblo Rrom gitano </v>
          </cell>
          <cell r="H1119" t="str">
            <v xml:space="preserve">Promoción de la salud y bienestar </v>
          </cell>
          <cell r="I1119" t="str">
            <v>PSPIC</v>
          </cell>
          <cell r="J1119" t="str">
            <v>No Aplica</v>
          </cell>
          <cell r="K1119" t="str">
            <v>Plan de acción</v>
          </cell>
          <cell r="L1119" t="str">
            <v>Distrito</v>
          </cell>
          <cell r="M1119" t="str">
            <v>5_RAFAEL_URIBE</v>
          </cell>
          <cell r="N1119" t="str">
            <v>1_ENERO_2026</v>
          </cell>
          <cell r="O1119" t="str">
            <v>913. Cuidado Continuo por una vida con bienestar con enfoque diferencial étnicoComunitario20265_RAFAEL_URIBE1_ENERO_2026</v>
          </cell>
          <cell r="P1119">
            <v>19305648</v>
          </cell>
          <cell r="Q1119"/>
          <cell r="R1119"/>
          <cell r="S1119"/>
          <cell r="T1119">
            <v>0</v>
          </cell>
        </row>
        <row r="1120">
          <cell r="F1120" t="str">
            <v>924. Cuidado Continuo por una vida con bienestar con enfoque GéneroComunitario2026</v>
          </cell>
          <cell r="G1120" t="str">
            <v>Sesion educativa para MAS Bienestar, dirigida a mujeres y LGBTI</v>
          </cell>
          <cell r="H1120" t="str">
            <v xml:space="preserve">Promoción de la salud y bienestar </v>
          </cell>
          <cell r="I1120" t="str">
            <v>PSPIC</v>
          </cell>
          <cell r="J1120" t="str">
            <v>No Aplica</v>
          </cell>
          <cell r="K1120" t="str">
            <v>Sesión</v>
          </cell>
          <cell r="L1120" t="str">
            <v>Local</v>
          </cell>
          <cell r="M1120" t="str">
            <v>5_RAFAEL_URIBE</v>
          </cell>
          <cell r="N1120" t="str">
            <v>1_ENERO_2026</v>
          </cell>
          <cell r="O1120" t="str">
            <v>924. Cuidado Continuo por una vida con bienestar con enfoque GéneroComunitario20265_RAFAEL_URIBE1_ENERO_2026</v>
          </cell>
          <cell r="P1120">
            <v>372151</v>
          </cell>
          <cell r="Q1120"/>
          <cell r="R1120"/>
          <cell r="S1120">
            <v>13</v>
          </cell>
          <cell r="T1120">
            <v>4837963</v>
          </cell>
        </row>
        <row r="1121">
          <cell r="F1121" t="str">
            <v>934. Cuidado Continuo por una vida con bienestar con enfoque GéneroComunitario2026</v>
          </cell>
          <cell r="G1121" t="str">
            <v xml:space="preserve">Recorriendo tu barrio para MAS bienestar </v>
          </cell>
          <cell r="H1121" t="str">
            <v>Gestión del Riesgo para el Bienestar Colectivo en los Territorios</v>
          </cell>
          <cell r="I1121" t="str">
            <v>PSPIC</v>
          </cell>
          <cell r="J1121" t="str">
            <v>No Aplica</v>
          </cell>
          <cell r="K1121" t="str">
            <v>Sesión</v>
          </cell>
          <cell r="L1121" t="str">
            <v>Local</v>
          </cell>
          <cell r="M1121" t="str">
            <v>5_RAFAEL_URIBE</v>
          </cell>
          <cell r="N1121" t="str">
            <v>1_ENERO_2026</v>
          </cell>
          <cell r="O1121" t="str">
            <v>934. Cuidado Continuo por una vida con bienestar con enfoque GéneroComunitario20265_RAFAEL_URIBE1_ENERO_2026</v>
          </cell>
          <cell r="P1121">
            <v>372151</v>
          </cell>
          <cell r="Q1121"/>
          <cell r="R1121"/>
          <cell r="S1121">
            <v>5</v>
          </cell>
          <cell r="T1121">
            <v>1860755</v>
          </cell>
        </row>
        <row r="1122">
          <cell r="F1122" t="str">
            <v>944. Cuidado Continuo por una vida con bienestar con enfoque GéneroComunitario2026</v>
          </cell>
          <cell r="G1122" t="str">
            <v xml:space="preserve">Tejiendo redes para MAS bienestar </v>
          </cell>
          <cell r="H1122" t="str">
            <v xml:space="preserve">Promoción de la salud y bienestar </v>
          </cell>
          <cell r="I1122" t="str">
            <v>PSPIC</v>
          </cell>
          <cell r="J1122" t="str">
            <v>No Aplica</v>
          </cell>
          <cell r="K1122" t="str">
            <v>Sesión</v>
          </cell>
          <cell r="L1122" t="str">
            <v>Local</v>
          </cell>
          <cell r="M1122" t="str">
            <v>5_RAFAEL_URIBE</v>
          </cell>
          <cell r="N1122" t="str">
            <v>1_ENERO_2026</v>
          </cell>
          <cell r="O1122" t="str">
            <v>944. Cuidado Continuo por una vida con bienestar con enfoque GéneroComunitario20265_RAFAEL_URIBE1_ENERO_2026</v>
          </cell>
          <cell r="P1122">
            <v>372151</v>
          </cell>
          <cell r="Q1122"/>
          <cell r="R1122"/>
          <cell r="S1122">
            <v>2</v>
          </cell>
          <cell r="T1122">
            <v>744302</v>
          </cell>
        </row>
        <row r="1123">
          <cell r="F1123" t="str">
            <v>954. Cuidado Continuo por una vida con bienestar con enfoque GéneroComunitario2026</v>
          </cell>
          <cell r="G1123" t="str">
            <v>Asesoria Psicosocial</v>
          </cell>
          <cell r="H1123" t="str">
            <v>Gestión del Riesgo para el Bienestar Colectivo en los Territorios</v>
          </cell>
          <cell r="I1123" t="str">
            <v>PSPIC</v>
          </cell>
          <cell r="J1123" t="str">
            <v>No Aplica</v>
          </cell>
          <cell r="K1123" t="str">
            <v>Sesión</v>
          </cell>
          <cell r="L1123" t="str">
            <v>Local</v>
          </cell>
          <cell r="M1123" t="str">
            <v>5_RAFAEL_URIBE</v>
          </cell>
          <cell r="N1123" t="str">
            <v>1_ENERO_2026</v>
          </cell>
          <cell r="O1123" t="str">
            <v>954. Cuidado Continuo por una vida con bienestar con enfoque GéneroComunitario20265_RAFAEL_URIBE1_ENERO_2026</v>
          </cell>
          <cell r="P1123">
            <v>70270</v>
          </cell>
          <cell r="Q1123"/>
          <cell r="R1123"/>
          <cell r="S1123">
            <v>19</v>
          </cell>
          <cell r="T1123">
            <v>1335130</v>
          </cell>
        </row>
        <row r="1124">
          <cell r="F1124" t="str">
            <v>964. Cuidado Continuo por una vida con bienestar con enfoque GéneroComunitario2026</v>
          </cell>
          <cell r="G1124" t="str">
            <v>Asesoria en Salud</v>
          </cell>
          <cell r="H1124" t="str">
            <v>Gestión del Riesgo para el Bienestar Colectivo en los Territorios</v>
          </cell>
          <cell r="I1124" t="str">
            <v>PSPIC</v>
          </cell>
          <cell r="J1124" t="str">
            <v>No Aplica</v>
          </cell>
          <cell r="K1124" t="str">
            <v>Sesión</v>
          </cell>
          <cell r="L1124" t="str">
            <v>Local</v>
          </cell>
          <cell r="M1124" t="str">
            <v>5_RAFAEL_URIBE</v>
          </cell>
          <cell r="N1124" t="str">
            <v>1_ENERO_2026</v>
          </cell>
          <cell r="O1124" t="str">
            <v>964. Cuidado Continuo por una vida con bienestar con enfoque GéneroComunitario20265_RAFAEL_URIBE1_ENERO_2026</v>
          </cell>
          <cell r="P1124">
            <v>70270</v>
          </cell>
          <cell r="Q1124"/>
          <cell r="R1124"/>
          <cell r="S1124">
            <v>19</v>
          </cell>
          <cell r="T1124">
            <v>1335130</v>
          </cell>
        </row>
        <row r="1125">
          <cell r="F1125" t="str">
            <v>974. Cuidado Continuo por una vida con bienestar con enfoque GéneroComunitario2026</v>
          </cell>
          <cell r="G1125" t="str">
            <v xml:space="preserve">Circula del cuidado </v>
          </cell>
          <cell r="H1125" t="str">
            <v xml:space="preserve">Promoción de la salud y bienestar </v>
          </cell>
          <cell r="I1125" t="str">
            <v>PSPIC</v>
          </cell>
          <cell r="J1125" t="str">
            <v>No Aplica</v>
          </cell>
          <cell r="K1125" t="str">
            <v>Sesión</v>
          </cell>
          <cell r="L1125" t="str">
            <v>Local</v>
          </cell>
          <cell r="M1125" t="str">
            <v>5_RAFAEL_URIBE</v>
          </cell>
          <cell r="N1125" t="str">
            <v>1_ENERO_2026</v>
          </cell>
          <cell r="O1125" t="str">
            <v>974. Cuidado Continuo por una vida con bienestar con enfoque GéneroComunitario20265_RAFAEL_URIBE1_ENERO_2026</v>
          </cell>
          <cell r="P1125">
            <v>215123</v>
          </cell>
          <cell r="Q1125"/>
          <cell r="R1125"/>
          <cell r="S1125">
            <v>7</v>
          </cell>
          <cell r="T1125">
            <v>1505861</v>
          </cell>
        </row>
        <row r="1126">
          <cell r="F1126" t="str">
            <v>984. Cuidado Continuo por una vida con bienestar con enfoque GéneroComunitario2026</v>
          </cell>
          <cell r="G1126" t="str">
            <v>Acompañamiento para Mas Bienestar</v>
          </cell>
          <cell r="H1126" t="str">
            <v>Gestión del Riesgo para el Bienestar Colectivo en los Territorios</v>
          </cell>
          <cell r="I1126" t="str">
            <v>PSPIC</v>
          </cell>
          <cell r="J1126" t="str">
            <v>No Aplica</v>
          </cell>
          <cell r="K1126" t="str">
            <v>Sesión</v>
          </cell>
          <cell r="L1126" t="str">
            <v>Local</v>
          </cell>
          <cell r="M1126" t="str">
            <v>5_RAFAEL_URIBE</v>
          </cell>
          <cell r="N1126" t="str">
            <v>1_ENERO_2026</v>
          </cell>
          <cell r="O1126" t="str">
            <v>984. Cuidado Continuo por una vida con bienestar con enfoque GéneroComunitario20265_RAFAEL_URIBE1_ENERO_2026</v>
          </cell>
          <cell r="P1126">
            <v>161342</v>
          </cell>
          <cell r="Q1126"/>
          <cell r="R1126"/>
          <cell r="S1126">
            <v>4</v>
          </cell>
          <cell r="T1126">
            <v>645368</v>
          </cell>
        </row>
        <row r="1127">
          <cell r="F1127" t="str">
            <v>994. Cuidado Continuo por una vida con bienestar con enfoque GéneroComunitario2026</v>
          </cell>
          <cell r="G1127" t="str">
            <v>Acompañamiento personas Trans</v>
          </cell>
          <cell r="H1127" t="str">
            <v>Gestión del Riesgo para el Bienestar Colectivo en los Territorios</v>
          </cell>
          <cell r="I1127" t="str">
            <v>PSPIC</v>
          </cell>
          <cell r="J1127" t="str">
            <v>No Aplica</v>
          </cell>
          <cell r="K1127" t="str">
            <v>Plan de acción</v>
          </cell>
          <cell r="L1127" t="str">
            <v>Distrito</v>
          </cell>
          <cell r="M1127" t="str">
            <v>5_RAFAEL_URIBE</v>
          </cell>
          <cell r="N1127" t="str">
            <v>1_ENERO_2026</v>
          </cell>
          <cell r="O1127" t="str">
            <v>994. Cuidado Continuo por una vida con bienestar con enfoque GéneroComunitario20265_RAFAEL_URIBE1_ENERO_2026</v>
          </cell>
          <cell r="P1127">
            <v>5621568</v>
          </cell>
          <cell r="Q1127"/>
          <cell r="R1127"/>
          <cell r="S1127"/>
          <cell r="T1127">
            <v>0</v>
          </cell>
        </row>
        <row r="1128">
          <cell r="F1128" t="str">
            <v>1004. Cuidado Continuo por una vida con bienestar con enfoque GéneroComunitario2026</v>
          </cell>
          <cell r="G1128" t="str">
            <v>Prevención y detección temprana de factores de riesgo ITS (Mujer_LGBTI)</v>
          </cell>
          <cell r="H1128" t="str">
            <v>Alta externalidad</v>
          </cell>
          <cell r="I1128" t="str">
            <v>PSPIC</v>
          </cell>
          <cell r="J1128" t="str">
            <v>No Aplica</v>
          </cell>
          <cell r="K1128" t="str">
            <v>Jornada</v>
          </cell>
          <cell r="L1128" t="str">
            <v>Local</v>
          </cell>
          <cell r="M1128" t="str">
            <v>5_RAFAEL_URIBE</v>
          </cell>
          <cell r="N1128" t="str">
            <v>1_ENERO_2026</v>
          </cell>
          <cell r="O1128" t="str">
            <v>1004. Cuidado Continuo por una vida con bienestar con enfoque GéneroComunitario20265_RAFAEL_URIBE1_ENERO_2026</v>
          </cell>
          <cell r="P1128">
            <v>199714</v>
          </cell>
          <cell r="Q1128"/>
          <cell r="R1128"/>
          <cell r="S1128">
            <v>6</v>
          </cell>
          <cell r="T1128">
            <v>1198284</v>
          </cell>
        </row>
        <row r="1129">
          <cell r="F1129" t="str">
            <v>1015. Cuidado Continuo por una vida con bienestar con enfoque Población para formas extremas de exclusión:Comunitario2026</v>
          </cell>
          <cell r="G1129" t="str">
            <v>SPAcios educativos para la reducción del daño:  Personas que se inyectan drogas (PID)</v>
          </cell>
          <cell r="H1129" t="str">
            <v xml:space="preserve">Promoción de la salud y bienestar </v>
          </cell>
          <cell r="I1129" t="str">
            <v>PSPIC</v>
          </cell>
          <cell r="J1129" t="str">
            <v>No Aplica</v>
          </cell>
          <cell r="K1129" t="str">
            <v>Sesión</v>
          </cell>
          <cell r="L1129" t="str">
            <v>Distrito</v>
          </cell>
          <cell r="M1129" t="str">
            <v>5_RAFAEL_URIBE</v>
          </cell>
          <cell r="N1129" t="str">
            <v>1_ENERO_2026</v>
          </cell>
          <cell r="O1129" t="str">
            <v>1015. Cuidado Continuo por una vida con bienestar con enfoque Población para formas extremas de exclusión:Comunitario20265_RAFAEL_URIBE1_ENERO_2026</v>
          </cell>
          <cell r="P1129">
            <v>322686</v>
          </cell>
          <cell r="Q1129"/>
          <cell r="R1129"/>
          <cell r="S1129"/>
          <cell r="T1129">
            <v>0</v>
          </cell>
        </row>
        <row r="1130">
          <cell r="F1130" t="str">
            <v>1025. Cuidado Continuo por una vida con bienestar con enfoque Población para formas extremas de exclusión:Comunitario2026</v>
          </cell>
          <cell r="G1130" t="str">
            <v>SPAcios para la reducción del daño: acompañamiento solidario a personas que se inyectan drogas (PID)</v>
          </cell>
          <cell r="H1130" t="str">
            <v>Gestión del Riesgo para el Bienestar Colectivo en los Territorios</v>
          </cell>
          <cell r="I1130" t="str">
            <v>PSPIC</v>
          </cell>
          <cell r="J1130" t="str">
            <v>No Aplica</v>
          </cell>
          <cell r="K1130" t="str">
            <v>Sesión</v>
          </cell>
          <cell r="L1130" t="str">
            <v>Distrito</v>
          </cell>
          <cell r="M1130" t="str">
            <v>5_RAFAEL_URIBE</v>
          </cell>
          <cell r="N1130" t="str">
            <v>1_ENERO_2026</v>
          </cell>
          <cell r="O1130" t="str">
            <v>1025. Cuidado Continuo por una vida con bienestar con enfoque Población para formas extremas de exclusión:Comunitario20265_RAFAEL_URIBE1_ENERO_2026</v>
          </cell>
          <cell r="P1130">
            <v>322686</v>
          </cell>
          <cell r="Q1130"/>
          <cell r="R1130"/>
          <cell r="S1130"/>
          <cell r="T1130">
            <v>0</v>
          </cell>
        </row>
        <row r="1131">
          <cell r="F1131" t="str">
            <v>1035. Cuidado Continuo por una vida con bienestar con enfoque Población para formas extremas de exclusión:Comunitario2026</v>
          </cell>
          <cell r="G1131" t="str">
            <v>SPAcios breves para la reducción del daño con personas que se inyectan drogas (PID)</v>
          </cell>
          <cell r="H1131" t="str">
            <v>Alta externalidad</v>
          </cell>
          <cell r="I1131" t="str">
            <v>PSPIC</v>
          </cell>
          <cell r="J1131" t="str">
            <v>No Aplica</v>
          </cell>
          <cell r="K1131" t="str">
            <v>Sesión</v>
          </cell>
          <cell r="L1131" t="str">
            <v>Distrito</v>
          </cell>
          <cell r="M1131" t="str">
            <v>5_RAFAEL_URIBE</v>
          </cell>
          <cell r="N1131" t="str">
            <v>1_ENERO_2026</v>
          </cell>
          <cell r="O1131" t="str">
            <v>1035. Cuidado Continuo por una vida con bienestar con enfoque Población para formas extremas de exclusión:Comunitario20265_RAFAEL_URIBE1_ENERO_2026</v>
          </cell>
          <cell r="P1131">
            <v>53781</v>
          </cell>
          <cell r="Q1131"/>
          <cell r="R1131"/>
          <cell r="S1131"/>
          <cell r="T1131">
            <v>0</v>
          </cell>
        </row>
        <row r="1132">
          <cell r="F1132" t="str">
            <v>1045. Cuidado Continuo por una vida con bienestar con enfoque Población para formas extremas de exclusión:Comunitario2026</v>
          </cell>
          <cell r="G1132" t="str">
            <v xml:space="preserve">SPAcios para la reduccion del daño en poblacion diferencial  </v>
          </cell>
          <cell r="H1132" t="str">
            <v xml:space="preserve">Promoción de la salud y bienestar </v>
          </cell>
          <cell r="I1132" t="str">
            <v>PSPIC</v>
          </cell>
          <cell r="J1132" t="str">
            <v>No Aplica</v>
          </cell>
          <cell r="K1132" t="str">
            <v>Sesión</v>
          </cell>
          <cell r="L1132" t="str">
            <v>Distrito</v>
          </cell>
          <cell r="M1132" t="str">
            <v>5_RAFAEL_URIBE</v>
          </cell>
          <cell r="N1132" t="str">
            <v>1_ENERO_2026</v>
          </cell>
          <cell r="O1132" t="str">
            <v>1045. Cuidado Continuo por una vida con bienestar con enfoque Población para formas extremas de exclusión:Comunitario20265_RAFAEL_URIBE1_ENERO_2026</v>
          </cell>
          <cell r="P1132">
            <v>210809</v>
          </cell>
          <cell r="Q1132"/>
          <cell r="R1132"/>
          <cell r="S1132"/>
          <cell r="T1132">
            <v>0</v>
          </cell>
        </row>
        <row r="1133">
          <cell r="F1133" t="str">
            <v>1055. Cuidado Continuo por una vida con bienestar con enfoque Población para formas extremas de exclusión:Comunitario2026</v>
          </cell>
          <cell r="G1133" t="str">
            <v>SPAcios de prevención y detección temprana de factores de riesgo ITS - SPA (PID)</v>
          </cell>
          <cell r="H1133" t="str">
            <v>Alta externalidad</v>
          </cell>
          <cell r="I1133" t="str">
            <v>PSPIC</v>
          </cell>
          <cell r="J1133" t="str">
            <v>No Aplica</v>
          </cell>
          <cell r="K1133" t="str">
            <v>Jornada</v>
          </cell>
          <cell r="L1133" t="str">
            <v>Distrito</v>
          </cell>
          <cell r="M1133" t="str">
            <v>5_RAFAEL_URIBE</v>
          </cell>
          <cell r="N1133" t="str">
            <v>1_ENERO_2026</v>
          </cell>
          <cell r="O1133" t="str">
            <v>1055. Cuidado Continuo por una vida con bienestar con enfoque Población para formas extremas de exclusión:Comunitario20265_RAFAEL_URIBE1_ENERO_2026</v>
          </cell>
          <cell r="P1133">
            <v>281078</v>
          </cell>
          <cell r="Q1133"/>
          <cell r="R1133"/>
          <cell r="S1133"/>
          <cell r="T1133">
            <v>0</v>
          </cell>
        </row>
        <row r="1134">
          <cell r="F1134" t="str">
            <v>1065. Cuidado Continuo por una vida con bienestar con enfoque Población para formas extremas de exclusión:Comunitario2026</v>
          </cell>
          <cell r="G1134" t="str">
            <v>Sesion educativa para MAS Bienestar, dirigida la poblacion habitanza en calle</v>
          </cell>
          <cell r="H1134" t="str">
            <v xml:space="preserve">Promoción de la salud y bienestar </v>
          </cell>
          <cell r="I1134" t="str">
            <v>PSPIC</v>
          </cell>
          <cell r="J1134" t="str">
            <v>No Aplica</v>
          </cell>
          <cell r="K1134" t="str">
            <v>Sesión</v>
          </cell>
          <cell r="L1134" t="str">
            <v>Local</v>
          </cell>
          <cell r="M1134" t="str">
            <v>5_RAFAEL_URIBE</v>
          </cell>
          <cell r="N1134" t="str">
            <v>1_ENERO_2026</v>
          </cell>
          <cell r="O1134" t="str">
            <v>1065. Cuidado Continuo por una vida con bienestar con enfoque Población para formas extremas de exclusión:Comunitario20265_RAFAEL_URIBE1_ENERO_2026</v>
          </cell>
          <cell r="P1134">
            <v>210809</v>
          </cell>
          <cell r="Q1134"/>
          <cell r="R1134"/>
          <cell r="S1134">
            <v>0</v>
          </cell>
          <cell r="T1134">
            <v>0</v>
          </cell>
        </row>
        <row r="1135">
          <cell r="F1135" t="str">
            <v>1075. Cuidado Continuo por una vida con bienestar con enfoque Población para formas extremas de exclusión:Comunitario2026</v>
          </cell>
          <cell r="G1135" t="str">
            <v>Acompañamiento solidarios (HC)</v>
          </cell>
          <cell r="H1135" t="str">
            <v>Gestión del Riesgo para el Bienestar Colectivo en los Territorios</v>
          </cell>
          <cell r="I1135" t="str">
            <v>PSPIC</v>
          </cell>
          <cell r="J1135" t="str">
            <v>No Aplica</v>
          </cell>
          <cell r="K1135" t="str">
            <v>Sesión</v>
          </cell>
          <cell r="L1135" t="str">
            <v>Local</v>
          </cell>
          <cell r="M1135" t="str">
            <v>5_RAFAEL_URIBE</v>
          </cell>
          <cell r="N1135" t="str">
            <v>1_ENERO_2026</v>
          </cell>
          <cell r="O1135" t="str">
            <v>1075. Cuidado Continuo por una vida con bienestar con enfoque Población para formas extremas de exclusión:Comunitario20265_RAFAEL_URIBE1_ENERO_2026</v>
          </cell>
          <cell r="P1135">
            <v>55938</v>
          </cell>
          <cell r="Q1135"/>
          <cell r="R1135"/>
          <cell r="S1135">
            <v>4</v>
          </cell>
          <cell r="T1135">
            <v>223752</v>
          </cell>
        </row>
        <row r="1136">
          <cell r="F1136" t="str">
            <v>1085. Cuidado Continuo por una vida con bienestar con enfoque Población para formas extremas de exclusión:Comunitario2026</v>
          </cell>
          <cell r="G1136" t="str">
            <v>Asesorias prevención y detección temprana de factores Psicosocial y en salud (HC)</v>
          </cell>
          <cell r="H1136" t="str">
            <v>Gestión del Riesgo para el Bienestar Colectivo en los Territorios</v>
          </cell>
          <cell r="I1136" t="str">
            <v>PSPIC</v>
          </cell>
          <cell r="J1136" t="str">
            <v>No Aplica</v>
          </cell>
          <cell r="K1136" t="str">
            <v>Sesión</v>
          </cell>
          <cell r="L1136" t="str">
            <v>Local</v>
          </cell>
          <cell r="M1136" t="str">
            <v>5_RAFAEL_URIBE</v>
          </cell>
          <cell r="N1136" t="str">
            <v>1_ENERO_2026</v>
          </cell>
          <cell r="O1136" t="str">
            <v>1085. Cuidado Continuo por una vida con bienestar con enfoque Población para formas extremas de exclusión:Comunitario20265_RAFAEL_URIBE1_ENERO_2026</v>
          </cell>
          <cell r="P1136">
            <v>210809</v>
          </cell>
          <cell r="Q1136"/>
          <cell r="R1136"/>
          <cell r="S1136">
            <v>8</v>
          </cell>
          <cell r="T1136">
            <v>1686472</v>
          </cell>
        </row>
        <row r="1137">
          <cell r="F1137" t="str">
            <v>1095. Cuidado Continuo por una vida con bienestar con enfoque Población para formas extremas de exclusión:Comunitario2026</v>
          </cell>
          <cell r="G1137" t="str">
            <v>Prevención y detección temprana de factores de riesgo ITS (HC)</v>
          </cell>
          <cell r="H1137" t="str">
            <v>Alta externalidad</v>
          </cell>
          <cell r="I1137" t="str">
            <v>PSPIC</v>
          </cell>
          <cell r="J1137" t="str">
            <v>No Aplica</v>
          </cell>
          <cell r="K1137" t="str">
            <v>Jornada</v>
          </cell>
          <cell r="L1137" t="str">
            <v>Local</v>
          </cell>
          <cell r="M1137" t="str">
            <v>5_RAFAEL_URIBE</v>
          </cell>
          <cell r="N1137" t="str">
            <v>1_ENERO_2026</v>
          </cell>
          <cell r="O1137" t="str">
            <v>1095. Cuidado Continuo por una vida con bienestar con enfoque Población para formas extremas de exclusión:Comunitario20265_RAFAEL_URIBE1_ENERO_2026</v>
          </cell>
          <cell r="P1137">
            <v>199714</v>
          </cell>
          <cell r="Q1137"/>
          <cell r="R1137"/>
          <cell r="S1137">
            <v>0</v>
          </cell>
          <cell r="T1137">
            <v>0</v>
          </cell>
        </row>
        <row r="1138">
          <cell r="F1138" t="str">
            <v>1105. Cuidado Continuo por una vida con bienestar con enfoque Población para formas extremas de exclusión:Laboral2026</v>
          </cell>
          <cell r="G1138" t="str">
            <v>Sesion educativa para población diferencial - Actividades Sexuales Pagadas (ASP)</v>
          </cell>
          <cell r="H1138" t="str">
            <v xml:space="preserve">Promoción de la salud y bienestar </v>
          </cell>
          <cell r="I1138" t="str">
            <v>PSPIC</v>
          </cell>
          <cell r="J1138" t="str">
            <v>No Aplica</v>
          </cell>
          <cell r="K1138" t="str">
            <v>Sesión</v>
          </cell>
          <cell r="L1138" t="str">
            <v>Local</v>
          </cell>
          <cell r="M1138" t="str">
            <v>5_RAFAEL_URIBE</v>
          </cell>
          <cell r="N1138" t="str">
            <v>1_ENERO_2026</v>
          </cell>
          <cell r="O1138" t="str">
            <v>1105. Cuidado Continuo por una vida con bienestar con enfoque Población para formas extremas de exclusión:Laboral20265_RAFAEL_URIBE1_ENERO_2026</v>
          </cell>
          <cell r="P1138">
            <v>316213</v>
          </cell>
          <cell r="Q1138"/>
          <cell r="R1138"/>
          <cell r="S1138">
            <v>4</v>
          </cell>
          <cell r="T1138">
            <v>1264852</v>
          </cell>
        </row>
        <row r="1139">
          <cell r="F1139" t="str">
            <v>1115. Cuidado Continuo por una vida con bienestar con enfoque Población para formas extremas de exclusión:Laboral2026</v>
          </cell>
          <cell r="G1139" t="str">
            <v>Recorridos en calle - Actividades Sexuales Pagadas (ASP)</v>
          </cell>
          <cell r="H1139" t="str">
            <v>Gestión del Riesgo para el Bienestar Colectivo en los Territorios</v>
          </cell>
          <cell r="I1139" t="str">
            <v>PSPIC</v>
          </cell>
          <cell r="J1139" t="str">
            <v>No Aplica</v>
          </cell>
          <cell r="K1139" t="str">
            <v>Recorrido</v>
          </cell>
          <cell r="L1139" t="str">
            <v>Local</v>
          </cell>
          <cell r="M1139" t="str">
            <v>5_RAFAEL_URIBE</v>
          </cell>
          <cell r="N1139" t="str">
            <v>1_ENERO_2026</v>
          </cell>
          <cell r="O1139" t="str">
            <v>1115. Cuidado Continuo por una vida con bienestar con enfoque Población para formas extremas de exclusión:Laboral20265_RAFAEL_URIBE1_ENERO_2026</v>
          </cell>
          <cell r="P1139">
            <v>421618</v>
          </cell>
          <cell r="Q1139"/>
          <cell r="R1139"/>
          <cell r="S1139">
            <v>4</v>
          </cell>
          <cell r="T1139">
            <v>1686472</v>
          </cell>
        </row>
        <row r="1140">
          <cell r="F1140" t="str">
            <v>1125. Cuidado Continuo por una vida con bienestar con enfoque Población para formas extremas de exclusión:Laboral2026</v>
          </cell>
          <cell r="G1140" t="str">
            <v xml:space="preserve">Red para ciudad </v>
          </cell>
          <cell r="H1140" t="str">
            <v xml:space="preserve">Promoción de la salud y bienestar </v>
          </cell>
          <cell r="I1140" t="str">
            <v>PSPIC</v>
          </cell>
          <cell r="J1140" t="str">
            <v>No Aplica</v>
          </cell>
          <cell r="K1140" t="str">
            <v>Sesión</v>
          </cell>
          <cell r="L1140" t="str">
            <v>Local</v>
          </cell>
          <cell r="M1140" t="str">
            <v>5_RAFAEL_URIBE</v>
          </cell>
          <cell r="N1140" t="str">
            <v>1_ENERO_2026</v>
          </cell>
          <cell r="O1140" t="str">
            <v>1125. Cuidado Continuo por una vida con bienestar con enfoque Población para formas extremas de exclusión:Laboral20265_RAFAEL_URIBE1_ENERO_2026</v>
          </cell>
          <cell r="P1140">
            <v>140539</v>
          </cell>
          <cell r="Q1140"/>
          <cell r="R1140"/>
          <cell r="S1140">
            <v>3</v>
          </cell>
          <cell r="T1140">
            <v>421617</v>
          </cell>
        </row>
        <row r="1141">
          <cell r="F1141" t="str">
            <v>1135. Cuidado Continuo por una vida con bienestar con enfoque Población para formas extremas de exclusión:Laboral2026</v>
          </cell>
          <cell r="G1141" t="str">
            <v>Asesorias prevención y detección temprana de factores de riesgo  psicosocial y en salud</v>
          </cell>
          <cell r="H1141" t="str">
            <v>Gestión del Riesgo para el Bienestar Colectivo en los Territorios</v>
          </cell>
          <cell r="I1141" t="str">
            <v>PSPIC</v>
          </cell>
          <cell r="J1141" t="str">
            <v>No Aplica</v>
          </cell>
          <cell r="K1141" t="str">
            <v>Asesoría</v>
          </cell>
          <cell r="L1141" t="str">
            <v>Local</v>
          </cell>
          <cell r="M1141" t="str">
            <v>5_RAFAEL_URIBE</v>
          </cell>
          <cell r="N1141" t="str">
            <v>1_ENERO_2026</v>
          </cell>
          <cell r="O1141" t="str">
            <v>1135. Cuidado Continuo por una vida con bienestar con enfoque Población para formas extremas de exclusión:Laboral20265_RAFAEL_URIBE1_ENERO_2026</v>
          </cell>
          <cell r="P1141">
            <v>70270</v>
          </cell>
          <cell r="Q1141"/>
          <cell r="R1141"/>
          <cell r="S1141">
            <v>28</v>
          </cell>
          <cell r="T1141">
            <v>1967560</v>
          </cell>
        </row>
        <row r="1142">
          <cell r="F1142" t="str">
            <v>1145. Cuidado Continuo por una vida con bienestar con enfoque Población para formas extremas de exclusión:Laboral2026</v>
          </cell>
          <cell r="G1142" t="str">
            <v>Tamizajes para la prevención y detección temprana de factores de riesgo ITS (ASP)</v>
          </cell>
          <cell r="H1142" t="str">
            <v>Alta externalidad</v>
          </cell>
          <cell r="I1142" t="str">
            <v>PSPIC</v>
          </cell>
          <cell r="J1142" t="str">
            <v>No Aplica</v>
          </cell>
          <cell r="K1142" t="str">
            <v>Tamizaje</v>
          </cell>
          <cell r="L1142" t="str">
            <v>Local</v>
          </cell>
          <cell r="M1142" t="str">
            <v>5_RAFAEL_URIBE</v>
          </cell>
          <cell r="N1142" t="str">
            <v>1_ENERO_2026</v>
          </cell>
          <cell r="O1142" t="str">
            <v>1145. Cuidado Continuo por una vida con bienestar con enfoque Población para formas extremas de exclusión:Laboral20265_RAFAEL_URIBE1_ENERO_2026</v>
          </cell>
          <cell r="P1142">
            <v>19971</v>
          </cell>
          <cell r="Q1142"/>
          <cell r="R1142"/>
          <cell r="S1142">
            <v>100</v>
          </cell>
          <cell r="T1142">
            <v>1997100</v>
          </cell>
        </row>
        <row r="1143">
          <cell r="F1143" t="str">
            <v>1155. Cuidado Continuo por una vida con bienestar con enfoque Población para formas extremas de exclusión:Laboral2026</v>
          </cell>
          <cell r="G1143" t="str">
            <v xml:space="preserve">Acciones de acompañamiento  a la población para la efectividad a las canalizaciones </v>
          </cell>
          <cell r="H1143" t="str">
            <v>Gestión del Riesgo para el Bienestar Colectivo en los Territorios</v>
          </cell>
          <cell r="I1143" t="str">
            <v>PSPIC</v>
          </cell>
          <cell r="J1143" t="str">
            <v>No Aplica</v>
          </cell>
          <cell r="K1143" t="str">
            <v>Acompañamiento</v>
          </cell>
          <cell r="L1143" t="str">
            <v>Local</v>
          </cell>
          <cell r="M1143" t="str">
            <v>5_RAFAEL_URIBE</v>
          </cell>
          <cell r="N1143" t="str">
            <v>1_ENERO_2026</v>
          </cell>
          <cell r="O1143" t="str">
            <v>1155. Cuidado Continuo por una vida con bienestar con enfoque Población para formas extremas de exclusión:Laboral20265_RAFAEL_URIBE1_ENERO_2026</v>
          </cell>
          <cell r="P1143">
            <v>70270</v>
          </cell>
          <cell r="Q1143"/>
          <cell r="R1143"/>
          <cell r="S1143">
            <v>12</v>
          </cell>
          <cell r="T1143">
            <v>843240</v>
          </cell>
        </row>
        <row r="1144">
          <cell r="F1144" t="str">
            <v>1166. Cuidado Continuo por una vida con bienestar para la población migrante internacional de BogotáEducativo 2026</v>
          </cell>
          <cell r="G1144" t="str">
            <v>Gestión para el bienestar en instituciones  educativas con alta presencia de población migrante internacional</v>
          </cell>
          <cell r="H1144" t="str">
            <v xml:space="preserve">Promoción de la salud y bienestar </v>
          </cell>
          <cell r="I1144" t="str">
            <v>PSPIC</v>
          </cell>
          <cell r="J1144" t="str">
            <v>No Aplica</v>
          </cell>
          <cell r="K1144" t="str">
            <v>Sesión</v>
          </cell>
          <cell r="L1144" t="str">
            <v>Local</v>
          </cell>
          <cell r="M1144" t="str">
            <v>5_RAFAEL_URIBE</v>
          </cell>
          <cell r="N1144" t="str">
            <v>1_ENERO_2026</v>
          </cell>
          <cell r="O1144" t="str">
            <v>1166. Cuidado Continuo por una vida con bienestar para la población migrante internacional de BogotáEducativo 20265_RAFAEL_URIBE1_ENERO_2026</v>
          </cell>
          <cell r="P1144">
            <v>105404</v>
          </cell>
          <cell r="Q1144"/>
          <cell r="R1144"/>
          <cell r="S1144">
            <v>13</v>
          </cell>
          <cell r="T1144">
            <v>1370252</v>
          </cell>
        </row>
        <row r="1145">
          <cell r="F1145" t="str">
            <v>1177. Cuidado Continuo por una vida con bienestar para la población con discapacidadEducativo 2026</v>
          </cell>
          <cell r="G1145" t="str">
            <v xml:space="preserve">*Bienestar e inclusión educativa de niños, niñas y adolescentes en el entorno educativo y de población con discapacidad en las UTIS, mediante sesiones educativas de la Rehabilitación Basada en Comunidad – RBC. 
</v>
          </cell>
          <cell r="H1145" t="str">
            <v xml:space="preserve">Promoción de la salud y bienestar </v>
          </cell>
          <cell r="I1145" t="str">
            <v>PSPIC</v>
          </cell>
          <cell r="J1145" t="str">
            <v>No Aplica</v>
          </cell>
          <cell r="K1145" t="str">
            <v>Sesión</v>
          </cell>
          <cell r="L1145" t="str">
            <v>Local</v>
          </cell>
          <cell r="M1145" t="str">
            <v>5_RAFAEL_URIBE</v>
          </cell>
          <cell r="N1145" t="str">
            <v>1_ENERO_2026</v>
          </cell>
          <cell r="O1145" t="str">
            <v>1177. Cuidado Continuo por una vida con bienestar para la población con discapacidadEducativo 20265_RAFAEL_URIBE1_ENERO_2026</v>
          </cell>
          <cell r="P1145">
            <v>161342</v>
          </cell>
          <cell r="Q1145"/>
          <cell r="R1145"/>
          <cell r="S1145">
            <v>7</v>
          </cell>
          <cell r="T1145">
            <v>1129394</v>
          </cell>
        </row>
        <row r="1146">
          <cell r="F1146" t="str">
            <v>1177. Cuidado Continuo por una vida con bienestar para la población con discapacidadLaboral2026</v>
          </cell>
          <cell r="G1146" t="str">
            <v xml:space="preserve">*Bienestar e inclusión educativa de niños, niñas y adolescentes en el entorno educativo y de población con discapacidad en las UTIS, mediante sesiones educativas de la Rehabilitación Basada en Comunidad – RBC. 
</v>
          </cell>
          <cell r="H1146" t="str">
            <v xml:space="preserve">Promoción de la salud y bienestar </v>
          </cell>
          <cell r="I1146" t="str">
            <v>PSPIC</v>
          </cell>
          <cell r="J1146" t="str">
            <v>No Aplica</v>
          </cell>
          <cell r="K1146" t="str">
            <v>Sesión</v>
          </cell>
          <cell r="L1146" t="str">
            <v>Zonal</v>
          </cell>
          <cell r="M1146" t="str">
            <v>5_RAFAEL_URIBE</v>
          </cell>
          <cell r="N1146" t="str">
            <v>1_ENERO_2026</v>
          </cell>
          <cell r="O1146" t="str">
            <v>1177. Cuidado Continuo por una vida con bienestar para la población con discapacidadLaboral20265_RAFAEL_URIBE1_ENERO_2026</v>
          </cell>
          <cell r="P1146">
            <v>161342</v>
          </cell>
          <cell r="Q1146"/>
          <cell r="R1146"/>
          <cell r="S1146">
            <v>0</v>
          </cell>
          <cell r="T1146">
            <v>0</v>
          </cell>
        </row>
        <row r="1147">
          <cell r="F1147" t="str">
            <v>1187. Cuidado Continuo por una vida con bienestar para la población con discapacidadComunitario2026</v>
          </cell>
          <cell r="G1147" t="str">
            <v>Fortalecimiento de prácticas de cuidado en nodos de familias y personas cuidadoras de personas con discapacidad por curso de vida a través de grupos Socioeducativos de Rehabilitación Basada en Comunidad - RBC</v>
          </cell>
          <cell r="H1147" t="str">
            <v xml:space="preserve">Promoción de la salud y bienestar </v>
          </cell>
          <cell r="I1147" t="str">
            <v>PSPIC</v>
          </cell>
          <cell r="J1147" t="str">
            <v>No Aplica</v>
          </cell>
          <cell r="K1147" t="str">
            <v>Grupo</v>
          </cell>
          <cell r="L1147" t="str">
            <v>Local</v>
          </cell>
          <cell r="M1147" t="str">
            <v>5_RAFAEL_URIBE</v>
          </cell>
          <cell r="N1147" t="str">
            <v>1_ENERO_2026</v>
          </cell>
          <cell r="O1147" t="str">
            <v>1187. Cuidado Continuo por una vida con bienestar para la población con discapacidadComunitario20265_RAFAEL_URIBE1_ENERO_2026</v>
          </cell>
          <cell r="P1147">
            <v>992404</v>
          </cell>
          <cell r="Q1147"/>
          <cell r="R1147"/>
          <cell r="S1147">
            <v>13</v>
          </cell>
          <cell r="T1147">
            <v>12901252</v>
          </cell>
        </row>
        <row r="1148">
          <cell r="F1148" t="str">
            <v>1197. Cuidado Continuo por una vida con bienestar para la población con discapacidadComunitario2026</v>
          </cell>
          <cell r="G1148" t="str">
            <v>Fortalecimiento de agentes de cambio promotores de inclusión social y bienestar colectivo a través de escuelas de liderazgo en entorno comunitario</v>
          </cell>
          <cell r="H1148" t="str">
            <v xml:space="preserve">Promoción de la salud y bienestar </v>
          </cell>
          <cell r="I1148" t="str">
            <v>PSPIC</v>
          </cell>
          <cell r="J1148" t="str">
            <v>No Aplica</v>
          </cell>
          <cell r="K1148" t="str">
            <v>Sesión</v>
          </cell>
          <cell r="L1148" t="str">
            <v>Local</v>
          </cell>
          <cell r="M1148" t="str">
            <v>5_RAFAEL_URIBE</v>
          </cell>
          <cell r="N1148" t="str">
            <v>1_ENERO_2026</v>
          </cell>
          <cell r="O1148" t="str">
            <v>1197. Cuidado Continuo por una vida con bienestar para la población con discapacidadComunitario20265_RAFAEL_URIBE1_ENERO_2026</v>
          </cell>
          <cell r="P1148">
            <v>355662</v>
          </cell>
          <cell r="Q1148"/>
          <cell r="R1148"/>
          <cell r="S1148">
            <v>12</v>
          </cell>
          <cell r="T1148">
            <v>4267944</v>
          </cell>
        </row>
        <row r="1149">
          <cell r="F1149" t="str">
            <v>1207. Cuidado Continuo por una vida con bienestar para la población con discapacidadComunitario2026</v>
          </cell>
          <cell r="G1149" t="str">
            <v>Fortalecimiento de redes de personas cuidadoras de personas con discapacidad para el apoyo y cuidado colectivo en entorno comunitario (local, Interlocal y distrital).</v>
          </cell>
          <cell r="H1149" t="str">
            <v xml:space="preserve">Promoción de la salud y bienestar </v>
          </cell>
          <cell r="I1149" t="str">
            <v>PSPIC</v>
          </cell>
          <cell r="J1149" t="str">
            <v>No Aplica</v>
          </cell>
          <cell r="K1149" t="str">
            <v>Red</v>
          </cell>
          <cell r="L1149" t="str">
            <v>Local</v>
          </cell>
          <cell r="M1149" t="str">
            <v>5_RAFAEL_URIBE</v>
          </cell>
          <cell r="N1149" t="str">
            <v>1_ENERO_2026</v>
          </cell>
          <cell r="O1149" t="str">
            <v>1207. Cuidado Continuo por una vida con bienestar para la población con discapacidadComunitario20265_RAFAEL_URIBE1_ENERO_2026</v>
          </cell>
          <cell r="P1149">
            <v>1422652</v>
          </cell>
          <cell r="Q1149"/>
          <cell r="R1149"/>
          <cell r="S1149">
            <v>1</v>
          </cell>
          <cell r="T1149">
            <v>1422652</v>
          </cell>
        </row>
        <row r="1150">
          <cell r="F1150" t="str">
            <v>1217. Cuidado Continuo por una vida con bienestar para la población con discapacidadComunitario2026</v>
          </cell>
          <cell r="G1150" t="str">
            <v>Asesoría en bienestar e inclusión para la población con discapacidad mediante la intervención breve</v>
          </cell>
          <cell r="H1150" t="str">
            <v>Alta externalidad</v>
          </cell>
          <cell r="I1150" t="str">
            <v>PSPIC</v>
          </cell>
          <cell r="J1150" t="str">
            <v>No Aplica</v>
          </cell>
          <cell r="K1150" t="str">
            <v>Asesoría</v>
          </cell>
          <cell r="L1150" t="str">
            <v>Local</v>
          </cell>
          <cell r="M1150" t="str">
            <v>5_RAFAEL_URIBE</v>
          </cell>
          <cell r="N1150" t="str">
            <v>1_ENERO_2026</v>
          </cell>
          <cell r="O1150" t="str">
            <v>1217. Cuidado Continuo por una vida con bienestar para la población con discapacidadComunitario20265_RAFAEL_URIBE1_ENERO_2026</v>
          </cell>
          <cell r="P1150">
            <v>35135</v>
          </cell>
          <cell r="Q1150"/>
          <cell r="R1150"/>
          <cell r="S1150">
            <v>28</v>
          </cell>
          <cell r="T1150">
            <v>983780</v>
          </cell>
        </row>
        <row r="1151">
          <cell r="F1151" t="str">
            <v>1227. Cuidado Continuo por una vida con bienestar para la población con discapacidadComunitario2026</v>
          </cell>
          <cell r="G1151" t="str">
            <v>Mejoramiento de los procesos de inclusión social para la población con discapacidad mediante la activación de rutas y gestión de casos en el territorio.</v>
          </cell>
          <cell r="H1151" t="str">
            <v>Gestión del Riesgo para el Bienestar Colectivo en los Territorios</v>
          </cell>
          <cell r="I1151" t="str">
            <v>PSPIC</v>
          </cell>
          <cell r="J1151" t="str">
            <v>No Aplica</v>
          </cell>
          <cell r="K1151" t="str">
            <v>Caso</v>
          </cell>
          <cell r="L1151" t="str">
            <v>Local</v>
          </cell>
          <cell r="M1151" t="str">
            <v>5_RAFAEL_URIBE</v>
          </cell>
          <cell r="N1151" t="str">
            <v>1_ENERO_2026</v>
          </cell>
          <cell r="O1151" t="str">
            <v>1227. Cuidado Continuo por una vida con bienestar para la población con discapacidadComunitario20265_RAFAEL_URIBE1_ENERO_2026</v>
          </cell>
          <cell r="P1151">
            <v>53781</v>
          </cell>
          <cell r="Q1151"/>
          <cell r="R1151"/>
          <cell r="S1151">
            <v>18</v>
          </cell>
          <cell r="T1151">
            <v>968058</v>
          </cell>
        </row>
        <row r="1152">
          <cell r="F1152" t="str">
            <v>1237. Cuidado Continuo por una vida con bienestar para la población con discapacidadInstitucional2026</v>
          </cell>
          <cell r="G1152" t="str">
            <v>Instituciones Promotoras de la inclusión a través de sesiones educativas en entorno institucional</v>
          </cell>
          <cell r="H1152" t="str">
            <v xml:space="preserve">Promoción de la salud y bienestar </v>
          </cell>
          <cell r="I1152" t="str">
            <v>PSPIC</v>
          </cell>
          <cell r="J1152" t="str">
            <v>No Aplica</v>
          </cell>
          <cell r="K1152" t="str">
            <v>Sesión</v>
          </cell>
          <cell r="L1152" t="str">
            <v>Local</v>
          </cell>
          <cell r="M1152" t="str">
            <v>5_RAFAEL_URIBE</v>
          </cell>
          <cell r="N1152" t="str">
            <v>1_ENERO_2026</v>
          </cell>
          <cell r="O1152" t="str">
            <v>1237. Cuidado Continuo por una vida con bienestar para la población con discapacidadInstitucional20265_RAFAEL_URIBE1_ENERO_2026</v>
          </cell>
          <cell r="P1152">
            <v>266747</v>
          </cell>
          <cell r="Q1152"/>
          <cell r="R1152"/>
          <cell r="S1152">
            <v>6</v>
          </cell>
          <cell r="T1152">
            <v>1600482</v>
          </cell>
        </row>
        <row r="1153">
          <cell r="F1153" t="str">
            <v>1247. Cuidado Continuo por una vida con bienestar para la población con discapacidadComunitario2026</v>
          </cell>
          <cell r="G1153" t="str">
            <v>Encuentros interlocales de actores de RBC
 Encuentros locales y distritales de personas cuidadoras de personas con discapacidad 
Jornada conmemorativa mes de la discapacidad</v>
          </cell>
          <cell r="H1153" t="str">
            <v xml:space="preserve">Promoción de la salud y bienestar </v>
          </cell>
          <cell r="I1153" t="str">
            <v>PSPIC</v>
          </cell>
          <cell r="J1153" t="str">
            <v>No Aplica</v>
          </cell>
          <cell r="K1153" t="str">
            <v>Encuentro</v>
          </cell>
          <cell r="L1153" t="str">
            <v>Local</v>
          </cell>
          <cell r="M1153" t="str">
            <v>5_RAFAEL_URIBE</v>
          </cell>
          <cell r="N1153" t="str">
            <v>1_ENERO_2026</v>
          </cell>
          <cell r="O1153" t="str">
            <v>1247. Cuidado Continuo por una vida con bienestar para la población con discapacidadComunitario20265_RAFAEL_URIBE1_ENERO_2026</v>
          </cell>
          <cell r="P1153">
            <v>851865</v>
          </cell>
          <cell r="Q1153"/>
          <cell r="R1153"/>
          <cell r="S1153"/>
          <cell r="T1153">
            <v>0</v>
          </cell>
        </row>
        <row r="1154">
          <cell r="F1154" t="str">
            <v>1257. Cuidado Continuo por una vida con bienestar para la población con discapacidadComunitario2026</v>
          </cell>
          <cell r="G1154" t="str">
            <v xml:space="preserve">Fortalecimiento de capacidades del talento humano para implementar la estrategia rehabilitación basada en comunidad en los territorios </v>
          </cell>
          <cell r="H1154" t="str">
            <v xml:space="preserve">Promoción de la salud y bienestar </v>
          </cell>
          <cell r="I1154" t="str">
            <v>PSPIC</v>
          </cell>
          <cell r="J1154" t="str">
            <v>No Aplica</v>
          </cell>
          <cell r="K1154" t="str">
            <v>Plan de acción</v>
          </cell>
          <cell r="L1154" t="str">
            <v>Distrito</v>
          </cell>
          <cell r="M1154" t="str">
            <v>5_RAFAEL_URIBE</v>
          </cell>
          <cell r="N1154" t="str">
            <v>1_ENERO_2026</v>
          </cell>
          <cell r="O1154" t="str">
            <v>1257. Cuidado Continuo por una vida con bienestar para la población con discapacidadComunitario20265_RAFAEL_URIBE1_ENERO_2026</v>
          </cell>
          <cell r="P1154">
            <v>12879544</v>
          </cell>
          <cell r="Q1154"/>
          <cell r="R1154"/>
          <cell r="S1154"/>
          <cell r="T1154">
            <v>0</v>
          </cell>
        </row>
        <row r="1155">
          <cell r="F1155" t="str">
            <v>1268. Cuidado Continuo por una vida con bienestar para la ruralidad de BogotáComunitario2026</v>
          </cell>
          <cell r="G1155" t="str">
            <v>Grupos socioeducativos para el bienestar en la ruralidad cercana - salud ambiental</v>
          </cell>
          <cell r="H1155" t="str">
            <v xml:space="preserve">Promoción de la salud y bienestar </v>
          </cell>
          <cell r="I1155" t="str">
            <v>PSPIC</v>
          </cell>
          <cell r="J1155" t="str">
            <v>No Aplica</v>
          </cell>
          <cell r="K1155" t="str">
            <v>Sesión</v>
          </cell>
          <cell r="L1155" t="str">
            <v>Distrito</v>
          </cell>
          <cell r="M1155" t="str">
            <v>5_RAFAEL_URIBE</v>
          </cell>
          <cell r="N1155" t="str">
            <v>1_ENERO_2026</v>
          </cell>
          <cell r="O1155" t="str">
            <v>1268. Cuidado Continuo por una vida con bienestar para la ruralidad de BogotáComunitario20265_RAFAEL_URIBE1_ENERO_2026</v>
          </cell>
          <cell r="P1155">
            <v>175674</v>
          </cell>
          <cell r="Q1155"/>
          <cell r="R1155"/>
          <cell r="S1155"/>
          <cell r="T1155">
            <v>0</v>
          </cell>
        </row>
        <row r="1156">
          <cell r="F1156" t="str">
            <v>1278. Cuidado Continuo por una vida con bienestar para la ruralidad de BogotáComunitario2026</v>
          </cell>
          <cell r="G1156" t="str">
            <v>Sesiones educativas para el bienestar en la ruralidad lejana (salud ambiental, salud mental, salud sexual y reproductiva, discapacidad, seguridad alimentaria y nutricional, salud materna y salud infantil)</v>
          </cell>
          <cell r="H1156" t="str">
            <v xml:space="preserve">Promoción de la salud y bienestar </v>
          </cell>
          <cell r="I1156" t="str">
            <v>PSPIC</v>
          </cell>
          <cell r="J1156" t="str">
            <v>No Aplica</v>
          </cell>
          <cell r="K1156" t="str">
            <v>Sesión</v>
          </cell>
          <cell r="L1156" t="str">
            <v>Local</v>
          </cell>
          <cell r="M1156" t="str">
            <v>5_RAFAEL_URIBE</v>
          </cell>
          <cell r="N1156" t="str">
            <v>1_ENERO_2026</v>
          </cell>
          <cell r="O1156" t="str">
            <v>1278. Cuidado Continuo por una vida con bienestar para la ruralidad de BogotáComunitario20265_RAFAEL_URIBE1_ENERO_2026</v>
          </cell>
          <cell r="P1156">
            <v>468320</v>
          </cell>
          <cell r="Q1156"/>
          <cell r="R1156"/>
          <cell r="S1156"/>
          <cell r="T1156">
            <v>0</v>
          </cell>
        </row>
        <row r="1157">
          <cell r="F1157" t="str">
            <v>1278. Cuidado Continuo por una vida con bienestar para la ruralidad de BogotáEducativo 2026</v>
          </cell>
          <cell r="G1157" t="str">
            <v>Sesiones educativas para el bienestar en la ruralidad lejana (salud ambiental, salud mental, salud sexual y reproductiva, discapacidad, seguridad alimentaria y nutricional, salud materna y salud infantil)</v>
          </cell>
          <cell r="H1157" t="str">
            <v xml:space="preserve">Promoción de la salud y bienestar </v>
          </cell>
          <cell r="I1157" t="str">
            <v>PSPIC</v>
          </cell>
          <cell r="J1157" t="str">
            <v>No Aplica</v>
          </cell>
          <cell r="K1157" t="str">
            <v>Sesión</v>
          </cell>
          <cell r="L1157" t="str">
            <v>Local</v>
          </cell>
          <cell r="M1157" t="str">
            <v>5_RAFAEL_URIBE</v>
          </cell>
          <cell r="N1157" t="str">
            <v>1_ENERO_2026</v>
          </cell>
          <cell r="O1157" t="str">
            <v>1278. Cuidado Continuo por una vida con bienestar para la ruralidad de BogotáEducativo 20265_RAFAEL_URIBE1_ENERO_2026</v>
          </cell>
          <cell r="P1157">
            <v>468320</v>
          </cell>
          <cell r="Q1157"/>
          <cell r="R1157"/>
          <cell r="S1157"/>
          <cell r="T1157">
            <v>0</v>
          </cell>
        </row>
        <row r="1158">
          <cell r="F1158" t="str">
            <v>1278. Cuidado Continuo por una vida con bienestar para la ruralidad de BogotáInstitucional2026</v>
          </cell>
          <cell r="G1158" t="str">
            <v>Sesiones educativas para el bienestar en la ruralidad lejana (salud ambiental, salud mental, salud sexual y reproductiva, discapacidad, seguridad alimentaria y nutricional, salud materna y salud infantil)</v>
          </cell>
          <cell r="H1158" t="str">
            <v xml:space="preserve">Promoción de la salud y bienestar </v>
          </cell>
          <cell r="I1158" t="str">
            <v>PSPIC</v>
          </cell>
          <cell r="J1158" t="str">
            <v>No Aplica</v>
          </cell>
          <cell r="K1158" t="str">
            <v>Sesión</v>
          </cell>
          <cell r="L1158" t="str">
            <v>Local</v>
          </cell>
          <cell r="M1158" t="str">
            <v>5_RAFAEL_URIBE</v>
          </cell>
          <cell r="N1158" t="str">
            <v>1_ENERO_2026</v>
          </cell>
          <cell r="O1158" t="str">
            <v>1278. Cuidado Continuo por una vida con bienestar para la ruralidad de BogotáInstitucional20265_RAFAEL_URIBE1_ENERO_2026</v>
          </cell>
          <cell r="P1158">
            <v>468320</v>
          </cell>
          <cell r="Q1158"/>
          <cell r="R1158"/>
          <cell r="S1158"/>
          <cell r="T1158">
            <v>0</v>
          </cell>
        </row>
        <row r="1159">
          <cell r="F1159" t="str">
            <v>1288. Cuidado Continuo por una vida con bienestar para la ruralidad de BogotáComunitario2026</v>
          </cell>
          <cell r="G1159" t="str">
            <v>Sesiones educativas para el bienestar en la ruralidad cercana (salud ambiental, salud mental, salud sexual y reproductiva, discapacidad, seguridad alimentaria y nutricional, salud materna y salud infantil)</v>
          </cell>
          <cell r="H1159" t="str">
            <v xml:space="preserve">Promoción de la salud y bienestar </v>
          </cell>
          <cell r="I1159" t="str">
            <v>PSPIC</v>
          </cell>
          <cell r="J1159" t="str">
            <v>No Aplica</v>
          </cell>
          <cell r="K1159" t="str">
            <v>Sesión</v>
          </cell>
          <cell r="L1159" t="str">
            <v>Distrito</v>
          </cell>
          <cell r="M1159" t="str">
            <v>5_RAFAEL_URIBE</v>
          </cell>
          <cell r="N1159" t="str">
            <v>1_ENERO_2026</v>
          </cell>
          <cell r="O1159" t="str">
            <v>1288. Cuidado Continuo por una vida con bienestar para la ruralidad de BogotáComunitario20265_RAFAEL_URIBE1_ENERO_2026</v>
          </cell>
          <cell r="P1159">
            <v>140539</v>
          </cell>
          <cell r="Q1159"/>
          <cell r="R1159"/>
          <cell r="S1159"/>
          <cell r="T1159">
            <v>0</v>
          </cell>
        </row>
        <row r="1160">
          <cell r="F1160" t="str">
            <v>1288. Cuidado Continuo por una vida con bienestar para la ruralidad de BogotáEducativo 2026</v>
          </cell>
          <cell r="G1160" t="str">
            <v>Sesiones educativas para el bienestar en la ruralidad cercana (salud ambiental, salud mental, salud sexual y reproductiva, discapacidad, seguridad alimentaria y nutricional, salud materna y salud infantil)</v>
          </cell>
          <cell r="H1160" t="str">
            <v xml:space="preserve">Promoción de la salud y bienestar </v>
          </cell>
          <cell r="I1160" t="str">
            <v>PSPIC</v>
          </cell>
          <cell r="J1160" t="str">
            <v>No Aplica</v>
          </cell>
          <cell r="K1160" t="str">
            <v>Sesión</v>
          </cell>
          <cell r="L1160" t="str">
            <v>Distrito</v>
          </cell>
          <cell r="M1160" t="str">
            <v>5_RAFAEL_URIBE</v>
          </cell>
          <cell r="N1160" t="str">
            <v>1_ENERO_2026</v>
          </cell>
          <cell r="O1160" t="str">
            <v>1288. Cuidado Continuo por una vida con bienestar para la ruralidad de BogotáEducativo 20265_RAFAEL_URIBE1_ENERO_2026</v>
          </cell>
          <cell r="P1160">
            <v>140539</v>
          </cell>
          <cell r="Q1160"/>
          <cell r="R1160"/>
          <cell r="S1160"/>
          <cell r="T1160">
            <v>0</v>
          </cell>
        </row>
        <row r="1161">
          <cell r="F1161" t="str">
            <v>1298. Cuidado Continuo por una vida con bienestar para la ruralidad de BogotáComunitario2026</v>
          </cell>
          <cell r="G1161" t="str">
            <v>Escuelas para el bienestar y cuidado de la salud rural y nodos para promoción de la salud rural (redes sociales y comunitarias) en la ruralidad lejana</v>
          </cell>
          <cell r="H1161" t="str">
            <v xml:space="preserve">Promoción de la salud y bienestar </v>
          </cell>
          <cell r="I1161" t="str">
            <v>PSPIC</v>
          </cell>
          <cell r="J1161" t="str">
            <v>No Aplica</v>
          </cell>
          <cell r="K1161" t="str">
            <v>Sesión</v>
          </cell>
          <cell r="L1161" t="str">
            <v>Local</v>
          </cell>
          <cell r="M1161" t="str">
            <v>5_RAFAEL_URIBE</v>
          </cell>
          <cell r="N1161" t="str">
            <v>1_ENERO_2026</v>
          </cell>
          <cell r="O1161" t="str">
            <v>1298. Cuidado Continuo por una vida con bienestar para la ruralidad de BogotáComunitario20265_RAFAEL_URIBE1_ENERO_2026</v>
          </cell>
          <cell r="P1161">
            <v>175674</v>
          </cell>
          <cell r="Q1161"/>
          <cell r="R1161"/>
          <cell r="S1161"/>
          <cell r="T1161">
            <v>0</v>
          </cell>
        </row>
        <row r="1162">
          <cell r="F1162" t="str">
            <v>1308. Cuidado Continuo por una vida con bienestar para la ruralidad de BogotáComunitario2026</v>
          </cell>
          <cell r="G1162" t="str">
            <v>Escuelas para el bienestar y cuidado de la salud y nodos para promoción de la salud rural (redes sociales y comunitarias) en la ruralidad cercana</v>
          </cell>
          <cell r="H1162" t="str">
            <v xml:space="preserve">Promoción de la salud y bienestar </v>
          </cell>
          <cell r="I1162" t="str">
            <v>PSPIC</v>
          </cell>
          <cell r="J1162" t="str">
            <v>No Aplica</v>
          </cell>
          <cell r="K1162" t="str">
            <v>Sesión</v>
          </cell>
          <cell r="L1162" t="str">
            <v>Distrito</v>
          </cell>
          <cell r="M1162" t="str">
            <v>5_RAFAEL_URIBE</v>
          </cell>
          <cell r="N1162" t="str">
            <v>1_ENERO_2026</v>
          </cell>
          <cell r="O1162" t="str">
            <v>1308. Cuidado Continuo por una vida con bienestar para la ruralidad de BogotáComunitario20265_RAFAEL_URIBE1_ENERO_2026</v>
          </cell>
          <cell r="P1162">
            <v>140539</v>
          </cell>
          <cell r="Q1162"/>
          <cell r="R1162"/>
          <cell r="S1162"/>
          <cell r="T1162">
            <v>0</v>
          </cell>
        </row>
        <row r="1163">
          <cell r="F1163" t="str">
            <v>1318. Cuidado Continuo por una vida con bienestar para la ruralidad de BogotáLaboral2026</v>
          </cell>
          <cell r="G1163" t="str">
            <v>Asesoría para el mejoramiento de las condiciones de salud y trabajo en las unidades de trabajo informal de alto impacto en la ruralidad lejana</v>
          </cell>
          <cell r="H1163" t="str">
            <v>Gestión del Riesgo para el Bienestar Colectivo en los Territorios</v>
          </cell>
          <cell r="I1163" t="str">
            <v>PSPIC</v>
          </cell>
          <cell r="J1163" t="str">
            <v>No Aplica</v>
          </cell>
          <cell r="K1163" t="str">
            <v>Unidad de trabajo informal</v>
          </cell>
          <cell r="L1163" t="str">
            <v>Local</v>
          </cell>
          <cell r="M1163" t="str">
            <v>5_RAFAEL_URIBE</v>
          </cell>
          <cell r="N1163" t="str">
            <v>1_ENERO_2026</v>
          </cell>
          <cell r="O1163" t="str">
            <v>1318. Cuidado Continuo por una vida con bienestar para la ruralidad de BogotáLaboral20265_RAFAEL_URIBE1_ENERO_2026</v>
          </cell>
          <cell r="P1163">
            <v>940787</v>
          </cell>
          <cell r="Q1163"/>
          <cell r="R1163"/>
          <cell r="S1163"/>
          <cell r="T1163">
            <v>0</v>
          </cell>
        </row>
        <row r="1164">
          <cell r="F1164" t="str">
            <v>1328. Cuidado Continuo por una vida con bienestar para la ruralidad de BogotáLaboral2026</v>
          </cell>
          <cell r="G1164" t="str">
            <v>Asesoría para el mejoramiento de las condiciones de salud y trabajo en las unidades de trabajo informal de alto impacto en la ruralidad cercana</v>
          </cell>
          <cell r="H1164" t="str">
            <v>Gestión del Riesgo para el Bienestar Colectivo en los Territorios</v>
          </cell>
          <cell r="I1164" t="str">
            <v>PSPIC</v>
          </cell>
          <cell r="J1164" t="str">
            <v>No Aplica</v>
          </cell>
          <cell r="K1164" t="str">
            <v>Asesoria</v>
          </cell>
          <cell r="L1164" t="str">
            <v>Distrito</v>
          </cell>
          <cell r="M1164" t="str">
            <v>5_RAFAEL_URIBE</v>
          </cell>
          <cell r="N1164" t="str">
            <v>1_ENERO_2026</v>
          </cell>
          <cell r="O1164" t="str">
            <v>1328. Cuidado Continuo por una vida con bienestar para la ruralidad de BogotáLaboral20265_RAFAEL_URIBE1_ENERO_2026</v>
          </cell>
          <cell r="P1164">
            <v>250875</v>
          </cell>
          <cell r="Q1164"/>
          <cell r="R1164"/>
          <cell r="S1164"/>
          <cell r="T1164">
            <v>0</v>
          </cell>
        </row>
        <row r="1165">
          <cell r="F1165" t="str">
            <v>1338. Cuidado Continuo por una vida con bienestar para la ruralidad de BogotáLaboral2026</v>
          </cell>
          <cell r="G1165" t="str">
            <v>Asesoría para el mejoramiento de las condiciones de salud y trabajo en las unidades de trabajo informal de alto impacto en la ruralidad cercana - especialista</v>
          </cell>
          <cell r="H1165" t="str">
            <v>Gestión del Riesgo para el Bienestar Colectivo en los Territorios</v>
          </cell>
          <cell r="I1165" t="str">
            <v>PSPIC</v>
          </cell>
          <cell r="J1165" t="str">
            <v>No Aplica</v>
          </cell>
          <cell r="K1165" t="str">
            <v>Asesoria</v>
          </cell>
          <cell r="L1165" t="str">
            <v>Distrito</v>
          </cell>
          <cell r="M1165" t="str">
            <v>5_RAFAEL_URIBE</v>
          </cell>
          <cell r="N1165" t="str">
            <v>1_ENERO_2026</v>
          </cell>
          <cell r="O1165" t="str">
            <v>1338. Cuidado Continuo por una vida con bienestar para la ruralidad de BogotáLaboral20265_RAFAEL_URIBE1_ENERO_2026</v>
          </cell>
          <cell r="P1165">
            <v>183687</v>
          </cell>
          <cell r="Q1165"/>
          <cell r="R1165"/>
          <cell r="S1165"/>
          <cell r="T1165">
            <v>0</v>
          </cell>
        </row>
        <row r="1166">
          <cell r="F1166" t="str">
            <v>1348. Cuidado Continuo por una vida con bienestar para la ruralidad de BogotáLaboral2026</v>
          </cell>
          <cell r="G1166" t="str">
            <v>Caracterización de las unidades de trabajo informal de alto impacto en la ruralidad cercana</v>
          </cell>
          <cell r="H1166" t="str">
            <v>Gestión del Riesgo para el Bienestar Colectivo en los Territorios</v>
          </cell>
          <cell r="I1166" t="str">
            <v>PSPIC</v>
          </cell>
          <cell r="J1166" t="str">
            <v>No Aplica</v>
          </cell>
          <cell r="K1166" t="str">
            <v>Caracterización</v>
          </cell>
          <cell r="L1166" t="str">
            <v>Distrito</v>
          </cell>
          <cell r="M1166" t="str">
            <v>5_RAFAEL_URIBE</v>
          </cell>
          <cell r="N1166" t="str">
            <v>1_ENERO_2026</v>
          </cell>
          <cell r="O1166" t="str">
            <v>1348. Cuidado Continuo por una vida con bienestar para la ruralidad de BogotáLaboral20265_RAFAEL_URIBE1_ENERO_2026</v>
          </cell>
          <cell r="P1166">
            <v>110336</v>
          </cell>
          <cell r="Q1166"/>
          <cell r="R1166"/>
          <cell r="S1166"/>
          <cell r="T1166">
            <v>0</v>
          </cell>
        </row>
        <row r="1167">
          <cell r="F1167" t="str">
            <v>1358. Cuidado Continuo por una vida con bienestar para la ruralidad de BogotáLaboral2026</v>
          </cell>
          <cell r="G1167" t="str">
            <v>Caracterización de las unidades de trabajo informal de alto impacto en la ruralidad lejana</v>
          </cell>
          <cell r="H1167" t="str">
            <v>Gestión del Riesgo para el Bienestar Colectivo en los Territorios</v>
          </cell>
          <cell r="I1167" t="str">
            <v>PSPIC</v>
          </cell>
          <cell r="J1167" t="str">
            <v>No Aplica</v>
          </cell>
          <cell r="K1167" t="str">
            <v>Caracterización</v>
          </cell>
          <cell r="L1167" t="str">
            <v>Local</v>
          </cell>
          <cell r="M1167" t="str">
            <v>5_RAFAEL_URIBE</v>
          </cell>
          <cell r="N1167" t="str">
            <v>1_ENERO_2026</v>
          </cell>
          <cell r="O1167" t="str">
            <v>1358. Cuidado Continuo por una vida con bienestar para la ruralidad de BogotáLaboral20265_RAFAEL_URIBE1_ENERO_2026</v>
          </cell>
          <cell r="P1167">
            <v>137922</v>
          </cell>
          <cell r="Q1167"/>
          <cell r="R1167"/>
          <cell r="S1167"/>
          <cell r="T1167">
            <v>0</v>
          </cell>
        </row>
        <row r="1168">
          <cell r="F1168" t="str">
            <v>869. Gestión de Programas Estrategias y Planes para el BienestarGestión Integral Estrategias y Programas2026</v>
          </cell>
          <cell r="G1168" t="str">
            <v xml:space="preserve">Encuentro Redes Intersectoriales y Comunitarias de Salud Ambiental Locales REDSAL </v>
          </cell>
          <cell r="H1168" t="str">
            <v>Plan</v>
          </cell>
          <cell r="I1168" t="str">
            <v>PSPIC</v>
          </cell>
          <cell r="J1168" t="str">
            <v>No Aplica</v>
          </cell>
          <cell r="K1168" t="str">
            <v>Encuentro</v>
          </cell>
          <cell r="L1168" t="str">
            <v>Zonal</v>
          </cell>
          <cell r="M1168" t="str">
            <v>5_RAFAEL_URIBE</v>
          </cell>
          <cell r="N1168" t="str">
            <v>1_ENERO_2026</v>
          </cell>
          <cell r="O1168" t="str">
            <v>869. Gestión de Programas Estrategias y Planes para el BienestarGestión Integral Estrategias y Programas20265_RAFAEL_URIBE1_ENERO_2026</v>
          </cell>
          <cell r="P1168">
            <v>73474880</v>
          </cell>
          <cell r="Q1168"/>
          <cell r="R1168"/>
          <cell r="S1168"/>
          <cell r="T1168">
            <v>0</v>
          </cell>
        </row>
        <row r="1169">
          <cell r="F1169" t="str">
            <v>1369. Gestión de Programas Estrategias y Planes para el BienestarGestión Integral Estrategias y Programas2026</v>
          </cell>
          <cell r="G1169" t="str">
            <v>Desarrollo de capacidades institucionales para el manejo integral de la Tuberculosis y lepra.</v>
          </cell>
          <cell r="H1169" t="str">
            <v>Programa</v>
          </cell>
          <cell r="I1169" t="str">
            <v>GSP</v>
          </cell>
          <cell r="J1169" t="str">
            <v>No Aplica</v>
          </cell>
          <cell r="K1169" t="str">
            <v>Plan de acción</v>
          </cell>
          <cell r="L1169" t="str">
            <v>Zonal</v>
          </cell>
          <cell r="M1169" t="str">
            <v>5_RAFAEL_URIBE</v>
          </cell>
          <cell r="N1169" t="str">
            <v>1_ENERO_2026</v>
          </cell>
          <cell r="O1169" t="str">
            <v>1369. Gestión de Programas Estrategias y Planes para el BienestarGestión Integral Estrategias y Programas20265_RAFAEL_URIBE1_ENERO_2026</v>
          </cell>
          <cell r="P1169">
            <v>5621568</v>
          </cell>
          <cell r="Q1169"/>
          <cell r="R1169"/>
          <cell r="S1169"/>
          <cell r="T1169">
            <v>0</v>
          </cell>
        </row>
        <row r="1170">
          <cell r="F1170" t="str">
            <v>1379. Gestión de Programas Estrategias y Planes para el BienestarGestión Integral Estrategias y Programas2026</v>
          </cell>
          <cell r="G1170" t="str">
            <v>Monitoreo de indicadores de los Programas locales de Tuberculosis y Lepra.</v>
          </cell>
          <cell r="H1170" t="str">
            <v>Programa</v>
          </cell>
          <cell r="I1170" t="str">
            <v>GSP</v>
          </cell>
          <cell r="J1170" t="str">
            <v>No Aplica</v>
          </cell>
          <cell r="K1170" t="str">
            <v>Plan de acción</v>
          </cell>
          <cell r="L1170" t="str">
            <v>Zonal</v>
          </cell>
          <cell r="M1170" t="str">
            <v>5_RAFAEL_URIBE</v>
          </cell>
          <cell r="N1170" t="str">
            <v>1_ENERO_2026</v>
          </cell>
          <cell r="O1170" t="str">
            <v>1379. Gestión de Programas Estrategias y Planes para el BienestarGestión Integral Estrategias y Programas20265_RAFAEL_URIBE1_ENERO_2026</v>
          </cell>
          <cell r="P1170">
            <v>3994272</v>
          </cell>
          <cell r="Q1170"/>
          <cell r="R1170"/>
          <cell r="S1170"/>
          <cell r="T1170">
            <v>0</v>
          </cell>
        </row>
        <row r="1171">
          <cell r="F1171" t="str">
            <v>1389. Gestión de Programas Estrategias y Planes para el BienestarGestión Integral Estrategias y Programas2026</v>
          </cell>
          <cell r="G1171" t="str">
            <v>Gestion del cuidado (participacion de instancias sectoriales) en Tuberculosis y Lepra.</v>
          </cell>
          <cell r="H1171" t="str">
            <v>Programa</v>
          </cell>
          <cell r="I1171" t="str">
            <v>GSP</v>
          </cell>
          <cell r="J1171" t="str">
            <v>No Aplica</v>
          </cell>
          <cell r="K1171" t="str">
            <v>Plan de acción</v>
          </cell>
          <cell r="L1171" t="str">
            <v>Zonal</v>
          </cell>
          <cell r="M1171" t="str">
            <v>5_RAFAEL_URIBE</v>
          </cell>
          <cell r="N1171" t="str">
            <v>1_ENERO_2026</v>
          </cell>
          <cell r="O1171" t="str">
            <v>1389. Gestión de Programas Estrategias y Planes para el BienestarGestión Integral Estrategias y Programas20265_RAFAEL_URIBE1_ENERO_2026</v>
          </cell>
          <cell r="P1171">
            <v>12969056</v>
          </cell>
          <cell r="Q1171"/>
          <cell r="R1171"/>
          <cell r="S1171"/>
          <cell r="T1171">
            <v>0</v>
          </cell>
        </row>
        <row r="1172">
          <cell r="F1172" t="str">
            <v>1399. Gestión de Programas Estrategias y Planes para el BienestarGestión Integral Estrategias y Programas2026</v>
          </cell>
          <cell r="G1172" t="str">
            <v>Gestion de medicamentos para los programas locales de Tuberculosis y Lepra.</v>
          </cell>
          <cell r="H1172" t="str">
            <v>Programa</v>
          </cell>
          <cell r="I1172" t="str">
            <v>GSP</v>
          </cell>
          <cell r="J1172" t="str">
            <v>No Aplica</v>
          </cell>
          <cell r="K1172" t="str">
            <v>Plan de acción</v>
          </cell>
          <cell r="L1172" t="str">
            <v>Zonal</v>
          </cell>
          <cell r="M1172" t="str">
            <v>5_RAFAEL_URIBE</v>
          </cell>
          <cell r="N1172" t="str">
            <v>1_ENERO_2026</v>
          </cell>
          <cell r="O1172" t="str">
            <v>1399. Gestión de Programas Estrategias y Planes para el BienestarGestión Integral Estrategias y Programas20265_RAFAEL_URIBE1_ENERO_2026</v>
          </cell>
          <cell r="P1172">
            <v>3994272</v>
          </cell>
          <cell r="Q1172"/>
          <cell r="R1172"/>
          <cell r="S1172"/>
          <cell r="T1172">
            <v>0</v>
          </cell>
        </row>
        <row r="1173">
          <cell r="F1173" t="str">
            <v>1409. Gestión de Programas Estrategias y Planes para el BienestarGestión Integral Estrategias y Programas2026</v>
          </cell>
          <cell r="G1173" t="str">
            <v>Desarrollo de capacidades personales e institucionales para el manejo integral de ETV</v>
          </cell>
          <cell r="H1173" t="str">
            <v>Programa</v>
          </cell>
          <cell r="I1173" t="str">
            <v>GSP</v>
          </cell>
          <cell r="J1173" t="str">
            <v>No Aplica</v>
          </cell>
          <cell r="K1173" t="str">
            <v>Plan de acción</v>
          </cell>
          <cell r="L1173" t="str">
            <v>Zonal</v>
          </cell>
          <cell r="M1173" t="str">
            <v>5_RAFAEL_URIBE</v>
          </cell>
          <cell r="N1173" t="str">
            <v>1_ENERO_2026</v>
          </cell>
          <cell r="O1173" t="str">
            <v>1409. Gestión de Programas Estrategias y Planes para el BienestarGestión Integral Estrategias y Programas20265_RAFAEL_URIBE1_ENERO_2026</v>
          </cell>
          <cell r="P1173">
            <v>5621568</v>
          </cell>
          <cell r="Q1173"/>
          <cell r="R1173"/>
          <cell r="S1173"/>
          <cell r="T1173">
            <v>0</v>
          </cell>
        </row>
        <row r="1174">
          <cell r="F1174" t="str">
            <v>1419. Gestión de Programas Estrategias y Planes para el BienestarGestión Integral Estrategias y Programas2026</v>
          </cell>
          <cell r="G1174" t="str">
            <v>Gestión y control de medicamentos del Programa de ETV</v>
          </cell>
          <cell r="H1174" t="str">
            <v>Programa</v>
          </cell>
          <cell r="I1174" t="str">
            <v>GSP</v>
          </cell>
          <cell r="J1174" t="str">
            <v>No Aplica</v>
          </cell>
          <cell r="K1174" t="str">
            <v>Plan de acción</v>
          </cell>
          <cell r="L1174" t="str">
            <v>Zonal</v>
          </cell>
          <cell r="M1174" t="str">
            <v>5_RAFAEL_URIBE</v>
          </cell>
          <cell r="N1174" t="str">
            <v>1_ENERO_2026</v>
          </cell>
          <cell r="O1174" t="str">
            <v>1419. Gestión de Programas Estrategias y Planes para el BienestarGestión Integral Estrategias y Programas20265_RAFAEL_URIBE1_ENERO_2026</v>
          </cell>
          <cell r="P1174">
            <v>3994272</v>
          </cell>
          <cell r="Q1174"/>
          <cell r="R1174"/>
          <cell r="S1174"/>
          <cell r="T1174">
            <v>0</v>
          </cell>
        </row>
        <row r="1175">
          <cell r="F1175" t="str">
            <v>1429. Gestión de Programas Estrategias y Planes para el BienestarGestión Integral Estrategias y Programas2026</v>
          </cell>
          <cell r="G1175" t="str">
            <v>Bases de datos de ETV a nivel distrital actualizadas y con criterios de calidad</v>
          </cell>
          <cell r="H1175" t="str">
            <v>Programa</v>
          </cell>
          <cell r="I1175" t="str">
            <v>GSP</v>
          </cell>
          <cell r="J1175" t="str">
            <v>No Aplica</v>
          </cell>
          <cell r="K1175" t="str">
            <v>Plan de acción</v>
          </cell>
          <cell r="L1175" t="str">
            <v>Distrito</v>
          </cell>
          <cell r="M1175" t="str">
            <v>5_RAFAEL_URIBE</v>
          </cell>
          <cell r="N1175" t="str">
            <v>1_ENERO_2026</v>
          </cell>
          <cell r="O1175" t="str">
            <v>1429. Gestión de Programas Estrategias y Planes para el BienestarGestión Integral Estrategias y Programas20265_RAFAEL_URIBE1_ENERO_2026</v>
          </cell>
          <cell r="P1175">
            <v>3994272</v>
          </cell>
          <cell r="Q1175"/>
          <cell r="R1175"/>
          <cell r="S1175"/>
          <cell r="T1175">
            <v>0</v>
          </cell>
        </row>
        <row r="1176">
          <cell r="F1176" t="str">
            <v>1439. Gestión de Programas Estrategias y Planes para el BienestarGestión Integral Estrategias y Programas2026</v>
          </cell>
          <cell r="G1176" t="str">
            <v xml:space="preserve">Desarrollo de capacidades personales e institucionales orientadas a la seguridad alimentaria y nutricional </v>
          </cell>
          <cell r="H1176" t="str">
            <v>Estrategia</v>
          </cell>
          <cell r="I1176" t="str">
            <v>GSP</v>
          </cell>
          <cell r="J1176" t="str">
            <v>No Aplica</v>
          </cell>
          <cell r="K1176" t="str">
            <v>Plan de acción</v>
          </cell>
          <cell r="L1176" t="str">
            <v>Zonal</v>
          </cell>
          <cell r="M1176" t="str">
            <v>5_RAFAEL_URIBE</v>
          </cell>
          <cell r="N1176" t="str">
            <v>1_ENERO_2026</v>
          </cell>
          <cell r="O1176" t="str">
            <v>1439. Gestión de Programas Estrategias y Planes para el BienestarGestión Integral Estrategias y Programas20265_RAFAEL_URIBE1_ENERO_2026</v>
          </cell>
          <cell r="P1176">
            <v>7508288</v>
          </cell>
          <cell r="Q1176"/>
          <cell r="R1176"/>
          <cell r="S1176"/>
          <cell r="T1176">
            <v>0</v>
          </cell>
        </row>
        <row r="1177">
          <cell r="F1177" t="str">
            <v>1449. Gestión de Programas Estrategias y Planes para el BienestarGestión Integral Estrategias y Programas2026</v>
          </cell>
          <cell r="G1177" t="str">
            <v xml:space="preserve">Seguimiento individual para la atención integral en salud de la malnutrición </v>
          </cell>
          <cell r="H1177" t="str">
            <v>Estrategia</v>
          </cell>
          <cell r="I1177" t="str">
            <v>GSP</v>
          </cell>
          <cell r="J1177" t="str">
            <v>No Aplica</v>
          </cell>
          <cell r="K1177" t="str">
            <v>Plan de acción</v>
          </cell>
          <cell r="L1177" t="str">
            <v>Zonal</v>
          </cell>
          <cell r="M1177" t="str">
            <v>5_RAFAEL_URIBE</v>
          </cell>
          <cell r="N1177" t="str">
            <v>1_ENERO_2026</v>
          </cell>
          <cell r="O1177" t="str">
            <v>1449. Gestión de Programas Estrategias y Planes para el BienestarGestión Integral Estrategias y Programas20265_RAFAEL_URIBE1_ENERO_2026</v>
          </cell>
          <cell r="P1177">
            <v>7508288</v>
          </cell>
          <cell r="Q1177"/>
          <cell r="R1177"/>
          <cell r="S1177"/>
          <cell r="T1177">
            <v>0</v>
          </cell>
        </row>
        <row r="1178">
          <cell r="F1178" t="str">
            <v>1459. Gestión de Programas Estrategias y Planes para el BienestarGestión Integral Estrategias y Programas2026</v>
          </cell>
          <cell r="G1178" t="str">
            <v>Gestión sectorial e intersectorial para la movilización  de acciones que impacten en los determinantes sociales de la seguridad alimentaria y nutricional</v>
          </cell>
          <cell r="H1178" t="str">
            <v>Estrategia</v>
          </cell>
          <cell r="I1178" t="str">
            <v>GSP</v>
          </cell>
          <cell r="J1178" t="str">
            <v>No Aplica</v>
          </cell>
          <cell r="K1178" t="str">
            <v>Plan de acción</v>
          </cell>
          <cell r="L1178" t="str">
            <v>Zonal</v>
          </cell>
          <cell r="M1178" t="str">
            <v>5_RAFAEL_URIBE</v>
          </cell>
          <cell r="N1178" t="str">
            <v>1_ENERO_2026</v>
          </cell>
          <cell r="O1178" t="str">
            <v>1459. Gestión de Programas Estrategias y Planes para el BienestarGestión Integral Estrategias y Programas20265_RAFAEL_URIBE1_ENERO_2026</v>
          </cell>
          <cell r="P1178">
            <v>5299968</v>
          </cell>
          <cell r="Q1178"/>
          <cell r="R1178"/>
          <cell r="S1178"/>
          <cell r="T1178">
            <v>0</v>
          </cell>
        </row>
        <row r="1179">
          <cell r="F1179" t="str">
            <v>1469. Gestión de Programas Estrategias y Planes para el BienestarGestión Integral Estrategias y Programas2026</v>
          </cell>
          <cell r="G1179" t="str">
            <v>Desarrollo de capacidades personales e institucionales para el manejo integral de la primera infancia</v>
          </cell>
          <cell r="H1179" t="str">
            <v>Estrategia</v>
          </cell>
          <cell r="I1179" t="str">
            <v>GSP</v>
          </cell>
          <cell r="J1179" t="str">
            <v>No Aplica</v>
          </cell>
          <cell r="K1179" t="str">
            <v>Sesión</v>
          </cell>
          <cell r="L1179" t="str">
            <v>Distrito</v>
          </cell>
          <cell r="M1179" t="str">
            <v>5_RAFAEL_URIBE</v>
          </cell>
          <cell r="N1179" t="str">
            <v>1_ENERO_2026</v>
          </cell>
          <cell r="O1179" t="str">
            <v>1469. Gestión de Programas Estrategias y Planes para el BienestarGestión Integral Estrategias y Programas20265_RAFAEL_URIBE1_ENERO_2026</v>
          </cell>
          <cell r="P1179">
            <v>122208</v>
          </cell>
          <cell r="Q1179"/>
          <cell r="R1179"/>
          <cell r="S1179"/>
          <cell r="T1179">
            <v>0</v>
          </cell>
        </row>
        <row r="1180">
          <cell r="F1180" t="str">
            <v>1479. Gestión de Programas Estrategias y Planes para el BienestarGestión Integral Estrategias y Programas2026</v>
          </cell>
          <cell r="G1180" t="str">
            <v>Seguimiento Nominal  de la primera infancia</v>
          </cell>
          <cell r="H1180" t="str">
            <v>Estrategia</v>
          </cell>
          <cell r="I1180" t="str">
            <v>GSP</v>
          </cell>
          <cell r="J1180" t="str">
            <v>No Aplica</v>
          </cell>
          <cell r="K1180" t="str">
            <v>Caso</v>
          </cell>
          <cell r="L1180" t="str">
            <v>Distrito</v>
          </cell>
          <cell r="M1180" t="str">
            <v>5_RAFAEL_URIBE</v>
          </cell>
          <cell r="N1180" t="str">
            <v>1_ENERO_2026</v>
          </cell>
          <cell r="O1180" t="str">
            <v>1479. Gestión de Programas Estrategias y Planes para el BienestarGestión Integral Estrategias y Programas20265_RAFAEL_URIBE1_ENERO_2026</v>
          </cell>
          <cell r="P1180">
            <v>30552</v>
          </cell>
          <cell r="Q1180"/>
          <cell r="R1180"/>
          <cell r="S1180"/>
          <cell r="T1180">
            <v>0</v>
          </cell>
        </row>
        <row r="1181">
          <cell r="F1181" t="str">
            <v>1489. Gestión de Programas Estrategias y Planes para el BienestarGestión Integral Estrategias y Programas2026</v>
          </cell>
          <cell r="G1181" t="str">
            <v>Gestión sectorial e intersectorial de la primera infancia</v>
          </cell>
          <cell r="H1181" t="str">
            <v>Estrategia</v>
          </cell>
          <cell r="I1181" t="str">
            <v>GSP</v>
          </cell>
          <cell r="J1181" t="str">
            <v>No Aplica</v>
          </cell>
          <cell r="K1181" t="str">
            <v>Sesión</v>
          </cell>
          <cell r="L1181" t="str">
            <v>Distrito</v>
          </cell>
          <cell r="M1181" t="str">
            <v>5_RAFAEL_URIBE</v>
          </cell>
          <cell r="N1181" t="str">
            <v>1_ENERO_2026</v>
          </cell>
          <cell r="O1181" t="str">
            <v>1489. Gestión de Programas Estrategias y Planes para el BienestarGestión Integral Estrategias y Programas20265_RAFAEL_URIBE1_ENERO_2026</v>
          </cell>
          <cell r="P1181">
            <v>122208</v>
          </cell>
          <cell r="Q1181"/>
          <cell r="R1181"/>
          <cell r="S1181"/>
          <cell r="T1181">
            <v>0</v>
          </cell>
        </row>
        <row r="1182">
          <cell r="F1182" t="str">
            <v>1499. Gestión de Programas Estrategias y Planes para el BienestarGestión Integral Estrategias y Programas2026</v>
          </cell>
          <cell r="G1182" t="str">
            <v>Desarrollo de capacidades personales e institucionales para  la implementación, seguimiento y monitoreo de la estrategia distrital de bienestar en Salud Sexual, Reproductiva y Materno perinatal  para la población del Distrito</v>
          </cell>
          <cell r="H1182" t="str">
            <v>Estrategia</v>
          </cell>
          <cell r="I1182" t="str">
            <v>GSP</v>
          </cell>
          <cell r="J1182" t="str">
            <v>No Aplica</v>
          </cell>
          <cell r="K1182" t="str">
            <v>Plan de acción</v>
          </cell>
          <cell r="L1182" t="str">
            <v>Zonal</v>
          </cell>
          <cell r="M1182" t="str">
            <v>5_RAFAEL_URIBE</v>
          </cell>
          <cell r="N1182" t="str">
            <v>1_ENERO_2026</v>
          </cell>
          <cell r="O1182" t="str">
            <v>1499. Gestión de Programas Estrategias y Planes para el BienestarGestión Integral Estrategias y Programas20265_RAFAEL_URIBE1_ENERO_2026</v>
          </cell>
          <cell r="P1182">
            <v>3665168</v>
          </cell>
          <cell r="Q1182"/>
          <cell r="R1182"/>
          <cell r="S1182"/>
          <cell r="T1182">
            <v>0</v>
          </cell>
        </row>
        <row r="1183">
          <cell r="F1183" t="str">
            <v>1509. Gestión de Programas Estrategias y Planes para el BienestarGestión Integral Estrategias y Programas2026</v>
          </cell>
          <cell r="G1183" t="str">
            <v>Seguimiento Individual para el cuidado colectivo a partir de la gestión y seguimiento nominal a casos identificados para salud sexual, reproductiva y Maternoperinatal para la reducción de riesgos y desenlaces negativos en salud.</v>
          </cell>
          <cell r="H1183" t="str">
            <v>Estrategia</v>
          </cell>
          <cell r="I1183" t="str">
            <v>GSP</v>
          </cell>
          <cell r="J1183" t="str">
            <v>No Aplica</v>
          </cell>
          <cell r="K1183" t="str">
            <v>Plan de acción</v>
          </cell>
          <cell r="L1183" t="str">
            <v>Zonal</v>
          </cell>
          <cell r="M1183" t="str">
            <v>5_RAFAEL_URIBE</v>
          </cell>
          <cell r="N1183" t="str">
            <v>1_ENERO_2026</v>
          </cell>
          <cell r="O1183" t="str">
            <v>1509. Gestión de Programas Estrategias y Planes para el BienestarGestión Integral Estrategias y Programas20265_RAFAEL_URIBE1_ENERO_2026</v>
          </cell>
          <cell r="P1183">
            <v>1057260</v>
          </cell>
          <cell r="Q1183"/>
          <cell r="R1183"/>
          <cell r="S1183"/>
          <cell r="T1183">
            <v>0</v>
          </cell>
        </row>
        <row r="1184">
          <cell r="F1184" t="str">
            <v>1519. Gestión de Programas Estrategias y Planes para el BienestarGestión Integral Estrategias y Programas2026</v>
          </cell>
          <cell r="G1184" t="str">
            <v>Gestión sectorial e intersectorial para la movilización  de acciones sinérgicas que impacten determinantes sociales relacionados con la salud sexual, reproductiva y materno perinatal.</v>
          </cell>
          <cell r="H1184" t="str">
            <v>Estrategia</v>
          </cell>
          <cell r="I1184" t="str">
            <v>GSP</v>
          </cell>
          <cell r="J1184" t="str">
            <v>No Aplica</v>
          </cell>
          <cell r="K1184" t="str">
            <v>Plan de acción</v>
          </cell>
          <cell r="L1184" t="str">
            <v>Zonal</v>
          </cell>
          <cell r="M1184" t="str">
            <v>5_RAFAEL_URIBE</v>
          </cell>
          <cell r="N1184" t="str">
            <v>1_ENERO_2026</v>
          </cell>
          <cell r="O1184" t="str">
            <v>1519. Gestión de Programas Estrategias y Planes para el BienestarGestión Integral Estrategias y Programas20265_RAFAEL_URIBE1_ENERO_2026</v>
          </cell>
          <cell r="P1184">
            <v>1409680</v>
          </cell>
          <cell r="Q1184"/>
          <cell r="R1184"/>
          <cell r="S1184"/>
          <cell r="T1184">
            <v>0</v>
          </cell>
        </row>
        <row r="1185">
          <cell r="F1185" t="str">
            <v>1529. Gestión de Programas Estrategias y Planes para el BienestarGestión Integral Estrategias y Programas2026</v>
          </cell>
          <cell r="G1185" t="str">
            <v>Gestión de dispositivos médicos de Salud Sexual  para fortalecer prácticas de autocuidado en población de riesgo y población general en acciones de prevención combinada. SUBREDES</v>
          </cell>
          <cell r="H1185" t="str">
            <v>Estrategia</v>
          </cell>
          <cell r="I1185" t="str">
            <v>GSP</v>
          </cell>
          <cell r="J1185" t="str">
            <v>No Aplica</v>
          </cell>
          <cell r="K1185" t="str">
            <v>Plan de acción</v>
          </cell>
          <cell r="L1185" t="str">
            <v>Zonal</v>
          </cell>
          <cell r="M1185" t="str">
            <v>5_RAFAEL_URIBE</v>
          </cell>
          <cell r="N1185" t="str">
            <v>1_ENERO_2026</v>
          </cell>
          <cell r="O1185" t="str">
            <v>1529. Gestión de Programas Estrategias y Planes para el BienestarGestión Integral Estrategias y Programas20265_RAFAEL_URIBE1_ENERO_2026</v>
          </cell>
          <cell r="P1185">
            <v>352420</v>
          </cell>
          <cell r="Q1185"/>
          <cell r="R1185"/>
          <cell r="S1185"/>
          <cell r="T1185">
            <v>0</v>
          </cell>
        </row>
        <row r="1186">
          <cell r="F1186" t="str">
            <v>1539. Gestión de Programas Estrategias y Planes para el BienestarGestión Integral Estrategias y Programas2026</v>
          </cell>
          <cell r="G1186" t="str">
            <v>Desarrollo de capacidades sociales para la movilización de actores comunitarios en  la abogacia de la Salud Ambiental</v>
          </cell>
          <cell r="H1186" t="str">
            <v>Plan</v>
          </cell>
          <cell r="I1186" t="str">
            <v>GSP</v>
          </cell>
          <cell r="J1186" t="str">
            <v>No Aplica</v>
          </cell>
          <cell r="K1186" t="str">
            <v>Plan de acción</v>
          </cell>
          <cell r="L1186" t="str">
            <v>Zonal</v>
          </cell>
          <cell r="M1186" t="str">
            <v>5_RAFAEL_URIBE</v>
          </cell>
          <cell r="N1186" t="str">
            <v>1_ENERO_2026</v>
          </cell>
          <cell r="O1186" t="str">
            <v>1539. Gestión de Programas Estrategias y Planes para el BienestarGestión Integral Estrategias y Programas20265_RAFAEL_URIBE1_ENERO_2026</v>
          </cell>
          <cell r="P1186">
            <v>7347488</v>
          </cell>
          <cell r="Q1186"/>
          <cell r="R1186"/>
          <cell r="S1186"/>
          <cell r="T1186">
            <v>0</v>
          </cell>
        </row>
        <row r="1187">
          <cell r="F1187" t="str">
            <v>1549. Gestión de Programas Estrategias y Planes para el BienestarGestión Integral Estrategias y Programas2026</v>
          </cell>
          <cell r="G1187" t="str">
            <v xml:space="preserve">Gestión institucional para liderar el cambio climático en salud para Hospitales verdes y saludables </v>
          </cell>
          <cell r="H1187" t="str">
            <v>Plan</v>
          </cell>
          <cell r="I1187" t="str">
            <v>GSP</v>
          </cell>
          <cell r="J1187" t="str">
            <v>No Aplica</v>
          </cell>
          <cell r="K1187" t="str">
            <v>Plan de acción</v>
          </cell>
          <cell r="L1187" t="str">
            <v>Zonal</v>
          </cell>
          <cell r="M1187" t="str">
            <v>5_RAFAEL_URIBE</v>
          </cell>
          <cell r="N1187" t="str">
            <v>1_ENERO_2026</v>
          </cell>
          <cell r="O1187" t="str">
            <v>1549. Gestión de Programas Estrategias y Planes para el BienestarGestión Integral Estrategias y Programas20265_RAFAEL_URIBE1_ENERO_2026</v>
          </cell>
          <cell r="P1187">
            <v>7347488</v>
          </cell>
          <cell r="Q1187"/>
          <cell r="R1187"/>
          <cell r="S1187"/>
          <cell r="T1187">
            <v>0</v>
          </cell>
        </row>
        <row r="1188">
          <cell r="F1188" t="str">
            <v>1559. Gestión de Programas Estrategias y Planes para el BienestarGestión Integral Estrategias y Programas2026</v>
          </cell>
          <cell r="G1188" t="str">
            <v>Gestión sectorial e intersectorial para la movilización  de acciones que impacten en los determinantes sociales de la Salud Ambiental</v>
          </cell>
          <cell r="H1188" t="str">
            <v>Plan</v>
          </cell>
          <cell r="I1188" t="str">
            <v>GSP</v>
          </cell>
          <cell r="J1188" t="str">
            <v>No Aplica</v>
          </cell>
          <cell r="K1188" t="str">
            <v>Plan de acción</v>
          </cell>
          <cell r="L1188" t="str">
            <v>Zonal</v>
          </cell>
          <cell r="M1188" t="str">
            <v>5_RAFAEL_URIBE</v>
          </cell>
          <cell r="N1188" t="str">
            <v>1_ENERO_2026</v>
          </cell>
          <cell r="O1188" t="str">
            <v>1559. Gestión de Programas Estrategias y Planes para el BienestarGestión Integral Estrategias y Programas20265_RAFAEL_URIBE1_ENERO_2026</v>
          </cell>
          <cell r="P1188">
            <v>7347488</v>
          </cell>
          <cell r="Q1188"/>
          <cell r="R1188"/>
          <cell r="S1188"/>
          <cell r="T1188">
            <v>0</v>
          </cell>
        </row>
        <row r="1189">
          <cell r="F1189" t="str">
            <v>1569. Gestión de Programas Estrategias y Planes para el BienestarGestión Integral Estrategias y Programas2026</v>
          </cell>
          <cell r="G1189" t="str">
            <v>Fortalecimiento de capacidades personales e institucionales para la implementación, seguimiento y monitoreo del plan de salud mental y sus diferentes componentes (humanización, prevención de la conducta suicida, violencias, seguridad vial)</v>
          </cell>
          <cell r="H1189" t="str">
            <v>Plan</v>
          </cell>
          <cell r="I1189" t="str">
            <v>GSP</v>
          </cell>
          <cell r="J1189" t="str">
            <v>No Aplica</v>
          </cell>
          <cell r="K1189" t="str">
            <v>Plan de acción</v>
          </cell>
          <cell r="L1189" t="str">
            <v>Zonal</v>
          </cell>
          <cell r="M1189" t="str">
            <v>5_RAFAEL_URIBE</v>
          </cell>
          <cell r="N1189" t="str">
            <v>1_ENERO_2026</v>
          </cell>
          <cell r="O1189" t="str">
            <v>1569. Gestión de Programas Estrategias y Planes para el BienestarGestión Integral Estrategias y Programas20265_RAFAEL_URIBE1_ENERO_2026</v>
          </cell>
          <cell r="P1189">
            <v>13832016</v>
          </cell>
          <cell r="Q1189"/>
          <cell r="R1189"/>
          <cell r="S1189"/>
          <cell r="T1189">
            <v>0</v>
          </cell>
        </row>
        <row r="1190">
          <cell r="F1190" t="str">
            <v>1579. Gestión de Programas Estrategias y Planes para el BienestarGestión Integral Estrategias y Programas2026</v>
          </cell>
          <cell r="G1190" t="str">
            <v xml:space="preserve">Desarrollo de espacios de autocuidado con talento humano del sector salud que desarrolla acciones con salud mental, violencias y seguridad vial. </v>
          </cell>
          <cell r="H1190" t="str">
            <v>Plan</v>
          </cell>
          <cell r="I1190" t="str">
            <v>GSP</v>
          </cell>
          <cell r="J1190" t="str">
            <v>No Aplica</v>
          </cell>
          <cell r="K1190" t="str">
            <v>Plan de acción</v>
          </cell>
          <cell r="L1190" t="str">
            <v>Zonal</v>
          </cell>
          <cell r="M1190" t="str">
            <v>5_RAFAEL_URIBE</v>
          </cell>
          <cell r="N1190" t="str">
            <v>1_ENERO_2026</v>
          </cell>
          <cell r="O1190" t="str">
            <v>1579. Gestión de Programas Estrategias y Planes para el BienestarGestión Integral Estrategias y Programas20265_RAFAEL_URIBE1_ENERO_2026</v>
          </cell>
          <cell r="P1190">
            <v>13832016</v>
          </cell>
          <cell r="Q1190"/>
          <cell r="R1190"/>
          <cell r="S1190"/>
          <cell r="T1190">
            <v>0</v>
          </cell>
        </row>
        <row r="1191">
          <cell r="F1191" t="str">
            <v>1589. Gestión de Programas Estrategias y Planes para el BienestarGestión Integral Estrategias y Programas2026</v>
          </cell>
          <cell r="G1191" t="str">
            <v>Desarrollar capacidades personales, sociales e institucionales para el abordaje integral de las condiciones crónicas no transmisibles con actores del sector salud y otros sectores</v>
          </cell>
          <cell r="H1191" t="str">
            <v>Plan</v>
          </cell>
          <cell r="I1191" t="str">
            <v>GSP</v>
          </cell>
          <cell r="J1191" t="str">
            <v>No Aplica</v>
          </cell>
          <cell r="K1191" t="str">
            <v>Sesión</v>
          </cell>
          <cell r="L1191" t="str">
            <v>Zonal</v>
          </cell>
          <cell r="M1191" t="str">
            <v>5_RAFAEL_URIBE</v>
          </cell>
          <cell r="N1191" t="str">
            <v>1_ENERO_2026</v>
          </cell>
          <cell r="O1191" t="str">
            <v>1589. Gestión de Programas Estrategias y Planes para el BienestarGestión Integral Estrategias y Programas20265_RAFAEL_URIBE1_ENERO_2026</v>
          </cell>
          <cell r="P1191">
            <v>2114520</v>
          </cell>
          <cell r="Q1191"/>
          <cell r="R1191"/>
          <cell r="S1191"/>
          <cell r="T1191">
            <v>0</v>
          </cell>
        </row>
        <row r="1192">
          <cell r="F1192" t="str">
            <v>1599. Gestión de Programas Estrategias y Planes para el BienestarGestión Integral Estrategias y Programas2026</v>
          </cell>
          <cell r="G1192" t="str">
            <v>Gestion sectorial e intersectorial para el abordaje integral de las condiciones crónicas no transmisibles. (Profesional)</v>
          </cell>
          <cell r="H1192" t="str">
            <v>Plan</v>
          </cell>
          <cell r="I1192" t="str">
            <v>GSP</v>
          </cell>
          <cell r="J1192" t="str">
            <v>No Aplica</v>
          </cell>
          <cell r="K1192" t="str">
            <v>Plan de acción</v>
          </cell>
          <cell r="L1192" t="str">
            <v>Zonal</v>
          </cell>
          <cell r="M1192" t="str">
            <v>5_RAFAEL_URIBE</v>
          </cell>
          <cell r="N1192" t="str">
            <v>1_ENERO_2026</v>
          </cell>
          <cell r="O1192" t="str">
            <v>1599. Gestión de Programas Estrategias y Planes para el BienestarGestión Integral Estrategias y Programas20265_RAFAEL_URIBE1_ENERO_2026</v>
          </cell>
          <cell r="P1192">
            <v>4370008</v>
          </cell>
          <cell r="Q1192"/>
          <cell r="R1192"/>
          <cell r="S1192"/>
          <cell r="T1192">
            <v>0</v>
          </cell>
        </row>
        <row r="1193">
          <cell r="F1193" t="str">
            <v>1609. Gestión de Programas Estrategias y Planes para el BienestarGestión Integral Estrategias y Programas2026</v>
          </cell>
          <cell r="G1193" t="str">
            <v>Gestion sectorial e intersectorial para el abordaje integral de las condiciones crónicas no transmisibles. (Técnico)</v>
          </cell>
          <cell r="H1193" t="str">
            <v>Plan</v>
          </cell>
          <cell r="I1193" t="str">
            <v>GSP</v>
          </cell>
          <cell r="J1193" t="str">
            <v>No Aplica</v>
          </cell>
          <cell r="K1193" t="str">
            <v>Plan de acción</v>
          </cell>
          <cell r="L1193" t="str">
            <v>Zonal</v>
          </cell>
          <cell r="M1193" t="str">
            <v>5_RAFAEL_URIBE</v>
          </cell>
          <cell r="N1193" t="str">
            <v>1_ENERO_2026</v>
          </cell>
          <cell r="O1193" t="str">
            <v>1609. Gestión de Programas Estrategias y Planes para el BienestarGestión Integral Estrategias y Programas20265_RAFAEL_URIBE1_ENERO_2026</v>
          </cell>
          <cell r="P1193">
            <v>3994272</v>
          </cell>
          <cell r="Q1193"/>
          <cell r="R1193"/>
          <cell r="S1193"/>
          <cell r="T1193">
            <v>0</v>
          </cell>
        </row>
        <row r="1194">
          <cell r="F1194" t="str">
            <v>1619. Gestión de Programas Estrategias y Planes para el BienestarGestión Integral Estrategias y Programas2026</v>
          </cell>
          <cell r="G1194" t="str">
            <v>Gestion sectorial e intersectorial local del Programa Ampliado de Inmunizaciones</v>
          </cell>
          <cell r="H1194" t="str">
            <v>Programa</v>
          </cell>
          <cell r="I1194" t="str">
            <v>GSP</v>
          </cell>
          <cell r="J1194" t="str">
            <v>No Aplica</v>
          </cell>
          <cell r="K1194" t="str">
            <v>Plan de acción</v>
          </cell>
          <cell r="L1194" t="str">
            <v>Zonal</v>
          </cell>
          <cell r="M1194" t="str">
            <v>5_RAFAEL_URIBE</v>
          </cell>
          <cell r="N1194" t="str">
            <v>1_ENERO_2026</v>
          </cell>
          <cell r="O1194" t="str">
            <v>1619. Gestión de Programas Estrategias y Planes para el BienestarGestión Integral Estrategias y Programas20265_RAFAEL_URIBE1_ENERO_2026</v>
          </cell>
          <cell r="P1194">
            <v>7347488</v>
          </cell>
          <cell r="Q1194"/>
          <cell r="R1194"/>
          <cell r="S1194"/>
          <cell r="T1194">
            <v>0</v>
          </cell>
        </row>
        <row r="1195">
          <cell r="F1195" t="str">
            <v>1629. Gestión de Programas Estrategias y Planes para el BienestarGestión Integral Estrategias y Programas2026</v>
          </cell>
          <cell r="G1195" t="str">
            <v xml:space="preserve">Desarrollo de capacidades institucionales para la gestión de la implementación y operación del PAI en la IPS públicas, privadas. </v>
          </cell>
          <cell r="H1195" t="str">
            <v>Programa</v>
          </cell>
          <cell r="I1195" t="str">
            <v>GSP</v>
          </cell>
          <cell r="J1195" t="str">
            <v>No Aplica</v>
          </cell>
          <cell r="K1195" t="str">
            <v>Plan de acción</v>
          </cell>
          <cell r="L1195" t="str">
            <v>Zonal</v>
          </cell>
          <cell r="M1195" t="str">
            <v>5_RAFAEL_URIBE</v>
          </cell>
          <cell r="N1195" t="str">
            <v>1_ENERO_2026</v>
          </cell>
          <cell r="O1195" t="str">
            <v>1629. Gestión de Programas Estrategias y Planes para el BienestarGestión Integral Estrategias y Programas20265_RAFAEL_URIBE1_ENERO_2026</v>
          </cell>
          <cell r="P1195">
            <v>10478800</v>
          </cell>
          <cell r="Q1195"/>
          <cell r="R1195"/>
          <cell r="S1195"/>
          <cell r="T1195">
            <v>0</v>
          </cell>
        </row>
        <row r="1196">
          <cell r="F1196" t="str">
            <v>1639. Gestión de Programas Estrategias y Planes para el BienestarGestión Integral Estrategias y Programas2026</v>
          </cell>
          <cell r="G1196" t="str">
            <v>Desarrollo de capacidades Institucionales para la gestión de la implementación y operación del PAI en sistemas de información</v>
          </cell>
          <cell r="H1196" t="str">
            <v>Programa</v>
          </cell>
          <cell r="I1196" t="str">
            <v>GSP</v>
          </cell>
          <cell r="J1196" t="str">
            <v>No Aplica</v>
          </cell>
          <cell r="K1196" t="str">
            <v>Plan de acción</v>
          </cell>
          <cell r="L1196" t="str">
            <v>Zonal</v>
          </cell>
          <cell r="M1196" t="str">
            <v>5_RAFAEL_URIBE</v>
          </cell>
          <cell r="N1196" t="str">
            <v>1_ENERO_2026</v>
          </cell>
          <cell r="O1196" t="str">
            <v>1639. Gestión de Programas Estrategias y Planes para el BienestarGestión Integral Estrategias y Programas20265_RAFAEL_URIBE1_ENERO_2026</v>
          </cell>
          <cell r="P1196">
            <v>3994272</v>
          </cell>
          <cell r="Q1196"/>
          <cell r="R1196"/>
          <cell r="S1196"/>
          <cell r="T1196">
            <v>0</v>
          </cell>
        </row>
        <row r="1197">
          <cell r="F1197" t="str">
            <v>1649. Gestión de Programas Estrategias y Planes para el BienestarGestión Integral Estrategias y Programas2026</v>
          </cell>
          <cell r="G1197" t="str">
            <v xml:space="preserve">Gestión Sectorial e Intersectorial para la implementación y operación de estrategias del PAI para MAS Bienestar </v>
          </cell>
          <cell r="H1197" t="str">
            <v>Programa</v>
          </cell>
          <cell r="I1197" t="str">
            <v>GSP</v>
          </cell>
          <cell r="J1197" t="str">
            <v>No Aplica</v>
          </cell>
          <cell r="K1197" t="str">
            <v>Plan de acción</v>
          </cell>
          <cell r="L1197" t="str">
            <v>Zonal</v>
          </cell>
          <cell r="M1197" t="str">
            <v>5_RAFAEL_URIBE</v>
          </cell>
          <cell r="N1197" t="str">
            <v>1_ENERO_2026</v>
          </cell>
          <cell r="O1197" t="str">
            <v>1649. Gestión de Programas Estrategias y Planes para el BienestarGestión Integral Estrategias y Programas20265_RAFAEL_URIBE1_ENERO_2026</v>
          </cell>
          <cell r="P1197">
            <v>6484528</v>
          </cell>
          <cell r="Q1197"/>
          <cell r="R1197"/>
          <cell r="S1197"/>
          <cell r="T1197">
            <v>0</v>
          </cell>
        </row>
        <row r="1198">
          <cell r="F1198" t="str">
            <v>1659. Gestión de Programas Estrategias y Planes para el BienestarGestión Integral Estrategias y Programas2026</v>
          </cell>
          <cell r="G1198" t="str">
            <v xml:space="preserve">Gestión Sectorial e Intersectorial para la operación de estrategias del PAI para MAS Bienestar </v>
          </cell>
          <cell r="H1198" t="str">
            <v>Programa</v>
          </cell>
          <cell r="I1198" t="str">
            <v>GSP</v>
          </cell>
          <cell r="J1198" t="str">
            <v>No Aplica</v>
          </cell>
          <cell r="K1198" t="str">
            <v>Plan de acción</v>
          </cell>
          <cell r="L1198" t="str">
            <v>Zonal</v>
          </cell>
          <cell r="M1198" t="str">
            <v>5_RAFAEL_URIBE</v>
          </cell>
          <cell r="N1198" t="str">
            <v>1_ENERO_2026</v>
          </cell>
          <cell r="O1198" t="str">
            <v>1659. Gestión de Programas Estrategias y Planes para el BienestarGestión Integral Estrategias y Programas20265_RAFAEL_URIBE1_ENERO_2026</v>
          </cell>
          <cell r="P1198">
            <v>3994272</v>
          </cell>
          <cell r="Q1198"/>
          <cell r="R1198"/>
          <cell r="S1198"/>
          <cell r="T1198">
            <v>0</v>
          </cell>
        </row>
        <row r="1199">
          <cell r="F1199" t="str">
            <v>1669. Gestión de Programas Estrategias y Planes para el BienestarGestión Integral Estrategias y Programas2026</v>
          </cell>
          <cell r="G1199" t="str">
            <v xml:space="preserve">Gestión Sectorial e Intersectorial para la operación y registro de estrategias del PAI para MAS Bienestar </v>
          </cell>
          <cell r="H1199" t="str">
            <v>Programa</v>
          </cell>
          <cell r="I1199" t="str">
            <v>GSP</v>
          </cell>
          <cell r="J1199" t="str">
            <v>No Aplica</v>
          </cell>
          <cell r="K1199" t="str">
            <v>Plan de acción</v>
          </cell>
          <cell r="L1199" t="str">
            <v>Zonal</v>
          </cell>
          <cell r="M1199" t="str">
            <v>5_RAFAEL_URIBE</v>
          </cell>
          <cell r="N1199" t="str">
            <v>1_ENERO_2026</v>
          </cell>
          <cell r="O1199" t="str">
            <v>1669. Gestión de Programas Estrategias y Planes para el BienestarGestión Integral Estrategias y Programas20265_RAFAEL_URIBE1_ENERO_2026</v>
          </cell>
          <cell r="P1199">
            <v>2983376</v>
          </cell>
          <cell r="Q1199"/>
          <cell r="R1199"/>
          <cell r="S1199"/>
          <cell r="T1199">
            <v>0</v>
          </cell>
        </row>
        <row r="1200">
          <cell r="F1200" t="str">
            <v>1679. Gestión de Programas Estrategias y Planes para el BienestarGestión Integral Estrategias y Programas2026</v>
          </cell>
          <cell r="G1200" t="str">
            <v>Gestión  Sectorial e Intersectorial para la implementación y operación de estrategias del PAI para MAS Bienestar  - en el entorno educativo</v>
          </cell>
          <cell r="H1200" t="str">
            <v>Programa</v>
          </cell>
          <cell r="I1200" t="str">
            <v>GSP</v>
          </cell>
          <cell r="J1200" t="str">
            <v>No Aplica</v>
          </cell>
          <cell r="K1200" t="str">
            <v>Plan de acción</v>
          </cell>
          <cell r="L1200" t="str">
            <v>Zonal</v>
          </cell>
          <cell r="M1200" t="str">
            <v>5_RAFAEL_URIBE</v>
          </cell>
          <cell r="N1200" t="str">
            <v>1_ENERO_2026</v>
          </cell>
          <cell r="O1200" t="str">
            <v>1679. Gestión de Programas Estrategias y Planes para el BienestarGestión Integral Estrategias y Programas20265_RAFAEL_URIBE1_ENERO_2026</v>
          </cell>
          <cell r="P1200">
            <v>6484528</v>
          </cell>
          <cell r="Q1200"/>
          <cell r="R1200"/>
          <cell r="S1200"/>
          <cell r="T1200">
            <v>0</v>
          </cell>
        </row>
        <row r="1201">
          <cell r="F1201" t="str">
            <v>1689. Gestión de Programas Estrategias y Planes para el BienestarGestión Integral Estrategias y Programas2026</v>
          </cell>
          <cell r="G1201" t="str">
            <v>Gestión  Sectorial e Intersectorial para la operación de estrategias del PAI para MAS Bienestar  en el entorno educativo</v>
          </cell>
          <cell r="H1201" t="str">
            <v>Programa</v>
          </cell>
          <cell r="I1201" t="str">
            <v>GSP</v>
          </cell>
          <cell r="J1201" t="str">
            <v>No Aplica</v>
          </cell>
          <cell r="K1201" t="str">
            <v>Plan de acción</v>
          </cell>
          <cell r="L1201" t="str">
            <v>Zonal</v>
          </cell>
          <cell r="M1201" t="str">
            <v>5_RAFAEL_URIBE</v>
          </cell>
          <cell r="N1201" t="str">
            <v>1_ENERO_2026</v>
          </cell>
          <cell r="O1201" t="str">
            <v>1689. Gestión de Programas Estrategias y Planes para el BienestarGestión Integral Estrategias y Programas20265_RAFAEL_URIBE1_ENERO_2026</v>
          </cell>
          <cell r="P1201">
            <v>3994272</v>
          </cell>
          <cell r="Q1201"/>
          <cell r="R1201"/>
          <cell r="S1201"/>
          <cell r="T1201">
            <v>0</v>
          </cell>
        </row>
        <row r="1202">
          <cell r="F1202" t="str">
            <v>1699. Gestión de Programas Estrategias y Planes para el BienestarGestión Integral Estrategias y Programas2026</v>
          </cell>
          <cell r="G1202" t="str">
            <v>Gestión de medicamentos e insumos para la operación de la cadena de frío del PAI</v>
          </cell>
          <cell r="H1202" t="str">
            <v>Programa</v>
          </cell>
          <cell r="I1202" t="str">
            <v>GSP</v>
          </cell>
          <cell r="J1202" t="str">
            <v>No Aplica</v>
          </cell>
          <cell r="K1202" t="str">
            <v>Plan de acción</v>
          </cell>
          <cell r="L1202" t="str">
            <v>Zonal</v>
          </cell>
          <cell r="M1202" t="str">
            <v>5_RAFAEL_URIBE</v>
          </cell>
          <cell r="N1202" t="str">
            <v>1_ENERO_2026</v>
          </cell>
          <cell r="O1202" t="str">
            <v>1699. Gestión de Programas Estrategias y Planes para el BienestarGestión Integral Estrategias y Programas20265_RAFAEL_URIBE1_ENERO_2026</v>
          </cell>
          <cell r="P1202">
            <v>3994272</v>
          </cell>
          <cell r="Q1202"/>
          <cell r="R1202"/>
          <cell r="S1202"/>
          <cell r="T1202">
            <v>0</v>
          </cell>
        </row>
        <row r="1203">
          <cell r="F1203" t="str">
            <v>1709. Gestión de Programas Estrategias y Planes para el BienestarGestión Integral Estrategias y Programas2026</v>
          </cell>
          <cell r="G1203" t="str">
            <v>Gestión de medicamentos e insumos para la operación logística del PAI</v>
          </cell>
          <cell r="H1203" t="str">
            <v>Programa</v>
          </cell>
          <cell r="I1203" t="str">
            <v>GSP</v>
          </cell>
          <cell r="J1203" t="str">
            <v>No Aplica</v>
          </cell>
          <cell r="K1203" t="str">
            <v xml:space="preserve"> Vehículos  </v>
          </cell>
          <cell r="L1203" t="str">
            <v>Zonal</v>
          </cell>
          <cell r="M1203" t="str">
            <v>5_RAFAEL_URIBE</v>
          </cell>
          <cell r="N1203" t="str">
            <v>1_ENERO_2026</v>
          </cell>
          <cell r="O1203" t="str">
            <v>1709. Gestión de Programas Estrategias y Planes para el BienestarGestión Integral Estrategias y Programas20265_RAFAEL_URIBE1_ENERO_2026</v>
          </cell>
          <cell r="P1203">
            <v>19450000</v>
          </cell>
          <cell r="Q1203"/>
          <cell r="R1203"/>
          <cell r="S1203"/>
          <cell r="T1203">
            <v>0</v>
          </cell>
        </row>
        <row r="1204">
          <cell r="F1204" t="str">
            <v>1719. Gestión de Programas Estrategias y Planes para el BienestarGestión Integral Estrategias y Programas2026</v>
          </cell>
          <cell r="G1204" t="str">
            <v>Gestión Sectorial e Intersectorial para la operación vacunación punto viajero</v>
          </cell>
          <cell r="H1204" t="str">
            <v>Programa</v>
          </cell>
          <cell r="I1204" t="str">
            <v>GSP</v>
          </cell>
          <cell r="J1204" t="str">
            <v>No Aplica</v>
          </cell>
          <cell r="K1204" t="str">
            <v>Cronograma de actividades</v>
          </cell>
          <cell r="L1204" t="str">
            <v>Zonal</v>
          </cell>
          <cell r="M1204" t="str">
            <v>5_RAFAEL_URIBE</v>
          </cell>
          <cell r="N1204" t="str">
            <v>1_ENERO_2026</v>
          </cell>
          <cell r="O1204" t="str">
            <v>1719. Gestión de Programas Estrategias y Planes para el BienestarGestión Integral Estrategias y Programas20265_RAFAEL_URIBE1_ENERO_2026</v>
          </cell>
          <cell r="P1204">
            <v>3994272</v>
          </cell>
          <cell r="Q1204"/>
          <cell r="R1204"/>
          <cell r="S1204"/>
          <cell r="T1204">
            <v>0</v>
          </cell>
        </row>
        <row r="1205">
          <cell r="F1205" t="str">
            <v>1729. Gestión de Programas Estrategias y Planes para el BienestarGestión Integral Estrategias y Programas2026</v>
          </cell>
          <cell r="G1205" t="str">
            <v>Operación de la estrategia extramural del Programa Ampliado de Imnunizaciones para la ruralidad lejana</v>
          </cell>
          <cell r="H1205" t="str">
            <v>Programa</v>
          </cell>
          <cell r="I1205" t="str">
            <v>GSP</v>
          </cell>
          <cell r="J1205" t="str">
            <v>No Aplica</v>
          </cell>
          <cell r="K1205" t="str">
            <v>Plan de acción</v>
          </cell>
          <cell r="L1205" t="str">
            <v>Zonal</v>
          </cell>
          <cell r="M1205" t="str">
            <v>5_RAFAEL_URIBE</v>
          </cell>
          <cell r="N1205" t="str">
            <v>1_ENERO_2026</v>
          </cell>
          <cell r="O1205" t="str">
            <v>1729. Gestión de Programas Estrategias y Planes para el BienestarGestión Integral Estrategias y Programas20265_RAFAEL_URIBE1_ENERO_2026</v>
          </cell>
          <cell r="P1205">
            <v>9985680</v>
          </cell>
          <cell r="Q1205"/>
          <cell r="R1205"/>
          <cell r="S1205"/>
          <cell r="T1205">
            <v>0</v>
          </cell>
        </row>
        <row r="1206">
          <cell r="F1206" t="str">
            <v>1739. Gestión de Programas Estrategias y Planes para el BienestarGestión Integral Estrategias y Programas2026</v>
          </cell>
          <cell r="G1206" t="str">
            <v>Gestión Sectorial e intersectrial para la operación y registros de estrategias del PAI para MAS Bienestar</v>
          </cell>
          <cell r="H1206" t="str">
            <v>Programa</v>
          </cell>
          <cell r="I1206" t="str">
            <v>GSP</v>
          </cell>
          <cell r="J1206" t="str">
            <v>No Aplica</v>
          </cell>
          <cell r="K1206" t="str">
            <v>Plan de acción</v>
          </cell>
          <cell r="L1206" t="str">
            <v>Zonal</v>
          </cell>
          <cell r="M1206" t="str">
            <v>5_RAFAEL_URIBE</v>
          </cell>
          <cell r="N1206" t="str">
            <v>1_ENERO_2026</v>
          </cell>
          <cell r="O1206" t="str">
            <v>1739. Gestión de Programas Estrategias y Planes para el BienestarGestión Integral Estrategias y Programas20265_RAFAEL_URIBE1_ENERO_2026</v>
          </cell>
          <cell r="P1206">
            <v>2983376</v>
          </cell>
          <cell r="Q1206"/>
          <cell r="R1206"/>
          <cell r="S1206"/>
          <cell r="T1206">
            <v>0</v>
          </cell>
        </row>
        <row r="1207">
          <cell r="F1207" t="str">
            <v>17410. Proceso integral e integrado de la Vigilancia de la Salud PúblicaVigilancia en salud pública2026</v>
          </cell>
          <cell r="G1207" t="str">
            <v>Gestión y seguimiento de la información  del  componente SSR Y SMI - Subred Norte y Sur Occidente</v>
          </cell>
          <cell r="H1207" t="str">
            <v>Gestión, análisis y divulgación  de información de la vigilancia en salud pública</v>
          </cell>
          <cell r="I1207" t="str">
            <v>GSP</v>
          </cell>
          <cell r="J1207" t="str">
            <v>No Aplica</v>
          </cell>
          <cell r="K1207" t="str">
            <v>Plan de acción</v>
          </cell>
          <cell r="L1207" t="str">
            <v>Zonal</v>
          </cell>
          <cell r="M1207" t="str">
            <v>5_RAFAEL_URIBE</v>
          </cell>
          <cell r="N1207" t="str">
            <v>1_ENERO_2026</v>
          </cell>
          <cell r="O1207" t="str">
            <v>17410. Proceso integral e integrado de la Vigilancia de la Salud PúblicaVigilancia en salud pública20265_RAFAEL_URIBE1_ENERO_2026</v>
          </cell>
          <cell r="P1207">
            <v>37920928</v>
          </cell>
          <cell r="Q1207"/>
          <cell r="R1207"/>
          <cell r="S1207">
            <v>0</v>
          </cell>
          <cell r="T1207">
            <v>0</v>
          </cell>
        </row>
        <row r="1208">
          <cell r="F1208" t="str">
            <v>17510. Proceso integral e integrado de la Vigilancia de la Salud PúblicaVigilancia en salud pública2026</v>
          </cell>
          <cell r="G1208" t="str">
            <v>Gestión y seguimiento de la información  del  componente SSR Y SMI - Subred centro Oriente y Sur</v>
          </cell>
          <cell r="H1208" t="str">
            <v>Gestión, análisis y divulgación  de información de la vigilancia en salud pública</v>
          </cell>
          <cell r="I1208" t="str">
            <v>GSP</v>
          </cell>
          <cell r="J1208" t="str">
            <v>No Aplica</v>
          </cell>
          <cell r="K1208" t="str">
            <v>Plan de acción</v>
          </cell>
          <cell r="L1208" t="str">
            <v>Zonal</v>
          </cell>
          <cell r="M1208" t="str">
            <v>5_RAFAEL_URIBE</v>
          </cell>
          <cell r="N1208" t="str">
            <v>1_ENERO_2026</v>
          </cell>
          <cell r="O1208" t="str">
            <v>17510. Proceso integral e integrado de la Vigilancia de la Salud PúblicaVigilancia en salud pública20265_RAFAEL_URIBE1_ENERO_2026</v>
          </cell>
          <cell r="P1208">
            <v>26899696</v>
          </cell>
          <cell r="Q1208"/>
          <cell r="R1208"/>
          <cell r="S1208">
            <v>0</v>
          </cell>
          <cell r="T1208">
            <v>0</v>
          </cell>
        </row>
        <row r="1209">
          <cell r="F1209" t="str">
            <v>17610. Proceso integral e integrado de la Vigilancia de la Salud PúblicaVigilancia en salud pública2026</v>
          </cell>
          <cell r="G1209" t="str">
            <v>Monitoreo de la Vigilancia Intensificada de gestantes  con alto riesgo de morbilidad y mortalidad materna "Angeles Guardianes"</v>
          </cell>
          <cell r="H1209" t="str">
            <v>Gestión, análisis y divulgación  de información de la vigilancia en salud pública</v>
          </cell>
          <cell r="I1209" t="str">
            <v>GSP</v>
          </cell>
          <cell r="J1209" t="str">
            <v>No Aplica</v>
          </cell>
          <cell r="K1209" t="str">
            <v>Plan de acción</v>
          </cell>
          <cell r="L1209" t="str">
            <v>Distrito</v>
          </cell>
          <cell r="M1209" t="str">
            <v>5_RAFAEL_URIBE</v>
          </cell>
          <cell r="N1209" t="str">
            <v>1_ENERO_2026</v>
          </cell>
          <cell r="O1209" t="str">
            <v>17610. Proceso integral e integrado de la Vigilancia de la Salud PúblicaVigilancia en salud pública20265_RAFAEL_URIBE1_ENERO_2026</v>
          </cell>
          <cell r="P1209">
            <v>28206464</v>
          </cell>
          <cell r="Q1209"/>
          <cell r="R1209"/>
          <cell r="S1209">
            <v>0</v>
          </cell>
          <cell r="T1209">
            <v>0</v>
          </cell>
        </row>
        <row r="1210">
          <cell r="F1210" t="str">
            <v>17710. Proceso integral e integrado de la Vigilancia de la Salud PúblicaVigilancia en salud pública2026</v>
          </cell>
          <cell r="G1210" t="str">
            <v xml:space="preserve"> Monitoreo de la Vigilancia intensificada Neonatal y Defectos Congenitos</v>
          </cell>
          <cell r="H1210" t="str">
            <v>Gestión, análisis y divulgación  de información de la vigilancia en salud pública</v>
          </cell>
          <cell r="I1210" t="str">
            <v>GSP</v>
          </cell>
          <cell r="J1210" t="str">
            <v>No Aplica</v>
          </cell>
          <cell r="K1210" t="str">
            <v>Plan de acción</v>
          </cell>
          <cell r="L1210" t="str">
            <v>Distrito</v>
          </cell>
          <cell r="M1210" t="str">
            <v>5_RAFAEL_URIBE</v>
          </cell>
          <cell r="N1210" t="str">
            <v>1_ENERO_2026</v>
          </cell>
          <cell r="O1210" t="str">
            <v>17710. Proceso integral e integrado de la Vigilancia de la Salud PúblicaVigilancia en salud pública20265_RAFAEL_URIBE1_ENERO_2026</v>
          </cell>
          <cell r="P1210">
            <v>37181248</v>
          </cell>
          <cell r="Q1210"/>
          <cell r="R1210"/>
          <cell r="S1210">
            <v>0</v>
          </cell>
          <cell r="T1210">
            <v>0</v>
          </cell>
        </row>
        <row r="1211">
          <cell r="F1211" t="str">
            <v>17810. Proceso integral e integrado de la Vigilancia de la Salud PúblicaVigilancia en salud pública2026</v>
          </cell>
          <cell r="G1211" t="str">
            <v xml:space="preserve">Investigaciones epidemiológicas de campo de alto impacto para eventos de salud materno-perinatal en la Subred Norte, Centro Oriente, Sur y Sur Occidente </v>
          </cell>
          <cell r="H1211" t="str">
            <v>Gestión, análisis y divulgación  de información de la vigilancia en salud pública</v>
          </cell>
          <cell r="I1211" t="str">
            <v>GSP</v>
          </cell>
          <cell r="J1211" t="str">
            <v>No Aplica</v>
          </cell>
          <cell r="K1211" t="str">
            <v>Plan de acción</v>
          </cell>
          <cell r="L1211" t="str">
            <v>Zonal</v>
          </cell>
          <cell r="M1211" t="str">
            <v>5_RAFAEL_URIBE</v>
          </cell>
          <cell r="N1211" t="str">
            <v>1_ENERO_2026</v>
          </cell>
          <cell r="O1211" t="str">
            <v>17810. Proceso integral e integrado de la Vigilancia de la Salud PúblicaVigilancia en salud pública20265_RAFAEL_URIBE1_ENERO_2026</v>
          </cell>
          <cell r="P1211">
            <v>7347488</v>
          </cell>
          <cell r="Q1211"/>
          <cell r="R1211"/>
          <cell r="S1211">
            <v>0</v>
          </cell>
          <cell r="T1211">
            <v>0</v>
          </cell>
        </row>
        <row r="1212">
          <cell r="F1212" t="str">
            <v>17910. Proceso integral e integrado de la Vigilancia de la Salud PúblicaVigilancia en salud pública2026</v>
          </cell>
          <cell r="G1212" t="str">
            <v xml:space="preserve">Unidades de análisis de eventos de interés en salud pública de SSR en la Subred Norte y Sur Occidente </v>
          </cell>
          <cell r="H1212" t="str">
            <v>Gestión, análisis y divulgación  de información de la vigilancia en salud pública</v>
          </cell>
          <cell r="I1212" t="str">
            <v>GSP</v>
          </cell>
          <cell r="J1212" t="str">
            <v>No Aplica</v>
          </cell>
          <cell r="K1212" t="str">
            <v>Plan de acción</v>
          </cell>
          <cell r="L1212" t="str">
            <v>Zonal</v>
          </cell>
          <cell r="M1212" t="str">
            <v>5_RAFAEL_URIBE</v>
          </cell>
          <cell r="N1212" t="str">
            <v>1_ENERO_2026</v>
          </cell>
          <cell r="O1212" t="str">
            <v>17910. Proceso integral e integrado de la Vigilancia de la Salud PúblicaVigilancia en salud pública20265_RAFAEL_URIBE1_ENERO_2026</v>
          </cell>
          <cell r="P1212">
            <v>3673744</v>
          </cell>
          <cell r="Q1212"/>
          <cell r="R1212"/>
          <cell r="S1212">
            <v>0</v>
          </cell>
          <cell r="T1212">
            <v>0</v>
          </cell>
        </row>
        <row r="1213">
          <cell r="F1213" t="str">
            <v>18010. Proceso integral e integrado de la Vigilancia de la Salud PúblicaVigilancia en salud pública2026</v>
          </cell>
          <cell r="G1213" t="str">
            <v xml:space="preserve">Unidades de análisis de eventos de interés en salud pública de SSR en la Subred  Centro Oriente y Sur </v>
          </cell>
          <cell r="H1213" t="str">
            <v>Gestión, análisis y divulgación  de información de la vigilancia en salud pública</v>
          </cell>
          <cell r="I1213" t="str">
            <v>GSP</v>
          </cell>
          <cell r="J1213" t="str">
            <v>No Aplica</v>
          </cell>
          <cell r="K1213" t="str">
            <v>Plan de acción</v>
          </cell>
          <cell r="L1213" t="str">
            <v>Zonal</v>
          </cell>
          <cell r="M1213" t="str">
            <v>5_RAFAEL_URIBE</v>
          </cell>
          <cell r="N1213" t="str">
            <v>1_ENERO_2026</v>
          </cell>
          <cell r="O1213" t="str">
            <v>18010. Proceso integral e integrado de la Vigilancia de la Salud PúblicaVigilancia en salud pública20265_RAFAEL_URIBE1_ENERO_2026</v>
          </cell>
          <cell r="P1213">
            <v>3673744</v>
          </cell>
          <cell r="Q1213"/>
          <cell r="R1213"/>
          <cell r="S1213">
            <v>0</v>
          </cell>
          <cell r="T1213">
            <v>0</v>
          </cell>
        </row>
        <row r="1214">
          <cell r="F1214" t="str">
            <v>18110. Proceso integral e integrado de la Vigilancia de la Salud PúblicaVigilancia en salud pública2026</v>
          </cell>
          <cell r="G1214" t="str">
            <v>Gestión de la información  del  componente Transmisibles - Subred Norte y Sur Occidente</v>
          </cell>
          <cell r="H1214" t="str">
            <v>Gestión, análisis y divulgación  de información de la vigilancia en salud pública</v>
          </cell>
          <cell r="I1214" t="str">
            <v>GSP</v>
          </cell>
          <cell r="J1214" t="str">
            <v>No Aplica</v>
          </cell>
          <cell r="K1214" t="str">
            <v>Plan de acción</v>
          </cell>
          <cell r="L1214" t="str">
            <v>Zonal</v>
          </cell>
          <cell r="M1214" t="str">
            <v>5_RAFAEL_URIBE</v>
          </cell>
          <cell r="N1214" t="str">
            <v>1_ENERO_2026</v>
          </cell>
          <cell r="O1214" t="str">
            <v>18110. Proceso integral e integrado de la Vigilancia de la Salud PúblicaVigilancia en salud pública20265_RAFAEL_URIBE1_ENERO_2026</v>
          </cell>
          <cell r="P1214">
            <v>87405520</v>
          </cell>
          <cell r="Q1214"/>
          <cell r="R1214"/>
          <cell r="S1214">
            <v>0</v>
          </cell>
          <cell r="T1214">
            <v>0</v>
          </cell>
        </row>
        <row r="1215">
          <cell r="F1215" t="str">
            <v>18210. Proceso integral e integrado de la Vigilancia de la Salud PúblicaVigilancia en salud pública2026</v>
          </cell>
          <cell r="G1215" t="str">
            <v>Fortalecimiento y capacitación a UPGD Transmisibles Norte y Sur Occidente</v>
          </cell>
          <cell r="H1215" t="str">
            <v>Gestión, análisis y divulgación  de información de la vigilancia en salud pública</v>
          </cell>
          <cell r="I1215" t="str">
            <v>GSP</v>
          </cell>
          <cell r="J1215" t="str">
            <v>No Aplica</v>
          </cell>
          <cell r="K1215" t="str">
            <v>Plan de acción</v>
          </cell>
          <cell r="L1215" t="str">
            <v>Zonal</v>
          </cell>
          <cell r="M1215" t="str">
            <v>5_RAFAEL_URIBE</v>
          </cell>
          <cell r="N1215" t="str">
            <v>1_ENERO_2026</v>
          </cell>
          <cell r="O1215" t="str">
            <v>18210. Proceso integral e integrado de la Vigilancia de la Salud PúblicaVigilancia en salud pública20265_RAFAEL_URIBE1_ENERO_2026</v>
          </cell>
          <cell r="P1215">
            <v>17288787</v>
          </cell>
          <cell r="Q1215"/>
          <cell r="R1215"/>
          <cell r="S1215">
            <v>0</v>
          </cell>
          <cell r="T1215">
            <v>0</v>
          </cell>
        </row>
        <row r="1216">
          <cell r="F1216" t="str">
            <v>18310. Proceso integral e integrado de la Vigilancia de la Salud PúblicaVigilancia en salud pública2026</v>
          </cell>
          <cell r="G1216" t="str">
            <v>Gestión de la información  del  componente Transmisibles - Subred Centro Oriente</v>
          </cell>
          <cell r="H1216" t="str">
            <v>Gestión, análisis y divulgación  de información de la vigilancia en salud pública</v>
          </cell>
          <cell r="I1216" t="str">
            <v>GSP</v>
          </cell>
          <cell r="J1216" t="str">
            <v>No Aplica</v>
          </cell>
          <cell r="K1216" t="str">
            <v>Plan de acción</v>
          </cell>
          <cell r="L1216" t="str">
            <v>Zonal</v>
          </cell>
          <cell r="M1216" t="str">
            <v>5_RAFAEL_URIBE</v>
          </cell>
          <cell r="N1216" t="str">
            <v>1_ENERO_2026</v>
          </cell>
          <cell r="O1216" t="str">
            <v>18310. Proceso integral e integrado de la Vigilancia de la Salud PúblicaVigilancia en salud pública20265_RAFAEL_URIBE1_ENERO_2026</v>
          </cell>
          <cell r="P1216">
            <v>61146880</v>
          </cell>
          <cell r="Q1216"/>
          <cell r="R1216"/>
          <cell r="S1216">
            <v>0</v>
          </cell>
          <cell r="T1216">
            <v>0</v>
          </cell>
        </row>
        <row r="1217">
          <cell r="F1217" t="str">
            <v>18410. Proceso integral e integrado de la Vigilancia de la Salud PúblicaVigilancia en salud pública2026</v>
          </cell>
          <cell r="G1217" t="str">
            <v>Fortalecimiento y capacitación a UPGD Transmisibles Centro oriente y SUR</v>
          </cell>
          <cell r="H1217" t="str">
            <v>Gestión, análisis y divulgación  de información de la vigilancia en salud pública</v>
          </cell>
          <cell r="I1217" t="str">
            <v>GSP</v>
          </cell>
          <cell r="J1217" t="str">
            <v>No Aplica</v>
          </cell>
          <cell r="K1217" t="str">
            <v>Plan de acción</v>
          </cell>
          <cell r="L1217" t="str">
            <v>Zonal</v>
          </cell>
          <cell r="M1217" t="str">
            <v>5_RAFAEL_URIBE</v>
          </cell>
          <cell r="N1217" t="str">
            <v>1_ENERO_2026</v>
          </cell>
          <cell r="O1217" t="str">
            <v>18410. Proceso integral e integrado de la Vigilancia de la Salud PúblicaVigilancia en salud pública20265_RAFAEL_URIBE1_ENERO_2026</v>
          </cell>
          <cell r="P1217">
            <v>9941299</v>
          </cell>
          <cell r="Q1217"/>
          <cell r="R1217"/>
          <cell r="S1217">
            <v>0</v>
          </cell>
          <cell r="T1217">
            <v>0</v>
          </cell>
        </row>
        <row r="1218">
          <cell r="F1218" t="str">
            <v>18510. Proceso integral e integrado de la Vigilancia de la Salud PúblicaVigilancia en salud pública2026</v>
          </cell>
          <cell r="G1218" t="str">
            <v>Gestión de la información  del  componente Transmisibles - Subred Sur</v>
          </cell>
          <cell r="H1218" t="str">
            <v>Gestión, análisis y divulgación  de información de la vigilancia en salud pública</v>
          </cell>
          <cell r="I1218" t="str">
            <v>GSP</v>
          </cell>
          <cell r="J1218" t="str">
            <v>No Aplica</v>
          </cell>
          <cell r="K1218" t="str">
            <v>Plan de acción</v>
          </cell>
          <cell r="L1218" t="str">
            <v>Zonal</v>
          </cell>
          <cell r="M1218" t="str">
            <v>5_RAFAEL_URIBE</v>
          </cell>
          <cell r="N1218" t="str">
            <v>1_ENERO_2026</v>
          </cell>
          <cell r="O1218" t="str">
            <v>18510. Proceso integral e integrado de la Vigilancia de la Salud PúblicaVigilancia en salud pública20265_RAFAEL_URIBE1_ENERO_2026</v>
          </cell>
          <cell r="P1218">
            <v>40189280</v>
          </cell>
          <cell r="Q1218"/>
          <cell r="R1218"/>
          <cell r="S1218">
            <v>0</v>
          </cell>
          <cell r="T1218">
            <v>0</v>
          </cell>
        </row>
        <row r="1219">
          <cell r="F1219" t="str">
            <v>18610. Proceso integral e integrado de la Vigilancia de la Salud PúblicaVigilancia en salud pública2026</v>
          </cell>
          <cell r="G1219" t="str">
            <v>Mantenimiento y fortalecimiento del sistema de  Vigilancia Centinela Meningitis, neumonía bacteriana</v>
          </cell>
          <cell r="H1219" t="str">
            <v>Gestión, análisis y divulgación  de información de la vigilancia en salud pública</v>
          </cell>
          <cell r="I1219" t="str">
            <v>GSP</v>
          </cell>
          <cell r="J1219" t="str">
            <v>No Aplica</v>
          </cell>
          <cell r="K1219" t="str">
            <v>Plan de acción</v>
          </cell>
          <cell r="L1219" t="str">
            <v>Distrito</v>
          </cell>
          <cell r="M1219" t="str">
            <v>5_RAFAEL_URIBE</v>
          </cell>
          <cell r="N1219" t="str">
            <v>1_ENERO_2026</v>
          </cell>
          <cell r="O1219" t="str">
            <v>18610. Proceso integral e integrado de la Vigilancia de la Salud PúblicaVigilancia en salud pública20265_RAFAEL_URIBE1_ENERO_2026</v>
          </cell>
          <cell r="P1219">
            <v>7347488</v>
          </cell>
          <cell r="Q1219"/>
          <cell r="R1219"/>
          <cell r="S1219">
            <v>0</v>
          </cell>
          <cell r="T1219">
            <v>0</v>
          </cell>
        </row>
        <row r="1220">
          <cell r="F1220" t="str">
            <v>18710. Proceso integral e integrado de la Vigilancia de la Salud PúblicaVigilancia en salud pública2026</v>
          </cell>
          <cell r="G1220" t="str">
            <v>Acciones de contención mediante bloqueos</v>
          </cell>
          <cell r="H1220" t="str">
            <v xml:space="preserve">Intervención integral en brotes, alertas y situaciones de emergencia en salud pública
</v>
          </cell>
          <cell r="I1220" t="str">
            <v>GSP</v>
          </cell>
          <cell r="J1220" t="str">
            <v>No Aplica</v>
          </cell>
          <cell r="K1220" t="str">
            <v>Plan de acción</v>
          </cell>
          <cell r="L1220" t="str">
            <v>Zonal</v>
          </cell>
          <cell r="M1220" t="str">
            <v>5_RAFAEL_URIBE</v>
          </cell>
          <cell r="N1220" t="str">
            <v>1_ENERO_2026</v>
          </cell>
          <cell r="O1220" t="str">
            <v>18710. Proceso integral e integrado de la Vigilancia de la Salud PúblicaVigilancia en salud pública20265_RAFAEL_URIBE1_ENERO_2026</v>
          </cell>
          <cell r="P1220">
            <v>3994272</v>
          </cell>
          <cell r="Q1220"/>
          <cell r="R1220"/>
          <cell r="S1220">
            <v>0</v>
          </cell>
          <cell r="T1220">
            <v>0</v>
          </cell>
        </row>
        <row r="1221">
          <cell r="F1221" t="str">
            <v>18810. Proceso integral e integrado de la Vigilancia de la Salud PúblicaVigilancia en salud pública2026</v>
          </cell>
          <cell r="G1221" t="str">
            <v>Investigaciones epidemiológicas de campo de alto impacto para eventos transmisibles Subred Norte y Sur Occidente</v>
          </cell>
          <cell r="H1221" t="str">
            <v xml:space="preserve">Intervención integral en brotes, alertas y situaciones de emergencia en salud pública
</v>
          </cell>
          <cell r="I1221" t="str">
            <v>GSP</v>
          </cell>
          <cell r="J1221" t="str">
            <v>No Aplica</v>
          </cell>
          <cell r="K1221" t="str">
            <v>Plan de acción</v>
          </cell>
          <cell r="L1221" t="str">
            <v>Zonal</v>
          </cell>
          <cell r="M1221" t="str">
            <v>5_RAFAEL_URIBE</v>
          </cell>
          <cell r="N1221" t="str">
            <v>1_ENERO_2026</v>
          </cell>
          <cell r="O1221" t="str">
            <v>18810. Proceso integral e integrado de la Vigilancia de la Salud PúblicaVigilancia en salud pública20265_RAFAEL_URIBE1_ENERO_2026</v>
          </cell>
          <cell r="P1221">
            <v>33280669</v>
          </cell>
          <cell r="Q1221"/>
          <cell r="R1221"/>
          <cell r="S1221">
            <v>0</v>
          </cell>
          <cell r="T1221">
            <v>0</v>
          </cell>
        </row>
        <row r="1222">
          <cell r="F1222" t="str">
            <v>18910. Proceso integral e integrado de la Vigilancia de la Salud PúblicaVigilancia en salud pública2026</v>
          </cell>
          <cell r="G1222" t="str">
            <v xml:space="preserve">Investigaciones epidemiológicas de campo de alto impacto para eventos transmisibles Subred Centro Oriente y Sur </v>
          </cell>
          <cell r="H1222" t="str">
            <v xml:space="preserve">Intervención integral en brotes, alertas y situaciones de emergencia en salud pública
</v>
          </cell>
          <cell r="I1222" t="str">
            <v>GSP</v>
          </cell>
          <cell r="J1222" t="str">
            <v>No Aplica</v>
          </cell>
          <cell r="K1222" t="str">
            <v>Plan de acción</v>
          </cell>
          <cell r="L1222" t="str">
            <v>Zonal</v>
          </cell>
          <cell r="M1222" t="str">
            <v>5_RAFAEL_URIBE</v>
          </cell>
          <cell r="N1222" t="str">
            <v>1_ENERO_2026</v>
          </cell>
          <cell r="O1222" t="str">
            <v>18910. Proceso integral e integrado de la Vigilancia de la Salud PúblicaVigilancia en salud pública20265_RAFAEL_URIBE1_ENERO_2026</v>
          </cell>
          <cell r="P1222">
            <v>25933181</v>
          </cell>
          <cell r="Q1222"/>
          <cell r="R1222"/>
          <cell r="S1222">
            <v>0</v>
          </cell>
          <cell r="T1222">
            <v>0</v>
          </cell>
        </row>
        <row r="1223">
          <cell r="F1223" t="str">
            <v>19010. Proceso integral e integrado de la Vigilancia de la Salud PúblicaVigilancia en salud pública2026</v>
          </cell>
          <cell r="G1223" t="str">
            <v>Investigaciones epidemiológicas de campo de control para eventos transmisibles Subred Norte, Sur Occidente, Centro Oriente y Sur</v>
          </cell>
          <cell r="H1223" t="str">
            <v xml:space="preserve">Intervención integral en brotes, alertas y situaciones de emergencia en salud pública
</v>
          </cell>
          <cell r="I1223" t="str">
            <v>GSP</v>
          </cell>
          <cell r="J1223" t="str">
            <v>No Aplica</v>
          </cell>
          <cell r="K1223" t="str">
            <v>Plan de acción</v>
          </cell>
          <cell r="L1223" t="str">
            <v>Zonal</v>
          </cell>
          <cell r="M1223" t="str">
            <v>5_RAFAEL_URIBE</v>
          </cell>
          <cell r="N1223" t="str">
            <v>1_ENERO_2026</v>
          </cell>
          <cell r="O1223" t="str">
            <v>19010. Proceso integral e integrado de la Vigilancia de la Salud PúblicaVigilancia en salud pública20265_RAFAEL_URIBE1_ENERO_2026</v>
          </cell>
          <cell r="P1223">
            <v>8432352</v>
          </cell>
          <cell r="Q1223"/>
          <cell r="R1223"/>
          <cell r="S1223">
            <v>0</v>
          </cell>
          <cell r="T1223">
            <v>0</v>
          </cell>
        </row>
        <row r="1224">
          <cell r="F1224" t="str">
            <v>19110. Proceso integral e integrado de la Vigilancia de la Salud PúblicaVigilancia en salud pública2026</v>
          </cell>
          <cell r="G1224" t="str">
            <v>Unidades de analisis de eventos de interes en salud Pública Norte y Centro Oriente _ Transmisibles</v>
          </cell>
          <cell r="H1224" t="str">
            <v>Gestión, análisis y divulgación  de información de la vigilancia en salud pública</v>
          </cell>
          <cell r="I1224" t="str">
            <v>GSP</v>
          </cell>
          <cell r="J1224" t="str">
            <v>No Aplica</v>
          </cell>
          <cell r="K1224" t="str">
            <v>Plan de acción</v>
          </cell>
          <cell r="L1224" t="str">
            <v>Zonal</v>
          </cell>
          <cell r="M1224" t="str">
            <v>5_RAFAEL_URIBE</v>
          </cell>
          <cell r="N1224" t="str">
            <v>1_ENERO_2026</v>
          </cell>
          <cell r="O1224" t="str">
            <v>19110. Proceso integral e integrado de la Vigilancia de la Salud PúblicaVigilancia en salud pública20265_RAFAEL_URIBE1_ENERO_2026</v>
          </cell>
          <cell r="P1224">
            <v>7347488</v>
          </cell>
          <cell r="Q1224"/>
          <cell r="R1224"/>
          <cell r="S1224">
            <v>0</v>
          </cell>
          <cell r="T1224">
            <v>0</v>
          </cell>
        </row>
        <row r="1225">
          <cell r="F1225" t="str">
            <v>19210. Proceso integral e integrado de la Vigilancia de la Salud PúblicaVigilancia en salud pública2026</v>
          </cell>
          <cell r="G1225" t="str">
            <v>Unidades de analisis de eventos de interes en salud Pública Sur y Sur Occidente _ Transmisibles</v>
          </cell>
          <cell r="H1225" t="str">
            <v>Gestión, análisis y divulgación  de información de la vigilancia en salud pública</v>
          </cell>
          <cell r="I1225" t="str">
            <v>GSP</v>
          </cell>
          <cell r="J1225" t="str">
            <v>No Aplica</v>
          </cell>
          <cell r="K1225" t="str">
            <v>Plan de acción</v>
          </cell>
          <cell r="L1225" t="str">
            <v>Zonal</v>
          </cell>
          <cell r="M1225" t="str">
            <v>5_RAFAEL_URIBE</v>
          </cell>
          <cell r="N1225" t="str">
            <v>1_ENERO_2026</v>
          </cell>
          <cell r="O1225" t="str">
            <v>19210. Proceso integral e integrado de la Vigilancia de la Salud PúblicaVigilancia en salud pública20265_RAFAEL_URIBE1_ENERO_2026</v>
          </cell>
          <cell r="P1225">
            <v>3673744</v>
          </cell>
          <cell r="Q1225"/>
          <cell r="R1225"/>
          <cell r="S1225">
            <v>0</v>
          </cell>
          <cell r="T1225">
            <v>0</v>
          </cell>
        </row>
        <row r="1226">
          <cell r="F1226" t="str">
            <v>19310. Proceso integral e integrado de la Vigilancia de la Salud PúblicaVigilancia en salud pública2026</v>
          </cell>
          <cell r="G1226" t="str">
            <v>Plan de acción para el Monitoreo rapido de cobertura: Operativo en campo y Documento de análisis Norte y Centro Oriente</v>
          </cell>
          <cell r="H1226" t="str">
            <v xml:space="preserve">Intervención integral en brotes, alertas y situaciones de emergencia en salud pública
</v>
          </cell>
          <cell r="I1226" t="str">
            <v>GSP</v>
          </cell>
          <cell r="J1226" t="str">
            <v>No Aplica</v>
          </cell>
          <cell r="K1226" t="str">
            <v>Plan de acción</v>
          </cell>
          <cell r="L1226" t="str">
            <v>Zonal</v>
          </cell>
          <cell r="M1226" t="str">
            <v>5_RAFAEL_URIBE</v>
          </cell>
          <cell r="N1226" t="str">
            <v>1_ENERO_2026</v>
          </cell>
          <cell r="O1226" t="str">
            <v>19310. Proceso integral e integrado de la Vigilancia de la Salud PúblicaVigilancia en salud pública20265_RAFAEL_URIBE1_ENERO_2026</v>
          </cell>
          <cell r="P1226">
            <v>42556256</v>
          </cell>
          <cell r="Q1226"/>
          <cell r="R1226"/>
          <cell r="S1226">
            <v>0</v>
          </cell>
          <cell r="T1226">
            <v>0</v>
          </cell>
        </row>
        <row r="1227">
          <cell r="F1227" t="str">
            <v>19410. Proceso integral e integrado de la Vigilancia de la Salud PúblicaVigilancia en salud pública2026</v>
          </cell>
          <cell r="G1227" t="str">
            <v>Plan de acción para el Monitoreo rapido de cobertura: Operativo en campo y Documento de análisis Sur Occidente y Sur</v>
          </cell>
          <cell r="H1227" t="str">
            <v xml:space="preserve">Intervención integral en brotes, alertas y situaciones de emergencia en salud pública
</v>
          </cell>
          <cell r="I1227" t="str">
            <v>GSP</v>
          </cell>
          <cell r="J1227" t="str">
            <v>No Aplica</v>
          </cell>
          <cell r="K1227" t="str">
            <v>Plan de acción</v>
          </cell>
          <cell r="L1227" t="str">
            <v>Zonal</v>
          </cell>
          <cell r="M1227" t="str">
            <v>5_RAFAEL_URIBE</v>
          </cell>
          <cell r="N1227" t="str">
            <v>1_ENERO_2026</v>
          </cell>
          <cell r="O1227" t="str">
            <v>19410. Proceso integral e integrado de la Vigilancia de la Salud PúblicaVigilancia en salud pública20265_RAFAEL_URIBE1_ENERO_2026</v>
          </cell>
          <cell r="P1227">
            <v>38561984</v>
          </cell>
          <cell r="Q1227"/>
          <cell r="R1227"/>
          <cell r="S1227">
            <v>0</v>
          </cell>
          <cell r="T1227">
            <v>0</v>
          </cell>
        </row>
        <row r="1228">
          <cell r="F1228" t="str">
            <v>19510. Proceso integral e integrado de la Vigilancia de la Salud PúblicaVigilancia en salud pública2026</v>
          </cell>
          <cell r="G1228" t="str">
            <v xml:space="preserve"> Gestión de la información  del  componente SIVIGILA -  Subred Norte </v>
          </cell>
          <cell r="H1228" t="str">
            <v>Gestión, análisis y divulgación  de información de la vigilancia en salud pública</v>
          </cell>
          <cell r="I1228" t="str">
            <v>GSP</v>
          </cell>
          <cell r="J1228" t="str">
            <v>No Aplica</v>
          </cell>
          <cell r="K1228" t="str">
            <v>Plan de acción</v>
          </cell>
          <cell r="L1228" t="str">
            <v>Zonal</v>
          </cell>
          <cell r="M1228" t="str">
            <v>5_RAFAEL_URIBE</v>
          </cell>
          <cell r="N1228" t="str">
            <v>1_ENERO_2026</v>
          </cell>
          <cell r="O1228" t="str">
            <v>19510. Proceso integral e integrado de la Vigilancia de la Salud PúblicaVigilancia en salud pública20265_RAFAEL_URIBE1_ENERO_2026</v>
          </cell>
          <cell r="P1228">
            <v>125967504</v>
          </cell>
          <cell r="Q1228"/>
          <cell r="R1228"/>
          <cell r="S1228">
            <v>0</v>
          </cell>
          <cell r="T1228">
            <v>0</v>
          </cell>
        </row>
        <row r="1229">
          <cell r="F1229" t="str">
            <v>19610. Proceso integral e integrado de la Vigilancia de la Salud PúblicaVigilancia en salud pública2026</v>
          </cell>
          <cell r="G1229" t="str">
            <v xml:space="preserve"> Gestión de la información  del  componente SIVIGILA -  Subred  Sur Occidente y Centro Oriente</v>
          </cell>
          <cell r="H1229" t="str">
            <v>Gestión, análisis y divulgación  de información de la vigilancia en salud pública</v>
          </cell>
          <cell r="I1229" t="str">
            <v>GSP</v>
          </cell>
          <cell r="J1229" t="str">
            <v>No Aplica</v>
          </cell>
          <cell r="K1229" t="str">
            <v>Plan de acción</v>
          </cell>
          <cell r="L1229" t="str">
            <v>Zonal</v>
          </cell>
          <cell r="M1229" t="str">
            <v>5_RAFAEL_URIBE</v>
          </cell>
          <cell r="N1229" t="str">
            <v>1_ENERO_2026</v>
          </cell>
          <cell r="O1229" t="str">
            <v>19610. Proceso integral e integrado de la Vigilancia de la Salud PúblicaVigilancia en salud pública20265_RAFAEL_URIBE1_ENERO_2026</v>
          </cell>
          <cell r="P1229">
            <v>59199056</v>
          </cell>
          <cell r="Q1229"/>
          <cell r="R1229"/>
          <cell r="S1229">
            <v>0</v>
          </cell>
          <cell r="T1229">
            <v>0</v>
          </cell>
        </row>
        <row r="1230">
          <cell r="F1230" t="str">
            <v>19710. Proceso integral e integrado de la Vigilancia de la Salud PúblicaVigilancia en salud pública2026</v>
          </cell>
          <cell r="G1230" t="str">
            <v xml:space="preserve"> Gestión de la información  del  componente SIVIGILA -  Subred  Sur </v>
          </cell>
          <cell r="H1230" t="str">
            <v>Gestión, análisis y divulgación  de información de la vigilancia en salud pública</v>
          </cell>
          <cell r="I1230" t="str">
            <v>GSP</v>
          </cell>
          <cell r="J1230" t="str">
            <v>No Aplica</v>
          </cell>
          <cell r="K1230" t="str">
            <v>Plan de acción</v>
          </cell>
          <cell r="L1230" t="str">
            <v>Zonal</v>
          </cell>
          <cell r="M1230" t="str">
            <v>5_RAFAEL_URIBE</v>
          </cell>
          <cell r="N1230" t="str">
            <v>1_ENERO_2026</v>
          </cell>
          <cell r="O1230" t="str">
            <v>19710. Proceso integral e integrado de la Vigilancia de la Salud PúblicaVigilancia en salud pública20265_RAFAEL_URIBE1_ENERO_2026</v>
          </cell>
          <cell r="P1230">
            <v>34888240</v>
          </cell>
          <cell r="Q1230"/>
          <cell r="R1230"/>
          <cell r="S1230">
            <v>0</v>
          </cell>
          <cell r="T1230">
            <v>0</v>
          </cell>
        </row>
        <row r="1231">
          <cell r="F1231" t="str">
            <v>19810. Proceso integral e integrado de la Vigilancia de la Salud PúblicaVigilancia en salud pública2026</v>
          </cell>
          <cell r="G1231" t="str">
            <v>Gestión de la información  del  componente No Transmisibles - Subred Norte</v>
          </cell>
          <cell r="H1231" t="str">
            <v>Gestión, análisis y divulgación  de información de la vigilancia en salud pública</v>
          </cell>
          <cell r="I1231" t="str">
            <v>GSP</v>
          </cell>
          <cell r="J1231" t="str">
            <v>No Aplica</v>
          </cell>
          <cell r="K1231" t="str">
            <v>Plan de acción</v>
          </cell>
          <cell r="L1231" t="str">
            <v>Zonal</v>
          </cell>
          <cell r="M1231" t="str">
            <v>5_RAFAEL_URIBE</v>
          </cell>
          <cell r="N1231" t="str">
            <v>1_ENERO_2026</v>
          </cell>
          <cell r="O1231" t="str">
            <v>19810. Proceso integral e integrado de la Vigilancia de la Salud PúblicaVigilancia en salud pública20265_RAFAEL_URIBE1_ENERO_2026</v>
          </cell>
          <cell r="P1231">
            <v>73252976</v>
          </cell>
          <cell r="Q1231"/>
          <cell r="R1231"/>
          <cell r="S1231">
            <v>0</v>
          </cell>
          <cell r="T1231">
            <v>0</v>
          </cell>
        </row>
        <row r="1232">
          <cell r="F1232" t="str">
            <v>19910. Proceso integral e integrado de la Vigilancia de la Salud PúblicaVigilancia en salud pública2026</v>
          </cell>
          <cell r="G1232" t="str">
            <v>Gestión de la información  del  componente No Transmisibles - Subred Centro Oriente y Sur Occidente</v>
          </cell>
          <cell r="H1232" t="str">
            <v>Gestión, análisis y divulgación  de información de la vigilancia en salud pública</v>
          </cell>
          <cell r="I1232" t="str">
            <v>GSP</v>
          </cell>
          <cell r="J1232" t="str">
            <v>No Aplica</v>
          </cell>
          <cell r="K1232" t="str">
            <v>Plan de acción</v>
          </cell>
          <cell r="L1232" t="str">
            <v>Zonal</v>
          </cell>
          <cell r="M1232" t="str">
            <v>5_RAFAEL_URIBE</v>
          </cell>
          <cell r="N1232" t="str">
            <v>1_ENERO_2026</v>
          </cell>
          <cell r="O1232" t="str">
            <v>19910. Proceso integral e integrado de la Vigilancia de la Salud PúblicaVigilancia en salud pública20265_RAFAEL_URIBE1_ENERO_2026</v>
          </cell>
          <cell r="P1232">
            <v>67631408</v>
          </cell>
          <cell r="Q1232"/>
          <cell r="R1232"/>
          <cell r="S1232">
            <v>0</v>
          </cell>
          <cell r="T1232">
            <v>0</v>
          </cell>
        </row>
        <row r="1233">
          <cell r="F1233" t="str">
            <v>20010. Proceso integral e integrado de la Vigilancia de la Salud PúblicaVigilancia en salud pública2026</v>
          </cell>
          <cell r="G1233" t="str">
            <v>Gestión de la información  del  componente No Transmisibles  Sur</v>
          </cell>
          <cell r="H1233" t="str">
            <v>Gestión, análisis y divulgación  de información de la vigilancia en salud pública</v>
          </cell>
          <cell r="I1233" t="str">
            <v>GSP</v>
          </cell>
          <cell r="J1233" t="str">
            <v>No Aplica</v>
          </cell>
          <cell r="K1233" t="str">
            <v>Plan de acción</v>
          </cell>
          <cell r="L1233" t="str">
            <v>Zonal</v>
          </cell>
          <cell r="M1233" t="str">
            <v>5_RAFAEL_URIBE</v>
          </cell>
          <cell r="N1233" t="str">
            <v>1_ENERO_2026</v>
          </cell>
          <cell r="O1233" t="str">
            <v>20010. Proceso integral e integrado de la Vigilancia de la Salud PúblicaVigilancia en salud pública20265_RAFAEL_URIBE1_ENERO_2026</v>
          </cell>
          <cell r="P1233">
            <v>62009840</v>
          </cell>
          <cell r="Q1233"/>
          <cell r="R1233"/>
          <cell r="S1233">
            <v>0</v>
          </cell>
          <cell r="T1233">
            <v>0</v>
          </cell>
        </row>
        <row r="1234">
          <cell r="F1234" t="str">
            <v>20110. Proceso integral e integrado de la Vigilancia de la Salud PúblicaVigilancia en salud pública2026</v>
          </cell>
          <cell r="G1234" t="str">
            <v>Investigaciones epidemiológicas de campo -No Transmisibles</v>
          </cell>
          <cell r="H1234" t="str">
            <v xml:space="preserve">Intervención integral en brotes, alertas y situaciones de emergencia en salud pública
</v>
          </cell>
          <cell r="I1234" t="str">
            <v>GSP</v>
          </cell>
          <cell r="J1234" t="str">
            <v>No Aplica</v>
          </cell>
          <cell r="K1234" t="str">
            <v xml:space="preserve">Investigaciones Epidemiológicas de campo realizadas </v>
          </cell>
          <cell r="L1234" t="str">
            <v>Zonal</v>
          </cell>
          <cell r="M1234" t="str">
            <v>5_RAFAEL_URIBE</v>
          </cell>
          <cell r="N1234" t="str">
            <v>1_ENERO_2026</v>
          </cell>
          <cell r="O1234" t="str">
            <v>20110. Proceso integral e integrado de la Vigilancia de la Salud PúblicaVigilancia en salud pública20265_RAFAEL_URIBE1_ENERO_2026</v>
          </cell>
          <cell r="P1234">
            <v>152760</v>
          </cell>
          <cell r="Q1234"/>
          <cell r="R1234"/>
          <cell r="S1234">
            <v>0</v>
          </cell>
          <cell r="T1234">
            <v>0</v>
          </cell>
        </row>
        <row r="1235">
          <cell r="F1235" t="str">
            <v>20210. Proceso integral e integrado de la Vigilancia de la Salud PúblicaVigilancia en salud pública2026</v>
          </cell>
          <cell r="G1235" t="str">
            <v>Gestión de la información  del  componente SISVAN - Subred Norte</v>
          </cell>
          <cell r="H1235" t="str">
            <v>Gestión, análisis y divulgación  de información de la vigilancia en salud pública</v>
          </cell>
          <cell r="I1235" t="str">
            <v>GSP</v>
          </cell>
          <cell r="J1235" t="str">
            <v>No Aplica</v>
          </cell>
          <cell r="K1235" t="str">
            <v>Plan de acción</v>
          </cell>
          <cell r="L1235" t="str">
            <v>Zonal</v>
          </cell>
          <cell r="M1235" t="str">
            <v>5_RAFAEL_URIBE</v>
          </cell>
          <cell r="N1235" t="str">
            <v>1_ENERO_2026</v>
          </cell>
          <cell r="O1235" t="str">
            <v>20210. Proceso integral e integrado de la Vigilancia de la Salud PúblicaVigilancia en salud pública20265_RAFAEL_URIBE1_ENERO_2026</v>
          </cell>
          <cell r="P1235">
            <v>41150864</v>
          </cell>
          <cell r="Q1235"/>
          <cell r="R1235"/>
          <cell r="S1235">
            <v>0</v>
          </cell>
          <cell r="T1235">
            <v>0</v>
          </cell>
        </row>
        <row r="1236">
          <cell r="F1236" t="str">
            <v>20310. Proceso integral e integrado de la Vigilancia de la Salud PúblicaVigilancia en salud pública2026</v>
          </cell>
          <cell r="G1236" t="str">
            <v xml:space="preserve">Gestión de información del componente SISVAN Subred Occidente </v>
          </cell>
          <cell r="H1236" t="str">
            <v>Gestión, análisis y divulgación  de información de la vigilancia en salud pública</v>
          </cell>
          <cell r="I1236" t="str">
            <v>GSP</v>
          </cell>
          <cell r="J1236" t="str">
            <v>No Aplica</v>
          </cell>
          <cell r="K1236" t="str">
            <v>Plan de acción</v>
          </cell>
          <cell r="L1236" t="str">
            <v>Zonal</v>
          </cell>
          <cell r="M1236" t="str">
            <v>5_RAFAEL_URIBE</v>
          </cell>
          <cell r="N1236" t="str">
            <v>1_ENERO_2026</v>
          </cell>
          <cell r="O1236" t="str">
            <v>20310. Proceso integral e integrado de la Vigilancia de la Salud PúblicaVigilancia en salud pública20265_RAFAEL_URIBE1_ENERO_2026</v>
          </cell>
          <cell r="P1236">
            <v>37156592</v>
          </cell>
          <cell r="Q1236"/>
          <cell r="R1236"/>
          <cell r="S1236">
            <v>0</v>
          </cell>
          <cell r="T1236">
            <v>0</v>
          </cell>
        </row>
        <row r="1237">
          <cell r="F1237" t="str">
            <v>20410. Proceso integral e integrado de la Vigilancia de la Salud PúblicaVigilancia en salud pública2026</v>
          </cell>
          <cell r="G1237" t="str">
            <v>Gestión de información del componente SISVAN Centro Oriente y Sur</v>
          </cell>
          <cell r="H1237" t="str">
            <v>Gestión, análisis y divulgación  de información de la vigilancia en salud pública</v>
          </cell>
          <cell r="I1237" t="str">
            <v>GSP</v>
          </cell>
          <cell r="J1237" t="str">
            <v>No Aplica</v>
          </cell>
          <cell r="K1237" t="str">
            <v>Plan de acción</v>
          </cell>
          <cell r="L1237" t="str">
            <v>Zonal</v>
          </cell>
          <cell r="M1237" t="str">
            <v>5_RAFAEL_URIBE</v>
          </cell>
          <cell r="N1237" t="str">
            <v>1_ENERO_2026</v>
          </cell>
          <cell r="O1237" t="str">
            <v>20410. Proceso integral e integrado de la Vigilancia de la Salud PúblicaVigilancia en salud pública20265_RAFAEL_URIBE1_ENERO_2026</v>
          </cell>
          <cell r="P1237">
            <v>33162320</v>
          </cell>
          <cell r="Q1237"/>
          <cell r="R1237"/>
          <cell r="S1237">
            <v>0</v>
          </cell>
          <cell r="T1237">
            <v>0</v>
          </cell>
        </row>
        <row r="1238">
          <cell r="F1238" t="str">
            <v>20510. Proceso integral e integrado de la Vigilancia de la Salud PúblicaVigilancia en salud pública2026</v>
          </cell>
          <cell r="G1238" t="str">
            <v>Seguimiento a las atenciones brindadas y orientaciones en alimentación a los menores de 5 años con diagnósticos de RIESGO DE DNT AGUDA y DNT AGUDA y  caracterizaciones a las gestantes notificadas al SISVAN en las Subredes</v>
          </cell>
          <cell r="H1238" t="str">
            <v>Gestión, análisis y divulgación  de información de la vigilancia en salud pública</v>
          </cell>
          <cell r="I1238" t="str">
            <v>GSP</v>
          </cell>
          <cell r="J1238" t="str">
            <v>No Aplica</v>
          </cell>
          <cell r="K1238" t="str">
            <v>Plan de acción</v>
          </cell>
          <cell r="L1238" t="str">
            <v>Zonal</v>
          </cell>
          <cell r="M1238" t="str">
            <v>5_RAFAEL_URIBE</v>
          </cell>
          <cell r="N1238" t="str">
            <v>1_ENERO_2026</v>
          </cell>
          <cell r="O1238" t="str">
            <v>20510. Proceso integral e integrado de la Vigilancia de la Salud PúblicaVigilancia en salud pública20265_RAFAEL_URIBE1_ENERO_2026</v>
          </cell>
          <cell r="P1238">
            <v>11243136</v>
          </cell>
          <cell r="Q1238"/>
          <cell r="R1238"/>
          <cell r="S1238">
            <v>0</v>
          </cell>
          <cell r="T1238">
            <v>0</v>
          </cell>
        </row>
        <row r="1239">
          <cell r="F1239" t="str">
            <v>20610. Proceso integral e integrado de la Vigilancia de la Salud PúblicaVigilancia en salud pública2026</v>
          </cell>
          <cell r="G1239" t="str">
            <v>Caracterización de la situación alimentaria y nutricional de población menor de 5 años y recien nacidos.</v>
          </cell>
          <cell r="H1239" t="str">
            <v>Gestión, análisis y divulgación  de información de la vigilancia en salud pública</v>
          </cell>
          <cell r="I1239" t="str">
            <v>GSP</v>
          </cell>
          <cell r="J1239" t="str">
            <v>No Aplica</v>
          </cell>
          <cell r="K1239" t="str">
            <v>Plan de acción</v>
          </cell>
          <cell r="L1239" t="str">
            <v>Zonal</v>
          </cell>
          <cell r="M1239" t="str">
            <v>5_RAFAEL_URIBE</v>
          </cell>
          <cell r="N1239" t="str">
            <v>1_ENERO_2026</v>
          </cell>
          <cell r="O1239" t="str">
            <v>20610. Proceso integral e integrado de la Vigilancia de la Salud PúblicaVigilancia en salud pública20265_RAFAEL_URIBE1_ENERO_2026</v>
          </cell>
          <cell r="P1239">
            <v>7347488</v>
          </cell>
          <cell r="Q1239"/>
          <cell r="R1239"/>
          <cell r="S1239">
            <v>0</v>
          </cell>
          <cell r="T1239">
            <v>0</v>
          </cell>
        </row>
        <row r="1240">
          <cell r="F1240" t="str">
            <v>20710. Proceso integral e integrado de la Vigilancia de la Salud PúblicaVigilancia en salud pública2026</v>
          </cell>
          <cell r="G1240" t="str">
            <v>Gestión de la información  del  componente de Urgencias y Emergencias  - Subred Norte, Centro Oriente, Sur Occidente y Sur</v>
          </cell>
          <cell r="H1240" t="str">
            <v>Gestión, análisis y divulgación  de información de la vigilancia en salud pública</v>
          </cell>
          <cell r="I1240" t="str">
            <v>GSP</v>
          </cell>
          <cell r="J1240" t="str">
            <v>No Aplica</v>
          </cell>
          <cell r="K1240" t="str">
            <v>Plan de acción</v>
          </cell>
          <cell r="L1240" t="str">
            <v>Zonal</v>
          </cell>
          <cell r="M1240" t="str">
            <v>5_RAFAEL_URIBE</v>
          </cell>
          <cell r="N1240" t="str">
            <v>1_ENERO_2026</v>
          </cell>
          <cell r="O1240" t="str">
            <v>20710. Proceso integral e integrado de la Vigilancia de la Salud PúblicaVigilancia en salud pública20265_RAFAEL_URIBE1_ENERO_2026</v>
          </cell>
          <cell r="P1240">
            <v>8210448</v>
          </cell>
          <cell r="Q1240"/>
          <cell r="R1240"/>
          <cell r="S1240">
            <v>0</v>
          </cell>
          <cell r="T1240">
            <v>0</v>
          </cell>
        </row>
        <row r="1241">
          <cell r="F1241" t="str">
            <v>20810. Proceso integral e integrado de la Vigilancia de la Salud PúblicaVigilancia en salud pública2026</v>
          </cell>
          <cell r="G1241" t="str">
            <v xml:space="preserve">Atención de urgencias y emergencias en Salud Pública por parte del equipo profesional de respuesta inmediata - ERI
</v>
          </cell>
          <cell r="H1241" t="str">
            <v xml:space="preserve">Intervención integral en brotes, alertas y situaciones de emergencia en salud pública
</v>
          </cell>
          <cell r="I1241" t="str">
            <v>GSP</v>
          </cell>
          <cell r="J1241" t="str">
            <v>No Aplica</v>
          </cell>
          <cell r="K1241" t="str">
            <v>Plan de acción</v>
          </cell>
          <cell r="L1241" t="str">
            <v>Zonal</v>
          </cell>
          <cell r="M1241" t="str">
            <v>5_RAFAEL_URIBE</v>
          </cell>
          <cell r="N1241" t="str">
            <v>1_ENERO_2026</v>
          </cell>
          <cell r="O1241" t="str">
            <v>20810. Proceso integral e integrado de la Vigilancia de la Salud PúblicaVigilancia en salud pública20265_RAFAEL_URIBE1_ENERO_2026</v>
          </cell>
          <cell r="P1241">
            <v>12969056</v>
          </cell>
          <cell r="Q1241"/>
          <cell r="R1241"/>
          <cell r="S1241">
            <v>0</v>
          </cell>
          <cell r="T1241">
            <v>0</v>
          </cell>
        </row>
        <row r="1242">
          <cell r="F1242" t="str">
            <v>20910. Proceso integral e integrado de la Vigilancia de la Salud PúblicaVigilancia en salud pública2026</v>
          </cell>
          <cell r="G1242" t="str">
            <v xml:space="preserve">Atención de urgencias y emergencias en Salud Pública por parte del equipo técnico de respuesta inmediata - ERI
</v>
          </cell>
          <cell r="H1242" t="str">
            <v xml:space="preserve">Intervención integral en brotes, alertas y situaciones de emergencia en salud pública
</v>
          </cell>
          <cell r="I1242" t="str">
            <v>GSP</v>
          </cell>
          <cell r="J1242" t="str">
            <v>No Aplica</v>
          </cell>
          <cell r="K1242" t="str">
            <v>Plan de acción</v>
          </cell>
          <cell r="L1242" t="str">
            <v>Zonal</v>
          </cell>
          <cell r="M1242" t="str">
            <v>5_RAFAEL_URIBE</v>
          </cell>
          <cell r="N1242" t="str">
            <v>1_ENERO_2026</v>
          </cell>
          <cell r="O1242" t="str">
            <v>20910. Proceso integral e integrado de la Vigilancia de la Salud PúblicaVigilancia en salud pública20265_RAFAEL_URIBE1_ENERO_2026</v>
          </cell>
          <cell r="P1242">
            <v>7988544</v>
          </cell>
          <cell r="Q1242"/>
          <cell r="R1242"/>
          <cell r="S1242">
            <v>0</v>
          </cell>
          <cell r="T1242">
            <v>0</v>
          </cell>
        </row>
        <row r="1243">
          <cell r="F1243" t="str">
            <v>21010. Proceso integral e integrado de la Vigilancia de la Salud PúblicaVigilancia en salud pública2026</v>
          </cell>
          <cell r="G1243" t="str">
            <v>Mantenimiento, seguimiento y  fortalecimiento de  la estrategia Vigilancia Epidemiológica  Portuaria- Subred  Suroccidente</v>
          </cell>
          <cell r="H1243" t="str">
            <v xml:space="preserve">Intervención integral en brotes, alertas y situaciones de emergencia en salud pública
</v>
          </cell>
          <cell r="I1243" t="str">
            <v>GSP</v>
          </cell>
          <cell r="J1243" t="str">
            <v>No Aplica</v>
          </cell>
          <cell r="K1243" t="str">
            <v>Plan de acción</v>
          </cell>
          <cell r="L1243" t="str">
            <v>Distrito</v>
          </cell>
          <cell r="M1243" t="str">
            <v>5_RAFAEL_URIBE</v>
          </cell>
          <cell r="N1243" t="str">
            <v>1_ENERO_2026</v>
          </cell>
          <cell r="O1243" t="str">
            <v>21010. Proceso integral e integrado de la Vigilancia de la Salud PúblicaVigilancia en salud pública20265_RAFAEL_URIBE1_ENERO_2026</v>
          </cell>
          <cell r="P1243">
            <v>70836688</v>
          </cell>
          <cell r="Q1243"/>
          <cell r="R1243"/>
          <cell r="S1243">
            <v>0</v>
          </cell>
          <cell r="T1243">
            <v>0</v>
          </cell>
        </row>
        <row r="1244">
          <cell r="F1244" t="str">
            <v>21110. Proceso integral e integrado de la Vigilancia de la Salud PúblicaVigilancia en salud pública2026</v>
          </cell>
          <cell r="G1244" t="str">
            <v>Seguimiento al fortalecimiento de los eventos de interes internacional en salud pública ESPII</v>
          </cell>
          <cell r="H1244" t="str">
            <v xml:space="preserve">Intervención integral en brotes, alertas y situaciones de emergencia en salud pública
</v>
          </cell>
          <cell r="I1244" t="str">
            <v>GSP</v>
          </cell>
          <cell r="J1244" t="str">
            <v>No Aplica</v>
          </cell>
          <cell r="K1244" t="str">
            <v>Plan de acción</v>
          </cell>
          <cell r="L1244" t="str">
            <v>Distrito</v>
          </cell>
          <cell r="M1244" t="str">
            <v>5_RAFAEL_URIBE</v>
          </cell>
          <cell r="N1244" t="str">
            <v>1_ENERO_2026</v>
          </cell>
          <cell r="O1244" t="str">
            <v>21110. Proceso integral e integrado de la Vigilancia de la Salud PúblicaVigilancia en salud pública20265_RAFAEL_URIBE1_ENERO_2026</v>
          </cell>
          <cell r="P1244">
            <v>25938112</v>
          </cell>
          <cell r="Q1244"/>
          <cell r="R1244"/>
          <cell r="S1244">
            <v>0</v>
          </cell>
          <cell r="T1244">
            <v>0</v>
          </cell>
        </row>
        <row r="1245">
          <cell r="F1245" t="str">
            <v>21210. Proceso integral e integrado de la Vigilancia de la Salud PúblicaVigilancia en salud pública2026</v>
          </cell>
          <cell r="G1245" t="str">
            <v>Simulacro ESPII</v>
          </cell>
          <cell r="H1245" t="str">
            <v xml:space="preserve">Intervención integral en brotes, alertas y situaciones de emergencia en salud pública
</v>
          </cell>
          <cell r="I1245" t="str">
            <v>GSP</v>
          </cell>
          <cell r="J1245" t="str">
            <v>No Aplica</v>
          </cell>
          <cell r="K1245" t="str">
            <v>Plan de acción</v>
          </cell>
          <cell r="L1245" t="str">
            <v>Distrito</v>
          </cell>
          <cell r="M1245" t="str">
            <v>5_RAFAEL_URIBE</v>
          </cell>
          <cell r="N1245" t="str">
            <v>1_ENERO_2026</v>
          </cell>
          <cell r="O1245" t="str">
            <v>21210. Proceso integral e integrado de la Vigilancia de la Salud PúblicaVigilancia en salud pública20265_RAFAEL_URIBE1_ENERO_2026</v>
          </cell>
          <cell r="P1245">
            <v>100000000</v>
          </cell>
          <cell r="Q1245"/>
          <cell r="R1245"/>
          <cell r="S1245">
            <v>0</v>
          </cell>
          <cell r="T1245">
            <v>0</v>
          </cell>
        </row>
        <row r="1246">
          <cell r="F1246" t="str">
            <v>21310. Proceso integral e integrado de la Vigilancia de la Salud PúblicaVigilancia en salud pública2026</v>
          </cell>
          <cell r="G1246" t="str">
            <v xml:space="preserve">Gestión  de la información  del Componente de Salud Mental - Subred Norte y Sur Occidente </v>
          </cell>
          <cell r="H1246" t="str">
            <v>Gestión, análisis y divulgación  de información de la vigilancia en salud pública</v>
          </cell>
          <cell r="I1246" t="str">
            <v>GSP</v>
          </cell>
          <cell r="J1246" t="str">
            <v>No Aplica</v>
          </cell>
          <cell r="K1246" t="str">
            <v>Plan de acción</v>
          </cell>
          <cell r="L1246" t="str">
            <v>Zonal</v>
          </cell>
          <cell r="M1246" t="str">
            <v>5_RAFAEL_URIBE</v>
          </cell>
          <cell r="N1246" t="str">
            <v>1_ENERO_2026</v>
          </cell>
          <cell r="O1246" t="str">
            <v>21310. Proceso integral e integrado de la Vigilancia de la Salud PúblicaVigilancia en salud pública20265_RAFAEL_URIBE1_ENERO_2026</v>
          </cell>
          <cell r="P1246">
            <v>92953120</v>
          </cell>
          <cell r="Q1246"/>
          <cell r="R1246"/>
          <cell r="S1246">
            <v>0</v>
          </cell>
          <cell r="T1246">
            <v>0</v>
          </cell>
        </row>
        <row r="1247">
          <cell r="F1247" t="str">
            <v>21410. Proceso integral e integrado de la Vigilancia de la Salud PúblicaVigilancia en salud pública2026</v>
          </cell>
          <cell r="G1247" t="str">
            <v xml:space="preserve">Gestión  de la información  del Componente de Salud Mental - Subred Centro Oriente y Sur </v>
          </cell>
          <cell r="H1247" t="str">
            <v>Gestión, análisis y divulgación  de información de la vigilancia en salud pública</v>
          </cell>
          <cell r="I1247" t="str">
            <v>GSP</v>
          </cell>
          <cell r="J1247" t="str">
            <v>No Aplica</v>
          </cell>
          <cell r="K1247" t="str">
            <v>Plan de acción</v>
          </cell>
          <cell r="L1247" t="str">
            <v>Zonal</v>
          </cell>
          <cell r="M1247" t="str">
            <v>5_RAFAEL_URIBE</v>
          </cell>
          <cell r="N1247" t="str">
            <v>1_ENERO_2026</v>
          </cell>
          <cell r="O1247" t="str">
            <v>21410. Proceso integral e integrado de la Vigilancia de la Salud PúblicaVigilancia en salud pública20265_RAFAEL_URIBE1_ENERO_2026</v>
          </cell>
          <cell r="P1247">
            <v>72587264</v>
          </cell>
          <cell r="Q1247"/>
          <cell r="R1247"/>
          <cell r="S1247">
            <v>0</v>
          </cell>
          <cell r="T1247">
            <v>0</v>
          </cell>
        </row>
        <row r="1248">
          <cell r="F1248" t="str">
            <v>21510. Proceso integral e integrado de la Vigilancia de la Salud PúblicaVigilancia en salud pública2026</v>
          </cell>
          <cell r="G1248" t="str">
            <v>Investigaciones epidemiológicas de eventos prioritarios en salud mental</v>
          </cell>
          <cell r="H1248" t="str">
            <v xml:space="preserve">Intervención integral en brotes, alertas y situaciones de emergencia en salud pública
</v>
          </cell>
          <cell r="I1248" t="str">
            <v>GSP</v>
          </cell>
          <cell r="J1248" t="str">
            <v>No Aplica</v>
          </cell>
          <cell r="K1248" t="str">
            <v>Investigaciones Epidemiológicas de campo realizadas</v>
          </cell>
          <cell r="L1248" t="str">
            <v>Zonal</v>
          </cell>
          <cell r="M1248" t="str">
            <v>5_RAFAEL_URIBE</v>
          </cell>
          <cell r="N1248" t="str">
            <v>1_ENERO_2026</v>
          </cell>
          <cell r="O1248" t="str">
            <v>21510. Proceso integral e integrado de la Vigilancia de la Salud PúblicaVigilancia en salud pública20265_RAFAEL_URIBE1_ENERO_2026</v>
          </cell>
          <cell r="P1248">
            <v>211452</v>
          </cell>
          <cell r="Q1248"/>
          <cell r="R1248"/>
          <cell r="S1248">
            <v>0</v>
          </cell>
          <cell r="T1248">
            <v>0</v>
          </cell>
        </row>
        <row r="1249">
          <cell r="F1249" t="str">
            <v>21610. Proceso integral e integrado de la Vigilancia de la Salud PúblicaVigilancia en salud pública2026</v>
          </cell>
          <cell r="G1249" t="str">
            <v>Implementación de los componentes delito asociado, morbimortalidad, consumo de SPA, respuesta social del Centro Distrital de Monitoreo de las Drogas- CEMID)</v>
          </cell>
          <cell r="H1249" t="str">
            <v>Gestión, análisis y divulgación  de información de la vigilancia en salud pública</v>
          </cell>
          <cell r="I1249" t="str">
            <v>GSP</v>
          </cell>
          <cell r="J1249" t="str">
            <v>No Aplica</v>
          </cell>
          <cell r="K1249" t="str">
            <v>Plan de acción</v>
          </cell>
          <cell r="L1249" t="str">
            <v>Distrito</v>
          </cell>
          <cell r="M1249" t="str">
            <v>5_RAFAEL_URIBE</v>
          </cell>
          <cell r="N1249" t="str">
            <v>1_ENERO_2026</v>
          </cell>
          <cell r="O1249" t="str">
            <v>21610. Proceso integral e integrado de la Vigilancia de la Salud PúblicaVigilancia en salud pública20265_RAFAEL_URIBE1_ENERO_2026</v>
          </cell>
          <cell r="P1249">
            <v>30252912</v>
          </cell>
          <cell r="Q1249"/>
          <cell r="R1249"/>
          <cell r="S1249">
            <v>0</v>
          </cell>
          <cell r="T1249">
            <v>0</v>
          </cell>
        </row>
        <row r="1250">
          <cell r="F1250" t="str">
            <v>21710. Proceso integral e integrado de la Vigilancia de la Salud PúblicaVigilancia en salud pública2026</v>
          </cell>
          <cell r="G1250" t="str">
            <v>Gestión de la información  del  componente Estadísticas Vitales  - Subred Norte, Centro Oriente, Sur Occidente y Sur</v>
          </cell>
          <cell r="H1250" t="str">
            <v>Gestión, análisis y divulgación  de información de la vigilancia en salud pública</v>
          </cell>
          <cell r="I1250" t="str">
            <v>GSP</v>
          </cell>
          <cell r="J1250" t="str">
            <v>No Aplica</v>
          </cell>
          <cell r="K1250" t="str">
            <v>Plan de acción</v>
          </cell>
          <cell r="L1250" t="str">
            <v>Zonal</v>
          </cell>
          <cell r="M1250" t="str">
            <v>5_RAFAEL_URIBE</v>
          </cell>
          <cell r="N1250" t="str">
            <v>1_ENERO_2026</v>
          </cell>
          <cell r="O1250" t="str">
            <v>21710. Proceso integral e integrado de la Vigilancia de la Salud PúblicaVigilancia en salud pública20265_RAFAEL_URIBE1_ENERO_2026</v>
          </cell>
          <cell r="P1250">
            <v>3994272</v>
          </cell>
          <cell r="Q1250"/>
          <cell r="R1250"/>
          <cell r="S1250">
            <v>0</v>
          </cell>
          <cell r="T1250">
            <v>0</v>
          </cell>
        </row>
        <row r="1251">
          <cell r="F1251" t="str">
            <v>21810. Proceso integral e integrado de la Vigilancia de la Salud PúblicaVigilancia en salud pública2026</v>
          </cell>
          <cell r="G1251" t="str">
            <v>Asistencia técnica de las UPGD que conforman la red de  Estadísticas Vitales</v>
          </cell>
          <cell r="H1251" t="str">
            <v>Gestión, análisis y divulgación  de información de la vigilancia en salud pública</v>
          </cell>
          <cell r="I1251" t="str">
            <v>GSP</v>
          </cell>
          <cell r="J1251" t="str">
            <v>No Aplica</v>
          </cell>
          <cell r="K1251" t="str">
            <v>Plan de acción</v>
          </cell>
          <cell r="L1251" t="str">
            <v>Zonal</v>
          </cell>
          <cell r="M1251" t="str">
            <v>5_RAFAEL_URIBE</v>
          </cell>
          <cell r="N1251" t="str">
            <v>1_ENERO_2026</v>
          </cell>
          <cell r="O1251" t="str">
            <v>21810. Proceso integral e integrado de la Vigilancia de la Salud PúblicaVigilancia en salud pública20265_RAFAEL_URIBE1_ENERO_2026</v>
          </cell>
          <cell r="P1251">
            <v>7347488</v>
          </cell>
          <cell r="Q1251"/>
          <cell r="R1251"/>
          <cell r="S1251">
            <v>0</v>
          </cell>
          <cell r="T1251">
            <v>0</v>
          </cell>
        </row>
        <row r="1252">
          <cell r="F1252" t="str">
            <v>21910. Proceso integral e integrado de la Vigilancia de la Salud PúblicaVigilancia en salud pública2026</v>
          </cell>
          <cell r="G1252" t="str">
            <v>Evaluación y verificación en las asistencias técnicas de la Cabalidad y los diferentes procesos de EEVV</v>
          </cell>
          <cell r="H1252" t="str">
            <v>Gestión, análisis y divulgación  de información de la vigilancia en salud pública</v>
          </cell>
          <cell r="I1252" t="str">
            <v>GSP</v>
          </cell>
          <cell r="J1252" t="str">
            <v>No Aplica</v>
          </cell>
          <cell r="K1252" t="str">
            <v>Plan de acción</v>
          </cell>
          <cell r="L1252" t="str">
            <v>Zonal</v>
          </cell>
          <cell r="M1252" t="str">
            <v>5_RAFAEL_URIBE</v>
          </cell>
          <cell r="N1252" t="str">
            <v>1_ENERO_2026</v>
          </cell>
          <cell r="O1252" t="str">
            <v>21910. Proceso integral e integrado de la Vigilancia de la Salud PúblicaVigilancia en salud pública20265_RAFAEL_URIBE1_ENERO_2026</v>
          </cell>
          <cell r="P1252">
            <v>6484528</v>
          </cell>
          <cell r="Q1252"/>
          <cell r="R1252"/>
          <cell r="S1252">
            <v>0</v>
          </cell>
          <cell r="T1252">
            <v>0</v>
          </cell>
        </row>
        <row r="1253">
          <cell r="F1253" t="str">
            <v>22010. Proceso integral e integrado de la Vigilancia de la Salud PúblicaVigilancia en salud pública2026</v>
          </cell>
          <cell r="G1253" t="str">
            <v>Apoyo en las asistencias técnicas de los procesos de EEVV</v>
          </cell>
          <cell r="H1253" t="str">
            <v>Gestión, análisis y divulgación  de información de la vigilancia en salud pública</v>
          </cell>
          <cell r="I1253" t="str">
            <v>GSP</v>
          </cell>
          <cell r="J1253" t="str">
            <v>No Aplica</v>
          </cell>
          <cell r="K1253" t="str">
            <v>Plan de acción</v>
          </cell>
          <cell r="L1253" t="str">
            <v>Zonal</v>
          </cell>
          <cell r="M1253" t="str">
            <v>5_RAFAEL_URIBE</v>
          </cell>
          <cell r="N1253" t="str">
            <v>1_ENERO_2026</v>
          </cell>
          <cell r="O1253" t="str">
            <v>22010. Proceso integral e integrado de la Vigilancia de la Salud PúblicaVigilancia en salud pública20265_RAFAEL_URIBE1_ENERO_2026</v>
          </cell>
          <cell r="P1253">
            <v>5621568</v>
          </cell>
          <cell r="Q1253"/>
          <cell r="R1253"/>
          <cell r="S1253">
            <v>0</v>
          </cell>
          <cell r="T1253">
            <v>0</v>
          </cell>
        </row>
        <row r="1254">
          <cell r="F1254" t="str">
            <v>22110. Proceso integral e integrado de la Vigilancia de la Salud PúblicaVigilancia en salud pública2026</v>
          </cell>
          <cell r="G1254" t="str">
            <v>Seguimiento de muertes consideradas como no violentas (manera de muerte no violenta) y que ocurren extra institucionalmente (por fuera de las instituciones prestadoras de servicios de salud “IPS”) para población pobre vulnerable - no asegurada GAHD</v>
          </cell>
          <cell r="H1254" t="str">
            <v xml:space="preserve">Intervención integral en brotes, alertas y situaciones de emergencia en salud pública
</v>
          </cell>
          <cell r="I1254" t="str">
            <v>GSP</v>
          </cell>
          <cell r="J1254" t="str">
            <v>No Aplica</v>
          </cell>
          <cell r="K1254" t="str">
            <v>Plan de acción</v>
          </cell>
          <cell r="L1254" t="str">
            <v>Distrito</v>
          </cell>
          <cell r="M1254" t="str">
            <v>5_RAFAEL_URIBE</v>
          </cell>
          <cell r="N1254" t="str">
            <v>1_ENERO_2026</v>
          </cell>
          <cell r="O1254" t="str">
            <v>22110. Proceso integral e integrado de la Vigilancia de la Salud PúblicaVigilancia en salud pública20265_RAFAEL_URIBE1_ENERO_2026</v>
          </cell>
          <cell r="P1254">
            <v>149094832</v>
          </cell>
          <cell r="Q1254"/>
          <cell r="R1254"/>
          <cell r="S1254">
            <v>0</v>
          </cell>
          <cell r="T1254">
            <v>0</v>
          </cell>
        </row>
        <row r="1255">
          <cell r="F1255" t="str">
            <v>22210. Proceso integral e integrado de la Vigilancia de la Salud PúblicaVigilancia en salud pública2026</v>
          </cell>
          <cell r="G1255" t="str">
            <v>Georreferenciación y análisis de información cartográfica de eventos de interés en salud pública</v>
          </cell>
          <cell r="H1255" t="str">
            <v>Gestión, análisis y divulgación  de información de la vigilancia en salud pública</v>
          </cell>
          <cell r="I1255" t="str">
            <v>GSP</v>
          </cell>
          <cell r="J1255" t="str">
            <v>No Aplica</v>
          </cell>
          <cell r="K1255" t="str">
            <v>Plan de acción</v>
          </cell>
          <cell r="L1255" t="str">
            <v>Zonal</v>
          </cell>
          <cell r="M1255" t="str">
            <v>5_RAFAEL_URIBE</v>
          </cell>
          <cell r="N1255" t="str">
            <v>1_ENERO_2026</v>
          </cell>
          <cell r="O1255" t="str">
            <v>22210. Proceso integral e integrado de la Vigilancia de la Salud PúblicaVigilancia en salud pública20265_RAFAEL_URIBE1_ENERO_2026</v>
          </cell>
          <cell r="P1255">
            <v>18590624</v>
          </cell>
          <cell r="Q1255"/>
          <cell r="R1255"/>
          <cell r="S1255">
            <v>0</v>
          </cell>
          <cell r="T1255">
            <v>0</v>
          </cell>
        </row>
        <row r="1256">
          <cell r="F1256" t="str">
            <v>22310. Proceso integral e integrado de la Vigilancia de la Salud PúblicaVigilancia en salud pública2026</v>
          </cell>
          <cell r="G1256" t="str">
            <v>Gestión de la Vigilancia  centinela por exposición a contaminación ambiental en zonas aledañas parque de innovación Doña Juana</v>
          </cell>
          <cell r="H1256" t="str">
            <v>Gestión, análisis y divulgación  de información de la vigilancia en salud pública</v>
          </cell>
          <cell r="I1256" t="str">
            <v>GSP</v>
          </cell>
          <cell r="J1256" t="str">
            <v>No Aplica</v>
          </cell>
          <cell r="K1256" t="str">
            <v>Plan de acción</v>
          </cell>
          <cell r="L1256" t="str">
            <v>Zonal</v>
          </cell>
          <cell r="M1256" t="str">
            <v>5_RAFAEL_URIBE</v>
          </cell>
          <cell r="N1256" t="str">
            <v>1_ENERO_2026</v>
          </cell>
          <cell r="O1256" t="str">
            <v>22310. Proceso integral e integrado de la Vigilancia de la Salud PúblicaVigilancia en salud pública20265_RAFAEL_URIBE1_ENERO_2026</v>
          </cell>
          <cell r="P1256">
            <v>29488576</v>
          </cell>
          <cell r="Q1256"/>
          <cell r="R1256"/>
          <cell r="S1256">
            <v>0</v>
          </cell>
          <cell r="T1256">
            <v>0</v>
          </cell>
        </row>
        <row r="1257">
          <cell r="F1257" t="str">
            <v>22410. Proceso integral e integrado de la Vigilancia de la Salud PúblicaVigilancia en salud pública2026</v>
          </cell>
          <cell r="G1257" t="str">
            <v>Seguimiento y monitoreo de los instrumentos de canalizaciones de Vigilancia en Salud  pública. Subred Norte, Sur Occidente,  Centro oriente y Sur</v>
          </cell>
          <cell r="H1257" t="str">
            <v xml:space="preserve">Intervención integral en brotes, alertas y situaciones de emergencia en salud pública
</v>
          </cell>
          <cell r="I1257" t="str">
            <v>GSP</v>
          </cell>
          <cell r="J1257" t="str">
            <v>No Aplica</v>
          </cell>
          <cell r="K1257" t="str">
            <v>Plan de acción</v>
          </cell>
          <cell r="L1257" t="str">
            <v>Zonal</v>
          </cell>
          <cell r="M1257" t="str">
            <v>5_RAFAEL_URIBE</v>
          </cell>
          <cell r="N1257" t="str">
            <v>1_ENERO_2026</v>
          </cell>
          <cell r="O1257" t="str">
            <v>22410. Proceso integral e integrado de la Vigilancia de la Salud PúblicaVigilancia en salud pública20265_RAFAEL_URIBE1_ENERO_2026</v>
          </cell>
          <cell r="P1257">
            <v>3994272</v>
          </cell>
          <cell r="Q1257"/>
          <cell r="R1257"/>
          <cell r="S1257">
            <v>0</v>
          </cell>
          <cell r="T1257">
            <v>0</v>
          </cell>
        </row>
        <row r="1258">
          <cell r="F1258" t="str">
            <v>22510. Proceso integral e integrado de la Vigilancia de la Salud PúblicaVigilancia en salud pública2026</v>
          </cell>
          <cell r="G1258" t="str">
            <v>Gestión  de la información  del Componente de IAAS</v>
          </cell>
          <cell r="H1258" t="str">
            <v>Gestión, análisis y divulgación  de información de la vigilancia en salud pública</v>
          </cell>
          <cell r="I1258" t="str">
            <v>GSP</v>
          </cell>
          <cell r="J1258" t="str">
            <v>No Aplica</v>
          </cell>
          <cell r="K1258" t="str">
            <v>Plan de acción</v>
          </cell>
          <cell r="L1258" t="str">
            <v>Zonal</v>
          </cell>
          <cell r="M1258" t="str">
            <v>5_RAFAEL_URIBE</v>
          </cell>
          <cell r="N1258" t="str">
            <v>1_ENERO_2026</v>
          </cell>
          <cell r="O1258" t="str">
            <v>22510. Proceso integral e integrado de la Vigilancia de la Salud PúblicaVigilancia en salud pública20265_RAFAEL_URIBE1_ENERO_2026</v>
          </cell>
          <cell r="P1258">
            <v>7347488</v>
          </cell>
          <cell r="Q1258"/>
          <cell r="R1258"/>
          <cell r="S1258">
            <v>0</v>
          </cell>
          <cell r="T1258">
            <v>0</v>
          </cell>
        </row>
        <row r="1259">
          <cell r="F1259" t="str">
            <v>22610. Proceso integral e integrado de la Vigilancia de la Salud PúblicaVigilancia en salud pública2026</v>
          </cell>
          <cell r="G1259" t="str">
            <v>Gestión administrativa y operativa de seguimiento y monitoreo AT integrales-</v>
          </cell>
          <cell r="H1259" t="str">
            <v>Gestión, análisis y divulgación  de información de la vigilancia en salud pública</v>
          </cell>
          <cell r="I1259" t="str">
            <v>GSP</v>
          </cell>
          <cell r="J1259" t="str">
            <v>No Aplica</v>
          </cell>
          <cell r="K1259" t="str">
            <v>Plan de acción</v>
          </cell>
          <cell r="L1259" t="str">
            <v>Distrito</v>
          </cell>
          <cell r="M1259" t="str">
            <v>5_RAFAEL_URIBE</v>
          </cell>
          <cell r="N1259" t="str">
            <v>1_ENERO_2026</v>
          </cell>
          <cell r="O1259" t="str">
            <v>22610. Proceso integral e integrado de la Vigilancia de la Salud PúblicaVigilancia en salud pública20265_RAFAEL_URIBE1_ENERO_2026</v>
          </cell>
          <cell r="P1259">
            <v>95295440</v>
          </cell>
          <cell r="Q1259"/>
          <cell r="R1259"/>
          <cell r="S1259">
            <v>0</v>
          </cell>
          <cell r="T1259">
            <v>0</v>
          </cell>
        </row>
        <row r="1260">
          <cell r="F1260" t="str">
            <v>22710. Proceso integral e integrado de la Vigilancia de la Salud PúblicaVigilancia en salud pública2026</v>
          </cell>
          <cell r="G1260" t="str">
            <v>Gestión operativa de seguimiento y monitoreo AT integrales</v>
          </cell>
          <cell r="H1260" t="str">
            <v>Gestión, análisis y divulgación  de información de la vigilancia en salud pública</v>
          </cell>
          <cell r="I1260" t="str">
            <v>GSP</v>
          </cell>
          <cell r="J1260" t="str">
            <v>No Aplica</v>
          </cell>
          <cell r="K1260" t="str">
            <v>Plan de acción</v>
          </cell>
          <cell r="L1260" t="str">
            <v>Distrito</v>
          </cell>
          <cell r="M1260" t="str">
            <v>5_RAFAEL_URIBE</v>
          </cell>
          <cell r="N1260" t="str">
            <v>1_ENERO_2026</v>
          </cell>
          <cell r="O1260" t="str">
            <v>22710. Proceso integral e integrado de la Vigilancia de la Salud PúblicaVigilancia en salud pública20265_RAFAEL_URIBE1_ENERO_2026</v>
          </cell>
          <cell r="P1260">
            <v>53602144</v>
          </cell>
          <cell r="Q1260"/>
          <cell r="R1260"/>
          <cell r="S1260">
            <v>0</v>
          </cell>
          <cell r="T1260">
            <v>0</v>
          </cell>
        </row>
        <row r="1261">
          <cell r="F1261" t="str">
            <v>22810. Proceso integral e integrado de la Vigilancia de la Salud PúblicaVigilancia en salud pública2026</v>
          </cell>
          <cell r="G1261" t="str">
            <v>Investigaciones epidemiológicas de eventos prioritarios en salud mental- Ruralidad</v>
          </cell>
          <cell r="H1261" t="str">
            <v xml:space="preserve">Intervención integral en brotes, alertas y situaciones de emergencia en salud pública
</v>
          </cell>
          <cell r="I1261" t="str">
            <v>GSP</v>
          </cell>
          <cell r="J1261" t="str">
            <v>No Aplica</v>
          </cell>
          <cell r="K1261" t="str">
            <v>Plan de acción</v>
          </cell>
          <cell r="L1261" t="str">
            <v>Local</v>
          </cell>
          <cell r="M1261" t="str">
            <v>5_RAFAEL_URIBE</v>
          </cell>
          <cell r="N1261" t="str">
            <v>1_ENERO_2026</v>
          </cell>
          <cell r="O1261" t="str">
            <v>22810. Proceso integral e integrado de la Vigilancia de la Salud PúblicaVigilancia en salud pública20265_RAFAEL_URIBE1_ENERO_2026</v>
          </cell>
          <cell r="P1261">
            <v>3513480</v>
          </cell>
          <cell r="Q1261"/>
          <cell r="R1261"/>
          <cell r="S1261">
            <v>0</v>
          </cell>
          <cell r="T1261">
            <v>0</v>
          </cell>
        </row>
        <row r="1262">
          <cell r="F1262" t="str">
            <v>22910. Proceso integral e integrado de la Vigilancia de la Salud PúblicaVigilancia en salud pública2026</v>
          </cell>
          <cell r="G1262" t="str">
            <v xml:space="preserve">Fortalecimiento de capacidades IEC Salud mental </v>
          </cell>
          <cell r="H1262" t="str">
            <v xml:space="preserve">Intervención integral en brotes, alertas y situaciones de emergencia en salud pública
</v>
          </cell>
          <cell r="I1262" t="str">
            <v>GSP</v>
          </cell>
          <cell r="J1262" t="str">
            <v>No Aplica</v>
          </cell>
          <cell r="K1262" t="str">
            <v>Plan de Fortalecimiento</v>
          </cell>
          <cell r="L1262" t="str">
            <v>Zonal</v>
          </cell>
          <cell r="M1262" t="str">
            <v>5_RAFAEL_URIBE</v>
          </cell>
          <cell r="N1262" t="str">
            <v>1_ENERO_2026</v>
          </cell>
          <cell r="O1262" t="str">
            <v>22910. Proceso integral e integrado de la Vigilancia de la Salud PúblicaVigilancia en salud pública20265_RAFAEL_URIBE1_ENERO_2026</v>
          </cell>
          <cell r="P1262">
            <v>281936</v>
          </cell>
          <cell r="Q1262"/>
          <cell r="R1262"/>
          <cell r="S1262">
            <v>0</v>
          </cell>
          <cell r="T1262">
            <v>0</v>
          </cell>
        </row>
        <row r="1263">
          <cell r="F1263" t="str">
            <v>23010. Proceso integral e integrado de la Vigilancia de la Salud PúblicaVigilancia en salud pública2026</v>
          </cell>
          <cell r="G1263" t="str">
            <v xml:space="preserve">Fortalecimiento de capacidades IEC No trasmisibles </v>
          </cell>
          <cell r="H1263" t="str">
            <v xml:space="preserve">Intervención integral en brotes, alertas y situaciones de emergencia en salud pública
</v>
          </cell>
          <cell r="I1263" t="str">
            <v>GSP</v>
          </cell>
          <cell r="J1263" t="str">
            <v>No Aplica</v>
          </cell>
          <cell r="K1263" t="str">
            <v>Plan de Fortalecimiento</v>
          </cell>
          <cell r="L1263" t="str">
            <v>Zonal</v>
          </cell>
          <cell r="M1263" t="str">
            <v>5_RAFAEL_URIBE</v>
          </cell>
          <cell r="N1263" t="str">
            <v>1_ENERO_2026</v>
          </cell>
          <cell r="O1263" t="str">
            <v>23010. Proceso integral e integrado de la Vigilancia de la Salud PúblicaVigilancia en salud pública20265_RAFAEL_URIBE1_ENERO_2026</v>
          </cell>
          <cell r="P1263">
            <v>244416</v>
          </cell>
          <cell r="Q1263"/>
          <cell r="R1263"/>
          <cell r="S1263">
            <v>0</v>
          </cell>
          <cell r="T1263">
            <v>0</v>
          </cell>
        </row>
        <row r="1264">
          <cell r="F1264" t="str">
            <v>23111. Proceso integral e integrado de la Vigilancia basada en ComunidadVigilancia en salud pública2026</v>
          </cell>
          <cell r="G1264" t="str">
            <v>Gestión Estrategica territorial en el contexto de la VBC</v>
          </cell>
          <cell r="H1264" t="str">
            <v>Gestión Estrategica territorial en el contexto de la VBC</v>
          </cell>
          <cell r="I1264" t="str">
            <v>GSP</v>
          </cell>
          <cell r="J1264" t="str">
            <v>No Aplica</v>
          </cell>
          <cell r="K1264" t="str">
            <v>Plan de acción</v>
          </cell>
          <cell r="L1264" t="str">
            <v>Zonal</v>
          </cell>
          <cell r="M1264" t="str">
            <v>5_RAFAEL_URIBE</v>
          </cell>
          <cell r="N1264" t="str">
            <v>1_ENERO_2026</v>
          </cell>
          <cell r="O1264" t="str">
            <v>23111. Proceso integral e integrado de la Vigilancia basada en ComunidadVigilancia en salud pública20265_RAFAEL_URIBE1_ENERO_2026</v>
          </cell>
          <cell r="P1264">
            <v>25173776</v>
          </cell>
          <cell r="Q1264"/>
          <cell r="R1264"/>
          <cell r="S1264"/>
          <cell r="T1264">
            <v>0</v>
          </cell>
        </row>
        <row r="1265">
          <cell r="F1265" t="str">
            <v>23211. Proceso integral e integrado de la Vigilancia basada en ComunidadVigilancia en salud pública2026</v>
          </cell>
          <cell r="G1265" t="str">
            <v>Gestión Operativa para el Fortalecmiento de la REVCOM</v>
          </cell>
          <cell r="H1265" t="str">
            <v>Gestión Operativa para el Fortalecmiento de la REVCOM</v>
          </cell>
          <cell r="I1265" t="str">
            <v>GSP</v>
          </cell>
          <cell r="J1265" t="str">
            <v>No Aplica</v>
          </cell>
          <cell r="K1265" t="str">
            <v>Plan de acción</v>
          </cell>
          <cell r="L1265" t="str">
            <v>Local</v>
          </cell>
          <cell r="M1265" t="str">
            <v>5_RAFAEL_URIBE</v>
          </cell>
          <cell r="N1265" t="str">
            <v>1_ENERO_2026</v>
          </cell>
          <cell r="O1265" t="str">
            <v>23211. Proceso integral e integrado de la Vigilancia basada en ComunidadVigilancia en salud pública20265_RAFAEL_URIBE1_ENERO_2026</v>
          </cell>
          <cell r="P1265">
            <v>5621568</v>
          </cell>
          <cell r="Q1265"/>
          <cell r="R1265"/>
          <cell r="S1265">
            <v>1</v>
          </cell>
          <cell r="T1265">
            <v>5621568</v>
          </cell>
        </row>
        <row r="1266">
          <cell r="F1266" t="str">
            <v>23311. Proceso integral e integrado de la Vigilancia basada en ComunidadVigilancia en salud pública2026</v>
          </cell>
          <cell r="G1266" t="str">
            <v>Gestión estratégica y  operativa para el Fortalecimiento de la RevCom - en la Ruralidad de Sumapaz</v>
          </cell>
          <cell r="H1266" t="str">
            <v>Gestión Operativa para el Fortalecmiento de la REVCOM</v>
          </cell>
          <cell r="I1266" t="str">
            <v>GSP</v>
          </cell>
          <cell r="J1266" t="str">
            <v>No Aplica</v>
          </cell>
          <cell r="K1266" t="str">
            <v>Plan de acción</v>
          </cell>
          <cell r="L1266" t="str">
            <v>Local</v>
          </cell>
          <cell r="M1266" t="str">
            <v>5_RAFAEL_URIBE</v>
          </cell>
          <cell r="N1266" t="str">
            <v>1_ENERO_2026</v>
          </cell>
          <cell r="O1266" t="str">
            <v>23311. Proceso integral e integrado de la Vigilancia basada en ComunidadVigilancia en salud pública20265_RAFAEL_URIBE1_ENERO_2026</v>
          </cell>
          <cell r="P1266">
            <v>7026960</v>
          </cell>
          <cell r="Q1266"/>
          <cell r="R1266"/>
          <cell r="S1266"/>
          <cell r="T1266">
            <v>0</v>
          </cell>
        </row>
        <row r="1267">
          <cell r="F1267" t="str">
            <v>23413. Proceso integral e integrado de gestión y análisis de políticas para el bienestarAnálisis de Politicas2026</v>
          </cell>
          <cell r="G1267" t="str">
            <v>Participación y gestión intersectorial  para la formulación, implementación, seguimiento o evaluación de las políticas públicas en los territorios</v>
          </cell>
          <cell r="H1267" t="str">
            <v>Gestión Intersectorial de Políticas Públicas en los Territorios</v>
          </cell>
          <cell r="I1267" t="str">
            <v>GSP</v>
          </cell>
          <cell r="J1267" t="str">
            <v>No Aplica</v>
          </cell>
          <cell r="K1267" t="str">
            <v>Plan de acción</v>
          </cell>
          <cell r="L1267" t="str">
            <v>Local</v>
          </cell>
          <cell r="M1267" t="str">
            <v>5_RAFAEL_URIBE</v>
          </cell>
          <cell r="N1267" t="str">
            <v>1_ENERO_2026</v>
          </cell>
          <cell r="O1267" t="str">
            <v>23413. Proceso integral e integrado de gestión y análisis de políticas para el bienestarAnálisis de Politicas20265_RAFAEL_URIBE1_ENERO_2026</v>
          </cell>
          <cell r="P1267">
            <v>24853248</v>
          </cell>
          <cell r="Q1267"/>
          <cell r="R1267"/>
          <cell r="S1267">
            <v>1</v>
          </cell>
          <cell r="T1267">
            <v>24853248</v>
          </cell>
        </row>
        <row r="1268">
          <cell r="F1268" t="str">
            <v>23513. Proceso integral e integrado de gestión y análisis de políticas para el bienestarAnálisis de Politicas2026</v>
          </cell>
          <cell r="G1268" t="e">
            <v>#VALUE!</v>
          </cell>
          <cell r="H1268" t="str">
            <v>Gestión Intersectorial de Políticas Públicas en los Territorios</v>
          </cell>
          <cell r="I1268" t="str">
            <v>GSP</v>
          </cell>
          <cell r="J1268" t="str">
            <v>No Aplica</v>
          </cell>
          <cell r="K1268" t="str">
            <v>Plan de acción</v>
          </cell>
          <cell r="L1268" t="str">
            <v>Zonal</v>
          </cell>
          <cell r="M1268" t="str">
            <v>5_RAFAEL_URIBE</v>
          </cell>
          <cell r="N1268" t="str">
            <v>1_ENERO_2026</v>
          </cell>
          <cell r="O1268" t="str">
            <v>23513. Proceso integral e integrado de gestión y análisis de políticas para el bienestarAnálisis de Politicas20265_RAFAEL_URIBE1_ENERO_2026</v>
          </cell>
          <cell r="P1268">
            <v>7332480</v>
          </cell>
          <cell r="Q1268"/>
          <cell r="R1268"/>
          <cell r="S1268"/>
          <cell r="T1268">
            <v>0</v>
          </cell>
        </row>
        <row r="1269">
          <cell r="F1269" t="str">
            <v>23613. Proceso integral e integrado de gestión y análisis de políticas para el bienestarAnálisis de Politicas2026</v>
          </cell>
          <cell r="G1269" t="str">
            <v>Participación y gestión intersectorial local con los diferentes actores para la formulación, implementación, seguimiento o evaluación de la política pública de Ruralidad, exceptuando Sumapaz</v>
          </cell>
          <cell r="H1269" t="str">
            <v>Gestión Intersectorial de Políticas Públicas en los Territorios</v>
          </cell>
          <cell r="I1269" t="str">
            <v>GSP</v>
          </cell>
          <cell r="J1269" t="str">
            <v>No Aplica</v>
          </cell>
          <cell r="K1269" t="str">
            <v>Plan de acción</v>
          </cell>
          <cell r="L1269" t="str">
            <v>Distrito</v>
          </cell>
          <cell r="M1269" t="str">
            <v>5_RAFAEL_URIBE</v>
          </cell>
          <cell r="N1269" t="str">
            <v>1_ENERO_2026</v>
          </cell>
          <cell r="O1269" t="str">
            <v>23613. Proceso integral e integrado de gestión y análisis de políticas para el bienestarAnálisis de Politicas20265_RAFAEL_URIBE1_ENERO_2026</v>
          </cell>
          <cell r="P1269">
            <v>7332480</v>
          </cell>
          <cell r="Q1269"/>
          <cell r="R1269"/>
          <cell r="S1269"/>
          <cell r="T1269">
            <v>0</v>
          </cell>
        </row>
        <row r="1270">
          <cell r="F1270" t="str">
            <v>23713. Proceso integral e integrado de gestión y análisis de políticas para el bienestarAnálisis de Politicas2026</v>
          </cell>
          <cell r="G1270" t="str">
            <v>Participación y gestión intersectorial local con los diferentes actores para la formulación, implementación, seguimiento o evaluación de las políticas públicas priorizadas en Sumapaz</v>
          </cell>
          <cell r="H1270" t="str">
            <v>Gestión Intersectorial de Políticas Públicas en los Territorios</v>
          </cell>
          <cell r="I1270" t="str">
            <v>GSP</v>
          </cell>
          <cell r="J1270" t="str">
            <v>No Aplica</v>
          </cell>
          <cell r="K1270" t="str">
            <v>Plan de acción</v>
          </cell>
          <cell r="L1270" t="str">
            <v>Local</v>
          </cell>
          <cell r="M1270" t="str">
            <v>5_RAFAEL_URIBE</v>
          </cell>
          <cell r="N1270" t="str">
            <v>1_ENERO_2026</v>
          </cell>
          <cell r="O1270" t="str">
            <v>23713. Proceso integral e integrado de gestión y análisis de políticas para el bienestarAnálisis de Politicas20265_RAFAEL_URIBE1_ENERO_2026</v>
          </cell>
          <cell r="P1270">
            <v>22914000</v>
          </cell>
          <cell r="Q1270"/>
          <cell r="R1270"/>
          <cell r="S1270"/>
          <cell r="T1270">
            <v>0</v>
          </cell>
        </row>
        <row r="1271">
          <cell r="F1271" t="str">
            <v>23813. Proceso integral e integrado de gestión y análisis de políticas para el bienestarAnálisis de Politicas2026</v>
          </cell>
          <cell r="G1271" t="str">
            <v>Participación y gestión intersectorial local con los diferentes actores para la formulación, implementación, seguimiento o evaluación de las políticas públicas étnicas en los territorios</v>
          </cell>
          <cell r="H1271" t="str">
            <v>Gestión Intersectorial de Políticas Públicas en los Territorios</v>
          </cell>
          <cell r="I1271" t="str">
            <v>GSP</v>
          </cell>
          <cell r="J1271" t="str">
            <v>No Aplica</v>
          </cell>
          <cell r="K1271" t="str">
            <v>Plan de acción</v>
          </cell>
          <cell r="L1271" t="str">
            <v>Distrito</v>
          </cell>
          <cell r="M1271" t="str">
            <v>5_RAFAEL_URIBE</v>
          </cell>
          <cell r="N1271" t="str">
            <v>1_ENERO_2026</v>
          </cell>
          <cell r="O1271" t="str">
            <v>23813. Proceso integral e integrado de gestión y análisis de políticas para el bienestarAnálisis de Politicas20265_RAFAEL_URIBE1_ENERO_2026</v>
          </cell>
          <cell r="P1271">
            <v>29329920</v>
          </cell>
          <cell r="Q1271"/>
          <cell r="R1271"/>
          <cell r="S1271"/>
          <cell r="T1271">
            <v>0</v>
          </cell>
        </row>
        <row r="1272">
          <cell r="F1272" t="str">
            <v>23913. Proceso integral e integrado de gestión y análisis de políticas para el bienestarAnálisis de Politicas2026</v>
          </cell>
          <cell r="G1272" t="str">
            <v>Coordinación de la respuesta sectorial a las prioridades en salud y situaciones emergentes en el marco de la gestión de las políticas públicas</v>
          </cell>
          <cell r="H1272" t="str">
            <v>Gestión Sectorial de Políticas Públicas en los Territorios</v>
          </cell>
          <cell r="I1272" t="str">
            <v>GSP</v>
          </cell>
          <cell r="J1272" t="str">
            <v>No Aplica</v>
          </cell>
          <cell r="K1272" t="str">
            <v>Plan de acción</v>
          </cell>
          <cell r="L1272" t="str">
            <v>Local</v>
          </cell>
          <cell r="M1272" t="str">
            <v>5_RAFAEL_URIBE</v>
          </cell>
          <cell r="N1272" t="str">
            <v>1_ENERO_2026</v>
          </cell>
          <cell r="O1272" t="str">
            <v>23913. Proceso integral e integrado de gestión y análisis de políticas para el bienestarAnálisis de Politicas20265_RAFAEL_URIBE1_ENERO_2026</v>
          </cell>
          <cell r="P1272">
            <v>17086608</v>
          </cell>
          <cell r="Q1272"/>
          <cell r="R1272"/>
          <cell r="S1272">
            <v>1</v>
          </cell>
          <cell r="T1272">
            <v>17086608</v>
          </cell>
        </row>
        <row r="1273">
          <cell r="F1273" t="str">
            <v>24013. Proceso integral e integrado de gestión y análisis de políticas para el bienestarAnálisis de Politicas2026</v>
          </cell>
          <cell r="G1273" t="str">
            <v>Coordinación de la respuesta sectorial a las prioridades en salud y situaciones emergentes en el marco de la gestión de las políticas públicas de adultez, trabajo,  salud oral, Acogida, Inclusión y Desarrollo de los Nuevos Bogotanos</v>
          </cell>
          <cell r="H1273" t="str">
            <v>Gestión Sectorial de Políticas Públicas en los Territorios</v>
          </cell>
          <cell r="I1273" t="str">
            <v>GSP</v>
          </cell>
          <cell r="J1273" t="str">
            <v>No Aplica</v>
          </cell>
          <cell r="K1273" t="str">
            <v>Plan de acción</v>
          </cell>
          <cell r="L1273" t="str">
            <v>Zonal</v>
          </cell>
          <cell r="M1273" t="str">
            <v>5_RAFAEL_URIBE</v>
          </cell>
          <cell r="N1273" t="str">
            <v>1_ENERO_2026</v>
          </cell>
          <cell r="O1273" t="str">
            <v>24013. Proceso integral e integrado de gestión y análisis de políticas para el bienestarAnálisis de Politicas20265_RAFAEL_URIBE1_ENERO_2026</v>
          </cell>
          <cell r="P1273">
            <v>3910656</v>
          </cell>
          <cell r="Q1273"/>
          <cell r="R1273"/>
          <cell r="S1273"/>
          <cell r="T1273">
            <v>0</v>
          </cell>
        </row>
        <row r="1274">
          <cell r="F1274" t="str">
            <v>24113. Proceso integral e integrado de gestión y análisis de políticas para el bienestarAnálisis de Politicas2026</v>
          </cell>
          <cell r="G1274" t="str">
            <v>Coordinación de la respuesta sectorial a las prioridades en salud y situaciones emergentes en el marco de la gestión de la política pública de ruralidad exceptuando Sumapaz</v>
          </cell>
          <cell r="H1274" t="str">
            <v>Gestión Sectorial de Políticas Públicas en los Territorios</v>
          </cell>
          <cell r="I1274" t="str">
            <v>GSP</v>
          </cell>
          <cell r="J1274" t="str">
            <v>No Aplica</v>
          </cell>
          <cell r="K1274" t="str">
            <v>Plan de acción</v>
          </cell>
          <cell r="L1274" t="str">
            <v>Distrito</v>
          </cell>
          <cell r="M1274" t="str">
            <v>5_RAFAEL_URIBE</v>
          </cell>
          <cell r="N1274" t="str">
            <v>1_ENERO_2026</v>
          </cell>
          <cell r="O1274" t="str">
            <v>24113. Proceso integral e integrado de gestión y análisis de políticas para el bienestarAnálisis de Politicas20265_RAFAEL_URIBE1_ENERO_2026</v>
          </cell>
          <cell r="P1274">
            <v>3910656</v>
          </cell>
          <cell r="Q1274"/>
          <cell r="R1274"/>
          <cell r="S1274"/>
          <cell r="T1274">
            <v>0</v>
          </cell>
        </row>
        <row r="1275">
          <cell r="F1275" t="str">
            <v>24213. Proceso integral e integrado de gestión y análisis de políticas para el bienestarAnálisis de Politicas2026</v>
          </cell>
          <cell r="G1275" t="str">
            <v>Coordinación de la respuesta sectorial a las prioridades en salud y situaciones emergentes en el marco de la gestión de las políticas públicas priorizadas en Sumapaz</v>
          </cell>
          <cell r="H1275" t="str">
            <v>Gestión Sectorial de Políticas Públicas en los Territorios</v>
          </cell>
          <cell r="I1275" t="str">
            <v>GSP</v>
          </cell>
          <cell r="J1275" t="str">
            <v>No Aplica</v>
          </cell>
          <cell r="K1275" t="str">
            <v>Plan de acción</v>
          </cell>
          <cell r="L1275" t="str">
            <v>Local</v>
          </cell>
          <cell r="M1275" t="str">
            <v>5_RAFAEL_URIBE</v>
          </cell>
          <cell r="N1275" t="str">
            <v>1_ENERO_2026</v>
          </cell>
          <cell r="O1275" t="str">
            <v>24213. Proceso integral e integrado de gestión y análisis de políticas para el bienestarAnálisis de Politicas20265_RAFAEL_URIBE1_ENERO_2026</v>
          </cell>
          <cell r="P1275">
            <v>12220800</v>
          </cell>
          <cell r="Q1275"/>
          <cell r="R1275"/>
          <cell r="S1275"/>
          <cell r="T1275">
            <v>0</v>
          </cell>
        </row>
        <row r="1276">
          <cell r="F1276" t="str">
            <v>24313. Proceso integral e integrado de gestión y análisis de políticas para el bienestarAnálisis de Politicas2026</v>
          </cell>
          <cell r="G1276" t="str">
            <v>Coordinación de la respuesta sectorial a las prioridades en salud y situaciones emergentes en el marco de la gestión de las políticas públicas étnicas</v>
          </cell>
          <cell r="H1276" t="str">
            <v>Gestión Sectorial de Políticas Públicas en los Territorios</v>
          </cell>
          <cell r="I1276" t="str">
            <v>GSP</v>
          </cell>
          <cell r="J1276" t="str">
            <v>No Aplica</v>
          </cell>
          <cell r="K1276" t="str">
            <v>Plan de análisis</v>
          </cell>
          <cell r="L1276" t="str">
            <v>Distrito</v>
          </cell>
          <cell r="M1276" t="str">
            <v>5_RAFAEL_URIBE</v>
          </cell>
          <cell r="N1276" t="str">
            <v>1_ENERO_2026</v>
          </cell>
          <cell r="O1276" t="str">
            <v>24313. Proceso integral e integrado de gestión y análisis de políticas para el bienestarAnálisis de Politicas20265_RAFAEL_URIBE1_ENERO_2026</v>
          </cell>
          <cell r="P1276">
            <v>15642624</v>
          </cell>
          <cell r="Q1276"/>
          <cell r="R1276"/>
          <cell r="S1276"/>
          <cell r="T1276">
            <v>0</v>
          </cell>
        </row>
        <row r="1277">
          <cell r="F1277" t="str">
            <v>24413. Proceso integral e integrado de gestión y análisis de políticas para el bienestarAnálisis de Politicas2026</v>
          </cell>
          <cell r="G1277" t="str">
            <v>Análisis sociales de la salud en el marco de las políticas</v>
          </cell>
          <cell r="H1277" t="str">
            <v>Gestión y Generación de Conocimiento en el Marco de las Políticas Públicas</v>
          </cell>
          <cell r="I1277" t="str">
            <v>GSP</v>
          </cell>
          <cell r="J1277" t="str">
            <v>No Aplica</v>
          </cell>
          <cell r="K1277" t="str">
            <v>Plan de análisis</v>
          </cell>
          <cell r="L1277" t="str">
            <v>Zonal</v>
          </cell>
          <cell r="M1277" t="str">
            <v>5_RAFAEL_URIBE</v>
          </cell>
          <cell r="N1277" t="str">
            <v>1_ENERO_2026</v>
          </cell>
          <cell r="O1277" t="str">
            <v>24413. Proceso integral e integrado de gestión y análisis de políticas para el bienestarAnálisis de Politicas20265_RAFAEL_URIBE1_ENERO_2026</v>
          </cell>
          <cell r="P1277">
            <v>20316544</v>
          </cell>
          <cell r="Q1277"/>
          <cell r="R1277"/>
          <cell r="S1277"/>
          <cell r="T1277">
            <v>0</v>
          </cell>
        </row>
        <row r="1278">
          <cell r="F1278" t="str">
            <v>24513. Proceso integral e integrado de gestión y análisis de políticas para el bienestarAnálisis de Politicas2026</v>
          </cell>
          <cell r="G1278" t="str">
            <v>Análisis diferenciales de la salud en el marco de productos de políticas públicas étnicas</v>
          </cell>
          <cell r="H1278" t="str">
            <v>Gestión y Generación de Conocimiento en el Marco de las Políticas Públicas</v>
          </cell>
          <cell r="I1278" t="str">
            <v>GSP</v>
          </cell>
          <cell r="J1278" t="str">
            <v>No Aplica</v>
          </cell>
          <cell r="K1278" t="str">
            <v>Plan de análisis</v>
          </cell>
          <cell r="L1278" t="str">
            <v>Distrito</v>
          </cell>
          <cell r="M1278" t="str">
            <v>5_RAFAEL_URIBE</v>
          </cell>
          <cell r="N1278" t="str">
            <v>1_ENERO_2026</v>
          </cell>
          <cell r="O1278" t="str">
            <v>24513. Proceso integral e integrado de gestión y análisis de políticas para el bienestarAnálisis de Politicas20265_RAFAEL_URIBE1_ENERO_2026</v>
          </cell>
          <cell r="P1278">
            <v>24729968</v>
          </cell>
          <cell r="Q1278"/>
          <cell r="R1278"/>
          <cell r="S1278"/>
          <cell r="T1278">
            <v>0</v>
          </cell>
        </row>
        <row r="1279">
          <cell r="F1279" t="str">
            <v>24613. Proceso integral e integrado de gestión y análisis de políticas para el bienestarAnálisis de Politicas2026</v>
          </cell>
          <cell r="G1279" t="e">
            <v>#VALUE!</v>
          </cell>
          <cell r="H1279" t="str">
            <v>Gestión Intersectorial de Políticas Públicas en los Territorios</v>
          </cell>
          <cell r="I1279" t="str">
            <v>GSP</v>
          </cell>
          <cell r="J1279" t="str">
            <v>No Aplica</v>
          </cell>
          <cell r="K1279" t="str">
            <v xml:space="preserve"> Plan de Fortalecimiento </v>
          </cell>
          <cell r="L1279" t="str">
            <v>Distrito</v>
          </cell>
          <cell r="M1279" t="str">
            <v>5_RAFAEL_URIBE</v>
          </cell>
          <cell r="N1279" t="str">
            <v>1_ENERO_2026</v>
          </cell>
          <cell r="O1279" t="str">
            <v>24613. Proceso integral e integrado de gestión y análisis de políticas para el bienestarAnálisis de Politicas20265_RAFAEL_URIBE1_ENERO_2026</v>
          </cell>
          <cell r="P1279">
            <v>67458816</v>
          </cell>
          <cell r="Q1279"/>
          <cell r="R1279"/>
          <cell r="S1279"/>
          <cell r="T1279">
            <v>0</v>
          </cell>
        </row>
        <row r="1280">
          <cell r="F1280" t="str">
            <v>11. Gestión Territorial para la Atención Primaria Social de los procesos de Gestión de la Salud Pública (GSP) y el Plan de Salud Pública de Intervenciones Colectivas (PSPIC)Gestión Territorial2026</v>
          </cell>
          <cell r="G1280" t="str">
            <v>Coordinación Territorial Zonal GSP-PSPIC</v>
          </cell>
          <cell r="H1280" t="str">
            <v>Coordinación y seguimiento de la gestión territorial</v>
          </cell>
          <cell r="I1280" t="str">
            <v>GSP - PSPIC</v>
          </cell>
          <cell r="J1280" t="str">
            <v>No Aplica</v>
          </cell>
          <cell r="K1280" t="str">
            <v>Plan de acción</v>
          </cell>
          <cell r="L1280" t="str">
            <v>Zonal</v>
          </cell>
          <cell r="M1280" t="str">
            <v>6_ANTONIO_NARIÑO</v>
          </cell>
          <cell r="N1280" t="str">
            <v>1_ENERO_2026</v>
          </cell>
          <cell r="O1280" t="str">
            <v>11. Gestión Territorial para la Atención Primaria Social de los procesos de Gestión de la Salud Pública (GSP) y el Plan de Salud Pública de Intervenciones Colectivas (PSPIC)Gestión Territorial20266_ANTONIO_NARIÑO1_ENERO_2026</v>
          </cell>
          <cell r="P1280">
            <v>30277568</v>
          </cell>
          <cell r="Q1280"/>
          <cell r="R1280"/>
          <cell r="S1280"/>
          <cell r="T1280">
            <v>0</v>
          </cell>
        </row>
        <row r="1281">
          <cell r="F1281" t="str">
            <v>31. Gestión Territorial para la Atención Primaria Social de los procesos de Gestión de la Salud Pública (GSP) y el Plan de Salud Pública de Intervenciones Colectivas (PSPIC)Gestión Territorial2026</v>
          </cell>
          <cell r="G1281" t="str">
            <v>Gestión local del GSP-PSPIC (Monitoreo y Seguimiento)</v>
          </cell>
          <cell r="H1281" t="str">
            <v>Coordinación y seguimiento de la gestión territorial</v>
          </cell>
          <cell r="I1281" t="str">
            <v>GSP-PSPIC</v>
          </cell>
          <cell r="J1281" t="str">
            <v>No Aplica</v>
          </cell>
          <cell r="K1281" t="str">
            <v>Plan de acción</v>
          </cell>
          <cell r="L1281" t="str">
            <v>Local</v>
          </cell>
          <cell r="M1281" t="str">
            <v>6_ANTONIO_NARIÑO</v>
          </cell>
          <cell r="N1281" t="str">
            <v>1_ENERO_2026</v>
          </cell>
          <cell r="O1281" t="str">
            <v>31. Gestión Territorial para la Atención Primaria Social de los procesos de Gestión de la Salud Pública (GSP) y el Plan de Salud Pública de Intervenciones Colectivas (PSPIC)Gestión Territorial20266_ANTONIO_NARIÑO1_ENERO_2026</v>
          </cell>
          <cell r="P1281">
            <v>12204720</v>
          </cell>
          <cell r="Q1281"/>
          <cell r="R1281"/>
          <cell r="S1281">
            <v>1</v>
          </cell>
          <cell r="T1281">
            <v>12204720</v>
          </cell>
        </row>
        <row r="1282">
          <cell r="F1282" t="str">
            <v>41. Gestión Territorial para la Atención Primaria Social de los procesos de Gestión de la Salud Pública (GSP) y el Plan de Salud Pública de Intervenciones Colectivas (PSPIC)Gestión Territorial2026</v>
          </cell>
          <cell r="G1282" t="str">
            <v>Gestión local del GSP-PSPIC (Soporte operativo)</v>
          </cell>
          <cell r="H1282" t="str">
            <v>Coordinación y seguimiento de la gestión territorial</v>
          </cell>
          <cell r="I1282" t="str">
            <v>GSP-PSPIC</v>
          </cell>
          <cell r="J1282" t="str">
            <v>No Aplica</v>
          </cell>
          <cell r="K1282" t="str">
            <v>Plan de acción</v>
          </cell>
          <cell r="L1282" t="str">
            <v>Local</v>
          </cell>
          <cell r="M1282" t="str">
            <v>6_ANTONIO_NARIÑO</v>
          </cell>
          <cell r="N1282" t="str">
            <v>1_ENERO_2026</v>
          </cell>
          <cell r="O1282" t="str">
            <v>41. Gestión Territorial para la Atención Primaria Social de los procesos de Gestión de la Salud Pública (GSP) y el Plan de Salud Pública de Intervenciones Colectivas (PSPIC)Gestión Territorial20266_ANTONIO_NARIÑO1_ENERO_2026</v>
          </cell>
          <cell r="P1282">
            <v>6484528</v>
          </cell>
          <cell r="Q1282"/>
          <cell r="R1282"/>
          <cell r="S1282">
            <v>1</v>
          </cell>
          <cell r="T1282">
            <v>6484528</v>
          </cell>
        </row>
        <row r="1283">
          <cell r="F1283" t="str">
            <v>51. Gestión Territorial para la Atención Primaria Social de los procesos de Gestión de la Salud Pública (GSP) y el Plan de Salud Pública de Intervenciones Colectivas (PSPIC)Gestión Territorial2026</v>
          </cell>
          <cell r="G1283" t="str">
            <v>Gestión local del GSP-PSPIC (prescripción social)</v>
          </cell>
          <cell r="H1283" t="str">
            <v>Coordinación y seguimiento de la gestión territorial</v>
          </cell>
          <cell r="I1283" t="str">
            <v>GSP-PSPIC</v>
          </cell>
          <cell r="J1283" t="str">
            <v>No Aplica</v>
          </cell>
          <cell r="K1283" t="str">
            <v>Plan de acción</v>
          </cell>
          <cell r="L1283" t="str">
            <v>Local</v>
          </cell>
          <cell r="M1283" t="str">
            <v>6_ANTONIO_NARIÑO</v>
          </cell>
          <cell r="N1283" t="str">
            <v>1_ENERO_2026</v>
          </cell>
          <cell r="O1283" t="str">
            <v>51. Gestión Territorial para la Atención Primaria Social de los procesos de Gestión de la Salud Pública (GSP) y el Plan de Salud Pública de Intervenciones Colectivas (PSPIC)Gestión Territorial20266_ANTONIO_NARIÑO1_ENERO_2026</v>
          </cell>
          <cell r="P1283">
            <v>5621568</v>
          </cell>
          <cell r="Q1283"/>
          <cell r="R1283"/>
          <cell r="S1283">
            <v>1</v>
          </cell>
          <cell r="T1283">
            <v>5621568</v>
          </cell>
        </row>
        <row r="1284">
          <cell r="F1284" t="str">
            <v>61. Gestión Territorial para la Atención Primaria Social de los procesos de Gestión de la Salud Pública (GSP) y el Plan de Salud Pública de Intervenciones Colectivas (PSPIC)Gestión Territorial2026</v>
          </cell>
          <cell r="G1284" t="str">
            <v>Gestión local del GSP-PSPIC (Sumapaz)</v>
          </cell>
          <cell r="H1284" t="str">
            <v>Coordinación y seguimiento de la gestión territorial</v>
          </cell>
          <cell r="I1284" t="str">
            <v>GSP-PSPIC</v>
          </cell>
          <cell r="J1284" t="str">
            <v>No Aplica</v>
          </cell>
          <cell r="K1284" t="str">
            <v>Plan de acción</v>
          </cell>
          <cell r="L1284" t="str">
            <v>Local</v>
          </cell>
          <cell r="M1284" t="str">
            <v>6_ANTONIO_NARIÑO</v>
          </cell>
          <cell r="N1284" t="str">
            <v>1_ENERO_2026</v>
          </cell>
          <cell r="O1284" t="str">
            <v>61. Gestión Territorial para la Atención Primaria Social de los procesos de Gestión de la Salud Pública (GSP) y el Plan de Salud Pública de Intervenciones Colectivas (PSPIC)Gestión Territorial20266_ANTONIO_NARIÑO1_ENERO_2026</v>
          </cell>
          <cell r="P1284">
            <v>15132712</v>
          </cell>
          <cell r="Q1284"/>
          <cell r="R1284"/>
          <cell r="S1284"/>
          <cell r="T1284">
            <v>0</v>
          </cell>
        </row>
        <row r="1285">
          <cell r="F1285" t="str">
            <v>71. Gestión Territorial para la Atención Primaria Social de los procesos de Gestión de la Salud Pública (GSP) y el Plan de Salud Pública de Intervenciones Colectivas (PSPIC)Gestión Territorial2026</v>
          </cell>
          <cell r="G1285" t="str">
            <v>Gestión zonal  VSP</v>
          </cell>
          <cell r="H1285" t="str">
            <v>Coordinación y seguimiento de la gestión territorial</v>
          </cell>
          <cell r="I1285" t="str">
            <v>GSP</v>
          </cell>
          <cell r="J1285" t="str">
            <v>No Aplica</v>
          </cell>
          <cell r="K1285" t="str">
            <v>Plan de acción</v>
          </cell>
          <cell r="L1285" t="str">
            <v>Zonal</v>
          </cell>
          <cell r="M1285" t="str">
            <v>6_ANTONIO_NARIÑO</v>
          </cell>
          <cell r="N1285" t="str">
            <v>1_ENERO_2026</v>
          </cell>
          <cell r="O1285" t="str">
            <v>71. Gestión Territorial para la Atención Primaria Social de los procesos de Gestión de la Salud Pública (GSP) y el Plan de Salud Pública de Intervenciones Colectivas (PSPIC)Gestión Territorial20266_ANTONIO_NARIÑO1_ENERO_2026</v>
          </cell>
          <cell r="P1285">
            <v>25617584</v>
          </cell>
          <cell r="Q1285"/>
          <cell r="R1285"/>
          <cell r="S1285"/>
          <cell r="T1285">
            <v>0</v>
          </cell>
        </row>
        <row r="1286">
          <cell r="F1286" t="str">
            <v>81. Gestión Territorial para la Atención Primaria Social de los procesos de Gestión de la Salud Pública (GSP) y el Plan de Salud Pública de Intervenciones Colectivas (PSPIC)Gestión Territorial2026</v>
          </cell>
          <cell r="G1286" t="str">
            <v>Gestión zonal  VSA</v>
          </cell>
          <cell r="H1286" t="str">
            <v>Coordinación y seguimiento de la gestión territorial</v>
          </cell>
          <cell r="I1286" t="str">
            <v>GSP</v>
          </cell>
          <cell r="J1286" t="str">
            <v>No Aplica</v>
          </cell>
          <cell r="K1286" t="str">
            <v>Plan de acción</v>
          </cell>
          <cell r="L1286" t="str">
            <v>Zonal</v>
          </cell>
          <cell r="M1286" t="str">
            <v>6_ANTONIO_NARIÑO</v>
          </cell>
          <cell r="N1286" t="str">
            <v>1_ENERO_2026</v>
          </cell>
          <cell r="O1286" t="str">
            <v>81. Gestión Territorial para la Atención Primaria Social de los procesos de Gestión de la Salud Pública (GSP) y el Plan de Salud Pública de Intervenciones Colectivas (PSPIC)Gestión Territorial20266_ANTONIO_NARIÑO1_ENERO_2026</v>
          </cell>
          <cell r="P1286">
            <v>9098064</v>
          </cell>
          <cell r="Q1286"/>
          <cell r="R1286"/>
          <cell r="S1286"/>
          <cell r="T1286">
            <v>0</v>
          </cell>
        </row>
        <row r="1287">
          <cell r="F1287" t="str">
            <v>91. Gestión Territorial para la Atención Primaria Social de los procesos de Gestión de la Salud Pública (GSP) y el Plan de Salud Pública de Intervenciones Colectivas (PSPIC)Gestión Territorial2026</v>
          </cell>
          <cell r="G1287" t="str">
            <v>Gestión zonal  GPEPB - PAI</v>
          </cell>
          <cell r="H1287" t="str">
            <v>Coordinación y seguimiento de la gestión territorial</v>
          </cell>
          <cell r="I1287" t="str">
            <v>GSP</v>
          </cell>
          <cell r="J1287" t="str">
            <v>No Aplica</v>
          </cell>
          <cell r="K1287" t="str">
            <v>Plan de acción</v>
          </cell>
          <cell r="L1287" t="str">
            <v>Zonal</v>
          </cell>
          <cell r="M1287" t="str">
            <v>6_ANTONIO_NARIÑO</v>
          </cell>
          <cell r="N1287" t="str">
            <v>1_ENERO_2026</v>
          </cell>
          <cell r="O1287" t="str">
            <v>91. Gestión Territorial para la Atención Primaria Social de los procesos de Gestión de la Salud Pública (GSP) y el Plan de Salud Pública de Intervenciones Colectivas (PSPIC)Gestión Territorial20266_ANTONIO_NARIÑO1_ENERO_2026</v>
          </cell>
          <cell r="P1287">
            <v>28674928</v>
          </cell>
          <cell r="Q1287"/>
          <cell r="R1287"/>
          <cell r="S1287"/>
          <cell r="T1287">
            <v>0</v>
          </cell>
        </row>
        <row r="1288">
          <cell r="F1288" t="str">
            <v>101. Gestión Territorial para la Atención Primaria Social de los procesos de Gestión de la Salud Pública (GSP) y el Plan de Salud Pública de Intervenciones Colectivas (PSPIC)Gestión Territorial2026</v>
          </cell>
          <cell r="G1288" t="str">
            <v>Gestión zonal  POLÍTICAS</v>
          </cell>
          <cell r="H1288" t="str">
            <v>Coordinación y seguimiento de la gestión territorial</v>
          </cell>
          <cell r="I1288" t="str">
            <v>GSP</v>
          </cell>
          <cell r="J1288" t="str">
            <v>No Aplica</v>
          </cell>
          <cell r="K1288" t="str">
            <v>Plan de acción</v>
          </cell>
          <cell r="L1288" t="str">
            <v>Zonal</v>
          </cell>
          <cell r="M1288" t="str">
            <v>6_ANTONIO_NARIÑO</v>
          </cell>
          <cell r="N1288" t="str">
            <v>1_ENERO_2026</v>
          </cell>
          <cell r="O1288" t="str">
            <v>101. Gestión Territorial para la Atención Primaria Social de los procesos de Gestión de la Salud Pública (GSP) y el Plan de Salud Pública de Intervenciones Colectivas (PSPIC)Gestión Territorial20266_ANTONIO_NARIÑO1_ENERO_2026</v>
          </cell>
          <cell r="P1288">
            <v>13092336</v>
          </cell>
          <cell r="Q1288"/>
          <cell r="R1288"/>
          <cell r="S1288"/>
          <cell r="T1288">
            <v>0</v>
          </cell>
        </row>
        <row r="1289">
          <cell r="F1289" t="str">
            <v>111. Gestión Territorial para la Atención Primaria Social de los procesos de Gestión de la Salud Pública (GSP) y el Plan de Salud Pública de Intervenciones Colectivas (PSPIC)Gestión Territorial2026</v>
          </cell>
          <cell r="G1289" t="str">
            <v>Entornos de MAS Bienestar</v>
          </cell>
          <cell r="H1289" t="str">
            <v>Coordinación y seguimiento de la gestión territorial</v>
          </cell>
          <cell r="I1289" t="str">
            <v>GSP</v>
          </cell>
          <cell r="J1289" t="str">
            <v>No Aplica</v>
          </cell>
          <cell r="K1289" t="str">
            <v>Plan de acción</v>
          </cell>
          <cell r="L1289" t="str">
            <v>Zonal</v>
          </cell>
          <cell r="M1289" t="str">
            <v>6_ANTONIO_NARIÑO</v>
          </cell>
          <cell r="N1289" t="str">
            <v>1_ENERO_2026</v>
          </cell>
          <cell r="O1289" t="str">
            <v>111. Gestión Territorial para la Atención Primaria Social de los procesos de Gestión de la Salud Pública (GSP) y el Plan de Salud Pública de Intervenciones Colectivas (PSPIC)Gestión Territorial20266_ANTONIO_NARIÑO1_ENERO_2026</v>
          </cell>
          <cell r="P1289">
            <v>29389952</v>
          </cell>
          <cell r="Q1289"/>
          <cell r="R1289"/>
          <cell r="S1289"/>
          <cell r="T1289">
            <v>0</v>
          </cell>
        </row>
        <row r="1290">
          <cell r="F1290" t="str">
            <v>121. Gestión Territorial para la Atención Primaria Social de los procesos de Gestión de la Salud Pública (GSP) y el Plan de Salud Pública de Intervenciones Colectivas (PSPIC)Gestión Territorial2026</v>
          </cell>
          <cell r="G1290" t="str">
            <v>Gestión de la información de acciones colectivas en salud pública - GESI</v>
          </cell>
          <cell r="H1290" t="str">
            <v>Soporte estratégico para la GSP-PSPIC</v>
          </cell>
          <cell r="I1290" t="str">
            <v>GSP</v>
          </cell>
          <cell r="J1290" t="str">
            <v>No Aplica</v>
          </cell>
          <cell r="K1290" t="str">
            <v>Plan de acción</v>
          </cell>
          <cell r="L1290" t="str">
            <v>Zonal</v>
          </cell>
          <cell r="M1290" t="str">
            <v>6_ANTONIO_NARIÑO</v>
          </cell>
          <cell r="N1290" t="str">
            <v>1_ENERO_2026</v>
          </cell>
          <cell r="O1290" t="str">
            <v>121. Gestión Territorial para la Atención Primaria Social de los procesos de Gestión de la Salud Pública (GSP) y el Plan de Salud Pública de Intervenciones Colectivas (PSPIC)Gestión Territorial20266_ANTONIO_NARIÑO1_ENERO_2026</v>
          </cell>
          <cell r="P1290">
            <v>100029392</v>
          </cell>
          <cell r="Q1290"/>
          <cell r="R1290"/>
          <cell r="S1290"/>
          <cell r="T1290">
            <v>0</v>
          </cell>
        </row>
        <row r="1291">
          <cell r="F1291" t="str">
            <v>131. Gestión Territorial para la Atención Primaria Social de los procesos de Gestión de la Salud Pública (GSP) y el Plan de Salud Pública de Intervenciones Colectivas (PSPIC)Gestión Territorial2026</v>
          </cell>
          <cell r="G1291" t="str">
            <v>Educación para la salud pública - ESP</v>
          </cell>
          <cell r="H1291" t="str">
            <v>Soporte estratégico para la GSP-PSPIC</v>
          </cell>
          <cell r="I1291" t="str">
            <v>GSP</v>
          </cell>
          <cell r="J1291" t="str">
            <v>No Aplica</v>
          </cell>
          <cell r="K1291" t="str">
            <v>Plan de acción</v>
          </cell>
          <cell r="L1291" t="str">
            <v>Zonal</v>
          </cell>
          <cell r="M1291" t="str">
            <v>6_ANTONIO_NARIÑO</v>
          </cell>
          <cell r="N1291" t="str">
            <v>1_ENERO_2026</v>
          </cell>
          <cell r="O1291" t="str">
            <v>131. Gestión Territorial para la Atención Primaria Social de los procesos de Gestión de la Salud Pública (GSP) y el Plan de Salud Pública de Intervenciones Colectivas (PSPIC)Gestión Territorial20266_ANTONIO_NARIÑO1_ENERO_2026</v>
          </cell>
          <cell r="P1291">
            <v>29833760</v>
          </cell>
          <cell r="Q1291"/>
          <cell r="R1291"/>
          <cell r="S1291"/>
          <cell r="T1291">
            <v>0</v>
          </cell>
        </row>
        <row r="1292">
          <cell r="F1292" t="str">
            <v>141. Gestión Territorial para la Atención Primaria Social de los procesos de Gestión de la Salud Pública (GSP) y el Plan de Salud Pública de Intervenciones Colectivas (PSPIC)Gestión Territorial2026</v>
          </cell>
          <cell r="G1292" t="str">
            <v>Prescripción social - Activación de rutas</v>
          </cell>
          <cell r="H1292" t="str">
            <v>Soporte estratégico para la GSP-PSPIC</v>
          </cell>
          <cell r="I1292" t="str">
            <v>GSP</v>
          </cell>
          <cell r="J1292" t="str">
            <v>No Aplica</v>
          </cell>
          <cell r="K1292" t="str">
            <v>Plan de acción</v>
          </cell>
          <cell r="L1292" t="str">
            <v>Zonal</v>
          </cell>
          <cell r="M1292" t="str">
            <v>6_ANTONIO_NARIÑO</v>
          </cell>
          <cell r="N1292" t="str">
            <v>1_ENERO_2026</v>
          </cell>
          <cell r="O1292" t="str">
            <v>141. Gestión Territorial para la Atención Primaria Social de los procesos de Gestión de la Salud Pública (GSP) y el Plan de Salud Pública de Intervenciones Colectivas (PSPIC)Gestión Territorial20266_ANTONIO_NARIÑO1_ENERO_2026</v>
          </cell>
          <cell r="P1292">
            <v>54021296</v>
          </cell>
          <cell r="Q1292"/>
          <cell r="R1292"/>
          <cell r="S1292"/>
          <cell r="T1292">
            <v>0</v>
          </cell>
        </row>
        <row r="1293">
          <cell r="F1293" t="str">
            <v>151. Gestión Territorial para la Atención Primaria Social de los procesos de Gestión de la Salud Pública (GSP) y el Plan de Salud Pública de Intervenciones Colectivas (PSPIC)Gestión Territorial2026</v>
          </cell>
          <cell r="G1293" t="str">
            <v>Prescripción social - Activación de rutas (Salud Mental)</v>
          </cell>
          <cell r="H1293" t="str">
            <v>Soporte estratégico para la GSP-PSPIC</v>
          </cell>
          <cell r="I1293" t="str">
            <v>GSP</v>
          </cell>
          <cell r="J1293" t="str">
            <v>No Aplica</v>
          </cell>
          <cell r="K1293" t="str">
            <v>Plan de acción</v>
          </cell>
          <cell r="L1293" t="str">
            <v>Zonal</v>
          </cell>
          <cell r="M1293" t="str">
            <v>6_ANTONIO_NARIÑO</v>
          </cell>
          <cell r="N1293" t="str">
            <v>1_ENERO_2026</v>
          </cell>
          <cell r="O1293" t="str">
            <v>151. Gestión Territorial para la Atención Primaria Social de los procesos de Gestión de la Salud Pública (GSP) y el Plan de Salud Pública de Intervenciones Colectivas (PSPIC)Gestión Territorial20266_ANTONIO_NARIÑO1_ENERO_2026</v>
          </cell>
          <cell r="P1293">
            <v>5621568</v>
          </cell>
          <cell r="Q1293"/>
          <cell r="R1293"/>
          <cell r="S1293"/>
          <cell r="T1293">
            <v>0</v>
          </cell>
        </row>
        <row r="1294">
          <cell r="F1294" t="str">
            <v>161. Gestión Territorial para la Atención Primaria Social de los procesos de Gestión de la Salud Pública (GSP) y el Plan de Salud Pública de Intervenciones Colectivas (PSPIC)Gestión Territorial2026</v>
          </cell>
          <cell r="G1294" t="str">
            <v>Prescripción social - Activación de rutas (Sur - Centro Oriente)</v>
          </cell>
          <cell r="H1294" t="str">
            <v>Soporte estratégico para la GSP-PSPIC</v>
          </cell>
          <cell r="I1294" t="str">
            <v>GSP</v>
          </cell>
          <cell r="J1294" t="str">
            <v>No Aplica</v>
          </cell>
          <cell r="K1294" t="str">
            <v>Plan de acción</v>
          </cell>
          <cell r="L1294" t="str">
            <v>Distrito</v>
          </cell>
          <cell r="M1294" t="str">
            <v>6_ANTONIO_NARIÑO</v>
          </cell>
          <cell r="N1294" t="str">
            <v>1_ENERO_2026</v>
          </cell>
          <cell r="O1294" t="str">
            <v>161. Gestión Territorial para la Atención Primaria Social de los procesos de Gestión de la Salud Pública (GSP) y el Plan de Salud Pública de Intervenciones Colectivas (PSPIC)Gestión Territorial20266_ANTONIO_NARIÑO1_ENERO_2026</v>
          </cell>
          <cell r="P1294">
            <v>3994272</v>
          </cell>
          <cell r="Q1294"/>
          <cell r="R1294"/>
          <cell r="S1294"/>
          <cell r="T1294">
            <v>0</v>
          </cell>
        </row>
        <row r="1295">
          <cell r="F1295" t="str">
            <v>171. Gestión Territorial para la Atención Primaria Social de los procesos de Gestión de la Salud Pública (GSP) y el Plan de Salud Pública de Intervenciones Colectivas (PSPIC)Gestión Territorial2026</v>
          </cell>
          <cell r="G1295" t="str">
            <v>Análisis de condiciones, calidad de vida, salud y enfermedad - ACCVSyE-DC (Sur Occidente)</v>
          </cell>
          <cell r="H1295" t="str">
            <v>Análisis de la gestión territorial de la salud pública</v>
          </cell>
          <cell r="I1295" t="str">
            <v>GSP</v>
          </cell>
          <cell r="J1295" t="str">
            <v>No Aplica</v>
          </cell>
          <cell r="K1295" t="str">
            <v>Plan de análisis</v>
          </cell>
          <cell r="L1295" t="str">
            <v>Distrito</v>
          </cell>
          <cell r="M1295" t="str">
            <v>6_ANTONIO_NARIÑO</v>
          </cell>
          <cell r="N1295" t="str">
            <v>1_ENERO_2026</v>
          </cell>
          <cell r="O1295" t="str">
            <v>171. Gestión Territorial para la Atención Primaria Social de los procesos de Gestión de la Salud Pública (GSP) y el Plan de Salud Pública de Intervenciones Colectivas (PSPIC)Gestión Territorial20266_ANTONIO_NARIÑO1_ENERO_2026</v>
          </cell>
          <cell r="P1295">
            <v>5621568</v>
          </cell>
          <cell r="Q1295"/>
          <cell r="R1295"/>
          <cell r="S1295"/>
          <cell r="T1295">
            <v>0</v>
          </cell>
        </row>
        <row r="1296">
          <cell r="F1296" t="str">
            <v>181. Gestión Territorial para la Atención Primaria Social de los procesos de Gestión de la Salud Pública (GSP) y el Plan de Salud Pública de Intervenciones Colectivas (PSPIC)Gestión Territorial2026</v>
          </cell>
          <cell r="G1296" t="str">
            <v>Análisis de condiciones, calidad de vida, salud y enfermedad - ACCVSyE</v>
          </cell>
          <cell r="H1296" t="str">
            <v>Análisis de la gestión territorial de la salud pública</v>
          </cell>
          <cell r="I1296" t="str">
            <v>GSP</v>
          </cell>
          <cell r="J1296" t="str">
            <v>No Aplica</v>
          </cell>
          <cell r="K1296" t="str">
            <v>Plan de análisis</v>
          </cell>
          <cell r="L1296" t="str">
            <v>Zonal</v>
          </cell>
          <cell r="M1296" t="str">
            <v>6_ANTONIO_NARIÑO</v>
          </cell>
          <cell r="N1296" t="str">
            <v>1_ENERO_2026</v>
          </cell>
          <cell r="O1296" t="str">
            <v>181. Gestión Territorial para la Atención Primaria Social de los procesos de Gestión de la Salud Pública (GSP) y el Plan de Salud Pública de Intervenciones Colectivas (PSPIC)Gestión Territorial20266_ANTONIO_NARIÑO1_ENERO_2026</v>
          </cell>
          <cell r="P1296">
            <v>32422640</v>
          </cell>
          <cell r="Q1296"/>
          <cell r="R1296"/>
          <cell r="S1296"/>
          <cell r="T1296">
            <v>0</v>
          </cell>
        </row>
        <row r="1297">
          <cell r="F1297" t="str">
            <v>191. Gestión Territorial para la Atención Primaria Social de los procesos de Gestión de la Salud Pública (GSP) y el Plan de Salud Pública de Intervenciones Colectivas (PSPIC)Gestión Territorial2026</v>
          </cell>
          <cell r="G1297" t="str">
            <v>Análisis de las políticas y acciones para la salud pública en el marco de la gestión territorial</v>
          </cell>
          <cell r="H1297" t="str">
            <v>Análisis de la gestión territorial de la salud pública</v>
          </cell>
          <cell r="I1297" t="str">
            <v>GSP</v>
          </cell>
          <cell r="J1297" t="str">
            <v>No Aplica</v>
          </cell>
          <cell r="K1297" t="str">
            <v>Plan de análisis</v>
          </cell>
          <cell r="L1297" t="str">
            <v>Zonal</v>
          </cell>
          <cell r="M1297" t="str">
            <v>6_ANTONIO_NARIÑO</v>
          </cell>
          <cell r="N1297" t="str">
            <v>1_ENERO_2026</v>
          </cell>
          <cell r="O1297" t="str">
            <v>191. Gestión Territorial para la Atención Primaria Social de los procesos de Gestión de la Salud Pública (GSP) y el Plan de Salud Pública de Intervenciones Colectivas (PSPIC)Gestión Territorial20266_ANTONIO_NARIÑO1_ENERO_2026</v>
          </cell>
          <cell r="P1297">
            <v>20316544</v>
          </cell>
          <cell r="Q1297"/>
          <cell r="R1297"/>
          <cell r="S1297"/>
          <cell r="T1297">
            <v>0</v>
          </cell>
        </row>
        <row r="1298">
          <cell r="F1298" t="str">
            <v>202. Cuidado Continuo por una vida con bienestarComunitario2026</v>
          </cell>
          <cell r="G1298" t="str">
            <v xml:space="preserve">Sesiones educativas para MAS bienestar </v>
          </cell>
          <cell r="H1298" t="str">
            <v xml:space="preserve">Promoción de la salud y bienestar </v>
          </cell>
          <cell r="I1298" t="str">
            <v>PSPIC</v>
          </cell>
          <cell r="J1298" t="str">
            <v>No Aplica</v>
          </cell>
          <cell r="K1298" t="str">
            <v>Sesión</v>
          </cell>
          <cell r="L1298" t="str">
            <v>Local</v>
          </cell>
          <cell r="M1298" t="str">
            <v>6_ANTONIO_NARIÑO</v>
          </cell>
          <cell r="N1298" t="str">
            <v>1_ENERO_2026</v>
          </cell>
          <cell r="O1298" t="str">
            <v>202. Cuidado Continuo por una vida con bienestarComunitario20266_ANTONIO_NARIÑO1_ENERO_2026</v>
          </cell>
          <cell r="P1298">
            <v>105404</v>
          </cell>
          <cell r="Q1298"/>
          <cell r="R1298"/>
          <cell r="S1298">
            <v>40</v>
          </cell>
          <cell r="T1298">
            <v>4216160</v>
          </cell>
        </row>
        <row r="1299">
          <cell r="F1299" t="str">
            <v>202. Cuidado Continuo por una vida con bienestarEducativo 2026</v>
          </cell>
          <cell r="G1299" t="str">
            <v xml:space="preserve">Sesiones educativas para MAS bienestar </v>
          </cell>
          <cell r="H1299" t="str">
            <v xml:space="preserve">Promoción de la salud y bienestar </v>
          </cell>
          <cell r="I1299" t="str">
            <v>PSPIC</v>
          </cell>
          <cell r="J1299" t="str">
            <v>No Aplica</v>
          </cell>
          <cell r="K1299" t="str">
            <v>Sesión</v>
          </cell>
          <cell r="L1299" t="str">
            <v>Local</v>
          </cell>
          <cell r="M1299" t="str">
            <v>6_ANTONIO_NARIÑO</v>
          </cell>
          <cell r="N1299" t="str">
            <v>1_ENERO_2026</v>
          </cell>
          <cell r="O1299" t="str">
            <v>202. Cuidado Continuo por una vida con bienestarEducativo 20266_ANTONIO_NARIÑO1_ENERO_2026</v>
          </cell>
          <cell r="P1299">
            <v>105404</v>
          </cell>
          <cell r="Q1299"/>
          <cell r="R1299"/>
          <cell r="S1299">
            <v>58.5</v>
          </cell>
          <cell r="T1299">
            <v>6166134</v>
          </cell>
        </row>
        <row r="1300">
          <cell r="F1300" t="str">
            <v>202. Cuidado Continuo por una vida con bienestarInstitucional2026</v>
          </cell>
          <cell r="G1300" t="str">
            <v xml:space="preserve">Sesiones educativas para MAS bienestar </v>
          </cell>
          <cell r="H1300" t="str">
            <v xml:space="preserve">Promoción de la salud y bienestar </v>
          </cell>
          <cell r="I1300" t="str">
            <v>PSPIC</v>
          </cell>
          <cell r="J1300" t="str">
            <v>No Aplica</v>
          </cell>
          <cell r="K1300" t="str">
            <v>Sesión</v>
          </cell>
          <cell r="L1300" t="str">
            <v>Local</v>
          </cell>
          <cell r="M1300" t="str">
            <v>6_ANTONIO_NARIÑO</v>
          </cell>
          <cell r="N1300" t="str">
            <v>1_ENERO_2026</v>
          </cell>
          <cell r="O1300" t="str">
            <v>202. Cuidado Continuo por una vida con bienestarInstitucional20266_ANTONIO_NARIÑO1_ENERO_2026</v>
          </cell>
          <cell r="P1300">
            <v>105404</v>
          </cell>
          <cell r="Q1300"/>
          <cell r="R1300"/>
          <cell r="S1300">
            <v>50</v>
          </cell>
          <cell r="T1300">
            <v>5270200</v>
          </cell>
        </row>
        <row r="1301">
          <cell r="F1301" t="str">
            <v>212. Cuidado Continuo por una vida con bienestarComunitario2026</v>
          </cell>
          <cell r="G1301" t="str">
            <v>Sesiones educativas para MAS bienestar en nuestras comunidades - Gestión territorial</v>
          </cell>
          <cell r="H1301" t="str">
            <v xml:space="preserve">Promoción de la salud y bienestar </v>
          </cell>
          <cell r="I1301" t="str">
            <v>PSPIC</v>
          </cell>
          <cell r="J1301" t="str">
            <v>No Aplica</v>
          </cell>
          <cell r="K1301" t="str">
            <v>Sesión</v>
          </cell>
          <cell r="L1301" t="str">
            <v>Local</v>
          </cell>
          <cell r="M1301" t="str">
            <v>6_ANTONIO_NARIÑO</v>
          </cell>
          <cell r="N1301" t="str">
            <v>1_ENERO_2026</v>
          </cell>
          <cell r="O1301" t="str">
            <v>212. Cuidado Continuo por una vida con bienestarComunitario20266_ANTONIO_NARIÑO1_ENERO_2026</v>
          </cell>
          <cell r="P1301">
            <v>55938</v>
          </cell>
          <cell r="Q1301"/>
          <cell r="R1301"/>
          <cell r="S1301">
            <v>12</v>
          </cell>
          <cell r="T1301">
            <v>671256</v>
          </cell>
        </row>
        <row r="1302">
          <cell r="F1302" t="str">
            <v>222. Cuidado Continuo por una vida con bienestarComunitario2026</v>
          </cell>
          <cell r="G1302" t="str">
            <v>Sesiones educativas para el bienestar en las  barras futboleras</v>
          </cell>
          <cell r="H1302" t="str">
            <v xml:space="preserve">Promoción de la salud y bienestar </v>
          </cell>
          <cell r="I1302" t="str">
            <v>PSPIC</v>
          </cell>
          <cell r="J1302" t="str">
            <v>No Aplica</v>
          </cell>
          <cell r="K1302" t="str">
            <v>Sesión</v>
          </cell>
          <cell r="L1302" t="str">
            <v>Distrito</v>
          </cell>
          <cell r="M1302" t="str">
            <v>6_ANTONIO_NARIÑO</v>
          </cell>
          <cell r="N1302" t="str">
            <v>1_ENERO_2026</v>
          </cell>
          <cell r="O1302" t="str">
            <v>222. Cuidado Continuo por una vida con bienestarComunitario20266_ANTONIO_NARIÑO1_ENERO_2026</v>
          </cell>
          <cell r="P1302">
            <v>105404</v>
          </cell>
          <cell r="Q1302"/>
          <cell r="R1302"/>
          <cell r="S1302"/>
          <cell r="T1302">
            <v>0</v>
          </cell>
        </row>
        <row r="1303">
          <cell r="F1303" t="str">
            <v>232. Cuidado Continuo por una vida con bienestarComunitario2026</v>
          </cell>
          <cell r="G1303" t="str">
            <v>Sesiones educativas para el bienestar con los gestores en las  barras futboleras</v>
          </cell>
          <cell r="H1303" t="str">
            <v xml:space="preserve">Promoción de la salud y bienestar </v>
          </cell>
          <cell r="I1303" t="str">
            <v>PSPIC</v>
          </cell>
          <cell r="J1303" t="str">
            <v>No Aplica</v>
          </cell>
          <cell r="K1303" t="str">
            <v>Sesión</v>
          </cell>
          <cell r="L1303" t="str">
            <v>Distrito</v>
          </cell>
          <cell r="M1303" t="str">
            <v>6_ANTONIO_NARIÑO</v>
          </cell>
          <cell r="N1303" t="str">
            <v>1_ENERO_2026</v>
          </cell>
          <cell r="O1303" t="str">
            <v>232. Cuidado Continuo por una vida con bienestarComunitario20266_ANTONIO_NARIÑO1_ENERO_2026</v>
          </cell>
          <cell r="P1303">
            <v>55938</v>
          </cell>
          <cell r="Q1303"/>
          <cell r="R1303"/>
          <cell r="S1303"/>
          <cell r="T1303">
            <v>0</v>
          </cell>
        </row>
        <row r="1304">
          <cell r="F1304" t="str">
            <v>242. Cuidado Continuo por una vida con bienestarEducativo 2026</v>
          </cell>
          <cell r="G1304" t="str">
            <v>Sesiones educativas para la promoción de la salud oral</v>
          </cell>
          <cell r="H1304" t="str">
            <v xml:space="preserve">Promoción de la salud y bienestar </v>
          </cell>
          <cell r="I1304" t="str">
            <v>PSPIC</v>
          </cell>
          <cell r="J1304" t="str">
            <v>No Aplica</v>
          </cell>
          <cell r="K1304" t="str">
            <v>Sesión</v>
          </cell>
          <cell r="L1304" t="str">
            <v>Local</v>
          </cell>
          <cell r="M1304" t="str">
            <v>6_ANTONIO_NARIÑO</v>
          </cell>
          <cell r="N1304" t="str">
            <v>1_ENERO_2026</v>
          </cell>
          <cell r="O1304" t="str">
            <v>242. Cuidado Continuo por una vida con bienestarEducativo 20266_ANTONIO_NARIÑO1_ENERO_2026</v>
          </cell>
          <cell r="P1304">
            <v>180297</v>
          </cell>
          <cell r="Q1304"/>
          <cell r="R1304"/>
          <cell r="S1304"/>
          <cell r="T1304">
            <v>0</v>
          </cell>
        </row>
        <row r="1305">
          <cell r="F1305" t="str">
            <v>252. Cuidado Continuo por una vida con bienestarLaboral2026</v>
          </cell>
          <cell r="G1305" t="str">
            <v xml:space="preserve">Sesiones educativas para la prevención y erradicación del trabajo infantil </v>
          </cell>
          <cell r="H1305" t="str">
            <v xml:space="preserve">Promoción de la salud y bienestar </v>
          </cell>
          <cell r="I1305" t="str">
            <v>PSPIC</v>
          </cell>
          <cell r="J1305" t="str">
            <v>No Aplica</v>
          </cell>
          <cell r="K1305" t="str">
            <v>Sesión</v>
          </cell>
          <cell r="L1305" t="str">
            <v>Local</v>
          </cell>
          <cell r="M1305" t="str">
            <v>6_ANTONIO_NARIÑO</v>
          </cell>
          <cell r="N1305" t="str">
            <v>1_ENERO_2026</v>
          </cell>
          <cell r="O1305" t="str">
            <v>252. Cuidado Continuo por una vida con bienestarLaboral20266_ANTONIO_NARIÑO1_ENERO_2026</v>
          </cell>
          <cell r="P1305">
            <v>210809</v>
          </cell>
          <cell r="Q1305"/>
          <cell r="R1305"/>
          <cell r="S1305">
            <v>0</v>
          </cell>
          <cell r="T1305">
            <v>0</v>
          </cell>
        </row>
        <row r="1306">
          <cell r="F1306" t="str">
            <v>262. Cuidado Continuo por una vida con bienestarComunitario2026</v>
          </cell>
          <cell r="G1306" t="str">
            <v xml:space="preserve">Grupos socioeducativos para MAS bienestar en nuestras comunidades </v>
          </cell>
          <cell r="H1306" t="str">
            <v xml:space="preserve">Promoción de la salud y bienestar </v>
          </cell>
          <cell r="I1306" t="str">
            <v>PSPIC</v>
          </cell>
          <cell r="J1306" t="str">
            <v>No Aplica</v>
          </cell>
          <cell r="K1306" t="str">
            <v>Sesión</v>
          </cell>
          <cell r="L1306" t="str">
            <v>Local</v>
          </cell>
          <cell r="M1306" t="str">
            <v>6_ANTONIO_NARIÑO</v>
          </cell>
          <cell r="N1306" t="str">
            <v>1_ENERO_2026</v>
          </cell>
          <cell r="O1306" t="str">
            <v>262. Cuidado Continuo por una vida con bienestarComunitario20266_ANTONIO_NARIÑO1_ENERO_2026</v>
          </cell>
          <cell r="P1306">
            <v>140539</v>
          </cell>
          <cell r="Q1306"/>
          <cell r="R1306"/>
          <cell r="S1306">
            <v>36</v>
          </cell>
          <cell r="T1306">
            <v>5059404</v>
          </cell>
        </row>
        <row r="1307">
          <cell r="F1307" t="str">
            <v>272. Cuidado Continuo por una vida con bienestarComunitario2026</v>
          </cell>
          <cell r="G1307" t="str">
            <v>Grupos socioeducativos para MAS bienestar en nuestras comunidades - Gestión territorial</v>
          </cell>
          <cell r="H1307" t="str">
            <v xml:space="preserve">Promoción de la salud y bienestar </v>
          </cell>
          <cell r="I1307" t="str">
            <v>PSPIC</v>
          </cell>
          <cell r="J1307" t="str">
            <v>No Aplica</v>
          </cell>
          <cell r="K1307" t="str">
            <v>Sesión</v>
          </cell>
          <cell r="L1307" t="str">
            <v>Local</v>
          </cell>
          <cell r="M1307" t="str">
            <v>6_ANTONIO_NARIÑO</v>
          </cell>
          <cell r="N1307" t="str">
            <v>1_ENERO_2026</v>
          </cell>
          <cell r="O1307" t="str">
            <v>272. Cuidado Continuo por una vida con bienestarComunitario20266_ANTONIO_NARIÑO1_ENERO_2026</v>
          </cell>
          <cell r="P1307">
            <v>74584</v>
          </cell>
          <cell r="Q1307"/>
          <cell r="R1307"/>
          <cell r="S1307">
            <v>24</v>
          </cell>
          <cell r="T1307">
            <v>1790016</v>
          </cell>
        </row>
        <row r="1308">
          <cell r="F1308" t="str">
            <v>282. Cuidado Continuo por una vida con bienestarComunitario2026</v>
          </cell>
          <cell r="G1308" t="str">
            <v>Grupos socieducativas para MAS bienestar en salud mental de la RBC</v>
          </cell>
          <cell r="H1308" t="str">
            <v xml:space="preserve">Promoción de la salud y bienestar </v>
          </cell>
          <cell r="I1308" t="str">
            <v>PSPIC</v>
          </cell>
          <cell r="J1308" t="str">
            <v>No Aplica</v>
          </cell>
          <cell r="K1308" t="str">
            <v>Sesión</v>
          </cell>
          <cell r="L1308" t="str">
            <v>Local</v>
          </cell>
          <cell r="M1308" t="str">
            <v>6_ANTONIO_NARIÑO</v>
          </cell>
          <cell r="N1308" t="str">
            <v>1_ENERO_2026</v>
          </cell>
          <cell r="O1308" t="str">
            <v>282. Cuidado Continuo por una vida con bienestarComunitario20266_ANTONIO_NARIÑO1_ENERO_2026</v>
          </cell>
          <cell r="P1308">
            <v>215123</v>
          </cell>
          <cell r="Q1308"/>
          <cell r="R1308"/>
          <cell r="S1308">
            <v>8</v>
          </cell>
          <cell r="T1308">
            <v>1720984</v>
          </cell>
        </row>
        <row r="1309">
          <cell r="F1309" t="str">
            <v>292. Cuidado Continuo por una vida con bienestarComunitario2026</v>
          </cell>
          <cell r="G1309" t="str">
            <v>Grupos socioeducativos para el bienestar en  barras futboleras</v>
          </cell>
          <cell r="H1309" t="str">
            <v xml:space="preserve">Promoción de la salud y bienestar </v>
          </cell>
          <cell r="I1309" t="str">
            <v>PSPIC</v>
          </cell>
          <cell r="J1309" t="str">
            <v>No Aplica</v>
          </cell>
          <cell r="K1309" t="str">
            <v>Sesión</v>
          </cell>
          <cell r="L1309" t="str">
            <v>Distrito</v>
          </cell>
          <cell r="M1309" t="str">
            <v>6_ANTONIO_NARIÑO</v>
          </cell>
          <cell r="N1309" t="str">
            <v>1_ENERO_2026</v>
          </cell>
          <cell r="O1309" t="str">
            <v>292. Cuidado Continuo por una vida con bienestarComunitario20266_ANTONIO_NARIÑO1_ENERO_2026</v>
          </cell>
          <cell r="P1309">
            <v>140539</v>
          </cell>
          <cell r="Q1309"/>
          <cell r="R1309"/>
          <cell r="S1309">
            <v>0</v>
          </cell>
          <cell r="T1309">
            <v>0</v>
          </cell>
        </row>
        <row r="1310">
          <cell r="F1310" t="str">
            <v>302. Cuidado Continuo por una vida con bienestarComunitario2026</v>
          </cell>
          <cell r="G1310" t="str">
            <v xml:space="preserve">Grupos socioeducativos para el bienestar en  barras futboleras - Gestión territorial </v>
          </cell>
          <cell r="H1310" t="str">
            <v xml:space="preserve">Promoción de la salud y bienestar </v>
          </cell>
          <cell r="I1310" t="str">
            <v>PSPIC</v>
          </cell>
          <cell r="J1310" t="str">
            <v>No Aplica</v>
          </cell>
          <cell r="K1310" t="str">
            <v>Sesión</v>
          </cell>
          <cell r="L1310" t="str">
            <v>Distrito</v>
          </cell>
          <cell r="M1310" t="str">
            <v>6_ANTONIO_NARIÑO</v>
          </cell>
          <cell r="N1310" t="str">
            <v>1_ENERO_2026</v>
          </cell>
          <cell r="O1310" t="str">
            <v>302. Cuidado Continuo por una vida con bienestarComunitario20266_ANTONIO_NARIÑO1_ENERO_2026</v>
          </cell>
          <cell r="P1310">
            <v>74584</v>
          </cell>
          <cell r="Q1310"/>
          <cell r="R1310"/>
          <cell r="S1310"/>
          <cell r="T1310">
            <v>0</v>
          </cell>
        </row>
        <row r="1311">
          <cell r="F1311" t="str">
            <v>312. Cuidado Continuo por una vida con bienestarComunitario2026</v>
          </cell>
          <cell r="G1311" t="str">
            <v>Grupos socioeducativos para el bienestar (AIEPI)</v>
          </cell>
          <cell r="H1311" t="str">
            <v xml:space="preserve">Promoción de la salud y bienestar </v>
          </cell>
          <cell r="I1311" t="str">
            <v>PSPIC</v>
          </cell>
          <cell r="J1311" t="str">
            <v>No Aplica</v>
          </cell>
          <cell r="K1311" t="str">
            <v>Sesión</v>
          </cell>
          <cell r="L1311" t="str">
            <v>Local</v>
          </cell>
          <cell r="M1311" t="str">
            <v>6_ANTONIO_NARIÑO</v>
          </cell>
          <cell r="N1311" t="str">
            <v>1_ENERO_2026</v>
          </cell>
          <cell r="O1311" t="str">
            <v>312. Cuidado Continuo por una vida con bienestarComunitario20266_ANTONIO_NARIÑO1_ENERO_2026</v>
          </cell>
          <cell r="P1311">
            <v>215123</v>
          </cell>
          <cell r="Q1311"/>
          <cell r="R1311"/>
          <cell r="S1311"/>
          <cell r="T1311">
            <v>0</v>
          </cell>
        </row>
        <row r="1312">
          <cell r="F1312" t="str">
            <v>312. Cuidado Continuo por una vida con bienestarEducativo 2026</v>
          </cell>
          <cell r="G1312" t="str">
            <v>Grupos socioeducativos para el bienestar (AIEPI)</v>
          </cell>
          <cell r="H1312" t="str">
            <v xml:space="preserve">Promoción de la salud y bienestar </v>
          </cell>
          <cell r="I1312" t="str">
            <v>PSPIC</v>
          </cell>
          <cell r="J1312" t="str">
            <v>No Aplica</v>
          </cell>
          <cell r="K1312" t="str">
            <v>Sesión</v>
          </cell>
          <cell r="L1312" t="str">
            <v>Local</v>
          </cell>
          <cell r="M1312" t="str">
            <v>6_ANTONIO_NARIÑO</v>
          </cell>
          <cell r="N1312" t="str">
            <v>1_ENERO_2026</v>
          </cell>
          <cell r="O1312" t="str">
            <v>312. Cuidado Continuo por una vida con bienestarEducativo 20266_ANTONIO_NARIÑO1_ENERO_2026</v>
          </cell>
          <cell r="P1312">
            <v>215123</v>
          </cell>
          <cell r="Q1312"/>
          <cell r="R1312"/>
          <cell r="S1312">
            <v>4</v>
          </cell>
          <cell r="T1312">
            <v>860492</v>
          </cell>
        </row>
        <row r="1313">
          <cell r="F1313" t="str">
            <v>312. Cuidado Continuo por una vida con bienestarLaboral2026</v>
          </cell>
          <cell r="G1313" t="str">
            <v>Grupos socioeducativos para el bienestar (AIEPI)</v>
          </cell>
          <cell r="H1313" t="str">
            <v xml:space="preserve">Promoción de la salud y bienestar </v>
          </cell>
          <cell r="I1313" t="str">
            <v>PSPIC</v>
          </cell>
          <cell r="J1313" t="str">
            <v>No Aplica</v>
          </cell>
          <cell r="K1313" t="str">
            <v>Sesión</v>
          </cell>
          <cell r="L1313" t="str">
            <v>Local</v>
          </cell>
          <cell r="M1313" t="str">
            <v>6_ANTONIO_NARIÑO</v>
          </cell>
          <cell r="N1313" t="str">
            <v>1_ENERO_2026</v>
          </cell>
          <cell r="O1313" t="str">
            <v>312. Cuidado Continuo por una vida con bienestarLaboral20266_ANTONIO_NARIÑO1_ENERO_2026</v>
          </cell>
          <cell r="P1313">
            <v>215123</v>
          </cell>
          <cell r="Q1313"/>
          <cell r="R1313"/>
          <cell r="S1313"/>
          <cell r="T1313">
            <v>0</v>
          </cell>
        </row>
        <row r="1314">
          <cell r="F1314" t="str">
            <v>312. Cuidado Continuo por una vida con bienestarInstitucional2026</v>
          </cell>
          <cell r="G1314" t="str">
            <v>Grupos socioeducativos para el bienestar (AIEPI)</v>
          </cell>
          <cell r="H1314" t="str">
            <v xml:space="preserve">Promoción de la salud y bienestar </v>
          </cell>
          <cell r="I1314" t="str">
            <v>PSPIC</v>
          </cell>
          <cell r="J1314" t="str">
            <v>No Aplica</v>
          </cell>
          <cell r="K1314" t="str">
            <v>Sesión</v>
          </cell>
          <cell r="L1314" t="str">
            <v>Local</v>
          </cell>
          <cell r="M1314" t="str">
            <v>6_ANTONIO_NARIÑO</v>
          </cell>
          <cell r="N1314" t="str">
            <v>1_ENERO_2026</v>
          </cell>
          <cell r="O1314" t="str">
            <v>312. Cuidado Continuo por una vida con bienestarInstitucional20266_ANTONIO_NARIÑO1_ENERO_2026</v>
          </cell>
          <cell r="P1314">
            <v>215123</v>
          </cell>
          <cell r="Q1314"/>
          <cell r="R1314"/>
          <cell r="S1314"/>
          <cell r="T1314">
            <v>0</v>
          </cell>
        </row>
        <row r="1315">
          <cell r="F1315" t="str">
            <v>322. Cuidado Continuo por una vida con bienestarEducativo 2026</v>
          </cell>
          <cell r="G1315" t="str">
            <v>Grupos socioeducativos de  vacaciones con MAS Bienestar</v>
          </cell>
          <cell r="H1315" t="str">
            <v xml:space="preserve">Promoción de la salud y bienestar </v>
          </cell>
          <cell r="I1315" t="str">
            <v>PSPIC</v>
          </cell>
          <cell r="J1315" t="str">
            <v>No Aplica</v>
          </cell>
          <cell r="K1315" t="str">
            <v>Sesión</v>
          </cell>
          <cell r="L1315" t="str">
            <v>Local</v>
          </cell>
          <cell r="M1315" t="str">
            <v>6_ANTONIO_NARIÑO</v>
          </cell>
          <cell r="N1315" t="str">
            <v>1_ENERO_2026</v>
          </cell>
          <cell r="O1315" t="str">
            <v>322. Cuidado Continuo por una vida con bienestarEducativo 20266_ANTONIO_NARIÑO1_ENERO_2026</v>
          </cell>
          <cell r="P1315">
            <v>281078</v>
          </cell>
          <cell r="Q1315"/>
          <cell r="R1315"/>
          <cell r="S1315">
            <v>5</v>
          </cell>
          <cell r="T1315">
            <v>1405390</v>
          </cell>
        </row>
        <row r="1316">
          <cell r="F1316" t="str">
            <v>332. Cuidado Continuo por una vida con bienestarLaboral2026</v>
          </cell>
          <cell r="G1316" t="str">
            <v>Grupos socioeducativos para el bienestar de trabajadores y trabajadoras en la economía informal</v>
          </cell>
          <cell r="H1316" t="str">
            <v xml:space="preserve">Promoción de la salud y bienestar </v>
          </cell>
          <cell r="I1316" t="str">
            <v>PSPIC</v>
          </cell>
          <cell r="J1316" t="str">
            <v>No Aplica</v>
          </cell>
          <cell r="K1316" t="str">
            <v>Grupo</v>
          </cell>
          <cell r="L1316" t="str">
            <v>Local</v>
          </cell>
          <cell r="M1316" t="str">
            <v>6_ANTONIO_NARIÑO</v>
          </cell>
          <cell r="N1316" t="str">
            <v>1_ENERO_2026</v>
          </cell>
          <cell r="O1316" t="str">
            <v>332. Cuidado Continuo por una vida con bienestarLaboral20266_ANTONIO_NARIÑO1_ENERO_2026</v>
          </cell>
          <cell r="P1316">
            <v>1094110</v>
          </cell>
          <cell r="Q1316"/>
          <cell r="R1316"/>
          <cell r="S1316"/>
          <cell r="T1316">
            <v>0</v>
          </cell>
        </row>
        <row r="1317">
          <cell r="F1317" t="str">
            <v>342. Cuidado Continuo por una vida con bienestarComunitario2026</v>
          </cell>
          <cell r="G1317" t="str">
            <v>Acompañamiento amigable - Salud mental RBC</v>
          </cell>
          <cell r="H1317" t="str">
            <v>Gestión del Riesgo para el Bienestar Colectivo en los Territorios</v>
          </cell>
          <cell r="I1317" t="str">
            <v>PSPIC</v>
          </cell>
          <cell r="J1317" t="str">
            <v>No Aplica</v>
          </cell>
          <cell r="K1317" t="str">
            <v>Sesión</v>
          </cell>
          <cell r="L1317" t="str">
            <v>Local</v>
          </cell>
          <cell r="M1317" t="str">
            <v>6_ANTONIO_NARIÑO</v>
          </cell>
          <cell r="N1317" t="str">
            <v>1_ENERO_2026</v>
          </cell>
          <cell r="O1317" t="str">
            <v>342. Cuidado Continuo por una vida con bienestarComunitario20266_ANTONIO_NARIÑO1_ENERO_2026</v>
          </cell>
          <cell r="P1317">
            <v>161342</v>
          </cell>
          <cell r="Q1317"/>
          <cell r="R1317"/>
          <cell r="S1317">
            <v>2</v>
          </cell>
          <cell r="T1317">
            <v>322684</v>
          </cell>
        </row>
        <row r="1318">
          <cell r="F1318" t="str">
            <v>352. Cuidado Continuo por una vida con bienestarComunitario2026</v>
          </cell>
          <cell r="G1318" t="str">
            <v>Escuelas de liderazgo - Salud mental RBC</v>
          </cell>
          <cell r="H1318" t="str">
            <v xml:space="preserve">Promoción de la salud y bienestar </v>
          </cell>
          <cell r="I1318" t="str">
            <v>PSPIC</v>
          </cell>
          <cell r="J1318" t="str">
            <v>No Aplica</v>
          </cell>
          <cell r="K1318" t="str">
            <v>Sesión</v>
          </cell>
          <cell r="L1318" t="str">
            <v>Local</v>
          </cell>
          <cell r="M1318" t="str">
            <v>6_ANTONIO_NARIÑO</v>
          </cell>
          <cell r="N1318" t="str">
            <v>1_ENERO_2026</v>
          </cell>
          <cell r="O1318" t="str">
            <v>352. Cuidado Continuo por una vida con bienestarComunitario20266_ANTONIO_NARIÑO1_ENERO_2026</v>
          </cell>
          <cell r="P1318">
            <v>215123</v>
          </cell>
          <cell r="Q1318"/>
          <cell r="R1318"/>
          <cell r="S1318">
            <v>10</v>
          </cell>
          <cell r="T1318">
            <v>2151230</v>
          </cell>
        </row>
        <row r="1319">
          <cell r="F1319" t="str">
            <v>362. Cuidado Continuo por una vida con bienestarComunitario2026</v>
          </cell>
          <cell r="G1319" t="str">
            <v>Escuelas de liderazgo desde el barrismo social</v>
          </cell>
          <cell r="H1319" t="str">
            <v xml:space="preserve">Promoción de la salud y bienestar </v>
          </cell>
          <cell r="I1319" t="str">
            <v>PSPIC</v>
          </cell>
          <cell r="J1319" t="str">
            <v>No Aplica</v>
          </cell>
          <cell r="K1319" t="str">
            <v>Sesión</v>
          </cell>
          <cell r="L1319" t="str">
            <v>Distrito</v>
          </cell>
          <cell r="M1319" t="str">
            <v>6_ANTONIO_NARIÑO</v>
          </cell>
          <cell r="N1319" t="str">
            <v>1_ENERO_2026</v>
          </cell>
          <cell r="O1319" t="str">
            <v>362. Cuidado Continuo por una vida con bienestarComunitario20266_ANTONIO_NARIÑO1_ENERO_2026</v>
          </cell>
          <cell r="P1319">
            <v>140539</v>
          </cell>
          <cell r="Q1319"/>
          <cell r="R1319"/>
          <cell r="S1319"/>
          <cell r="T1319">
            <v>0</v>
          </cell>
        </row>
        <row r="1320">
          <cell r="F1320" t="str">
            <v>372. Cuidado Continuo por una vida con bienestarComunitario2026</v>
          </cell>
          <cell r="G1320" t="str">
            <v xml:space="preserve">Escuelas de liderazgo desde el barrismo social - Gestión territorial </v>
          </cell>
          <cell r="H1320" t="str">
            <v xml:space="preserve">Promoción de la salud y bienestar </v>
          </cell>
          <cell r="I1320" t="str">
            <v>PSPIC</v>
          </cell>
          <cell r="J1320" t="str">
            <v>No Aplica</v>
          </cell>
          <cell r="K1320" t="str">
            <v>Sesión</v>
          </cell>
          <cell r="L1320" t="str">
            <v>Distrito</v>
          </cell>
          <cell r="M1320" t="str">
            <v>6_ANTONIO_NARIÑO</v>
          </cell>
          <cell r="N1320" t="str">
            <v>1_ENERO_2026</v>
          </cell>
          <cell r="O1320" t="str">
            <v>372. Cuidado Continuo por una vida con bienestarComunitario20266_ANTONIO_NARIÑO1_ENERO_2026</v>
          </cell>
          <cell r="P1320">
            <v>74584</v>
          </cell>
          <cell r="Q1320"/>
          <cell r="R1320"/>
          <cell r="S1320"/>
          <cell r="T1320">
            <v>0</v>
          </cell>
        </row>
        <row r="1321">
          <cell r="F1321" t="str">
            <v>382. Cuidado Continuo por una vida con bienestarComunitario2026</v>
          </cell>
          <cell r="G1321" t="str">
            <v>Escuela para Comunidades activas construyendo bienestar y seguridad vial</v>
          </cell>
          <cell r="H1321" t="str">
            <v xml:space="preserve">Promoción de la salud y bienestar </v>
          </cell>
          <cell r="I1321" t="str">
            <v>PSPIC</v>
          </cell>
          <cell r="J1321" t="str">
            <v>No Aplica</v>
          </cell>
          <cell r="K1321" t="str">
            <v>Sesión</v>
          </cell>
          <cell r="L1321" t="str">
            <v>Local</v>
          </cell>
          <cell r="M1321" t="str">
            <v>6_ANTONIO_NARIÑO</v>
          </cell>
          <cell r="N1321" t="str">
            <v>1_ENERO_2026</v>
          </cell>
          <cell r="O1321" t="str">
            <v>382. Cuidado Continuo por una vida con bienestarComunitario20266_ANTONIO_NARIÑO1_ENERO_2026</v>
          </cell>
          <cell r="P1321">
            <v>355662</v>
          </cell>
          <cell r="Q1321"/>
          <cell r="R1321"/>
          <cell r="S1321">
            <v>2</v>
          </cell>
          <cell r="T1321">
            <v>711324</v>
          </cell>
        </row>
        <row r="1322">
          <cell r="F1322" t="str">
            <v>392. Cuidado Continuo por una vida con bienestarComunitario2026</v>
          </cell>
          <cell r="G1322" t="str">
            <v>Fortalecimiento de redes desde el barrismo social</v>
          </cell>
          <cell r="H1322" t="str">
            <v xml:space="preserve">Promoción de la salud y bienestar </v>
          </cell>
          <cell r="I1322" t="str">
            <v>PSPIC</v>
          </cell>
          <cell r="J1322" t="str">
            <v>No Aplica</v>
          </cell>
          <cell r="K1322" t="str">
            <v>Sesión</v>
          </cell>
          <cell r="L1322" t="str">
            <v>Local</v>
          </cell>
          <cell r="M1322" t="str">
            <v>6_ANTONIO_NARIÑO</v>
          </cell>
          <cell r="N1322" t="str">
            <v>1_ENERO_2026</v>
          </cell>
          <cell r="O1322" t="str">
            <v>392. Cuidado Continuo por una vida con bienestarComunitario20266_ANTONIO_NARIÑO1_ENERO_2026</v>
          </cell>
          <cell r="P1322">
            <v>140539</v>
          </cell>
          <cell r="Q1322"/>
          <cell r="R1322"/>
          <cell r="S1322"/>
          <cell r="T1322">
            <v>0</v>
          </cell>
        </row>
        <row r="1323">
          <cell r="F1323" t="str">
            <v>402. Cuidado Continuo por una vida con bienestarComunitario2026</v>
          </cell>
          <cell r="G1323" t="str">
            <v xml:space="preserve">Fortalecimiento de redes desde el barrismo social - Gestión territorial </v>
          </cell>
          <cell r="H1323" t="str">
            <v xml:space="preserve">Promoción de la salud y bienestar </v>
          </cell>
          <cell r="I1323" t="str">
            <v>PSPIC</v>
          </cell>
          <cell r="J1323" t="str">
            <v>No Aplica</v>
          </cell>
          <cell r="K1323" t="str">
            <v>Sesión</v>
          </cell>
          <cell r="L1323" t="str">
            <v>Local</v>
          </cell>
          <cell r="M1323" t="str">
            <v>6_ANTONIO_NARIÑO</v>
          </cell>
          <cell r="N1323" t="str">
            <v>1_ENERO_2026</v>
          </cell>
          <cell r="O1323" t="str">
            <v>402. Cuidado Continuo por una vida con bienestarComunitario20266_ANTONIO_NARIÑO1_ENERO_2026</v>
          </cell>
          <cell r="P1323">
            <v>74584</v>
          </cell>
          <cell r="Q1323"/>
          <cell r="R1323"/>
          <cell r="S1323"/>
          <cell r="T1323">
            <v>0</v>
          </cell>
        </row>
        <row r="1324">
          <cell r="F1324" t="str">
            <v>412. Cuidado Continuo por una vida con bienestarComunitario2026</v>
          </cell>
          <cell r="G1324" t="str">
            <v>Jornadas de tamizaje para la salud publica _Cuidate se feliz</v>
          </cell>
          <cell r="H1324" t="str">
            <v>Alta externalidad</v>
          </cell>
          <cell r="I1324" t="str">
            <v>PSPIC</v>
          </cell>
          <cell r="J1324" t="str">
            <v>No Aplica</v>
          </cell>
          <cell r="K1324" t="str">
            <v>Jornada</v>
          </cell>
          <cell r="L1324" t="str">
            <v>Local</v>
          </cell>
          <cell r="M1324" t="str">
            <v>6_ANTONIO_NARIÑO</v>
          </cell>
          <cell r="N1324" t="str">
            <v>1_ENERO_2026</v>
          </cell>
          <cell r="O1324" t="str">
            <v>412. Cuidado Continuo por una vida con bienestarComunitario20266_ANTONIO_NARIÑO1_ENERO_2026</v>
          </cell>
          <cell r="P1324">
            <v>621332</v>
          </cell>
          <cell r="Q1324"/>
          <cell r="R1324"/>
          <cell r="S1324">
            <v>10</v>
          </cell>
          <cell r="T1324">
            <v>6213320</v>
          </cell>
        </row>
        <row r="1325">
          <cell r="F1325" t="str">
            <v>422. Cuidado Continuo por una vida con bienestarComunitario2026</v>
          </cell>
          <cell r="G1325" t="str">
            <v>Jornadas de educación para la salud publica _Cuidate se feliz</v>
          </cell>
          <cell r="H1325" t="str">
            <v xml:space="preserve">Promoción de la salud y bienestar </v>
          </cell>
          <cell r="I1325" t="str">
            <v>PSPIC</v>
          </cell>
          <cell r="J1325" t="str">
            <v>No Aplica</v>
          </cell>
          <cell r="K1325" t="str">
            <v>Jornada</v>
          </cell>
          <cell r="L1325" t="str">
            <v>Local</v>
          </cell>
          <cell r="M1325" t="str">
            <v>6_ANTONIO_NARIÑO</v>
          </cell>
          <cell r="N1325" t="str">
            <v>1_ENERO_2026</v>
          </cell>
          <cell r="O1325" t="str">
            <v>422. Cuidado Continuo por una vida con bienestarComunitario20266_ANTONIO_NARIÑO1_ENERO_2026</v>
          </cell>
          <cell r="P1325">
            <v>340253</v>
          </cell>
          <cell r="Q1325"/>
          <cell r="R1325"/>
          <cell r="S1325">
            <v>10</v>
          </cell>
          <cell r="T1325">
            <v>3402530</v>
          </cell>
        </row>
        <row r="1326">
          <cell r="F1326" t="str">
            <v>432. Cuidado Continuo por una vida con bienestarComunitario2026</v>
          </cell>
          <cell r="G1326" t="str">
            <v>Jornadas de tamizaje de Prevención y detección temprana de factores de riesgo ITS</v>
          </cell>
          <cell r="H1326" t="str">
            <v>Alta externalidad</v>
          </cell>
          <cell r="I1326" t="str">
            <v>PSPIC</v>
          </cell>
          <cell r="J1326" t="str">
            <v>No Aplica</v>
          </cell>
          <cell r="K1326" t="str">
            <v>Jornada</v>
          </cell>
          <cell r="L1326" t="str">
            <v>Local</v>
          </cell>
          <cell r="M1326" t="str">
            <v>6_ANTONIO_NARIÑO</v>
          </cell>
          <cell r="N1326" t="str">
            <v>1_ENERO_2026</v>
          </cell>
          <cell r="O1326" t="str">
            <v>432. Cuidado Continuo por una vida con bienestarComunitario20266_ANTONIO_NARIÑO1_ENERO_2026</v>
          </cell>
          <cell r="P1326">
            <v>548596</v>
          </cell>
          <cell r="Q1326"/>
          <cell r="R1326"/>
          <cell r="S1326">
            <v>5</v>
          </cell>
          <cell r="T1326">
            <v>2742980</v>
          </cell>
        </row>
        <row r="1327">
          <cell r="F1327" t="str">
            <v>442. Cuidado Continuo por una vida con bienestarComunitario2026</v>
          </cell>
          <cell r="G1327" t="str">
            <v>Jornadas SPAcios de cuidado</v>
          </cell>
          <cell r="H1327" t="str">
            <v xml:space="preserve">Promoción de la salud y bienestar </v>
          </cell>
          <cell r="I1327" t="str">
            <v>PSPIC</v>
          </cell>
          <cell r="J1327" t="str">
            <v>No Aplica</v>
          </cell>
          <cell r="K1327" t="str">
            <v>Jornada</v>
          </cell>
          <cell r="L1327" t="str">
            <v>Local</v>
          </cell>
          <cell r="M1327" t="str">
            <v>6_ANTONIO_NARIÑO</v>
          </cell>
          <cell r="N1327" t="str">
            <v>1_ENERO_2026</v>
          </cell>
          <cell r="O1327" t="str">
            <v>442. Cuidado Continuo por una vida con bienestarComunitario20266_ANTONIO_NARIÑO1_ENERO_2026</v>
          </cell>
          <cell r="P1327">
            <v>711326</v>
          </cell>
          <cell r="Q1327"/>
          <cell r="R1327"/>
          <cell r="S1327">
            <v>3</v>
          </cell>
          <cell r="T1327">
            <v>2133978</v>
          </cell>
        </row>
        <row r="1328">
          <cell r="F1328" t="str">
            <v>452. Cuidado Continuo por una vida con bienestarComunitario2026</v>
          </cell>
          <cell r="G1328" t="str">
            <v>Jornadas SPAcios de cuidado-tamizaje de Prevención y detección temprana de factores de riesgo ITS_SPA</v>
          </cell>
          <cell r="H1328" t="str">
            <v>Alta externalidad</v>
          </cell>
          <cell r="I1328" t="str">
            <v>PSPIC</v>
          </cell>
          <cell r="J1328" t="str">
            <v>No Aplica</v>
          </cell>
          <cell r="K1328" t="str">
            <v>Jornada</v>
          </cell>
          <cell r="L1328" t="str">
            <v>Local</v>
          </cell>
          <cell r="M1328" t="str">
            <v>6_ANTONIO_NARIÑO</v>
          </cell>
          <cell r="N1328" t="str">
            <v>1_ENERO_2026</v>
          </cell>
          <cell r="O1328" t="str">
            <v>452. Cuidado Continuo por una vida con bienestarComunitario20266_ANTONIO_NARIÑO1_ENERO_2026</v>
          </cell>
          <cell r="P1328">
            <v>281078</v>
          </cell>
          <cell r="Q1328"/>
          <cell r="R1328"/>
          <cell r="S1328">
            <v>3</v>
          </cell>
          <cell r="T1328">
            <v>843234</v>
          </cell>
        </row>
        <row r="1329">
          <cell r="F1329" t="str">
            <v>462. Cuidado Continuo por una vida con bienestarEducativo 2026</v>
          </cell>
          <cell r="G1329" t="str">
            <v>Jornadas de educación para la Salud y Bienestar</v>
          </cell>
          <cell r="H1329" t="str">
            <v xml:space="preserve">Promoción de la salud y bienestar </v>
          </cell>
          <cell r="I1329" t="str">
            <v>PSPIC</v>
          </cell>
          <cell r="J1329" t="str">
            <v>No Aplica</v>
          </cell>
          <cell r="K1329" t="str">
            <v>Jornada</v>
          </cell>
          <cell r="L1329" t="str">
            <v>Local</v>
          </cell>
          <cell r="M1329" t="str">
            <v>6_ANTONIO_NARIÑO</v>
          </cell>
          <cell r="N1329" t="str">
            <v>1_ENERO_2026</v>
          </cell>
          <cell r="O1329" t="str">
            <v>462. Cuidado Continuo por una vida con bienestarEducativo 20266_ANTONIO_NARIÑO1_ENERO_2026</v>
          </cell>
          <cell r="P1329">
            <v>2366976</v>
          </cell>
          <cell r="Q1329"/>
          <cell r="R1329"/>
          <cell r="S1329">
            <v>11</v>
          </cell>
          <cell r="T1329">
            <v>26036736</v>
          </cell>
        </row>
        <row r="1330">
          <cell r="F1330" t="str">
            <v>472. Cuidado Continuo por una vida con bienestarLaboral2026</v>
          </cell>
          <cell r="G1330" t="str">
            <v>Jornadas para el bienestar y cuidado  de los trabajadores informales</v>
          </cell>
          <cell r="H1330" t="str">
            <v xml:space="preserve">Promoción de la salud y bienestar </v>
          </cell>
          <cell r="I1330" t="str">
            <v>PSPIC</v>
          </cell>
          <cell r="J1330" t="str">
            <v>No Aplica</v>
          </cell>
          <cell r="K1330" t="str">
            <v>Jornada</v>
          </cell>
          <cell r="L1330" t="str">
            <v>Local</v>
          </cell>
          <cell r="M1330" t="str">
            <v>6_ANTONIO_NARIÑO</v>
          </cell>
          <cell r="N1330" t="str">
            <v>1_ENERO_2026</v>
          </cell>
          <cell r="O1330" t="str">
            <v>472. Cuidado Continuo por una vida con bienestarLaboral20266_ANTONIO_NARIÑO1_ENERO_2026</v>
          </cell>
          <cell r="P1330">
            <v>110336</v>
          </cell>
          <cell r="Q1330"/>
          <cell r="R1330"/>
          <cell r="S1330"/>
          <cell r="T1330">
            <v>0</v>
          </cell>
        </row>
        <row r="1331">
          <cell r="F1331" t="str">
            <v>482. Cuidado Continuo por una vida con bienestarComunitario2026</v>
          </cell>
          <cell r="G1331" t="str">
            <v>Sesiones Cuidate se feliz kids y gestion integral de la infancia y adolescencia en el espacio publico.</v>
          </cell>
          <cell r="H1331" t="str">
            <v xml:space="preserve">Promoción de la salud y bienestar </v>
          </cell>
          <cell r="I1331" t="str">
            <v>PSPIC</v>
          </cell>
          <cell r="J1331" t="str">
            <v>No Aplica</v>
          </cell>
          <cell r="K1331" t="str">
            <v>Jornada</v>
          </cell>
          <cell r="L1331" t="str">
            <v>Local</v>
          </cell>
          <cell r="M1331" t="str">
            <v>6_ANTONIO_NARIÑO</v>
          </cell>
          <cell r="N1331" t="str">
            <v>1_ENERO_2026</v>
          </cell>
          <cell r="O1331" t="str">
            <v>482. Cuidado Continuo por una vida con bienestarComunitario20266_ANTONIO_NARIÑO1_ENERO_2026</v>
          </cell>
          <cell r="P1331">
            <v>430247</v>
          </cell>
          <cell r="Q1331"/>
          <cell r="R1331"/>
          <cell r="S1331">
            <v>2</v>
          </cell>
          <cell r="T1331">
            <v>860494</v>
          </cell>
        </row>
        <row r="1332">
          <cell r="F1332" t="str">
            <v>492. Cuidado Continuo por una vida con bienestarComunitario2026</v>
          </cell>
          <cell r="G1332" t="str">
            <v>Comunidades saludables: vive la noche con bienestar y seguridad vial</v>
          </cell>
          <cell r="H1332" t="str">
            <v xml:space="preserve">Promoción de la salud y bienestar </v>
          </cell>
          <cell r="I1332" t="str">
            <v>PSPIC</v>
          </cell>
          <cell r="J1332" t="str">
            <v>No Aplica</v>
          </cell>
          <cell r="K1332" t="str">
            <v>Jornada</v>
          </cell>
          <cell r="L1332" t="str">
            <v>Local</v>
          </cell>
          <cell r="M1332" t="str">
            <v>6_ANTONIO_NARIÑO</v>
          </cell>
          <cell r="N1332" t="str">
            <v>1_ENERO_2026</v>
          </cell>
          <cell r="O1332" t="str">
            <v>492. Cuidado Continuo por una vida con bienestarComunitario20266_ANTONIO_NARIÑO1_ENERO_2026</v>
          </cell>
          <cell r="P1332">
            <v>711326</v>
          </cell>
          <cell r="Q1332"/>
          <cell r="R1332"/>
          <cell r="S1332">
            <v>2</v>
          </cell>
          <cell r="T1332">
            <v>1422652</v>
          </cell>
        </row>
        <row r="1333">
          <cell r="F1333" t="str">
            <v>502. Cuidado Continuo por una vida con bienestarComunitario2026</v>
          </cell>
          <cell r="G1333" t="str">
            <v xml:space="preserve">Sesiones para Comunidades activas construyendo bienestar y seguridad vial </v>
          </cell>
          <cell r="H1333" t="str">
            <v xml:space="preserve">Promoción de la salud y bienestar </v>
          </cell>
          <cell r="I1333" t="str">
            <v>PSPIC</v>
          </cell>
          <cell r="J1333" t="str">
            <v>No Aplica</v>
          </cell>
          <cell r="K1333" t="str">
            <v>Sesión</v>
          </cell>
          <cell r="L1333" t="str">
            <v>Local</v>
          </cell>
          <cell r="M1333" t="str">
            <v>6_ANTONIO_NARIÑO</v>
          </cell>
          <cell r="N1333" t="str">
            <v>1_ENERO_2026</v>
          </cell>
          <cell r="O1333" t="str">
            <v>502. Cuidado Continuo por una vida con bienestarComunitario20266_ANTONIO_NARIÑO1_ENERO_2026</v>
          </cell>
          <cell r="P1333">
            <v>266747</v>
          </cell>
          <cell r="Q1333"/>
          <cell r="R1333"/>
          <cell r="S1333">
            <v>4</v>
          </cell>
          <cell r="T1333">
            <v>1066988</v>
          </cell>
        </row>
        <row r="1334">
          <cell r="F1334" t="str">
            <v>512. Cuidado Continuo por una vida con bienestarComunitario2026</v>
          </cell>
          <cell r="G1334" t="str">
            <v>Gestion y seguimiento de acciones de educacion para la salud publica promocion bienestar emocional la cultura ciudadana y prevencion consumo nocivo de alcohol_seguridad vial</v>
          </cell>
          <cell r="H1334" t="str">
            <v xml:space="preserve">Promoción de la salud y bienestar </v>
          </cell>
          <cell r="I1334" t="str">
            <v>PSPIC</v>
          </cell>
          <cell r="J1334" t="str">
            <v>No Aplica</v>
          </cell>
          <cell r="K1334" t="str">
            <v>Plan de acción</v>
          </cell>
          <cell r="L1334" t="str">
            <v>Distrito</v>
          </cell>
          <cell r="M1334" t="str">
            <v>6_ANTONIO_NARIÑO</v>
          </cell>
          <cell r="N1334" t="str">
            <v>1_ENERO_2026</v>
          </cell>
          <cell r="O1334" t="str">
            <v>512. Cuidado Continuo por una vida con bienestarComunitario20266_ANTONIO_NARIÑO1_ENERO_2026</v>
          </cell>
          <cell r="P1334">
            <v>5621568</v>
          </cell>
          <cell r="Q1334"/>
          <cell r="R1334"/>
          <cell r="S1334"/>
          <cell r="T1334">
            <v>0</v>
          </cell>
        </row>
        <row r="1335">
          <cell r="F1335" t="str">
            <v>522. Cuidado Continuo por una vida con bienestarComunitario2026</v>
          </cell>
          <cell r="G1335" t="str">
            <v xml:space="preserve">Escucha activa: conectando con el bienestar </v>
          </cell>
          <cell r="H1335" t="str">
            <v>Gestión del Riesgo para el Bienestar Colectivo en los Territorios</v>
          </cell>
          <cell r="I1335" t="str">
            <v>PSPIC</v>
          </cell>
          <cell r="J1335" t="str">
            <v>No Aplica</v>
          </cell>
          <cell r="K1335" t="str">
            <v>Jornada</v>
          </cell>
          <cell r="L1335" t="str">
            <v>Local</v>
          </cell>
          <cell r="M1335" t="str">
            <v>6_ANTONIO_NARIÑO</v>
          </cell>
          <cell r="N1335" t="str">
            <v>1_ENERO_2026</v>
          </cell>
          <cell r="O1335" t="str">
            <v>522. Cuidado Continuo por una vida con bienestarComunitario20266_ANTONIO_NARIÑO1_ENERO_2026</v>
          </cell>
          <cell r="P1335">
            <v>711326</v>
          </cell>
          <cell r="Q1335"/>
          <cell r="R1335"/>
          <cell r="S1335">
            <v>3</v>
          </cell>
          <cell r="T1335">
            <v>2133978</v>
          </cell>
        </row>
        <row r="1336">
          <cell r="F1336" t="str">
            <v>532. Cuidado Continuo por una vida con bienestarComunitario2026</v>
          </cell>
          <cell r="G1336" t="str">
            <v xml:space="preserve">Cuentero en  educacion para la salud publica _CuidArte_ Cuidandonos a traves del arte </v>
          </cell>
          <cell r="H1336" t="str">
            <v xml:space="preserve">Promoción de la salud y bienestar </v>
          </cell>
          <cell r="I1336" t="str">
            <v>PSPIC</v>
          </cell>
          <cell r="J1336" t="str">
            <v>No Aplica</v>
          </cell>
          <cell r="K1336" t="str">
            <v>Plan de acción</v>
          </cell>
          <cell r="L1336" t="str">
            <v>Zonal</v>
          </cell>
          <cell r="M1336" t="str">
            <v>6_ANTONIO_NARIÑO</v>
          </cell>
          <cell r="N1336" t="str">
            <v>1_ENERO_2026</v>
          </cell>
          <cell r="O1336" t="str">
            <v>532. Cuidado Continuo por una vida con bienestarComunitario20266_ANTONIO_NARIÑO1_ENERO_2026</v>
          </cell>
          <cell r="P1336">
            <v>5621568</v>
          </cell>
          <cell r="Q1336"/>
          <cell r="R1336"/>
          <cell r="S1336">
            <v>0</v>
          </cell>
          <cell r="T1336">
            <v>0</v>
          </cell>
        </row>
        <row r="1337">
          <cell r="F1337" t="str">
            <v>542. Cuidado Continuo por una vida con bienestarComunitario2026</v>
          </cell>
          <cell r="G1337" t="str">
            <v xml:space="preserve">Sesiones cuidarte_ cuidandonos a traves del arte </v>
          </cell>
          <cell r="H1337" t="str">
            <v xml:space="preserve">Promoción de la salud y bienestar </v>
          </cell>
          <cell r="I1337" t="str">
            <v>PSPIC</v>
          </cell>
          <cell r="J1337" t="str">
            <v>No Aplica</v>
          </cell>
          <cell r="K1337" t="str">
            <v>Sesión</v>
          </cell>
          <cell r="L1337" t="str">
            <v>Local</v>
          </cell>
          <cell r="M1337" t="str">
            <v>6_ANTONIO_NARIÑO</v>
          </cell>
          <cell r="N1337" t="str">
            <v>1_ENERO_2026</v>
          </cell>
          <cell r="O1337" t="str">
            <v>542. Cuidado Continuo por una vida con bienestarComunitario20266_ANTONIO_NARIÑO1_ENERO_2026</v>
          </cell>
          <cell r="P1337">
            <v>285702</v>
          </cell>
          <cell r="Q1337"/>
          <cell r="R1337"/>
          <cell r="S1337">
            <v>48</v>
          </cell>
          <cell r="T1337">
            <v>13713696</v>
          </cell>
        </row>
        <row r="1338">
          <cell r="F1338" t="str">
            <v>552. Cuidado Continuo por una vida con bienestarComunitario2026</v>
          </cell>
          <cell r="G1338" t="str">
            <v>Reconocimiento del cuerpo a traves del arte _ Circuito de la salud para mas bienestar _ Cuidarte</v>
          </cell>
          <cell r="H1338" t="str">
            <v xml:space="preserve">Promoción de la salud y bienestar </v>
          </cell>
          <cell r="I1338" t="str">
            <v>PSPIC</v>
          </cell>
          <cell r="J1338" t="str">
            <v>No Aplica</v>
          </cell>
          <cell r="K1338" t="str">
            <v>Sesión</v>
          </cell>
          <cell r="L1338" t="str">
            <v>Local</v>
          </cell>
          <cell r="M1338" t="str">
            <v>6_ANTONIO_NARIÑO</v>
          </cell>
          <cell r="N1338" t="str">
            <v>1_ENERO_2026</v>
          </cell>
          <cell r="O1338" t="str">
            <v>552. Cuidado Continuo por una vida con bienestarComunitario20266_ANTONIO_NARIÑO1_ENERO_2026</v>
          </cell>
          <cell r="P1338">
            <v>380935</v>
          </cell>
          <cell r="Q1338"/>
          <cell r="R1338"/>
          <cell r="S1338">
            <v>3</v>
          </cell>
          <cell r="T1338">
            <v>1142805</v>
          </cell>
        </row>
        <row r="1339">
          <cell r="F1339" t="str">
            <v>562. Cuidado Continuo por una vida con bienestarComunitario2026</v>
          </cell>
          <cell r="G1339" t="str">
            <v>SPAcios educativos de bienestar (jóvenes, alcohol, población especial (PPL-SRPA)</v>
          </cell>
          <cell r="H1339" t="str">
            <v xml:space="preserve">Promoción de la salud y bienestar </v>
          </cell>
          <cell r="I1339" t="str">
            <v>PSPIC</v>
          </cell>
          <cell r="J1339" t="str">
            <v>No Aplica</v>
          </cell>
          <cell r="K1339" t="str">
            <v>Sesión</v>
          </cell>
          <cell r="L1339" t="str">
            <v>Local</v>
          </cell>
          <cell r="M1339" t="str">
            <v>6_ANTONIO_NARIÑO</v>
          </cell>
          <cell r="N1339" t="str">
            <v>1_ENERO_2026</v>
          </cell>
          <cell r="O1339" t="str">
            <v>562. Cuidado Continuo por una vida con bienestarComunitario20266_ANTONIO_NARIÑO1_ENERO_2026</v>
          </cell>
          <cell r="P1339">
            <v>266747</v>
          </cell>
          <cell r="Q1339"/>
          <cell r="R1339"/>
          <cell r="S1339">
            <v>12</v>
          </cell>
          <cell r="T1339">
            <v>3200964</v>
          </cell>
        </row>
        <row r="1340">
          <cell r="F1340" t="str">
            <v>572. Cuidado Continuo por una vida con bienestarComunitario2026</v>
          </cell>
          <cell r="G1340" t="str">
            <v>SPAcios breves de bienestar (jóvenes, alcohol, población especial (PPL-SRPA)</v>
          </cell>
          <cell r="H1340" t="str">
            <v>Gestión del Riesgo para el Bienestar Colectivo en los Territorios</v>
          </cell>
          <cell r="I1340" t="str">
            <v>PSPIC</v>
          </cell>
          <cell r="J1340" t="str">
            <v>No Aplica</v>
          </cell>
          <cell r="K1340" t="str">
            <v>Sesión</v>
          </cell>
          <cell r="L1340" t="str">
            <v>Local</v>
          </cell>
          <cell r="M1340" t="str">
            <v>6_ANTONIO_NARIÑO</v>
          </cell>
          <cell r="N1340" t="str">
            <v>1_ENERO_2026</v>
          </cell>
          <cell r="O1340" t="str">
            <v>572. Cuidado Continuo por una vida con bienestarComunitario20266_ANTONIO_NARIÑO1_ENERO_2026</v>
          </cell>
          <cell r="P1340">
            <v>88916</v>
          </cell>
          <cell r="Q1340"/>
          <cell r="R1340"/>
          <cell r="S1340">
            <v>40</v>
          </cell>
          <cell r="T1340">
            <v>3556640</v>
          </cell>
        </row>
        <row r="1341">
          <cell r="F1341" t="str">
            <v>582. Cuidado Continuo por una vida con bienestarEducativo 2026</v>
          </cell>
          <cell r="G1341" t="str">
            <v>Guardianes de la Salud</v>
          </cell>
          <cell r="H1341" t="str">
            <v xml:space="preserve">Promoción de la salud y bienestar </v>
          </cell>
          <cell r="I1341" t="str">
            <v>PSPIC</v>
          </cell>
          <cell r="J1341" t="str">
            <v>No Aplica</v>
          </cell>
          <cell r="K1341" t="str">
            <v xml:space="preserve"> Jornadas</v>
          </cell>
          <cell r="L1341" t="str">
            <v>Local</v>
          </cell>
          <cell r="M1341" t="str">
            <v>6_ANTONIO_NARIÑO</v>
          </cell>
          <cell r="N1341" t="str">
            <v>1_ENERO_2026</v>
          </cell>
          <cell r="O1341" t="str">
            <v>582. Cuidado Continuo por una vida con bienestarEducativo 20266_ANTONIO_NARIÑO1_ENERO_2026</v>
          </cell>
          <cell r="P1341">
            <v>562157</v>
          </cell>
          <cell r="Q1341"/>
          <cell r="R1341"/>
          <cell r="S1341">
            <v>0</v>
          </cell>
          <cell r="T1341">
            <v>0</v>
          </cell>
        </row>
        <row r="1342">
          <cell r="F1342" t="str">
            <v>592. Cuidado Continuo por una vida con bienestarEducativo 2026</v>
          </cell>
          <cell r="G1342" t="str">
            <v>Entornos Inspiradores son MAS Bienestar</v>
          </cell>
          <cell r="H1342" t="str">
            <v xml:space="preserve">Promoción de la salud y bienestar </v>
          </cell>
          <cell r="I1342" t="str">
            <v>PSPIC</v>
          </cell>
          <cell r="J1342" t="str">
            <v>No Aplica</v>
          </cell>
          <cell r="K1342" t="str">
            <v>Plan de acción</v>
          </cell>
          <cell r="L1342" t="str">
            <v>Zonal</v>
          </cell>
          <cell r="M1342" t="str">
            <v>6_ANTONIO_NARIÑO</v>
          </cell>
          <cell r="N1342" t="str">
            <v>1_ENERO_2026</v>
          </cell>
          <cell r="O1342" t="str">
            <v>592. Cuidado Continuo por una vida con bienestarEducativo 20266_ANTONIO_NARIÑO1_ENERO_2026</v>
          </cell>
          <cell r="P1342">
            <v>14226512</v>
          </cell>
          <cell r="Q1342"/>
          <cell r="R1342"/>
          <cell r="S1342"/>
          <cell r="T1342">
            <v>0</v>
          </cell>
        </row>
        <row r="1343">
          <cell r="F1343" t="str">
            <v>602. Cuidado Continuo por una vida con bienestarEducativo 2026</v>
          </cell>
          <cell r="G1343" t="str">
            <v>Embajadores del Bienestar</v>
          </cell>
          <cell r="H1343" t="str">
            <v xml:space="preserve">Promoción de la salud y bienestar </v>
          </cell>
          <cell r="I1343" t="str">
            <v>PSPIC</v>
          </cell>
          <cell r="J1343" t="str">
            <v>No Aplica</v>
          </cell>
          <cell r="K1343" t="str">
            <v>Sesión</v>
          </cell>
          <cell r="L1343" t="str">
            <v>Local</v>
          </cell>
          <cell r="M1343" t="str">
            <v>6_ANTONIO_NARIÑO</v>
          </cell>
          <cell r="N1343" t="str">
            <v>1_ENERO_2026</v>
          </cell>
          <cell r="O1343" t="str">
            <v>602. Cuidado Continuo por una vida con bienestarEducativo 20266_ANTONIO_NARIÑO1_ENERO_2026</v>
          </cell>
          <cell r="P1343">
            <v>105404</v>
          </cell>
          <cell r="Q1343"/>
          <cell r="R1343"/>
          <cell r="S1343">
            <v>8</v>
          </cell>
          <cell r="T1343">
            <v>843232</v>
          </cell>
        </row>
        <row r="1344">
          <cell r="F1344" t="str">
            <v>612. Cuidado Continuo por una vida con bienestarEducativo 2026</v>
          </cell>
          <cell r="G1344" t="str">
            <v>SPAcios educativos de bienestar - ZOE -ZOU</v>
          </cell>
          <cell r="H1344" t="str">
            <v xml:space="preserve">Promoción de la salud y bienestar </v>
          </cell>
          <cell r="I1344" t="str">
            <v>PSPIC</v>
          </cell>
          <cell r="J1344" t="str">
            <v>No Aplica</v>
          </cell>
          <cell r="K1344" t="str">
            <v>Sesión</v>
          </cell>
          <cell r="L1344" t="str">
            <v>Local</v>
          </cell>
          <cell r="M1344" t="str">
            <v>6_ANTONIO_NARIÑO</v>
          </cell>
          <cell r="N1344" t="str">
            <v>1_ENERO_2026</v>
          </cell>
          <cell r="O1344" t="str">
            <v>612. Cuidado Continuo por una vida con bienestarEducativo 20266_ANTONIO_NARIÑO1_ENERO_2026</v>
          </cell>
          <cell r="P1344">
            <v>266747</v>
          </cell>
          <cell r="Q1344"/>
          <cell r="R1344"/>
          <cell r="S1344">
            <v>22</v>
          </cell>
          <cell r="T1344">
            <v>5868434</v>
          </cell>
        </row>
        <row r="1345">
          <cell r="F1345" t="str">
            <v>622. Cuidado Continuo por una vida con bienestarEducativo 2026</v>
          </cell>
          <cell r="G1345" t="str">
            <v>Identificación del riesgo nutricional visual y auditivo</v>
          </cell>
          <cell r="H1345" t="str">
            <v>Alta externalidad</v>
          </cell>
          <cell r="I1345" t="str">
            <v>PSPIC</v>
          </cell>
          <cell r="J1345" t="str">
            <v>No Aplica</v>
          </cell>
          <cell r="K1345" t="str">
            <v>Plan de acción</v>
          </cell>
          <cell r="L1345" t="str">
            <v>Zonal</v>
          </cell>
          <cell r="M1345" t="str">
            <v>6_ANTONIO_NARIÑO</v>
          </cell>
          <cell r="N1345" t="str">
            <v>1_ENERO_2026</v>
          </cell>
          <cell r="O1345" t="str">
            <v>622. Cuidado Continuo por una vida con bienestarEducativo 20266_ANTONIO_NARIÑO1_ENERO_2026</v>
          </cell>
          <cell r="P1345">
            <v>13610112</v>
          </cell>
          <cell r="Q1345"/>
          <cell r="R1345"/>
          <cell r="S1345"/>
          <cell r="T1345">
            <v>0</v>
          </cell>
        </row>
        <row r="1346">
          <cell r="F1346" t="str">
            <v>632. Cuidado Continuo por una vida con bienestarEducativo 2026</v>
          </cell>
          <cell r="G1346" t="str">
            <v>Sexualidad hablar sin incomodidad</v>
          </cell>
          <cell r="H1346" t="str">
            <v>Alta externalidad</v>
          </cell>
          <cell r="I1346" t="str">
            <v>PSPIC</v>
          </cell>
          <cell r="J1346" t="str">
            <v>No Aplica</v>
          </cell>
          <cell r="K1346" t="str">
            <v>Sesión</v>
          </cell>
          <cell r="L1346" t="str">
            <v>Local</v>
          </cell>
          <cell r="M1346" t="str">
            <v>6_ANTONIO_NARIÑO</v>
          </cell>
          <cell r="N1346" t="str">
            <v>1_ENERO_2026</v>
          </cell>
          <cell r="O1346" t="str">
            <v>632. Cuidado Continuo por una vida con bienestarEducativo 20266_ANTONIO_NARIÑO1_ENERO_2026</v>
          </cell>
          <cell r="P1346">
            <v>105404</v>
          </cell>
          <cell r="Q1346"/>
          <cell r="R1346"/>
          <cell r="S1346">
            <v>37</v>
          </cell>
          <cell r="T1346">
            <v>3899948</v>
          </cell>
        </row>
        <row r="1347">
          <cell r="F1347" t="str">
            <v>642. Cuidado Continuo por una vida con bienestarEducativo 2026</v>
          </cell>
          <cell r="G1347" t="str">
            <v>Salud mental es MAS Bienestar</v>
          </cell>
          <cell r="H1347" t="str">
            <v>Gestión del Riesgo para el Bienestar Colectivo en los Territorios</v>
          </cell>
          <cell r="I1347" t="str">
            <v>PSPIC</v>
          </cell>
          <cell r="J1347" t="str">
            <v>No Aplica</v>
          </cell>
          <cell r="K1347" t="str">
            <v>Sesión</v>
          </cell>
          <cell r="L1347" t="str">
            <v>Local</v>
          </cell>
          <cell r="M1347" t="str">
            <v>6_ANTONIO_NARIÑO</v>
          </cell>
          <cell r="N1347" t="str">
            <v>1_ENERO_2026</v>
          </cell>
          <cell r="O1347" t="str">
            <v>642. Cuidado Continuo por una vida con bienestarEducativo 20266_ANTONIO_NARIÑO1_ENERO_2026</v>
          </cell>
          <cell r="P1347">
            <v>137765</v>
          </cell>
          <cell r="Q1347"/>
          <cell r="R1347"/>
          <cell r="S1347">
            <v>53</v>
          </cell>
          <cell r="T1347">
            <v>7301545</v>
          </cell>
        </row>
        <row r="1348">
          <cell r="F1348" t="str">
            <v>652. Cuidado Continuo por una vida con bienestarEducativo 2026</v>
          </cell>
          <cell r="G1348" t="str">
            <v>Conectando con el cuidado emocional</v>
          </cell>
          <cell r="H1348" t="str">
            <v>Gestión del Riesgo para el Bienestar Colectivo en los Territorios</v>
          </cell>
          <cell r="I1348" t="str">
            <v>PSPIC</v>
          </cell>
          <cell r="J1348" t="str">
            <v>No Aplica</v>
          </cell>
          <cell r="K1348" t="str">
            <v>Sesión</v>
          </cell>
          <cell r="L1348" t="str">
            <v>Local</v>
          </cell>
          <cell r="M1348" t="str">
            <v>6_ANTONIO_NARIÑO</v>
          </cell>
          <cell r="N1348" t="str">
            <v>1_ENERO_2026</v>
          </cell>
          <cell r="O1348" t="str">
            <v>652. Cuidado Continuo por una vida con bienestarEducativo 20266_ANTONIO_NARIÑO1_ENERO_2026</v>
          </cell>
          <cell r="P1348">
            <v>105404</v>
          </cell>
          <cell r="Q1348"/>
          <cell r="R1348"/>
          <cell r="S1348">
            <v>53</v>
          </cell>
          <cell r="T1348">
            <v>5586412</v>
          </cell>
        </row>
        <row r="1349">
          <cell r="F1349" t="str">
            <v>662. Cuidado Continuo por una vida con bienestarEducativo 2026</v>
          </cell>
          <cell r="G1349" t="str">
            <v>Prevención y detección temprana de factores de riesgo ITS</v>
          </cell>
          <cell r="H1349" t="str">
            <v>Gestión del Riesgo para el Bienestar Colectivo en los Territorios</v>
          </cell>
          <cell r="I1349" t="str">
            <v>PSPIC</v>
          </cell>
          <cell r="J1349" t="str">
            <v>No Aplica</v>
          </cell>
          <cell r="K1349" t="str">
            <v>Jornada</v>
          </cell>
          <cell r="L1349" t="str">
            <v>Local</v>
          </cell>
          <cell r="M1349" t="str">
            <v>6_ANTONIO_NARIÑO</v>
          </cell>
          <cell r="N1349" t="str">
            <v>1_ENERO_2026</v>
          </cell>
          <cell r="O1349" t="str">
            <v>662. Cuidado Continuo por una vida con bienestarEducativo 20266_ANTONIO_NARIÑO1_ENERO_2026</v>
          </cell>
          <cell r="P1349">
            <v>199714</v>
          </cell>
          <cell r="Q1349"/>
          <cell r="R1349"/>
          <cell r="S1349">
            <v>11</v>
          </cell>
          <cell r="T1349">
            <v>2196854</v>
          </cell>
        </row>
        <row r="1350">
          <cell r="F1350" t="str">
            <v>672. Cuidado Continuo por una vida con bienestarEducativo 2026</v>
          </cell>
          <cell r="G1350" t="str">
            <v xml:space="preserve">SPAcios breves de bienestar ZOU -ZOE </v>
          </cell>
          <cell r="H1350" t="str">
            <v>Gestión del Riesgo para el Bienestar Colectivo en los Territorios</v>
          </cell>
          <cell r="I1350" t="str">
            <v>PSPIC</v>
          </cell>
          <cell r="J1350" t="str">
            <v>No Aplica</v>
          </cell>
          <cell r="K1350" t="str">
            <v>Sesión</v>
          </cell>
          <cell r="L1350" t="str">
            <v>Local</v>
          </cell>
          <cell r="M1350" t="str">
            <v>6_ANTONIO_NARIÑO</v>
          </cell>
          <cell r="N1350" t="str">
            <v>1_ENERO_2026</v>
          </cell>
          <cell r="O1350" t="str">
            <v>672. Cuidado Continuo por una vida con bienestarEducativo 20266_ANTONIO_NARIÑO1_ENERO_2026</v>
          </cell>
          <cell r="P1350">
            <v>88916</v>
          </cell>
          <cell r="Q1350"/>
          <cell r="R1350"/>
          <cell r="S1350">
            <v>70</v>
          </cell>
          <cell r="T1350">
            <v>6224120</v>
          </cell>
        </row>
        <row r="1351">
          <cell r="F1351" t="str">
            <v>682. Cuidado Continuo por una vida con bienestarInstitucional2026</v>
          </cell>
          <cell r="G1351" t="str">
            <v>Seguimiento a condiciones de salud en casos prioritarios en Instituciones de protección y atención</v>
          </cell>
          <cell r="H1351" t="str">
            <v>Gestión del Riesgo para el Bienestar Colectivo en los Territorios</v>
          </cell>
          <cell r="I1351" t="str">
            <v>PSPIC</v>
          </cell>
          <cell r="J1351" t="str">
            <v>No Aplica</v>
          </cell>
          <cell r="K1351" t="str">
            <v>Sesión</v>
          </cell>
          <cell r="L1351" t="str">
            <v>Local</v>
          </cell>
          <cell r="M1351" t="str">
            <v>6_ANTONIO_NARIÑO</v>
          </cell>
          <cell r="N1351" t="str">
            <v>1_ENERO_2026</v>
          </cell>
          <cell r="O1351" t="str">
            <v>682. Cuidado Continuo por una vida con bienestarInstitucional20266_ANTONIO_NARIÑO1_ENERO_2026</v>
          </cell>
          <cell r="P1351">
            <v>105404</v>
          </cell>
          <cell r="Q1351"/>
          <cell r="R1351"/>
          <cell r="S1351">
            <v>8</v>
          </cell>
          <cell r="T1351">
            <v>843232</v>
          </cell>
        </row>
        <row r="1352">
          <cell r="F1352" t="str">
            <v>692. Cuidado Continuo por una vida con bienestarInstitucional2026</v>
          </cell>
          <cell r="G1352" t="str">
            <v>Identificación de riesgos a través de aplicación de tamizajes en Instituciones de protección y atención</v>
          </cell>
          <cell r="H1352" t="str">
            <v>Alta externalidad</v>
          </cell>
          <cell r="I1352" t="str">
            <v>PSPIC</v>
          </cell>
          <cell r="J1352" t="str">
            <v>No Aplica</v>
          </cell>
          <cell r="K1352" t="str">
            <v>Sesión</v>
          </cell>
          <cell r="L1352" t="str">
            <v>Local</v>
          </cell>
          <cell r="M1352" t="str">
            <v>6_ANTONIO_NARIÑO</v>
          </cell>
          <cell r="N1352" t="str">
            <v>1_ENERO_2026</v>
          </cell>
          <cell r="O1352" t="str">
            <v>692. Cuidado Continuo por una vida con bienestarInstitucional20266_ANTONIO_NARIÑO1_ENERO_2026</v>
          </cell>
          <cell r="P1352">
            <v>105404</v>
          </cell>
          <cell r="Q1352"/>
          <cell r="R1352"/>
          <cell r="S1352">
            <v>16</v>
          </cell>
          <cell r="T1352">
            <v>1686464</v>
          </cell>
        </row>
        <row r="1353">
          <cell r="F1353" t="str">
            <v>702. Cuidado Continuo por una vida con bienestarInstitucional2026</v>
          </cell>
          <cell r="G1353" t="str">
            <v>Instituciones sostenibles por la Salud Ambiental</v>
          </cell>
          <cell r="H1353" t="str">
            <v xml:space="preserve">Promoción de la salud y bienestar </v>
          </cell>
          <cell r="I1353" t="str">
            <v>PSPIC</v>
          </cell>
          <cell r="J1353" t="str">
            <v>No Aplica</v>
          </cell>
          <cell r="K1353" t="str">
            <v>Sesión</v>
          </cell>
          <cell r="L1353" t="str">
            <v>Local</v>
          </cell>
          <cell r="M1353" t="str">
            <v>6_ANTONIO_NARIÑO</v>
          </cell>
          <cell r="N1353" t="str">
            <v>1_ENERO_2026</v>
          </cell>
          <cell r="O1353" t="str">
            <v>702. Cuidado Continuo por una vida con bienestarInstitucional20266_ANTONIO_NARIÑO1_ENERO_2026</v>
          </cell>
          <cell r="P1353">
            <v>74893</v>
          </cell>
          <cell r="Q1353"/>
          <cell r="R1353"/>
          <cell r="S1353">
            <v>4</v>
          </cell>
          <cell r="T1353">
            <v>299572</v>
          </cell>
        </row>
        <row r="1354">
          <cell r="F1354" t="str">
            <v>712. Cuidado Continuo por una vida con bienestarLaboral2026</v>
          </cell>
          <cell r="G1354" t="str">
            <v>Caracterización de las unidades de trabajo informal de mediano y bajo impacto</v>
          </cell>
          <cell r="H1354" t="str">
            <v>Gestión del Riesgo para el Bienestar Colectivo en los Territorios</v>
          </cell>
          <cell r="I1354" t="str">
            <v>PSPIC</v>
          </cell>
          <cell r="J1354" t="str">
            <v>No Aplica</v>
          </cell>
          <cell r="K1354" t="str">
            <v>Caracterización</v>
          </cell>
          <cell r="L1354" t="str">
            <v>Local</v>
          </cell>
          <cell r="M1354" t="str">
            <v>6_ANTONIO_NARIÑO</v>
          </cell>
          <cell r="N1354" t="str">
            <v>1_ENERO_2026</v>
          </cell>
          <cell r="O1354" t="str">
            <v>712. Cuidado Continuo por una vida con bienestarLaboral20266_ANTONIO_NARIÑO1_ENERO_2026</v>
          </cell>
          <cell r="P1354">
            <v>59965</v>
          </cell>
          <cell r="Q1354"/>
          <cell r="R1354"/>
          <cell r="S1354">
            <v>20</v>
          </cell>
          <cell r="T1354">
            <v>1199300</v>
          </cell>
        </row>
        <row r="1355">
          <cell r="F1355" t="str">
            <v>722. Cuidado Continuo por una vida con bienestarLaboral2026</v>
          </cell>
          <cell r="G1355" t="str">
            <v>Caracterización de las unidades de trabajo informal de alto impacto</v>
          </cell>
          <cell r="H1355" t="str">
            <v>Gestión del Riesgo para el Bienestar Colectivo en los Territorios</v>
          </cell>
          <cell r="I1355" t="str">
            <v>PSPIC</v>
          </cell>
          <cell r="J1355" t="str">
            <v>No Aplica</v>
          </cell>
          <cell r="K1355" t="str">
            <v>Caracterización</v>
          </cell>
          <cell r="L1355" t="str">
            <v>Local</v>
          </cell>
          <cell r="M1355" t="str">
            <v>6_ANTONIO_NARIÑO</v>
          </cell>
          <cell r="N1355" t="str">
            <v>1_ENERO_2026</v>
          </cell>
          <cell r="O1355" t="str">
            <v>722. Cuidado Continuo por una vida con bienestarLaboral20266_ANTONIO_NARIÑO1_ENERO_2026</v>
          </cell>
          <cell r="P1355">
            <v>99830</v>
          </cell>
          <cell r="Q1355"/>
          <cell r="R1355"/>
          <cell r="S1355">
            <v>12</v>
          </cell>
          <cell r="T1355">
            <v>1197960</v>
          </cell>
        </row>
        <row r="1356">
          <cell r="F1356" t="str">
            <v>732. Cuidado Continuo por una vida con bienestarLaboral2026</v>
          </cell>
          <cell r="G1356" t="str">
            <v>Asesoría para el mejoramiento de las condiciones de salud y trabajo en las unidades de trabajo informal de mediano y bajo impacto</v>
          </cell>
          <cell r="H1356" t="str">
            <v>Gestión del Riesgo para el Bienestar Colectivo en los Territorios</v>
          </cell>
          <cell r="I1356" t="str">
            <v>PSPIC</v>
          </cell>
          <cell r="J1356" t="str">
            <v>No Aplica</v>
          </cell>
          <cell r="K1356" t="str">
            <v>Unidad de trabajo informal</v>
          </cell>
          <cell r="L1356" t="str">
            <v>Local</v>
          </cell>
          <cell r="M1356" t="str">
            <v>6_ANTONIO_NARIÑO</v>
          </cell>
          <cell r="N1356" t="str">
            <v>1_ENERO_2026</v>
          </cell>
          <cell r="O1356" t="str">
            <v>732. Cuidado Continuo por una vida con bienestarLaboral20266_ANTONIO_NARIÑO1_ENERO_2026</v>
          </cell>
          <cell r="P1356">
            <v>220671</v>
          </cell>
          <cell r="Q1356"/>
          <cell r="R1356"/>
          <cell r="S1356"/>
          <cell r="T1356">
            <v>0</v>
          </cell>
        </row>
        <row r="1357">
          <cell r="F1357" t="str">
            <v>742. Cuidado Continuo por una vida con bienestarLaboral2026</v>
          </cell>
          <cell r="G1357" t="str">
            <v>Asesoría para el mejoramiento de las condiciones de salud y trabajo en las unidades de trabajo informal de alto impacto</v>
          </cell>
          <cell r="H1357" t="str">
            <v>Gestión del Riesgo para el Bienestar Colectivo en los Territorios</v>
          </cell>
          <cell r="I1357" t="str">
            <v>PSPIC</v>
          </cell>
          <cell r="J1357" t="str">
            <v>No Aplica</v>
          </cell>
          <cell r="K1357" t="str">
            <v>Unidad de trabajo informal</v>
          </cell>
          <cell r="L1357" t="str">
            <v>Local</v>
          </cell>
          <cell r="M1357" t="str">
            <v>6_ANTONIO_NARIÑO</v>
          </cell>
          <cell r="N1357" t="str">
            <v>1_ENERO_2026</v>
          </cell>
          <cell r="O1357" t="str">
            <v>742. Cuidado Continuo por una vida con bienestarLaboral20266_ANTONIO_NARIÑO1_ENERO_2026</v>
          </cell>
          <cell r="P1357">
            <v>367374</v>
          </cell>
          <cell r="Q1357"/>
          <cell r="R1357"/>
          <cell r="S1357"/>
          <cell r="T1357">
            <v>0</v>
          </cell>
        </row>
        <row r="1358">
          <cell r="F1358" t="str">
            <v>752. Cuidado Continuo por una vida con bienestarLaboral2026</v>
          </cell>
          <cell r="G1358" t="str">
            <v xml:space="preserve">Asesoría para el mejoramiento de las condiciones de salud en los trabajadores y trabajadoras de las unidades de trabajo informal </v>
          </cell>
          <cell r="H1358" t="str">
            <v>Gestión del Riesgo para el Bienestar Colectivo en los Territorios</v>
          </cell>
          <cell r="I1358" t="str">
            <v>PSPIC</v>
          </cell>
          <cell r="J1358" t="str">
            <v>No Aplica</v>
          </cell>
          <cell r="K1358" t="str">
            <v>Asesoría</v>
          </cell>
          <cell r="L1358" t="str">
            <v>Local</v>
          </cell>
          <cell r="M1358" t="str">
            <v>6_ANTONIO_NARIÑO</v>
          </cell>
          <cell r="N1358" t="str">
            <v>1_ENERO_2026</v>
          </cell>
          <cell r="O1358" t="str">
            <v>752. Cuidado Continuo por una vida con bienestarLaboral20266_ANTONIO_NARIÑO1_ENERO_2026</v>
          </cell>
          <cell r="P1358">
            <v>210809</v>
          </cell>
          <cell r="Q1358"/>
          <cell r="R1358"/>
          <cell r="S1358">
            <v>16</v>
          </cell>
          <cell r="T1358">
            <v>3372944</v>
          </cell>
        </row>
        <row r="1359">
          <cell r="F1359" t="str">
            <v>762. Cuidado Continuo por una vida con bienestarLaboral2026</v>
          </cell>
          <cell r="G1359" t="str">
            <v>Asesoría de seguimiento para unidades de trabajo informal intervenidas en vigencias anteriores</v>
          </cell>
          <cell r="H1359" t="str">
            <v>Gestión del Riesgo para el Bienestar Colectivo en los Territorios</v>
          </cell>
          <cell r="I1359" t="str">
            <v>PSPIC</v>
          </cell>
          <cell r="J1359" t="str">
            <v>No Aplica</v>
          </cell>
          <cell r="K1359" t="str">
            <v>Asesoría</v>
          </cell>
          <cell r="L1359" t="str">
            <v>Local</v>
          </cell>
          <cell r="M1359" t="str">
            <v>6_ANTONIO_NARIÑO</v>
          </cell>
          <cell r="N1359" t="str">
            <v>1_ENERO_2026</v>
          </cell>
          <cell r="O1359" t="str">
            <v>762. Cuidado Continuo por una vida con bienestarLaboral20266_ANTONIO_NARIÑO1_ENERO_2026</v>
          </cell>
          <cell r="P1359">
            <v>55168</v>
          </cell>
          <cell r="Q1359"/>
          <cell r="R1359"/>
          <cell r="S1359">
            <v>4</v>
          </cell>
          <cell r="T1359">
            <v>220672</v>
          </cell>
        </row>
        <row r="1360">
          <cell r="F1360" t="str">
            <v>772. Cuidado Continuo por una vida con bienestarLaboral2026</v>
          </cell>
          <cell r="G1360" t="str">
            <v>Asesoría en Salud para trabajadores y trabajadoras en Empresas del Sector Formal</v>
          </cell>
          <cell r="H1360" t="str">
            <v>Gestión del Riesgo para el Bienestar Colectivo en los Territorios</v>
          </cell>
          <cell r="I1360" t="str">
            <v>PSPIC</v>
          </cell>
          <cell r="J1360" t="str">
            <v>No Aplica</v>
          </cell>
          <cell r="K1360" t="str">
            <v>Asesoría</v>
          </cell>
          <cell r="L1360" t="str">
            <v>Distrito</v>
          </cell>
          <cell r="M1360" t="str">
            <v>6_ANTONIO_NARIÑO</v>
          </cell>
          <cell r="N1360" t="str">
            <v>1_ENERO_2026</v>
          </cell>
          <cell r="O1360" t="str">
            <v>772. Cuidado Continuo por una vida con bienestarLaboral20266_ANTONIO_NARIÑO1_ENERO_2026</v>
          </cell>
          <cell r="P1360">
            <v>91844</v>
          </cell>
          <cell r="Q1360"/>
          <cell r="R1360"/>
          <cell r="S1360"/>
          <cell r="T1360">
            <v>0</v>
          </cell>
        </row>
        <row r="1361">
          <cell r="F1361" t="str">
            <v>782. Cuidado Continuo por una vida con bienestarLaboral2026</v>
          </cell>
          <cell r="G1361" t="str">
            <v>Espacios Amigos para Más Bienestar materno infantil</v>
          </cell>
          <cell r="H1361" t="str">
            <v>Gestión del Riesgo para el Bienestar Colectivo en los Territorios</v>
          </cell>
          <cell r="I1361" t="str">
            <v>PSPIC</v>
          </cell>
          <cell r="J1361" t="str">
            <v>No Aplica</v>
          </cell>
          <cell r="K1361" t="str">
            <v>Asesoría</v>
          </cell>
          <cell r="L1361" t="str">
            <v>Distrito</v>
          </cell>
          <cell r="M1361" t="str">
            <v>6_ANTONIO_NARIÑO</v>
          </cell>
          <cell r="N1361" t="str">
            <v>1_ENERO_2026</v>
          </cell>
          <cell r="O1361" t="str">
            <v>782. Cuidado Continuo por una vida con bienestarLaboral20266_ANTONIO_NARIÑO1_ENERO_2026</v>
          </cell>
          <cell r="P1361">
            <v>121585</v>
          </cell>
          <cell r="Q1361"/>
          <cell r="R1361"/>
          <cell r="S1361">
            <v>106</v>
          </cell>
          <cell r="T1361">
            <v>12888010</v>
          </cell>
        </row>
        <row r="1362">
          <cell r="F1362" t="str">
            <v>792. Cuidado Continuo por una vida con bienestarLaboral2026</v>
          </cell>
          <cell r="G1362" t="str">
            <v>Conexión nocturna: Bienestar, trabajo y cuidado</v>
          </cell>
          <cell r="H1362" t="str">
            <v>Gestión del Riesgo para el Bienestar Colectivo en los Territorios</v>
          </cell>
          <cell r="I1362" t="str">
            <v>PSPIC</v>
          </cell>
          <cell r="J1362" t="str">
            <v>No Aplica</v>
          </cell>
          <cell r="K1362" t="str">
            <v>Asesoría</v>
          </cell>
          <cell r="L1362" t="str">
            <v>Local</v>
          </cell>
          <cell r="M1362" t="str">
            <v>6_ANTONIO_NARIÑO</v>
          </cell>
          <cell r="N1362" t="str">
            <v>1_ENERO_2026</v>
          </cell>
          <cell r="O1362" t="str">
            <v>792. Cuidado Continuo por una vida con bienestarLaboral20266_ANTONIO_NARIÑO1_ENERO_2026</v>
          </cell>
          <cell r="P1362">
            <v>125438</v>
          </cell>
          <cell r="Q1362"/>
          <cell r="R1362"/>
          <cell r="S1362">
            <v>0</v>
          </cell>
          <cell r="T1362">
            <v>0</v>
          </cell>
        </row>
        <row r="1363">
          <cell r="F1363" t="str">
            <v>802. Cuidado Continuo por una vida con bienestarLaboral2026</v>
          </cell>
          <cell r="G1363" t="str">
            <v>Acciones de orientación a la población para la efectividad del mejoramiento de las condiciones de salud y sociales en los trabajadores y trabajadoras de las unidades de trabajo informal</v>
          </cell>
          <cell r="H1363" t="str">
            <v>Gestión del Riesgo para el Bienestar Colectivo en los Territorios</v>
          </cell>
          <cell r="I1363" t="str">
            <v>PSPIC</v>
          </cell>
          <cell r="J1363" t="str">
            <v>No Aplica</v>
          </cell>
          <cell r="K1363" t="str">
            <v>Orientación</v>
          </cell>
          <cell r="L1363" t="str">
            <v>Zonal</v>
          </cell>
          <cell r="M1363" t="str">
            <v>6_ANTONIO_NARIÑO</v>
          </cell>
          <cell r="N1363" t="str">
            <v>1_ENERO_2026</v>
          </cell>
          <cell r="O1363" t="str">
            <v>802. Cuidado Continuo por una vida con bienestarLaboral20266_ANTONIO_NARIÑO1_ENERO_2026</v>
          </cell>
          <cell r="P1363">
            <v>53781</v>
          </cell>
          <cell r="Q1363"/>
          <cell r="R1363"/>
          <cell r="S1363">
            <v>160</v>
          </cell>
          <cell r="T1363">
            <v>8604960</v>
          </cell>
        </row>
        <row r="1364">
          <cell r="F1364" t="str">
            <v>812. Cuidado Continuo por una vida con bienestarLaboral2026</v>
          </cell>
          <cell r="G1364" t="str">
            <v xml:space="preserve">Caracterización de las condiciones de salud y trabajo de los niños, niñas y adolescentes identificados en trabajo infantil </v>
          </cell>
          <cell r="H1364" t="str">
            <v>Gestión del Riesgo para el Bienestar Colectivo en los Territorios</v>
          </cell>
          <cell r="I1364" t="str">
            <v>PSPIC</v>
          </cell>
          <cell r="J1364" t="str">
            <v>No Aplica</v>
          </cell>
          <cell r="K1364" t="str">
            <v>Caracterización</v>
          </cell>
          <cell r="L1364" t="str">
            <v>Local</v>
          </cell>
          <cell r="M1364" t="str">
            <v>6_ANTONIO_NARIÑO</v>
          </cell>
          <cell r="N1364" t="str">
            <v>1_ENERO_2026</v>
          </cell>
          <cell r="O1364" t="str">
            <v>812. Cuidado Continuo por una vida con bienestarLaboral20266_ANTONIO_NARIÑO1_ENERO_2026</v>
          </cell>
          <cell r="P1364">
            <v>82752</v>
          </cell>
          <cell r="Q1364"/>
          <cell r="R1364"/>
          <cell r="S1364">
            <v>33</v>
          </cell>
          <cell r="T1364">
            <v>2730816</v>
          </cell>
        </row>
        <row r="1365">
          <cell r="F1365" t="str">
            <v>822. Cuidado Continuo por una vida con bienestarLaboral2026</v>
          </cell>
          <cell r="G1365" t="str">
            <v xml:space="preserve">Asesorías para promover la desvinculación laboral de los niños, niñas y adolescentes identificados en trabajo infantil </v>
          </cell>
          <cell r="H1365" t="str">
            <v>Gestión del Riesgo para el Bienestar Colectivo en los Territorios</v>
          </cell>
          <cell r="I1365" t="str">
            <v>PSPIC</v>
          </cell>
          <cell r="J1365" t="str">
            <v>No Aplica</v>
          </cell>
          <cell r="K1365" t="str">
            <v>Niño niña adolescente intervenido</v>
          </cell>
          <cell r="L1365" t="str">
            <v>Local</v>
          </cell>
          <cell r="M1365" t="str">
            <v>6_ANTONIO_NARIÑO</v>
          </cell>
          <cell r="N1365" t="str">
            <v>1_ENERO_2026</v>
          </cell>
          <cell r="O1365" t="str">
            <v>822. Cuidado Continuo por una vida con bienestarLaboral20266_ANTONIO_NARIÑO1_ENERO_2026</v>
          </cell>
          <cell r="P1365">
            <v>281078</v>
          </cell>
          <cell r="Q1365"/>
          <cell r="R1365"/>
          <cell r="S1365"/>
          <cell r="T1365">
            <v>0</v>
          </cell>
        </row>
        <row r="1366">
          <cell r="F1366" t="str">
            <v>832. Cuidado Continuo por una vida con bienestarLaboral2026</v>
          </cell>
          <cell r="G1366" t="str">
            <v>Asesoría de seguimiento al efecto para niños, niñas y adolescentes identificados en trabajo infantil e  intervenidos en vigencias anteriores</v>
          </cell>
          <cell r="H1366" t="str">
            <v>Gestión del Riesgo para el Bienestar Colectivo en los Territorios</v>
          </cell>
          <cell r="I1366" t="str">
            <v>PSPIC</v>
          </cell>
          <cell r="J1366" t="str">
            <v>No Aplica</v>
          </cell>
          <cell r="K1366" t="str">
            <v>Asesoría</v>
          </cell>
          <cell r="L1366" t="str">
            <v>Local</v>
          </cell>
          <cell r="M1366" t="str">
            <v>6_ANTONIO_NARIÑO</v>
          </cell>
          <cell r="N1366" t="str">
            <v>1_ENERO_2026</v>
          </cell>
          <cell r="O1366" t="str">
            <v>832. Cuidado Continuo por una vida con bienestarLaboral20266_ANTONIO_NARIÑO1_ENERO_2026</v>
          </cell>
          <cell r="P1366">
            <v>70270</v>
          </cell>
          <cell r="Q1366"/>
          <cell r="R1366"/>
          <cell r="S1366">
            <v>2</v>
          </cell>
          <cell r="T1366">
            <v>140540</v>
          </cell>
        </row>
        <row r="1367">
          <cell r="F1367" t="str">
            <v>842. Cuidado Continuo por una vida con bienestarLaboral2026</v>
          </cell>
          <cell r="G1367" t="str">
            <v xml:space="preserve">Asesorias en salud de los niños, niñas y adolescentes identificados en trabajo infantil </v>
          </cell>
          <cell r="H1367" t="str">
            <v>Gestión del Riesgo para el Bienestar Colectivo en los Territorios</v>
          </cell>
          <cell r="I1367" t="str">
            <v>PSPIC</v>
          </cell>
          <cell r="J1367" t="str">
            <v>No Aplica</v>
          </cell>
          <cell r="K1367" t="str">
            <v>Asesoría</v>
          </cell>
          <cell r="L1367" t="str">
            <v>Local</v>
          </cell>
          <cell r="M1367" t="str">
            <v>6_ANTONIO_NARIÑO</v>
          </cell>
          <cell r="N1367" t="str">
            <v>1_ENERO_2026</v>
          </cell>
          <cell r="O1367" t="str">
            <v>842. Cuidado Continuo por una vida con bienestarLaboral20266_ANTONIO_NARIÑO1_ENERO_2026</v>
          </cell>
          <cell r="P1367">
            <v>105404</v>
          </cell>
          <cell r="Q1367"/>
          <cell r="R1367"/>
          <cell r="S1367">
            <v>6</v>
          </cell>
          <cell r="T1367">
            <v>632424</v>
          </cell>
        </row>
        <row r="1368">
          <cell r="F1368" t="str">
            <v>852. Cuidado Continuo por una vida con bienestarLaboral2026</v>
          </cell>
          <cell r="G1368" t="str">
            <v>Acciones de orientación a la población para la efectividad a la desvinculación laboral de niños, niñas y adolescentes identificados en trabajo infanti desde el secfor salud</v>
          </cell>
          <cell r="H1368" t="str">
            <v>Gestión del Riesgo para el Bienestar Colectivo en los Territorios</v>
          </cell>
          <cell r="I1368" t="str">
            <v>PSPIC</v>
          </cell>
          <cell r="J1368" t="str">
            <v>No Aplica</v>
          </cell>
          <cell r="K1368" t="str">
            <v>Orientación</v>
          </cell>
          <cell r="L1368" t="str">
            <v>Zonal</v>
          </cell>
          <cell r="M1368" t="str">
            <v>6_ANTONIO_NARIÑO</v>
          </cell>
          <cell r="N1368" t="str">
            <v>1_ENERO_2026</v>
          </cell>
          <cell r="O1368" t="str">
            <v>852. Cuidado Continuo por una vida con bienestarLaboral20266_ANTONIO_NARIÑO1_ENERO_2026</v>
          </cell>
          <cell r="P1368">
            <v>35135</v>
          </cell>
          <cell r="Q1368"/>
          <cell r="R1368"/>
          <cell r="S1368"/>
          <cell r="T1368">
            <v>0</v>
          </cell>
        </row>
        <row r="1369">
          <cell r="F1369" t="str">
            <v>873. Cuidado Continuo por una vida con bienestar con enfoque diferencial étnicoComunitario2026</v>
          </cell>
          <cell r="G1369" t="str">
            <v>Abordaje socioeducativo diferencial para el bienestar del pueblo Raizal</v>
          </cell>
          <cell r="H1369" t="str">
            <v xml:space="preserve">Promoción de la salud y bienestar </v>
          </cell>
          <cell r="I1369" t="str">
            <v>PSPIC</v>
          </cell>
          <cell r="J1369" t="str">
            <v>No Aplica</v>
          </cell>
          <cell r="K1369" t="str">
            <v>Plan de acción</v>
          </cell>
          <cell r="L1369" t="str">
            <v>Distrito</v>
          </cell>
          <cell r="M1369" t="str">
            <v>6_ANTONIO_NARIÑO</v>
          </cell>
          <cell r="N1369" t="str">
            <v>1_ENERO_2026</v>
          </cell>
          <cell r="O1369" t="str">
            <v>873. Cuidado Continuo por una vida con bienestar con enfoque diferencial étnicoComunitario20266_ANTONIO_NARIÑO1_ENERO_2026</v>
          </cell>
          <cell r="P1369">
            <v>25814832</v>
          </cell>
          <cell r="Q1369"/>
          <cell r="R1369"/>
          <cell r="S1369"/>
          <cell r="T1369">
            <v>0</v>
          </cell>
        </row>
        <row r="1370">
          <cell r="F1370" t="str">
            <v>883. Cuidado Continuo por una vida con bienestar con enfoque diferencial étnicoComunitario2026</v>
          </cell>
          <cell r="G1370" t="str">
            <v xml:space="preserve">MAS Bienestar para la comunidad Raizal </v>
          </cell>
          <cell r="H1370" t="str">
            <v xml:space="preserve">Promoción de la salud y bienestar </v>
          </cell>
          <cell r="I1370" t="str">
            <v>PSPIC</v>
          </cell>
          <cell r="J1370" t="str">
            <v>No Aplica</v>
          </cell>
          <cell r="K1370" t="str">
            <v>Plan de acción</v>
          </cell>
          <cell r="L1370" t="str">
            <v>Distrito</v>
          </cell>
          <cell r="M1370" t="str">
            <v>6_ANTONIO_NARIÑO</v>
          </cell>
          <cell r="N1370" t="str">
            <v>1_ENERO_2026</v>
          </cell>
          <cell r="O1370" t="str">
            <v>883. Cuidado Continuo por una vida con bienestar con enfoque diferencial étnicoComunitario20266_ANTONIO_NARIÑO1_ENERO_2026</v>
          </cell>
          <cell r="P1370">
            <v>19848080</v>
          </cell>
          <cell r="Q1370"/>
          <cell r="R1370"/>
          <cell r="S1370"/>
          <cell r="T1370">
            <v>0</v>
          </cell>
        </row>
        <row r="1371">
          <cell r="F1371" t="str">
            <v>893. Cuidado Continuo por una vida con bienestar con enfoque diferencial étnicoComunitario2026</v>
          </cell>
          <cell r="G1371" t="str">
            <v>MAS Bienestar para la comunidad negra y afrocolombiana.</v>
          </cell>
          <cell r="H1371" t="str">
            <v xml:space="preserve">Promoción de la salud y bienestar </v>
          </cell>
          <cell r="I1371" t="str">
            <v>PSPIC</v>
          </cell>
          <cell r="J1371" t="str">
            <v>No Aplica</v>
          </cell>
          <cell r="K1371" t="str">
            <v>Plan de acción</v>
          </cell>
          <cell r="L1371" t="str">
            <v>Distrito</v>
          </cell>
          <cell r="M1371" t="str">
            <v>6_ANTONIO_NARIÑO</v>
          </cell>
          <cell r="N1371" t="str">
            <v>1_ENERO_2026</v>
          </cell>
          <cell r="O1371" t="str">
            <v>893. Cuidado Continuo por una vida con bienestar con enfoque diferencial étnicoComunitario20266_ANTONIO_NARIÑO1_ENERO_2026</v>
          </cell>
          <cell r="P1371">
            <v>33729408</v>
          </cell>
          <cell r="Q1371"/>
          <cell r="R1371"/>
          <cell r="S1371"/>
          <cell r="T1371">
            <v>0</v>
          </cell>
        </row>
        <row r="1372">
          <cell r="F1372" t="str">
            <v>903. Cuidado Continuo por una vida con bienestar con enfoque diferencial étnicoComunitario2026</v>
          </cell>
          <cell r="G1372" t="str">
            <v>MAS Bienestar para la comunidad Palenquero</v>
          </cell>
          <cell r="H1372" t="str">
            <v xml:space="preserve">Promoción de la salud y bienestar </v>
          </cell>
          <cell r="I1372" t="str">
            <v>PSPIC</v>
          </cell>
          <cell r="J1372" t="str">
            <v>No Aplica</v>
          </cell>
          <cell r="K1372" t="str">
            <v>Plan de acción</v>
          </cell>
          <cell r="L1372" t="str">
            <v>Distrito</v>
          </cell>
          <cell r="M1372" t="str">
            <v>6_ANTONIO_NARIÑO</v>
          </cell>
          <cell r="N1372" t="str">
            <v>1_ENERO_2026</v>
          </cell>
          <cell r="O1372" t="str">
            <v>903. Cuidado Continuo por una vida con bienestar con enfoque diferencial étnicoComunitario20266_ANTONIO_NARIÑO1_ENERO_2026</v>
          </cell>
          <cell r="P1372">
            <v>11243136</v>
          </cell>
          <cell r="Q1372"/>
          <cell r="R1372"/>
          <cell r="S1372"/>
          <cell r="T1372">
            <v>0</v>
          </cell>
        </row>
        <row r="1373">
          <cell r="F1373" t="str">
            <v>913. Cuidado Continuo por una vida con bienestar con enfoque diferencial étnicoComunitario2026</v>
          </cell>
          <cell r="G1373" t="str">
            <v xml:space="preserve">Mas bienestar para el pueblo Rrom gitano </v>
          </cell>
          <cell r="H1373" t="str">
            <v xml:space="preserve">Promoción de la salud y bienestar </v>
          </cell>
          <cell r="I1373" t="str">
            <v>PSPIC</v>
          </cell>
          <cell r="J1373" t="str">
            <v>No Aplica</v>
          </cell>
          <cell r="K1373" t="str">
            <v>Plan de acción</v>
          </cell>
          <cell r="L1373" t="str">
            <v>Distrito</v>
          </cell>
          <cell r="M1373" t="str">
            <v>6_ANTONIO_NARIÑO</v>
          </cell>
          <cell r="N1373" t="str">
            <v>1_ENERO_2026</v>
          </cell>
          <cell r="O1373" t="str">
            <v>913. Cuidado Continuo por una vida con bienestar con enfoque diferencial étnicoComunitario20266_ANTONIO_NARIÑO1_ENERO_2026</v>
          </cell>
          <cell r="P1373">
            <v>19305648</v>
          </cell>
          <cell r="Q1373"/>
          <cell r="R1373"/>
          <cell r="S1373"/>
          <cell r="T1373">
            <v>0</v>
          </cell>
        </row>
        <row r="1374">
          <cell r="F1374" t="str">
            <v>924. Cuidado Continuo por una vida con bienestar con enfoque GéneroComunitario2026</v>
          </cell>
          <cell r="G1374" t="str">
            <v>Sesion educativa para MAS Bienestar, dirigida a mujeres y LGBTI</v>
          </cell>
          <cell r="H1374" t="str">
            <v xml:space="preserve">Promoción de la salud y bienestar </v>
          </cell>
          <cell r="I1374" t="str">
            <v>PSPIC</v>
          </cell>
          <cell r="J1374" t="str">
            <v>No Aplica</v>
          </cell>
          <cell r="K1374" t="str">
            <v>Sesión</v>
          </cell>
          <cell r="L1374" t="str">
            <v>Local</v>
          </cell>
          <cell r="M1374" t="str">
            <v>6_ANTONIO_NARIÑO</v>
          </cell>
          <cell r="N1374" t="str">
            <v>1_ENERO_2026</v>
          </cell>
          <cell r="O1374" t="str">
            <v>924. Cuidado Continuo por una vida con bienestar con enfoque GéneroComunitario20266_ANTONIO_NARIÑO1_ENERO_2026</v>
          </cell>
          <cell r="P1374">
            <v>372151</v>
          </cell>
          <cell r="Q1374"/>
          <cell r="R1374"/>
          <cell r="S1374">
            <v>8</v>
          </cell>
          <cell r="T1374">
            <v>2977208</v>
          </cell>
        </row>
        <row r="1375">
          <cell r="F1375" t="str">
            <v>934. Cuidado Continuo por una vida con bienestar con enfoque GéneroComunitario2026</v>
          </cell>
          <cell r="G1375" t="str">
            <v xml:space="preserve">Recorriendo tu barrio para MAS bienestar </v>
          </cell>
          <cell r="H1375" t="str">
            <v>Gestión del Riesgo para el Bienestar Colectivo en los Territorios</v>
          </cell>
          <cell r="I1375" t="str">
            <v>PSPIC</v>
          </cell>
          <cell r="J1375" t="str">
            <v>No Aplica</v>
          </cell>
          <cell r="K1375" t="str">
            <v>Sesión</v>
          </cell>
          <cell r="L1375" t="str">
            <v>Local</v>
          </cell>
          <cell r="M1375" t="str">
            <v>6_ANTONIO_NARIÑO</v>
          </cell>
          <cell r="N1375" t="str">
            <v>1_ENERO_2026</v>
          </cell>
          <cell r="O1375" t="str">
            <v>934. Cuidado Continuo por una vida con bienestar con enfoque GéneroComunitario20266_ANTONIO_NARIÑO1_ENERO_2026</v>
          </cell>
          <cell r="P1375">
            <v>372151</v>
          </cell>
          <cell r="Q1375"/>
          <cell r="R1375"/>
          <cell r="S1375">
            <v>4</v>
          </cell>
          <cell r="T1375">
            <v>1488604</v>
          </cell>
        </row>
        <row r="1376">
          <cell r="F1376" t="str">
            <v>944. Cuidado Continuo por una vida con bienestar con enfoque GéneroComunitario2026</v>
          </cell>
          <cell r="G1376" t="str">
            <v xml:space="preserve">Tejiendo redes para MAS bienestar </v>
          </cell>
          <cell r="H1376" t="str">
            <v xml:space="preserve">Promoción de la salud y bienestar </v>
          </cell>
          <cell r="I1376" t="str">
            <v>PSPIC</v>
          </cell>
          <cell r="J1376" t="str">
            <v>No Aplica</v>
          </cell>
          <cell r="K1376" t="str">
            <v>Sesión</v>
          </cell>
          <cell r="L1376" t="str">
            <v>Local</v>
          </cell>
          <cell r="M1376" t="str">
            <v>6_ANTONIO_NARIÑO</v>
          </cell>
          <cell r="N1376" t="str">
            <v>1_ENERO_2026</v>
          </cell>
          <cell r="O1376" t="str">
            <v>944. Cuidado Continuo por una vida con bienestar con enfoque GéneroComunitario20266_ANTONIO_NARIÑO1_ENERO_2026</v>
          </cell>
          <cell r="P1376">
            <v>372151</v>
          </cell>
          <cell r="Q1376"/>
          <cell r="R1376"/>
          <cell r="S1376">
            <v>2</v>
          </cell>
          <cell r="T1376">
            <v>744302</v>
          </cell>
        </row>
        <row r="1377">
          <cell r="F1377" t="str">
            <v>954. Cuidado Continuo por una vida con bienestar con enfoque GéneroComunitario2026</v>
          </cell>
          <cell r="G1377" t="str">
            <v>Asesoria Psicosocial</v>
          </cell>
          <cell r="H1377" t="str">
            <v>Gestión del Riesgo para el Bienestar Colectivo en los Territorios</v>
          </cell>
          <cell r="I1377" t="str">
            <v>PSPIC</v>
          </cell>
          <cell r="J1377" t="str">
            <v>No Aplica</v>
          </cell>
          <cell r="K1377" t="str">
            <v>Sesión</v>
          </cell>
          <cell r="L1377" t="str">
            <v>Local</v>
          </cell>
          <cell r="M1377" t="str">
            <v>6_ANTONIO_NARIÑO</v>
          </cell>
          <cell r="N1377" t="str">
            <v>1_ENERO_2026</v>
          </cell>
          <cell r="O1377" t="str">
            <v>954. Cuidado Continuo por una vida con bienestar con enfoque GéneroComunitario20266_ANTONIO_NARIÑO1_ENERO_2026</v>
          </cell>
          <cell r="P1377">
            <v>70270</v>
          </cell>
          <cell r="Q1377"/>
          <cell r="R1377"/>
          <cell r="S1377">
            <v>14</v>
          </cell>
          <cell r="T1377">
            <v>983780</v>
          </cell>
        </row>
        <row r="1378">
          <cell r="F1378" t="str">
            <v>964. Cuidado Continuo por una vida con bienestar con enfoque GéneroComunitario2026</v>
          </cell>
          <cell r="G1378" t="str">
            <v>Asesoria en Salud</v>
          </cell>
          <cell r="H1378" t="str">
            <v>Gestión del Riesgo para el Bienestar Colectivo en los Territorios</v>
          </cell>
          <cell r="I1378" t="str">
            <v>PSPIC</v>
          </cell>
          <cell r="J1378" t="str">
            <v>No Aplica</v>
          </cell>
          <cell r="K1378" t="str">
            <v>Sesión</v>
          </cell>
          <cell r="L1378" t="str">
            <v>Local</v>
          </cell>
          <cell r="M1378" t="str">
            <v>6_ANTONIO_NARIÑO</v>
          </cell>
          <cell r="N1378" t="str">
            <v>1_ENERO_2026</v>
          </cell>
          <cell r="O1378" t="str">
            <v>964. Cuidado Continuo por una vida con bienestar con enfoque GéneroComunitario20266_ANTONIO_NARIÑO1_ENERO_2026</v>
          </cell>
          <cell r="P1378">
            <v>70270</v>
          </cell>
          <cell r="Q1378"/>
          <cell r="R1378"/>
          <cell r="S1378">
            <v>15</v>
          </cell>
          <cell r="T1378">
            <v>1054050</v>
          </cell>
        </row>
        <row r="1379">
          <cell r="F1379" t="str">
            <v>974. Cuidado Continuo por una vida con bienestar con enfoque GéneroComunitario2026</v>
          </cell>
          <cell r="G1379" t="str">
            <v xml:space="preserve">Circula del cuidado </v>
          </cell>
          <cell r="H1379" t="str">
            <v xml:space="preserve">Promoción de la salud y bienestar </v>
          </cell>
          <cell r="I1379" t="str">
            <v>PSPIC</v>
          </cell>
          <cell r="J1379" t="str">
            <v>No Aplica</v>
          </cell>
          <cell r="K1379" t="str">
            <v>Sesión</v>
          </cell>
          <cell r="L1379" t="str">
            <v>Local</v>
          </cell>
          <cell r="M1379" t="str">
            <v>6_ANTONIO_NARIÑO</v>
          </cell>
          <cell r="N1379" t="str">
            <v>1_ENERO_2026</v>
          </cell>
          <cell r="O1379" t="str">
            <v>974. Cuidado Continuo por una vida con bienestar con enfoque GéneroComunitario20266_ANTONIO_NARIÑO1_ENERO_2026</v>
          </cell>
          <cell r="P1379">
            <v>215123</v>
          </cell>
          <cell r="Q1379"/>
          <cell r="R1379"/>
          <cell r="S1379">
            <v>1</v>
          </cell>
          <cell r="T1379">
            <v>215123</v>
          </cell>
        </row>
        <row r="1380">
          <cell r="F1380" t="str">
            <v>984. Cuidado Continuo por una vida con bienestar con enfoque GéneroComunitario2026</v>
          </cell>
          <cell r="G1380" t="str">
            <v>Acompañamiento para Mas Bienestar</v>
          </cell>
          <cell r="H1380" t="str">
            <v>Gestión del Riesgo para el Bienestar Colectivo en los Territorios</v>
          </cell>
          <cell r="I1380" t="str">
            <v>PSPIC</v>
          </cell>
          <cell r="J1380" t="str">
            <v>No Aplica</v>
          </cell>
          <cell r="K1380" t="str">
            <v>Sesión</v>
          </cell>
          <cell r="L1380" t="str">
            <v>Local</v>
          </cell>
          <cell r="M1380" t="str">
            <v>6_ANTONIO_NARIÑO</v>
          </cell>
          <cell r="N1380" t="str">
            <v>1_ENERO_2026</v>
          </cell>
          <cell r="O1380" t="str">
            <v>984. Cuidado Continuo por una vida con bienestar con enfoque GéneroComunitario20266_ANTONIO_NARIÑO1_ENERO_2026</v>
          </cell>
          <cell r="P1380">
            <v>161342</v>
          </cell>
          <cell r="Q1380"/>
          <cell r="R1380"/>
          <cell r="S1380">
            <v>5</v>
          </cell>
          <cell r="T1380">
            <v>806710</v>
          </cell>
        </row>
        <row r="1381">
          <cell r="F1381" t="str">
            <v>994. Cuidado Continuo por una vida con bienestar con enfoque GéneroComunitario2026</v>
          </cell>
          <cell r="G1381" t="str">
            <v>Acompañamiento personas Trans</v>
          </cell>
          <cell r="H1381" t="str">
            <v>Gestión del Riesgo para el Bienestar Colectivo en los Territorios</v>
          </cell>
          <cell r="I1381" t="str">
            <v>PSPIC</v>
          </cell>
          <cell r="J1381" t="str">
            <v>No Aplica</v>
          </cell>
          <cell r="K1381" t="str">
            <v>Plan de acción</v>
          </cell>
          <cell r="L1381" t="str">
            <v>Distrito</v>
          </cell>
          <cell r="M1381" t="str">
            <v>6_ANTONIO_NARIÑO</v>
          </cell>
          <cell r="N1381" t="str">
            <v>1_ENERO_2026</v>
          </cell>
          <cell r="O1381" t="str">
            <v>994. Cuidado Continuo por una vida con bienestar con enfoque GéneroComunitario20266_ANTONIO_NARIÑO1_ENERO_2026</v>
          </cell>
          <cell r="P1381">
            <v>5621568</v>
          </cell>
          <cell r="Q1381"/>
          <cell r="R1381"/>
          <cell r="S1381"/>
          <cell r="T1381">
            <v>0</v>
          </cell>
        </row>
        <row r="1382">
          <cell r="F1382" t="str">
            <v>1004. Cuidado Continuo por una vida con bienestar con enfoque GéneroComunitario2026</v>
          </cell>
          <cell r="G1382" t="str">
            <v>Prevención y detección temprana de factores de riesgo ITS (Mujer_LGBTI)</v>
          </cell>
          <cell r="H1382" t="str">
            <v>Alta externalidad</v>
          </cell>
          <cell r="I1382" t="str">
            <v>PSPIC</v>
          </cell>
          <cell r="J1382" t="str">
            <v>No Aplica</v>
          </cell>
          <cell r="K1382" t="str">
            <v>Jornada</v>
          </cell>
          <cell r="L1382" t="str">
            <v>Local</v>
          </cell>
          <cell r="M1382" t="str">
            <v>6_ANTONIO_NARIÑO</v>
          </cell>
          <cell r="N1382" t="str">
            <v>1_ENERO_2026</v>
          </cell>
          <cell r="O1382" t="str">
            <v>1004. Cuidado Continuo por una vida con bienestar con enfoque GéneroComunitario20266_ANTONIO_NARIÑO1_ENERO_2026</v>
          </cell>
          <cell r="P1382">
            <v>199714</v>
          </cell>
          <cell r="Q1382"/>
          <cell r="R1382"/>
          <cell r="S1382">
            <v>6</v>
          </cell>
          <cell r="T1382">
            <v>1198284</v>
          </cell>
        </row>
        <row r="1383">
          <cell r="F1383" t="str">
            <v>1015. Cuidado Continuo por una vida con bienestar con enfoque Población para formas extremas de exclusión:Comunitario2026</v>
          </cell>
          <cell r="G1383" t="str">
            <v>SPAcios educativos para la reducción del daño:  Personas que se inyectan drogas (PID)</v>
          </cell>
          <cell r="H1383" t="str">
            <v xml:space="preserve">Promoción de la salud y bienestar </v>
          </cell>
          <cell r="I1383" t="str">
            <v>PSPIC</v>
          </cell>
          <cell r="J1383" t="str">
            <v>No Aplica</v>
          </cell>
          <cell r="K1383" t="str">
            <v>Sesión</v>
          </cell>
          <cell r="L1383" t="str">
            <v>Distrito</v>
          </cell>
          <cell r="M1383" t="str">
            <v>6_ANTONIO_NARIÑO</v>
          </cell>
          <cell r="N1383" t="str">
            <v>1_ENERO_2026</v>
          </cell>
          <cell r="O1383" t="str">
            <v>1015. Cuidado Continuo por una vida con bienestar con enfoque Población para formas extremas de exclusión:Comunitario20266_ANTONIO_NARIÑO1_ENERO_2026</v>
          </cell>
          <cell r="P1383">
            <v>322686</v>
          </cell>
          <cell r="Q1383"/>
          <cell r="R1383"/>
          <cell r="S1383"/>
          <cell r="T1383">
            <v>0</v>
          </cell>
        </row>
        <row r="1384">
          <cell r="F1384" t="str">
            <v>1025. Cuidado Continuo por una vida con bienestar con enfoque Población para formas extremas de exclusión:Comunitario2026</v>
          </cell>
          <cell r="G1384" t="str">
            <v>SPAcios para la reducción del daño: acompañamiento solidario a personas que se inyectan drogas (PID)</v>
          </cell>
          <cell r="H1384" t="str">
            <v>Gestión del Riesgo para el Bienestar Colectivo en los Territorios</v>
          </cell>
          <cell r="I1384" t="str">
            <v>PSPIC</v>
          </cell>
          <cell r="J1384" t="str">
            <v>No Aplica</v>
          </cell>
          <cell r="K1384" t="str">
            <v>Sesión</v>
          </cell>
          <cell r="L1384" t="str">
            <v>Distrito</v>
          </cell>
          <cell r="M1384" t="str">
            <v>6_ANTONIO_NARIÑO</v>
          </cell>
          <cell r="N1384" t="str">
            <v>1_ENERO_2026</v>
          </cell>
          <cell r="O1384" t="str">
            <v>1025. Cuidado Continuo por una vida con bienestar con enfoque Población para formas extremas de exclusión:Comunitario20266_ANTONIO_NARIÑO1_ENERO_2026</v>
          </cell>
          <cell r="P1384">
            <v>322686</v>
          </cell>
          <cell r="Q1384"/>
          <cell r="R1384"/>
          <cell r="S1384"/>
          <cell r="T1384">
            <v>0</v>
          </cell>
        </row>
        <row r="1385">
          <cell r="F1385" t="str">
            <v>1035. Cuidado Continuo por una vida con bienestar con enfoque Población para formas extremas de exclusión:Comunitario2026</v>
          </cell>
          <cell r="G1385" t="str">
            <v>SPAcios breves para la reducción del daño con personas que se inyectan drogas (PID)</v>
          </cell>
          <cell r="H1385" t="str">
            <v>Alta externalidad</v>
          </cell>
          <cell r="I1385" t="str">
            <v>PSPIC</v>
          </cell>
          <cell r="J1385" t="str">
            <v>No Aplica</v>
          </cell>
          <cell r="K1385" t="str">
            <v>Sesión</v>
          </cell>
          <cell r="L1385" t="str">
            <v>Distrito</v>
          </cell>
          <cell r="M1385" t="str">
            <v>6_ANTONIO_NARIÑO</v>
          </cell>
          <cell r="N1385" t="str">
            <v>1_ENERO_2026</v>
          </cell>
          <cell r="O1385" t="str">
            <v>1035. Cuidado Continuo por una vida con bienestar con enfoque Población para formas extremas de exclusión:Comunitario20266_ANTONIO_NARIÑO1_ENERO_2026</v>
          </cell>
          <cell r="P1385">
            <v>53781</v>
          </cell>
          <cell r="Q1385"/>
          <cell r="R1385"/>
          <cell r="S1385"/>
          <cell r="T1385">
            <v>0</v>
          </cell>
        </row>
        <row r="1386">
          <cell r="F1386" t="str">
            <v>1045. Cuidado Continuo por una vida con bienestar con enfoque Población para formas extremas de exclusión:Comunitario2026</v>
          </cell>
          <cell r="G1386" t="str">
            <v xml:space="preserve">SPAcios para la reduccion del daño en poblacion diferencial  </v>
          </cell>
          <cell r="H1386" t="str">
            <v xml:space="preserve">Promoción de la salud y bienestar </v>
          </cell>
          <cell r="I1386" t="str">
            <v>PSPIC</v>
          </cell>
          <cell r="J1386" t="str">
            <v>No Aplica</v>
          </cell>
          <cell r="K1386" t="str">
            <v>Sesión</v>
          </cell>
          <cell r="L1386" t="str">
            <v>Distrito</v>
          </cell>
          <cell r="M1386" t="str">
            <v>6_ANTONIO_NARIÑO</v>
          </cell>
          <cell r="N1386" t="str">
            <v>1_ENERO_2026</v>
          </cell>
          <cell r="O1386" t="str">
            <v>1045. Cuidado Continuo por una vida con bienestar con enfoque Población para formas extremas de exclusión:Comunitario20266_ANTONIO_NARIÑO1_ENERO_2026</v>
          </cell>
          <cell r="P1386">
            <v>210809</v>
          </cell>
          <cell r="Q1386"/>
          <cell r="R1386"/>
          <cell r="S1386"/>
          <cell r="T1386">
            <v>0</v>
          </cell>
        </row>
        <row r="1387">
          <cell r="F1387" t="str">
            <v>1055. Cuidado Continuo por una vida con bienestar con enfoque Población para formas extremas de exclusión:Comunitario2026</v>
          </cell>
          <cell r="G1387" t="str">
            <v>SPAcios de prevención y detección temprana de factores de riesgo ITS - SPA (PID)</v>
          </cell>
          <cell r="H1387" t="str">
            <v>Alta externalidad</v>
          </cell>
          <cell r="I1387" t="str">
            <v>PSPIC</v>
          </cell>
          <cell r="J1387" t="str">
            <v>No Aplica</v>
          </cell>
          <cell r="K1387" t="str">
            <v>Jornada</v>
          </cell>
          <cell r="L1387" t="str">
            <v>Distrito</v>
          </cell>
          <cell r="M1387" t="str">
            <v>6_ANTONIO_NARIÑO</v>
          </cell>
          <cell r="N1387" t="str">
            <v>1_ENERO_2026</v>
          </cell>
          <cell r="O1387" t="str">
            <v>1055. Cuidado Continuo por una vida con bienestar con enfoque Población para formas extremas de exclusión:Comunitario20266_ANTONIO_NARIÑO1_ENERO_2026</v>
          </cell>
          <cell r="P1387">
            <v>281078</v>
          </cell>
          <cell r="Q1387"/>
          <cell r="R1387"/>
          <cell r="S1387"/>
          <cell r="T1387">
            <v>0</v>
          </cell>
        </row>
        <row r="1388">
          <cell r="F1388" t="str">
            <v>1065. Cuidado Continuo por una vida con bienestar con enfoque Población para formas extremas de exclusión:Comunitario2026</v>
          </cell>
          <cell r="G1388" t="str">
            <v>Sesion educativa para MAS Bienestar, dirigida la poblacion habitanza en calle</v>
          </cell>
          <cell r="H1388" t="str">
            <v xml:space="preserve">Promoción de la salud y bienestar </v>
          </cell>
          <cell r="I1388" t="str">
            <v>PSPIC</v>
          </cell>
          <cell r="J1388" t="str">
            <v>No Aplica</v>
          </cell>
          <cell r="K1388" t="str">
            <v>Sesión</v>
          </cell>
          <cell r="L1388" t="str">
            <v>Local</v>
          </cell>
          <cell r="M1388" t="str">
            <v>6_ANTONIO_NARIÑO</v>
          </cell>
          <cell r="N1388" t="str">
            <v>1_ENERO_2026</v>
          </cell>
          <cell r="O1388" t="str">
            <v>1065. Cuidado Continuo por una vida con bienestar con enfoque Población para formas extremas de exclusión:Comunitario20266_ANTONIO_NARIÑO1_ENERO_2026</v>
          </cell>
          <cell r="P1388">
            <v>210809</v>
          </cell>
          <cell r="Q1388"/>
          <cell r="R1388"/>
          <cell r="S1388">
            <v>8</v>
          </cell>
          <cell r="T1388">
            <v>1686472</v>
          </cell>
        </row>
        <row r="1389">
          <cell r="F1389" t="str">
            <v>1075. Cuidado Continuo por una vida con bienestar con enfoque Población para formas extremas de exclusión:Comunitario2026</v>
          </cell>
          <cell r="G1389" t="str">
            <v>Acompañamiento solidarios (HC)</v>
          </cell>
          <cell r="H1389" t="str">
            <v>Gestión del Riesgo para el Bienestar Colectivo en los Territorios</v>
          </cell>
          <cell r="I1389" t="str">
            <v>PSPIC</v>
          </cell>
          <cell r="J1389" t="str">
            <v>No Aplica</v>
          </cell>
          <cell r="K1389" t="str">
            <v>Sesión</v>
          </cell>
          <cell r="L1389" t="str">
            <v>Local</v>
          </cell>
          <cell r="M1389" t="str">
            <v>6_ANTONIO_NARIÑO</v>
          </cell>
          <cell r="N1389" t="str">
            <v>1_ENERO_2026</v>
          </cell>
          <cell r="O1389" t="str">
            <v>1075. Cuidado Continuo por una vida con bienestar con enfoque Población para formas extremas de exclusión:Comunitario20266_ANTONIO_NARIÑO1_ENERO_2026</v>
          </cell>
          <cell r="P1389">
            <v>55938</v>
          </cell>
          <cell r="Q1389"/>
          <cell r="R1389"/>
          <cell r="S1389">
            <v>4</v>
          </cell>
          <cell r="T1389">
            <v>223752</v>
          </cell>
        </row>
        <row r="1390">
          <cell r="F1390" t="str">
            <v>1085. Cuidado Continuo por una vida con bienestar con enfoque Población para formas extremas de exclusión:Comunitario2026</v>
          </cell>
          <cell r="G1390" t="str">
            <v>Asesorias prevención y detección temprana de factores Psicosocial y en salud (HC)</v>
          </cell>
          <cell r="H1390" t="str">
            <v>Gestión del Riesgo para el Bienestar Colectivo en los Territorios</v>
          </cell>
          <cell r="I1390" t="str">
            <v>PSPIC</v>
          </cell>
          <cell r="J1390" t="str">
            <v>No Aplica</v>
          </cell>
          <cell r="K1390" t="str">
            <v>Sesión</v>
          </cell>
          <cell r="L1390" t="str">
            <v>Local</v>
          </cell>
          <cell r="M1390" t="str">
            <v>6_ANTONIO_NARIÑO</v>
          </cell>
          <cell r="N1390" t="str">
            <v>1_ENERO_2026</v>
          </cell>
          <cell r="O1390" t="str">
            <v>1085. Cuidado Continuo por una vida con bienestar con enfoque Población para formas extremas de exclusión:Comunitario20266_ANTONIO_NARIÑO1_ENERO_2026</v>
          </cell>
          <cell r="P1390">
            <v>210809</v>
          </cell>
          <cell r="Q1390"/>
          <cell r="R1390"/>
          <cell r="S1390">
            <v>16</v>
          </cell>
          <cell r="T1390">
            <v>3372944</v>
          </cell>
        </row>
        <row r="1391">
          <cell r="F1391" t="str">
            <v>1095. Cuidado Continuo por una vida con bienestar con enfoque Población para formas extremas de exclusión:Comunitario2026</v>
          </cell>
          <cell r="G1391" t="str">
            <v>Prevención y detección temprana de factores de riesgo ITS (HC)</v>
          </cell>
          <cell r="H1391" t="str">
            <v>Alta externalidad</v>
          </cell>
          <cell r="I1391" t="str">
            <v>PSPIC</v>
          </cell>
          <cell r="J1391" t="str">
            <v>No Aplica</v>
          </cell>
          <cell r="K1391" t="str">
            <v>Jornada</v>
          </cell>
          <cell r="L1391" t="str">
            <v>Local</v>
          </cell>
          <cell r="M1391" t="str">
            <v>6_ANTONIO_NARIÑO</v>
          </cell>
          <cell r="N1391" t="str">
            <v>1_ENERO_2026</v>
          </cell>
          <cell r="O1391" t="str">
            <v>1095. Cuidado Continuo por una vida con bienestar con enfoque Población para formas extremas de exclusión:Comunitario20266_ANTONIO_NARIÑO1_ENERO_2026</v>
          </cell>
          <cell r="P1391">
            <v>199714</v>
          </cell>
          <cell r="Q1391"/>
          <cell r="R1391"/>
          <cell r="S1391">
            <v>0</v>
          </cell>
          <cell r="T1391">
            <v>0</v>
          </cell>
        </row>
        <row r="1392">
          <cell r="F1392" t="str">
            <v>1105. Cuidado Continuo por una vida con bienestar con enfoque Población para formas extremas de exclusión:Laboral2026</v>
          </cell>
          <cell r="G1392" t="str">
            <v>Sesion educativa para población diferencial - Actividades Sexuales Pagadas (ASP)</v>
          </cell>
          <cell r="H1392" t="str">
            <v xml:space="preserve">Promoción de la salud y bienestar </v>
          </cell>
          <cell r="I1392" t="str">
            <v>PSPIC</v>
          </cell>
          <cell r="J1392" t="str">
            <v>No Aplica</v>
          </cell>
          <cell r="K1392" t="str">
            <v>Sesión</v>
          </cell>
          <cell r="L1392" t="str">
            <v>Local</v>
          </cell>
          <cell r="M1392" t="str">
            <v>6_ANTONIO_NARIÑO</v>
          </cell>
          <cell r="N1392" t="str">
            <v>1_ENERO_2026</v>
          </cell>
          <cell r="O1392" t="str">
            <v>1105. Cuidado Continuo por una vida con bienestar con enfoque Población para formas extremas de exclusión:Laboral20266_ANTONIO_NARIÑO1_ENERO_2026</v>
          </cell>
          <cell r="P1392">
            <v>316213</v>
          </cell>
          <cell r="Q1392"/>
          <cell r="R1392"/>
          <cell r="S1392"/>
          <cell r="T1392">
            <v>0</v>
          </cell>
        </row>
        <row r="1393">
          <cell r="F1393" t="str">
            <v>1115. Cuidado Continuo por una vida con bienestar con enfoque Población para formas extremas de exclusión:Laboral2026</v>
          </cell>
          <cell r="G1393" t="str">
            <v>Recorridos en calle - Actividades Sexuales Pagadas (ASP)</v>
          </cell>
          <cell r="H1393" t="str">
            <v>Gestión del Riesgo para el Bienestar Colectivo en los Territorios</v>
          </cell>
          <cell r="I1393" t="str">
            <v>PSPIC</v>
          </cell>
          <cell r="J1393" t="str">
            <v>No Aplica</v>
          </cell>
          <cell r="K1393" t="str">
            <v>Recorrido</v>
          </cell>
          <cell r="L1393" t="str">
            <v>Local</v>
          </cell>
          <cell r="M1393" t="str">
            <v>6_ANTONIO_NARIÑO</v>
          </cell>
          <cell r="N1393" t="str">
            <v>1_ENERO_2026</v>
          </cell>
          <cell r="O1393" t="str">
            <v>1115. Cuidado Continuo por una vida con bienestar con enfoque Población para formas extremas de exclusión:Laboral20266_ANTONIO_NARIÑO1_ENERO_2026</v>
          </cell>
          <cell r="P1393">
            <v>421618</v>
          </cell>
          <cell r="Q1393"/>
          <cell r="R1393"/>
          <cell r="S1393"/>
          <cell r="T1393">
            <v>0</v>
          </cell>
        </row>
        <row r="1394">
          <cell r="F1394" t="str">
            <v>1125. Cuidado Continuo por una vida con bienestar con enfoque Población para formas extremas de exclusión:Laboral2026</v>
          </cell>
          <cell r="G1394" t="str">
            <v xml:space="preserve">Red para ciudad </v>
          </cell>
          <cell r="H1394" t="str">
            <v xml:space="preserve">Promoción de la salud y bienestar </v>
          </cell>
          <cell r="I1394" t="str">
            <v>PSPIC</v>
          </cell>
          <cell r="J1394" t="str">
            <v>No Aplica</v>
          </cell>
          <cell r="K1394" t="str">
            <v>Sesión</v>
          </cell>
          <cell r="L1394" t="str">
            <v>Local</v>
          </cell>
          <cell r="M1394" t="str">
            <v>6_ANTONIO_NARIÑO</v>
          </cell>
          <cell r="N1394" t="str">
            <v>1_ENERO_2026</v>
          </cell>
          <cell r="O1394" t="str">
            <v>1125. Cuidado Continuo por una vida con bienestar con enfoque Población para formas extremas de exclusión:Laboral20266_ANTONIO_NARIÑO1_ENERO_2026</v>
          </cell>
          <cell r="P1394">
            <v>140539</v>
          </cell>
          <cell r="Q1394"/>
          <cell r="R1394"/>
          <cell r="S1394"/>
          <cell r="T1394">
            <v>0</v>
          </cell>
        </row>
        <row r="1395">
          <cell r="F1395" t="str">
            <v>1135. Cuidado Continuo por una vida con bienestar con enfoque Población para formas extremas de exclusión:Laboral2026</v>
          </cell>
          <cell r="G1395" t="str">
            <v>Asesorias prevención y detección temprana de factores de riesgo  psicosocial y en salud</v>
          </cell>
          <cell r="H1395" t="str">
            <v>Gestión del Riesgo para el Bienestar Colectivo en los Territorios</v>
          </cell>
          <cell r="I1395" t="str">
            <v>PSPIC</v>
          </cell>
          <cell r="J1395" t="str">
            <v>No Aplica</v>
          </cell>
          <cell r="K1395" t="str">
            <v>Asesoría</v>
          </cell>
          <cell r="L1395" t="str">
            <v>Local</v>
          </cell>
          <cell r="M1395" t="str">
            <v>6_ANTONIO_NARIÑO</v>
          </cell>
          <cell r="N1395" t="str">
            <v>1_ENERO_2026</v>
          </cell>
          <cell r="O1395" t="str">
            <v>1135. Cuidado Continuo por una vida con bienestar con enfoque Población para formas extremas de exclusión:Laboral20266_ANTONIO_NARIÑO1_ENERO_2026</v>
          </cell>
          <cell r="P1395">
            <v>70270</v>
          </cell>
          <cell r="Q1395"/>
          <cell r="R1395"/>
          <cell r="S1395"/>
          <cell r="T1395">
            <v>0</v>
          </cell>
        </row>
        <row r="1396">
          <cell r="F1396" t="str">
            <v>1145. Cuidado Continuo por una vida con bienestar con enfoque Población para formas extremas de exclusión:Laboral2026</v>
          </cell>
          <cell r="G1396" t="str">
            <v>Tamizajes para la prevención y detección temprana de factores de riesgo ITS (ASP)</v>
          </cell>
          <cell r="H1396" t="str">
            <v>Alta externalidad</v>
          </cell>
          <cell r="I1396" t="str">
            <v>PSPIC</v>
          </cell>
          <cell r="J1396" t="str">
            <v>No Aplica</v>
          </cell>
          <cell r="K1396" t="str">
            <v>Tamizaje</v>
          </cell>
          <cell r="L1396" t="str">
            <v>Local</v>
          </cell>
          <cell r="M1396" t="str">
            <v>6_ANTONIO_NARIÑO</v>
          </cell>
          <cell r="N1396" t="str">
            <v>1_ENERO_2026</v>
          </cell>
          <cell r="O1396" t="str">
            <v>1145. Cuidado Continuo por una vida con bienestar con enfoque Población para formas extremas de exclusión:Laboral20266_ANTONIO_NARIÑO1_ENERO_2026</v>
          </cell>
          <cell r="P1396">
            <v>19971</v>
          </cell>
          <cell r="Q1396"/>
          <cell r="R1396"/>
          <cell r="S1396"/>
          <cell r="T1396">
            <v>0</v>
          </cell>
        </row>
        <row r="1397">
          <cell r="F1397" t="str">
            <v>1155. Cuidado Continuo por una vida con bienestar con enfoque Población para formas extremas de exclusión:Laboral2026</v>
          </cell>
          <cell r="G1397" t="str">
            <v xml:space="preserve">Acciones de acompañamiento  a la población para la efectividad a las canalizaciones </v>
          </cell>
          <cell r="H1397" t="str">
            <v>Gestión del Riesgo para el Bienestar Colectivo en los Territorios</v>
          </cell>
          <cell r="I1397" t="str">
            <v>PSPIC</v>
          </cell>
          <cell r="J1397" t="str">
            <v>No Aplica</v>
          </cell>
          <cell r="K1397" t="str">
            <v>Acompañamiento</v>
          </cell>
          <cell r="L1397" t="str">
            <v>Local</v>
          </cell>
          <cell r="M1397" t="str">
            <v>6_ANTONIO_NARIÑO</v>
          </cell>
          <cell r="N1397" t="str">
            <v>1_ENERO_2026</v>
          </cell>
          <cell r="O1397" t="str">
            <v>1155. Cuidado Continuo por una vida con bienestar con enfoque Población para formas extremas de exclusión:Laboral20266_ANTONIO_NARIÑO1_ENERO_2026</v>
          </cell>
          <cell r="P1397">
            <v>70270</v>
          </cell>
          <cell r="Q1397"/>
          <cell r="R1397"/>
          <cell r="S1397"/>
          <cell r="T1397">
            <v>0</v>
          </cell>
        </row>
        <row r="1398">
          <cell r="F1398" t="str">
            <v>1166. Cuidado Continuo por una vida con bienestar para la población migrante internacional de BogotáEducativo 2026</v>
          </cell>
          <cell r="G1398" t="str">
            <v>Gestión para el bienestar en instituciones  educativas con alta presencia de población migrante internacional</v>
          </cell>
          <cell r="H1398" t="str">
            <v xml:space="preserve">Promoción de la salud y bienestar </v>
          </cell>
          <cell r="I1398" t="str">
            <v>PSPIC</v>
          </cell>
          <cell r="J1398" t="str">
            <v>No Aplica</v>
          </cell>
          <cell r="K1398" t="str">
            <v>Sesión</v>
          </cell>
          <cell r="L1398" t="str">
            <v>Local</v>
          </cell>
          <cell r="M1398" t="str">
            <v>6_ANTONIO_NARIÑO</v>
          </cell>
          <cell r="N1398" t="str">
            <v>1_ENERO_2026</v>
          </cell>
          <cell r="O1398" t="str">
            <v>1166. Cuidado Continuo por una vida con bienestar para la población migrante internacional de BogotáEducativo 20266_ANTONIO_NARIÑO1_ENERO_2026</v>
          </cell>
          <cell r="P1398">
            <v>105404</v>
          </cell>
          <cell r="Q1398"/>
          <cell r="R1398"/>
          <cell r="S1398">
            <v>0</v>
          </cell>
          <cell r="T1398">
            <v>0</v>
          </cell>
        </row>
        <row r="1399">
          <cell r="F1399" t="str">
            <v>1177. Cuidado Continuo por una vida con bienestar para la población con discapacidadEducativo 2026</v>
          </cell>
          <cell r="G1399" t="str">
            <v xml:space="preserve">*Bienestar e inclusión educativa de niños, niñas y adolescentes en el entorno educativo y de población con discapacidad en las UTIS, mediante sesiones educativas de la Rehabilitación Basada en Comunidad – RBC. 
</v>
          </cell>
          <cell r="H1399" t="str">
            <v xml:space="preserve">Promoción de la salud y bienestar </v>
          </cell>
          <cell r="I1399" t="str">
            <v>PSPIC</v>
          </cell>
          <cell r="J1399" t="str">
            <v>No Aplica</v>
          </cell>
          <cell r="K1399" t="str">
            <v>Sesión</v>
          </cell>
          <cell r="L1399" t="str">
            <v>Local</v>
          </cell>
          <cell r="M1399" t="str">
            <v>6_ANTONIO_NARIÑO</v>
          </cell>
          <cell r="N1399" t="str">
            <v>1_ENERO_2026</v>
          </cell>
          <cell r="O1399" t="str">
            <v>1177. Cuidado Continuo por una vida con bienestar para la población con discapacidadEducativo 20266_ANTONIO_NARIÑO1_ENERO_2026</v>
          </cell>
          <cell r="P1399">
            <v>161342</v>
          </cell>
          <cell r="Q1399"/>
          <cell r="R1399"/>
          <cell r="S1399">
            <v>5</v>
          </cell>
          <cell r="T1399">
            <v>806710</v>
          </cell>
        </row>
        <row r="1400">
          <cell r="F1400" t="str">
            <v>1177. Cuidado Continuo por una vida con bienestar para la población con discapacidadLaboral2026</v>
          </cell>
          <cell r="G1400" t="str">
            <v xml:space="preserve">*Bienestar e inclusión educativa de niños, niñas y adolescentes en el entorno educativo y de población con discapacidad en las UTIS, mediante sesiones educativas de la Rehabilitación Basada en Comunidad – RBC. 
</v>
          </cell>
          <cell r="H1400" t="str">
            <v xml:space="preserve">Promoción de la salud y bienestar </v>
          </cell>
          <cell r="I1400" t="str">
            <v>PSPIC</v>
          </cell>
          <cell r="J1400" t="str">
            <v>No Aplica</v>
          </cell>
          <cell r="K1400" t="str">
            <v>Sesión</v>
          </cell>
          <cell r="L1400" t="str">
            <v>Zonal</v>
          </cell>
          <cell r="M1400" t="str">
            <v>6_ANTONIO_NARIÑO</v>
          </cell>
          <cell r="N1400" t="str">
            <v>1_ENERO_2026</v>
          </cell>
          <cell r="O1400" t="str">
            <v>1177. Cuidado Continuo por una vida con bienestar para la población con discapacidadLaboral20266_ANTONIO_NARIÑO1_ENERO_2026</v>
          </cell>
          <cell r="P1400">
            <v>161342</v>
          </cell>
          <cell r="Q1400"/>
          <cell r="R1400"/>
          <cell r="S1400">
            <v>2</v>
          </cell>
          <cell r="T1400">
            <v>322684</v>
          </cell>
        </row>
        <row r="1401">
          <cell r="F1401" t="str">
            <v>1187. Cuidado Continuo por una vida con bienestar para la población con discapacidadComunitario2026</v>
          </cell>
          <cell r="G1401" t="str">
            <v>Fortalecimiento de prácticas de cuidado en nodos de familias y personas cuidadoras de personas con discapacidad por curso de vida a través de grupos Socioeducativos de Rehabilitación Basada en Comunidad - RBC</v>
          </cell>
          <cell r="H1401" t="str">
            <v xml:space="preserve">Promoción de la salud y bienestar </v>
          </cell>
          <cell r="I1401" t="str">
            <v>PSPIC</v>
          </cell>
          <cell r="J1401" t="str">
            <v>No Aplica</v>
          </cell>
          <cell r="K1401" t="str">
            <v>Grupo</v>
          </cell>
          <cell r="L1401" t="str">
            <v>Local</v>
          </cell>
          <cell r="M1401" t="str">
            <v>6_ANTONIO_NARIÑO</v>
          </cell>
          <cell r="N1401" t="str">
            <v>1_ENERO_2026</v>
          </cell>
          <cell r="O1401" t="str">
            <v>1187. Cuidado Continuo por una vida con bienestar para la población con discapacidadComunitario20266_ANTONIO_NARIÑO1_ENERO_2026</v>
          </cell>
          <cell r="P1401">
            <v>992404</v>
          </cell>
          <cell r="Q1401"/>
          <cell r="R1401"/>
          <cell r="S1401">
            <v>2</v>
          </cell>
          <cell r="T1401">
            <v>1984808</v>
          </cell>
        </row>
        <row r="1402">
          <cell r="F1402" t="str">
            <v>1197. Cuidado Continuo por una vida con bienestar para la población con discapacidadComunitario2026</v>
          </cell>
          <cell r="G1402" t="str">
            <v>Fortalecimiento de agentes de cambio promotores de inclusión social y bienestar colectivo a través de escuelas de liderazgo en entorno comunitario</v>
          </cell>
          <cell r="H1402" t="str">
            <v xml:space="preserve">Promoción de la salud y bienestar </v>
          </cell>
          <cell r="I1402" t="str">
            <v>PSPIC</v>
          </cell>
          <cell r="J1402" t="str">
            <v>No Aplica</v>
          </cell>
          <cell r="K1402" t="str">
            <v>Sesión</v>
          </cell>
          <cell r="L1402" t="str">
            <v>Local</v>
          </cell>
          <cell r="M1402" t="str">
            <v>6_ANTONIO_NARIÑO</v>
          </cell>
          <cell r="N1402" t="str">
            <v>1_ENERO_2026</v>
          </cell>
          <cell r="O1402" t="str">
            <v>1197. Cuidado Continuo por una vida con bienestar para la población con discapacidadComunitario20266_ANTONIO_NARIÑO1_ENERO_2026</v>
          </cell>
          <cell r="P1402">
            <v>355662</v>
          </cell>
          <cell r="Q1402"/>
          <cell r="R1402"/>
          <cell r="S1402">
            <v>0</v>
          </cell>
          <cell r="T1402">
            <v>0</v>
          </cell>
        </row>
        <row r="1403">
          <cell r="F1403" t="str">
            <v>1207. Cuidado Continuo por una vida con bienestar para la población con discapacidadComunitario2026</v>
          </cell>
          <cell r="G1403" t="str">
            <v>Fortalecimiento de redes de personas cuidadoras de personas con discapacidad para el apoyo y cuidado colectivo en entorno comunitario (local, Interlocal y distrital).</v>
          </cell>
          <cell r="H1403" t="str">
            <v xml:space="preserve">Promoción de la salud y bienestar </v>
          </cell>
          <cell r="I1403" t="str">
            <v>PSPIC</v>
          </cell>
          <cell r="J1403" t="str">
            <v>No Aplica</v>
          </cell>
          <cell r="K1403" t="str">
            <v>Red</v>
          </cell>
          <cell r="L1403" t="str">
            <v>Local</v>
          </cell>
          <cell r="M1403" t="str">
            <v>6_ANTONIO_NARIÑO</v>
          </cell>
          <cell r="N1403" t="str">
            <v>1_ENERO_2026</v>
          </cell>
          <cell r="O1403" t="str">
            <v>1207. Cuidado Continuo por una vida con bienestar para la población con discapacidadComunitario20266_ANTONIO_NARIÑO1_ENERO_2026</v>
          </cell>
          <cell r="P1403">
            <v>1422652</v>
          </cell>
          <cell r="Q1403"/>
          <cell r="R1403"/>
          <cell r="S1403">
            <v>1</v>
          </cell>
          <cell r="T1403">
            <v>1422652</v>
          </cell>
        </row>
        <row r="1404">
          <cell r="F1404" t="str">
            <v>1217. Cuidado Continuo por una vida con bienestar para la población con discapacidadComunitario2026</v>
          </cell>
          <cell r="G1404" t="str">
            <v>Asesoría en bienestar e inclusión para la población con discapacidad mediante la intervención breve</v>
          </cell>
          <cell r="H1404" t="str">
            <v>Alta externalidad</v>
          </cell>
          <cell r="I1404" t="str">
            <v>PSPIC</v>
          </cell>
          <cell r="J1404" t="str">
            <v>No Aplica</v>
          </cell>
          <cell r="K1404" t="str">
            <v>Asesoría</v>
          </cell>
          <cell r="L1404" t="str">
            <v>Local</v>
          </cell>
          <cell r="M1404" t="str">
            <v>6_ANTONIO_NARIÑO</v>
          </cell>
          <cell r="N1404" t="str">
            <v>1_ENERO_2026</v>
          </cell>
          <cell r="O1404" t="str">
            <v>1217. Cuidado Continuo por una vida con bienestar para la población con discapacidadComunitario20266_ANTONIO_NARIÑO1_ENERO_2026</v>
          </cell>
          <cell r="P1404">
            <v>35135</v>
          </cell>
          <cell r="Q1404"/>
          <cell r="R1404"/>
          <cell r="S1404">
            <v>0</v>
          </cell>
          <cell r="T1404">
            <v>0</v>
          </cell>
        </row>
        <row r="1405">
          <cell r="F1405" t="str">
            <v>1227. Cuidado Continuo por una vida con bienestar para la población con discapacidadComunitario2026</v>
          </cell>
          <cell r="G1405" t="str">
            <v>Mejoramiento de los procesos de inclusión social para la población con discapacidad mediante la activación de rutas y gestión de casos en el territorio.</v>
          </cell>
          <cell r="H1405" t="str">
            <v>Gestión del Riesgo para el Bienestar Colectivo en los Territorios</v>
          </cell>
          <cell r="I1405" t="str">
            <v>PSPIC</v>
          </cell>
          <cell r="J1405" t="str">
            <v>No Aplica</v>
          </cell>
          <cell r="K1405" t="str">
            <v>Caso</v>
          </cell>
          <cell r="L1405" t="str">
            <v>Local</v>
          </cell>
          <cell r="M1405" t="str">
            <v>6_ANTONIO_NARIÑO</v>
          </cell>
          <cell r="N1405" t="str">
            <v>1_ENERO_2026</v>
          </cell>
          <cell r="O1405" t="str">
            <v>1227. Cuidado Continuo por una vida con bienestar para la población con discapacidadComunitario20266_ANTONIO_NARIÑO1_ENERO_2026</v>
          </cell>
          <cell r="P1405">
            <v>53781</v>
          </cell>
          <cell r="Q1405"/>
          <cell r="R1405"/>
          <cell r="S1405"/>
          <cell r="T1405">
            <v>0</v>
          </cell>
        </row>
        <row r="1406">
          <cell r="F1406" t="str">
            <v>1237. Cuidado Continuo por una vida con bienestar para la población con discapacidadInstitucional2026</v>
          </cell>
          <cell r="G1406" t="str">
            <v>Instituciones Promotoras de la inclusión a través de sesiones educativas en entorno institucional</v>
          </cell>
          <cell r="H1406" t="str">
            <v xml:space="preserve">Promoción de la salud y bienestar </v>
          </cell>
          <cell r="I1406" t="str">
            <v>PSPIC</v>
          </cell>
          <cell r="J1406" t="str">
            <v>No Aplica</v>
          </cell>
          <cell r="K1406" t="str">
            <v>Sesión</v>
          </cell>
          <cell r="L1406" t="str">
            <v>Local</v>
          </cell>
          <cell r="M1406" t="str">
            <v>6_ANTONIO_NARIÑO</v>
          </cell>
          <cell r="N1406" t="str">
            <v>1_ENERO_2026</v>
          </cell>
          <cell r="O1406" t="str">
            <v>1237. Cuidado Continuo por una vida con bienestar para la población con discapacidadInstitucional20266_ANTONIO_NARIÑO1_ENERO_2026</v>
          </cell>
          <cell r="P1406">
            <v>266747</v>
          </cell>
          <cell r="Q1406"/>
          <cell r="R1406"/>
          <cell r="S1406">
            <v>4</v>
          </cell>
          <cell r="T1406">
            <v>1066988</v>
          </cell>
        </row>
        <row r="1407">
          <cell r="F1407" t="str">
            <v>1247. Cuidado Continuo por una vida con bienestar para la población con discapacidadComunitario2026</v>
          </cell>
          <cell r="G1407" t="str">
            <v>Encuentros interlocales de actores de RBC
 Encuentros locales y distritales de personas cuidadoras de personas con discapacidad 
Jornada conmemorativa mes de la discapacidad</v>
          </cell>
          <cell r="H1407" t="str">
            <v xml:space="preserve">Promoción de la salud y bienestar </v>
          </cell>
          <cell r="I1407" t="str">
            <v>PSPIC</v>
          </cell>
          <cell r="J1407" t="str">
            <v>No Aplica</v>
          </cell>
          <cell r="K1407" t="str">
            <v>Encuentro</v>
          </cell>
          <cell r="L1407" t="str">
            <v>Local</v>
          </cell>
          <cell r="M1407" t="str">
            <v>6_ANTONIO_NARIÑO</v>
          </cell>
          <cell r="N1407" t="str">
            <v>1_ENERO_2026</v>
          </cell>
          <cell r="O1407" t="str">
            <v>1247. Cuidado Continuo por una vida con bienestar para la población con discapacidadComunitario20266_ANTONIO_NARIÑO1_ENERO_2026</v>
          </cell>
          <cell r="P1407">
            <v>851865</v>
          </cell>
          <cell r="Q1407"/>
          <cell r="R1407"/>
          <cell r="S1407">
            <v>0</v>
          </cell>
          <cell r="T1407">
            <v>0</v>
          </cell>
        </row>
        <row r="1408">
          <cell r="F1408" t="str">
            <v>1257. Cuidado Continuo por una vida con bienestar para la población con discapacidadComunitario2026</v>
          </cell>
          <cell r="G1408" t="str">
            <v xml:space="preserve">Fortalecimiento de capacidades del talento humano para implementar la estrategia rehabilitación basada en comunidad en los territorios </v>
          </cell>
          <cell r="H1408" t="str">
            <v xml:space="preserve">Promoción de la salud y bienestar </v>
          </cell>
          <cell r="I1408" t="str">
            <v>PSPIC</v>
          </cell>
          <cell r="J1408" t="str">
            <v>No Aplica</v>
          </cell>
          <cell r="K1408" t="str">
            <v>Plan de acción</v>
          </cell>
          <cell r="L1408" t="str">
            <v>Distrito</v>
          </cell>
          <cell r="M1408" t="str">
            <v>6_ANTONIO_NARIÑO</v>
          </cell>
          <cell r="N1408" t="str">
            <v>1_ENERO_2026</v>
          </cell>
          <cell r="O1408" t="str">
            <v>1257. Cuidado Continuo por una vida con bienestar para la población con discapacidadComunitario20266_ANTONIO_NARIÑO1_ENERO_2026</v>
          </cell>
          <cell r="P1408">
            <v>12879544</v>
          </cell>
          <cell r="Q1408"/>
          <cell r="R1408"/>
          <cell r="S1408"/>
          <cell r="T1408">
            <v>0</v>
          </cell>
        </row>
        <row r="1409">
          <cell r="F1409" t="str">
            <v>1268. Cuidado Continuo por una vida con bienestar para la ruralidad de BogotáComunitario2026</v>
          </cell>
          <cell r="G1409" t="str">
            <v>Grupos socioeducativos para el bienestar en la ruralidad cercana - salud ambiental</v>
          </cell>
          <cell r="H1409" t="str">
            <v xml:space="preserve">Promoción de la salud y bienestar </v>
          </cell>
          <cell r="I1409" t="str">
            <v>PSPIC</v>
          </cell>
          <cell r="J1409" t="str">
            <v>No Aplica</v>
          </cell>
          <cell r="K1409" t="str">
            <v>Sesión</v>
          </cell>
          <cell r="L1409" t="str">
            <v>Distrito</v>
          </cell>
          <cell r="M1409" t="str">
            <v>6_ANTONIO_NARIÑO</v>
          </cell>
          <cell r="N1409" t="str">
            <v>1_ENERO_2026</v>
          </cell>
          <cell r="O1409" t="str">
            <v>1268. Cuidado Continuo por una vida con bienestar para la ruralidad de BogotáComunitario20266_ANTONIO_NARIÑO1_ENERO_2026</v>
          </cell>
          <cell r="P1409">
            <v>175674</v>
          </cell>
          <cell r="Q1409"/>
          <cell r="R1409"/>
          <cell r="S1409"/>
          <cell r="T1409">
            <v>0</v>
          </cell>
        </row>
        <row r="1410">
          <cell r="F1410" t="str">
            <v>1278. Cuidado Continuo por una vida con bienestar para la ruralidad de BogotáComunitario2026</v>
          </cell>
          <cell r="G1410" t="str">
            <v>Sesiones educativas para el bienestar en la ruralidad lejana (salud ambiental, salud mental, salud sexual y reproductiva, discapacidad, seguridad alimentaria y nutricional, salud materna y salud infantil)</v>
          </cell>
          <cell r="H1410" t="str">
            <v xml:space="preserve">Promoción de la salud y bienestar </v>
          </cell>
          <cell r="I1410" t="str">
            <v>PSPIC</v>
          </cell>
          <cell r="J1410" t="str">
            <v>No Aplica</v>
          </cell>
          <cell r="K1410" t="str">
            <v>Sesión</v>
          </cell>
          <cell r="L1410" t="str">
            <v>Local</v>
          </cell>
          <cell r="M1410" t="str">
            <v>6_ANTONIO_NARIÑO</v>
          </cell>
          <cell r="N1410" t="str">
            <v>1_ENERO_2026</v>
          </cell>
          <cell r="O1410" t="str">
            <v>1278. Cuidado Continuo por una vida con bienestar para la ruralidad de BogotáComunitario20266_ANTONIO_NARIÑO1_ENERO_2026</v>
          </cell>
          <cell r="P1410">
            <v>468320</v>
          </cell>
          <cell r="Q1410"/>
          <cell r="R1410"/>
          <cell r="S1410"/>
          <cell r="T1410">
            <v>0</v>
          </cell>
        </row>
        <row r="1411">
          <cell r="F1411" t="str">
            <v>1278. Cuidado Continuo por una vida con bienestar para la ruralidad de BogotáEducativo 2026</v>
          </cell>
          <cell r="G1411" t="str">
            <v>Sesiones educativas para el bienestar en la ruralidad lejana (salud ambiental, salud mental, salud sexual y reproductiva, discapacidad, seguridad alimentaria y nutricional, salud materna y salud infantil)</v>
          </cell>
          <cell r="H1411" t="str">
            <v xml:space="preserve">Promoción de la salud y bienestar </v>
          </cell>
          <cell r="I1411" t="str">
            <v>PSPIC</v>
          </cell>
          <cell r="J1411" t="str">
            <v>No Aplica</v>
          </cell>
          <cell r="K1411" t="str">
            <v>Sesión</v>
          </cell>
          <cell r="L1411" t="str">
            <v>Local</v>
          </cell>
          <cell r="M1411" t="str">
            <v>6_ANTONIO_NARIÑO</v>
          </cell>
          <cell r="N1411" t="str">
            <v>1_ENERO_2026</v>
          </cell>
          <cell r="O1411" t="str">
            <v>1278. Cuidado Continuo por una vida con bienestar para la ruralidad de BogotáEducativo 20266_ANTONIO_NARIÑO1_ENERO_2026</v>
          </cell>
          <cell r="P1411">
            <v>468320</v>
          </cell>
          <cell r="Q1411"/>
          <cell r="R1411"/>
          <cell r="S1411"/>
          <cell r="T1411">
            <v>0</v>
          </cell>
        </row>
        <row r="1412">
          <cell r="F1412" t="str">
            <v>1278. Cuidado Continuo por una vida con bienestar para la ruralidad de BogotáInstitucional2026</v>
          </cell>
          <cell r="G1412" t="str">
            <v>Sesiones educativas para el bienestar en la ruralidad lejana (salud ambiental, salud mental, salud sexual y reproductiva, discapacidad, seguridad alimentaria y nutricional, salud materna y salud infantil)</v>
          </cell>
          <cell r="H1412" t="str">
            <v xml:space="preserve">Promoción de la salud y bienestar </v>
          </cell>
          <cell r="I1412" t="str">
            <v>PSPIC</v>
          </cell>
          <cell r="J1412" t="str">
            <v>No Aplica</v>
          </cell>
          <cell r="K1412" t="str">
            <v>Sesión</v>
          </cell>
          <cell r="L1412" t="str">
            <v>Local</v>
          </cell>
          <cell r="M1412" t="str">
            <v>6_ANTONIO_NARIÑO</v>
          </cell>
          <cell r="N1412" t="str">
            <v>1_ENERO_2026</v>
          </cell>
          <cell r="O1412" t="str">
            <v>1278. Cuidado Continuo por una vida con bienestar para la ruralidad de BogotáInstitucional20266_ANTONIO_NARIÑO1_ENERO_2026</v>
          </cell>
          <cell r="P1412">
            <v>468320</v>
          </cell>
          <cell r="Q1412"/>
          <cell r="R1412"/>
          <cell r="S1412"/>
          <cell r="T1412">
            <v>0</v>
          </cell>
        </row>
        <row r="1413">
          <cell r="F1413" t="str">
            <v>1288. Cuidado Continuo por una vida con bienestar para la ruralidad de BogotáComunitario2026</v>
          </cell>
          <cell r="G1413" t="str">
            <v>Sesiones educativas para el bienestar en la ruralidad cercana (salud ambiental, salud mental, salud sexual y reproductiva, discapacidad, seguridad alimentaria y nutricional, salud materna y salud infantil)</v>
          </cell>
          <cell r="H1413" t="str">
            <v xml:space="preserve">Promoción de la salud y bienestar </v>
          </cell>
          <cell r="I1413" t="str">
            <v>PSPIC</v>
          </cell>
          <cell r="J1413" t="str">
            <v>No Aplica</v>
          </cell>
          <cell r="K1413" t="str">
            <v>Sesión</v>
          </cell>
          <cell r="L1413" t="str">
            <v>Distrito</v>
          </cell>
          <cell r="M1413" t="str">
            <v>6_ANTONIO_NARIÑO</v>
          </cell>
          <cell r="N1413" t="str">
            <v>1_ENERO_2026</v>
          </cell>
          <cell r="O1413" t="str">
            <v>1288. Cuidado Continuo por una vida con bienestar para la ruralidad de BogotáComunitario20266_ANTONIO_NARIÑO1_ENERO_2026</v>
          </cell>
          <cell r="P1413">
            <v>140539</v>
          </cell>
          <cell r="Q1413"/>
          <cell r="R1413"/>
          <cell r="S1413"/>
          <cell r="T1413">
            <v>0</v>
          </cell>
        </row>
        <row r="1414">
          <cell r="F1414" t="str">
            <v>1288. Cuidado Continuo por una vida con bienestar para la ruralidad de BogotáEducativo 2026</v>
          </cell>
          <cell r="G1414" t="str">
            <v>Sesiones educativas para el bienestar en la ruralidad cercana (salud ambiental, salud mental, salud sexual y reproductiva, discapacidad, seguridad alimentaria y nutricional, salud materna y salud infantil)</v>
          </cell>
          <cell r="H1414" t="str">
            <v xml:space="preserve">Promoción de la salud y bienestar </v>
          </cell>
          <cell r="I1414" t="str">
            <v>PSPIC</v>
          </cell>
          <cell r="J1414" t="str">
            <v>No Aplica</v>
          </cell>
          <cell r="K1414" t="str">
            <v>Sesión</v>
          </cell>
          <cell r="L1414" t="str">
            <v>Distrito</v>
          </cell>
          <cell r="M1414" t="str">
            <v>6_ANTONIO_NARIÑO</v>
          </cell>
          <cell r="N1414" t="str">
            <v>1_ENERO_2026</v>
          </cell>
          <cell r="O1414" t="str">
            <v>1288. Cuidado Continuo por una vida con bienestar para la ruralidad de BogotáEducativo 20266_ANTONIO_NARIÑO1_ENERO_2026</v>
          </cell>
          <cell r="P1414">
            <v>140539</v>
          </cell>
          <cell r="Q1414"/>
          <cell r="R1414"/>
          <cell r="S1414"/>
          <cell r="T1414">
            <v>0</v>
          </cell>
        </row>
        <row r="1415">
          <cell r="F1415" t="str">
            <v>1298. Cuidado Continuo por una vida con bienestar para la ruralidad de BogotáComunitario2026</v>
          </cell>
          <cell r="G1415" t="str">
            <v>Escuelas para el bienestar y cuidado de la salud rural y nodos para promoción de la salud rural (redes sociales y comunitarias) en la ruralidad lejana</v>
          </cell>
          <cell r="H1415" t="str">
            <v xml:space="preserve">Promoción de la salud y bienestar </v>
          </cell>
          <cell r="I1415" t="str">
            <v>PSPIC</v>
          </cell>
          <cell r="J1415" t="str">
            <v>No Aplica</v>
          </cell>
          <cell r="K1415" t="str">
            <v>Sesión</v>
          </cell>
          <cell r="L1415" t="str">
            <v>Local</v>
          </cell>
          <cell r="M1415" t="str">
            <v>6_ANTONIO_NARIÑO</v>
          </cell>
          <cell r="N1415" t="str">
            <v>1_ENERO_2026</v>
          </cell>
          <cell r="O1415" t="str">
            <v>1298. Cuidado Continuo por una vida con bienestar para la ruralidad de BogotáComunitario20266_ANTONIO_NARIÑO1_ENERO_2026</v>
          </cell>
          <cell r="P1415">
            <v>175674</v>
          </cell>
          <cell r="Q1415"/>
          <cell r="R1415"/>
          <cell r="S1415"/>
          <cell r="T1415">
            <v>0</v>
          </cell>
        </row>
        <row r="1416">
          <cell r="F1416" t="str">
            <v>1308. Cuidado Continuo por una vida con bienestar para la ruralidad de BogotáComunitario2026</v>
          </cell>
          <cell r="G1416" t="str">
            <v>Escuelas para el bienestar y cuidado de la salud y nodos para promoción de la salud rural (redes sociales y comunitarias) en la ruralidad cercana</v>
          </cell>
          <cell r="H1416" t="str">
            <v xml:space="preserve">Promoción de la salud y bienestar </v>
          </cell>
          <cell r="I1416" t="str">
            <v>PSPIC</v>
          </cell>
          <cell r="J1416" t="str">
            <v>No Aplica</v>
          </cell>
          <cell r="K1416" t="str">
            <v>Sesión</v>
          </cell>
          <cell r="L1416" t="str">
            <v>Distrito</v>
          </cell>
          <cell r="M1416" t="str">
            <v>6_ANTONIO_NARIÑO</v>
          </cell>
          <cell r="N1416" t="str">
            <v>1_ENERO_2026</v>
          </cell>
          <cell r="O1416" t="str">
            <v>1308. Cuidado Continuo por una vida con bienestar para la ruralidad de BogotáComunitario20266_ANTONIO_NARIÑO1_ENERO_2026</v>
          </cell>
          <cell r="P1416">
            <v>140539</v>
          </cell>
          <cell r="Q1416"/>
          <cell r="R1416"/>
          <cell r="S1416"/>
          <cell r="T1416">
            <v>0</v>
          </cell>
        </row>
        <row r="1417">
          <cell r="F1417" t="str">
            <v>1318. Cuidado Continuo por una vida con bienestar para la ruralidad de BogotáLaboral2026</v>
          </cell>
          <cell r="G1417" t="str">
            <v>Asesoría para el mejoramiento de las condiciones de salud y trabajo en las unidades de trabajo informal de alto impacto en la ruralidad lejana</v>
          </cell>
          <cell r="H1417" t="str">
            <v>Gestión del Riesgo para el Bienestar Colectivo en los Territorios</v>
          </cell>
          <cell r="I1417" t="str">
            <v>PSPIC</v>
          </cell>
          <cell r="J1417" t="str">
            <v>No Aplica</v>
          </cell>
          <cell r="K1417" t="str">
            <v>Unidad de trabajo informal</v>
          </cell>
          <cell r="L1417" t="str">
            <v>Local</v>
          </cell>
          <cell r="M1417" t="str">
            <v>6_ANTONIO_NARIÑO</v>
          </cell>
          <cell r="N1417" t="str">
            <v>1_ENERO_2026</v>
          </cell>
          <cell r="O1417" t="str">
            <v>1318. Cuidado Continuo por una vida con bienestar para la ruralidad de BogotáLaboral20266_ANTONIO_NARIÑO1_ENERO_2026</v>
          </cell>
          <cell r="P1417">
            <v>940787</v>
          </cell>
          <cell r="Q1417"/>
          <cell r="R1417"/>
          <cell r="S1417"/>
          <cell r="T1417">
            <v>0</v>
          </cell>
        </row>
        <row r="1418">
          <cell r="F1418" t="str">
            <v>1328. Cuidado Continuo por una vida con bienestar para la ruralidad de BogotáLaboral2026</v>
          </cell>
          <cell r="G1418" t="str">
            <v>Asesoría para el mejoramiento de las condiciones de salud y trabajo en las unidades de trabajo informal de alto impacto en la ruralidad cercana</v>
          </cell>
          <cell r="H1418" t="str">
            <v>Gestión del Riesgo para el Bienestar Colectivo en los Territorios</v>
          </cell>
          <cell r="I1418" t="str">
            <v>PSPIC</v>
          </cell>
          <cell r="J1418" t="str">
            <v>No Aplica</v>
          </cell>
          <cell r="K1418" t="str">
            <v>Asesoria</v>
          </cell>
          <cell r="L1418" t="str">
            <v>Distrito</v>
          </cell>
          <cell r="M1418" t="str">
            <v>6_ANTONIO_NARIÑO</v>
          </cell>
          <cell r="N1418" t="str">
            <v>1_ENERO_2026</v>
          </cell>
          <cell r="O1418" t="str">
            <v>1328. Cuidado Continuo por una vida con bienestar para la ruralidad de BogotáLaboral20266_ANTONIO_NARIÑO1_ENERO_2026</v>
          </cell>
          <cell r="P1418">
            <v>250875</v>
          </cell>
          <cell r="Q1418"/>
          <cell r="R1418"/>
          <cell r="S1418"/>
          <cell r="T1418">
            <v>0</v>
          </cell>
        </row>
        <row r="1419">
          <cell r="F1419" t="str">
            <v>1338. Cuidado Continuo por una vida con bienestar para la ruralidad de BogotáLaboral2026</v>
          </cell>
          <cell r="G1419" t="str">
            <v>Asesoría para el mejoramiento de las condiciones de salud y trabajo en las unidades de trabajo informal de alto impacto en la ruralidad cercana - especialista</v>
          </cell>
          <cell r="H1419" t="str">
            <v>Gestión del Riesgo para el Bienestar Colectivo en los Territorios</v>
          </cell>
          <cell r="I1419" t="str">
            <v>PSPIC</v>
          </cell>
          <cell r="J1419" t="str">
            <v>No Aplica</v>
          </cell>
          <cell r="K1419" t="str">
            <v>Asesoria</v>
          </cell>
          <cell r="L1419" t="str">
            <v>Distrito</v>
          </cell>
          <cell r="M1419" t="str">
            <v>6_ANTONIO_NARIÑO</v>
          </cell>
          <cell r="N1419" t="str">
            <v>1_ENERO_2026</v>
          </cell>
          <cell r="O1419" t="str">
            <v>1338. Cuidado Continuo por una vida con bienestar para la ruralidad de BogotáLaboral20266_ANTONIO_NARIÑO1_ENERO_2026</v>
          </cell>
          <cell r="P1419">
            <v>183687</v>
          </cell>
          <cell r="Q1419"/>
          <cell r="R1419"/>
          <cell r="S1419"/>
          <cell r="T1419">
            <v>0</v>
          </cell>
        </row>
        <row r="1420">
          <cell r="F1420" t="str">
            <v>1348. Cuidado Continuo por una vida con bienestar para la ruralidad de BogotáLaboral2026</v>
          </cell>
          <cell r="G1420" t="str">
            <v>Caracterización de las unidades de trabajo informal de alto impacto en la ruralidad cercana</v>
          </cell>
          <cell r="H1420" t="str">
            <v>Gestión del Riesgo para el Bienestar Colectivo en los Territorios</v>
          </cell>
          <cell r="I1420" t="str">
            <v>PSPIC</v>
          </cell>
          <cell r="J1420" t="str">
            <v>No Aplica</v>
          </cell>
          <cell r="K1420" t="str">
            <v>Caracterización</v>
          </cell>
          <cell r="L1420" t="str">
            <v>Distrito</v>
          </cell>
          <cell r="M1420" t="str">
            <v>6_ANTONIO_NARIÑO</v>
          </cell>
          <cell r="N1420" t="str">
            <v>1_ENERO_2026</v>
          </cell>
          <cell r="O1420" t="str">
            <v>1348. Cuidado Continuo por una vida con bienestar para la ruralidad de BogotáLaboral20266_ANTONIO_NARIÑO1_ENERO_2026</v>
          </cell>
          <cell r="P1420">
            <v>110336</v>
          </cell>
          <cell r="Q1420"/>
          <cell r="R1420"/>
          <cell r="S1420"/>
          <cell r="T1420">
            <v>0</v>
          </cell>
        </row>
        <row r="1421">
          <cell r="F1421" t="str">
            <v>1358. Cuidado Continuo por una vida con bienestar para la ruralidad de BogotáLaboral2026</v>
          </cell>
          <cell r="G1421" t="str">
            <v>Caracterización de las unidades de trabajo informal de alto impacto en la ruralidad lejana</v>
          </cell>
          <cell r="H1421" t="str">
            <v>Gestión del Riesgo para el Bienestar Colectivo en los Territorios</v>
          </cell>
          <cell r="I1421" t="str">
            <v>PSPIC</v>
          </cell>
          <cell r="J1421" t="str">
            <v>No Aplica</v>
          </cell>
          <cell r="K1421" t="str">
            <v>Caracterización</v>
          </cell>
          <cell r="L1421" t="str">
            <v>Local</v>
          </cell>
          <cell r="M1421" t="str">
            <v>6_ANTONIO_NARIÑO</v>
          </cell>
          <cell r="N1421" t="str">
            <v>1_ENERO_2026</v>
          </cell>
          <cell r="O1421" t="str">
            <v>1358. Cuidado Continuo por una vida con bienestar para la ruralidad de BogotáLaboral20266_ANTONIO_NARIÑO1_ENERO_2026</v>
          </cell>
          <cell r="P1421">
            <v>137922</v>
          </cell>
          <cell r="Q1421"/>
          <cell r="R1421"/>
          <cell r="S1421"/>
          <cell r="T1421">
            <v>0</v>
          </cell>
        </row>
        <row r="1422">
          <cell r="F1422" t="str">
            <v>869. Gestión de Programas Estrategias y Planes para el BienestarGestión Integral Estrategias y Programas2026</v>
          </cell>
          <cell r="G1422" t="str">
            <v xml:space="preserve">Encuentro Redes Intersectoriales y Comunitarias de Salud Ambiental Locales REDSAL </v>
          </cell>
          <cell r="H1422" t="str">
            <v>Plan</v>
          </cell>
          <cell r="I1422" t="str">
            <v>PSPIC</v>
          </cell>
          <cell r="J1422" t="str">
            <v>No Aplica</v>
          </cell>
          <cell r="K1422" t="str">
            <v>Encuentro</v>
          </cell>
          <cell r="L1422" t="str">
            <v>Zonal</v>
          </cell>
          <cell r="M1422" t="str">
            <v>6_ANTONIO_NARIÑO</v>
          </cell>
          <cell r="N1422" t="str">
            <v>1_ENERO_2026</v>
          </cell>
          <cell r="O1422" t="str">
            <v>869. Gestión de Programas Estrategias y Planes para el BienestarGestión Integral Estrategias y Programas20266_ANTONIO_NARIÑO1_ENERO_2026</v>
          </cell>
          <cell r="P1422">
            <v>73474880</v>
          </cell>
          <cell r="Q1422"/>
          <cell r="R1422"/>
          <cell r="S1422"/>
          <cell r="T1422">
            <v>0</v>
          </cell>
        </row>
        <row r="1423">
          <cell r="F1423" t="str">
            <v>1369. Gestión de Programas Estrategias y Planes para el BienestarGestión Integral Estrategias y Programas2026</v>
          </cell>
          <cell r="G1423" t="str">
            <v>Desarrollo de capacidades institucionales para el manejo integral de la Tuberculosis y lepra.</v>
          </cell>
          <cell r="H1423" t="str">
            <v>Programa</v>
          </cell>
          <cell r="I1423" t="str">
            <v>GSP</v>
          </cell>
          <cell r="J1423" t="str">
            <v>No Aplica</v>
          </cell>
          <cell r="K1423" t="str">
            <v>Plan de acción</v>
          </cell>
          <cell r="L1423" t="str">
            <v>Zonal</v>
          </cell>
          <cell r="M1423" t="str">
            <v>6_ANTONIO_NARIÑO</v>
          </cell>
          <cell r="N1423" t="str">
            <v>1_ENERO_2026</v>
          </cell>
          <cell r="O1423" t="str">
            <v>1369. Gestión de Programas Estrategias y Planes para el BienestarGestión Integral Estrategias y Programas20266_ANTONIO_NARIÑO1_ENERO_2026</v>
          </cell>
          <cell r="P1423">
            <v>5621568</v>
          </cell>
          <cell r="Q1423"/>
          <cell r="R1423"/>
          <cell r="S1423"/>
          <cell r="T1423">
            <v>0</v>
          </cell>
        </row>
        <row r="1424">
          <cell r="F1424" t="str">
            <v>1379. Gestión de Programas Estrategias y Planes para el BienestarGestión Integral Estrategias y Programas2026</v>
          </cell>
          <cell r="G1424" t="str">
            <v>Monitoreo de indicadores de los Programas locales de Tuberculosis y Lepra.</v>
          </cell>
          <cell r="H1424" t="str">
            <v>Programa</v>
          </cell>
          <cell r="I1424" t="str">
            <v>GSP</v>
          </cell>
          <cell r="J1424" t="str">
            <v>No Aplica</v>
          </cell>
          <cell r="K1424" t="str">
            <v>Plan de acción</v>
          </cell>
          <cell r="L1424" t="str">
            <v>Zonal</v>
          </cell>
          <cell r="M1424" t="str">
            <v>6_ANTONIO_NARIÑO</v>
          </cell>
          <cell r="N1424" t="str">
            <v>1_ENERO_2026</v>
          </cell>
          <cell r="O1424" t="str">
            <v>1379. Gestión de Programas Estrategias y Planes para el BienestarGestión Integral Estrategias y Programas20266_ANTONIO_NARIÑO1_ENERO_2026</v>
          </cell>
          <cell r="P1424">
            <v>3994272</v>
          </cell>
          <cell r="Q1424"/>
          <cell r="R1424"/>
          <cell r="S1424"/>
          <cell r="T1424">
            <v>0</v>
          </cell>
        </row>
        <row r="1425">
          <cell r="F1425" t="str">
            <v>1389. Gestión de Programas Estrategias y Planes para el BienestarGestión Integral Estrategias y Programas2026</v>
          </cell>
          <cell r="G1425" t="str">
            <v>Gestion del cuidado (participacion de instancias sectoriales) en Tuberculosis y Lepra.</v>
          </cell>
          <cell r="H1425" t="str">
            <v>Programa</v>
          </cell>
          <cell r="I1425" t="str">
            <v>GSP</v>
          </cell>
          <cell r="J1425" t="str">
            <v>No Aplica</v>
          </cell>
          <cell r="K1425" t="str">
            <v>Plan de acción</v>
          </cell>
          <cell r="L1425" t="str">
            <v>Zonal</v>
          </cell>
          <cell r="M1425" t="str">
            <v>6_ANTONIO_NARIÑO</v>
          </cell>
          <cell r="N1425" t="str">
            <v>1_ENERO_2026</v>
          </cell>
          <cell r="O1425" t="str">
            <v>1389. Gestión de Programas Estrategias y Planes para el BienestarGestión Integral Estrategias y Programas20266_ANTONIO_NARIÑO1_ENERO_2026</v>
          </cell>
          <cell r="P1425">
            <v>12969056</v>
          </cell>
          <cell r="Q1425"/>
          <cell r="R1425"/>
          <cell r="S1425"/>
          <cell r="T1425">
            <v>0</v>
          </cell>
        </row>
        <row r="1426">
          <cell r="F1426" t="str">
            <v>1399. Gestión de Programas Estrategias y Planes para el BienestarGestión Integral Estrategias y Programas2026</v>
          </cell>
          <cell r="G1426" t="str">
            <v>Gestion de medicamentos para los programas locales de Tuberculosis y Lepra.</v>
          </cell>
          <cell r="H1426" t="str">
            <v>Programa</v>
          </cell>
          <cell r="I1426" t="str">
            <v>GSP</v>
          </cell>
          <cell r="J1426" t="str">
            <v>No Aplica</v>
          </cell>
          <cell r="K1426" t="str">
            <v>Plan de acción</v>
          </cell>
          <cell r="L1426" t="str">
            <v>Zonal</v>
          </cell>
          <cell r="M1426" t="str">
            <v>6_ANTONIO_NARIÑO</v>
          </cell>
          <cell r="N1426" t="str">
            <v>1_ENERO_2026</v>
          </cell>
          <cell r="O1426" t="str">
            <v>1399. Gestión de Programas Estrategias y Planes para el BienestarGestión Integral Estrategias y Programas20266_ANTONIO_NARIÑO1_ENERO_2026</v>
          </cell>
          <cell r="P1426">
            <v>3994272</v>
          </cell>
          <cell r="Q1426"/>
          <cell r="R1426"/>
          <cell r="S1426"/>
          <cell r="T1426">
            <v>0</v>
          </cell>
        </row>
        <row r="1427">
          <cell r="F1427" t="str">
            <v>1409. Gestión de Programas Estrategias y Planes para el BienestarGestión Integral Estrategias y Programas2026</v>
          </cell>
          <cell r="G1427" t="str">
            <v>Desarrollo de capacidades personales e institucionales para el manejo integral de ETV</v>
          </cell>
          <cell r="H1427" t="str">
            <v>Programa</v>
          </cell>
          <cell r="I1427" t="str">
            <v>GSP</v>
          </cell>
          <cell r="J1427" t="str">
            <v>No Aplica</v>
          </cell>
          <cell r="K1427" t="str">
            <v>Plan de acción</v>
          </cell>
          <cell r="L1427" t="str">
            <v>Zonal</v>
          </cell>
          <cell r="M1427" t="str">
            <v>6_ANTONIO_NARIÑO</v>
          </cell>
          <cell r="N1427" t="str">
            <v>1_ENERO_2026</v>
          </cell>
          <cell r="O1427" t="str">
            <v>1409. Gestión de Programas Estrategias y Planes para el BienestarGestión Integral Estrategias y Programas20266_ANTONIO_NARIÑO1_ENERO_2026</v>
          </cell>
          <cell r="P1427">
            <v>5621568</v>
          </cell>
          <cell r="Q1427"/>
          <cell r="R1427"/>
          <cell r="S1427"/>
          <cell r="T1427">
            <v>0</v>
          </cell>
        </row>
        <row r="1428">
          <cell r="F1428" t="str">
            <v>1419. Gestión de Programas Estrategias y Planes para el BienestarGestión Integral Estrategias y Programas2026</v>
          </cell>
          <cell r="G1428" t="str">
            <v>Gestión y control de medicamentos del Programa de ETV</v>
          </cell>
          <cell r="H1428" t="str">
            <v>Programa</v>
          </cell>
          <cell r="I1428" t="str">
            <v>GSP</v>
          </cell>
          <cell r="J1428" t="str">
            <v>No Aplica</v>
          </cell>
          <cell r="K1428" t="str">
            <v>Plan de acción</v>
          </cell>
          <cell r="L1428" t="str">
            <v>Zonal</v>
          </cell>
          <cell r="M1428" t="str">
            <v>6_ANTONIO_NARIÑO</v>
          </cell>
          <cell r="N1428" t="str">
            <v>1_ENERO_2026</v>
          </cell>
          <cell r="O1428" t="str">
            <v>1419. Gestión de Programas Estrategias y Planes para el BienestarGestión Integral Estrategias y Programas20266_ANTONIO_NARIÑO1_ENERO_2026</v>
          </cell>
          <cell r="P1428">
            <v>3994272</v>
          </cell>
          <cell r="Q1428"/>
          <cell r="R1428"/>
          <cell r="S1428"/>
          <cell r="T1428">
            <v>0</v>
          </cell>
        </row>
        <row r="1429">
          <cell r="F1429" t="str">
            <v>1429. Gestión de Programas Estrategias y Planes para el BienestarGestión Integral Estrategias y Programas2026</v>
          </cell>
          <cell r="G1429" t="str">
            <v>Bases de datos de ETV a nivel distrital actualizadas y con criterios de calidad</v>
          </cell>
          <cell r="H1429" t="str">
            <v>Programa</v>
          </cell>
          <cell r="I1429" t="str">
            <v>GSP</v>
          </cell>
          <cell r="J1429" t="str">
            <v>No Aplica</v>
          </cell>
          <cell r="K1429" t="str">
            <v>Plan de acción</v>
          </cell>
          <cell r="L1429" t="str">
            <v>Distrito</v>
          </cell>
          <cell r="M1429" t="str">
            <v>6_ANTONIO_NARIÑO</v>
          </cell>
          <cell r="N1429" t="str">
            <v>1_ENERO_2026</v>
          </cell>
          <cell r="O1429" t="str">
            <v>1429. Gestión de Programas Estrategias y Planes para el BienestarGestión Integral Estrategias y Programas20266_ANTONIO_NARIÑO1_ENERO_2026</v>
          </cell>
          <cell r="P1429">
            <v>3994272</v>
          </cell>
          <cell r="Q1429"/>
          <cell r="R1429"/>
          <cell r="S1429"/>
          <cell r="T1429">
            <v>0</v>
          </cell>
        </row>
        <row r="1430">
          <cell r="F1430" t="str">
            <v>1439. Gestión de Programas Estrategias y Planes para el BienestarGestión Integral Estrategias y Programas2026</v>
          </cell>
          <cell r="G1430" t="str">
            <v xml:space="preserve">Desarrollo de capacidades personales e institucionales orientadas a la seguridad alimentaria y nutricional </v>
          </cell>
          <cell r="H1430" t="str">
            <v>Estrategia</v>
          </cell>
          <cell r="I1430" t="str">
            <v>GSP</v>
          </cell>
          <cell r="J1430" t="str">
            <v>No Aplica</v>
          </cell>
          <cell r="K1430" t="str">
            <v>Plan de acción</v>
          </cell>
          <cell r="L1430" t="str">
            <v>Zonal</v>
          </cell>
          <cell r="M1430" t="str">
            <v>6_ANTONIO_NARIÑO</v>
          </cell>
          <cell r="N1430" t="str">
            <v>1_ENERO_2026</v>
          </cell>
          <cell r="O1430" t="str">
            <v>1439. Gestión de Programas Estrategias y Planes para el BienestarGestión Integral Estrategias y Programas20266_ANTONIO_NARIÑO1_ENERO_2026</v>
          </cell>
          <cell r="P1430">
            <v>7508288</v>
          </cell>
          <cell r="Q1430"/>
          <cell r="R1430"/>
          <cell r="S1430"/>
          <cell r="T1430">
            <v>0</v>
          </cell>
        </row>
        <row r="1431">
          <cell r="F1431" t="str">
            <v>1449. Gestión de Programas Estrategias y Planes para el BienestarGestión Integral Estrategias y Programas2026</v>
          </cell>
          <cell r="G1431" t="str">
            <v xml:space="preserve">Seguimiento individual para la atención integral en salud de la malnutrición </v>
          </cell>
          <cell r="H1431" t="str">
            <v>Estrategia</v>
          </cell>
          <cell r="I1431" t="str">
            <v>GSP</v>
          </cell>
          <cell r="J1431" t="str">
            <v>No Aplica</v>
          </cell>
          <cell r="K1431" t="str">
            <v>Plan de acción</v>
          </cell>
          <cell r="L1431" t="str">
            <v>Zonal</v>
          </cell>
          <cell r="M1431" t="str">
            <v>6_ANTONIO_NARIÑO</v>
          </cell>
          <cell r="N1431" t="str">
            <v>1_ENERO_2026</v>
          </cell>
          <cell r="O1431" t="str">
            <v>1449. Gestión de Programas Estrategias y Planes para el BienestarGestión Integral Estrategias y Programas20266_ANTONIO_NARIÑO1_ENERO_2026</v>
          </cell>
          <cell r="P1431">
            <v>7508288</v>
          </cell>
          <cell r="Q1431"/>
          <cell r="R1431"/>
          <cell r="S1431"/>
          <cell r="T1431">
            <v>0</v>
          </cell>
        </row>
        <row r="1432">
          <cell r="F1432" t="str">
            <v>1459. Gestión de Programas Estrategias y Planes para el BienestarGestión Integral Estrategias y Programas2026</v>
          </cell>
          <cell r="G1432" t="str">
            <v>Gestión sectorial e intersectorial para la movilización  de acciones que impacten en los determinantes sociales de la seguridad alimentaria y nutricional</v>
          </cell>
          <cell r="H1432" t="str">
            <v>Estrategia</v>
          </cell>
          <cell r="I1432" t="str">
            <v>GSP</v>
          </cell>
          <cell r="J1432" t="str">
            <v>No Aplica</v>
          </cell>
          <cell r="K1432" t="str">
            <v>Plan de acción</v>
          </cell>
          <cell r="L1432" t="str">
            <v>Zonal</v>
          </cell>
          <cell r="M1432" t="str">
            <v>6_ANTONIO_NARIÑO</v>
          </cell>
          <cell r="N1432" t="str">
            <v>1_ENERO_2026</v>
          </cell>
          <cell r="O1432" t="str">
            <v>1459. Gestión de Programas Estrategias y Planes para el BienestarGestión Integral Estrategias y Programas20266_ANTONIO_NARIÑO1_ENERO_2026</v>
          </cell>
          <cell r="P1432">
            <v>5299968</v>
          </cell>
          <cell r="Q1432"/>
          <cell r="R1432"/>
          <cell r="S1432"/>
          <cell r="T1432">
            <v>0</v>
          </cell>
        </row>
        <row r="1433">
          <cell r="F1433" t="str">
            <v>1469. Gestión de Programas Estrategias y Planes para el BienestarGestión Integral Estrategias y Programas2026</v>
          </cell>
          <cell r="G1433" t="str">
            <v>Desarrollo de capacidades personales e institucionales para el manejo integral de la primera infancia</v>
          </cell>
          <cell r="H1433" t="str">
            <v>Estrategia</v>
          </cell>
          <cell r="I1433" t="str">
            <v>GSP</v>
          </cell>
          <cell r="J1433" t="str">
            <v>No Aplica</v>
          </cell>
          <cell r="K1433" t="str">
            <v>Sesión</v>
          </cell>
          <cell r="L1433" t="str">
            <v>Distrito</v>
          </cell>
          <cell r="M1433" t="str">
            <v>6_ANTONIO_NARIÑO</v>
          </cell>
          <cell r="N1433" t="str">
            <v>1_ENERO_2026</v>
          </cell>
          <cell r="O1433" t="str">
            <v>1469. Gestión de Programas Estrategias y Planes para el BienestarGestión Integral Estrategias y Programas20266_ANTONIO_NARIÑO1_ENERO_2026</v>
          </cell>
          <cell r="P1433">
            <v>122208</v>
          </cell>
          <cell r="Q1433"/>
          <cell r="R1433"/>
          <cell r="S1433"/>
          <cell r="T1433">
            <v>0</v>
          </cell>
        </row>
        <row r="1434">
          <cell r="F1434" t="str">
            <v>1479. Gestión de Programas Estrategias y Planes para el BienestarGestión Integral Estrategias y Programas2026</v>
          </cell>
          <cell r="G1434" t="str">
            <v>Seguimiento Nominal  de la primera infancia</v>
          </cell>
          <cell r="H1434" t="str">
            <v>Estrategia</v>
          </cell>
          <cell r="I1434" t="str">
            <v>GSP</v>
          </cell>
          <cell r="J1434" t="str">
            <v>No Aplica</v>
          </cell>
          <cell r="K1434" t="str">
            <v>Caso</v>
          </cell>
          <cell r="L1434" t="str">
            <v>Distrito</v>
          </cell>
          <cell r="M1434" t="str">
            <v>6_ANTONIO_NARIÑO</v>
          </cell>
          <cell r="N1434" t="str">
            <v>1_ENERO_2026</v>
          </cell>
          <cell r="O1434" t="str">
            <v>1479. Gestión de Programas Estrategias y Planes para el BienestarGestión Integral Estrategias y Programas20266_ANTONIO_NARIÑO1_ENERO_2026</v>
          </cell>
          <cell r="P1434">
            <v>30552</v>
          </cell>
          <cell r="Q1434"/>
          <cell r="R1434"/>
          <cell r="S1434"/>
          <cell r="T1434">
            <v>0</v>
          </cell>
        </row>
        <row r="1435">
          <cell r="F1435" t="str">
            <v>1489. Gestión de Programas Estrategias y Planes para el BienestarGestión Integral Estrategias y Programas2026</v>
          </cell>
          <cell r="G1435" t="str">
            <v>Gestión sectorial e intersectorial de la primera infancia</v>
          </cell>
          <cell r="H1435" t="str">
            <v>Estrategia</v>
          </cell>
          <cell r="I1435" t="str">
            <v>GSP</v>
          </cell>
          <cell r="J1435" t="str">
            <v>No Aplica</v>
          </cell>
          <cell r="K1435" t="str">
            <v>Sesión</v>
          </cell>
          <cell r="L1435" t="str">
            <v>Distrito</v>
          </cell>
          <cell r="M1435" t="str">
            <v>6_ANTONIO_NARIÑO</v>
          </cell>
          <cell r="N1435" t="str">
            <v>1_ENERO_2026</v>
          </cell>
          <cell r="O1435" t="str">
            <v>1489. Gestión de Programas Estrategias y Planes para el BienestarGestión Integral Estrategias y Programas20266_ANTONIO_NARIÑO1_ENERO_2026</v>
          </cell>
          <cell r="P1435">
            <v>122208</v>
          </cell>
          <cell r="Q1435"/>
          <cell r="R1435"/>
          <cell r="S1435"/>
          <cell r="T1435">
            <v>0</v>
          </cell>
        </row>
        <row r="1436">
          <cell r="F1436" t="str">
            <v>1499. Gestión de Programas Estrategias y Planes para el BienestarGestión Integral Estrategias y Programas2026</v>
          </cell>
          <cell r="G1436" t="str">
            <v>Desarrollo de capacidades personales e institucionales para  la implementación, seguimiento y monitoreo de la estrategia distrital de bienestar en Salud Sexual, Reproductiva y Materno perinatal  para la población del Distrito</v>
          </cell>
          <cell r="H1436" t="str">
            <v>Estrategia</v>
          </cell>
          <cell r="I1436" t="str">
            <v>GSP</v>
          </cell>
          <cell r="J1436" t="str">
            <v>No Aplica</v>
          </cell>
          <cell r="K1436" t="str">
            <v>Plan de acción</v>
          </cell>
          <cell r="L1436" t="str">
            <v>Zonal</v>
          </cell>
          <cell r="M1436" t="str">
            <v>6_ANTONIO_NARIÑO</v>
          </cell>
          <cell r="N1436" t="str">
            <v>1_ENERO_2026</v>
          </cell>
          <cell r="O1436" t="str">
            <v>1499. Gestión de Programas Estrategias y Planes para el BienestarGestión Integral Estrategias y Programas20266_ANTONIO_NARIÑO1_ENERO_2026</v>
          </cell>
          <cell r="P1436">
            <v>3665168</v>
          </cell>
          <cell r="Q1436"/>
          <cell r="R1436"/>
          <cell r="S1436"/>
          <cell r="T1436">
            <v>0</v>
          </cell>
        </row>
        <row r="1437">
          <cell r="F1437" t="str">
            <v>1509. Gestión de Programas Estrategias y Planes para el BienestarGestión Integral Estrategias y Programas2026</v>
          </cell>
          <cell r="G1437" t="str">
            <v>Seguimiento Individual para el cuidado colectivo a partir de la gestión y seguimiento nominal a casos identificados para salud sexual, reproductiva y Maternoperinatal para la reducción de riesgos y desenlaces negativos en salud.</v>
          </cell>
          <cell r="H1437" t="str">
            <v>Estrategia</v>
          </cell>
          <cell r="I1437" t="str">
            <v>GSP</v>
          </cell>
          <cell r="J1437" t="str">
            <v>No Aplica</v>
          </cell>
          <cell r="K1437" t="str">
            <v>Plan de acción</v>
          </cell>
          <cell r="L1437" t="str">
            <v>Zonal</v>
          </cell>
          <cell r="M1437" t="str">
            <v>6_ANTONIO_NARIÑO</v>
          </cell>
          <cell r="N1437" t="str">
            <v>1_ENERO_2026</v>
          </cell>
          <cell r="O1437" t="str">
            <v>1509. Gestión de Programas Estrategias y Planes para el BienestarGestión Integral Estrategias y Programas20266_ANTONIO_NARIÑO1_ENERO_2026</v>
          </cell>
          <cell r="P1437">
            <v>1057260</v>
          </cell>
          <cell r="Q1437"/>
          <cell r="R1437"/>
          <cell r="S1437"/>
          <cell r="T1437">
            <v>0</v>
          </cell>
        </row>
        <row r="1438">
          <cell r="F1438" t="str">
            <v>1519. Gestión de Programas Estrategias y Planes para el BienestarGestión Integral Estrategias y Programas2026</v>
          </cell>
          <cell r="G1438" t="str">
            <v>Gestión sectorial e intersectorial para la movilización  de acciones sinérgicas que impacten determinantes sociales relacionados con la salud sexual, reproductiva y materno perinatal.</v>
          </cell>
          <cell r="H1438" t="str">
            <v>Estrategia</v>
          </cell>
          <cell r="I1438" t="str">
            <v>GSP</v>
          </cell>
          <cell r="J1438" t="str">
            <v>No Aplica</v>
          </cell>
          <cell r="K1438" t="str">
            <v>Plan de acción</v>
          </cell>
          <cell r="L1438" t="str">
            <v>Zonal</v>
          </cell>
          <cell r="M1438" t="str">
            <v>6_ANTONIO_NARIÑO</v>
          </cell>
          <cell r="N1438" t="str">
            <v>1_ENERO_2026</v>
          </cell>
          <cell r="O1438" t="str">
            <v>1519. Gestión de Programas Estrategias y Planes para el BienestarGestión Integral Estrategias y Programas20266_ANTONIO_NARIÑO1_ENERO_2026</v>
          </cell>
          <cell r="P1438">
            <v>1409680</v>
          </cell>
          <cell r="Q1438"/>
          <cell r="R1438"/>
          <cell r="S1438"/>
          <cell r="T1438">
            <v>0</v>
          </cell>
        </row>
        <row r="1439">
          <cell r="F1439" t="str">
            <v>1529. Gestión de Programas Estrategias y Planes para el BienestarGestión Integral Estrategias y Programas2026</v>
          </cell>
          <cell r="G1439" t="str">
            <v>Gestión de dispositivos médicos de Salud Sexual  para fortalecer prácticas de autocuidado en población de riesgo y población general en acciones de prevención combinada. SUBREDES</v>
          </cell>
          <cell r="H1439" t="str">
            <v>Estrategia</v>
          </cell>
          <cell r="I1439" t="str">
            <v>GSP</v>
          </cell>
          <cell r="J1439" t="str">
            <v>No Aplica</v>
          </cell>
          <cell r="K1439" t="str">
            <v>Plan de acción</v>
          </cell>
          <cell r="L1439" t="str">
            <v>Zonal</v>
          </cell>
          <cell r="M1439" t="str">
            <v>6_ANTONIO_NARIÑO</v>
          </cell>
          <cell r="N1439" t="str">
            <v>1_ENERO_2026</v>
          </cell>
          <cell r="O1439" t="str">
            <v>1529. Gestión de Programas Estrategias y Planes para el BienestarGestión Integral Estrategias y Programas20266_ANTONIO_NARIÑO1_ENERO_2026</v>
          </cell>
          <cell r="P1439">
            <v>352420</v>
          </cell>
          <cell r="Q1439"/>
          <cell r="R1439"/>
          <cell r="S1439"/>
          <cell r="T1439">
            <v>0</v>
          </cell>
        </row>
        <row r="1440">
          <cell r="F1440" t="str">
            <v>1539. Gestión de Programas Estrategias y Planes para el BienestarGestión Integral Estrategias y Programas2026</v>
          </cell>
          <cell r="G1440" t="str">
            <v>Desarrollo de capacidades sociales para la movilización de actores comunitarios en  la abogacia de la Salud Ambiental</v>
          </cell>
          <cell r="H1440" t="str">
            <v>Plan</v>
          </cell>
          <cell r="I1440" t="str">
            <v>GSP</v>
          </cell>
          <cell r="J1440" t="str">
            <v>No Aplica</v>
          </cell>
          <cell r="K1440" t="str">
            <v>Plan de acción</v>
          </cell>
          <cell r="L1440" t="str">
            <v>Zonal</v>
          </cell>
          <cell r="M1440" t="str">
            <v>6_ANTONIO_NARIÑO</v>
          </cell>
          <cell r="N1440" t="str">
            <v>1_ENERO_2026</v>
          </cell>
          <cell r="O1440" t="str">
            <v>1539. Gestión de Programas Estrategias y Planes para el BienestarGestión Integral Estrategias y Programas20266_ANTONIO_NARIÑO1_ENERO_2026</v>
          </cell>
          <cell r="P1440">
            <v>7347488</v>
          </cell>
          <cell r="Q1440"/>
          <cell r="R1440"/>
          <cell r="S1440"/>
          <cell r="T1440">
            <v>0</v>
          </cell>
        </row>
        <row r="1441">
          <cell r="F1441" t="str">
            <v>1549. Gestión de Programas Estrategias y Planes para el BienestarGestión Integral Estrategias y Programas2026</v>
          </cell>
          <cell r="G1441" t="str">
            <v xml:space="preserve">Gestión institucional para liderar el cambio climático en salud para Hospitales verdes y saludables </v>
          </cell>
          <cell r="H1441" t="str">
            <v>Plan</v>
          </cell>
          <cell r="I1441" t="str">
            <v>GSP</v>
          </cell>
          <cell r="J1441" t="str">
            <v>No Aplica</v>
          </cell>
          <cell r="K1441" t="str">
            <v>Plan de acción</v>
          </cell>
          <cell r="L1441" t="str">
            <v>Zonal</v>
          </cell>
          <cell r="M1441" t="str">
            <v>6_ANTONIO_NARIÑO</v>
          </cell>
          <cell r="N1441" t="str">
            <v>1_ENERO_2026</v>
          </cell>
          <cell r="O1441" t="str">
            <v>1549. Gestión de Programas Estrategias y Planes para el BienestarGestión Integral Estrategias y Programas20266_ANTONIO_NARIÑO1_ENERO_2026</v>
          </cell>
          <cell r="P1441">
            <v>7347488</v>
          </cell>
          <cell r="Q1441"/>
          <cell r="R1441"/>
          <cell r="S1441"/>
          <cell r="T1441">
            <v>0</v>
          </cell>
        </row>
        <row r="1442">
          <cell r="F1442" t="str">
            <v>1559. Gestión de Programas Estrategias y Planes para el BienestarGestión Integral Estrategias y Programas2026</v>
          </cell>
          <cell r="G1442" t="str">
            <v>Gestión sectorial e intersectorial para la movilización  de acciones que impacten en los determinantes sociales de la Salud Ambiental</v>
          </cell>
          <cell r="H1442" t="str">
            <v>Plan</v>
          </cell>
          <cell r="I1442" t="str">
            <v>GSP</v>
          </cell>
          <cell r="J1442" t="str">
            <v>No Aplica</v>
          </cell>
          <cell r="K1442" t="str">
            <v>Plan de acción</v>
          </cell>
          <cell r="L1442" t="str">
            <v>Zonal</v>
          </cell>
          <cell r="M1442" t="str">
            <v>6_ANTONIO_NARIÑO</v>
          </cell>
          <cell r="N1442" t="str">
            <v>1_ENERO_2026</v>
          </cell>
          <cell r="O1442" t="str">
            <v>1559. Gestión de Programas Estrategias y Planes para el BienestarGestión Integral Estrategias y Programas20266_ANTONIO_NARIÑO1_ENERO_2026</v>
          </cell>
          <cell r="P1442">
            <v>7347488</v>
          </cell>
          <cell r="Q1442"/>
          <cell r="R1442"/>
          <cell r="S1442"/>
          <cell r="T1442">
            <v>0</v>
          </cell>
        </row>
        <row r="1443">
          <cell r="F1443" t="str">
            <v>1569. Gestión de Programas Estrategias y Planes para el BienestarGestión Integral Estrategias y Programas2026</v>
          </cell>
          <cell r="G1443" t="str">
            <v>Fortalecimiento de capacidades personales e institucionales para la implementación, seguimiento y monitoreo del plan de salud mental y sus diferentes componentes (humanización, prevención de la conducta suicida, violencias, seguridad vial)</v>
          </cell>
          <cell r="H1443" t="str">
            <v>Plan</v>
          </cell>
          <cell r="I1443" t="str">
            <v>GSP</v>
          </cell>
          <cell r="J1443" t="str">
            <v>No Aplica</v>
          </cell>
          <cell r="K1443" t="str">
            <v>Plan de acción</v>
          </cell>
          <cell r="L1443" t="str">
            <v>Zonal</v>
          </cell>
          <cell r="M1443" t="str">
            <v>6_ANTONIO_NARIÑO</v>
          </cell>
          <cell r="N1443" t="str">
            <v>1_ENERO_2026</v>
          </cell>
          <cell r="O1443" t="str">
            <v>1569. Gestión de Programas Estrategias y Planes para el BienestarGestión Integral Estrategias y Programas20266_ANTONIO_NARIÑO1_ENERO_2026</v>
          </cell>
          <cell r="P1443">
            <v>13832016</v>
          </cell>
          <cell r="Q1443"/>
          <cell r="R1443"/>
          <cell r="S1443"/>
          <cell r="T1443">
            <v>0</v>
          </cell>
        </row>
        <row r="1444">
          <cell r="F1444" t="str">
            <v>1579. Gestión de Programas Estrategias y Planes para el BienestarGestión Integral Estrategias y Programas2026</v>
          </cell>
          <cell r="G1444" t="str">
            <v xml:space="preserve">Desarrollo de espacios de autocuidado con talento humano del sector salud que desarrolla acciones con salud mental, violencias y seguridad vial. </v>
          </cell>
          <cell r="H1444" t="str">
            <v>Plan</v>
          </cell>
          <cell r="I1444" t="str">
            <v>GSP</v>
          </cell>
          <cell r="J1444" t="str">
            <v>No Aplica</v>
          </cell>
          <cell r="K1444" t="str">
            <v>Plan de acción</v>
          </cell>
          <cell r="L1444" t="str">
            <v>Zonal</v>
          </cell>
          <cell r="M1444" t="str">
            <v>6_ANTONIO_NARIÑO</v>
          </cell>
          <cell r="N1444" t="str">
            <v>1_ENERO_2026</v>
          </cell>
          <cell r="O1444" t="str">
            <v>1579. Gestión de Programas Estrategias y Planes para el BienestarGestión Integral Estrategias y Programas20266_ANTONIO_NARIÑO1_ENERO_2026</v>
          </cell>
          <cell r="P1444">
            <v>13832016</v>
          </cell>
          <cell r="Q1444"/>
          <cell r="R1444"/>
          <cell r="S1444"/>
          <cell r="T1444">
            <v>0</v>
          </cell>
        </row>
        <row r="1445">
          <cell r="F1445" t="str">
            <v>1589. Gestión de Programas Estrategias y Planes para el BienestarGestión Integral Estrategias y Programas2026</v>
          </cell>
          <cell r="G1445" t="str">
            <v>Desarrollar capacidades personales, sociales e institucionales para el abordaje integral de las condiciones crónicas no transmisibles con actores del sector salud y otros sectores</v>
          </cell>
          <cell r="H1445" t="str">
            <v>Plan</v>
          </cell>
          <cell r="I1445" t="str">
            <v>GSP</v>
          </cell>
          <cell r="J1445" t="str">
            <v>No Aplica</v>
          </cell>
          <cell r="K1445" t="str">
            <v>Sesión</v>
          </cell>
          <cell r="L1445" t="str">
            <v>Zonal</v>
          </cell>
          <cell r="M1445" t="str">
            <v>6_ANTONIO_NARIÑO</v>
          </cell>
          <cell r="N1445" t="str">
            <v>1_ENERO_2026</v>
          </cell>
          <cell r="O1445" t="str">
            <v>1589. Gestión de Programas Estrategias y Planes para el BienestarGestión Integral Estrategias y Programas20266_ANTONIO_NARIÑO1_ENERO_2026</v>
          </cell>
          <cell r="P1445">
            <v>2114520</v>
          </cell>
          <cell r="Q1445"/>
          <cell r="R1445"/>
          <cell r="S1445"/>
          <cell r="T1445">
            <v>0</v>
          </cell>
        </row>
        <row r="1446">
          <cell r="F1446" t="str">
            <v>1599. Gestión de Programas Estrategias y Planes para el BienestarGestión Integral Estrategias y Programas2026</v>
          </cell>
          <cell r="G1446" t="str">
            <v>Gestion sectorial e intersectorial para el abordaje integral de las condiciones crónicas no transmisibles. (Profesional)</v>
          </cell>
          <cell r="H1446" t="str">
            <v>Plan</v>
          </cell>
          <cell r="I1446" t="str">
            <v>GSP</v>
          </cell>
          <cell r="J1446" t="str">
            <v>No Aplica</v>
          </cell>
          <cell r="K1446" t="str">
            <v>Plan de acción</v>
          </cell>
          <cell r="L1446" t="str">
            <v>Zonal</v>
          </cell>
          <cell r="M1446" t="str">
            <v>6_ANTONIO_NARIÑO</v>
          </cell>
          <cell r="N1446" t="str">
            <v>1_ENERO_2026</v>
          </cell>
          <cell r="O1446" t="str">
            <v>1599. Gestión de Programas Estrategias y Planes para el BienestarGestión Integral Estrategias y Programas20266_ANTONIO_NARIÑO1_ENERO_2026</v>
          </cell>
          <cell r="P1446">
            <v>4370008</v>
          </cell>
          <cell r="Q1446"/>
          <cell r="R1446"/>
          <cell r="S1446"/>
          <cell r="T1446">
            <v>0</v>
          </cell>
        </row>
        <row r="1447">
          <cell r="F1447" t="str">
            <v>1609. Gestión de Programas Estrategias y Planes para el BienestarGestión Integral Estrategias y Programas2026</v>
          </cell>
          <cell r="G1447" t="str">
            <v>Gestion sectorial e intersectorial para el abordaje integral de las condiciones crónicas no transmisibles. (Técnico)</v>
          </cell>
          <cell r="H1447" t="str">
            <v>Plan</v>
          </cell>
          <cell r="I1447" t="str">
            <v>GSP</v>
          </cell>
          <cell r="J1447" t="str">
            <v>No Aplica</v>
          </cell>
          <cell r="K1447" t="str">
            <v>Plan de acción</v>
          </cell>
          <cell r="L1447" t="str">
            <v>Zonal</v>
          </cell>
          <cell r="M1447" t="str">
            <v>6_ANTONIO_NARIÑO</v>
          </cell>
          <cell r="N1447" t="str">
            <v>1_ENERO_2026</v>
          </cell>
          <cell r="O1447" t="str">
            <v>1609. Gestión de Programas Estrategias y Planes para el BienestarGestión Integral Estrategias y Programas20266_ANTONIO_NARIÑO1_ENERO_2026</v>
          </cell>
          <cell r="P1447">
            <v>3994272</v>
          </cell>
          <cell r="Q1447"/>
          <cell r="R1447"/>
          <cell r="S1447"/>
          <cell r="T1447">
            <v>0</v>
          </cell>
        </row>
        <row r="1448">
          <cell r="F1448" t="str">
            <v>1619. Gestión de Programas Estrategias y Planes para el BienestarGestión Integral Estrategias y Programas2026</v>
          </cell>
          <cell r="G1448" t="str">
            <v>Gestion sectorial e intersectorial local del Programa Ampliado de Inmunizaciones</v>
          </cell>
          <cell r="H1448" t="str">
            <v>Programa</v>
          </cell>
          <cell r="I1448" t="str">
            <v>GSP</v>
          </cell>
          <cell r="J1448" t="str">
            <v>No Aplica</v>
          </cell>
          <cell r="K1448" t="str">
            <v>Plan de acción</v>
          </cell>
          <cell r="L1448" t="str">
            <v>Zonal</v>
          </cell>
          <cell r="M1448" t="str">
            <v>6_ANTONIO_NARIÑO</v>
          </cell>
          <cell r="N1448" t="str">
            <v>1_ENERO_2026</v>
          </cell>
          <cell r="O1448" t="str">
            <v>1619. Gestión de Programas Estrategias y Planes para el BienestarGestión Integral Estrategias y Programas20266_ANTONIO_NARIÑO1_ENERO_2026</v>
          </cell>
          <cell r="P1448">
            <v>7347488</v>
          </cell>
          <cell r="Q1448"/>
          <cell r="R1448"/>
          <cell r="S1448"/>
          <cell r="T1448">
            <v>0</v>
          </cell>
        </row>
        <row r="1449">
          <cell r="F1449" t="str">
            <v>1629. Gestión de Programas Estrategias y Planes para el BienestarGestión Integral Estrategias y Programas2026</v>
          </cell>
          <cell r="G1449" t="str">
            <v xml:space="preserve">Desarrollo de capacidades institucionales para la gestión de la implementación y operación del PAI en la IPS públicas, privadas. </v>
          </cell>
          <cell r="H1449" t="str">
            <v>Programa</v>
          </cell>
          <cell r="I1449" t="str">
            <v>GSP</v>
          </cell>
          <cell r="J1449" t="str">
            <v>No Aplica</v>
          </cell>
          <cell r="K1449" t="str">
            <v>Plan de acción</v>
          </cell>
          <cell r="L1449" t="str">
            <v>Zonal</v>
          </cell>
          <cell r="M1449" t="str">
            <v>6_ANTONIO_NARIÑO</v>
          </cell>
          <cell r="N1449" t="str">
            <v>1_ENERO_2026</v>
          </cell>
          <cell r="O1449" t="str">
            <v>1629. Gestión de Programas Estrategias y Planes para el BienestarGestión Integral Estrategias y Programas20266_ANTONIO_NARIÑO1_ENERO_2026</v>
          </cell>
          <cell r="P1449">
            <v>10478800</v>
          </cell>
          <cell r="Q1449"/>
          <cell r="R1449"/>
          <cell r="S1449"/>
          <cell r="T1449">
            <v>0</v>
          </cell>
        </row>
        <row r="1450">
          <cell r="F1450" t="str">
            <v>1639. Gestión de Programas Estrategias y Planes para el BienestarGestión Integral Estrategias y Programas2026</v>
          </cell>
          <cell r="G1450" t="str">
            <v>Desarrollo de capacidades Institucionales para la gestión de la implementación y operación del PAI en sistemas de información</v>
          </cell>
          <cell r="H1450" t="str">
            <v>Programa</v>
          </cell>
          <cell r="I1450" t="str">
            <v>GSP</v>
          </cell>
          <cell r="J1450" t="str">
            <v>No Aplica</v>
          </cell>
          <cell r="K1450" t="str">
            <v>Plan de acción</v>
          </cell>
          <cell r="L1450" t="str">
            <v>Zonal</v>
          </cell>
          <cell r="M1450" t="str">
            <v>6_ANTONIO_NARIÑO</v>
          </cell>
          <cell r="N1450" t="str">
            <v>1_ENERO_2026</v>
          </cell>
          <cell r="O1450" t="str">
            <v>1639. Gestión de Programas Estrategias y Planes para el BienestarGestión Integral Estrategias y Programas20266_ANTONIO_NARIÑO1_ENERO_2026</v>
          </cell>
          <cell r="P1450">
            <v>3994272</v>
          </cell>
          <cell r="Q1450"/>
          <cell r="R1450"/>
          <cell r="S1450"/>
          <cell r="T1450">
            <v>0</v>
          </cell>
        </row>
        <row r="1451">
          <cell r="F1451" t="str">
            <v>1649. Gestión de Programas Estrategias y Planes para el BienestarGestión Integral Estrategias y Programas2026</v>
          </cell>
          <cell r="G1451" t="str">
            <v xml:space="preserve">Gestión Sectorial e Intersectorial para la implementación y operación de estrategias del PAI para MAS Bienestar </v>
          </cell>
          <cell r="H1451" t="str">
            <v>Programa</v>
          </cell>
          <cell r="I1451" t="str">
            <v>GSP</v>
          </cell>
          <cell r="J1451" t="str">
            <v>No Aplica</v>
          </cell>
          <cell r="K1451" t="str">
            <v>Plan de acción</v>
          </cell>
          <cell r="L1451" t="str">
            <v>Zonal</v>
          </cell>
          <cell r="M1451" t="str">
            <v>6_ANTONIO_NARIÑO</v>
          </cell>
          <cell r="N1451" t="str">
            <v>1_ENERO_2026</v>
          </cell>
          <cell r="O1451" t="str">
            <v>1649. Gestión de Programas Estrategias y Planes para el BienestarGestión Integral Estrategias y Programas20266_ANTONIO_NARIÑO1_ENERO_2026</v>
          </cell>
          <cell r="P1451">
            <v>6484528</v>
          </cell>
          <cell r="Q1451"/>
          <cell r="R1451"/>
          <cell r="S1451"/>
          <cell r="T1451">
            <v>0</v>
          </cell>
        </row>
        <row r="1452">
          <cell r="F1452" t="str">
            <v>1659. Gestión de Programas Estrategias y Planes para el BienestarGestión Integral Estrategias y Programas2026</v>
          </cell>
          <cell r="G1452" t="str">
            <v xml:space="preserve">Gestión Sectorial e Intersectorial para la operación de estrategias del PAI para MAS Bienestar </v>
          </cell>
          <cell r="H1452" t="str">
            <v>Programa</v>
          </cell>
          <cell r="I1452" t="str">
            <v>GSP</v>
          </cell>
          <cell r="J1452" t="str">
            <v>No Aplica</v>
          </cell>
          <cell r="K1452" t="str">
            <v>Plan de acción</v>
          </cell>
          <cell r="L1452" t="str">
            <v>Zonal</v>
          </cell>
          <cell r="M1452" t="str">
            <v>6_ANTONIO_NARIÑO</v>
          </cell>
          <cell r="N1452" t="str">
            <v>1_ENERO_2026</v>
          </cell>
          <cell r="O1452" t="str">
            <v>1659. Gestión de Programas Estrategias y Planes para el BienestarGestión Integral Estrategias y Programas20266_ANTONIO_NARIÑO1_ENERO_2026</v>
          </cell>
          <cell r="P1452">
            <v>3994272</v>
          </cell>
          <cell r="Q1452"/>
          <cell r="R1452"/>
          <cell r="S1452"/>
          <cell r="T1452">
            <v>0</v>
          </cell>
        </row>
        <row r="1453">
          <cell r="F1453" t="str">
            <v>1669. Gestión de Programas Estrategias y Planes para el BienestarGestión Integral Estrategias y Programas2026</v>
          </cell>
          <cell r="G1453" t="str">
            <v xml:space="preserve">Gestión Sectorial e Intersectorial para la operación y registro de estrategias del PAI para MAS Bienestar </v>
          </cell>
          <cell r="H1453" t="str">
            <v>Programa</v>
          </cell>
          <cell r="I1453" t="str">
            <v>GSP</v>
          </cell>
          <cell r="J1453" t="str">
            <v>No Aplica</v>
          </cell>
          <cell r="K1453" t="str">
            <v>Plan de acción</v>
          </cell>
          <cell r="L1453" t="str">
            <v>Zonal</v>
          </cell>
          <cell r="M1453" t="str">
            <v>6_ANTONIO_NARIÑO</v>
          </cell>
          <cell r="N1453" t="str">
            <v>1_ENERO_2026</v>
          </cell>
          <cell r="O1453" t="str">
            <v>1669. Gestión de Programas Estrategias y Planes para el BienestarGestión Integral Estrategias y Programas20266_ANTONIO_NARIÑO1_ENERO_2026</v>
          </cell>
          <cell r="P1453">
            <v>2983376</v>
          </cell>
          <cell r="Q1453"/>
          <cell r="R1453"/>
          <cell r="S1453"/>
          <cell r="T1453">
            <v>0</v>
          </cell>
        </row>
        <row r="1454">
          <cell r="F1454" t="str">
            <v>1679. Gestión de Programas Estrategias y Planes para el BienestarGestión Integral Estrategias y Programas2026</v>
          </cell>
          <cell r="G1454" t="str">
            <v>Gestión  Sectorial e Intersectorial para la implementación y operación de estrategias del PAI para MAS Bienestar  - en el entorno educativo</v>
          </cell>
          <cell r="H1454" t="str">
            <v>Programa</v>
          </cell>
          <cell r="I1454" t="str">
            <v>GSP</v>
          </cell>
          <cell r="J1454" t="str">
            <v>No Aplica</v>
          </cell>
          <cell r="K1454" t="str">
            <v>Plan de acción</v>
          </cell>
          <cell r="L1454" t="str">
            <v>Zonal</v>
          </cell>
          <cell r="M1454" t="str">
            <v>6_ANTONIO_NARIÑO</v>
          </cell>
          <cell r="N1454" t="str">
            <v>1_ENERO_2026</v>
          </cell>
          <cell r="O1454" t="str">
            <v>1679. Gestión de Programas Estrategias y Planes para el BienestarGestión Integral Estrategias y Programas20266_ANTONIO_NARIÑO1_ENERO_2026</v>
          </cell>
          <cell r="P1454">
            <v>6484528</v>
          </cell>
          <cell r="Q1454"/>
          <cell r="R1454"/>
          <cell r="S1454"/>
          <cell r="T1454">
            <v>0</v>
          </cell>
        </row>
        <row r="1455">
          <cell r="F1455" t="str">
            <v>1689. Gestión de Programas Estrategias y Planes para el BienestarGestión Integral Estrategias y Programas2026</v>
          </cell>
          <cell r="G1455" t="str">
            <v>Gestión  Sectorial e Intersectorial para la operación de estrategias del PAI para MAS Bienestar  en el entorno educativo</v>
          </cell>
          <cell r="H1455" t="str">
            <v>Programa</v>
          </cell>
          <cell r="I1455" t="str">
            <v>GSP</v>
          </cell>
          <cell r="J1455" t="str">
            <v>No Aplica</v>
          </cell>
          <cell r="K1455" t="str">
            <v>Plan de acción</v>
          </cell>
          <cell r="L1455" t="str">
            <v>Zonal</v>
          </cell>
          <cell r="M1455" t="str">
            <v>6_ANTONIO_NARIÑO</v>
          </cell>
          <cell r="N1455" t="str">
            <v>1_ENERO_2026</v>
          </cell>
          <cell r="O1455" t="str">
            <v>1689. Gestión de Programas Estrategias y Planes para el BienestarGestión Integral Estrategias y Programas20266_ANTONIO_NARIÑO1_ENERO_2026</v>
          </cell>
          <cell r="P1455">
            <v>3994272</v>
          </cell>
          <cell r="Q1455"/>
          <cell r="R1455"/>
          <cell r="S1455"/>
          <cell r="T1455">
            <v>0</v>
          </cell>
        </row>
        <row r="1456">
          <cell r="F1456" t="str">
            <v>1699. Gestión de Programas Estrategias y Planes para el BienestarGestión Integral Estrategias y Programas2026</v>
          </cell>
          <cell r="G1456" t="str">
            <v>Gestión de medicamentos e insumos para la operación de la cadena de frío del PAI</v>
          </cell>
          <cell r="H1456" t="str">
            <v>Programa</v>
          </cell>
          <cell r="I1456" t="str">
            <v>GSP</v>
          </cell>
          <cell r="J1456" t="str">
            <v>No Aplica</v>
          </cell>
          <cell r="K1456" t="str">
            <v>Plan de acción</v>
          </cell>
          <cell r="L1456" t="str">
            <v>Zonal</v>
          </cell>
          <cell r="M1456" t="str">
            <v>6_ANTONIO_NARIÑO</v>
          </cell>
          <cell r="N1456" t="str">
            <v>1_ENERO_2026</v>
          </cell>
          <cell r="O1456" t="str">
            <v>1699. Gestión de Programas Estrategias y Planes para el BienestarGestión Integral Estrategias y Programas20266_ANTONIO_NARIÑO1_ENERO_2026</v>
          </cell>
          <cell r="P1456">
            <v>3994272</v>
          </cell>
          <cell r="Q1456"/>
          <cell r="R1456"/>
          <cell r="S1456"/>
          <cell r="T1456">
            <v>0</v>
          </cell>
        </row>
        <row r="1457">
          <cell r="F1457" t="str">
            <v>1709. Gestión de Programas Estrategias y Planes para el BienestarGestión Integral Estrategias y Programas2026</v>
          </cell>
          <cell r="G1457" t="str">
            <v>Gestión de medicamentos e insumos para la operación logística del PAI</v>
          </cell>
          <cell r="H1457" t="str">
            <v>Programa</v>
          </cell>
          <cell r="I1457" t="str">
            <v>GSP</v>
          </cell>
          <cell r="J1457" t="str">
            <v>No Aplica</v>
          </cell>
          <cell r="K1457" t="str">
            <v xml:space="preserve"> Vehículos  </v>
          </cell>
          <cell r="L1457" t="str">
            <v>Zonal</v>
          </cell>
          <cell r="M1457" t="str">
            <v>6_ANTONIO_NARIÑO</v>
          </cell>
          <cell r="N1457" t="str">
            <v>1_ENERO_2026</v>
          </cell>
          <cell r="O1457" t="str">
            <v>1709. Gestión de Programas Estrategias y Planes para el BienestarGestión Integral Estrategias y Programas20266_ANTONIO_NARIÑO1_ENERO_2026</v>
          </cell>
          <cell r="P1457">
            <v>19450000</v>
          </cell>
          <cell r="Q1457"/>
          <cell r="R1457"/>
          <cell r="S1457"/>
          <cell r="T1457">
            <v>0</v>
          </cell>
        </row>
        <row r="1458">
          <cell r="F1458" t="str">
            <v>1719. Gestión de Programas Estrategias y Planes para el BienestarGestión Integral Estrategias y Programas2026</v>
          </cell>
          <cell r="G1458" t="str">
            <v>Gestión Sectorial e Intersectorial para la operación vacunación punto viajero</v>
          </cell>
          <cell r="H1458" t="str">
            <v>Programa</v>
          </cell>
          <cell r="I1458" t="str">
            <v>GSP</v>
          </cell>
          <cell r="J1458" t="str">
            <v>No Aplica</v>
          </cell>
          <cell r="K1458" t="str">
            <v>Cronograma de actividades</v>
          </cell>
          <cell r="L1458" t="str">
            <v>Zonal</v>
          </cell>
          <cell r="M1458" t="str">
            <v>6_ANTONIO_NARIÑO</v>
          </cell>
          <cell r="N1458" t="str">
            <v>1_ENERO_2026</v>
          </cell>
          <cell r="O1458" t="str">
            <v>1719. Gestión de Programas Estrategias y Planes para el BienestarGestión Integral Estrategias y Programas20266_ANTONIO_NARIÑO1_ENERO_2026</v>
          </cell>
          <cell r="P1458">
            <v>3994272</v>
          </cell>
          <cell r="Q1458"/>
          <cell r="R1458"/>
          <cell r="S1458"/>
          <cell r="T1458">
            <v>0</v>
          </cell>
        </row>
        <row r="1459">
          <cell r="F1459" t="str">
            <v>1729. Gestión de Programas Estrategias y Planes para el BienestarGestión Integral Estrategias y Programas2026</v>
          </cell>
          <cell r="G1459" t="str">
            <v>Operación de la estrategia extramural del Programa Ampliado de Imnunizaciones para la ruralidad lejana</v>
          </cell>
          <cell r="H1459" t="str">
            <v>Programa</v>
          </cell>
          <cell r="I1459" t="str">
            <v>GSP</v>
          </cell>
          <cell r="J1459" t="str">
            <v>No Aplica</v>
          </cell>
          <cell r="K1459" t="str">
            <v>Plan de acción</v>
          </cell>
          <cell r="L1459" t="str">
            <v>Zonal</v>
          </cell>
          <cell r="M1459" t="str">
            <v>6_ANTONIO_NARIÑO</v>
          </cell>
          <cell r="N1459" t="str">
            <v>1_ENERO_2026</v>
          </cell>
          <cell r="O1459" t="str">
            <v>1729. Gestión de Programas Estrategias y Planes para el BienestarGestión Integral Estrategias y Programas20266_ANTONIO_NARIÑO1_ENERO_2026</v>
          </cell>
          <cell r="P1459">
            <v>9985680</v>
          </cell>
          <cell r="Q1459"/>
          <cell r="R1459"/>
          <cell r="S1459"/>
          <cell r="T1459">
            <v>0</v>
          </cell>
        </row>
        <row r="1460">
          <cell r="F1460" t="str">
            <v>1739. Gestión de Programas Estrategias y Planes para el BienestarGestión Integral Estrategias y Programas2026</v>
          </cell>
          <cell r="G1460" t="str">
            <v>Gestión Sectorial e intersectrial para la operación y registros de estrategias del PAI para MAS Bienestar</v>
          </cell>
          <cell r="H1460" t="str">
            <v>Programa</v>
          </cell>
          <cell r="I1460" t="str">
            <v>GSP</v>
          </cell>
          <cell r="J1460" t="str">
            <v>No Aplica</v>
          </cell>
          <cell r="K1460" t="str">
            <v>Plan de acción</v>
          </cell>
          <cell r="L1460" t="str">
            <v>Zonal</v>
          </cell>
          <cell r="M1460" t="str">
            <v>6_ANTONIO_NARIÑO</v>
          </cell>
          <cell r="N1460" t="str">
            <v>1_ENERO_2026</v>
          </cell>
          <cell r="O1460" t="str">
            <v>1739. Gestión de Programas Estrategias y Planes para el BienestarGestión Integral Estrategias y Programas20266_ANTONIO_NARIÑO1_ENERO_2026</v>
          </cell>
          <cell r="P1460">
            <v>2983376</v>
          </cell>
          <cell r="Q1460"/>
          <cell r="R1460"/>
          <cell r="S1460"/>
          <cell r="T1460">
            <v>0</v>
          </cell>
        </row>
        <row r="1461">
          <cell r="F1461" t="str">
            <v>17410. Proceso integral e integrado de la Vigilancia de la Salud PúblicaVigilancia en salud pública2026</v>
          </cell>
          <cell r="G1461" t="str">
            <v>Gestión y seguimiento de la información  del  componente SSR Y SMI - Subred Norte y Sur Occidente</v>
          </cell>
          <cell r="H1461" t="str">
            <v>Gestión, análisis y divulgación  de información de la vigilancia en salud pública</v>
          </cell>
          <cell r="I1461" t="str">
            <v>GSP</v>
          </cell>
          <cell r="J1461" t="str">
            <v>No Aplica</v>
          </cell>
          <cell r="K1461" t="str">
            <v>Plan de acción</v>
          </cell>
          <cell r="L1461" t="str">
            <v>Zonal</v>
          </cell>
          <cell r="M1461" t="str">
            <v>6_ANTONIO_NARIÑO</v>
          </cell>
          <cell r="N1461" t="str">
            <v>1_ENERO_2026</v>
          </cell>
          <cell r="O1461" t="str">
            <v>17410. Proceso integral e integrado de la Vigilancia de la Salud PúblicaVigilancia en salud pública20266_ANTONIO_NARIÑO1_ENERO_2026</v>
          </cell>
          <cell r="P1461">
            <v>37920928</v>
          </cell>
          <cell r="Q1461"/>
          <cell r="R1461"/>
          <cell r="S1461">
            <v>0</v>
          </cell>
          <cell r="T1461">
            <v>0</v>
          </cell>
        </row>
        <row r="1462">
          <cell r="F1462" t="str">
            <v>17510. Proceso integral e integrado de la Vigilancia de la Salud PúblicaVigilancia en salud pública2026</v>
          </cell>
          <cell r="G1462" t="str">
            <v>Gestión y seguimiento de la información  del  componente SSR Y SMI - Subred centro Oriente y Sur</v>
          </cell>
          <cell r="H1462" t="str">
            <v>Gestión, análisis y divulgación  de información de la vigilancia en salud pública</v>
          </cell>
          <cell r="I1462" t="str">
            <v>GSP</v>
          </cell>
          <cell r="J1462" t="str">
            <v>No Aplica</v>
          </cell>
          <cell r="K1462" t="str">
            <v>Plan de acción</v>
          </cell>
          <cell r="L1462" t="str">
            <v>Zonal</v>
          </cell>
          <cell r="M1462" t="str">
            <v>6_ANTONIO_NARIÑO</v>
          </cell>
          <cell r="N1462" t="str">
            <v>1_ENERO_2026</v>
          </cell>
          <cell r="O1462" t="str">
            <v>17510. Proceso integral e integrado de la Vigilancia de la Salud PúblicaVigilancia en salud pública20266_ANTONIO_NARIÑO1_ENERO_2026</v>
          </cell>
          <cell r="P1462">
            <v>26899696</v>
          </cell>
          <cell r="Q1462"/>
          <cell r="R1462"/>
          <cell r="S1462">
            <v>0</v>
          </cell>
          <cell r="T1462">
            <v>0</v>
          </cell>
        </row>
        <row r="1463">
          <cell r="F1463" t="str">
            <v>17610. Proceso integral e integrado de la Vigilancia de la Salud PúblicaVigilancia en salud pública2026</v>
          </cell>
          <cell r="G1463" t="str">
            <v>Monitoreo de la Vigilancia Intensificada de gestantes  con alto riesgo de morbilidad y mortalidad materna "Angeles Guardianes"</v>
          </cell>
          <cell r="H1463" t="str">
            <v>Gestión, análisis y divulgación  de información de la vigilancia en salud pública</v>
          </cell>
          <cell r="I1463" t="str">
            <v>GSP</v>
          </cell>
          <cell r="J1463" t="str">
            <v>No Aplica</v>
          </cell>
          <cell r="K1463" t="str">
            <v>Plan de acción</v>
          </cell>
          <cell r="L1463" t="str">
            <v>Distrito</v>
          </cell>
          <cell r="M1463" t="str">
            <v>6_ANTONIO_NARIÑO</v>
          </cell>
          <cell r="N1463" t="str">
            <v>1_ENERO_2026</v>
          </cell>
          <cell r="O1463" t="str">
            <v>17610. Proceso integral e integrado de la Vigilancia de la Salud PúblicaVigilancia en salud pública20266_ANTONIO_NARIÑO1_ENERO_2026</v>
          </cell>
          <cell r="P1463">
            <v>28206464</v>
          </cell>
          <cell r="Q1463"/>
          <cell r="R1463"/>
          <cell r="S1463">
            <v>0</v>
          </cell>
          <cell r="T1463">
            <v>0</v>
          </cell>
        </row>
        <row r="1464">
          <cell r="F1464" t="str">
            <v>17710. Proceso integral e integrado de la Vigilancia de la Salud PúblicaVigilancia en salud pública2026</v>
          </cell>
          <cell r="G1464" t="str">
            <v xml:space="preserve"> Monitoreo de la Vigilancia intensificada Neonatal y Defectos Congenitos</v>
          </cell>
          <cell r="H1464" t="str">
            <v>Gestión, análisis y divulgación  de información de la vigilancia en salud pública</v>
          </cell>
          <cell r="I1464" t="str">
            <v>GSP</v>
          </cell>
          <cell r="J1464" t="str">
            <v>No Aplica</v>
          </cell>
          <cell r="K1464" t="str">
            <v>Plan de acción</v>
          </cell>
          <cell r="L1464" t="str">
            <v>Distrito</v>
          </cell>
          <cell r="M1464" t="str">
            <v>6_ANTONIO_NARIÑO</v>
          </cell>
          <cell r="N1464" t="str">
            <v>1_ENERO_2026</v>
          </cell>
          <cell r="O1464" t="str">
            <v>17710. Proceso integral e integrado de la Vigilancia de la Salud PúblicaVigilancia en salud pública20266_ANTONIO_NARIÑO1_ENERO_2026</v>
          </cell>
          <cell r="P1464">
            <v>37181248</v>
          </cell>
          <cell r="Q1464"/>
          <cell r="R1464"/>
          <cell r="S1464">
            <v>0</v>
          </cell>
          <cell r="T1464">
            <v>0</v>
          </cell>
        </row>
        <row r="1465">
          <cell r="F1465" t="str">
            <v>17810. Proceso integral e integrado de la Vigilancia de la Salud PúblicaVigilancia en salud pública2026</v>
          </cell>
          <cell r="G1465" t="str">
            <v xml:space="preserve">Investigaciones epidemiológicas de campo de alto impacto para eventos de salud materno-perinatal en la Subred Norte, Centro Oriente, Sur y Sur Occidente </v>
          </cell>
          <cell r="H1465" t="str">
            <v>Gestión, análisis y divulgación  de información de la vigilancia en salud pública</v>
          </cell>
          <cell r="I1465" t="str">
            <v>GSP</v>
          </cell>
          <cell r="J1465" t="str">
            <v>No Aplica</v>
          </cell>
          <cell r="K1465" t="str">
            <v>Plan de acción</v>
          </cell>
          <cell r="L1465" t="str">
            <v>Zonal</v>
          </cell>
          <cell r="M1465" t="str">
            <v>6_ANTONIO_NARIÑO</v>
          </cell>
          <cell r="N1465" t="str">
            <v>1_ENERO_2026</v>
          </cell>
          <cell r="O1465" t="str">
            <v>17810. Proceso integral e integrado de la Vigilancia de la Salud PúblicaVigilancia en salud pública20266_ANTONIO_NARIÑO1_ENERO_2026</v>
          </cell>
          <cell r="P1465">
            <v>7347488</v>
          </cell>
          <cell r="Q1465"/>
          <cell r="R1465"/>
          <cell r="S1465">
            <v>0</v>
          </cell>
          <cell r="T1465">
            <v>0</v>
          </cell>
        </row>
        <row r="1466">
          <cell r="F1466" t="str">
            <v>17910. Proceso integral e integrado de la Vigilancia de la Salud PúblicaVigilancia en salud pública2026</v>
          </cell>
          <cell r="G1466" t="str">
            <v xml:space="preserve">Unidades de análisis de eventos de interés en salud pública de SSR en la Subred Norte y Sur Occidente </v>
          </cell>
          <cell r="H1466" t="str">
            <v>Gestión, análisis y divulgación  de información de la vigilancia en salud pública</v>
          </cell>
          <cell r="I1466" t="str">
            <v>GSP</v>
          </cell>
          <cell r="J1466" t="str">
            <v>No Aplica</v>
          </cell>
          <cell r="K1466" t="str">
            <v>Plan de acción</v>
          </cell>
          <cell r="L1466" t="str">
            <v>Zonal</v>
          </cell>
          <cell r="M1466" t="str">
            <v>6_ANTONIO_NARIÑO</v>
          </cell>
          <cell r="N1466" t="str">
            <v>1_ENERO_2026</v>
          </cell>
          <cell r="O1466" t="str">
            <v>17910. Proceso integral e integrado de la Vigilancia de la Salud PúblicaVigilancia en salud pública20266_ANTONIO_NARIÑO1_ENERO_2026</v>
          </cell>
          <cell r="P1466">
            <v>3673744</v>
          </cell>
          <cell r="Q1466"/>
          <cell r="R1466"/>
          <cell r="S1466">
            <v>0</v>
          </cell>
          <cell r="T1466">
            <v>0</v>
          </cell>
        </row>
        <row r="1467">
          <cell r="F1467" t="str">
            <v>18010. Proceso integral e integrado de la Vigilancia de la Salud PúblicaVigilancia en salud pública2026</v>
          </cell>
          <cell r="G1467" t="str">
            <v xml:space="preserve">Unidades de análisis de eventos de interés en salud pública de SSR en la Subred  Centro Oriente y Sur </v>
          </cell>
          <cell r="H1467" t="str">
            <v>Gestión, análisis y divulgación  de información de la vigilancia en salud pública</v>
          </cell>
          <cell r="I1467" t="str">
            <v>GSP</v>
          </cell>
          <cell r="J1467" t="str">
            <v>No Aplica</v>
          </cell>
          <cell r="K1467" t="str">
            <v>Plan de acción</v>
          </cell>
          <cell r="L1467" t="str">
            <v>Zonal</v>
          </cell>
          <cell r="M1467" t="str">
            <v>6_ANTONIO_NARIÑO</v>
          </cell>
          <cell r="N1467" t="str">
            <v>1_ENERO_2026</v>
          </cell>
          <cell r="O1467" t="str">
            <v>18010. Proceso integral e integrado de la Vigilancia de la Salud PúblicaVigilancia en salud pública20266_ANTONIO_NARIÑO1_ENERO_2026</v>
          </cell>
          <cell r="P1467">
            <v>3673744</v>
          </cell>
          <cell r="Q1467"/>
          <cell r="R1467"/>
          <cell r="S1467">
            <v>0</v>
          </cell>
          <cell r="T1467">
            <v>0</v>
          </cell>
        </row>
        <row r="1468">
          <cell r="F1468" t="str">
            <v>18110. Proceso integral e integrado de la Vigilancia de la Salud PúblicaVigilancia en salud pública2026</v>
          </cell>
          <cell r="G1468" t="str">
            <v>Gestión de la información  del  componente Transmisibles - Subred Norte y Sur Occidente</v>
          </cell>
          <cell r="H1468" t="str">
            <v>Gestión, análisis y divulgación  de información de la vigilancia en salud pública</v>
          </cell>
          <cell r="I1468" t="str">
            <v>GSP</v>
          </cell>
          <cell r="J1468" t="str">
            <v>No Aplica</v>
          </cell>
          <cell r="K1468" t="str">
            <v>Plan de acción</v>
          </cell>
          <cell r="L1468" t="str">
            <v>Zonal</v>
          </cell>
          <cell r="M1468" t="str">
            <v>6_ANTONIO_NARIÑO</v>
          </cell>
          <cell r="N1468" t="str">
            <v>1_ENERO_2026</v>
          </cell>
          <cell r="O1468" t="str">
            <v>18110. Proceso integral e integrado de la Vigilancia de la Salud PúblicaVigilancia en salud pública20266_ANTONIO_NARIÑO1_ENERO_2026</v>
          </cell>
          <cell r="P1468">
            <v>87405520</v>
          </cell>
          <cell r="Q1468"/>
          <cell r="R1468"/>
          <cell r="S1468">
            <v>0</v>
          </cell>
          <cell r="T1468">
            <v>0</v>
          </cell>
        </row>
        <row r="1469">
          <cell r="F1469" t="str">
            <v>18210. Proceso integral e integrado de la Vigilancia de la Salud PúblicaVigilancia en salud pública2026</v>
          </cell>
          <cell r="G1469" t="str">
            <v>Fortalecimiento y capacitación a UPGD Transmisibles Norte y Sur Occidente</v>
          </cell>
          <cell r="H1469" t="str">
            <v>Gestión, análisis y divulgación  de información de la vigilancia en salud pública</v>
          </cell>
          <cell r="I1469" t="str">
            <v>GSP</v>
          </cell>
          <cell r="J1469" t="str">
            <v>No Aplica</v>
          </cell>
          <cell r="K1469" t="str">
            <v>Plan de acción</v>
          </cell>
          <cell r="L1469" t="str">
            <v>Zonal</v>
          </cell>
          <cell r="M1469" t="str">
            <v>6_ANTONIO_NARIÑO</v>
          </cell>
          <cell r="N1469" t="str">
            <v>1_ENERO_2026</v>
          </cell>
          <cell r="O1469" t="str">
            <v>18210. Proceso integral e integrado de la Vigilancia de la Salud PúblicaVigilancia en salud pública20266_ANTONIO_NARIÑO1_ENERO_2026</v>
          </cell>
          <cell r="P1469">
            <v>17288787</v>
          </cell>
          <cell r="Q1469"/>
          <cell r="R1469"/>
          <cell r="S1469">
            <v>0</v>
          </cell>
          <cell r="T1469">
            <v>0</v>
          </cell>
        </row>
        <row r="1470">
          <cell r="F1470" t="str">
            <v>18310. Proceso integral e integrado de la Vigilancia de la Salud PúblicaVigilancia en salud pública2026</v>
          </cell>
          <cell r="G1470" t="str">
            <v>Gestión de la información  del  componente Transmisibles - Subred Centro Oriente</v>
          </cell>
          <cell r="H1470" t="str">
            <v>Gestión, análisis y divulgación  de información de la vigilancia en salud pública</v>
          </cell>
          <cell r="I1470" t="str">
            <v>GSP</v>
          </cell>
          <cell r="J1470" t="str">
            <v>No Aplica</v>
          </cell>
          <cell r="K1470" t="str">
            <v>Plan de acción</v>
          </cell>
          <cell r="L1470" t="str">
            <v>Zonal</v>
          </cell>
          <cell r="M1470" t="str">
            <v>6_ANTONIO_NARIÑO</v>
          </cell>
          <cell r="N1470" t="str">
            <v>1_ENERO_2026</v>
          </cell>
          <cell r="O1470" t="str">
            <v>18310. Proceso integral e integrado de la Vigilancia de la Salud PúblicaVigilancia en salud pública20266_ANTONIO_NARIÑO1_ENERO_2026</v>
          </cell>
          <cell r="P1470">
            <v>61146880</v>
          </cell>
          <cell r="Q1470"/>
          <cell r="R1470"/>
          <cell r="S1470">
            <v>0</v>
          </cell>
          <cell r="T1470">
            <v>0</v>
          </cell>
        </row>
        <row r="1471">
          <cell r="F1471" t="str">
            <v>18410. Proceso integral e integrado de la Vigilancia de la Salud PúblicaVigilancia en salud pública2026</v>
          </cell>
          <cell r="G1471" t="str">
            <v>Fortalecimiento y capacitación a UPGD Transmisibles Centro oriente y SUR</v>
          </cell>
          <cell r="H1471" t="str">
            <v>Gestión, análisis y divulgación  de información de la vigilancia en salud pública</v>
          </cell>
          <cell r="I1471" t="str">
            <v>GSP</v>
          </cell>
          <cell r="J1471" t="str">
            <v>No Aplica</v>
          </cell>
          <cell r="K1471" t="str">
            <v>Plan de acción</v>
          </cell>
          <cell r="L1471" t="str">
            <v>Zonal</v>
          </cell>
          <cell r="M1471" t="str">
            <v>6_ANTONIO_NARIÑO</v>
          </cell>
          <cell r="N1471" t="str">
            <v>1_ENERO_2026</v>
          </cell>
          <cell r="O1471" t="str">
            <v>18410. Proceso integral e integrado de la Vigilancia de la Salud PúblicaVigilancia en salud pública20266_ANTONIO_NARIÑO1_ENERO_2026</v>
          </cell>
          <cell r="P1471">
            <v>9941299</v>
          </cell>
          <cell r="Q1471"/>
          <cell r="R1471"/>
          <cell r="S1471">
            <v>0</v>
          </cell>
          <cell r="T1471">
            <v>0</v>
          </cell>
        </row>
        <row r="1472">
          <cell r="F1472" t="str">
            <v>18510. Proceso integral e integrado de la Vigilancia de la Salud PúblicaVigilancia en salud pública2026</v>
          </cell>
          <cell r="G1472" t="str">
            <v>Gestión de la información  del  componente Transmisibles - Subred Sur</v>
          </cell>
          <cell r="H1472" t="str">
            <v>Gestión, análisis y divulgación  de información de la vigilancia en salud pública</v>
          </cell>
          <cell r="I1472" t="str">
            <v>GSP</v>
          </cell>
          <cell r="J1472" t="str">
            <v>No Aplica</v>
          </cell>
          <cell r="K1472" t="str">
            <v>Plan de acción</v>
          </cell>
          <cell r="L1472" t="str">
            <v>Zonal</v>
          </cell>
          <cell r="M1472" t="str">
            <v>6_ANTONIO_NARIÑO</v>
          </cell>
          <cell r="N1472" t="str">
            <v>1_ENERO_2026</v>
          </cell>
          <cell r="O1472" t="str">
            <v>18510. Proceso integral e integrado de la Vigilancia de la Salud PúblicaVigilancia en salud pública20266_ANTONIO_NARIÑO1_ENERO_2026</v>
          </cell>
          <cell r="P1472">
            <v>40189280</v>
          </cell>
          <cell r="Q1472"/>
          <cell r="R1472"/>
          <cell r="S1472">
            <v>0</v>
          </cell>
          <cell r="T1472">
            <v>0</v>
          </cell>
        </row>
        <row r="1473">
          <cell r="F1473" t="str">
            <v>18610. Proceso integral e integrado de la Vigilancia de la Salud PúblicaVigilancia en salud pública2026</v>
          </cell>
          <cell r="G1473" t="str">
            <v>Mantenimiento y fortalecimiento del sistema de  Vigilancia Centinela Meningitis, neumonía bacteriana</v>
          </cell>
          <cell r="H1473" t="str">
            <v>Gestión, análisis y divulgación  de información de la vigilancia en salud pública</v>
          </cell>
          <cell r="I1473" t="str">
            <v>GSP</v>
          </cell>
          <cell r="J1473" t="str">
            <v>No Aplica</v>
          </cell>
          <cell r="K1473" t="str">
            <v>Plan de acción</v>
          </cell>
          <cell r="L1473" t="str">
            <v>Distrito</v>
          </cell>
          <cell r="M1473" t="str">
            <v>6_ANTONIO_NARIÑO</v>
          </cell>
          <cell r="N1473" t="str">
            <v>1_ENERO_2026</v>
          </cell>
          <cell r="O1473" t="str">
            <v>18610. Proceso integral e integrado de la Vigilancia de la Salud PúblicaVigilancia en salud pública20266_ANTONIO_NARIÑO1_ENERO_2026</v>
          </cell>
          <cell r="P1473">
            <v>7347488</v>
          </cell>
          <cell r="Q1473"/>
          <cell r="R1473"/>
          <cell r="S1473">
            <v>0</v>
          </cell>
          <cell r="T1473">
            <v>0</v>
          </cell>
        </row>
        <row r="1474">
          <cell r="F1474" t="str">
            <v>18710. Proceso integral e integrado de la Vigilancia de la Salud PúblicaVigilancia en salud pública2026</v>
          </cell>
          <cell r="G1474" t="str">
            <v>Acciones de contención mediante bloqueos</v>
          </cell>
          <cell r="H1474" t="str">
            <v xml:space="preserve">Intervención integral en brotes, alertas y situaciones de emergencia en salud pública
</v>
          </cell>
          <cell r="I1474" t="str">
            <v>GSP</v>
          </cell>
          <cell r="J1474" t="str">
            <v>No Aplica</v>
          </cell>
          <cell r="K1474" t="str">
            <v>Plan de acción</v>
          </cell>
          <cell r="L1474" t="str">
            <v>Zonal</v>
          </cell>
          <cell r="M1474" t="str">
            <v>6_ANTONIO_NARIÑO</v>
          </cell>
          <cell r="N1474" t="str">
            <v>1_ENERO_2026</v>
          </cell>
          <cell r="O1474" t="str">
            <v>18710. Proceso integral e integrado de la Vigilancia de la Salud PúblicaVigilancia en salud pública20266_ANTONIO_NARIÑO1_ENERO_2026</v>
          </cell>
          <cell r="P1474">
            <v>3994272</v>
          </cell>
          <cell r="Q1474"/>
          <cell r="R1474"/>
          <cell r="S1474">
            <v>0</v>
          </cell>
          <cell r="T1474">
            <v>0</v>
          </cell>
        </row>
        <row r="1475">
          <cell r="F1475" t="str">
            <v>18810. Proceso integral e integrado de la Vigilancia de la Salud PúblicaVigilancia en salud pública2026</v>
          </cell>
          <cell r="G1475" t="str">
            <v>Investigaciones epidemiológicas de campo de alto impacto para eventos transmisibles Subred Norte y Sur Occidente</v>
          </cell>
          <cell r="H1475" t="str">
            <v xml:space="preserve">Intervención integral en brotes, alertas y situaciones de emergencia en salud pública
</v>
          </cell>
          <cell r="I1475" t="str">
            <v>GSP</v>
          </cell>
          <cell r="J1475" t="str">
            <v>No Aplica</v>
          </cell>
          <cell r="K1475" t="str">
            <v>Plan de acción</v>
          </cell>
          <cell r="L1475" t="str">
            <v>Zonal</v>
          </cell>
          <cell r="M1475" t="str">
            <v>6_ANTONIO_NARIÑO</v>
          </cell>
          <cell r="N1475" t="str">
            <v>1_ENERO_2026</v>
          </cell>
          <cell r="O1475" t="str">
            <v>18810. Proceso integral e integrado de la Vigilancia de la Salud PúblicaVigilancia en salud pública20266_ANTONIO_NARIÑO1_ENERO_2026</v>
          </cell>
          <cell r="P1475">
            <v>33280669</v>
          </cell>
          <cell r="Q1475"/>
          <cell r="R1475"/>
          <cell r="S1475">
            <v>0</v>
          </cell>
          <cell r="T1475">
            <v>0</v>
          </cell>
        </row>
        <row r="1476">
          <cell r="F1476" t="str">
            <v>18910. Proceso integral e integrado de la Vigilancia de la Salud PúblicaVigilancia en salud pública2026</v>
          </cell>
          <cell r="G1476" t="str">
            <v xml:space="preserve">Investigaciones epidemiológicas de campo de alto impacto para eventos transmisibles Subred Centro Oriente y Sur </v>
          </cell>
          <cell r="H1476" t="str">
            <v xml:space="preserve">Intervención integral en brotes, alertas y situaciones de emergencia en salud pública
</v>
          </cell>
          <cell r="I1476" t="str">
            <v>GSP</v>
          </cell>
          <cell r="J1476" t="str">
            <v>No Aplica</v>
          </cell>
          <cell r="K1476" t="str">
            <v>Plan de acción</v>
          </cell>
          <cell r="L1476" t="str">
            <v>Zonal</v>
          </cell>
          <cell r="M1476" t="str">
            <v>6_ANTONIO_NARIÑO</v>
          </cell>
          <cell r="N1476" t="str">
            <v>1_ENERO_2026</v>
          </cell>
          <cell r="O1476" t="str">
            <v>18910. Proceso integral e integrado de la Vigilancia de la Salud PúblicaVigilancia en salud pública20266_ANTONIO_NARIÑO1_ENERO_2026</v>
          </cell>
          <cell r="P1476">
            <v>25933181</v>
          </cell>
          <cell r="Q1476"/>
          <cell r="R1476"/>
          <cell r="S1476">
            <v>0</v>
          </cell>
          <cell r="T1476">
            <v>0</v>
          </cell>
        </row>
        <row r="1477">
          <cell r="F1477" t="str">
            <v>19010. Proceso integral e integrado de la Vigilancia de la Salud PúblicaVigilancia en salud pública2026</v>
          </cell>
          <cell r="G1477" t="str">
            <v>Investigaciones epidemiológicas de campo de control para eventos transmisibles Subred Norte, Sur Occidente, Centro Oriente y Sur</v>
          </cell>
          <cell r="H1477" t="str">
            <v xml:space="preserve">Intervención integral en brotes, alertas y situaciones de emergencia en salud pública
</v>
          </cell>
          <cell r="I1477" t="str">
            <v>GSP</v>
          </cell>
          <cell r="J1477" t="str">
            <v>No Aplica</v>
          </cell>
          <cell r="K1477" t="str">
            <v>Plan de acción</v>
          </cell>
          <cell r="L1477" t="str">
            <v>Zonal</v>
          </cell>
          <cell r="M1477" t="str">
            <v>6_ANTONIO_NARIÑO</v>
          </cell>
          <cell r="N1477" t="str">
            <v>1_ENERO_2026</v>
          </cell>
          <cell r="O1477" t="str">
            <v>19010. Proceso integral e integrado de la Vigilancia de la Salud PúblicaVigilancia en salud pública20266_ANTONIO_NARIÑO1_ENERO_2026</v>
          </cell>
          <cell r="P1477">
            <v>8432352</v>
          </cell>
          <cell r="Q1477"/>
          <cell r="R1477"/>
          <cell r="S1477">
            <v>0</v>
          </cell>
          <cell r="T1477">
            <v>0</v>
          </cell>
        </row>
        <row r="1478">
          <cell r="F1478" t="str">
            <v>19110. Proceso integral e integrado de la Vigilancia de la Salud PúblicaVigilancia en salud pública2026</v>
          </cell>
          <cell r="G1478" t="str">
            <v>Unidades de analisis de eventos de interes en salud Pública Norte y Centro Oriente _ Transmisibles</v>
          </cell>
          <cell r="H1478" t="str">
            <v>Gestión, análisis y divulgación  de información de la vigilancia en salud pública</v>
          </cell>
          <cell r="I1478" t="str">
            <v>GSP</v>
          </cell>
          <cell r="J1478" t="str">
            <v>No Aplica</v>
          </cell>
          <cell r="K1478" t="str">
            <v>Plan de acción</v>
          </cell>
          <cell r="L1478" t="str">
            <v>Zonal</v>
          </cell>
          <cell r="M1478" t="str">
            <v>6_ANTONIO_NARIÑO</v>
          </cell>
          <cell r="N1478" t="str">
            <v>1_ENERO_2026</v>
          </cell>
          <cell r="O1478" t="str">
            <v>19110. Proceso integral e integrado de la Vigilancia de la Salud PúblicaVigilancia en salud pública20266_ANTONIO_NARIÑO1_ENERO_2026</v>
          </cell>
          <cell r="P1478">
            <v>7347488</v>
          </cell>
          <cell r="Q1478"/>
          <cell r="R1478"/>
          <cell r="S1478">
            <v>0</v>
          </cell>
          <cell r="T1478">
            <v>0</v>
          </cell>
        </row>
        <row r="1479">
          <cell r="F1479" t="str">
            <v>19210. Proceso integral e integrado de la Vigilancia de la Salud PúblicaVigilancia en salud pública2026</v>
          </cell>
          <cell r="G1479" t="str">
            <v>Unidades de analisis de eventos de interes en salud Pública Sur y Sur Occidente _ Transmisibles</v>
          </cell>
          <cell r="H1479" t="str">
            <v>Gestión, análisis y divulgación  de información de la vigilancia en salud pública</v>
          </cell>
          <cell r="I1479" t="str">
            <v>GSP</v>
          </cell>
          <cell r="J1479" t="str">
            <v>No Aplica</v>
          </cell>
          <cell r="K1479" t="str">
            <v>Plan de acción</v>
          </cell>
          <cell r="L1479" t="str">
            <v>Zonal</v>
          </cell>
          <cell r="M1479" t="str">
            <v>6_ANTONIO_NARIÑO</v>
          </cell>
          <cell r="N1479" t="str">
            <v>1_ENERO_2026</v>
          </cell>
          <cell r="O1479" t="str">
            <v>19210. Proceso integral e integrado de la Vigilancia de la Salud PúblicaVigilancia en salud pública20266_ANTONIO_NARIÑO1_ENERO_2026</v>
          </cell>
          <cell r="P1479">
            <v>3673744</v>
          </cell>
          <cell r="Q1479"/>
          <cell r="R1479"/>
          <cell r="S1479">
            <v>0</v>
          </cell>
          <cell r="T1479">
            <v>0</v>
          </cell>
        </row>
        <row r="1480">
          <cell r="F1480" t="str">
            <v>19310. Proceso integral e integrado de la Vigilancia de la Salud PúblicaVigilancia en salud pública2026</v>
          </cell>
          <cell r="G1480" t="str">
            <v>Plan de acción para el Monitoreo rapido de cobertura: Operativo en campo y Documento de análisis Norte y Centro Oriente</v>
          </cell>
          <cell r="H1480" t="str">
            <v xml:space="preserve">Intervención integral en brotes, alertas y situaciones de emergencia en salud pública
</v>
          </cell>
          <cell r="I1480" t="str">
            <v>GSP</v>
          </cell>
          <cell r="J1480" t="str">
            <v>No Aplica</v>
          </cell>
          <cell r="K1480" t="str">
            <v>Plan de acción</v>
          </cell>
          <cell r="L1480" t="str">
            <v>Zonal</v>
          </cell>
          <cell r="M1480" t="str">
            <v>6_ANTONIO_NARIÑO</v>
          </cell>
          <cell r="N1480" t="str">
            <v>1_ENERO_2026</v>
          </cell>
          <cell r="O1480" t="str">
            <v>19310. Proceso integral e integrado de la Vigilancia de la Salud PúblicaVigilancia en salud pública20266_ANTONIO_NARIÑO1_ENERO_2026</v>
          </cell>
          <cell r="P1480">
            <v>42556256</v>
          </cell>
          <cell r="Q1480"/>
          <cell r="R1480"/>
          <cell r="S1480">
            <v>0</v>
          </cell>
          <cell r="T1480">
            <v>0</v>
          </cell>
        </row>
        <row r="1481">
          <cell r="F1481" t="str">
            <v>19410. Proceso integral e integrado de la Vigilancia de la Salud PúblicaVigilancia en salud pública2026</v>
          </cell>
          <cell r="G1481" t="str">
            <v>Plan de acción para el Monitoreo rapido de cobertura: Operativo en campo y Documento de análisis Sur Occidente y Sur</v>
          </cell>
          <cell r="H1481" t="str">
            <v xml:space="preserve">Intervención integral en brotes, alertas y situaciones de emergencia en salud pública
</v>
          </cell>
          <cell r="I1481" t="str">
            <v>GSP</v>
          </cell>
          <cell r="J1481" t="str">
            <v>No Aplica</v>
          </cell>
          <cell r="K1481" t="str">
            <v>Plan de acción</v>
          </cell>
          <cell r="L1481" t="str">
            <v>Zonal</v>
          </cell>
          <cell r="M1481" t="str">
            <v>6_ANTONIO_NARIÑO</v>
          </cell>
          <cell r="N1481" t="str">
            <v>1_ENERO_2026</v>
          </cell>
          <cell r="O1481" t="str">
            <v>19410. Proceso integral e integrado de la Vigilancia de la Salud PúblicaVigilancia en salud pública20266_ANTONIO_NARIÑO1_ENERO_2026</v>
          </cell>
          <cell r="P1481">
            <v>38561984</v>
          </cell>
          <cell r="Q1481"/>
          <cell r="R1481"/>
          <cell r="S1481">
            <v>0</v>
          </cell>
          <cell r="T1481">
            <v>0</v>
          </cell>
        </row>
        <row r="1482">
          <cell r="F1482" t="str">
            <v>19510. Proceso integral e integrado de la Vigilancia de la Salud PúblicaVigilancia en salud pública2026</v>
          </cell>
          <cell r="G1482" t="str">
            <v xml:space="preserve"> Gestión de la información  del  componente SIVIGILA -  Subred Norte </v>
          </cell>
          <cell r="H1482" t="str">
            <v>Gestión, análisis y divulgación  de información de la vigilancia en salud pública</v>
          </cell>
          <cell r="I1482" t="str">
            <v>GSP</v>
          </cell>
          <cell r="J1482" t="str">
            <v>No Aplica</v>
          </cell>
          <cell r="K1482" t="str">
            <v>Plan de acción</v>
          </cell>
          <cell r="L1482" t="str">
            <v>Zonal</v>
          </cell>
          <cell r="M1482" t="str">
            <v>6_ANTONIO_NARIÑO</v>
          </cell>
          <cell r="N1482" t="str">
            <v>1_ENERO_2026</v>
          </cell>
          <cell r="O1482" t="str">
            <v>19510. Proceso integral e integrado de la Vigilancia de la Salud PúblicaVigilancia en salud pública20266_ANTONIO_NARIÑO1_ENERO_2026</v>
          </cell>
          <cell r="P1482">
            <v>125967504</v>
          </cell>
          <cell r="Q1482"/>
          <cell r="R1482"/>
          <cell r="S1482">
            <v>0</v>
          </cell>
          <cell r="T1482">
            <v>0</v>
          </cell>
        </row>
        <row r="1483">
          <cell r="F1483" t="str">
            <v>19610. Proceso integral e integrado de la Vigilancia de la Salud PúblicaVigilancia en salud pública2026</v>
          </cell>
          <cell r="G1483" t="str">
            <v xml:space="preserve"> Gestión de la información  del  componente SIVIGILA -  Subred  Sur Occidente y Centro Oriente</v>
          </cell>
          <cell r="H1483" t="str">
            <v>Gestión, análisis y divulgación  de información de la vigilancia en salud pública</v>
          </cell>
          <cell r="I1483" t="str">
            <v>GSP</v>
          </cell>
          <cell r="J1483" t="str">
            <v>No Aplica</v>
          </cell>
          <cell r="K1483" t="str">
            <v>Plan de acción</v>
          </cell>
          <cell r="L1483" t="str">
            <v>Zonal</v>
          </cell>
          <cell r="M1483" t="str">
            <v>6_ANTONIO_NARIÑO</v>
          </cell>
          <cell r="N1483" t="str">
            <v>1_ENERO_2026</v>
          </cell>
          <cell r="O1483" t="str">
            <v>19610. Proceso integral e integrado de la Vigilancia de la Salud PúblicaVigilancia en salud pública20266_ANTONIO_NARIÑO1_ENERO_2026</v>
          </cell>
          <cell r="P1483">
            <v>59199056</v>
          </cell>
          <cell r="Q1483"/>
          <cell r="R1483"/>
          <cell r="S1483">
            <v>0</v>
          </cell>
          <cell r="T1483">
            <v>0</v>
          </cell>
        </row>
        <row r="1484">
          <cell r="F1484" t="str">
            <v>19710. Proceso integral e integrado de la Vigilancia de la Salud PúblicaVigilancia en salud pública2026</v>
          </cell>
          <cell r="G1484" t="str">
            <v xml:space="preserve"> Gestión de la información  del  componente SIVIGILA -  Subred  Sur </v>
          </cell>
          <cell r="H1484" t="str">
            <v>Gestión, análisis y divulgación  de información de la vigilancia en salud pública</v>
          </cell>
          <cell r="I1484" t="str">
            <v>GSP</v>
          </cell>
          <cell r="J1484" t="str">
            <v>No Aplica</v>
          </cell>
          <cell r="K1484" t="str">
            <v>Plan de acción</v>
          </cell>
          <cell r="L1484" t="str">
            <v>Zonal</v>
          </cell>
          <cell r="M1484" t="str">
            <v>6_ANTONIO_NARIÑO</v>
          </cell>
          <cell r="N1484" t="str">
            <v>1_ENERO_2026</v>
          </cell>
          <cell r="O1484" t="str">
            <v>19710. Proceso integral e integrado de la Vigilancia de la Salud PúblicaVigilancia en salud pública20266_ANTONIO_NARIÑO1_ENERO_2026</v>
          </cell>
          <cell r="P1484">
            <v>34888240</v>
          </cell>
          <cell r="Q1484"/>
          <cell r="R1484"/>
          <cell r="S1484">
            <v>0</v>
          </cell>
          <cell r="T1484">
            <v>0</v>
          </cell>
        </row>
        <row r="1485">
          <cell r="F1485" t="str">
            <v>19810. Proceso integral e integrado de la Vigilancia de la Salud PúblicaVigilancia en salud pública2026</v>
          </cell>
          <cell r="G1485" t="str">
            <v>Gestión de la información  del  componente No Transmisibles - Subred Norte</v>
          </cell>
          <cell r="H1485" t="str">
            <v>Gestión, análisis y divulgación  de información de la vigilancia en salud pública</v>
          </cell>
          <cell r="I1485" t="str">
            <v>GSP</v>
          </cell>
          <cell r="J1485" t="str">
            <v>No Aplica</v>
          </cell>
          <cell r="K1485" t="str">
            <v>Plan de acción</v>
          </cell>
          <cell r="L1485" t="str">
            <v>Zonal</v>
          </cell>
          <cell r="M1485" t="str">
            <v>6_ANTONIO_NARIÑO</v>
          </cell>
          <cell r="N1485" t="str">
            <v>1_ENERO_2026</v>
          </cell>
          <cell r="O1485" t="str">
            <v>19810. Proceso integral e integrado de la Vigilancia de la Salud PúblicaVigilancia en salud pública20266_ANTONIO_NARIÑO1_ENERO_2026</v>
          </cell>
          <cell r="P1485">
            <v>73252976</v>
          </cell>
          <cell r="Q1485"/>
          <cell r="R1485"/>
          <cell r="S1485">
            <v>0</v>
          </cell>
          <cell r="T1485">
            <v>0</v>
          </cell>
        </row>
        <row r="1486">
          <cell r="F1486" t="str">
            <v>19910. Proceso integral e integrado de la Vigilancia de la Salud PúblicaVigilancia en salud pública2026</v>
          </cell>
          <cell r="G1486" t="str">
            <v>Gestión de la información  del  componente No Transmisibles - Subred Centro Oriente y Sur Occidente</v>
          </cell>
          <cell r="H1486" t="str">
            <v>Gestión, análisis y divulgación  de información de la vigilancia en salud pública</v>
          </cell>
          <cell r="I1486" t="str">
            <v>GSP</v>
          </cell>
          <cell r="J1486" t="str">
            <v>No Aplica</v>
          </cell>
          <cell r="K1486" t="str">
            <v>Plan de acción</v>
          </cell>
          <cell r="L1486" t="str">
            <v>Zonal</v>
          </cell>
          <cell r="M1486" t="str">
            <v>6_ANTONIO_NARIÑO</v>
          </cell>
          <cell r="N1486" t="str">
            <v>1_ENERO_2026</v>
          </cell>
          <cell r="O1486" t="str">
            <v>19910. Proceso integral e integrado de la Vigilancia de la Salud PúblicaVigilancia en salud pública20266_ANTONIO_NARIÑO1_ENERO_2026</v>
          </cell>
          <cell r="P1486">
            <v>67631408</v>
          </cell>
          <cell r="Q1486"/>
          <cell r="R1486"/>
          <cell r="S1486">
            <v>0</v>
          </cell>
          <cell r="T1486">
            <v>0</v>
          </cell>
        </row>
        <row r="1487">
          <cell r="F1487" t="str">
            <v>20010. Proceso integral e integrado de la Vigilancia de la Salud PúblicaVigilancia en salud pública2026</v>
          </cell>
          <cell r="G1487" t="str">
            <v>Gestión de la información  del  componente No Transmisibles  Sur</v>
          </cell>
          <cell r="H1487" t="str">
            <v>Gestión, análisis y divulgación  de información de la vigilancia en salud pública</v>
          </cell>
          <cell r="I1487" t="str">
            <v>GSP</v>
          </cell>
          <cell r="J1487" t="str">
            <v>No Aplica</v>
          </cell>
          <cell r="K1487" t="str">
            <v>Plan de acción</v>
          </cell>
          <cell r="L1487" t="str">
            <v>Zonal</v>
          </cell>
          <cell r="M1487" t="str">
            <v>6_ANTONIO_NARIÑO</v>
          </cell>
          <cell r="N1487" t="str">
            <v>1_ENERO_2026</v>
          </cell>
          <cell r="O1487" t="str">
            <v>20010. Proceso integral e integrado de la Vigilancia de la Salud PúblicaVigilancia en salud pública20266_ANTONIO_NARIÑO1_ENERO_2026</v>
          </cell>
          <cell r="P1487">
            <v>62009840</v>
          </cell>
          <cell r="Q1487"/>
          <cell r="R1487"/>
          <cell r="S1487">
            <v>0</v>
          </cell>
          <cell r="T1487">
            <v>0</v>
          </cell>
        </row>
        <row r="1488">
          <cell r="F1488" t="str">
            <v>20110. Proceso integral e integrado de la Vigilancia de la Salud PúblicaVigilancia en salud pública2026</v>
          </cell>
          <cell r="G1488" t="str">
            <v>Investigaciones epidemiológicas de campo -No Transmisibles</v>
          </cell>
          <cell r="H1488" t="str">
            <v xml:space="preserve">Intervención integral en brotes, alertas y situaciones de emergencia en salud pública
</v>
          </cell>
          <cell r="I1488" t="str">
            <v>GSP</v>
          </cell>
          <cell r="J1488" t="str">
            <v>No Aplica</v>
          </cell>
          <cell r="K1488" t="str">
            <v xml:space="preserve">Investigaciones Epidemiológicas de campo realizadas </v>
          </cell>
          <cell r="L1488" t="str">
            <v>Zonal</v>
          </cell>
          <cell r="M1488" t="str">
            <v>6_ANTONIO_NARIÑO</v>
          </cell>
          <cell r="N1488" t="str">
            <v>1_ENERO_2026</v>
          </cell>
          <cell r="O1488" t="str">
            <v>20110. Proceso integral e integrado de la Vigilancia de la Salud PúblicaVigilancia en salud pública20266_ANTONIO_NARIÑO1_ENERO_2026</v>
          </cell>
          <cell r="P1488">
            <v>152760</v>
          </cell>
          <cell r="Q1488"/>
          <cell r="R1488"/>
          <cell r="S1488">
            <v>0</v>
          </cell>
          <cell r="T1488">
            <v>0</v>
          </cell>
        </row>
        <row r="1489">
          <cell r="F1489" t="str">
            <v>20210. Proceso integral e integrado de la Vigilancia de la Salud PúblicaVigilancia en salud pública2026</v>
          </cell>
          <cell r="G1489" t="str">
            <v>Gestión de la información  del  componente SISVAN - Subred Norte</v>
          </cell>
          <cell r="H1489" t="str">
            <v>Gestión, análisis y divulgación  de información de la vigilancia en salud pública</v>
          </cell>
          <cell r="I1489" t="str">
            <v>GSP</v>
          </cell>
          <cell r="J1489" t="str">
            <v>No Aplica</v>
          </cell>
          <cell r="K1489" t="str">
            <v>Plan de acción</v>
          </cell>
          <cell r="L1489" t="str">
            <v>Zonal</v>
          </cell>
          <cell r="M1489" t="str">
            <v>6_ANTONIO_NARIÑO</v>
          </cell>
          <cell r="N1489" t="str">
            <v>1_ENERO_2026</v>
          </cell>
          <cell r="O1489" t="str">
            <v>20210. Proceso integral e integrado de la Vigilancia de la Salud PúblicaVigilancia en salud pública20266_ANTONIO_NARIÑO1_ENERO_2026</v>
          </cell>
          <cell r="P1489">
            <v>41150864</v>
          </cell>
          <cell r="Q1489"/>
          <cell r="R1489"/>
          <cell r="S1489">
            <v>0</v>
          </cell>
          <cell r="T1489">
            <v>0</v>
          </cell>
        </row>
        <row r="1490">
          <cell r="F1490" t="str">
            <v>20310. Proceso integral e integrado de la Vigilancia de la Salud PúblicaVigilancia en salud pública2026</v>
          </cell>
          <cell r="G1490" t="str">
            <v xml:space="preserve">Gestión de información del componente SISVAN Subred Occidente </v>
          </cell>
          <cell r="H1490" t="str">
            <v>Gestión, análisis y divulgación  de información de la vigilancia en salud pública</v>
          </cell>
          <cell r="I1490" t="str">
            <v>GSP</v>
          </cell>
          <cell r="J1490" t="str">
            <v>No Aplica</v>
          </cell>
          <cell r="K1490" t="str">
            <v>Plan de acción</v>
          </cell>
          <cell r="L1490" t="str">
            <v>Zonal</v>
          </cell>
          <cell r="M1490" t="str">
            <v>6_ANTONIO_NARIÑO</v>
          </cell>
          <cell r="N1490" t="str">
            <v>1_ENERO_2026</v>
          </cell>
          <cell r="O1490" t="str">
            <v>20310. Proceso integral e integrado de la Vigilancia de la Salud PúblicaVigilancia en salud pública20266_ANTONIO_NARIÑO1_ENERO_2026</v>
          </cell>
          <cell r="P1490">
            <v>37156592</v>
          </cell>
          <cell r="Q1490"/>
          <cell r="R1490"/>
          <cell r="S1490">
            <v>0</v>
          </cell>
          <cell r="T1490">
            <v>0</v>
          </cell>
        </row>
        <row r="1491">
          <cell r="F1491" t="str">
            <v>20410. Proceso integral e integrado de la Vigilancia de la Salud PúblicaVigilancia en salud pública2026</v>
          </cell>
          <cell r="G1491" t="str">
            <v>Gestión de información del componente SISVAN Centro Oriente y Sur</v>
          </cell>
          <cell r="H1491" t="str">
            <v>Gestión, análisis y divulgación  de información de la vigilancia en salud pública</v>
          </cell>
          <cell r="I1491" t="str">
            <v>GSP</v>
          </cell>
          <cell r="J1491" t="str">
            <v>No Aplica</v>
          </cell>
          <cell r="K1491" t="str">
            <v>Plan de acción</v>
          </cell>
          <cell r="L1491" t="str">
            <v>Zonal</v>
          </cell>
          <cell r="M1491" t="str">
            <v>6_ANTONIO_NARIÑO</v>
          </cell>
          <cell r="N1491" t="str">
            <v>1_ENERO_2026</v>
          </cell>
          <cell r="O1491" t="str">
            <v>20410. Proceso integral e integrado de la Vigilancia de la Salud PúblicaVigilancia en salud pública20266_ANTONIO_NARIÑO1_ENERO_2026</v>
          </cell>
          <cell r="P1491">
            <v>33162320</v>
          </cell>
          <cell r="Q1491"/>
          <cell r="R1491"/>
          <cell r="S1491">
            <v>0</v>
          </cell>
          <cell r="T1491">
            <v>0</v>
          </cell>
        </row>
        <row r="1492">
          <cell r="F1492" t="str">
            <v>20510. Proceso integral e integrado de la Vigilancia de la Salud PúblicaVigilancia en salud pública2026</v>
          </cell>
          <cell r="G1492" t="str">
            <v>Seguimiento a las atenciones brindadas y orientaciones en alimentación a los menores de 5 años con diagnósticos de RIESGO DE DNT AGUDA y DNT AGUDA y  caracterizaciones a las gestantes notificadas al SISVAN en las Subredes</v>
          </cell>
          <cell r="H1492" t="str">
            <v>Gestión, análisis y divulgación  de información de la vigilancia en salud pública</v>
          </cell>
          <cell r="I1492" t="str">
            <v>GSP</v>
          </cell>
          <cell r="J1492" t="str">
            <v>No Aplica</v>
          </cell>
          <cell r="K1492" t="str">
            <v>Plan de acción</v>
          </cell>
          <cell r="L1492" t="str">
            <v>Zonal</v>
          </cell>
          <cell r="M1492" t="str">
            <v>6_ANTONIO_NARIÑO</v>
          </cell>
          <cell r="N1492" t="str">
            <v>1_ENERO_2026</v>
          </cell>
          <cell r="O1492" t="str">
            <v>20510. Proceso integral e integrado de la Vigilancia de la Salud PúblicaVigilancia en salud pública20266_ANTONIO_NARIÑO1_ENERO_2026</v>
          </cell>
          <cell r="P1492">
            <v>11243136</v>
          </cell>
          <cell r="Q1492"/>
          <cell r="R1492"/>
          <cell r="S1492">
            <v>0</v>
          </cell>
          <cell r="T1492">
            <v>0</v>
          </cell>
        </row>
        <row r="1493">
          <cell r="F1493" t="str">
            <v>20610. Proceso integral e integrado de la Vigilancia de la Salud PúblicaVigilancia en salud pública2026</v>
          </cell>
          <cell r="G1493" t="str">
            <v>Caracterización de la situación alimentaria y nutricional de población menor de 5 años y recien nacidos.</v>
          </cell>
          <cell r="H1493" t="str">
            <v>Gestión, análisis y divulgación  de información de la vigilancia en salud pública</v>
          </cell>
          <cell r="I1493" t="str">
            <v>GSP</v>
          </cell>
          <cell r="J1493" t="str">
            <v>No Aplica</v>
          </cell>
          <cell r="K1493" t="str">
            <v>Plan de acción</v>
          </cell>
          <cell r="L1493" t="str">
            <v>Zonal</v>
          </cell>
          <cell r="M1493" t="str">
            <v>6_ANTONIO_NARIÑO</v>
          </cell>
          <cell r="N1493" t="str">
            <v>1_ENERO_2026</v>
          </cell>
          <cell r="O1493" t="str">
            <v>20610. Proceso integral e integrado de la Vigilancia de la Salud PúblicaVigilancia en salud pública20266_ANTONIO_NARIÑO1_ENERO_2026</v>
          </cell>
          <cell r="P1493">
            <v>7347488</v>
          </cell>
          <cell r="Q1493"/>
          <cell r="R1493"/>
          <cell r="S1493">
            <v>0</v>
          </cell>
          <cell r="T1493">
            <v>0</v>
          </cell>
        </row>
        <row r="1494">
          <cell r="F1494" t="str">
            <v>20710. Proceso integral e integrado de la Vigilancia de la Salud PúblicaVigilancia en salud pública2026</v>
          </cell>
          <cell r="G1494" t="str">
            <v>Gestión de la información  del  componente de Urgencias y Emergencias  - Subred Norte, Centro Oriente, Sur Occidente y Sur</v>
          </cell>
          <cell r="H1494" t="str">
            <v>Gestión, análisis y divulgación  de información de la vigilancia en salud pública</v>
          </cell>
          <cell r="I1494" t="str">
            <v>GSP</v>
          </cell>
          <cell r="J1494" t="str">
            <v>No Aplica</v>
          </cell>
          <cell r="K1494" t="str">
            <v>Plan de acción</v>
          </cell>
          <cell r="L1494" t="str">
            <v>Zonal</v>
          </cell>
          <cell r="M1494" t="str">
            <v>6_ANTONIO_NARIÑO</v>
          </cell>
          <cell r="N1494" t="str">
            <v>1_ENERO_2026</v>
          </cell>
          <cell r="O1494" t="str">
            <v>20710. Proceso integral e integrado de la Vigilancia de la Salud PúblicaVigilancia en salud pública20266_ANTONIO_NARIÑO1_ENERO_2026</v>
          </cell>
          <cell r="P1494">
            <v>8210448</v>
          </cell>
          <cell r="Q1494"/>
          <cell r="R1494"/>
          <cell r="S1494">
            <v>0</v>
          </cell>
          <cell r="T1494">
            <v>0</v>
          </cell>
        </row>
        <row r="1495">
          <cell r="F1495" t="str">
            <v>20810. Proceso integral e integrado de la Vigilancia de la Salud PúblicaVigilancia en salud pública2026</v>
          </cell>
          <cell r="G1495" t="str">
            <v xml:space="preserve">Atención de urgencias y emergencias en Salud Pública por parte del equipo profesional de respuesta inmediata - ERI
</v>
          </cell>
          <cell r="H1495" t="str">
            <v xml:space="preserve">Intervención integral en brotes, alertas y situaciones de emergencia en salud pública
</v>
          </cell>
          <cell r="I1495" t="str">
            <v>GSP</v>
          </cell>
          <cell r="J1495" t="str">
            <v>No Aplica</v>
          </cell>
          <cell r="K1495" t="str">
            <v>Plan de acción</v>
          </cell>
          <cell r="L1495" t="str">
            <v>Zonal</v>
          </cell>
          <cell r="M1495" t="str">
            <v>6_ANTONIO_NARIÑO</v>
          </cell>
          <cell r="N1495" t="str">
            <v>1_ENERO_2026</v>
          </cell>
          <cell r="O1495" t="str">
            <v>20810. Proceso integral e integrado de la Vigilancia de la Salud PúblicaVigilancia en salud pública20266_ANTONIO_NARIÑO1_ENERO_2026</v>
          </cell>
          <cell r="P1495">
            <v>12969056</v>
          </cell>
          <cell r="Q1495"/>
          <cell r="R1495"/>
          <cell r="S1495">
            <v>0</v>
          </cell>
          <cell r="T1495">
            <v>0</v>
          </cell>
        </row>
        <row r="1496">
          <cell r="F1496" t="str">
            <v>20910. Proceso integral e integrado de la Vigilancia de la Salud PúblicaVigilancia en salud pública2026</v>
          </cell>
          <cell r="G1496" t="str">
            <v xml:space="preserve">Atención de urgencias y emergencias en Salud Pública por parte del equipo técnico de respuesta inmediata - ERI
</v>
          </cell>
          <cell r="H1496" t="str">
            <v xml:space="preserve">Intervención integral en brotes, alertas y situaciones de emergencia en salud pública
</v>
          </cell>
          <cell r="I1496" t="str">
            <v>GSP</v>
          </cell>
          <cell r="J1496" t="str">
            <v>No Aplica</v>
          </cell>
          <cell r="K1496" t="str">
            <v>Plan de acción</v>
          </cell>
          <cell r="L1496" t="str">
            <v>Zonal</v>
          </cell>
          <cell r="M1496" t="str">
            <v>6_ANTONIO_NARIÑO</v>
          </cell>
          <cell r="N1496" t="str">
            <v>1_ENERO_2026</v>
          </cell>
          <cell r="O1496" t="str">
            <v>20910. Proceso integral e integrado de la Vigilancia de la Salud PúblicaVigilancia en salud pública20266_ANTONIO_NARIÑO1_ENERO_2026</v>
          </cell>
          <cell r="P1496">
            <v>7988544</v>
          </cell>
          <cell r="Q1496"/>
          <cell r="R1496"/>
          <cell r="S1496">
            <v>0</v>
          </cell>
          <cell r="T1496">
            <v>0</v>
          </cell>
        </row>
        <row r="1497">
          <cell r="F1497" t="str">
            <v>21010. Proceso integral e integrado de la Vigilancia de la Salud PúblicaVigilancia en salud pública2026</v>
          </cell>
          <cell r="G1497" t="str">
            <v>Mantenimiento, seguimiento y  fortalecimiento de  la estrategia Vigilancia Epidemiológica  Portuaria- Subred  Suroccidente</v>
          </cell>
          <cell r="H1497" t="str">
            <v xml:space="preserve">Intervención integral en brotes, alertas y situaciones de emergencia en salud pública
</v>
          </cell>
          <cell r="I1497" t="str">
            <v>GSP</v>
          </cell>
          <cell r="J1497" t="str">
            <v>No Aplica</v>
          </cell>
          <cell r="K1497" t="str">
            <v>Plan de acción</v>
          </cell>
          <cell r="L1497" t="str">
            <v>Distrito</v>
          </cell>
          <cell r="M1497" t="str">
            <v>6_ANTONIO_NARIÑO</v>
          </cell>
          <cell r="N1497" t="str">
            <v>1_ENERO_2026</v>
          </cell>
          <cell r="O1497" t="str">
            <v>21010. Proceso integral e integrado de la Vigilancia de la Salud PúblicaVigilancia en salud pública20266_ANTONIO_NARIÑO1_ENERO_2026</v>
          </cell>
          <cell r="P1497">
            <v>70836688</v>
          </cell>
          <cell r="Q1497"/>
          <cell r="R1497"/>
          <cell r="S1497">
            <v>0</v>
          </cell>
          <cell r="T1497">
            <v>0</v>
          </cell>
        </row>
        <row r="1498">
          <cell r="F1498" t="str">
            <v>21110. Proceso integral e integrado de la Vigilancia de la Salud PúblicaVigilancia en salud pública2026</v>
          </cell>
          <cell r="G1498" t="str">
            <v>Seguimiento al fortalecimiento de los eventos de interes internacional en salud pública ESPII</v>
          </cell>
          <cell r="H1498" t="str">
            <v xml:space="preserve">Intervención integral en brotes, alertas y situaciones de emergencia en salud pública
</v>
          </cell>
          <cell r="I1498" t="str">
            <v>GSP</v>
          </cell>
          <cell r="J1498" t="str">
            <v>No Aplica</v>
          </cell>
          <cell r="K1498" t="str">
            <v>Plan de acción</v>
          </cell>
          <cell r="L1498" t="str">
            <v>Distrito</v>
          </cell>
          <cell r="M1498" t="str">
            <v>6_ANTONIO_NARIÑO</v>
          </cell>
          <cell r="N1498" t="str">
            <v>1_ENERO_2026</v>
          </cell>
          <cell r="O1498" t="str">
            <v>21110. Proceso integral e integrado de la Vigilancia de la Salud PúblicaVigilancia en salud pública20266_ANTONIO_NARIÑO1_ENERO_2026</v>
          </cell>
          <cell r="P1498">
            <v>25938112</v>
          </cell>
          <cell r="Q1498"/>
          <cell r="R1498"/>
          <cell r="S1498">
            <v>0</v>
          </cell>
          <cell r="T1498">
            <v>0</v>
          </cell>
        </row>
        <row r="1499">
          <cell r="F1499" t="str">
            <v>21210. Proceso integral e integrado de la Vigilancia de la Salud PúblicaVigilancia en salud pública2026</v>
          </cell>
          <cell r="G1499" t="str">
            <v>Simulacro ESPII</v>
          </cell>
          <cell r="H1499" t="str">
            <v xml:space="preserve">Intervención integral en brotes, alertas y situaciones de emergencia en salud pública
</v>
          </cell>
          <cell r="I1499" t="str">
            <v>GSP</v>
          </cell>
          <cell r="J1499" t="str">
            <v>No Aplica</v>
          </cell>
          <cell r="K1499" t="str">
            <v>Plan de acción</v>
          </cell>
          <cell r="L1499" t="str">
            <v>Distrito</v>
          </cell>
          <cell r="M1499" t="str">
            <v>6_ANTONIO_NARIÑO</v>
          </cell>
          <cell r="N1499" t="str">
            <v>1_ENERO_2026</v>
          </cell>
          <cell r="O1499" t="str">
            <v>21210. Proceso integral e integrado de la Vigilancia de la Salud PúblicaVigilancia en salud pública20266_ANTONIO_NARIÑO1_ENERO_2026</v>
          </cell>
          <cell r="P1499">
            <v>100000000</v>
          </cell>
          <cell r="Q1499"/>
          <cell r="R1499"/>
          <cell r="S1499">
            <v>0</v>
          </cell>
          <cell r="T1499">
            <v>0</v>
          </cell>
        </row>
        <row r="1500">
          <cell r="F1500" t="str">
            <v>21310. Proceso integral e integrado de la Vigilancia de la Salud PúblicaVigilancia en salud pública2026</v>
          </cell>
          <cell r="G1500" t="str">
            <v xml:space="preserve">Gestión  de la información  del Componente de Salud Mental - Subred Norte y Sur Occidente </v>
          </cell>
          <cell r="H1500" t="str">
            <v>Gestión, análisis y divulgación  de información de la vigilancia en salud pública</v>
          </cell>
          <cell r="I1500" t="str">
            <v>GSP</v>
          </cell>
          <cell r="J1500" t="str">
            <v>No Aplica</v>
          </cell>
          <cell r="K1500" t="str">
            <v>Plan de acción</v>
          </cell>
          <cell r="L1500" t="str">
            <v>Zonal</v>
          </cell>
          <cell r="M1500" t="str">
            <v>6_ANTONIO_NARIÑO</v>
          </cell>
          <cell r="N1500" t="str">
            <v>1_ENERO_2026</v>
          </cell>
          <cell r="O1500" t="str">
            <v>21310. Proceso integral e integrado de la Vigilancia de la Salud PúblicaVigilancia en salud pública20266_ANTONIO_NARIÑO1_ENERO_2026</v>
          </cell>
          <cell r="P1500">
            <v>92953120</v>
          </cell>
          <cell r="Q1500"/>
          <cell r="R1500"/>
          <cell r="S1500">
            <v>0</v>
          </cell>
          <cell r="T1500">
            <v>0</v>
          </cell>
        </row>
        <row r="1501">
          <cell r="F1501" t="str">
            <v>21410. Proceso integral e integrado de la Vigilancia de la Salud PúblicaVigilancia en salud pública2026</v>
          </cell>
          <cell r="G1501" t="str">
            <v xml:space="preserve">Gestión  de la información  del Componente de Salud Mental - Subred Centro Oriente y Sur </v>
          </cell>
          <cell r="H1501" t="str">
            <v>Gestión, análisis y divulgación  de información de la vigilancia en salud pública</v>
          </cell>
          <cell r="I1501" t="str">
            <v>GSP</v>
          </cell>
          <cell r="J1501" t="str">
            <v>No Aplica</v>
          </cell>
          <cell r="K1501" t="str">
            <v>Plan de acción</v>
          </cell>
          <cell r="L1501" t="str">
            <v>Zonal</v>
          </cell>
          <cell r="M1501" t="str">
            <v>6_ANTONIO_NARIÑO</v>
          </cell>
          <cell r="N1501" t="str">
            <v>1_ENERO_2026</v>
          </cell>
          <cell r="O1501" t="str">
            <v>21410. Proceso integral e integrado de la Vigilancia de la Salud PúblicaVigilancia en salud pública20266_ANTONIO_NARIÑO1_ENERO_2026</v>
          </cell>
          <cell r="P1501">
            <v>72587264</v>
          </cell>
          <cell r="Q1501"/>
          <cell r="R1501"/>
          <cell r="S1501">
            <v>0</v>
          </cell>
          <cell r="T1501">
            <v>0</v>
          </cell>
        </row>
        <row r="1502">
          <cell r="F1502" t="str">
            <v>21510. Proceso integral e integrado de la Vigilancia de la Salud PúblicaVigilancia en salud pública2026</v>
          </cell>
          <cell r="G1502" t="str">
            <v>Investigaciones epidemiológicas de eventos prioritarios en salud mental</v>
          </cell>
          <cell r="H1502" t="str">
            <v xml:space="preserve">Intervención integral en brotes, alertas y situaciones de emergencia en salud pública
</v>
          </cell>
          <cell r="I1502" t="str">
            <v>GSP</v>
          </cell>
          <cell r="J1502" t="str">
            <v>No Aplica</v>
          </cell>
          <cell r="K1502" t="str">
            <v>Investigaciones Epidemiológicas de campo realizadas</v>
          </cell>
          <cell r="L1502" t="str">
            <v>Zonal</v>
          </cell>
          <cell r="M1502" t="str">
            <v>6_ANTONIO_NARIÑO</v>
          </cell>
          <cell r="N1502" t="str">
            <v>1_ENERO_2026</v>
          </cell>
          <cell r="O1502" t="str">
            <v>21510. Proceso integral e integrado de la Vigilancia de la Salud PúblicaVigilancia en salud pública20266_ANTONIO_NARIÑO1_ENERO_2026</v>
          </cell>
          <cell r="P1502">
            <v>211452</v>
          </cell>
          <cell r="Q1502"/>
          <cell r="R1502"/>
          <cell r="S1502">
            <v>0</v>
          </cell>
          <cell r="T1502">
            <v>0</v>
          </cell>
        </row>
        <row r="1503">
          <cell r="F1503" t="str">
            <v>21610. Proceso integral e integrado de la Vigilancia de la Salud PúblicaVigilancia en salud pública2026</v>
          </cell>
          <cell r="G1503" t="str">
            <v>Implementación de los componentes delito asociado, morbimortalidad, consumo de SPA, respuesta social del Centro Distrital de Monitoreo de las Drogas- CEMID)</v>
          </cell>
          <cell r="H1503" t="str">
            <v>Gestión, análisis y divulgación  de información de la vigilancia en salud pública</v>
          </cell>
          <cell r="I1503" t="str">
            <v>GSP</v>
          </cell>
          <cell r="J1503" t="str">
            <v>No Aplica</v>
          </cell>
          <cell r="K1503" t="str">
            <v>Plan de acción</v>
          </cell>
          <cell r="L1503" t="str">
            <v>Distrito</v>
          </cell>
          <cell r="M1503" t="str">
            <v>6_ANTONIO_NARIÑO</v>
          </cell>
          <cell r="N1503" t="str">
            <v>1_ENERO_2026</v>
          </cell>
          <cell r="O1503" t="str">
            <v>21610. Proceso integral e integrado de la Vigilancia de la Salud PúblicaVigilancia en salud pública20266_ANTONIO_NARIÑO1_ENERO_2026</v>
          </cell>
          <cell r="P1503">
            <v>30252912</v>
          </cell>
          <cell r="Q1503"/>
          <cell r="R1503"/>
          <cell r="S1503">
            <v>0</v>
          </cell>
          <cell r="T1503">
            <v>0</v>
          </cell>
        </row>
        <row r="1504">
          <cell r="F1504" t="str">
            <v>21710. Proceso integral e integrado de la Vigilancia de la Salud PúblicaVigilancia en salud pública2026</v>
          </cell>
          <cell r="G1504" t="str">
            <v>Gestión de la información  del  componente Estadísticas Vitales  - Subred Norte, Centro Oriente, Sur Occidente y Sur</v>
          </cell>
          <cell r="H1504" t="str">
            <v>Gestión, análisis y divulgación  de información de la vigilancia en salud pública</v>
          </cell>
          <cell r="I1504" t="str">
            <v>GSP</v>
          </cell>
          <cell r="J1504" t="str">
            <v>No Aplica</v>
          </cell>
          <cell r="K1504" t="str">
            <v>Plan de acción</v>
          </cell>
          <cell r="L1504" t="str">
            <v>Zonal</v>
          </cell>
          <cell r="M1504" t="str">
            <v>6_ANTONIO_NARIÑO</v>
          </cell>
          <cell r="N1504" t="str">
            <v>1_ENERO_2026</v>
          </cell>
          <cell r="O1504" t="str">
            <v>21710. Proceso integral e integrado de la Vigilancia de la Salud PúblicaVigilancia en salud pública20266_ANTONIO_NARIÑO1_ENERO_2026</v>
          </cell>
          <cell r="P1504">
            <v>3994272</v>
          </cell>
          <cell r="Q1504"/>
          <cell r="R1504"/>
          <cell r="S1504">
            <v>0</v>
          </cell>
          <cell r="T1504">
            <v>0</v>
          </cell>
        </row>
        <row r="1505">
          <cell r="F1505" t="str">
            <v>21810. Proceso integral e integrado de la Vigilancia de la Salud PúblicaVigilancia en salud pública2026</v>
          </cell>
          <cell r="G1505" t="str">
            <v>Asistencia técnica de las UPGD que conforman la red de  Estadísticas Vitales</v>
          </cell>
          <cell r="H1505" t="str">
            <v>Gestión, análisis y divulgación  de información de la vigilancia en salud pública</v>
          </cell>
          <cell r="I1505" t="str">
            <v>GSP</v>
          </cell>
          <cell r="J1505" t="str">
            <v>No Aplica</v>
          </cell>
          <cell r="K1505" t="str">
            <v>Plan de acción</v>
          </cell>
          <cell r="L1505" t="str">
            <v>Zonal</v>
          </cell>
          <cell r="M1505" t="str">
            <v>6_ANTONIO_NARIÑO</v>
          </cell>
          <cell r="N1505" t="str">
            <v>1_ENERO_2026</v>
          </cell>
          <cell r="O1505" t="str">
            <v>21810. Proceso integral e integrado de la Vigilancia de la Salud PúblicaVigilancia en salud pública20266_ANTONIO_NARIÑO1_ENERO_2026</v>
          </cell>
          <cell r="P1505">
            <v>7347488</v>
          </cell>
          <cell r="Q1505"/>
          <cell r="R1505"/>
          <cell r="S1505">
            <v>0</v>
          </cell>
          <cell r="T1505">
            <v>0</v>
          </cell>
        </row>
        <row r="1506">
          <cell r="F1506" t="str">
            <v>21910. Proceso integral e integrado de la Vigilancia de la Salud PúblicaVigilancia en salud pública2026</v>
          </cell>
          <cell r="G1506" t="str">
            <v>Evaluación y verificación en las asistencias técnicas de la Cabalidad y los diferentes procesos de EEVV</v>
          </cell>
          <cell r="H1506" t="str">
            <v>Gestión, análisis y divulgación  de información de la vigilancia en salud pública</v>
          </cell>
          <cell r="I1506" t="str">
            <v>GSP</v>
          </cell>
          <cell r="J1506" t="str">
            <v>No Aplica</v>
          </cell>
          <cell r="K1506" t="str">
            <v>Plan de acción</v>
          </cell>
          <cell r="L1506" t="str">
            <v>Zonal</v>
          </cell>
          <cell r="M1506" t="str">
            <v>6_ANTONIO_NARIÑO</v>
          </cell>
          <cell r="N1506" t="str">
            <v>1_ENERO_2026</v>
          </cell>
          <cell r="O1506" t="str">
            <v>21910. Proceso integral e integrado de la Vigilancia de la Salud PúblicaVigilancia en salud pública20266_ANTONIO_NARIÑO1_ENERO_2026</v>
          </cell>
          <cell r="P1506">
            <v>6484528</v>
          </cell>
          <cell r="Q1506"/>
          <cell r="R1506"/>
          <cell r="S1506">
            <v>0</v>
          </cell>
          <cell r="T1506">
            <v>0</v>
          </cell>
        </row>
        <row r="1507">
          <cell r="F1507" t="str">
            <v>22010. Proceso integral e integrado de la Vigilancia de la Salud PúblicaVigilancia en salud pública2026</v>
          </cell>
          <cell r="G1507" t="str">
            <v>Apoyo en las asistencias técnicas de los procesos de EEVV</v>
          </cell>
          <cell r="H1507" t="str">
            <v>Gestión, análisis y divulgación  de información de la vigilancia en salud pública</v>
          </cell>
          <cell r="I1507" t="str">
            <v>GSP</v>
          </cell>
          <cell r="J1507" t="str">
            <v>No Aplica</v>
          </cell>
          <cell r="K1507" t="str">
            <v>Plan de acción</v>
          </cell>
          <cell r="L1507" t="str">
            <v>Zonal</v>
          </cell>
          <cell r="M1507" t="str">
            <v>6_ANTONIO_NARIÑO</v>
          </cell>
          <cell r="N1507" t="str">
            <v>1_ENERO_2026</v>
          </cell>
          <cell r="O1507" t="str">
            <v>22010. Proceso integral e integrado de la Vigilancia de la Salud PúblicaVigilancia en salud pública20266_ANTONIO_NARIÑO1_ENERO_2026</v>
          </cell>
          <cell r="P1507">
            <v>5621568</v>
          </cell>
          <cell r="Q1507"/>
          <cell r="R1507"/>
          <cell r="S1507">
            <v>0</v>
          </cell>
          <cell r="T1507">
            <v>0</v>
          </cell>
        </row>
        <row r="1508">
          <cell r="F1508" t="str">
            <v>22110. Proceso integral e integrado de la Vigilancia de la Salud PúblicaVigilancia en salud pública2026</v>
          </cell>
          <cell r="G1508" t="str">
            <v>Seguimiento de muertes consideradas como no violentas (manera de muerte no violenta) y que ocurren extra institucionalmente (por fuera de las instituciones prestadoras de servicios de salud “IPS”) para población pobre vulnerable - no asegurada GAHD</v>
          </cell>
          <cell r="H1508" t="str">
            <v xml:space="preserve">Intervención integral en brotes, alertas y situaciones de emergencia en salud pública
</v>
          </cell>
          <cell r="I1508" t="str">
            <v>GSP</v>
          </cell>
          <cell r="J1508" t="str">
            <v>No Aplica</v>
          </cell>
          <cell r="K1508" t="str">
            <v>Plan de acción</v>
          </cell>
          <cell r="L1508" t="str">
            <v>Distrito</v>
          </cell>
          <cell r="M1508" t="str">
            <v>6_ANTONIO_NARIÑO</v>
          </cell>
          <cell r="N1508" t="str">
            <v>1_ENERO_2026</v>
          </cell>
          <cell r="O1508" t="str">
            <v>22110. Proceso integral e integrado de la Vigilancia de la Salud PúblicaVigilancia en salud pública20266_ANTONIO_NARIÑO1_ENERO_2026</v>
          </cell>
          <cell r="P1508">
            <v>149094832</v>
          </cell>
          <cell r="Q1508"/>
          <cell r="R1508"/>
          <cell r="S1508">
            <v>0</v>
          </cell>
          <cell r="T1508">
            <v>0</v>
          </cell>
        </row>
        <row r="1509">
          <cell r="F1509" t="str">
            <v>22210. Proceso integral e integrado de la Vigilancia de la Salud PúblicaVigilancia en salud pública2026</v>
          </cell>
          <cell r="G1509" t="str">
            <v>Georreferenciación y análisis de información cartográfica de eventos de interés en salud pública</v>
          </cell>
          <cell r="H1509" t="str">
            <v>Gestión, análisis y divulgación  de información de la vigilancia en salud pública</v>
          </cell>
          <cell r="I1509" t="str">
            <v>GSP</v>
          </cell>
          <cell r="J1509" t="str">
            <v>No Aplica</v>
          </cell>
          <cell r="K1509" t="str">
            <v>Plan de acción</v>
          </cell>
          <cell r="L1509" t="str">
            <v>Zonal</v>
          </cell>
          <cell r="M1509" t="str">
            <v>6_ANTONIO_NARIÑO</v>
          </cell>
          <cell r="N1509" t="str">
            <v>1_ENERO_2026</v>
          </cell>
          <cell r="O1509" t="str">
            <v>22210. Proceso integral e integrado de la Vigilancia de la Salud PúblicaVigilancia en salud pública20266_ANTONIO_NARIÑO1_ENERO_2026</v>
          </cell>
          <cell r="P1509">
            <v>18590624</v>
          </cell>
          <cell r="Q1509"/>
          <cell r="R1509"/>
          <cell r="S1509">
            <v>0</v>
          </cell>
          <cell r="T1509">
            <v>0</v>
          </cell>
        </row>
        <row r="1510">
          <cell r="F1510" t="str">
            <v>22310. Proceso integral e integrado de la Vigilancia de la Salud PúblicaVigilancia en salud pública2026</v>
          </cell>
          <cell r="G1510" t="str">
            <v>Gestión de la Vigilancia  centinela por exposición a contaminación ambiental en zonas aledañas parque de innovación Doña Juana</v>
          </cell>
          <cell r="H1510" t="str">
            <v>Gestión, análisis y divulgación  de información de la vigilancia en salud pública</v>
          </cell>
          <cell r="I1510" t="str">
            <v>GSP</v>
          </cell>
          <cell r="J1510" t="str">
            <v>No Aplica</v>
          </cell>
          <cell r="K1510" t="str">
            <v>Plan de acción</v>
          </cell>
          <cell r="L1510" t="str">
            <v>Zonal</v>
          </cell>
          <cell r="M1510" t="str">
            <v>6_ANTONIO_NARIÑO</v>
          </cell>
          <cell r="N1510" t="str">
            <v>1_ENERO_2026</v>
          </cell>
          <cell r="O1510" t="str">
            <v>22310. Proceso integral e integrado de la Vigilancia de la Salud PúblicaVigilancia en salud pública20266_ANTONIO_NARIÑO1_ENERO_2026</v>
          </cell>
          <cell r="P1510">
            <v>29488576</v>
          </cell>
          <cell r="Q1510"/>
          <cell r="R1510"/>
          <cell r="S1510">
            <v>0</v>
          </cell>
          <cell r="T1510">
            <v>0</v>
          </cell>
        </row>
        <row r="1511">
          <cell r="F1511" t="str">
            <v>22410. Proceso integral e integrado de la Vigilancia de la Salud PúblicaVigilancia en salud pública2026</v>
          </cell>
          <cell r="G1511" t="str">
            <v>Seguimiento y monitoreo de los instrumentos de canalizaciones de Vigilancia en Salud  pública. Subred Norte, Sur Occidente,  Centro oriente y Sur</v>
          </cell>
          <cell r="H1511" t="str">
            <v xml:space="preserve">Intervención integral en brotes, alertas y situaciones de emergencia en salud pública
</v>
          </cell>
          <cell r="I1511" t="str">
            <v>GSP</v>
          </cell>
          <cell r="J1511" t="str">
            <v>No Aplica</v>
          </cell>
          <cell r="K1511" t="str">
            <v>Plan de acción</v>
          </cell>
          <cell r="L1511" t="str">
            <v>Zonal</v>
          </cell>
          <cell r="M1511" t="str">
            <v>6_ANTONIO_NARIÑO</v>
          </cell>
          <cell r="N1511" t="str">
            <v>1_ENERO_2026</v>
          </cell>
          <cell r="O1511" t="str">
            <v>22410. Proceso integral e integrado de la Vigilancia de la Salud PúblicaVigilancia en salud pública20266_ANTONIO_NARIÑO1_ENERO_2026</v>
          </cell>
          <cell r="P1511">
            <v>3994272</v>
          </cell>
          <cell r="Q1511"/>
          <cell r="R1511"/>
          <cell r="S1511">
            <v>0</v>
          </cell>
          <cell r="T1511">
            <v>0</v>
          </cell>
        </row>
        <row r="1512">
          <cell r="F1512" t="str">
            <v>22510. Proceso integral e integrado de la Vigilancia de la Salud PúblicaVigilancia en salud pública2026</v>
          </cell>
          <cell r="G1512" t="str">
            <v>Gestión  de la información  del Componente de IAAS</v>
          </cell>
          <cell r="H1512" t="str">
            <v>Gestión, análisis y divulgación  de información de la vigilancia en salud pública</v>
          </cell>
          <cell r="I1512" t="str">
            <v>GSP</v>
          </cell>
          <cell r="J1512" t="str">
            <v>No Aplica</v>
          </cell>
          <cell r="K1512" t="str">
            <v>Plan de acción</v>
          </cell>
          <cell r="L1512" t="str">
            <v>Zonal</v>
          </cell>
          <cell r="M1512" t="str">
            <v>6_ANTONIO_NARIÑO</v>
          </cell>
          <cell r="N1512" t="str">
            <v>1_ENERO_2026</v>
          </cell>
          <cell r="O1512" t="str">
            <v>22510. Proceso integral e integrado de la Vigilancia de la Salud PúblicaVigilancia en salud pública20266_ANTONIO_NARIÑO1_ENERO_2026</v>
          </cell>
          <cell r="P1512">
            <v>7347488</v>
          </cell>
          <cell r="Q1512"/>
          <cell r="R1512"/>
          <cell r="S1512">
            <v>0</v>
          </cell>
          <cell r="T1512">
            <v>0</v>
          </cell>
        </row>
        <row r="1513">
          <cell r="F1513" t="str">
            <v>22610. Proceso integral e integrado de la Vigilancia de la Salud PúblicaVigilancia en salud pública2026</v>
          </cell>
          <cell r="G1513" t="str">
            <v>Gestión administrativa y operativa de seguimiento y monitoreo AT integrales-</v>
          </cell>
          <cell r="H1513" t="str">
            <v>Gestión, análisis y divulgación  de información de la vigilancia en salud pública</v>
          </cell>
          <cell r="I1513" t="str">
            <v>GSP</v>
          </cell>
          <cell r="J1513" t="str">
            <v>No Aplica</v>
          </cell>
          <cell r="K1513" t="str">
            <v>Plan de acción</v>
          </cell>
          <cell r="L1513" t="str">
            <v>Distrito</v>
          </cell>
          <cell r="M1513" t="str">
            <v>6_ANTONIO_NARIÑO</v>
          </cell>
          <cell r="N1513" t="str">
            <v>1_ENERO_2026</v>
          </cell>
          <cell r="O1513" t="str">
            <v>22610. Proceso integral e integrado de la Vigilancia de la Salud PúblicaVigilancia en salud pública20266_ANTONIO_NARIÑO1_ENERO_2026</v>
          </cell>
          <cell r="P1513">
            <v>95295440</v>
          </cell>
          <cell r="Q1513"/>
          <cell r="R1513"/>
          <cell r="S1513">
            <v>0</v>
          </cell>
          <cell r="T1513">
            <v>0</v>
          </cell>
        </row>
        <row r="1514">
          <cell r="F1514" t="str">
            <v>22710. Proceso integral e integrado de la Vigilancia de la Salud PúblicaVigilancia en salud pública2026</v>
          </cell>
          <cell r="G1514" t="str">
            <v>Gestión operativa de seguimiento y monitoreo AT integrales</v>
          </cell>
          <cell r="H1514" t="str">
            <v>Gestión, análisis y divulgación  de información de la vigilancia en salud pública</v>
          </cell>
          <cell r="I1514" t="str">
            <v>GSP</v>
          </cell>
          <cell r="J1514" t="str">
            <v>No Aplica</v>
          </cell>
          <cell r="K1514" t="str">
            <v>Plan de acción</v>
          </cell>
          <cell r="L1514" t="str">
            <v>Distrito</v>
          </cell>
          <cell r="M1514" t="str">
            <v>6_ANTONIO_NARIÑO</v>
          </cell>
          <cell r="N1514" t="str">
            <v>1_ENERO_2026</v>
          </cell>
          <cell r="O1514" t="str">
            <v>22710. Proceso integral e integrado de la Vigilancia de la Salud PúblicaVigilancia en salud pública20266_ANTONIO_NARIÑO1_ENERO_2026</v>
          </cell>
          <cell r="P1514">
            <v>53602144</v>
          </cell>
          <cell r="Q1514"/>
          <cell r="R1514"/>
          <cell r="S1514">
            <v>0</v>
          </cell>
          <cell r="T1514">
            <v>0</v>
          </cell>
        </row>
        <row r="1515">
          <cell r="F1515" t="str">
            <v>22810. Proceso integral e integrado de la Vigilancia de la Salud PúblicaVigilancia en salud pública2026</v>
          </cell>
          <cell r="G1515" t="str">
            <v>Investigaciones epidemiológicas de eventos prioritarios en salud mental- Ruralidad</v>
          </cell>
          <cell r="H1515" t="str">
            <v xml:space="preserve">Intervención integral en brotes, alertas y situaciones de emergencia en salud pública
</v>
          </cell>
          <cell r="I1515" t="str">
            <v>GSP</v>
          </cell>
          <cell r="J1515" t="str">
            <v>No Aplica</v>
          </cell>
          <cell r="K1515" t="str">
            <v>Plan de acción</v>
          </cell>
          <cell r="L1515" t="str">
            <v>Local</v>
          </cell>
          <cell r="M1515" t="str">
            <v>6_ANTONIO_NARIÑO</v>
          </cell>
          <cell r="N1515" t="str">
            <v>1_ENERO_2026</v>
          </cell>
          <cell r="O1515" t="str">
            <v>22810. Proceso integral e integrado de la Vigilancia de la Salud PúblicaVigilancia en salud pública20266_ANTONIO_NARIÑO1_ENERO_2026</v>
          </cell>
          <cell r="P1515">
            <v>3513480</v>
          </cell>
          <cell r="Q1515"/>
          <cell r="R1515"/>
          <cell r="S1515">
            <v>0</v>
          </cell>
          <cell r="T1515">
            <v>0</v>
          </cell>
        </row>
        <row r="1516">
          <cell r="F1516" t="str">
            <v>22910. Proceso integral e integrado de la Vigilancia de la Salud PúblicaVigilancia en salud pública2026</v>
          </cell>
          <cell r="G1516" t="str">
            <v xml:space="preserve">Fortalecimiento de capacidades IEC Salud mental </v>
          </cell>
          <cell r="H1516" t="str">
            <v xml:space="preserve">Intervención integral en brotes, alertas y situaciones de emergencia en salud pública
</v>
          </cell>
          <cell r="I1516" t="str">
            <v>GSP</v>
          </cell>
          <cell r="J1516" t="str">
            <v>No Aplica</v>
          </cell>
          <cell r="K1516" t="str">
            <v>Plan de Fortalecimiento</v>
          </cell>
          <cell r="L1516" t="str">
            <v>Zonal</v>
          </cell>
          <cell r="M1516" t="str">
            <v>6_ANTONIO_NARIÑO</v>
          </cell>
          <cell r="N1516" t="str">
            <v>1_ENERO_2026</v>
          </cell>
          <cell r="O1516" t="str">
            <v>22910. Proceso integral e integrado de la Vigilancia de la Salud PúblicaVigilancia en salud pública20266_ANTONIO_NARIÑO1_ENERO_2026</v>
          </cell>
          <cell r="P1516">
            <v>281936</v>
          </cell>
          <cell r="Q1516"/>
          <cell r="R1516"/>
          <cell r="S1516">
            <v>0</v>
          </cell>
          <cell r="T1516">
            <v>0</v>
          </cell>
        </row>
        <row r="1517">
          <cell r="F1517" t="str">
            <v>23010. Proceso integral e integrado de la Vigilancia de la Salud PúblicaVigilancia en salud pública2026</v>
          </cell>
          <cell r="G1517" t="str">
            <v xml:space="preserve">Fortalecimiento de capacidades IEC No trasmisibles </v>
          </cell>
          <cell r="H1517" t="str">
            <v xml:space="preserve">Intervención integral en brotes, alertas y situaciones de emergencia en salud pública
</v>
          </cell>
          <cell r="I1517" t="str">
            <v>GSP</v>
          </cell>
          <cell r="J1517" t="str">
            <v>No Aplica</v>
          </cell>
          <cell r="K1517" t="str">
            <v>Plan de Fortalecimiento</v>
          </cell>
          <cell r="L1517" t="str">
            <v>Zonal</v>
          </cell>
          <cell r="M1517" t="str">
            <v>6_ANTONIO_NARIÑO</v>
          </cell>
          <cell r="N1517" t="str">
            <v>1_ENERO_2026</v>
          </cell>
          <cell r="O1517" t="str">
            <v>23010. Proceso integral e integrado de la Vigilancia de la Salud PúblicaVigilancia en salud pública20266_ANTONIO_NARIÑO1_ENERO_2026</v>
          </cell>
          <cell r="P1517">
            <v>244416</v>
          </cell>
          <cell r="Q1517"/>
          <cell r="R1517"/>
          <cell r="S1517">
            <v>0</v>
          </cell>
          <cell r="T1517">
            <v>0</v>
          </cell>
        </row>
        <row r="1518">
          <cell r="F1518" t="str">
            <v>23111. Proceso integral e integrado de la Vigilancia basada en ComunidadVigilancia en salud pública2026</v>
          </cell>
          <cell r="G1518" t="str">
            <v>Gestión Estrategica territorial en el contexto de la VBC</v>
          </cell>
          <cell r="H1518" t="str">
            <v>Gestión Estrategica territorial en el contexto de la VBC</v>
          </cell>
          <cell r="I1518" t="str">
            <v>GSP</v>
          </cell>
          <cell r="J1518" t="str">
            <v>No Aplica</v>
          </cell>
          <cell r="K1518" t="str">
            <v>Plan de acción</v>
          </cell>
          <cell r="L1518" t="str">
            <v>Zonal</v>
          </cell>
          <cell r="M1518" t="str">
            <v>6_ANTONIO_NARIÑO</v>
          </cell>
          <cell r="N1518" t="str">
            <v>1_ENERO_2026</v>
          </cell>
          <cell r="O1518" t="str">
            <v>23111. Proceso integral e integrado de la Vigilancia basada en ComunidadVigilancia en salud pública20266_ANTONIO_NARIÑO1_ENERO_2026</v>
          </cell>
          <cell r="P1518">
            <v>25173776</v>
          </cell>
          <cell r="Q1518"/>
          <cell r="R1518"/>
          <cell r="S1518"/>
          <cell r="T1518">
            <v>0</v>
          </cell>
        </row>
        <row r="1519">
          <cell r="F1519" t="str">
            <v>23211. Proceso integral e integrado de la Vigilancia basada en ComunidadVigilancia en salud pública2026</v>
          </cell>
          <cell r="G1519" t="str">
            <v>Gestión Operativa para el Fortalecmiento de la REVCOM</v>
          </cell>
          <cell r="H1519" t="str">
            <v>Gestión Operativa para el Fortalecmiento de la REVCOM</v>
          </cell>
          <cell r="I1519" t="str">
            <v>GSP</v>
          </cell>
          <cell r="J1519" t="str">
            <v>No Aplica</v>
          </cell>
          <cell r="K1519" t="str">
            <v>Plan de acción</v>
          </cell>
          <cell r="L1519" t="str">
            <v>Local</v>
          </cell>
          <cell r="M1519" t="str">
            <v>6_ANTONIO_NARIÑO</v>
          </cell>
          <cell r="N1519" t="str">
            <v>1_ENERO_2026</v>
          </cell>
          <cell r="O1519" t="str">
            <v>23211. Proceso integral e integrado de la Vigilancia basada en ComunidadVigilancia en salud pública20266_ANTONIO_NARIÑO1_ENERO_2026</v>
          </cell>
          <cell r="P1519">
            <v>5621568</v>
          </cell>
          <cell r="Q1519"/>
          <cell r="R1519"/>
          <cell r="S1519">
            <v>1</v>
          </cell>
          <cell r="T1519">
            <v>5621568</v>
          </cell>
        </row>
        <row r="1520">
          <cell r="F1520" t="str">
            <v>23311. Proceso integral e integrado de la Vigilancia basada en ComunidadVigilancia en salud pública2026</v>
          </cell>
          <cell r="G1520" t="str">
            <v>Gestión estratégica y  operativa para el Fortalecimiento de la RevCom - en la Ruralidad de Sumapaz</v>
          </cell>
          <cell r="H1520" t="str">
            <v>Gestión Operativa para el Fortalecmiento de la REVCOM</v>
          </cell>
          <cell r="I1520" t="str">
            <v>GSP</v>
          </cell>
          <cell r="J1520" t="str">
            <v>No Aplica</v>
          </cell>
          <cell r="K1520" t="str">
            <v>Plan de acción</v>
          </cell>
          <cell r="L1520" t="str">
            <v>Local</v>
          </cell>
          <cell r="M1520" t="str">
            <v>6_ANTONIO_NARIÑO</v>
          </cell>
          <cell r="N1520" t="str">
            <v>1_ENERO_2026</v>
          </cell>
          <cell r="O1520" t="str">
            <v>23311. Proceso integral e integrado de la Vigilancia basada en ComunidadVigilancia en salud pública20266_ANTONIO_NARIÑO1_ENERO_2026</v>
          </cell>
          <cell r="P1520">
            <v>7026960</v>
          </cell>
          <cell r="Q1520"/>
          <cell r="R1520"/>
          <cell r="S1520"/>
          <cell r="T1520">
            <v>0</v>
          </cell>
        </row>
        <row r="1521">
          <cell r="F1521" t="str">
            <v>23413. Proceso integral e integrado de gestión y análisis de políticas para el bienestarAnálisis de Politicas2026</v>
          </cell>
          <cell r="G1521" t="str">
            <v>Participación y gestión intersectorial  para la formulación, implementación, seguimiento o evaluación de las políticas públicas en los territorios</v>
          </cell>
          <cell r="H1521" t="str">
            <v>Gestión Intersectorial de Políticas Públicas en los Territorios</v>
          </cell>
          <cell r="I1521" t="str">
            <v>GSP</v>
          </cell>
          <cell r="J1521" t="str">
            <v>No Aplica</v>
          </cell>
          <cell r="K1521" t="str">
            <v>Plan de acción</v>
          </cell>
          <cell r="L1521" t="str">
            <v>Local</v>
          </cell>
          <cell r="M1521" t="str">
            <v>6_ANTONIO_NARIÑO</v>
          </cell>
          <cell r="N1521" t="str">
            <v>1_ENERO_2026</v>
          </cell>
          <cell r="O1521" t="str">
            <v>23413. Proceso integral e integrado de gestión y análisis de políticas para el bienestarAnálisis de Politicas20266_ANTONIO_NARIÑO1_ENERO_2026</v>
          </cell>
          <cell r="P1521">
            <v>24853248</v>
          </cell>
          <cell r="Q1521"/>
          <cell r="R1521"/>
          <cell r="S1521">
            <v>1</v>
          </cell>
          <cell r="T1521">
            <v>24853248</v>
          </cell>
        </row>
        <row r="1522">
          <cell r="F1522" t="str">
            <v>23513. Proceso integral e integrado de gestión y análisis de políticas para el bienestarAnálisis de Politicas2026</v>
          </cell>
          <cell r="G1522" t="e">
            <v>#VALUE!</v>
          </cell>
          <cell r="H1522" t="str">
            <v>Gestión Intersectorial de Políticas Públicas en los Territorios</v>
          </cell>
          <cell r="I1522" t="str">
            <v>GSP</v>
          </cell>
          <cell r="J1522" t="str">
            <v>No Aplica</v>
          </cell>
          <cell r="K1522" t="str">
            <v>Plan de acción</v>
          </cell>
          <cell r="L1522" t="str">
            <v>Zonal</v>
          </cell>
          <cell r="M1522" t="str">
            <v>6_ANTONIO_NARIÑO</v>
          </cell>
          <cell r="N1522" t="str">
            <v>1_ENERO_2026</v>
          </cell>
          <cell r="O1522" t="str">
            <v>23513. Proceso integral e integrado de gestión y análisis de políticas para el bienestarAnálisis de Politicas20266_ANTONIO_NARIÑO1_ENERO_2026</v>
          </cell>
          <cell r="P1522">
            <v>7332480</v>
          </cell>
          <cell r="Q1522"/>
          <cell r="R1522"/>
          <cell r="S1522"/>
          <cell r="T1522">
            <v>0</v>
          </cell>
        </row>
        <row r="1523">
          <cell r="F1523" t="str">
            <v>23613. Proceso integral e integrado de gestión y análisis de políticas para el bienestarAnálisis de Politicas2026</v>
          </cell>
          <cell r="G1523" t="str">
            <v>Participación y gestión intersectorial local con los diferentes actores para la formulación, implementación, seguimiento o evaluación de la política pública de Ruralidad, exceptuando Sumapaz</v>
          </cell>
          <cell r="H1523" t="str">
            <v>Gestión Intersectorial de Políticas Públicas en los Territorios</v>
          </cell>
          <cell r="I1523" t="str">
            <v>GSP</v>
          </cell>
          <cell r="J1523" t="str">
            <v>No Aplica</v>
          </cell>
          <cell r="K1523" t="str">
            <v>Plan de acción</v>
          </cell>
          <cell r="L1523" t="str">
            <v>Distrito</v>
          </cell>
          <cell r="M1523" t="str">
            <v>6_ANTONIO_NARIÑO</v>
          </cell>
          <cell r="N1523" t="str">
            <v>1_ENERO_2026</v>
          </cell>
          <cell r="O1523" t="str">
            <v>23613. Proceso integral e integrado de gestión y análisis de políticas para el bienestarAnálisis de Politicas20266_ANTONIO_NARIÑO1_ENERO_2026</v>
          </cell>
          <cell r="P1523">
            <v>7332480</v>
          </cell>
          <cell r="Q1523"/>
          <cell r="R1523"/>
          <cell r="S1523"/>
          <cell r="T1523">
            <v>0</v>
          </cell>
        </row>
        <row r="1524">
          <cell r="F1524" t="str">
            <v>23713. Proceso integral e integrado de gestión y análisis de políticas para el bienestarAnálisis de Politicas2026</v>
          </cell>
          <cell r="G1524" t="str">
            <v>Participación y gestión intersectorial local con los diferentes actores para la formulación, implementación, seguimiento o evaluación de las políticas públicas priorizadas en Sumapaz</v>
          </cell>
          <cell r="H1524" t="str">
            <v>Gestión Intersectorial de Políticas Públicas en los Territorios</v>
          </cell>
          <cell r="I1524" t="str">
            <v>GSP</v>
          </cell>
          <cell r="J1524" t="str">
            <v>No Aplica</v>
          </cell>
          <cell r="K1524" t="str">
            <v>Plan de acción</v>
          </cell>
          <cell r="L1524" t="str">
            <v>Local</v>
          </cell>
          <cell r="M1524" t="str">
            <v>6_ANTONIO_NARIÑO</v>
          </cell>
          <cell r="N1524" t="str">
            <v>1_ENERO_2026</v>
          </cell>
          <cell r="O1524" t="str">
            <v>23713. Proceso integral e integrado de gestión y análisis de políticas para el bienestarAnálisis de Politicas20266_ANTONIO_NARIÑO1_ENERO_2026</v>
          </cell>
          <cell r="P1524">
            <v>22914000</v>
          </cell>
          <cell r="Q1524"/>
          <cell r="R1524"/>
          <cell r="S1524"/>
          <cell r="T1524">
            <v>0</v>
          </cell>
        </row>
        <row r="1525">
          <cell r="F1525" t="str">
            <v>23813. Proceso integral e integrado de gestión y análisis de políticas para el bienestarAnálisis de Politicas2026</v>
          </cell>
          <cell r="G1525" t="str">
            <v>Participación y gestión intersectorial local con los diferentes actores para la formulación, implementación, seguimiento o evaluación de las políticas públicas étnicas en los territorios</v>
          </cell>
          <cell r="H1525" t="str">
            <v>Gestión Intersectorial de Políticas Públicas en los Territorios</v>
          </cell>
          <cell r="I1525" t="str">
            <v>GSP</v>
          </cell>
          <cell r="J1525" t="str">
            <v>No Aplica</v>
          </cell>
          <cell r="K1525" t="str">
            <v>Plan de acción</v>
          </cell>
          <cell r="L1525" t="str">
            <v>Distrito</v>
          </cell>
          <cell r="M1525" t="str">
            <v>6_ANTONIO_NARIÑO</v>
          </cell>
          <cell r="N1525" t="str">
            <v>1_ENERO_2026</v>
          </cell>
          <cell r="O1525" t="str">
            <v>23813. Proceso integral e integrado de gestión y análisis de políticas para el bienestarAnálisis de Politicas20266_ANTONIO_NARIÑO1_ENERO_2026</v>
          </cell>
          <cell r="P1525">
            <v>29329920</v>
          </cell>
          <cell r="Q1525"/>
          <cell r="R1525"/>
          <cell r="S1525"/>
          <cell r="T1525">
            <v>0</v>
          </cell>
        </row>
        <row r="1526">
          <cell r="F1526" t="str">
            <v>23913. Proceso integral e integrado de gestión y análisis de políticas para el bienestarAnálisis de Politicas2026</v>
          </cell>
          <cell r="G1526" t="str">
            <v>Coordinación de la respuesta sectorial a las prioridades en salud y situaciones emergentes en el marco de la gestión de las políticas públicas</v>
          </cell>
          <cell r="H1526" t="str">
            <v>Gestión Sectorial de Políticas Públicas en los Territorios</v>
          </cell>
          <cell r="I1526" t="str">
            <v>GSP</v>
          </cell>
          <cell r="J1526" t="str">
            <v>No Aplica</v>
          </cell>
          <cell r="K1526" t="str">
            <v>Plan de acción</v>
          </cell>
          <cell r="L1526" t="str">
            <v>Local</v>
          </cell>
          <cell r="M1526" t="str">
            <v>6_ANTONIO_NARIÑO</v>
          </cell>
          <cell r="N1526" t="str">
            <v>1_ENERO_2026</v>
          </cell>
          <cell r="O1526" t="str">
            <v>23913. Proceso integral e integrado de gestión y análisis de políticas para el bienestarAnálisis de Politicas20266_ANTONIO_NARIÑO1_ENERO_2026</v>
          </cell>
          <cell r="P1526">
            <v>17086608</v>
          </cell>
          <cell r="Q1526"/>
          <cell r="R1526"/>
          <cell r="S1526">
            <v>1</v>
          </cell>
          <cell r="T1526">
            <v>17086608</v>
          </cell>
        </row>
        <row r="1527">
          <cell r="F1527" t="str">
            <v>24013. Proceso integral e integrado de gestión y análisis de políticas para el bienestarAnálisis de Politicas2026</v>
          </cell>
          <cell r="G1527" t="str">
            <v>Coordinación de la respuesta sectorial a las prioridades en salud y situaciones emergentes en el marco de la gestión de las políticas públicas de adultez, trabajo,  salud oral, Acogida, Inclusión y Desarrollo de los Nuevos Bogotanos</v>
          </cell>
          <cell r="H1527" t="str">
            <v>Gestión Sectorial de Políticas Públicas en los Territorios</v>
          </cell>
          <cell r="I1527" t="str">
            <v>GSP</v>
          </cell>
          <cell r="J1527" t="str">
            <v>No Aplica</v>
          </cell>
          <cell r="K1527" t="str">
            <v>Plan de acción</v>
          </cell>
          <cell r="L1527" t="str">
            <v>Zonal</v>
          </cell>
          <cell r="M1527" t="str">
            <v>6_ANTONIO_NARIÑO</v>
          </cell>
          <cell r="N1527" t="str">
            <v>1_ENERO_2026</v>
          </cell>
          <cell r="O1527" t="str">
            <v>24013. Proceso integral e integrado de gestión y análisis de políticas para el bienestarAnálisis de Politicas20266_ANTONIO_NARIÑO1_ENERO_2026</v>
          </cell>
          <cell r="P1527">
            <v>3910656</v>
          </cell>
          <cell r="Q1527"/>
          <cell r="R1527"/>
          <cell r="S1527"/>
          <cell r="T1527">
            <v>0</v>
          </cell>
        </row>
        <row r="1528">
          <cell r="F1528" t="str">
            <v>24113. Proceso integral e integrado de gestión y análisis de políticas para el bienestarAnálisis de Politicas2026</v>
          </cell>
          <cell r="G1528" t="str">
            <v>Coordinación de la respuesta sectorial a las prioridades en salud y situaciones emergentes en el marco de la gestión de la política pública de ruralidad exceptuando Sumapaz</v>
          </cell>
          <cell r="H1528" t="str">
            <v>Gestión Sectorial de Políticas Públicas en los Territorios</v>
          </cell>
          <cell r="I1528" t="str">
            <v>GSP</v>
          </cell>
          <cell r="J1528" t="str">
            <v>No Aplica</v>
          </cell>
          <cell r="K1528" t="str">
            <v>Plan de acción</v>
          </cell>
          <cell r="L1528" t="str">
            <v>Distrito</v>
          </cell>
          <cell r="M1528" t="str">
            <v>6_ANTONIO_NARIÑO</v>
          </cell>
          <cell r="N1528" t="str">
            <v>1_ENERO_2026</v>
          </cell>
          <cell r="O1528" t="str">
            <v>24113. Proceso integral e integrado de gestión y análisis de políticas para el bienestarAnálisis de Politicas20266_ANTONIO_NARIÑO1_ENERO_2026</v>
          </cell>
          <cell r="P1528">
            <v>3910656</v>
          </cell>
          <cell r="Q1528"/>
          <cell r="R1528"/>
          <cell r="S1528"/>
          <cell r="T1528">
            <v>0</v>
          </cell>
        </row>
        <row r="1529">
          <cell r="F1529" t="str">
            <v>24213. Proceso integral e integrado de gestión y análisis de políticas para el bienestarAnálisis de Politicas2026</v>
          </cell>
          <cell r="G1529" t="str">
            <v>Coordinación de la respuesta sectorial a las prioridades en salud y situaciones emergentes en el marco de la gestión de las políticas públicas priorizadas en Sumapaz</v>
          </cell>
          <cell r="H1529" t="str">
            <v>Gestión Sectorial de Políticas Públicas en los Territorios</v>
          </cell>
          <cell r="I1529" t="str">
            <v>GSP</v>
          </cell>
          <cell r="J1529" t="str">
            <v>No Aplica</v>
          </cell>
          <cell r="K1529" t="str">
            <v>Plan de acción</v>
          </cell>
          <cell r="L1529" t="str">
            <v>Local</v>
          </cell>
          <cell r="M1529" t="str">
            <v>6_ANTONIO_NARIÑO</v>
          </cell>
          <cell r="N1529" t="str">
            <v>1_ENERO_2026</v>
          </cell>
          <cell r="O1529" t="str">
            <v>24213. Proceso integral e integrado de gestión y análisis de políticas para el bienestarAnálisis de Politicas20266_ANTONIO_NARIÑO1_ENERO_2026</v>
          </cell>
          <cell r="P1529">
            <v>12220800</v>
          </cell>
          <cell r="Q1529"/>
          <cell r="R1529"/>
          <cell r="S1529"/>
          <cell r="T1529">
            <v>0</v>
          </cell>
        </row>
        <row r="1530">
          <cell r="F1530" t="str">
            <v>24313. Proceso integral e integrado de gestión y análisis de políticas para el bienestarAnálisis de Politicas2026</v>
          </cell>
          <cell r="G1530" t="str">
            <v>Coordinación de la respuesta sectorial a las prioridades en salud y situaciones emergentes en el marco de la gestión de las políticas públicas étnicas</v>
          </cell>
          <cell r="H1530" t="str">
            <v>Gestión Sectorial de Políticas Públicas en los Territorios</v>
          </cell>
          <cell r="I1530" t="str">
            <v>GSP</v>
          </cell>
          <cell r="J1530" t="str">
            <v>No Aplica</v>
          </cell>
          <cell r="K1530" t="str">
            <v>Plan de análisis</v>
          </cell>
          <cell r="L1530" t="str">
            <v>Distrito</v>
          </cell>
          <cell r="M1530" t="str">
            <v>6_ANTONIO_NARIÑO</v>
          </cell>
          <cell r="N1530" t="str">
            <v>1_ENERO_2026</v>
          </cell>
          <cell r="O1530" t="str">
            <v>24313. Proceso integral e integrado de gestión y análisis de políticas para el bienestarAnálisis de Politicas20266_ANTONIO_NARIÑO1_ENERO_2026</v>
          </cell>
          <cell r="P1530">
            <v>15642624</v>
          </cell>
          <cell r="Q1530"/>
          <cell r="R1530"/>
          <cell r="S1530"/>
          <cell r="T1530">
            <v>0</v>
          </cell>
        </row>
        <row r="1531">
          <cell r="F1531" t="str">
            <v>24413. Proceso integral e integrado de gestión y análisis de políticas para el bienestarAnálisis de Politicas2026</v>
          </cell>
          <cell r="G1531" t="str">
            <v>Análisis sociales de la salud en el marco de las políticas</v>
          </cell>
          <cell r="H1531" t="str">
            <v>Gestión y Generación de Conocimiento en el Marco de las Políticas Públicas</v>
          </cell>
          <cell r="I1531" t="str">
            <v>GSP</v>
          </cell>
          <cell r="J1531" t="str">
            <v>No Aplica</v>
          </cell>
          <cell r="K1531" t="str">
            <v>Plan de análisis</v>
          </cell>
          <cell r="L1531" t="str">
            <v>Zonal</v>
          </cell>
          <cell r="M1531" t="str">
            <v>6_ANTONIO_NARIÑO</v>
          </cell>
          <cell r="N1531" t="str">
            <v>1_ENERO_2026</v>
          </cell>
          <cell r="O1531" t="str">
            <v>24413. Proceso integral e integrado de gestión y análisis de políticas para el bienestarAnálisis de Politicas20266_ANTONIO_NARIÑO1_ENERO_2026</v>
          </cell>
          <cell r="P1531">
            <v>20316544</v>
          </cell>
          <cell r="Q1531"/>
          <cell r="R1531"/>
          <cell r="S1531"/>
          <cell r="T1531">
            <v>0</v>
          </cell>
        </row>
        <row r="1532">
          <cell r="F1532" t="str">
            <v>24513. Proceso integral e integrado de gestión y análisis de políticas para el bienestarAnálisis de Politicas2026</v>
          </cell>
          <cell r="G1532" t="str">
            <v>Análisis diferenciales de la salud en el marco de productos de políticas públicas étnicas</v>
          </cell>
          <cell r="H1532" t="str">
            <v>Gestión y Generación de Conocimiento en el Marco de las Políticas Públicas</v>
          </cell>
          <cell r="I1532" t="str">
            <v>GSP</v>
          </cell>
          <cell r="J1532" t="str">
            <v>No Aplica</v>
          </cell>
          <cell r="K1532" t="str">
            <v>Plan de análisis</v>
          </cell>
          <cell r="L1532" t="str">
            <v>Distrito</v>
          </cell>
          <cell r="M1532" t="str">
            <v>6_ANTONIO_NARIÑO</v>
          </cell>
          <cell r="N1532" t="str">
            <v>1_ENERO_2026</v>
          </cell>
          <cell r="O1532" t="str">
            <v>24513. Proceso integral e integrado de gestión y análisis de políticas para el bienestarAnálisis de Politicas20266_ANTONIO_NARIÑO1_ENERO_2026</v>
          </cell>
          <cell r="P1532">
            <v>24729968</v>
          </cell>
          <cell r="Q1532"/>
          <cell r="R1532"/>
          <cell r="S1532"/>
          <cell r="T1532">
            <v>0</v>
          </cell>
        </row>
        <row r="1533">
          <cell r="F1533" t="str">
            <v>24613. Proceso integral e integrado de gestión y análisis de políticas para el bienestarAnálisis de Politicas2026</v>
          </cell>
          <cell r="G1533" t="e">
            <v>#VALUE!</v>
          </cell>
          <cell r="H1533" t="str">
            <v>Gestión Intersectorial de Políticas Públicas en los Territorios</v>
          </cell>
          <cell r="I1533" t="str">
            <v>GSP</v>
          </cell>
          <cell r="J1533" t="str">
            <v>No Aplica</v>
          </cell>
          <cell r="K1533" t="str">
            <v xml:space="preserve"> Plan de Fortalecimiento </v>
          </cell>
          <cell r="L1533" t="str">
            <v>Distrito</v>
          </cell>
          <cell r="M1533" t="str">
            <v>6_ANTONIO_NARIÑO</v>
          </cell>
          <cell r="N1533" t="str">
            <v>1_ENERO_2026</v>
          </cell>
          <cell r="O1533" t="str">
            <v>24613. Proceso integral e integrado de gestión y análisis de políticas para el bienestarAnálisis de Politicas20266_ANTONIO_NARIÑO1_ENERO_2026</v>
          </cell>
          <cell r="P1533">
            <v>67458816</v>
          </cell>
          <cell r="Q1533"/>
          <cell r="R1533"/>
          <cell r="S1533"/>
          <cell r="T1533">
            <v>0</v>
          </cell>
        </row>
        <row r="1534">
          <cell r="F1534" t="str">
            <v>11. Gestión Territorial para la Atención Primaria Social de los procesos de Gestión de la Salud Pública (GSP) y el Plan de Salud Pública de Intervenciones Colectivas (PSPIC)Gestión Territorial2026</v>
          </cell>
          <cell r="G1534" t="str">
            <v>Coordinación Territorial Zonal GSP-PSPIC</v>
          </cell>
          <cell r="H1534" t="str">
            <v>Coordinación y seguimiento de la gestión territorial</v>
          </cell>
          <cell r="I1534" t="str">
            <v>GSP - PSPIC</v>
          </cell>
          <cell r="J1534" t="str">
            <v>No Aplica</v>
          </cell>
          <cell r="K1534" t="str">
            <v>Plan de acción</v>
          </cell>
          <cell r="L1534" t="str">
            <v>Zonal</v>
          </cell>
          <cell r="M1534" t="str">
            <v>7_ZONAL-SUBRED</v>
          </cell>
          <cell r="N1534" t="str">
            <v>1_ENERO_2026</v>
          </cell>
          <cell r="O1534" t="str">
            <v>11. Gestión Territorial para la Atención Primaria Social de los procesos de Gestión de la Salud Pública (GSP) y el Plan de Salud Pública de Intervenciones Colectivas (PSPIC)Gestión Territorial20267_ZONAL-SUBRED1_ENERO_2026</v>
          </cell>
          <cell r="P1534">
            <v>30277568</v>
          </cell>
          <cell r="Q1534"/>
          <cell r="R1534"/>
          <cell r="S1534">
            <v>1</v>
          </cell>
          <cell r="T1534">
            <v>30277568</v>
          </cell>
        </row>
        <row r="1535">
          <cell r="F1535" t="str">
            <v>31. Gestión Territorial para la Atención Primaria Social de los procesos de Gestión de la Salud Pública (GSP) y el Plan de Salud Pública de Intervenciones Colectivas (PSPIC)Gestión Territorial2026</v>
          </cell>
          <cell r="G1535" t="str">
            <v>Gestión local del GSP-PSPIC (Monitoreo y Seguimiento)</v>
          </cell>
          <cell r="H1535" t="str">
            <v>Coordinación y seguimiento de la gestión territorial</v>
          </cell>
          <cell r="I1535" t="str">
            <v>GSP-PSPIC</v>
          </cell>
          <cell r="J1535" t="str">
            <v>No Aplica</v>
          </cell>
          <cell r="K1535" t="str">
            <v>Plan de acción</v>
          </cell>
          <cell r="L1535" t="str">
            <v>Local</v>
          </cell>
          <cell r="M1535" t="str">
            <v>7_ZONAL-SUBRED</v>
          </cell>
          <cell r="N1535" t="str">
            <v>1_ENERO_2026</v>
          </cell>
          <cell r="O1535" t="str">
            <v>31. Gestión Territorial para la Atención Primaria Social de los procesos de Gestión de la Salud Pública (GSP) y el Plan de Salud Pública de Intervenciones Colectivas (PSPIC)Gestión Territorial20267_ZONAL-SUBRED1_ENERO_2026</v>
          </cell>
          <cell r="P1535">
            <v>12204720</v>
          </cell>
          <cell r="Q1535"/>
          <cell r="R1535"/>
          <cell r="S1535"/>
          <cell r="T1535">
            <v>0</v>
          </cell>
        </row>
        <row r="1536">
          <cell r="F1536" t="str">
            <v>41. Gestión Territorial para la Atención Primaria Social de los procesos de Gestión de la Salud Pública (GSP) y el Plan de Salud Pública de Intervenciones Colectivas (PSPIC)Gestión Territorial2026</v>
          </cell>
          <cell r="G1536" t="str">
            <v>Gestión local del GSP-PSPIC (Soporte operativo)</v>
          </cell>
          <cell r="H1536" t="str">
            <v>Coordinación y seguimiento de la gestión territorial</v>
          </cell>
          <cell r="I1536" t="str">
            <v>GSP-PSPIC</v>
          </cell>
          <cell r="J1536" t="str">
            <v>No Aplica</v>
          </cell>
          <cell r="K1536" t="str">
            <v>Plan de acción</v>
          </cell>
          <cell r="L1536" t="str">
            <v>Local</v>
          </cell>
          <cell r="M1536" t="str">
            <v>7_ZONAL-SUBRED</v>
          </cell>
          <cell r="N1536" t="str">
            <v>1_ENERO_2026</v>
          </cell>
          <cell r="O1536" t="str">
            <v>41. Gestión Territorial para la Atención Primaria Social de los procesos de Gestión de la Salud Pública (GSP) y el Plan de Salud Pública de Intervenciones Colectivas (PSPIC)Gestión Territorial20267_ZONAL-SUBRED1_ENERO_2026</v>
          </cell>
          <cell r="P1536">
            <v>6484528</v>
          </cell>
          <cell r="Q1536"/>
          <cell r="R1536"/>
          <cell r="S1536"/>
          <cell r="T1536">
            <v>0</v>
          </cell>
        </row>
        <row r="1537">
          <cell r="F1537" t="str">
            <v>51. Gestión Territorial para la Atención Primaria Social de los procesos de Gestión de la Salud Pública (GSP) y el Plan de Salud Pública de Intervenciones Colectivas (PSPIC)Gestión Territorial2026</v>
          </cell>
          <cell r="G1537" t="str">
            <v>Gestión local del GSP-PSPIC (prescripción social)</v>
          </cell>
          <cell r="H1537" t="str">
            <v>Coordinación y seguimiento de la gestión territorial</v>
          </cell>
          <cell r="I1537" t="str">
            <v>GSP-PSPIC</v>
          </cell>
          <cell r="J1537" t="str">
            <v>No Aplica</v>
          </cell>
          <cell r="K1537" t="str">
            <v>Plan de acción</v>
          </cell>
          <cell r="L1537" t="str">
            <v>Local</v>
          </cell>
          <cell r="M1537" t="str">
            <v>7_ZONAL-SUBRED</v>
          </cell>
          <cell r="N1537" t="str">
            <v>1_ENERO_2026</v>
          </cell>
          <cell r="O1537" t="str">
            <v>51. Gestión Territorial para la Atención Primaria Social de los procesos de Gestión de la Salud Pública (GSP) y el Plan de Salud Pública de Intervenciones Colectivas (PSPIC)Gestión Territorial20267_ZONAL-SUBRED1_ENERO_2026</v>
          </cell>
          <cell r="P1537">
            <v>5621568</v>
          </cell>
          <cell r="Q1537"/>
          <cell r="R1537"/>
          <cell r="S1537"/>
          <cell r="T1537">
            <v>0</v>
          </cell>
        </row>
        <row r="1538">
          <cell r="F1538" t="str">
            <v>61. Gestión Territorial para la Atención Primaria Social de los procesos de Gestión de la Salud Pública (GSP) y el Plan de Salud Pública de Intervenciones Colectivas (PSPIC)Gestión Territorial2026</v>
          </cell>
          <cell r="G1538" t="str">
            <v>Gestión local del GSP-PSPIC (Sumapaz)</v>
          </cell>
          <cell r="H1538" t="str">
            <v>Coordinación y seguimiento de la gestión territorial</v>
          </cell>
          <cell r="I1538" t="str">
            <v>GSP-PSPIC</v>
          </cell>
          <cell r="J1538" t="str">
            <v>No Aplica</v>
          </cell>
          <cell r="K1538" t="str">
            <v>Plan de acción</v>
          </cell>
          <cell r="L1538" t="str">
            <v>Local</v>
          </cell>
          <cell r="M1538" t="str">
            <v>7_ZONAL-SUBRED</v>
          </cell>
          <cell r="N1538" t="str">
            <v>1_ENERO_2026</v>
          </cell>
          <cell r="O1538" t="str">
            <v>61. Gestión Territorial para la Atención Primaria Social de los procesos de Gestión de la Salud Pública (GSP) y el Plan de Salud Pública de Intervenciones Colectivas (PSPIC)Gestión Territorial20267_ZONAL-SUBRED1_ENERO_2026</v>
          </cell>
          <cell r="P1538">
            <v>15132712</v>
          </cell>
          <cell r="Q1538"/>
          <cell r="R1538"/>
          <cell r="S1538"/>
          <cell r="T1538">
            <v>0</v>
          </cell>
        </row>
        <row r="1539">
          <cell r="F1539" t="str">
            <v>71. Gestión Territorial para la Atención Primaria Social de los procesos de Gestión de la Salud Pública (GSP) y el Plan de Salud Pública de Intervenciones Colectivas (PSPIC)Gestión Territorial2026</v>
          </cell>
          <cell r="G1539" t="str">
            <v>Gestión zonal  VSP</v>
          </cell>
          <cell r="H1539" t="str">
            <v>Coordinación y seguimiento de la gestión territorial</v>
          </cell>
          <cell r="I1539" t="str">
            <v>GSP</v>
          </cell>
          <cell r="J1539" t="str">
            <v>No Aplica</v>
          </cell>
          <cell r="K1539" t="str">
            <v>Plan de acción</v>
          </cell>
          <cell r="L1539" t="str">
            <v>Zonal</v>
          </cell>
          <cell r="M1539" t="str">
            <v>7_ZONAL-SUBRED</v>
          </cell>
          <cell r="N1539" t="str">
            <v>1_ENERO_2026</v>
          </cell>
          <cell r="O1539" t="str">
            <v>71. Gestión Territorial para la Atención Primaria Social de los procesos de Gestión de la Salud Pública (GSP) y el Plan de Salud Pública de Intervenciones Colectivas (PSPIC)Gestión Territorial20267_ZONAL-SUBRED1_ENERO_2026</v>
          </cell>
          <cell r="P1539">
            <v>25617584</v>
          </cell>
          <cell r="Q1539"/>
          <cell r="R1539"/>
          <cell r="S1539">
            <v>1</v>
          </cell>
          <cell r="T1539">
            <v>25617584</v>
          </cell>
        </row>
        <row r="1540">
          <cell r="F1540" t="str">
            <v>81. Gestión Territorial para la Atención Primaria Social de los procesos de Gestión de la Salud Pública (GSP) y el Plan de Salud Pública de Intervenciones Colectivas (PSPIC)Gestión Territorial2026</v>
          </cell>
          <cell r="G1540" t="str">
            <v>Gestión zonal  VSA</v>
          </cell>
          <cell r="H1540" t="str">
            <v>Coordinación y seguimiento de la gestión territorial</v>
          </cell>
          <cell r="I1540" t="str">
            <v>GSP</v>
          </cell>
          <cell r="J1540" t="str">
            <v>No Aplica</v>
          </cell>
          <cell r="K1540" t="str">
            <v>Plan de acción</v>
          </cell>
          <cell r="L1540" t="str">
            <v>Zonal</v>
          </cell>
          <cell r="M1540" t="str">
            <v>7_ZONAL-SUBRED</v>
          </cell>
          <cell r="N1540" t="str">
            <v>1_ENERO_2026</v>
          </cell>
          <cell r="O1540" t="str">
            <v>81. Gestión Territorial para la Atención Primaria Social de los procesos de Gestión de la Salud Pública (GSP) y el Plan de Salud Pública de Intervenciones Colectivas (PSPIC)Gestión Territorial20267_ZONAL-SUBRED1_ENERO_2026</v>
          </cell>
          <cell r="P1540">
            <v>9098064</v>
          </cell>
          <cell r="Q1540"/>
          <cell r="R1540"/>
          <cell r="S1540">
            <v>1</v>
          </cell>
          <cell r="T1540">
            <v>9098064</v>
          </cell>
        </row>
        <row r="1541">
          <cell r="F1541" t="str">
            <v>91. Gestión Territorial para la Atención Primaria Social de los procesos de Gestión de la Salud Pública (GSP) y el Plan de Salud Pública de Intervenciones Colectivas (PSPIC)Gestión Territorial2026</v>
          </cell>
          <cell r="G1541" t="str">
            <v>Gestión zonal  GPEPB - PAI</v>
          </cell>
          <cell r="H1541" t="str">
            <v>Coordinación y seguimiento de la gestión territorial</v>
          </cell>
          <cell r="I1541" t="str">
            <v>GSP</v>
          </cell>
          <cell r="J1541" t="str">
            <v>No Aplica</v>
          </cell>
          <cell r="K1541" t="str">
            <v>Plan de acción</v>
          </cell>
          <cell r="L1541" t="str">
            <v>Zonal</v>
          </cell>
          <cell r="M1541" t="str">
            <v>7_ZONAL-SUBRED</v>
          </cell>
          <cell r="N1541" t="str">
            <v>1_ENERO_2026</v>
          </cell>
          <cell r="O1541" t="str">
            <v>91. Gestión Territorial para la Atención Primaria Social de los procesos de Gestión de la Salud Pública (GSP) y el Plan de Salud Pública de Intervenciones Colectivas (PSPIC)Gestión Territorial20267_ZONAL-SUBRED1_ENERO_2026</v>
          </cell>
          <cell r="P1541">
            <v>28674928</v>
          </cell>
          <cell r="Q1541"/>
          <cell r="R1541"/>
          <cell r="S1541">
            <v>1</v>
          </cell>
          <cell r="T1541">
            <v>28674928</v>
          </cell>
        </row>
        <row r="1542">
          <cell r="F1542" t="str">
            <v>101. Gestión Territorial para la Atención Primaria Social de los procesos de Gestión de la Salud Pública (GSP) y el Plan de Salud Pública de Intervenciones Colectivas (PSPIC)Gestión Territorial2026</v>
          </cell>
          <cell r="G1542" t="str">
            <v>Gestión zonal  POLÍTICAS</v>
          </cell>
          <cell r="H1542" t="str">
            <v>Coordinación y seguimiento de la gestión territorial</v>
          </cell>
          <cell r="I1542" t="str">
            <v>GSP</v>
          </cell>
          <cell r="J1542" t="str">
            <v>No Aplica</v>
          </cell>
          <cell r="K1542" t="str">
            <v>Plan de acción</v>
          </cell>
          <cell r="L1542" t="str">
            <v>Zonal</v>
          </cell>
          <cell r="M1542" t="str">
            <v>7_ZONAL-SUBRED</v>
          </cell>
          <cell r="N1542" t="str">
            <v>1_ENERO_2026</v>
          </cell>
          <cell r="O1542" t="str">
            <v>101. Gestión Territorial para la Atención Primaria Social de los procesos de Gestión de la Salud Pública (GSP) y el Plan de Salud Pública de Intervenciones Colectivas (PSPIC)Gestión Territorial20267_ZONAL-SUBRED1_ENERO_2026</v>
          </cell>
          <cell r="P1542">
            <v>13092336</v>
          </cell>
          <cell r="Q1542"/>
          <cell r="R1542"/>
          <cell r="S1542">
            <v>1</v>
          </cell>
          <cell r="T1542">
            <v>13092336</v>
          </cell>
        </row>
        <row r="1543">
          <cell r="F1543" t="str">
            <v>111. Gestión Territorial para la Atención Primaria Social de los procesos de Gestión de la Salud Pública (GSP) y el Plan de Salud Pública de Intervenciones Colectivas (PSPIC)Gestión Territorial2026</v>
          </cell>
          <cell r="G1543" t="str">
            <v>Entornos de MAS Bienestar</v>
          </cell>
          <cell r="H1543" t="str">
            <v>Coordinación y seguimiento de la gestión territorial</v>
          </cell>
          <cell r="I1543" t="str">
            <v>GSP</v>
          </cell>
          <cell r="J1543" t="str">
            <v>No Aplica</v>
          </cell>
          <cell r="K1543" t="str">
            <v>Plan de acción</v>
          </cell>
          <cell r="L1543" t="str">
            <v>Zonal</v>
          </cell>
          <cell r="M1543" t="str">
            <v>7_ZONAL-SUBRED</v>
          </cell>
          <cell r="N1543" t="str">
            <v>1_ENERO_2026</v>
          </cell>
          <cell r="O1543" t="str">
            <v>111. Gestión Territorial para la Atención Primaria Social de los procesos de Gestión de la Salud Pública (GSP) y el Plan de Salud Pública de Intervenciones Colectivas (PSPIC)Gestión Territorial20267_ZONAL-SUBRED1_ENERO_2026</v>
          </cell>
          <cell r="P1543">
            <v>29389952</v>
          </cell>
          <cell r="Q1543"/>
          <cell r="R1543"/>
          <cell r="S1543">
            <v>1</v>
          </cell>
          <cell r="T1543">
            <v>29389952</v>
          </cell>
        </row>
        <row r="1544">
          <cell r="F1544" t="str">
            <v>121. Gestión Territorial para la Atención Primaria Social de los procesos de Gestión de la Salud Pública (GSP) y el Plan de Salud Pública de Intervenciones Colectivas (PSPIC)Gestión Territorial2026</v>
          </cell>
          <cell r="G1544" t="str">
            <v>Gestión de la información de acciones colectivas en salud pública - GESI</v>
          </cell>
          <cell r="H1544" t="str">
            <v>Soporte estratégico para la GSP-PSPIC</v>
          </cell>
          <cell r="I1544" t="str">
            <v>GSP</v>
          </cell>
          <cell r="J1544" t="str">
            <v>No Aplica</v>
          </cell>
          <cell r="K1544" t="str">
            <v>Plan de acción</v>
          </cell>
          <cell r="L1544" t="str">
            <v>Zonal</v>
          </cell>
          <cell r="M1544" t="str">
            <v>7_ZONAL-SUBRED</v>
          </cell>
          <cell r="N1544" t="str">
            <v>1_ENERO_2026</v>
          </cell>
          <cell r="O1544" t="str">
            <v>121. Gestión Territorial para la Atención Primaria Social de los procesos de Gestión de la Salud Pública (GSP) y el Plan de Salud Pública de Intervenciones Colectivas (PSPIC)Gestión Territorial20267_ZONAL-SUBRED1_ENERO_2026</v>
          </cell>
          <cell r="P1544">
            <v>100029392</v>
          </cell>
          <cell r="Q1544"/>
          <cell r="R1544"/>
          <cell r="S1544">
            <v>1</v>
          </cell>
          <cell r="T1544">
            <v>100029392</v>
          </cell>
        </row>
        <row r="1545">
          <cell r="F1545" t="str">
            <v>131. Gestión Territorial para la Atención Primaria Social de los procesos de Gestión de la Salud Pública (GSP) y el Plan de Salud Pública de Intervenciones Colectivas (PSPIC)Gestión Territorial2026</v>
          </cell>
          <cell r="G1545" t="str">
            <v>Educación para la salud pública - ESP</v>
          </cell>
          <cell r="H1545" t="str">
            <v>Soporte estratégico para la GSP-PSPIC</v>
          </cell>
          <cell r="I1545" t="str">
            <v>GSP</v>
          </cell>
          <cell r="J1545" t="str">
            <v>No Aplica</v>
          </cell>
          <cell r="K1545" t="str">
            <v>Plan de acción</v>
          </cell>
          <cell r="L1545" t="str">
            <v>Zonal</v>
          </cell>
          <cell r="M1545" t="str">
            <v>7_ZONAL-SUBRED</v>
          </cell>
          <cell r="N1545" t="str">
            <v>1_ENERO_2026</v>
          </cell>
          <cell r="O1545" t="str">
            <v>131. Gestión Territorial para la Atención Primaria Social de los procesos de Gestión de la Salud Pública (GSP) y el Plan de Salud Pública de Intervenciones Colectivas (PSPIC)Gestión Territorial20267_ZONAL-SUBRED1_ENERO_2026</v>
          </cell>
          <cell r="P1545">
            <v>29833760</v>
          </cell>
          <cell r="Q1545"/>
          <cell r="R1545"/>
          <cell r="S1545">
            <v>1</v>
          </cell>
          <cell r="T1545">
            <v>29833760</v>
          </cell>
        </row>
        <row r="1546">
          <cell r="F1546" t="str">
            <v>141. Gestión Territorial para la Atención Primaria Social de los procesos de Gestión de la Salud Pública (GSP) y el Plan de Salud Pública de Intervenciones Colectivas (PSPIC)Gestión Territorial2026</v>
          </cell>
          <cell r="G1546" t="str">
            <v>Prescripción social - Activación de rutas</v>
          </cell>
          <cell r="H1546" t="str">
            <v>Soporte estratégico para la GSP-PSPIC</v>
          </cell>
          <cell r="I1546" t="str">
            <v>GSP</v>
          </cell>
          <cell r="J1546" t="str">
            <v>No Aplica</v>
          </cell>
          <cell r="K1546" t="str">
            <v>Plan de acción</v>
          </cell>
          <cell r="L1546" t="str">
            <v>Zonal</v>
          </cell>
          <cell r="M1546" t="str">
            <v>7_ZONAL-SUBRED</v>
          </cell>
          <cell r="N1546" t="str">
            <v>1_ENERO_2026</v>
          </cell>
          <cell r="O1546" t="str">
            <v>141. Gestión Territorial para la Atención Primaria Social de los procesos de Gestión de la Salud Pública (GSP) y el Plan de Salud Pública de Intervenciones Colectivas (PSPIC)Gestión Territorial20267_ZONAL-SUBRED1_ENERO_2026</v>
          </cell>
          <cell r="P1546">
            <v>54021296</v>
          </cell>
          <cell r="Q1546"/>
          <cell r="R1546"/>
          <cell r="S1546">
            <v>0.96599726152441812</v>
          </cell>
          <cell r="T1546">
            <v>52184424</v>
          </cell>
        </row>
        <row r="1547">
          <cell r="F1547" t="str">
            <v>151. Gestión Territorial para la Atención Primaria Social de los procesos de Gestión de la Salud Pública (GSP) y el Plan de Salud Pública de Intervenciones Colectivas (PSPIC)Gestión Territorial2026</v>
          </cell>
          <cell r="G1547" t="str">
            <v>Prescripción social - Activación de rutas (Salud Mental)</v>
          </cell>
          <cell r="H1547" t="str">
            <v>Soporte estratégico para la GSP-PSPIC</v>
          </cell>
          <cell r="I1547" t="str">
            <v>GSP</v>
          </cell>
          <cell r="J1547" t="str">
            <v>No Aplica</v>
          </cell>
          <cell r="K1547" t="str">
            <v>Plan de acción</v>
          </cell>
          <cell r="L1547" t="str">
            <v>Zonal</v>
          </cell>
          <cell r="M1547" t="str">
            <v>7_ZONAL-SUBRED</v>
          </cell>
          <cell r="N1547" t="str">
            <v>1_ENERO_2026</v>
          </cell>
          <cell r="O1547" t="str">
            <v>151. Gestión Territorial para la Atención Primaria Social de los procesos de Gestión de la Salud Pública (GSP) y el Plan de Salud Pública de Intervenciones Colectivas (PSPIC)Gestión Territorial20267_ZONAL-SUBRED1_ENERO_2026</v>
          </cell>
          <cell r="P1547">
            <v>5621568</v>
          </cell>
          <cell r="Q1547"/>
          <cell r="R1547"/>
          <cell r="S1547">
            <v>1</v>
          </cell>
          <cell r="T1547">
            <v>5621568</v>
          </cell>
        </row>
        <row r="1548">
          <cell r="F1548" t="str">
            <v>161. Gestión Territorial para la Atención Primaria Social de los procesos de Gestión de la Salud Pública (GSP) y el Plan de Salud Pública de Intervenciones Colectivas (PSPIC)Gestión Territorial2026</v>
          </cell>
          <cell r="G1548" t="str">
            <v>Prescripción social - Activación de rutas (Sur - Centro Oriente)</v>
          </cell>
          <cell r="H1548" t="str">
            <v>Soporte estratégico para la GSP-PSPIC</v>
          </cell>
          <cell r="I1548" t="str">
            <v>GSP</v>
          </cell>
          <cell r="J1548" t="str">
            <v>No Aplica</v>
          </cell>
          <cell r="K1548" t="str">
            <v>Plan de acción</v>
          </cell>
          <cell r="L1548" t="str">
            <v>Distrito</v>
          </cell>
          <cell r="M1548" t="str">
            <v>7_ZONAL-SUBRED</v>
          </cell>
          <cell r="N1548" t="str">
            <v>1_ENERO_2026</v>
          </cell>
          <cell r="O1548" t="str">
            <v>161. Gestión Territorial para la Atención Primaria Social de los procesos de Gestión de la Salud Pública (GSP) y el Plan de Salud Pública de Intervenciones Colectivas (PSPIC)Gestión Territorial20267_ZONAL-SUBRED1_ENERO_2026</v>
          </cell>
          <cell r="P1548">
            <v>3994272</v>
          </cell>
          <cell r="Q1548"/>
          <cell r="R1548"/>
          <cell r="S1548"/>
          <cell r="T1548">
            <v>0</v>
          </cell>
        </row>
        <row r="1549">
          <cell r="F1549" t="str">
            <v>171. Gestión Territorial para la Atención Primaria Social de los procesos de Gestión de la Salud Pública (GSP) y el Plan de Salud Pública de Intervenciones Colectivas (PSPIC)Gestión Territorial2026</v>
          </cell>
          <cell r="G1549" t="str">
            <v>Análisis de condiciones, calidad de vida, salud y enfermedad - ACCVSyE-DC (Sur Occidente)</v>
          </cell>
          <cell r="H1549" t="str">
            <v>Análisis de la gestión territorial de la salud pública</v>
          </cell>
          <cell r="I1549" t="str">
            <v>GSP</v>
          </cell>
          <cell r="J1549" t="str">
            <v>No Aplica</v>
          </cell>
          <cell r="K1549" t="str">
            <v>Plan de análisis</v>
          </cell>
          <cell r="L1549" t="str">
            <v>Distrito</v>
          </cell>
          <cell r="M1549" t="str">
            <v>7_ZONAL-SUBRED</v>
          </cell>
          <cell r="N1549" t="str">
            <v>1_ENERO_2026</v>
          </cell>
          <cell r="O1549" t="str">
            <v>171. Gestión Territorial para la Atención Primaria Social de los procesos de Gestión de la Salud Pública (GSP) y el Plan de Salud Pública de Intervenciones Colectivas (PSPIC)Gestión Territorial20267_ZONAL-SUBRED1_ENERO_2026</v>
          </cell>
          <cell r="P1549">
            <v>5621568</v>
          </cell>
          <cell r="Q1549"/>
          <cell r="R1549"/>
          <cell r="S1549"/>
          <cell r="T1549">
            <v>0</v>
          </cell>
        </row>
        <row r="1550">
          <cell r="F1550" t="str">
            <v>181. Gestión Territorial para la Atención Primaria Social de los procesos de Gestión de la Salud Pública (GSP) y el Plan de Salud Pública de Intervenciones Colectivas (PSPIC)Gestión Territorial2026</v>
          </cell>
          <cell r="G1550" t="str">
            <v>Análisis de condiciones, calidad de vida, salud y enfermedad - ACCVSyE</v>
          </cell>
          <cell r="H1550" t="str">
            <v>Análisis de la gestión territorial de la salud pública</v>
          </cell>
          <cell r="I1550" t="str">
            <v>GSP</v>
          </cell>
          <cell r="J1550" t="str">
            <v>No Aplica</v>
          </cell>
          <cell r="K1550" t="str">
            <v>Plan de análisis</v>
          </cell>
          <cell r="L1550" t="str">
            <v>Zonal</v>
          </cell>
          <cell r="M1550" t="str">
            <v>7_ZONAL-SUBRED</v>
          </cell>
          <cell r="N1550" t="str">
            <v>1_ENERO_2026</v>
          </cell>
          <cell r="O1550" t="str">
            <v>181. Gestión Territorial para la Atención Primaria Social de los procesos de Gestión de la Salud Pública (GSP) y el Plan de Salud Pública de Intervenciones Colectivas (PSPIC)Gestión Territorial20267_ZONAL-SUBRED1_ENERO_2026</v>
          </cell>
          <cell r="P1550">
            <v>32422640</v>
          </cell>
          <cell r="Q1550"/>
          <cell r="R1550"/>
          <cell r="S1550">
            <v>1</v>
          </cell>
          <cell r="T1550">
            <v>32422640</v>
          </cell>
        </row>
        <row r="1551">
          <cell r="F1551" t="str">
            <v>191. Gestión Territorial para la Atención Primaria Social de los procesos de Gestión de la Salud Pública (GSP) y el Plan de Salud Pública de Intervenciones Colectivas (PSPIC)Gestión Territorial2026</v>
          </cell>
          <cell r="G1551" t="str">
            <v>Análisis de las políticas y acciones para la salud pública en el marco de la gestión territorial</v>
          </cell>
          <cell r="H1551" t="str">
            <v>Análisis de la gestión territorial de la salud pública</v>
          </cell>
          <cell r="I1551" t="str">
            <v>GSP</v>
          </cell>
          <cell r="J1551" t="str">
            <v>No Aplica</v>
          </cell>
          <cell r="K1551" t="str">
            <v>Plan de análisis</v>
          </cell>
          <cell r="L1551" t="str">
            <v>Zonal</v>
          </cell>
          <cell r="M1551" t="str">
            <v>7_ZONAL-SUBRED</v>
          </cell>
          <cell r="N1551" t="str">
            <v>1_ENERO_2026</v>
          </cell>
          <cell r="O1551" t="str">
            <v>191. Gestión Territorial para la Atención Primaria Social de los procesos de Gestión de la Salud Pública (GSP) y el Plan de Salud Pública de Intervenciones Colectivas (PSPIC)Gestión Territorial20267_ZONAL-SUBRED1_ENERO_2026</v>
          </cell>
          <cell r="P1551">
            <v>20316544</v>
          </cell>
          <cell r="Q1551"/>
          <cell r="R1551"/>
          <cell r="S1551">
            <v>1</v>
          </cell>
          <cell r="T1551">
            <v>20316544</v>
          </cell>
        </row>
        <row r="1552">
          <cell r="F1552" t="str">
            <v>202. Cuidado Continuo por una vida con bienestarComunitario2026</v>
          </cell>
          <cell r="G1552" t="str">
            <v xml:space="preserve">Sesiones educativas para MAS bienestar </v>
          </cell>
          <cell r="H1552" t="str">
            <v xml:space="preserve">Promoción de la salud y bienestar </v>
          </cell>
          <cell r="I1552" t="str">
            <v>PSPIC</v>
          </cell>
          <cell r="J1552" t="str">
            <v>No Aplica</v>
          </cell>
          <cell r="K1552" t="str">
            <v>Sesión</v>
          </cell>
          <cell r="L1552" t="str">
            <v>Local</v>
          </cell>
          <cell r="M1552" t="str">
            <v>7_ZONAL-SUBRED</v>
          </cell>
          <cell r="N1552" t="str">
            <v>1_ENERO_2026</v>
          </cell>
          <cell r="O1552" t="str">
            <v>202. Cuidado Continuo por una vida con bienestarComunitario20267_ZONAL-SUBRED1_ENERO_2026</v>
          </cell>
          <cell r="P1552">
            <v>105404</v>
          </cell>
          <cell r="Q1552"/>
          <cell r="R1552"/>
          <cell r="S1552"/>
          <cell r="T1552">
            <v>0</v>
          </cell>
        </row>
        <row r="1553">
          <cell r="F1553" t="str">
            <v>202. Cuidado Continuo por una vida con bienestarEducativo 2026</v>
          </cell>
          <cell r="G1553" t="str">
            <v xml:space="preserve">Sesiones educativas para MAS bienestar </v>
          </cell>
          <cell r="H1553" t="str">
            <v xml:space="preserve">Promoción de la salud y bienestar </v>
          </cell>
          <cell r="I1553" t="str">
            <v>PSPIC</v>
          </cell>
          <cell r="J1553" t="str">
            <v>No Aplica</v>
          </cell>
          <cell r="K1553" t="str">
            <v>Sesión</v>
          </cell>
          <cell r="L1553" t="str">
            <v>Local</v>
          </cell>
          <cell r="M1553" t="str">
            <v>7_ZONAL-SUBRED</v>
          </cell>
          <cell r="N1553" t="str">
            <v>1_ENERO_2026</v>
          </cell>
          <cell r="O1553" t="str">
            <v>202. Cuidado Continuo por una vida con bienestarEducativo 20267_ZONAL-SUBRED1_ENERO_2026</v>
          </cell>
          <cell r="P1553">
            <v>105404</v>
          </cell>
          <cell r="Q1553"/>
          <cell r="R1553"/>
          <cell r="S1553"/>
          <cell r="T1553">
            <v>0</v>
          </cell>
        </row>
        <row r="1554">
          <cell r="F1554" t="str">
            <v>202. Cuidado Continuo por una vida con bienestarInstitucional2026</v>
          </cell>
          <cell r="G1554" t="str">
            <v xml:space="preserve">Sesiones educativas para MAS bienestar </v>
          </cell>
          <cell r="H1554" t="str">
            <v xml:space="preserve">Promoción de la salud y bienestar </v>
          </cell>
          <cell r="I1554" t="str">
            <v>PSPIC</v>
          </cell>
          <cell r="J1554" t="str">
            <v>No Aplica</v>
          </cell>
          <cell r="K1554" t="str">
            <v>Sesión</v>
          </cell>
          <cell r="L1554" t="str">
            <v>Local</v>
          </cell>
          <cell r="M1554" t="str">
            <v>7_ZONAL-SUBRED</v>
          </cell>
          <cell r="N1554" t="str">
            <v>1_ENERO_2026</v>
          </cell>
          <cell r="O1554" t="str">
            <v>202. Cuidado Continuo por una vida con bienestarInstitucional20267_ZONAL-SUBRED1_ENERO_2026</v>
          </cell>
          <cell r="P1554">
            <v>105404</v>
          </cell>
          <cell r="Q1554"/>
          <cell r="R1554"/>
          <cell r="S1554"/>
          <cell r="T1554">
            <v>0</v>
          </cell>
        </row>
        <row r="1555">
          <cell r="F1555" t="str">
            <v>212. Cuidado Continuo por una vida con bienestarComunitario2026</v>
          </cell>
          <cell r="G1555" t="str">
            <v>Sesiones educativas para MAS bienestar en nuestras comunidades - Gestión territorial</v>
          </cell>
          <cell r="H1555" t="str">
            <v xml:space="preserve">Promoción de la salud y bienestar </v>
          </cell>
          <cell r="I1555" t="str">
            <v>PSPIC</v>
          </cell>
          <cell r="J1555" t="str">
            <v>No Aplica</v>
          </cell>
          <cell r="K1555" t="str">
            <v>Sesión</v>
          </cell>
          <cell r="L1555" t="str">
            <v>Local</v>
          </cell>
          <cell r="M1555" t="str">
            <v>7_ZONAL-SUBRED</v>
          </cell>
          <cell r="N1555" t="str">
            <v>1_ENERO_2026</v>
          </cell>
          <cell r="O1555" t="str">
            <v>212. Cuidado Continuo por una vida con bienestarComunitario20267_ZONAL-SUBRED1_ENERO_2026</v>
          </cell>
          <cell r="P1555">
            <v>55938</v>
          </cell>
          <cell r="Q1555"/>
          <cell r="R1555"/>
          <cell r="S1555"/>
          <cell r="T1555">
            <v>0</v>
          </cell>
        </row>
        <row r="1556">
          <cell r="F1556" t="str">
            <v>222. Cuidado Continuo por una vida con bienestarComunitario2026</v>
          </cell>
          <cell r="G1556" t="str">
            <v>Sesiones educativas para el bienestar en las  barras futboleras</v>
          </cell>
          <cell r="H1556" t="str">
            <v xml:space="preserve">Promoción de la salud y bienestar </v>
          </cell>
          <cell r="I1556" t="str">
            <v>PSPIC</v>
          </cell>
          <cell r="J1556" t="str">
            <v>No Aplica</v>
          </cell>
          <cell r="K1556" t="str">
            <v>Sesión</v>
          </cell>
          <cell r="L1556" t="str">
            <v>Distrito</v>
          </cell>
          <cell r="M1556" t="str">
            <v>7_ZONAL-SUBRED</v>
          </cell>
          <cell r="N1556" t="str">
            <v>1_ENERO_2026</v>
          </cell>
          <cell r="O1556" t="str">
            <v>222. Cuidado Continuo por una vida con bienestarComunitario20267_ZONAL-SUBRED1_ENERO_2026</v>
          </cell>
          <cell r="P1556">
            <v>105404</v>
          </cell>
          <cell r="Q1556"/>
          <cell r="R1556"/>
          <cell r="S1556"/>
          <cell r="T1556">
            <v>0</v>
          </cell>
        </row>
        <row r="1557">
          <cell r="F1557" t="str">
            <v>232. Cuidado Continuo por una vida con bienestarComunitario2026</v>
          </cell>
          <cell r="G1557" t="str">
            <v>Sesiones educativas para el bienestar con los gestores en las  barras futboleras</v>
          </cell>
          <cell r="H1557" t="str">
            <v xml:space="preserve">Promoción de la salud y bienestar </v>
          </cell>
          <cell r="I1557" t="str">
            <v>PSPIC</v>
          </cell>
          <cell r="J1557" t="str">
            <v>No Aplica</v>
          </cell>
          <cell r="K1557" t="str">
            <v>Sesión</v>
          </cell>
          <cell r="L1557" t="str">
            <v>Distrito</v>
          </cell>
          <cell r="M1557" t="str">
            <v>7_ZONAL-SUBRED</v>
          </cell>
          <cell r="N1557" t="str">
            <v>1_ENERO_2026</v>
          </cell>
          <cell r="O1557" t="str">
            <v>232. Cuidado Continuo por una vida con bienestarComunitario20267_ZONAL-SUBRED1_ENERO_2026</v>
          </cell>
          <cell r="P1557">
            <v>55938</v>
          </cell>
          <cell r="Q1557"/>
          <cell r="R1557"/>
          <cell r="S1557"/>
          <cell r="T1557">
            <v>0</v>
          </cell>
        </row>
        <row r="1558">
          <cell r="F1558" t="str">
            <v>242. Cuidado Continuo por una vida con bienestarEducativo 2026</v>
          </cell>
          <cell r="G1558" t="str">
            <v>Sesiones educativas para la promoción de la salud oral</v>
          </cell>
          <cell r="H1558" t="str">
            <v xml:space="preserve">Promoción de la salud y bienestar </v>
          </cell>
          <cell r="I1558" t="str">
            <v>PSPIC</v>
          </cell>
          <cell r="J1558" t="str">
            <v>No Aplica</v>
          </cell>
          <cell r="K1558" t="str">
            <v>Sesión</v>
          </cell>
          <cell r="L1558" t="str">
            <v>Local</v>
          </cell>
          <cell r="M1558" t="str">
            <v>7_ZONAL-SUBRED</v>
          </cell>
          <cell r="N1558" t="str">
            <v>1_ENERO_2026</v>
          </cell>
          <cell r="O1558" t="str">
            <v>242. Cuidado Continuo por una vida con bienestarEducativo 20267_ZONAL-SUBRED1_ENERO_2026</v>
          </cell>
          <cell r="P1558">
            <v>180297</v>
          </cell>
          <cell r="Q1558"/>
          <cell r="R1558"/>
          <cell r="S1558"/>
          <cell r="T1558">
            <v>0</v>
          </cell>
        </row>
        <row r="1559">
          <cell r="F1559" t="str">
            <v>252. Cuidado Continuo por una vida con bienestarLaboral2026</v>
          </cell>
          <cell r="G1559" t="str">
            <v xml:space="preserve">Sesiones educativas para la prevención y erradicación del trabajo infantil </v>
          </cell>
          <cell r="H1559" t="str">
            <v xml:space="preserve">Promoción de la salud y bienestar </v>
          </cell>
          <cell r="I1559" t="str">
            <v>PSPIC</v>
          </cell>
          <cell r="J1559" t="str">
            <v>No Aplica</v>
          </cell>
          <cell r="K1559" t="str">
            <v>Sesión</v>
          </cell>
          <cell r="L1559" t="str">
            <v>Local</v>
          </cell>
          <cell r="M1559" t="str">
            <v>7_ZONAL-SUBRED</v>
          </cell>
          <cell r="N1559" t="str">
            <v>1_ENERO_2026</v>
          </cell>
          <cell r="O1559" t="str">
            <v>252. Cuidado Continuo por una vida con bienestarLaboral20267_ZONAL-SUBRED1_ENERO_2026</v>
          </cell>
          <cell r="P1559">
            <v>210809</v>
          </cell>
          <cell r="Q1559"/>
          <cell r="R1559"/>
          <cell r="S1559"/>
          <cell r="T1559">
            <v>0</v>
          </cell>
        </row>
        <row r="1560">
          <cell r="F1560" t="str">
            <v>262. Cuidado Continuo por una vida con bienestarComunitario2026</v>
          </cell>
          <cell r="G1560" t="str">
            <v xml:space="preserve">Grupos socioeducativos para MAS bienestar en nuestras comunidades </v>
          </cell>
          <cell r="H1560" t="str">
            <v xml:space="preserve">Promoción de la salud y bienestar </v>
          </cell>
          <cell r="I1560" t="str">
            <v>PSPIC</v>
          </cell>
          <cell r="J1560" t="str">
            <v>No Aplica</v>
          </cell>
          <cell r="K1560" t="str">
            <v>Sesión</v>
          </cell>
          <cell r="L1560" t="str">
            <v>Local</v>
          </cell>
          <cell r="M1560" t="str">
            <v>7_ZONAL-SUBRED</v>
          </cell>
          <cell r="N1560" t="str">
            <v>1_ENERO_2026</v>
          </cell>
          <cell r="O1560" t="str">
            <v>262. Cuidado Continuo por una vida con bienestarComunitario20267_ZONAL-SUBRED1_ENERO_2026</v>
          </cell>
          <cell r="P1560">
            <v>140539</v>
          </cell>
          <cell r="Q1560"/>
          <cell r="R1560"/>
          <cell r="S1560"/>
          <cell r="T1560">
            <v>0</v>
          </cell>
        </row>
        <row r="1561">
          <cell r="F1561" t="str">
            <v>272. Cuidado Continuo por una vida con bienestarComunitario2026</v>
          </cell>
          <cell r="G1561" t="str">
            <v>Grupos socioeducativos para MAS bienestar en nuestras comunidades - Gestión territorial</v>
          </cell>
          <cell r="H1561" t="str">
            <v xml:space="preserve">Promoción de la salud y bienestar </v>
          </cell>
          <cell r="I1561" t="str">
            <v>PSPIC</v>
          </cell>
          <cell r="J1561" t="str">
            <v>No Aplica</v>
          </cell>
          <cell r="K1561" t="str">
            <v>Sesión</v>
          </cell>
          <cell r="L1561" t="str">
            <v>Local</v>
          </cell>
          <cell r="M1561" t="str">
            <v>7_ZONAL-SUBRED</v>
          </cell>
          <cell r="N1561" t="str">
            <v>1_ENERO_2026</v>
          </cell>
          <cell r="O1561" t="str">
            <v>272. Cuidado Continuo por una vida con bienestarComunitario20267_ZONAL-SUBRED1_ENERO_2026</v>
          </cell>
          <cell r="P1561">
            <v>74584</v>
          </cell>
          <cell r="Q1561"/>
          <cell r="R1561"/>
          <cell r="S1561"/>
          <cell r="T1561">
            <v>0</v>
          </cell>
        </row>
        <row r="1562">
          <cell r="F1562" t="str">
            <v>282. Cuidado Continuo por una vida con bienestarComunitario2026</v>
          </cell>
          <cell r="G1562" t="str">
            <v>Grupos socieducativas para MAS bienestar en salud mental de la RBC</v>
          </cell>
          <cell r="H1562" t="str">
            <v xml:space="preserve">Promoción de la salud y bienestar </v>
          </cell>
          <cell r="I1562" t="str">
            <v>PSPIC</v>
          </cell>
          <cell r="J1562" t="str">
            <v>No Aplica</v>
          </cell>
          <cell r="K1562" t="str">
            <v>Sesión</v>
          </cell>
          <cell r="L1562" t="str">
            <v>Local</v>
          </cell>
          <cell r="M1562" t="str">
            <v>7_ZONAL-SUBRED</v>
          </cell>
          <cell r="N1562" t="str">
            <v>1_ENERO_2026</v>
          </cell>
          <cell r="O1562" t="str">
            <v>282. Cuidado Continuo por una vida con bienestarComunitario20267_ZONAL-SUBRED1_ENERO_2026</v>
          </cell>
          <cell r="P1562">
            <v>215123</v>
          </cell>
          <cell r="Q1562"/>
          <cell r="R1562"/>
          <cell r="S1562"/>
          <cell r="T1562">
            <v>0</v>
          </cell>
        </row>
        <row r="1563">
          <cell r="F1563" t="str">
            <v>292. Cuidado Continuo por una vida con bienestarComunitario2026</v>
          </cell>
          <cell r="G1563" t="str">
            <v>Grupos socioeducativos para el bienestar en  barras futboleras</v>
          </cell>
          <cell r="H1563" t="str">
            <v xml:space="preserve">Promoción de la salud y bienestar </v>
          </cell>
          <cell r="I1563" t="str">
            <v>PSPIC</v>
          </cell>
          <cell r="J1563" t="str">
            <v>No Aplica</v>
          </cell>
          <cell r="K1563" t="str">
            <v>Sesión</v>
          </cell>
          <cell r="L1563" t="str">
            <v>Distrito</v>
          </cell>
          <cell r="M1563" t="str">
            <v>7_ZONAL-SUBRED</v>
          </cell>
          <cell r="N1563" t="str">
            <v>1_ENERO_2026</v>
          </cell>
          <cell r="O1563" t="str">
            <v>292. Cuidado Continuo por una vida con bienestarComunitario20267_ZONAL-SUBRED1_ENERO_2026</v>
          </cell>
          <cell r="P1563">
            <v>140539</v>
          </cell>
          <cell r="Q1563"/>
          <cell r="R1563"/>
          <cell r="S1563"/>
          <cell r="T1563">
            <v>0</v>
          </cell>
        </row>
        <row r="1564">
          <cell r="F1564" t="str">
            <v>302. Cuidado Continuo por una vida con bienestarComunitario2026</v>
          </cell>
          <cell r="G1564" t="str">
            <v xml:space="preserve">Grupos socioeducativos para el bienestar en  barras futboleras - Gestión territorial </v>
          </cell>
          <cell r="H1564" t="str">
            <v xml:space="preserve">Promoción de la salud y bienestar </v>
          </cell>
          <cell r="I1564" t="str">
            <v>PSPIC</v>
          </cell>
          <cell r="J1564" t="str">
            <v>No Aplica</v>
          </cell>
          <cell r="K1564" t="str">
            <v>Sesión</v>
          </cell>
          <cell r="L1564" t="str">
            <v>Distrito</v>
          </cell>
          <cell r="M1564" t="str">
            <v>7_ZONAL-SUBRED</v>
          </cell>
          <cell r="N1564" t="str">
            <v>1_ENERO_2026</v>
          </cell>
          <cell r="O1564" t="str">
            <v>302. Cuidado Continuo por una vida con bienestarComunitario20267_ZONAL-SUBRED1_ENERO_2026</v>
          </cell>
          <cell r="P1564">
            <v>74584</v>
          </cell>
          <cell r="Q1564"/>
          <cell r="R1564"/>
          <cell r="S1564"/>
          <cell r="T1564">
            <v>0</v>
          </cell>
        </row>
        <row r="1565">
          <cell r="F1565" t="str">
            <v>312. Cuidado Continuo por una vida con bienestarComunitario2026</v>
          </cell>
          <cell r="G1565" t="str">
            <v>Grupos socioeducativos para el bienestar (AIEPI)</v>
          </cell>
          <cell r="H1565" t="str">
            <v xml:space="preserve">Promoción de la salud y bienestar </v>
          </cell>
          <cell r="I1565" t="str">
            <v>PSPIC</v>
          </cell>
          <cell r="J1565" t="str">
            <v>No Aplica</v>
          </cell>
          <cell r="K1565" t="str">
            <v>Sesión</v>
          </cell>
          <cell r="L1565" t="str">
            <v>Local</v>
          </cell>
          <cell r="M1565" t="str">
            <v>7_ZONAL-SUBRED</v>
          </cell>
          <cell r="N1565" t="str">
            <v>1_ENERO_2026</v>
          </cell>
          <cell r="O1565" t="str">
            <v>312. Cuidado Continuo por una vida con bienestarComunitario20267_ZONAL-SUBRED1_ENERO_2026</v>
          </cell>
          <cell r="P1565">
            <v>215123</v>
          </cell>
          <cell r="Q1565"/>
          <cell r="R1565"/>
          <cell r="S1565"/>
          <cell r="T1565">
            <v>0</v>
          </cell>
        </row>
        <row r="1566">
          <cell r="F1566" t="str">
            <v>312. Cuidado Continuo por una vida con bienestarEducativo 2026</v>
          </cell>
          <cell r="G1566" t="str">
            <v>Grupos socioeducativos para el bienestar (AIEPI)</v>
          </cell>
          <cell r="H1566" t="str">
            <v xml:space="preserve">Promoción de la salud y bienestar </v>
          </cell>
          <cell r="I1566" t="str">
            <v>PSPIC</v>
          </cell>
          <cell r="J1566" t="str">
            <v>No Aplica</v>
          </cell>
          <cell r="K1566" t="str">
            <v>Sesión</v>
          </cell>
          <cell r="L1566" t="str">
            <v>Local</v>
          </cell>
          <cell r="M1566" t="str">
            <v>7_ZONAL-SUBRED</v>
          </cell>
          <cell r="N1566" t="str">
            <v>1_ENERO_2026</v>
          </cell>
          <cell r="O1566" t="str">
            <v>312. Cuidado Continuo por una vida con bienestarEducativo 20267_ZONAL-SUBRED1_ENERO_2026</v>
          </cell>
          <cell r="P1566">
            <v>215123</v>
          </cell>
          <cell r="Q1566"/>
          <cell r="R1566"/>
          <cell r="S1566"/>
          <cell r="T1566">
            <v>0</v>
          </cell>
        </row>
        <row r="1567">
          <cell r="F1567" t="str">
            <v>312. Cuidado Continuo por una vida con bienestarLaboral2026</v>
          </cell>
          <cell r="G1567" t="str">
            <v>Grupos socioeducativos para el bienestar (AIEPI)</v>
          </cell>
          <cell r="H1567" t="str">
            <v xml:space="preserve">Promoción de la salud y bienestar </v>
          </cell>
          <cell r="I1567" t="str">
            <v>PSPIC</v>
          </cell>
          <cell r="J1567" t="str">
            <v>No Aplica</v>
          </cell>
          <cell r="K1567" t="str">
            <v>Sesión</v>
          </cell>
          <cell r="L1567" t="str">
            <v>Local</v>
          </cell>
          <cell r="M1567" t="str">
            <v>7_ZONAL-SUBRED</v>
          </cell>
          <cell r="N1567" t="str">
            <v>1_ENERO_2026</v>
          </cell>
          <cell r="O1567" t="str">
            <v>312. Cuidado Continuo por una vida con bienestarLaboral20267_ZONAL-SUBRED1_ENERO_2026</v>
          </cell>
          <cell r="P1567">
            <v>215123</v>
          </cell>
          <cell r="Q1567"/>
          <cell r="R1567"/>
          <cell r="S1567"/>
          <cell r="T1567">
            <v>0</v>
          </cell>
        </row>
        <row r="1568">
          <cell r="F1568" t="str">
            <v>312. Cuidado Continuo por una vida con bienestarInstitucional2026</v>
          </cell>
          <cell r="G1568" t="str">
            <v>Grupos socioeducativos para el bienestar (AIEPI)</v>
          </cell>
          <cell r="H1568" t="str">
            <v xml:space="preserve">Promoción de la salud y bienestar </v>
          </cell>
          <cell r="I1568" t="str">
            <v>PSPIC</v>
          </cell>
          <cell r="J1568" t="str">
            <v>No Aplica</v>
          </cell>
          <cell r="K1568" t="str">
            <v>Sesión</v>
          </cell>
          <cell r="L1568" t="str">
            <v>Local</v>
          </cell>
          <cell r="M1568" t="str">
            <v>7_ZONAL-SUBRED</v>
          </cell>
          <cell r="N1568" t="str">
            <v>1_ENERO_2026</v>
          </cell>
          <cell r="O1568" t="str">
            <v>312. Cuidado Continuo por una vida con bienestarInstitucional20267_ZONAL-SUBRED1_ENERO_2026</v>
          </cell>
          <cell r="P1568">
            <v>215123</v>
          </cell>
          <cell r="Q1568"/>
          <cell r="R1568"/>
          <cell r="S1568"/>
          <cell r="T1568">
            <v>0</v>
          </cell>
        </row>
        <row r="1569">
          <cell r="F1569" t="str">
            <v>322. Cuidado Continuo por una vida con bienestarEducativo 2026</v>
          </cell>
          <cell r="G1569" t="str">
            <v>Grupos socioeducativos de  vacaciones con MAS Bienestar</v>
          </cell>
          <cell r="H1569" t="str">
            <v xml:space="preserve">Promoción de la salud y bienestar </v>
          </cell>
          <cell r="I1569" t="str">
            <v>PSPIC</v>
          </cell>
          <cell r="J1569" t="str">
            <v>No Aplica</v>
          </cell>
          <cell r="K1569" t="str">
            <v>Sesión</v>
          </cell>
          <cell r="L1569" t="str">
            <v>Local</v>
          </cell>
          <cell r="M1569" t="str">
            <v>7_ZONAL-SUBRED</v>
          </cell>
          <cell r="N1569" t="str">
            <v>1_ENERO_2026</v>
          </cell>
          <cell r="O1569" t="str">
            <v>322. Cuidado Continuo por una vida con bienestarEducativo 20267_ZONAL-SUBRED1_ENERO_2026</v>
          </cell>
          <cell r="P1569">
            <v>281078</v>
          </cell>
          <cell r="Q1569"/>
          <cell r="R1569"/>
          <cell r="S1569"/>
          <cell r="T1569">
            <v>0</v>
          </cell>
        </row>
        <row r="1570">
          <cell r="F1570" t="str">
            <v>332. Cuidado Continuo por una vida con bienestarLaboral2026</v>
          </cell>
          <cell r="G1570" t="str">
            <v>Grupos socioeducativos para el bienestar de trabajadores y trabajadoras en la economía informal</v>
          </cell>
          <cell r="H1570" t="str">
            <v xml:space="preserve">Promoción de la salud y bienestar </v>
          </cell>
          <cell r="I1570" t="str">
            <v>PSPIC</v>
          </cell>
          <cell r="J1570" t="str">
            <v>No Aplica</v>
          </cell>
          <cell r="K1570" t="str">
            <v>Grupo</v>
          </cell>
          <cell r="L1570" t="str">
            <v>Local</v>
          </cell>
          <cell r="M1570" t="str">
            <v>7_ZONAL-SUBRED</v>
          </cell>
          <cell r="N1570" t="str">
            <v>1_ENERO_2026</v>
          </cell>
          <cell r="O1570" t="str">
            <v>332. Cuidado Continuo por una vida con bienestarLaboral20267_ZONAL-SUBRED1_ENERO_2026</v>
          </cell>
          <cell r="P1570">
            <v>1094110</v>
          </cell>
          <cell r="Q1570"/>
          <cell r="R1570"/>
          <cell r="S1570"/>
          <cell r="T1570">
            <v>0</v>
          </cell>
        </row>
        <row r="1571">
          <cell r="F1571" t="str">
            <v>342. Cuidado Continuo por una vida con bienestarComunitario2026</v>
          </cell>
          <cell r="G1571" t="str">
            <v>Acompañamiento amigable - Salud mental RBC</v>
          </cell>
          <cell r="H1571" t="str">
            <v>Gestión del Riesgo para el Bienestar Colectivo en los Territorios</v>
          </cell>
          <cell r="I1571" t="str">
            <v>PSPIC</v>
          </cell>
          <cell r="J1571" t="str">
            <v>No Aplica</v>
          </cell>
          <cell r="K1571" t="str">
            <v>Sesión</v>
          </cell>
          <cell r="L1571" t="str">
            <v>Local</v>
          </cell>
          <cell r="M1571" t="str">
            <v>7_ZONAL-SUBRED</v>
          </cell>
          <cell r="N1571" t="str">
            <v>1_ENERO_2026</v>
          </cell>
          <cell r="O1571" t="str">
            <v>342. Cuidado Continuo por una vida con bienestarComunitario20267_ZONAL-SUBRED1_ENERO_2026</v>
          </cell>
          <cell r="P1571">
            <v>161342</v>
          </cell>
          <cell r="Q1571"/>
          <cell r="R1571"/>
          <cell r="S1571"/>
          <cell r="T1571">
            <v>0</v>
          </cell>
        </row>
        <row r="1572">
          <cell r="F1572" t="str">
            <v>352. Cuidado Continuo por una vida con bienestarComunitario2026</v>
          </cell>
          <cell r="G1572" t="str">
            <v>Escuelas de liderazgo - Salud mental RBC</v>
          </cell>
          <cell r="H1572" t="str">
            <v xml:space="preserve">Promoción de la salud y bienestar </v>
          </cell>
          <cell r="I1572" t="str">
            <v>PSPIC</v>
          </cell>
          <cell r="J1572" t="str">
            <v>No Aplica</v>
          </cell>
          <cell r="K1572" t="str">
            <v>Sesión</v>
          </cell>
          <cell r="L1572" t="str">
            <v>Local</v>
          </cell>
          <cell r="M1572" t="str">
            <v>7_ZONAL-SUBRED</v>
          </cell>
          <cell r="N1572" t="str">
            <v>1_ENERO_2026</v>
          </cell>
          <cell r="O1572" t="str">
            <v>352. Cuidado Continuo por una vida con bienestarComunitario20267_ZONAL-SUBRED1_ENERO_2026</v>
          </cell>
          <cell r="P1572">
            <v>215123</v>
          </cell>
          <cell r="Q1572"/>
          <cell r="R1572"/>
          <cell r="S1572"/>
          <cell r="T1572">
            <v>0</v>
          </cell>
        </row>
        <row r="1573">
          <cell r="F1573" t="str">
            <v>362. Cuidado Continuo por una vida con bienestarComunitario2026</v>
          </cell>
          <cell r="G1573" t="str">
            <v>Escuelas de liderazgo desde el barrismo social</v>
          </cell>
          <cell r="H1573" t="str">
            <v xml:space="preserve">Promoción de la salud y bienestar </v>
          </cell>
          <cell r="I1573" t="str">
            <v>PSPIC</v>
          </cell>
          <cell r="J1573" t="str">
            <v>No Aplica</v>
          </cell>
          <cell r="K1573" t="str">
            <v>Sesión</v>
          </cell>
          <cell r="L1573" t="str">
            <v>Distrito</v>
          </cell>
          <cell r="M1573" t="str">
            <v>7_ZONAL-SUBRED</v>
          </cell>
          <cell r="N1573" t="str">
            <v>1_ENERO_2026</v>
          </cell>
          <cell r="O1573" t="str">
            <v>362. Cuidado Continuo por una vida con bienestarComunitario20267_ZONAL-SUBRED1_ENERO_2026</v>
          </cell>
          <cell r="P1573">
            <v>140539</v>
          </cell>
          <cell r="Q1573"/>
          <cell r="R1573"/>
          <cell r="S1573"/>
          <cell r="T1573">
            <v>0</v>
          </cell>
        </row>
        <row r="1574">
          <cell r="F1574" t="str">
            <v>372. Cuidado Continuo por una vida con bienestarComunitario2026</v>
          </cell>
          <cell r="G1574" t="str">
            <v xml:space="preserve">Escuelas de liderazgo desde el barrismo social - Gestión territorial </v>
          </cell>
          <cell r="H1574" t="str">
            <v xml:space="preserve">Promoción de la salud y bienestar </v>
          </cell>
          <cell r="I1574" t="str">
            <v>PSPIC</v>
          </cell>
          <cell r="J1574" t="str">
            <v>No Aplica</v>
          </cell>
          <cell r="K1574" t="str">
            <v>Sesión</v>
          </cell>
          <cell r="L1574" t="str">
            <v>Distrito</v>
          </cell>
          <cell r="M1574" t="str">
            <v>7_ZONAL-SUBRED</v>
          </cell>
          <cell r="N1574" t="str">
            <v>1_ENERO_2026</v>
          </cell>
          <cell r="O1574" t="str">
            <v>372. Cuidado Continuo por una vida con bienestarComunitario20267_ZONAL-SUBRED1_ENERO_2026</v>
          </cell>
          <cell r="P1574">
            <v>74584</v>
          </cell>
          <cell r="Q1574"/>
          <cell r="R1574"/>
          <cell r="S1574"/>
          <cell r="T1574">
            <v>0</v>
          </cell>
        </row>
        <row r="1575">
          <cell r="F1575" t="str">
            <v>382. Cuidado Continuo por una vida con bienestarComunitario2026</v>
          </cell>
          <cell r="G1575" t="str">
            <v>Escuela para Comunidades activas construyendo bienestar y seguridad vial</v>
          </cell>
          <cell r="H1575" t="str">
            <v xml:space="preserve">Promoción de la salud y bienestar </v>
          </cell>
          <cell r="I1575" t="str">
            <v>PSPIC</v>
          </cell>
          <cell r="J1575" t="str">
            <v>No Aplica</v>
          </cell>
          <cell r="K1575" t="str">
            <v>Sesión</v>
          </cell>
          <cell r="L1575" t="str">
            <v>Local</v>
          </cell>
          <cell r="M1575" t="str">
            <v>7_ZONAL-SUBRED</v>
          </cell>
          <cell r="N1575" t="str">
            <v>1_ENERO_2026</v>
          </cell>
          <cell r="O1575" t="str">
            <v>382. Cuidado Continuo por una vida con bienestarComunitario20267_ZONAL-SUBRED1_ENERO_2026</v>
          </cell>
          <cell r="P1575">
            <v>355662</v>
          </cell>
          <cell r="Q1575"/>
          <cell r="R1575"/>
          <cell r="S1575"/>
          <cell r="T1575">
            <v>0</v>
          </cell>
        </row>
        <row r="1576">
          <cell r="F1576" t="str">
            <v>392. Cuidado Continuo por una vida con bienestarComunitario2026</v>
          </cell>
          <cell r="G1576" t="str">
            <v>Fortalecimiento de redes desde el barrismo social</v>
          </cell>
          <cell r="H1576" t="str">
            <v xml:space="preserve">Promoción de la salud y bienestar </v>
          </cell>
          <cell r="I1576" t="str">
            <v>PSPIC</v>
          </cell>
          <cell r="J1576" t="str">
            <v>No Aplica</v>
          </cell>
          <cell r="K1576" t="str">
            <v>Sesión</v>
          </cell>
          <cell r="L1576" t="str">
            <v>Local</v>
          </cell>
          <cell r="M1576" t="str">
            <v>7_ZONAL-SUBRED</v>
          </cell>
          <cell r="N1576" t="str">
            <v>1_ENERO_2026</v>
          </cell>
          <cell r="O1576" t="str">
            <v>392. Cuidado Continuo por una vida con bienestarComunitario20267_ZONAL-SUBRED1_ENERO_2026</v>
          </cell>
          <cell r="P1576">
            <v>140539</v>
          </cell>
          <cell r="Q1576"/>
          <cell r="R1576"/>
          <cell r="S1576"/>
          <cell r="T1576">
            <v>0</v>
          </cell>
        </row>
        <row r="1577">
          <cell r="F1577" t="str">
            <v>402. Cuidado Continuo por una vida con bienestarComunitario2026</v>
          </cell>
          <cell r="G1577" t="str">
            <v xml:space="preserve">Fortalecimiento de redes desde el barrismo social - Gestión territorial </v>
          </cell>
          <cell r="H1577" t="str">
            <v xml:space="preserve">Promoción de la salud y bienestar </v>
          </cell>
          <cell r="I1577" t="str">
            <v>PSPIC</v>
          </cell>
          <cell r="J1577" t="str">
            <v>No Aplica</v>
          </cell>
          <cell r="K1577" t="str">
            <v>Sesión</v>
          </cell>
          <cell r="L1577" t="str">
            <v>Local</v>
          </cell>
          <cell r="M1577" t="str">
            <v>7_ZONAL-SUBRED</v>
          </cell>
          <cell r="N1577" t="str">
            <v>1_ENERO_2026</v>
          </cell>
          <cell r="O1577" t="str">
            <v>402. Cuidado Continuo por una vida con bienestarComunitario20267_ZONAL-SUBRED1_ENERO_2026</v>
          </cell>
          <cell r="P1577">
            <v>74584</v>
          </cell>
          <cell r="Q1577"/>
          <cell r="R1577"/>
          <cell r="S1577"/>
          <cell r="T1577">
            <v>0</v>
          </cell>
        </row>
        <row r="1578">
          <cell r="F1578" t="str">
            <v>412. Cuidado Continuo por una vida con bienestarComunitario2026</v>
          </cell>
          <cell r="G1578" t="str">
            <v>Jornadas de tamizaje para la salud publica _Cuidate se feliz</v>
          </cell>
          <cell r="H1578" t="str">
            <v>Alta externalidad</v>
          </cell>
          <cell r="I1578" t="str">
            <v>PSPIC</v>
          </cell>
          <cell r="J1578" t="str">
            <v>No Aplica</v>
          </cell>
          <cell r="K1578" t="str">
            <v>Jornada</v>
          </cell>
          <cell r="L1578" t="str">
            <v>Local</v>
          </cell>
          <cell r="M1578" t="str">
            <v>7_ZONAL-SUBRED</v>
          </cell>
          <cell r="N1578" t="str">
            <v>1_ENERO_2026</v>
          </cell>
          <cell r="O1578" t="str">
            <v>412. Cuidado Continuo por una vida con bienestarComunitario20267_ZONAL-SUBRED1_ENERO_2026</v>
          </cell>
          <cell r="P1578">
            <v>621332</v>
          </cell>
          <cell r="Q1578"/>
          <cell r="R1578"/>
          <cell r="S1578"/>
          <cell r="T1578">
            <v>0</v>
          </cell>
        </row>
        <row r="1579">
          <cell r="F1579" t="str">
            <v>422. Cuidado Continuo por una vida con bienestarComunitario2026</v>
          </cell>
          <cell r="G1579" t="str">
            <v>Jornadas de educación para la salud publica _Cuidate se feliz</v>
          </cell>
          <cell r="H1579" t="str">
            <v xml:space="preserve">Promoción de la salud y bienestar </v>
          </cell>
          <cell r="I1579" t="str">
            <v>PSPIC</v>
          </cell>
          <cell r="J1579" t="str">
            <v>No Aplica</v>
          </cell>
          <cell r="K1579" t="str">
            <v>Jornada</v>
          </cell>
          <cell r="L1579" t="str">
            <v>Local</v>
          </cell>
          <cell r="M1579" t="str">
            <v>7_ZONAL-SUBRED</v>
          </cell>
          <cell r="N1579" t="str">
            <v>1_ENERO_2026</v>
          </cell>
          <cell r="O1579" t="str">
            <v>422. Cuidado Continuo por una vida con bienestarComunitario20267_ZONAL-SUBRED1_ENERO_2026</v>
          </cell>
          <cell r="P1579">
            <v>340253</v>
          </cell>
          <cell r="Q1579"/>
          <cell r="R1579"/>
          <cell r="S1579"/>
          <cell r="T1579">
            <v>0</v>
          </cell>
        </row>
        <row r="1580">
          <cell r="F1580" t="str">
            <v>432. Cuidado Continuo por una vida con bienestarComunitario2026</v>
          </cell>
          <cell r="G1580" t="str">
            <v>Jornadas de tamizaje de Prevención y detección temprana de factores de riesgo ITS</v>
          </cell>
          <cell r="H1580" t="str">
            <v>Alta externalidad</v>
          </cell>
          <cell r="I1580" t="str">
            <v>PSPIC</v>
          </cell>
          <cell r="J1580" t="str">
            <v>No Aplica</v>
          </cell>
          <cell r="K1580" t="str">
            <v>Jornada</v>
          </cell>
          <cell r="L1580" t="str">
            <v>Local</v>
          </cell>
          <cell r="M1580" t="str">
            <v>7_ZONAL-SUBRED</v>
          </cell>
          <cell r="N1580" t="str">
            <v>1_ENERO_2026</v>
          </cell>
          <cell r="O1580" t="str">
            <v>432. Cuidado Continuo por una vida con bienestarComunitario20267_ZONAL-SUBRED1_ENERO_2026</v>
          </cell>
          <cell r="P1580">
            <v>548596</v>
          </cell>
          <cell r="Q1580"/>
          <cell r="R1580"/>
          <cell r="S1580"/>
          <cell r="T1580">
            <v>0</v>
          </cell>
        </row>
        <row r="1581">
          <cell r="F1581" t="str">
            <v>442. Cuidado Continuo por una vida con bienestarComunitario2026</v>
          </cell>
          <cell r="G1581" t="str">
            <v>Jornadas SPAcios de cuidado</v>
          </cell>
          <cell r="H1581" t="str">
            <v xml:space="preserve">Promoción de la salud y bienestar </v>
          </cell>
          <cell r="I1581" t="str">
            <v>PSPIC</v>
          </cell>
          <cell r="J1581" t="str">
            <v>No Aplica</v>
          </cell>
          <cell r="K1581" t="str">
            <v>Jornada</v>
          </cell>
          <cell r="L1581" t="str">
            <v>Local</v>
          </cell>
          <cell r="M1581" t="str">
            <v>7_ZONAL-SUBRED</v>
          </cell>
          <cell r="N1581" t="str">
            <v>1_ENERO_2026</v>
          </cell>
          <cell r="O1581" t="str">
            <v>442. Cuidado Continuo por una vida con bienestarComunitario20267_ZONAL-SUBRED1_ENERO_2026</v>
          </cell>
          <cell r="P1581">
            <v>711326</v>
          </cell>
          <cell r="Q1581"/>
          <cell r="R1581"/>
          <cell r="S1581"/>
          <cell r="T1581">
            <v>0</v>
          </cell>
        </row>
        <row r="1582">
          <cell r="F1582" t="str">
            <v>452. Cuidado Continuo por una vida con bienestarComunitario2026</v>
          </cell>
          <cell r="G1582" t="str">
            <v>Jornadas SPAcios de cuidado-tamizaje de Prevención y detección temprana de factores de riesgo ITS_SPA</v>
          </cell>
          <cell r="H1582" t="str">
            <v>Alta externalidad</v>
          </cell>
          <cell r="I1582" t="str">
            <v>PSPIC</v>
          </cell>
          <cell r="J1582" t="str">
            <v>No Aplica</v>
          </cell>
          <cell r="K1582" t="str">
            <v>Jornada</v>
          </cell>
          <cell r="L1582" t="str">
            <v>Local</v>
          </cell>
          <cell r="M1582" t="str">
            <v>7_ZONAL-SUBRED</v>
          </cell>
          <cell r="N1582" t="str">
            <v>1_ENERO_2026</v>
          </cell>
          <cell r="O1582" t="str">
            <v>452. Cuidado Continuo por una vida con bienestarComunitario20267_ZONAL-SUBRED1_ENERO_2026</v>
          </cell>
          <cell r="P1582">
            <v>281078</v>
          </cell>
          <cell r="Q1582"/>
          <cell r="R1582"/>
          <cell r="S1582"/>
          <cell r="T1582">
            <v>0</v>
          </cell>
        </row>
        <row r="1583">
          <cell r="F1583" t="str">
            <v>462. Cuidado Continuo por una vida con bienestarEducativo 2026</v>
          </cell>
          <cell r="G1583" t="str">
            <v>Jornadas de educación para la Salud y Bienestar</v>
          </cell>
          <cell r="H1583" t="str">
            <v xml:space="preserve">Promoción de la salud y bienestar </v>
          </cell>
          <cell r="I1583" t="str">
            <v>PSPIC</v>
          </cell>
          <cell r="J1583" t="str">
            <v>No Aplica</v>
          </cell>
          <cell r="K1583" t="str">
            <v>Jornada</v>
          </cell>
          <cell r="L1583" t="str">
            <v>Local</v>
          </cell>
          <cell r="M1583" t="str">
            <v>7_ZONAL-SUBRED</v>
          </cell>
          <cell r="N1583" t="str">
            <v>1_ENERO_2026</v>
          </cell>
          <cell r="O1583" t="str">
            <v>462. Cuidado Continuo por una vida con bienestarEducativo 20267_ZONAL-SUBRED1_ENERO_2026</v>
          </cell>
          <cell r="P1583">
            <v>2366976</v>
          </cell>
          <cell r="Q1583"/>
          <cell r="R1583"/>
          <cell r="S1583"/>
          <cell r="T1583">
            <v>0</v>
          </cell>
        </row>
        <row r="1584">
          <cell r="F1584" t="str">
            <v>472. Cuidado Continuo por una vida con bienestarLaboral2026</v>
          </cell>
          <cell r="G1584" t="str">
            <v>Jornadas para el bienestar y cuidado  de los trabajadores informales</v>
          </cell>
          <cell r="H1584" t="str">
            <v xml:space="preserve">Promoción de la salud y bienestar </v>
          </cell>
          <cell r="I1584" t="str">
            <v>PSPIC</v>
          </cell>
          <cell r="J1584" t="str">
            <v>No Aplica</v>
          </cell>
          <cell r="K1584" t="str">
            <v>Jornada</v>
          </cell>
          <cell r="L1584" t="str">
            <v>Local</v>
          </cell>
          <cell r="M1584" t="str">
            <v>7_ZONAL-SUBRED</v>
          </cell>
          <cell r="N1584" t="str">
            <v>1_ENERO_2026</v>
          </cell>
          <cell r="O1584" t="str">
            <v>472. Cuidado Continuo por una vida con bienestarLaboral20267_ZONAL-SUBRED1_ENERO_2026</v>
          </cell>
          <cell r="P1584">
            <v>110336</v>
          </cell>
          <cell r="Q1584"/>
          <cell r="R1584"/>
          <cell r="S1584"/>
          <cell r="T1584">
            <v>0</v>
          </cell>
        </row>
        <row r="1585">
          <cell r="F1585" t="str">
            <v>482. Cuidado Continuo por una vida con bienestarComunitario2026</v>
          </cell>
          <cell r="G1585" t="str">
            <v>Sesiones Cuidate se feliz kids y gestion integral de la infancia y adolescencia en el espacio publico.</v>
          </cell>
          <cell r="H1585" t="str">
            <v xml:space="preserve">Promoción de la salud y bienestar </v>
          </cell>
          <cell r="I1585" t="str">
            <v>PSPIC</v>
          </cell>
          <cell r="J1585" t="str">
            <v>No Aplica</v>
          </cell>
          <cell r="K1585" t="str">
            <v>Jornada</v>
          </cell>
          <cell r="L1585" t="str">
            <v>Local</v>
          </cell>
          <cell r="M1585" t="str">
            <v>7_ZONAL-SUBRED</v>
          </cell>
          <cell r="N1585" t="str">
            <v>1_ENERO_2026</v>
          </cell>
          <cell r="O1585" t="str">
            <v>482. Cuidado Continuo por una vida con bienestarComunitario20267_ZONAL-SUBRED1_ENERO_2026</v>
          </cell>
          <cell r="P1585">
            <v>430247</v>
          </cell>
          <cell r="Q1585"/>
          <cell r="R1585"/>
          <cell r="S1585"/>
          <cell r="T1585">
            <v>0</v>
          </cell>
        </row>
        <row r="1586">
          <cell r="F1586" t="str">
            <v>492. Cuidado Continuo por una vida con bienestarComunitario2026</v>
          </cell>
          <cell r="G1586" t="str">
            <v>Comunidades saludables: vive la noche con bienestar y seguridad vial</v>
          </cell>
          <cell r="H1586" t="str">
            <v xml:space="preserve">Promoción de la salud y bienestar </v>
          </cell>
          <cell r="I1586" t="str">
            <v>PSPIC</v>
          </cell>
          <cell r="J1586" t="str">
            <v>No Aplica</v>
          </cell>
          <cell r="K1586" t="str">
            <v>Jornada</v>
          </cell>
          <cell r="L1586" t="str">
            <v>Local</v>
          </cell>
          <cell r="M1586" t="str">
            <v>7_ZONAL-SUBRED</v>
          </cell>
          <cell r="N1586" t="str">
            <v>1_ENERO_2026</v>
          </cell>
          <cell r="O1586" t="str">
            <v>492. Cuidado Continuo por una vida con bienestarComunitario20267_ZONAL-SUBRED1_ENERO_2026</v>
          </cell>
          <cell r="P1586">
            <v>711326</v>
          </cell>
          <cell r="Q1586"/>
          <cell r="R1586"/>
          <cell r="S1586"/>
          <cell r="T1586">
            <v>0</v>
          </cell>
        </row>
        <row r="1587">
          <cell r="F1587" t="str">
            <v>502. Cuidado Continuo por una vida con bienestarComunitario2026</v>
          </cell>
          <cell r="G1587" t="str">
            <v xml:space="preserve">Sesiones para Comunidades activas construyendo bienestar y seguridad vial </v>
          </cell>
          <cell r="H1587" t="str">
            <v xml:space="preserve">Promoción de la salud y bienestar </v>
          </cell>
          <cell r="I1587" t="str">
            <v>PSPIC</v>
          </cell>
          <cell r="J1587" t="str">
            <v>No Aplica</v>
          </cell>
          <cell r="K1587" t="str">
            <v>Sesión</v>
          </cell>
          <cell r="L1587" t="str">
            <v>Local</v>
          </cell>
          <cell r="M1587" t="str">
            <v>7_ZONAL-SUBRED</v>
          </cell>
          <cell r="N1587" t="str">
            <v>1_ENERO_2026</v>
          </cell>
          <cell r="O1587" t="str">
            <v>502. Cuidado Continuo por una vida con bienestarComunitario20267_ZONAL-SUBRED1_ENERO_2026</v>
          </cell>
          <cell r="P1587">
            <v>266747</v>
          </cell>
          <cell r="Q1587"/>
          <cell r="R1587"/>
          <cell r="S1587"/>
          <cell r="T1587">
            <v>0</v>
          </cell>
        </row>
        <row r="1588">
          <cell r="F1588" t="str">
            <v>512. Cuidado Continuo por una vida con bienestarComunitario2026</v>
          </cell>
          <cell r="G1588" t="str">
            <v>Gestion y seguimiento de acciones de educacion para la salud publica promocion bienestar emocional la cultura ciudadana y prevencion consumo nocivo de alcohol_seguridad vial</v>
          </cell>
          <cell r="H1588" t="str">
            <v xml:space="preserve">Promoción de la salud y bienestar </v>
          </cell>
          <cell r="I1588" t="str">
            <v>PSPIC</v>
          </cell>
          <cell r="J1588" t="str">
            <v>No Aplica</v>
          </cell>
          <cell r="K1588" t="str">
            <v>Plan de acción</v>
          </cell>
          <cell r="L1588" t="str">
            <v>Distrito</v>
          </cell>
          <cell r="M1588" t="str">
            <v>7_ZONAL-SUBRED</v>
          </cell>
          <cell r="N1588" t="str">
            <v>1_ENERO_2026</v>
          </cell>
          <cell r="O1588" t="str">
            <v>512. Cuidado Continuo por una vida con bienestarComunitario20267_ZONAL-SUBRED1_ENERO_2026</v>
          </cell>
          <cell r="P1588">
            <v>5621568</v>
          </cell>
          <cell r="Q1588"/>
          <cell r="R1588"/>
          <cell r="S1588"/>
          <cell r="T1588">
            <v>0</v>
          </cell>
        </row>
        <row r="1589">
          <cell r="F1589" t="str">
            <v>522. Cuidado Continuo por una vida con bienestarComunitario2026</v>
          </cell>
          <cell r="G1589" t="str">
            <v xml:space="preserve">Escucha activa: conectando con el bienestar </v>
          </cell>
          <cell r="H1589" t="str">
            <v>Gestión del Riesgo para el Bienestar Colectivo en los Territorios</v>
          </cell>
          <cell r="I1589" t="str">
            <v>PSPIC</v>
          </cell>
          <cell r="J1589" t="str">
            <v>No Aplica</v>
          </cell>
          <cell r="K1589" t="str">
            <v>Jornada</v>
          </cell>
          <cell r="L1589" t="str">
            <v>Local</v>
          </cell>
          <cell r="M1589" t="str">
            <v>7_ZONAL-SUBRED</v>
          </cell>
          <cell r="N1589" t="str">
            <v>1_ENERO_2026</v>
          </cell>
          <cell r="O1589" t="str">
            <v>522. Cuidado Continuo por una vida con bienestarComunitario20267_ZONAL-SUBRED1_ENERO_2026</v>
          </cell>
          <cell r="P1589">
            <v>711326</v>
          </cell>
          <cell r="Q1589"/>
          <cell r="R1589"/>
          <cell r="S1589"/>
          <cell r="T1589">
            <v>0</v>
          </cell>
        </row>
        <row r="1590">
          <cell r="F1590" t="str">
            <v>532. Cuidado Continuo por una vida con bienestarComunitario2026</v>
          </cell>
          <cell r="G1590" t="str">
            <v xml:space="preserve">Cuentero en  educacion para la salud publica _CuidArte_ Cuidandonos a traves del arte </v>
          </cell>
          <cell r="H1590" t="str">
            <v xml:space="preserve">Promoción de la salud y bienestar </v>
          </cell>
          <cell r="I1590" t="str">
            <v>PSPIC</v>
          </cell>
          <cell r="J1590" t="str">
            <v>No Aplica</v>
          </cell>
          <cell r="K1590" t="str">
            <v>Plan de acción</v>
          </cell>
          <cell r="L1590" t="str">
            <v>Zonal</v>
          </cell>
          <cell r="M1590" t="str">
            <v>7_ZONAL-SUBRED</v>
          </cell>
          <cell r="N1590" t="str">
            <v>1_ENERO_2026</v>
          </cell>
          <cell r="O1590" t="str">
            <v>532. Cuidado Continuo por una vida con bienestarComunitario20267_ZONAL-SUBRED1_ENERO_2026</v>
          </cell>
          <cell r="P1590">
            <v>5621568</v>
          </cell>
          <cell r="Q1590"/>
          <cell r="R1590"/>
          <cell r="S1590"/>
          <cell r="T1590">
            <v>0</v>
          </cell>
        </row>
        <row r="1591">
          <cell r="F1591" t="str">
            <v>542. Cuidado Continuo por una vida con bienestarComunitario2026</v>
          </cell>
          <cell r="G1591" t="str">
            <v xml:space="preserve">Sesiones cuidarte_ cuidandonos a traves del arte </v>
          </cell>
          <cell r="H1591" t="str">
            <v xml:space="preserve">Promoción de la salud y bienestar </v>
          </cell>
          <cell r="I1591" t="str">
            <v>PSPIC</v>
          </cell>
          <cell r="J1591" t="str">
            <v>No Aplica</v>
          </cell>
          <cell r="K1591" t="str">
            <v>Sesión</v>
          </cell>
          <cell r="L1591" t="str">
            <v>Local</v>
          </cell>
          <cell r="M1591" t="str">
            <v>7_ZONAL-SUBRED</v>
          </cell>
          <cell r="N1591" t="str">
            <v>1_ENERO_2026</v>
          </cell>
          <cell r="O1591" t="str">
            <v>542. Cuidado Continuo por una vida con bienestarComunitario20267_ZONAL-SUBRED1_ENERO_2026</v>
          </cell>
          <cell r="P1591">
            <v>285702</v>
          </cell>
          <cell r="Q1591"/>
          <cell r="R1591"/>
          <cell r="S1591"/>
          <cell r="T1591">
            <v>0</v>
          </cell>
        </row>
        <row r="1592">
          <cell r="F1592" t="str">
            <v>552. Cuidado Continuo por una vida con bienestarComunitario2026</v>
          </cell>
          <cell r="G1592" t="str">
            <v>Reconocimiento del cuerpo a traves del arte _ Circuito de la salud para mas bienestar _ Cuidarte</v>
          </cell>
          <cell r="H1592" t="str">
            <v xml:space="preserve">Promoción de la salud y bienestar </v>
          </cell>
          <cell r="I1592" t="str">
            <v>PSPIC</v>
          </cell>
          <cell r="J1592" t="str">
            <v>No Aplica</v>
          </cell>
          <cell r="K1592" t="str">
            <v>Sesión</v>
          </cell>
          <cell r="L1592" t="str">
            <v>Local</v>
          </cell>
          <cell r="M1592" t="str">
            <v>7_ZONAL-SUBRED</v>
          </cell>
          <cell r="N1592" t="str">
            <v>1_ENERO_2026</v>
          </cell>
          <cell r="O1592" t="str">
            <v>552. Cuidado Continuo por una vida con bienestarComunitario20267_ZONAL-SUBRED1_ENERO_2026</v>
          </cell>
          <cell r="P1592">
            <v>380935</v>
          </cell>
          <cell r="Q1592"/>
          <cell r="R1592"/>
          <cell r="S1592"/>
          <cell r="T1592">
            <v>0</v>
          </cell>
        </row>
        <row r="1593">
          <cell r="F1593" t="str">
            <v>562. Cuidado Continuo por una vida con bienestarComunitario2026</v>
          </cell>
          <cell r="G1593" t="str">
            <v>SPAcios educativos de bienestar (jóvenes, alcohol, población especial (PPL-SRPA)</v>
          </cell>
          <cell r="H1593" t="str">
            <v xml:space="preserve">Promoción de la salud y bienestar </v>
          </cell>
          <cell r="I1593" t="str">
            <v>PSPIC</v>
          </cell>
          <cell r="J1593" t="str">
            <v>No Aplica</v>
          </cell>
          <cell r="K1593" t="str">
            <v>Sesión</v>
          </cell>
          <cell r="L1593" t="str">
            <v>Local</v>
          </cell>
          <cell r="M1593" t="str">
            <v>7_ZONAL-SUBRED</v>
          </cell>
          <cell r="N1593" t="str">
            <v>1_ENERO_2026</v>
          </cell>
          <cell r="O1593" t="str">
            <v>562. Cuidado Continuo por una vida con bienestarComunitario20267_ZONAL-SUBRED1_ENERO_2026</v>
          </cell>
          <cell r="P1593">
            <v>266747</v>
          </cell>
          <cell r="Q1593"/>
          <cell r="R1593"/>
          <cell r="S1593"/>
          <cell r="T1593">
            <v>0</v>
          </cell>
        </row>
        <row r="1594">
          <cell r="F1594" t="str">
            <v>572. Cuidado Continuo por una vida con bienestarComunitario2026</v>
          </cell>
          <cell r="G1594" t="str">
            <v>SPAcios breves de bienestar (jóvenes, alcohol, población especial (PPL-SRPA)</v>
          </cell>
          <cell r="H1594" t="str">
            <v>Gestión del Riesgo para el Bienestar Colectivo en los Territorios</v>
          </cell>
          <cell r="I1594" t="str">
            <v>PSPIC</v>
          </cell>
          <cell r="J1594" t="str">
            <v>No Aplica</v>
          </cell>
          <cell r="K1594" t="str">
            <v>Sesión</v>
          </cell>
          <cell r="L1594" t="str">
            <v>Local</v>
          </cell>
          <cell r="M1594" t="str">
            <v>7_ZONAL-SUBRED</v>
          </cell>
          <cell r="N1594" t="str">
            <v>1_ENERO_2026</v>
          </cell>
          <cell r="O1594" t="str">
            <v>572. Cuidado Continuo por una vida con bienestarComunitario20267_ZONAL-SUBRED1_ENERO_2026</v>
          </cell>
          <cell r="P1594">
            <v>88916</v>
          </cell>
          <cell r="Q1594"/>
          <cell r="R1594"/>
          <cell r="S1594"/>
          <cell r="T1594">
            <v>0</v>
          </cell>
        </row>
        <row r="1595">
          <cell r="F1595" t="str">
            <v>582. Cuidado Continuo por una vida con bienestarEducativo 2026</v>
          </cell>
          <cell r="G1595" t="str">
            <v>Guardianes de la Salud</v>
          </cell>
          <cell r="H1595" t="str">
            <v xml:space="preserve">Promoción de la salud y bienestar </v>
          </cell>
          <cell r="I1595" t="str">
            <v>PSPIC</v>
          </cell>
          <cell r="J1595" t="str">
            <v>No Aplica</v>
          </cell>
          <cell r="K1595" t="str">
            <v xml:space="preserve"> Jornadas</v>
          </cell>
          <cell r="L1595" t="str">
            <v>Local</v>
          </cell>
          <cell r="M1595" t="str">
            <v>7_ZONAL-SUBRED</v>
          </cell>
          <cell r="N1595" t="str">
            <v>1_ENERO_2026</v>
          </cell>
          <cell r="O1595" t="str">
            <v>582. Cuidado Continuo por una vida con bienestarEducativo 20267_ZONAL-SUBRED1_ENERO_2026</v>
          </cell>
          <cell r="P1595">
            <v>562157</v>
          </cell>
          <cell r="Q1595"/>
          <cell r="R1595"/>
          <cell r="S1595"/>
          <cell r="T1595">
            <v>0</v>
          </cell>
        </row>
        <row r="1596">
          <cell r="F1596" t="str">
            <v>592. Cuidado Continuo por una vida con bienestarEducativo 2026</v>
          </cell>
          <cell r="G1596" t="str">
            <v>Entornos Inspiradores son MAS Bienestar</v>
          </cell>
          <cell r="H1596" t="str">
            <v xml:space="preserve">Promoción de la salud y bienestar </v>
          </cell>
          <cell r="I1596" t="str">
            <v>PSPIC</v>
          </cell>
          <cell r="J1596" t="str">
            <v>No Aplica</v>
          </cell>
          <cell r="K1596" t="str">
            <v>Plan de acción</v>
          </cell>
          <cell r="L1596" t="str">
            <v>Zonal</v>
          </cell>
          <cell r="M1596" t="str">
            <v>7_ZONAL-SUBRED</v>
          </cell>
          <cell r="N1596" t="str">
            <v>1_ENERO_2026</v>
          </cell>
          <cell r="O1596" t="str">
            <v>592. Cuidado Continuo por una vida con bienestarEducativo 20267_ZONAL-SUBRED1_ENERO_2026</v>
          </cell>
          <cell r="P1596">
            <v>14226512</v>
          </cell>
          <cell r="Q1596"/>
          <cell r="R1596"/>
          <cell r="S1596"/>
          <cell r="T1596">
            <v>0</v>
          </cell>
        </row>
        <row r="1597">
          <cell r="F1597" t="str">
            <v>602. Cuidado Continuo por una vida con bienestarEducativo 2026</v>
          </cell>
          <cell r="G1597" t="str">
            <v>Embajadores del Bienestar</v>
          </cell>
          <cell r="H1597" t="str">
            <v xml:space="preserve">Promoción de la salud y bienestar </v>
          </cell>
          <cell r="I1597" t="str">
            <v>PSPIC</v>
          </cell>
          <cell r="J1597" t="str">
            <v>No Aplica</v>
          </cell>
          <cell r="K1597" t="str">
            <v>Sesión</v>
          </cell>
          <cell r="L1597" t="str">
            <v>Local</v>
          </cell>
          <cell r="M1597" t="str">
            <v>7_ZONAL-SUBRED</v>
          </cell>
          <cell r="N1597" t="str">
            <v>1_ENERO_2026</v>
          </cell>
          <cell r="O1597" t="str">
            <v>602. Cuidado Continuo por una vida con bienestarEducativo 20267_ZONAL-SUBRED1_ENERO_2026</v>
          </cell>
          <cell r="P1597">
            <v>105404</v>
          </cell>
          <cell r="Q1597"/>
          <cell r="R1597"/>
          <cell r="S1597"/>
          <cell r="T1597">
            <v>0</v>
          </cell>
        </row>
        <row r="1598">
          <cell r="F1598" t="str">
            <v>612. Cuidado Continuo por una vida con bienestarEducativo 2026</v>
          </cell>
          <cell r="G1598" t="str">
            <v>SPAcios educativos de bienestar - ZOE -ZOU</v>
          </cell>
          <cell r="H1598" t="str">
            <v xml:space="preserve">Promoción de la salud y bienestar </v>
          </cell>
          <cell r="I1598" t="str">
            <v>PSPIC</v>
          </cell>
          <cell r="J1598" t="str">
            <v>No Aplica</v>
          </cell>
          <cell r="K1598" t="str">
            <v>Sesión</v>
          </cell>
          <cell r="L1598" t="str">
            <v>Local</v>
          </cell>
          <cell r="M1598" t="str">
            <v>7_ZONAL-SUBRED</v>
          </cell>
          <cell r="N1598" t="str">
            <v>1_ENERO_2026</v>
          </cell>
          <cell r="O1598" t="str">
            <v>612. Cuidado Continuo por una vida con bienestarEducativo 20267_ZONAL-SUBRED1_ENERO_2026</v>
          </cell>
          <cell r="P1598">
            <v>266747</v>
          </cell>
          <cell r="Q1598"/>
          <cell r="R1598"/>
          <cell r="S1598"/>
          <cell r="T1598">
            <v>0</v>
          </cell>
        </row>
        <row r="1599">
          <cell r="F1599" t="str">
            <v>622. Cuidado Continuo por una vida con bienestarEducativo 2026</v>
          </cell>
          <cell r="G1599" t="str">
            <v>Identificación del riesgo nutricional visual y auditivo</v>
          </cell>
          <cell r="H1599" t="str">
            <v>Alta externalidad</v>
          </cell>
          <cell r="I1599" t="str">
            <v>PSPIC</v>
          </cell>
          <cell r="J1599" t="str">
            <v>No Aplica</v>
          </cell>
          <cell r="K1599" t="str">
            <v>Plan de acción</v>
          </cell>
          <cell r="L1599" t="str">
            <v>Zonal</v>
          </cell>
          <cell r="M1599" t="str">
            <v>7_ZONAL-SUBRED</v>
          </cell>
          <cell r="N1599" t="str">
            <v>1_ENERO_2026</v>
          </cell>
          <cell r="O1599" t="str">
            <v>622. Cuidado Continuo por una vida con bienestarEducativo 20267_ZONAL-SUBRED1_ENERO_2026</v>
          </cell>
          <cell r="P1599">
            <v>13610112</v>
          </cell>
          <cell r="Q1599"/>
          <cell r="R1599"/>
          <cell r="S1599"/>
          <cell r="T1599">
            <v>0</v>
          </cell>
        </row>
        <row r="1600">
          <cell r="F1600" t="str">
            <v>632. Cuidado Continuo por una vida con bienestarEducativo 2026</v>
          </cell>
          <cell r="G1600" t="str">
            <v>Sexualidad hablar sin incomodidad</v>
          </cell>
          <cell r="H1600" t="str">
            <v>Alta externalidad</v>
          </cell>
          <cell r="I1600" t="str">
            <v>PSPIC</v>
          </cell>
          <cell r="J1600" t="str">
            <v>No Aplica</v>
          </cell>
          <cell r="K1600" t="str">
            <v>Sesión</v>
          </cell>
          <cell r="L1600" t="str">
            <v>Local</v>
          </cell>
          <cell r="M1600" t="str">
            <v>7_ZONAL-SUBRED</v>
          </cell>
          <cell r="N1600" t="str">
            <v>1_ENERO_2026</v>
          </cell>
          <cell r="O1600" t="str">
            <v>632. Cuidado Continuo por una vida con bienestarEducativo 20267_ZONAL-SUBRED1_ENERO_2026</v>
          </cell>
          <cell r="P1600">
            <v>105404</v>
          </cell>
          <cell r="Q1600"/>
          <cell r="R1600"/>
          <cell r="S1600"/>
          <cell r="T1600">
            <v>0</v>
          </cell>
        </row>
        <row r="1601">
          <cell r="F1601" t="str">
            <v>642. Cuidado Continuo por una vida con bienestarEducativo 2026</v>
          </cell>
          <cell r="G1601" t="str">
            <v>Salud mental es MAS Bienestar</v>
          </cell>
          <cell r="H1601" t="str">
            <v>Gestión del Riesgo para el Bienestar Colectivo en los Territorios</v>
          </cell>
          <cell r="I1601" t="str">
            <v>PSPIC</v>
          </cell>
          <cell r="J1601" t="str">
            <v>No Aplica</v>
          </cell>
          <cell r="K1601" t="str">
            <v>Sesión</v>
          </cell>
          <cell r="L1601" t="str">
            <v>Local</v>
          </cell>
          <cell r="M1601" t="str">
            <v>7_ZONAL-SUBRED</v>
          </cell>
          <cell r="N1601" t="str">
            <v>1_ENERO_2026</v>
          </cell>
          <cell r="O1601" t="str">
            <v>642. Cuidado Continuo por una vida con bienestarEducativo 20267_ZONAL-SUBRED1_ENERO_2026</v>
          </cell>
          <cell r="P1601">
            <v>137765</v>
          </cell>
          <cell r="Q1601"/>
          <cell r="R1601"/>
          <cell r="S1601"/>
          <cell r="T1601">
            <v>0</v>
          </cell>
        </row>
        <row r="1602">
          <cell r="F1602" t="str">
            <v>652. Cuidado Continuo por una vida con bienestarEducativo 2026</v>
          </cell>
          <cell r="G1602" t="str">
            <v>Conectando con el cuidado emocional</v>
          </cell>
          <cell r="H1602" t="str">
            <v>Gestión del Riesgo para el Bienestar Colectivo en los Territorios</v>
          </cell>
          <cell r="I1602" t="str">
            <v>PSPIC</v>
          </cell>
          <cell r="J1602" t="str">
            <v>No Aplica</v>
          </cell>
          <cell r="K1602" t="str">
            <v>Sesión</v>
          </cell>
          <cell r="L1602" t="str">
            <v>Local</v>
          </cell>
          <cell r="M1602" t="str">
            <v>7_ZONAL-SUBRED</v>
          </cell>
          <cell r="N1602" t="str">
            <v>1_ENERO_2026</v>
          </cell>
          <cell r="O1602" t="str">
            <v>652. Cuidado Continuo por una vida con bienestarEducativo 20267_ZONAL-SUBRED1_ENERO_2026</v>
          </cell>
          <cell r="P1602">
            <v>105404</v>
          </cell>
          <cell r="Q1602"/>
          <cell r="R1602"/>
          <cell r="S1602"/>
          <cell r="T1602">
            <v>0</v>
          </cell>
        </row>
        <row r="1603">
          <cell r="F1603" t="str">
            <v>662. Cuidado Continuo por una vida con bienestarEducativo 2026</v>
          </cell>
          <cell r="G1603" t="str">
            <v>Prevención y detección temprana de factores de riesgo ITS</v>
          </cell>
          <cell r="H1603" t="str">
            <v>Gestión del Riesgo para el Bienestar Colectivo en los Territorios</v>
          </cell>
          <cell r="I1603" t="str">
            <v>PSPIC</v>
          </cell>
          <cell r="J1603" t="str">
            <v>No Aplica</v>
          </cell>
          <cell r="K1603" t="str">
            <v>Jornada</v>
          </cell>
          <cell r="L1603" t="str">
            <v>Local</v>
          </cell>
          <cell r="M1603" t="str">
            <v>7_ZONAL-SUBRED</v>
          </cell>
          <cell r="N1603" t="str">
            <v>1_ENERO_2026</v>
          </cell>
          <cell r="O1603" t="str">
            <v>662. Cuidado Continuo por una vida con bienestarEducativo 20267_ZONAL-SUBRED1_ENERO_2026</v>
          </cell>
          <cell r="P1603">
            <v>199714</v>
          </cell>
          <cell r="Q1603"/>
          <cell r="R1603"/>
          <cell r="S1603"/>
          <cell r="T1603">
            <v>0</v>
          </cell>
        </row>
        <row r="1604">
          <cell r="F1604" t="str">
            <v>672. Cuidado Continuo por una vida con bienestarEducativo 2026</v>
          </cell>
          <cell r="G1604" t="str">
            <v xml:space="preserve">SPAcios breves de bienestar ZOU -ZOE </v>
          </cell>
          <cell r="H1604" t="str">
            <v>Gestión del Riesgo para el Bienestar Colectivo en los Territorios</v>
          </cell>
          <cell r="I1604" t="str">
            <v>PSPIC</v>
          </cell>
          <cell r="J1604" t="str">
            <v>No Aplica</v>
          </cell>
          <cell r="K1604" t="str">
            <v>Sesión</v>
          </cell>
          <cell r="L1604" t="str">
            <v>Local</v>
          </cell>
          <cell r="M1604" t="str">
            <v>7_ZONAL-SUBRED</v>
          </cell>
          <cell r="N1604" t="str">
            <v>1_ENERO_2026</v>
          </cell>
          <cell r="O1604" t="str">
            <v>672. Cuidado Continuo por una vida con bienestarEducativo 20267_ZONAL-SUBRED1_ENERO_2026</v>
          </cell>
          <cell r="P1604">
            <v>88916</v>
          </cell>
          <cell r="Q1604"/>
          <cell r="R1604"/>
          <cell r="S1604"/>
          <cell r="T1604">
            <v>0</v>
          </cell>
        </row>
        <row r="1605">
          <cell r="F1605" t="str">
            <v>682. Cuidado Continuo por una vida con bienestarInstitucional2026</v>
          </cell>
          <cell r="G1605" t="str">
            <v>Seguimiento a condiciones de salud en casos prioritarios en Instituciones de protección y atención</v>
          </cell>
          <cell r="H1605" t="str">
            <v>Gestión del Riesgo para el Bienestar Colectivo en los Territorios</v>
          </cell>
          <cell r="I1605" t="str">
            <v>PSPIC</v>
          </cell>
          <cell r="J1605" t="str">
            <v>No Aplica</v>
          </cell>
          <cell r="K1605" t="str">
            <v>Sesión</v>
          </cell>
          <cell r="L1605" t="str">
            <v>Local</v>
          </cell>
          <cell r="M1605" t="str">
            <v>7_ZONAL-SUBRED</v>
          </cell>
          <cell r="N1605" t="str">
            <v>1_ENERO_2026</v>
          </cell>
          <cell r="O1605" t="str">
            <v>682. Cuidado Continuo por una vida con bienestarInstitucional20267_ZONAL-SUBRED1_ENERO_2026</v>
          </cell>
          <cell r="P1605">
            <v>105404</v>
          </cell>
          <cell r="Q1605"/>
          <cell r="R1605"/>
          <cell r="S1605"/>
          <cell r="T1605">
            <v>0</v>
          </cell>
        </row>
        <row r="1606">
          <cell r="F1606" t="str">
            <v>692. Cuidado Continuo por una vida con bienestarInstitucional2026</v>
          </cell>
          <cell r="G1606" t="str">
            <v>Identificación de riesgos a través de aplicación de tamizajes en Instituciones de protección y atención</v>
          </cell>
          <cell r="H1606" t="str">
            <v>Alta externalidad</v>
          </cell>
          <cell r="I1606" t="str">
            <v>PSPIC</v>
          </cell>
          <cell r="J1606" t="str">
            <v>No Aplica</v>
          </cell>
          <cell r="K1606" t="str">
            <v>Sesión</v>
          </cell>
          <cell r="L1606" t="str">
            <v>Local</v>
          </cell>
          <cell r="M1606" t="str">
            <v>7_ZONAL-SUBRED</v>
          </cell>
          <cell r="N1606" t="str">
            <v>1_ENERO_2026</v>
          </cell>
          <cell r="O1606" t="str">
            <v>692. Cuidado Continuo por una vida con bienestarInstitucional20267_ZONAL-SUBRED1_ENERO_2026</v>
          </cell>
          <cell r="P1606">
            <v>105404</v>
          </cell>
          <cell r="Q1606"/>
          <cell r="R1606"/>
          <cell r="S1606"/>
          <cell r="T1606">
            <v>0</v>
          </cell>
        </row>
        <row r="1607">
          <cell r="F1607" t="str">
            <v>702. Cuidado Continuo por una vida con bienestarInstitucional2026</v>
          </cell>
          <cell r="G1607" t="str">
            <v>Instituciones sostenibles por la Salud Ambiental</v>
          </cell>
          <cell r="H1607" t="str">
            <v xml:space="preserve">Promoción de la salud y bienestar </v>
          </cell>
          <cell r="I1607" t="str">
            <v>PSPIC</v>
          </cell>
          <cell r="J1607" t="str">
            <v>No Aplica</v>
          </cell>
          <cell r="K1607" t="str">
            <v>Sesión</v>
          </cell>
          <cell r="L1607" t="str">
            <v>Local</v>
          </cell>
          <cell r="M1607" t="str">
            <v>7_ZONAL-SUBRED</v>
          </cell>
          <cell r="N1607" t="str">
            <v>1_ENERO_2026</v>
          </cell>
          <cell r="O1607" t="str">
            <v>702. Cuidado Continuo por una vida con bienestarInstitucional20267_ZONAL-SUBRED1_ENERO_2026</v>
          </cell>
          <cell r="P1607">
            <v>74893</v>
          </cell>
          <cell r="Q1607"/>
          <cell r="R1607"/>
          <cell r="S1607"/>
          <cell r="T1607">
            <v>0</v>
          </cell>
        </row>
        <row r="1608">
          <cell r="F1608" t="str">
            <v>712. Cuidado Continuo por una vida con bienestarLaboral2026</v>
          </cell>
          <cell r="G1608" t="str">
            <v>Caracterización de las unidades de trabajo informal de mediano y bajo impacto</v>
          </cell>
          <cell r="H1608" t="str">
            <v>Gestión del Riesgo para el Bienestar Colectivo en los Territorios</v>
          </cell>
          <cell r="I1608" t="str">
            <v>PSPIC</v>
          </cell>
          <cell r="J1608" t="str">
            <v>No Aplica</v>
          </cell>
          <cell r="K1608" t="str">
            <v>Caracterización</v>
          </cell>
          <cell r="L1608" t="str">
            <v>Local</v>
          </cell>
          <cell r="M1608" t="str">
            <v>7_ZONAL-SUBRED</v>
          </cell>
          <cell r="N1608" t="str">
            <v>1_ENERO_2026</v>
          </cell>
          <cell r="O1608" t="str">
            <v>712. Cuidado Continuo por una vida con bienestarLaboral20267_ZONAL-SUBRED1_ENERO_2026</v>
          </cell>
          <cell r="P1608">
            <v>59965</v>
          </cell>
          <cell r="Q1608"/>
          <cell r="R1608"/>
          <cell r="S1608"/>
          <cell r="T1608">
            <v>0</v>
          </cell>
        </row>
        <row r="1609">
          <cell r="F1609" t="str">
            <v>722. Cuidado Continuo por una vida con bienestarLaboral2026</v>
          </cell>
          <cell r="G1609" t="str">
            <v>Caracterización de las unidades de trabajo informal de alto impacto</v>
          </cell>
          <cell r="H1609" t="str">
            <v>Gestión del Riesgo para el Bienestar Colectivo en los Territorios</v>
          </cell>
          <cell r="I1609" t="str">
            <v>PSPIC</v>
          </cell>
          <cell r="J1609" t="str">
            <v>No Aplica</v>
          </cell>
          <cell r="K1609" t="str">
            <v>Caracterización</v>
          </cell>
          <cell r="L1609" t="str">
            <v>Local</v>
          </cell>
          <cell r="M1609" t="str">
            <v>7_ZONAL-SUBRED</v>
          </cell>
          <cell r="N1609" t="str">
            <v>1_ENERO_2026</v>
          </cell>
          <cell r="O1609" t="str">
            <v>722. Cuidado Continuo por una vida con bienestarLaboral20267_ZONAL-SUBRED1_ENERO_2026</v>
          </cell>
          <cell r="P1609">
            <v>99830</v>
          </cell>
          <cell r="Q1609"/>
          <cell r="R1609"/>
          <cell r="S1609"/>
          <cell r="T1609">
            <v>0</v>
          </cell>
        </row>
        <row r="1610">
          <cell r="F1610" t="str">
            <v>732. Cuidado Continuo por una vida con bienestarLaboral2026</v>
          </cell>
          <cell r="G1610" t="str">
            <v>Asesoría para el mejoramiento de las condiciones de salud y trabajo en las unidades de trabajo informal de mediano y bajo impacto</v>
          </cell>
          <cell r="H1610" t="str">
            <v>Gestión del Riesgo para el Bienestar Colectivo en los Territorios</v>
          </cell>
          <cell r="I1610" t="str">
            <v>PSPIC</v>
          </cell>
          <cell r="J1610" t="str">
            <v>No Aplica</v>
          </cell>
          <cell r="K1610" t="str">
            <v>Unidad de trabajo informal</v>
          </cell>
          <cell r="L1610" t="str">
            <v>Local</v>
          </cell>
          <cell r="M1610" t="str">
            <v>7_ZONAL-SUBRED</v>
          </cell>
          <cell r="N1610" t="str">
            <v>1_ENERO_2026</v>
          </cell>
          <cell r="O1610" t="str">
            <v>732. Cuidado Continuo por una vida con bienestarLaboral20267_ZONAL-SUBRED1_ENERO_2026</v>
          </cell>
          <cell r="P1610">
            <v>220671</v>
          </cell>
          <cell r="Q1610"/>
          <cell r="R1610"/>
          <cell r="S1610"/>
          <cell r="T1610">
            <v>0</v>
          </cell>
        </row>
        <row r="1611">
          <cell r="F1611" t="str">
            <v>742. Cuidado Continuo por una vida con bienestarLaboral2026</v>
          </cell>
          <cell r="G1611" t="str">
            <v>Asesoría para el mejoramiento de las condiciones de salud y trabajo en las unidades de trabajo informal de alto impacto</v>
          </cell>
          <cell r="H1611" t="str">
            <v>Gestión del Riesgo para el Bienestar Colectivo en los Territorios</v>
          </cell>
          <cell r="I1611" t="str">
            <v>PSPIC</v>
          </cell>
          <cell r="J1611" t="str">
            <v>No Aplica</v>
          </cell>
          <cell r="K1611" t="str">
            <v>Unidad de trabajo informal</v>
          </cell>
          <cell r="L1611" t="str">
            <v>Local</v>
          </cell>
          <cell r="M1611" t="str">
            <v>7_ZONAL-SUBRED</v>
          </cell>
          <cell r="N1611" t="str">
            <v>1_ENERO_2026</v>
          </cell>
          <cell r="O1611" t="str">
            <v>742. Cuidado Continuo por una vida con bienestarLaboral20267_ZONAL-SUBRED1_ENERO_2026</v>
          </cell>
          <cell r="P1611">
            <v>367374</v>
          </cell>
          <cell r="Q1611"/>
          <cell r="R1611"/>
          <cell r="S1611"/>
          <cell r="T1611">
            <v>0</v>
          </cell>
        </row>
        <row r="1612">
          <cell r="F1612" t="str">
            <v>752. Cuidado Continuo por una vida con bienestarLaboral2026</v>
          </cell>
          <cell r="G1612" t="str">
            <v xml:space="preserve">Asesoría para el mejoramiento de las condiciones de salud en los trabajadores y trabajadoras de las unidades de trabajo informal </v>
          </cell>
          <cell r="H1612" t="str">
            <v>Gestión del Riesgo para el Bienestar Colectivo en los Territorios</v>
          </cell>
          <cell r="I1612" t="str">
            <v>PSPIC</v>
          </cell>
          <cell r="J1612" t="str">
            <v>No Aplica</v>
          </cell>
          <cell r="K1612" t="str">
            <v>Asesoría</v>
          </cell>
          <cell r="L1612" t="str">
            <v>Local</v>
          </cell>
          <cell r="M1612" t="str">
            <v>7_ZONAL-SUBRED</v>
          </cell>
          <cell r="N1612" t="str">
            <v>1_ENERO_2026</v>
          </cell>
          <cell r="O1612" t="str">
            <v>752. Cuidado Continuo por una vida con bienestarLaboral20267_ZONAL-SUBRED1_ENERO_2026</v>
          </cell>
          <cell r="P1612">
            <v>210809</v>
          </cell>
          <cell r="Q1612"/>
          <cell r="R1612"/>
          <cell r="S1612"/>
          <cell r="T1612">
            <v>0</v>
          </cell>
        </row>
        <row r="1613">
          <cell r="F1613" t="str">
            <v>762. Cuidado Continuo por una vida con bienestarLaboral2026</v>
          </cell>
          <cell r="G1613" t="str">
            <v>Asesoría de seguimiento para unidades de trabajo informal intervenidas en vigencias anteriores</v>
          </cell>
          <cell r="H1613" t="str">
            <v>Gestión del Riesgo para el Bienestar Colectivo en los Territorios</v>
          </cell>
          <cell r="I1613" t="str">
            <v>PSPIC</v>
          </cell>
          <cell r="J1613" t="str">
            <v>No Aplica</v>
          </cell>
          <cell r="K1613" t="str">
            <v>Asesoría</v>
          </cell>
          <cell r="L1613" t="str">
            <v>Local</v>
          </cell>
          <cell r="M1613" t="str">
            <v>7_ZONAL-SUBRED</v>
          </cell>
          <cell r="N1613" t="str">
            <v>1_ENERO_2026</v>
          </cell>
          <cell r="O1613" t="str">
            <v>762. Cuidado Continuo por una vida con bienestarLaboral20267_ZONAL-SUBRED1_ENERO_2026</v>
          </cell>
          <cell r="P1613">
            <v>55168</v>
          </cell>
          <cell r="Q1613"/>
          <cell r="R1613"/>
          <cell r="S1613"/>
          <cell r="T1613">
            <v>0</v>
          </cell>
        </row>
        <row r="1614">
          <cell r="F1614" t="str">
            <v>772. Cuidado Continuo por una vida con bienestarLaboral2026</v>
          </cell>
          <cell r="G1614" t="str">
            <v>Asesoría en Salud para trabajadores y trabajadoras en Empresas del Sector Formal</v>
          </cell>
          <cell r="H1614" t="str">
            <v>Gestión del Riesgo para el Bienestar Colectivo en los Territorios</v>
          </cell>
          <cell r="I1614" t="str">
            <v>PSPIC</v>
          </cell>
          <cell r="J1614" t="str">
            <v>No Aplica</v>
          </cell>
          <cell r="K1614" t="str">
            <v>Asesoría</v>
          </cell>
          <cell r="L1614" t="str">
            <v>Distrito</v>
          </cell>
          <cell r="M1614" t="str">
            <v>7_ZONAL-SUBRED</v>
          </cell>
          <cell r="N1614" t="str">
            <v>1_ENERO_2026</v>
          </cell>
          <cell r="O1614" t="str">
            <v>772. Cuidado Continuo por una vida con bienestarLaboral20267_ZONAL-SUBRED1_ENERO_2026</v>
          </cell>
          <cell r="P1614">
            <v>91844</v>
          </cell>
          <cell r="Q1614"/>
          <cell r="R1614"/>
          <cell r="S1614"/>
          <cell r="T1614">
            <v>0</v>
          </cell>
        </row>
        <row r="1615">
          <cell r="F1615" t="str">
            <v>782. Cuidado Continuo por una vida con bienestarLaboral2026</v>
          </cell>
          <cell r="G1615" t="str">
            <v>Espacios Amigos para Más Bienestar materno infantil</v>
          </cell>
          <cell r="H1615" t="str">
            <v>Gestión del Riesgo para el Bienestar Colectivo en los Territorios</v>
          </cell>
          <cell r="I1615" t="str">
            <v>PSPIC</v>
          </cell>
          <cell r="J1615" t="str">
            <v>No Aplica</v>
          </cell>
          <cell r="K1615" t="str">
            <v>Asesoría</v>
          </cell>
          <cell r="L1615" t="str">
            <v>Distrito</v>
          </cell>
          <cell r="M1615" t="str">
            <v>7_ZONAL-SUBRED</v>
          </cell>
          <cell r="N1615" t="str">
            <v>1_ENERO_2026</v>
          </cell>
          <cell r="O1615" t="str">
            <v>782. Cuidado Continuo por una vida con bienestarLaboral20267_ZONAL-SUBRED1_ENERO_2026</v>
          </cell>
          <cell r="P1615">
            <v>121585</v>
          </cell>
          <cell r="Q1615"/>
          <cell r="R1615"/>
          <cell r="S1615"/>
          <cell r="T1615">
            <v>0</v>
          </cell>
        </row>
        <row r="1616">
          <cell r="F1616" t="str">
            <v>792. Cuidado Continuo por una vida con bienestarLaboral2026</v>
          </cell>
          <cell r="G1616" t="str">
            <v>Conexión nocturna: Bienestar, trabajo y cuidado</v>
          </cell>
          <cell r="H1616" t="str">
            <v>Gestión del Riesgo para el Bienestar Colectivo en los Territorios</v>
          </cell>
          <cell r="I1616" t="str">
            <v>PSPIC</v>
          </cell>
          <cell r="J1616" t="str">
            <v>No Aplica</v>
          </cell>
          <cell r="K1616" t="str">
            <v>Asesoría</v>
          </cell>
          <cell r="L1616" t="str">
            <v>Local</v>
          </cell>
          <cell r="M1616" t="str">
            <v>7_ZONAL-SUBRED</v>
          </cell>
          <cell r="N1616" t="str">
            <v>1_ENERO_2026</v>
          </cell>
          <cell r="O1616" t="str">
            <v>792. Cuidado Continuo por una vida con bienestarLaboral20267_ZONAL-SUBRED1_ENERO_2026</v>
          </cell>
          <cell r="P1616">
            <v>125438</v>
          </cell>
          <cell r="Q1616"/>
          <cell r="R1616"/>
          <cell r="S1616"/>
          <cell r="T1616">
            <v>0</v>
          </cell>
        </row>
        <row r="1617">
          <cell r="F1617" t="str">
            <v>802. Cuidado Continuo por una vida con bienestarLaboral2026</v>
          </cell>
          <cell r="G1617" t="str">
            <v>Acciones de orientación a la población para la efectividad del mejoramiento de las condiciones de salud y sociales en los trabajadores y trabajadoras de las unidades de trabajo informal</v>
          </cell>
          <cell r="H1617" t="str">
            <v>Gestión del Riesgo para el Bienestar Colectivo en los Territorios</v>
          </cell>
          <cell r="I1617" t="str">
            <v>PSPIC</v>
          </cell>
          <cell r="J1617" t="str">
            <v>No Aplica</v>
          </cell>
          <cell r="K1617" t="str">
            <v>Orientación</v>
          </cell>
          <cell r="L1617" t="str">
            <v>Zonal</v>
          </cell>
          <cell r="M1617" t="str">
            <v>7_ZONAL-SUBRED</v>
          </cell>
          <cell r="N1617" t="str">
            <v>1_ENERO_2026</v>
          </cell>
          <cell r="O1617" t="str">
            <v>802. Cuidado Continuo por una vida con bienestarLaboral20267_ZONAL-SUBRED1_ENERO_2026</v>
          </cell>
          <cell r="P1617">
            <v>53781</v>
          </cell>
          <cell r="Q1617"/>
          <cell r="R1617"/>
          <cell r="S1617"/>
          <cell r="T1617">
            <v>0</v>
          </cell>
        </row>
        <row r="1618">
          <cell r="F1618" t="str">
            <v>812. Cuidado Continuo por una vida con bienestarLaboral2026</v>
          </cell>
          <cell r="G1618" t="str">
            <v xml:space="preserve">Caracterización de las condiciones de salud y trabajo de los niños, niñas y adolescentes identificados en trabajo infantil </v>
          </cell>
          <cell r="H1618" t="str">
            <v>Gestión del Riesgo para el Bienestar Colectivo en los Territorios</v>
          </cell>
          <cell r="I1618" t="str">
            <v>PSPIC</v>
          </cell>
          <cell r="J1618" t="str">
            <v>No Aplica</v>
          </cell>
          <cell r="K1618" t="str">
            <v>Caracterización</v>
          </cell>
          <cell r="L1618" t="str">
            <v>Local</v>
          </cell>
          <cell r="M1618" t="str">
            <v>7_ZONAL-SUBRED</v>
          </cell>
          <cell r="N1618" t="str">
            <v>1_ENERO_2026</v>
          </cell>
          <cell r="O1618" t="str">
            <v>812. Cuidado Continuo por una vida con bienestarLaboral20267_ZONAL-SUBRED1_ENERO_2026</v>
          </cell>
          <cell r="P1618">
            <v>82752</v>
          </cell>
          <cell r="Q1618"/>
          <cell r="R1618"/>
          <cell r="S1618"/>
          <cell r="T1618">
            <v>0</v>
          </cell>
        </row>
        <row r="1619">
          <cell r="F1619" t="str">
            <v>822. Cuidado Continuo por una vida con bienestarLaboral2026</v>
          </cell>
          <cell r="G1619" t="str">
            <v xml:space="preserve">Asesorías para promover la desvinculación laboral de los niños, niñas y adolescentes identificados en trabajo infantil </v>
          </cell>
          <cell r="H1619" t="str">
            <v>Gestión del Riesgo para el Bienestar Colectivo en los Territorios</v>
          </cell>
          <cell r="I1619" t="str">
            <v>PSPIC</v>
          </cell>
          <cell r="J1619" t="str">
            <v>No Aplica</v>
          </cell>
          <cell r="K1619" t="str">
            <v>Niño niña adolescente intervenido</v>
          </cell>
          <cell r="L1619" t="str">
            <v>Local</v>
          </cell>
          <cell r="M1619" t="str">
            <v>7_ZONAL-SUBRED</v>
          </cell>
          <cell r="N1619" t="str">
            <v>1_ENERO_2026</v>
          </cell>
          <cell r="O1619" t="str">
            <v>822. Cuidado Continuo por una vida con bienestarLaboral20267_ZONAL-SUBRED1_ENERO_2026</v>
          </cell>
          <cell r="P1619">
            <v>281078</v>
          </cell>
          <cell r="Q1619"/>
          <cell r="R1619"/>
          <cell r="S1619"/>
          <cell r="T1619">
            <v>0</v>
          </cell>
        </row>
        <row r="1620">
          <cell r="F1620" t="str">
            <v>832. Cuidado Continuo por una vida con bienestarLaboral2026</v>
          </cell>
          <cell r="G1620" t="str">
            <v>Asesoría de seguimiento al efecto para niños, niñas y adolescentes identificados en trabajo infantil e  intervenidos en vigencias anteriores</v>
          </cell>
          <cell r="H1620" t="str">
            <v>Gestión del Riesgo para el Bienestar Colectivo en los Territorios</v>
          </cell>
          <cell r="I1620" t="str">
            <v>PSPIC</v>
          </cell>
          <cell r="J1620" t="str">
            <v>No Aplica</v>
          </cell>
          <cell r="K1620" t="str">
            <v>Asesoría</v>
          </cell>
          <cell r="L1620" t="str">
            <v>Local</v>
          </cell>
          <cell r="M1620" t="str">
            <v>7_ZONAL-SUBRED</v>
          </cell>
          <cell r="N1620" t="str">
            <v>1_ENERO_2026</v>
          </cell>
          <cell r="O1620" t="str">
            <v>832. Cuidado Continuo por una vida con bienestarLaboral20267_ZONAL-SUBRED1_ENERO_2026</v>
          </cell>
          <cell r="P1620">
            <v>70270</v>
          </cell>
          <cell r="Q1620"/>
          <cell r="R1620"/>
          <cell r="S1620"/>
          <cell r="T1620">
            <v>0</v>
          </cell>
        </row>
        <row r="1621">
          <cell r="F1621" t="str">
            <v>842. Cuidado Continuo por una vida con bienestarLaboral2026</v>
          </cell>
          <cell r="G1621" t="str">
            <v xml:space="preserve">Asesorias en salud de los niños, niñas y adolescentes identificados en trabajo infantil </v>
          </cell>
          <cell r="H1621" t="str">
            <v>Gestión del Riesgo para el Bienestar Colectivo en los Territorios</v>
          </cell>
          <cell r="I1621" t="str">
            <v>PSPIC</v>
          </cell>
          <cell r="J1621" t="str">
            <v>No Aplica</v>
          </cell>
          <cell r="K1621" t="str">
            <v>Asesoría</v>
          </cell>
          <cell r="L1621" t="str">
            <v>Local</v>
          </cell>
          <cell r="M1621" t="str">
            <v>7_ZONAL-SUBRED</v>
          </cell>
          <cell r="N1621" t="str">
            <v>1_ENERO_2026</v>
          </cell>
          <cell r="O1621" t="str">
            <v>842. Cuidado Continuo por una vida con bienestarLaboral20267_ZONAL-SUBRED1_ENERO_2026</v>
          </cell>
          <cell r="P1621">
            <v>105404</v>
          </cell>
          <cell r="Q1621"/>
          <cell r="R1621"/>
          <cell r="S1621"/>
          <cell r="T1621">
            <v>0</v>
          </cell>
        </row>
        <row r="1622">
          <cell r="F1622" t="str">
            <v>852. Cuidado Continuo por una vida con bienestarLaboral2026</v>
          </cell>
          <cell r="G1622" t="str">
            <v>Acciones de orientación a la población para la efectividad a la desvinculación laboral de niños, niñas y adolescentes identificados en trabajo infanti desde el secfor salud</v>
          </cell>
          <cell r="H1622" t="str">
            <v>Gestión del Riesgo para el Bienestar Colectivo en los Territorios</v>
          </cell>
          <cell r="I1622" t="str">
            <v>PSPIC</v>
          </cell>
          <cell r="J1622" t="str">
            <v>No Aplica</v>
          </cell>
          <cell r="K1622" t="str">
            <v>Orientación</v>
          </cell>
          <cell r="L1622" t="str">
            <v>Zonal</v>
          </cell>
          <cell r="M1622" t="str">
            <v>7_ZONAL-SUBRED</v>
          </cell>
          <cell r="N1622" t="str">
            <v>1_ENERO_2026</v>
          </cell>
          <cell r="O1622" t="str">
            <v>852. Cuidado Continuo por una vida con bienestarLaboral20267_ZONAL-SUBRED1_ENERO_2026</v>
          </cell>
          <cell r="P1622">
            <v>35135</v>
          </cell>
          <cell r="Q1622"/>
          <cell r="R1622"/>
          <cell r="S1622"/>
          <cell r="T1622">
            <v>0</v>
          </cell>
        </row>
        <row r="1623">
          <cell r="F1623" t="str">
            <v>873. Cuidado Continuo por una vida con bienestar con enfoque diferencial étnicoComunitario2026</v>
          </cell>
          <cell r="G1623" t="str">
            <v>Abordaje socioeducativo diferencial para el bienestar del pueblo Raizal</v>
          </cell>
          <cell r="H1623" t="str">
            <v xml:space="preserve">Promoción de la salud y bienestar </v>
          </cell>
          <cell r="I1623" t="str">
            <v>PSPIC</v>
          </cell>
          <cell r="J1623" t="str">
            <v>No Aplica</v>
          </cell>
          <cell r="K1623" t="str">
            <v>Plan de acción</v>
          </cell>
          <cell r="L1623" t="str">
            <v>Distrito</v>
          </cell>
          <cell r="M1623" t="str">
            <v>7_ZONAL-SUBRED</v>
          </cell>
          <cell r="N1623" t="str">
            <v>1_ENERO_2026</v>
          </cell>
          <cell r="O1623" t="str">
            <v>873. Cuidado Continuo por una vida con bienestar con enfoque diferencial étnicoComunitario20267_ZONAL-SUBRED1_ENERO_2026</v>
          </cell>
          <cell r="P1623">
            <v>25814832</v>
          </cell>
          <cell r="Q1623"/>
          <cell r="R1623"/>
          <cell r="S1623"/>
          <cell r="T1623">
            <v>0</v>
          </cell>
        </row>
        <row r="1624">
          <cell r="F1624" t="str">
            <v>883. Cuidado Continuo por una vida con bienestar con enfoque diferencial étnicoComunitario2026</v>
          </cell>
          <cell r="G1624" t="str">
            <v xml:space="preserve">MAS Bienestar para la comunidad Raizal </v>
          </cell>
          <cell r="H1624" t="str">
            <v xml:space="preserve">Promoción de la salud y bienestar </v>
          </cell>
          <cell r="I1624" t="str">
            <v>PSPIC</v>
          </cell>
          <cell r="J1624" t="str">
            <v>No Aplica</v>
          </cell>
          <cell r="K1624" t="str">
            <v>Plan de acción</v>
          </cell>
          <cell r="L1624" t="str">
            <v>Distrito</v>
          </cell>
          <cell r="M1624" t="str">
            <v>7_ZONAL-SUBRED</v>
          </cell>
          <cell r="N1624" t="str">
            <v>1_ENERO_2026</v>
          </cell>
          <cell r="O1624" t="str">
            <v>883. Cuidado Continuo por una vida con bienestar con enfoque diferencial étnicoComunitario20267_ZONAL-SUBRED1_ENERO_2026</v>
          </cell>
          <cell r="P1624">
            <v>19848080</v>
          </cell>
          <cell r="Q1624"/>
          <cell r="R1624"/>
          <cell r="S1624"/>
          <cell r="T1624">
            <v>0</v>
          </cell>
        </row>
        <row r="1625">
          <cell r="F1625" t="str">
            <v>893. Cuidado Continuo por una vida con bienestar con enfoque diferencial étnicoComunitario2026</v>
          </cell>
          <cell r="G1625" t="str">
            <v>MAS Bienestar para la comunidad negra y afrocolombiana.</v>
          </cell>
          <cell r="H1625" t="str">
            <v xml:space="preserve">Promoción de la salud y bienestar </v>
          </cell>
          <cell r="I1625" t="str">
            <v>PSPIC</v>
          </cell>
          <cell r="J1625" t="str">
            <v>No Aplica</v>
          </cell>
          <cell r="K1625" t="str">
            <v>Plan de acción</v>
          </cell>
          <cell r="L1625" t="str">
            <v>Distrito</v>
          </cell>
          <cell r="M1625" t="str">
            <v>7_ZONAL-SUBRED</v>
          </cell>
          <cell r="N1625" t="str">
            <v>1_ENERO_2026</v>
          </cell>
          <cell r="O1625" t="str">
            <v>893. Cuidado Continuo por una vida con bienestar con enfoque diferencial étnicoComunitario20267_ZONAL-SUBRED1_ENERO_2026</v>
          </cell>
          <cell r="P1625">
            <v>33729408</v>
          </cell>
          <cell r="Q1625"/>
          <cell r="R1625"/>
          <cell r="S1625"/>
          <cell r="T1625">
            <v>0</v>
          </cell>
        </row>
        <row r="1626">
          <cell r="F1626" t="str">
            <v>903. Cuidado Continuo por una vida con bienestar con enfoque diferencial étnicoComunitario2026</v>
          </cell>
          <cell r="G1626" t="str">
            <v>MAS Bienestar para la comunidad Palenquero</v>
          </cell>
          <cell r="H1626" t="str">
            <v xml:space="preserve">Promoción de la salud y bienestar </v>
          </cell>
          <cell r="I1626" t="str">
            <v>PSPIC</v>
          </cell>
          <cell r="J1626" t="str">
            <v>No Aplica</v>
          </cell>
          <cell r="K1626" t="str">
            <v>Plan de acción</v>
          </cell>
          <cell r="L1626" t="str">
            <v>Distrito</v>
          </cell>
          <cell r="M1626" t="str">
            <v>7_ZONAL-SUBRED</v>
          </cell>
          <cell r="N1626" t="str">
            <v>1_ENERO_2026</v>
          </cell>
          <cell r="O1626" t="str">
            <v>903. Cuidado Continuo por una vida con bienestar con enfoque diferencial étnicoComunitario20267_ZONAL-SUBRED1_ENERO_2026</v>
          </cell>
          <cell r="P1626">
            <v>11243136</v>
          </cell>
          <cell r="Q1626"/>
          <cell r="R1626"/>
          <cell r="S1626"/>
          <cell r="T1626">
            <v>0</v>
          </cell>
        </row>
        <row r="1627">
          <cell r="F1627" t="str">
            <v>913. Cuidado Continuo por una vida con bienestar con enfoque diferencial étnicoComunitario2026</v>
          </cell>
          <cell r="G1627" t="str">
            <v xml:space="preserve">Mas bienestar para el pueblo Rrom gitano </v>
          </cell>
          <cell r="H1627" t="str">
            <v xml:space="preserve">Promoción de la salud y bienestar </v>
          </cell>
          <cell r="I1627" t="str">
            <v>PSPIC</v>
          </cell>
          <cell r="J1627" t="str">
            <v>No Aplica</v>
          </cell>
          <cell r="K1627" t="str">
            <v>Plan de acción</v>
          </cell>
          <cell r="L1627" t="str">
            <v>Distrito</v>
          </cell>
          <cell r="M1627" t="str">
            <v>7_ZONAL-SUBRED</v>
          </cell>
          <cell r="N1627" t="str">
            <v>1_ENERO_2026</v>
          </cell>
          <cell r="O1627" t="str">
            <v>913. Cuidado Continuo por una vida con bienestar con enfoque diferencial étnicoComunitario20267_ZONAL-SUBRED1_ENERO_2026</v>
          </cell>
          <cell r="P1627">
            <v>19305648</v>
          </cell>
          <cell r="Q1627"/>
          <cell r="R1627"/>
          <cell r="S1627"/>
          <cell r="T1627">
            <v>0</v>
          </cell>
        </row>
        <row r="1628">
          <cell r="F1628" t="str">
            <v>924. Cuidado Continuo por una vida con bienestar con enfoque GéneroComunitario2026</v>
          </cell>
          <cell r="G1628" t="str">
            <v>Sesion educativa para MAS Bienestar, dirigida a mujeres y LGBTI</v>
          </cell>
          <cell r="H1628" t="str">
            <v xml:space="preserve">Promoción de la salud y bienestar </v>
          </cell>
          <cell r="I1628" t="str">
            <v>PSPIC</v>
          </cell>
          <cell r="J1628" t="str">
            <v>No Aplica</v>
          </cell>
          <cell r="K1628" t="str">
            <v>Sesión</v>
          </cell>
          <cell r="L1628" t="str">
            <v>Local</v>
          </cell>
          <cell r="M1628" t="str">
            <v>7_ZONAL-SUBRED</v>
          </cell>
          <cell r="N1628" t="str">
            <v>1_ENERO_2026</v>
          </cell>
          <cell r="O1628" t="str">
            <v>924. Cuidado Continuo por una vida con bienestar con enfoque GéneroComunitario20267_ZONAL-SUBRED1_ENERO_2026</v>
          </cell>
          <cell r="P1628">
            <v>372151</v>
          </cell>
          <cell r="Q1628"/>
          <cell r="R1628"/>
          <cell r="S1628"/>
          <cell r="T1628">
            <v>0</v>
          </cell>
        </row>
        <row r="1629">
          <cell r="F1629" t="str">
            <v>934. Cuidado Continuo por una vida con bienestar con enfoque GéneroComunitario2026</v>
          </cell>
          <cell r="G1629" t="str">
            <v xml:space="preserve">Recorriendo tu barrio para MAS bienestar </v>
          </cell>
          <cell r="H1629" t="str">
            <v>Gestión del Riesgo para el Bienestar Colectivo en los Territorios</v>
          </cell>
          <cell r="I1629" t="str">
            <v>PSPIC</v>
          </cell>
          <cell r="J1629" t="str">
            <v>No Aplica</v>
          </cell>
          <cell r="K1629" t="str">
            <v>Sesión</v>
          </cell>
          <cell r="L1629" t="str">
            <v>Local</v>
          </cell>
          <cell r="M1629" t="str">
            <v>7_ZONAL-SUBRED</v>
          </cell>
          <cell r="N1629" t="str">
            <v>1_ENERO_2026</v>
          </cell>
          <cell r="O1629" t="str">
            <v>934. Cuidado Continuo por una vida con bienestar con enfoque GéneroComunitario20267_ZONAL-SUBRED1_ENERO_2026</v>
          </cell>
          <cell r="P1629">
            <v>372151</v>
          </cell>
          <cell r="Q1629"/>
          <cell r="R1629"/>
          <cell r="S1629"/>
          <cell r="T1629">
            <v>0</v>
          </cell>
        </row>
        <row r="1630">
          <cell r="F1630" t="str">
            <v>944. Cuidado Continuo por una vida con bienestar con enfoque GéneroComunitario2026</v>
          </cell>
          <cell r="G1630" t="str">
            <v xml:space="preserve">Tejiendo redes para MAS bienestar </v>
          </cell>
          <cell r="H1630" t="str">
            <v xml:space="preserve">Promoción de la salud y bienestar </v>
          </cell>
          <cell r="I1630" t="str">
            <v>PSPIC</v>
          </cell>
          <cell r="J1630" t="str">
            <v>No Aplica</v>
          </cell>
          <cell r="K1630" t="str">
            <v>Sesión</v>
          </cell>
          <cell r="L1630" t="str">
            <v>Local</v>
          </cell>
          <cell r="M1630" t="str">
            <v>7_ZONAL-SUBRED</v>
          </cell>
          <cell r="N1630" t="str">
            <v>1_ENERO_2026</v>
          </cell>
          <cell r="O1630" t="str">
            <v>944. Cuidado Continuo por una vida con bienestar con enfoque GéneroComunitario20267_ZONAL-SUBRED1_ENERO_2026</v>
          </cell>
          <cell r="P1630">
            <v>372151</v>
          </cell>
          <cell r="Q1630"/>
          <cell r="R1630"/>
          <cell r="S1630"/>
          <cell r="T1630">
            <v>0</v>
          </cell>
        </row>
        <row r="1631">
          <cell r="F1631" t="str">
            <v>954. Cuidado Continuo por una vida con bienestar con enfoque GéneroComunitario2026</v>
          </cell>
          <cell r="G1631" t="str">
            <v>Asesoria Psicosocial</v>
          </cell>
          <cell r="H1631" t="str">
            <v>Gestión del Riesgo para el Bienestar Colectivo en los Territorios</v>
          </cell>
          <cell r="I1631" t="str">
            <v>PSPIC</v>
          </cell>
          <cell r="J1631" t="str">
            <v>No Aplica</v>
          </cell>
          <cell r="K1631" t="str">
            <v>Sesión</v>
          </cell>
          <cell r="L1631" t="str">
            <v>Local</v>
          </cell>
          <cell r="M1631" t="str">
            <v>7_ZONAL-SUBRED</v>
          </cell>
          <cell r="N1631" t="str">
            <v>1_ENERO_2026</v>
          </cell>
          <cell r="O1631" t="str">
            <v>954. Cuidado Continuo por una vida con bienestar con enfoque GéneroComunitario20267_ZONAL-SUBRED1_ENERO_2026</v>
          </cell>
          <cell r="P1631">
            <v>70270</v>
          </cell>
          <cell r="Q1631"/>
          <cell r="R1631"/>
          <cell r="S1631"/>
          <cell r="T1631">
            <v>0</v>
          </cell>
        </row>
        <row r="1632">
          <cell r="F1632" t="str">
            <v>964. Cuidado Continuo por una vida con bienestar con enfoque GéneroComunitario2026</v>
          </cell>
          <cell r="G1632" t="str">
            <v>Asesoria en Salud</v>
          </cell>
          <cell r="H1632" t="str">
            <v>Gestión del Riesgo para el Bienestar Colectivo en los Territorios</v>
          </cell>
          <cell r="I1632" t="str">
            <v>PSPIC</v>
          </cell>
          <cell r="J1632" t="str">
            <v>No Aplica</v>
          </cell>
          <cell r="K1632" t="str">
            <v>Sesión</v>
          </cell>
          <cell r="L1632" t="str">
            <v>Local</v>
          </cell>
          <cell r="M1632" t="str">
            <v>7_ZONAL-SUBRED</v>
          </cell>
          <cell r="N1632" t="str">
            <v>1_ENERO_2026</v>
          </cell>
          <cell r="O1632" t="str">
            <v>964. Cuidado Continuo por una vida con bienestar con enfoque GéneroComunitario20267_ZONAL-SUBRED1_ENERO_2026</v>
          </cell>
          <cell r="P1632">
            <v>70270</v>
          </cell>
          <cell r="Q1632"/>
          <cell r="R1632"/>
          <cell r="S1632"/>
          <cell r="T1632">
            <v>0</v>
          </cell>
        </row>
        <row r="1633">
          <cell r="F1633" t="str">
            <v>974. Cuidado Continuo por una vida con bienestar con enfoque GéneroComunitario2026</v>
          </cell>
          <cell r="G1633" t="str">
            <v xml:space="preserve">Circula del cuidado </v>
          </cell>
          <cell r="H1633" t="str">
            <v xml:space="preserve">Promoción de la salud y bienestar </v>
          </cell>
          <cell r="I1633" t="str">
            <v>PSPIC</v>
          </cell>
          <cell r="J1633" t="str">
            <v>No Aplica</v>
          </cell>
          <cell r="K1633" t="str">
            <v>Sesión</v>
          </cell>
          <cell r="L1633" t="str">
            <v>Local</v>
          </cell>
          <cell r="M1633" t="str">
            <v>7_ZONAL-SUBRED</v>
          </cell>
          <cell r="N1633" t="str">
            <v>1_ENERO_2026</v>
          </cell>
          <cell r="O1633" t="str">
            <v>974. Cuidado Continuo por una vida con bienestar con enfoque GéneroComunitario20267_ZONAL-SUBRED1_ENERO_2026</v>
          </cell>
          <cell r="P1633">
            <v>215123</v>
          </cell>
          <cell r="Q1633"/>
          <cell r="R1633"/>
          <cell r="S1633"/>
          <cell r="T1633">
            <v>0</v>
          </cell>
        </row>
        <row r="1634">
          <cell r="F1634" t="str">
            <v>984. Cuidado Continuo por una vida con bienestar con enfoque GéneroComunitario2026</v>
          </cell>
          <cell r="G1634" t="str">
            <v>Acompañamiento para Mas Bienestar</v>
          </cell>
          <cell r="H1634" t="str">
            <v>Gestión del Riesgo para el Bienestar Colectivo en los Territorios</v>
          </cell>
          <cell r="I1634" t="str">
            <v>PSPIC</v>
          </cell>
          <cell r="J1634" t="str">
            <v>No Aplica</v>
          </cell>
          <cell r="K1634" t="str">
            <v>Sesión</v>
          </cell>
          <cell r="L1634" t="str">
            <v>Local</v>
          </cell>
          <cell r="M1634" t="str">
            <v>7_ZONAL-SUBRED</v>
          </cell>
          <cell r="N1634" t="str">
            <v>1_ENERO_2026</v>
          </cell>
          <cell r="O1634" t="str">
            <v>984. Cuidado Continuo por una vida con bienestar con enfoque GéneroComunitario20267_ZONAL-SUBRED1_ENERO_2026</v>
          </cell>
          <cell r="P1634">
            <v>161342</v>
          </cell>
          <cell r="Q1634"/>
          <cell r="R1634"/>
          <cell r="S1634"/>
          <cell r="T1634">
            <v>0</v>
          </cell>
        </row>
        <row r="1635">
          <cell r="F1635" t="str">
            <v>994. Cuidado Continuo por una vida con bienestar con enfoque GéneroComunitario2026</v>
          </cell>
          <cell r="G1635" t="str">
            <v>Acompañamiento personas Trans</v>
          </cell>
          <cell r="H1635" t="str">
            <v>Gestión del Riesgo para el Bienestar Colectivo en los Territorios</v>
          </cell>
          <cell r="I1635" t="str">
            <v>PSPIC</v>
          </cell>
          <cell r="J1635" t="str">
            <v>No Aplica</v>
          </cell>
          <cell r="K1635" t="str">
            <v>Plan de acción</v>
          </cell>
          <cell r="L1635" t="str">
            <v>Distrito</v>
          </cell>
          <cell r="M1635" t="str">
            <v>7_ZONAL-SUBRED</v>
          </cell>
          <cell r="N1635" t="str">
            <v>1_ENERO_2026</v>
          </cell>
          <cell r="O1635" t="str">
            <v>994. Cuidado Continuo por una vida con bienestar con enfoque GéneroComunitario20267_ZONAL-SUBRED1_ENERO_2026</v>
          </cell>
          <cell r="P1635">
            <v>5621568</v>
          </cell>
          <cell r="Q1635"/>
          <cell r="R1635"/>
          <cell r="S1635"/>
          <cell r="T1635">
            <v>0</v>
          </cell>
        </row>
        <row r="1636">
          <cell r="F1636" t="str">
            <v>1004. Cuidado Continuo por una vida con bienestar con enfoque GéneroComunitario2026</v>
          </cell>
          <cell r="G1636" t="str">
            <v>Prevención y detección temprana de factores de riesgo ITS (Mujer_LGBTI)</v>
          </cell>
          <cell r="H1636" t="str">
            <v>Alta externalidad</v>
          </cell>
          <cell r="I1636" t="str">
            <v>PSPIC</v>
          </cell>
          <cell r="J1636" t="str">
            <v>No Aplica</v>
          </cell>
          <cell r="K1636" t="str">
            <v>Jornada</v>
          </cell>
          <cell r="L1636" t="str">
            <v>Local</v>
          </cell>
          <cell r="M1636" t="str">
            <v>7_ZONAL-SUBRED</v>
          </cell>
          <cell r="N1636" t="str">
            <v>1_ENERO_2026</v>
          </cell>
          <cell r="O1636" t="str">
            <v>1004. Cuidado Continuo por una vida con bienestar con enfoque GéneroComunitario20267_ZONAL-SUBRED1_ENERO_2026</v>
          </cell>
          <cell r="P1636">
            <v>199714</v>
          </cell>
          <cell r="Q1636"/>
          <cell r="R1636"/>
          <cell r="S1636"/>
          <cell r="T1636">
            <v>0</v>
          </cell>
        </row>
        <row r="1637">
          <cell r="F1637" t="str">
            <v>1015. Cuidado Continuo por una vida con bienestar con enfoque Población para formas extremas de exclusión:Comunitario2026</v>
          </cell>
          <cell r="G1637" t="str">
            <v>SPAcios educativos para la reducción del daño:  Personas que se inyectan drogas (PID)</v>
          </cell>
          <cell r="H1637" t="str">
            <v xml:space="preserve">Promoción de la salud y bienestar </v>
          </cell>
          <cell r="I1637" t="str">
            <v>PSPIC</v>
          </cell>
          <cell r="J1637" t="str">
            <v>No Aplica</v>
          </cell>
          <cell r="K1637" t="str">
            <v>Sesión</v>
          </cell>
          <cell r="L1637" t="str">
            <v>Distrito</v>
          </cell>
          <cell r="M1637" t="str">
            <v>7_ZONAL-SUBRED</v>
          </cell>
          <cell r="N1637" t="str">
            <v>1_ENERO_2026</v>
          </cell>
          <cell r="O1637" t="str">
            <v>1015. Cuidado Continuo por una vida con bienestar con enfoque Población para formas extremas de exclusión:Comunitario20267_ZONAL-SUBRED1_ENERO_2026</v>
          </cell>
          <cell r="P1637">
            <v>322686</v>
          </cell>
          <cell r="Q1637"/>
          <cell r="R1637"/>
          <cell r="S1637"/>
          <cell r="T1637">
            <v>0</v>
          </cell>
        </row>
        <row r="1638">
          <cell r="F1638" t="str">
            <v>1025. Cuidado Continuo por una vida con bienestar con enfoque Población para formas extremas de exclusión:Comunitario2026</v>
          </cell>
          <cell r="G1638" t="str">
            <v>SPAcios para la reducción del daño: acompañamiento solidario a personas que se inyectan drogas (PID)</v>
          </cell>
          <cell r="H1638" t="str">
            <v>Gestión del Riesgo para el Bienestar Colectivo en los Territorios</v>
          </cell>
          <cell r="I1638" t="str">
            <v>PSPIC</v>
          </cell>
          <cell r="J1638" t="str">
            <v>No Aplica</v>
          </cell>
          <cell r="K1638" t="str">
            <v>Sesión</v>
          </cell>
          <cell r="L1638" t="str">
            <v>Distrito</v>
          </cell>
          <cell r="M1638" t="str">
            <v>7_ZONAL-SUBRED</v>
          </cell>
          <cell r="N1638" t="str">
            <v>1_ENERO_2026</v>
          </cell>
          <cell r="O1638" t="str">
            <v>1025. Cuidado Continuo por una vida con bienestar con enfoque Población para formas extremas de exclusión:Comunitario20267_ZONAL-SUBRED1_ENERO_2026</v>
          </cell>
          <cell r="P1638">
            <v>322686</v>
          </cell>
          <cell r="Q1638"/>
          <cell r="R1638"/>
          <cell r="S1638"/>
          <cell r="T1638">
            <v>0</v>
          </cell>
        </row>
        <row r="1639">
          <cell r="F1639" t="str">
            <v>1035. Cuidado Continuo por una vida con bienestar con enfoque Población para formas extremas de exclusión:Comunitario2026</v>
          </cell>
          <cell r="G1639" t="str">
            <v>SPAcios breves para la reducción del daño con personas que se inyectan drogas (PID)</v>
          </cell>
          <cell r="H1639" t="str">
            <v>Alta externalidad</v>
          </cell>
          <cell r="I1639" t="str">
            <v>PSPIC</v>
          </cell>
          <cell r="J1639" t="str">
            <v>No Aplica</v>
          </cell>
          <cell r="K1639" t="str">
            <v>Sesión</v>
          </cell>
          <cell r="L1639" t="str">
            <v>Distrito</v>
          </cell>
          <cell r="M1639" t="str">
            <v>7_ZONAL-SUBRED</v>
          </cell>
          <cell r="N1639" t="str">
            <v>1_ENERO_2026</v>
          </cell>
          <cell r="O1639" t="str">
            <v>1035. Cuidado Continuo por una vida con bienestar con enfoque Población para formas extremas de exclusión:Comunitario20267_ZONAL-SUBRED1_ENERO_2026</v>
          </cell>
          <cell r="P1639">
            <v>53781</v>
          </cell>
          <cell r="Q1639"/>
          <cell r="R1639"/>
          <cell r="S1639"/>
          <cell r="T1639">
            <v>0</v>
          </cell>
        </row>
        <row r="1640">
          <cell r="F1640" t="str">
            <v>1045. Cuidado Continuo por una vida con bienestar con enfoque Población para formas extremas de exclusión:Comunitario2026</v>
          </cell>
          <cell r="G1640" t="str">
            <v xml:space="preserve">SPAcios para la reduccion del daño en poblacion diferencial  </v>
          </cell>
          <cell r="H1640" t="str">
            <v xml:space="preserve">Promoción de la salud y bienestar </v>
          </cell>
          <cell r="I1640" t="str">
            <v>PSPIC</v>
          </cell>
          <cell r="J1640" t="str">
            <v>No Aplica</v>
          </cell>
          <cell r="K1640" t="str">
            <v>Sesión</v>
          </cell>
          <cell r="L1640" t="str">
            <v>Distrito</v>
          </cell>
          <cell r="M1640" t="str">
            <v>7_ZONAL-SUBRED</v>
          </cell>
          <cell r="N1640" t="str">
            <v>1_ENERO_2026</v>
          </cell>
          <cell r="O1640" t="str">
            <v>1045. Cuidado Continuo por una vida con bienestar con enfoque Población para formas extremas de exclusión:Comunitario20267_ZONAL-SUBRED1_ENERO_2026</v>
          </cell>
          <cell r="P1640">
            <v>210809</v>
          </cell>
          <cell r="Q1640"/>
          <cell r="R1640"/>
          <cell r="S1640"/>
          <cell r="T1640">
            <v>0</v>
          </cell>
        </row>
        <row r="1641">
          <cell r="F1641" t="str">
            <v>1055. Cuidado Continuo por una vida con bienestar con enfoque Población para formas extremas de exclusión:Comunitario2026</v>
          </cell>
          <cell r="G1641" t="str">
            <v>SPAcios de prevención y detección temprana de factores de riesgo ITS - SPA (PID)</v>
          </cell>
          <cell r="H1641" t="str">
            <v>Alta externalidad</v>
          </cell>
          <cell r="I1641" t="str">
            <v>PSPIC</v>
          </cell>
          <cell r="J1641" t="str">
            <v>No Aplica</v>
          </cell>
          <cell r="K1641" t="str">
            <v>Jornada</v>
          </cell>
          <cell r="L1641" t="str">
            <v>Distrito</v>
          </cell>
          <cell r="M1641" t="str">
            <v>7_ZONAL-SUBRED</v>
          </cell>
          <cell r="N1641" t="str">
            <v>1_ENERO_2026</v>
          </cell>
          <cell r="O1641" t="str">
            <v>1055. Cuidado Continuo por una vida con bienestar con enfoque Población para formas extremas de exclusión:Comunitario20267_ZONAL-SUBRED1_ENERO_2026</v>
          </cell>
          <cell r="P1641">
            <v>281078</v>
          </cell>
          <cell r="Q1641"/>
          <cell r="R1641"/>
          <cell r="S1641"/>
          <cell r="T1641">
            <v>0</v>
          </cell>
        </row>
        <row r="1642">
          <cell r="F1642" t="str">
            <v>1065. Cuidado Continuo por una vida con bienestar con enfoque Población para formas extremas de exclusión:Comunitario2026</v>
          </cell>
          <cell r="G1642" t="str">
            <v>Sesion educativa para MAS Bienestar, dirigida la poblacion habitanza en calle</v>
          </cell>
          <cell r="H1642" t="str">
            <v xml:space="preserve">Promoción de la salud y bienestar </v>
          </cell>
          <cell r="I1642" t="str">
            <v>PSPIC</v>
          </cell>
          <cell r="J1642" t="str">
            <v>No Aplica</v>
          </cell>
          <cell r="K1642" t="str">
            <v>Sesión</v>
          </cell>
          <cell r="L1642" t="str">
            <v>Local</v>
          </cell>
          <cell r="M1642" t="str">
            <v>7_ZONAL-SUBRED</v>
          </cell>
          <cell r="N1642" t="str">
            <v>1_ENERO_2026</v>
          </cell>
          <cell r="O1642" t="str">
            <v>1065. Cuidado Continuo por una vida con bienestar con enfoque Población para formas extremas de exclusión:Comunitario20267_ZONAL-SUBRED1_ENERO_2026</v>
          </cell>
          <cell r="P1642">
            <v>210809</v>
          </cell>
          <cell r="Q1642"/>
          <cell r="R1642"/>
          <cell r="S1642"/>
          <cell r="T1642">
            <v>0</v>
          </cell>
        </row>
        <row r="1643">
          <cell r="F1643" t="str">
            <v>1075. Cuidado Continuo por una vida con bienestar con enfoque Población para formas extremas de exclusión:Comunitario2026</v>
          </cell>
          <cell r="G1643" t="str">
            <v>Acompañamiento solidarios (HC)</v>
          </cell>
          <cell r="H1643" t="str">
            <v>Gestión del Riesgo para el Bienestar Colectivo en los Territorios</v>
          </cell>
          <cell r="I1643" t="str">
            <v>PSPIC</v>
          </cell>
          <cell r="J1643" t="str">
            <v>No Aplica</v>
          </cell>
          <cell r="K1643" t="str">
            <v>Sesión</v>
          </cell>
          <cell r="L1643" t="str">
            <v>Local</v>
          </cell>
          <cell r="M1643" t="str">
            <v>7_ZONAL-SUBRED</v>
          </cell>
          <cell r="N1643" t="str">
            <v>1_ENERO_2026</v>
          </cell>
          <cell r="O1643" t="str">
            <v>1075. Cuidado Continuo por una vida con bienestar con enfoque Población para formas extremas de exclusión:Comunitario20267_ZONAL-SUBRED1_ENERO_2026</v>
          </cell>
          <cell r="P1643">
            <v>55938</v>
          </cell>
          <cell r="Q1643"/>
          <cell r="R1643"/>
          <cell r="S1643"/>
          <cell r="T1643">
            <v>0</v>
          </cell>
        </row>
        <row r="1644">
          <cell r="F1644" t="str">
            <v>1085. Cuidado Continuo por una vida con bienestar con enfoque Población para formas extremas de exclusión:Comunitario2026</v>
          </cell>
          <cell r="G1644" t="str">
            <v>Asesorias prevención y detección temprana de factores Psicosocial y en salud (HC)</v>
          </cell>
          <cell r="H1644" t="str">
            <v>Gestión del Riesgo para el Bienestar Colectivo en los Territorios</v>
          </cell>
          <cell r="I1644" t="str">
            <v>PSPIC</v>
          </cell>
          <cell r="J1644" t="str">
            <v>No Aplica</v>
          </cell>
          <cell r="K1644" t="str">
            <v>Sesión</v>
          </cell>
          <cell r="L1644" t="str">
            <v>Local</v>
          </cell>
          <cell r="M1644" t="str">
            <v>7_ZONAL-SUBRED</v>
          </cell>
          <cell r="N1644" t="str">
            <v>1_ENERO_2026</v>
          </cell>
          <cell r="O1644" t="str">
            <v>1085. Cuidado Continuo por una vida con bienestar con enfoque Población para formas extremas de exclusión:Comunitario20267_ZONAL-SUBRED1_ENERO_2026</v>
          </cell>
          <cell r="P1644">
            <v>210809</v>
          </cell>
          <cell r="Q1644"/>
          <cell r="R1644"/>
          <cell r="S1644"/>
          <cell r="T1644">
            <v>0</v>
          </cell>
        </row>
        <row r="1645">
          <cell r="F1645" t="str">
            <v>1095. Cuidado Continuo por una vida con bienestar con enfoque Población para formas extremas de exclusión:Comunitario2026</v>
          </cell>
          <cell r="G1645" t="str">
            <v>Prevención y detección temprana de factores de riesgo ITS (HC)</v>
          </cell>
          <cell r="H1645" t="str">
            <v>Alta externalidad</v>
          </cell>
          <cell r="I1645" t="str">
            <v>PSPIC</v>
          </cell>
          <cell r="J1645" t="str">
            <v>No Aplica</v>
          </cell>
          <cell r="K1645" t="str">
            <v>Jornada</v>
          </cell>
          <cell r="L1645" t="str">
            <v>Local</v>
          </cell>
          <cell r="M1645" t="str">
            <v>7_ZONAL-SUBRED</v>
          </cell>
          <cell r="N1645" t="str">
            <v>1_ENERO_2026</v>
          </cell>
          <cell r="O1645" t="str">
            <v>1095. Cuidado Continuo por una vida con bienestar con enfoque Población para formas extremas de exclusión:Comunitario20267_ZONAL-SUBRED1_ENERO_2026</v>
          </cell>
          <cell r="P1645">
            <v>199714</v>
          </cell>
          <cell r="Q1645"/>
          <cell r="R1645"/>
          <cell r="S1645"/>
          <cell r="T1645">
            <v>0</v>
          </cell>
        </row>
        <row r="1646">
          <cell r="F1646" t="str">
            <v>1105. Cuidado Continuo por una vida con bienestar con enfoque Población para formas extremas de exclusión:Laboral2026</v>
          </cell>
          <cell r="G1646" t="str">
            <v>Sesion educativa para población diferencial - Actividades Sexuales Pagadas (ASP)</v>
          </cell>
          <cell r="H1646" t="str">
            <v xml:space="preserve">Promoción de la salud y bienestar </v>
          </cell>
          <cell r="I1646" t="str">
            <v>PSPIC</v>
          </cell>
          <cell r="J1646" t="str">
            <v>No Aplica</v>
          </cell>
          <cell r="K1646" t="str">
            <v>Sesión</v>
          </cell>
          <cell r="L1646" t="str">
            <v>Local</v>
          </cell>
          <cell r="M1646" t="str">
            <v>7_ZONAL-SUBRED</v>
          </cell>
          <cell r="N1646" t="str">
            <v>1_ENERO_2026</v>
          </cell>
          <cell r="O1646" t="str">
            <v>1105. Cuidado Continuo por una vida con bienestar con enfoque Población para formas extremas de exclusión:Laboral20267_ZONAL-SUBRED1_ENERO_2026</v>
          </cell>
          <cell r="P1646">
            <v>316213</v>
          </cell>
          <cell r="Q1646"/>
          <cell r="R1646"/>
          <cell r="S1646"/>
          <cell r="T1646">
            <v>0</v>
          </cell>
        </row>
        <row r="1647">
          <cell r="F1647" t="str">
            <v>1115. Cuidado Continuo por una vida con bienestar con enfoque Población para formas extremas de exclusión:Laboral2026</v>
          </cell>
          <cell r="G1647" t="str">
            <v>Recorridos en calle - Actividades Sexuales Pagadas (ASP)</v>
          </cell>
          <cell r="H1647" t="str">
            <v>Gestión del Riesgo para el Bienestar Colectivo en los Territorios</v>
          </cell>
          <cell r="I1647" t="str">
            <v>PSPIC</v>
          </cell>
          <cell r="J1647" t="str">
            <v>No Aplica</v>
          </cell>
          <cell r="K1647" t="str">
            <v>Recorrido</v>
          </cell>
          <cell r="L1647" t="str">
            <v>Local</v>
          </cell>
          <cell r="M1647" t="str">
            <v>7_ZONAL-SUBRED</v>
          </cell>
          <cell r="N1647" t="str">
            <v>1_ENERO_2026</v>
          </cell>
          <cell r="O1647" t="str">
            <v>1115. Cuidado Continuo por una vida con bienestar con enfoque Población para formas extremas de exclusión:Laboral20267_ZONAL-SUBRED1_ENERO_2026</v>
          </cell>
          <cell r="P1647">
            <v>421618</v>
          </cell>
          <cell r="Q1647"/>
          <cell r="R1647"/>
          <cell r="S1647"/>
          <cell r="T1647">
            <v>0</v>
          </cell>
        </row>
        <row r="1648">
          <cell r="F1648" t="str">
            <v>1125. Cuidado Continuo por una vida con bienestar con enfoque Población para formas extremas de exclusión:Laboral2026</v>
          </cell>
          <cell r="G1648" t="str">
            <v xml:space="preserve">Red para ciudad </v>
          </cell>
          <cell r="H1648" t="str">
            <v xml:space="preserve">Promoción de la salud y bienestar </v>
          </cell>
          <cell r="I1648" t="str">
            <v>PSPIC</v>
          </cell>
          <cell r="J1648" t="str">
            <v>No Aplica</v>
          </cell>
          <cell r="K1648" t="str">
            <v>Sesión</v>
          </cell>
          <cell r="L1648" t="str">
            <v>Local</v>
          </cell>
          <cell r="M1648" t="str">
            <v>7_ZONAL-SUBRED</v>
          </cell>
          <cell r="N1648" t="str">
            <v>1_ENERO_2026</v>
          </cell>
          <cell r="O1648" t="str">
            <v>1125. Cuidado Continuo por una vida con bienestar con enfoque Población para formas extremas de exclusión:Laboral20267_ZONAL-SUBRED1_ENERO_2026</v>
          </cell>
          <cell r="P1648">
            <v>140539</v>
          </cell>
          <cell r="Q1648"/>
          <cell r="R1648"/>
          <cell r="S1648"/>
          <cell r="T1648">
            <v>0</v>
          </cell>
        </row>
        <row r="1649">
          <cell r="F1649" t="str">
            <v>1135. Cuidado Continuo por una vida con bienestar con enfoque Población para formas extremas de exclusión:Laboral2026</v>
          </cell>
          <cell r="G1649" t="str">
            <v>Asesorias prevención y detección temprana de factores de riesgo  psicosocial y en salud</v>
          </cell>
          <cell r="H1649" t="str">
            <v>Gestión del Riesgo para el Bienestar Colectivo en los Territorios</v>
          </cell>
          <cell r="I1649" t="str">
            <v>PSPIC</v>
          </cell>
          <cell r="J1649" t="str">
            <v>No Aplica</v>
          </cell>
          <cell r="K1649" t="str">
            <v>Asesoría</v>
          </cell>
          <cell r="L1649" t="str">
            <v>Local</v>
          </cell>
          <cell r="M1649" t="str">
            <v>7_ZONAL-SUBRED</v>
          </cell>
          <cell r="N1649" t="str">
            <v>1_ENERO_2026</v>
          </cell>
          <cell r="O1649" t="str">
            <v>1135. Cuidado Continuo por una vida con bienestar con enfoque Población para formas extremas de exclusión:Laboral20267_ZONAL-SUBRED1_ENERO_2026</v>
          </cell>
          <cell r="P1649">
            <v>70270</v>
          </cell>
          <cell r="Q1649"/>
          <cell r="R1649"/>
          <cell r="S1649"/>
          <cell r="T1649">
            <v>0</v>
          </cell>
        </row>
        <row r="1650">
          <cell r="F1650" t="str">
            <v>1145. Cuidado Continuo por una vida con bienestar con enfoque Población para formas extremas de exclusión:Laboral2026</v>
          </cell>
          <cell r="G1650" t="str">
            <v>Tamizajes para la prevención y detección temprana de factores de riesgo ITS (ASP)</v>
          </cell>
          <cell r="H1650" t="str">
            <v>Alta externalidad</v>
          </cell>
          <cell r="I1650" t="str">
            <v>PSPIC</v>
          </cell>
          <cell r="J1650" t="str">
            <v>No Aplica</v>
          </cell>
          <cell r="K1650" t="str">
            <v>Tamizaje</v>
          </cell>
          <cell r="L1650" t="str">
            <v>Local</v>
          </cell>
          <cell r="M1650" t="str">
            <v>7_ZONAL-SUBRED</v>
          </cell>
          <cell r="N1650" t="str">
            <v>1_ENERO_2026</v>
          </cell>
          <cell r="O1650" t="str">
            <v>1145. Cuidado Continuo por una vida con bienestar con enfoque Población para formas extremas de exclusión:Laboral20267_ZONAL-SUBRED1_ENERO_2026</v>
          </cell>
          <cell r="P1650">
            <v>19971</v>
          </cell>
          <cell r="Q1650"/>
          <cell r="R1650"/>
          <cell r="S1650"/>
          <cell r="T1650">
            <v>0</v>
          </cell>
        </row>
        <row r="1651">
          <cell r="F1651" t="str">
            <v>1155. Cuidado Continuo por una vida con bienestar con enfoque Población para formas extremas de exclusión:Laboral2026</v>
          </cell>
          <cell r="G1651" t="str">
            <v xml:space="preserve">Acciones de acompañamiento  a la población para la efectividad a las canalizaciones </v>
          </cell>
          <cell r="H1651" t="str">
            <v>Gestión del Riesgo para el Bienestar Colectivo en los Territorios</v>
          </cell>
          <cell r="I1651" t="str">
            <v>PSPIC</v>
          </cell>
          <cell r="J1651" t="str">
            <v>No Aplica</v>
          </cell>
          <cell r="K1651" t="str">
            <v>Acompañamiento</v>
          </cell>
          <cell r="L1651" t="str">
            <v>Local</v>
          </cell>
          <cell r="M1651" t="str">
            <v>7_ZONAL-SUBRED</v>
          </cell>
          <cell r="N1651" t="str">
            <v>1_ENERO_2026</v>
          </cell>
          <cell r="O1651" t="str">
            <v>1155. Cuidado Continuo por una vida con bienestar con enfoque Población para formas extremas de exclusión:Laboral20267_ZONAL-SUBRED1_ENERO_2026</v>
          </cell>
          <cell r="P1651">
            <v>70270</v>
          </cell>
          <cell r="Q1651"/>
          <cell r="R1651"/>
          <cell r="S1651"/>
          <cell r="T1651">
            <v>0</v>
          </cell>
        </row>
        <row r="1652">
          <cell r="F1652" t="str">
            <v>1166. Cuidado Continuo por una vida con bienestar para la población migrante internacional de BogotáEducativo 2026</v>
          </cell>
          <cell r="G1652" t="str">
            <v>Gestión para el bienestar en instituciones  educativas con alta presencia de población migrante internacional</v>
          </cell>
          <cell r="H1652" t="str">
            <v xml:space="preserve">Promoción de la salud y bienestar </v>
          </cell>
          <cell r="I1652" t="str">
            <v>PSPIC</v>
          </cell>
          <cell r="J1652" t="str">
            <v>No Aplica</v>
          </cell>
          <cell r="K1652" t="str">
            <v>Sesión</v>
          </cell>
          <cell r="L1652" t="str">
            <v>Local</v>
          </cell>
          <cell r="M1652" t="str">
            <v>7_ZONAL-SUBRED</v>
          </cell>
          <cell r="N1652" t="str">
            <v>1_ENERO_2026</v>
          </cell>
          <cell r="O1652" t="str">
            <v>1166. Cuidado Continuo por una vida con bienestar para la población migrante internacional de BogotáEducativo 20267_ZONAL-SUBRED1_ENERO_2026</v>
          </cell>
          <cell r="P1652">
            <v>105404</v>
          </cell>
          <cell r="Q1652"/>
          <cell r="R1652"/>
          <cell r="S1652"/>
          <cell r="T1652">
            <v>0</v>
          </cell>
        </row>
        <row r="1653">
          <cell r="F1653" t="str">
            <v>1177. Cuidado Continuo por una vida con bienestar para la población con discapacidadEducativo 2026</v>
          </cell>
          <cell r="G1653" t="str">
            <v xml:space="preserve">*Bienestar e inclusión educativa de niños, niñas y adolescentes en el entorno educativo y de población con discapacidad en las UTIS, mediante sesiones educativas de la Rehabilitación Basada en Comunidad – RBC. 
</v>
          </cell>
          <cell r="H1653" t="str">
            <v xml:space="preserve">Promoción de la salud y bienestar </v>
          </cell>
          <cell r="I1653" t="str">
            <v>PSPIC</v>
          </cell>
          <cell r="J1653" t="str">
            <v>No Aplica</v>
          </cell>
          <cell r="K1653" t="str">
            <v>Sesión</v>
          </cell>
          <cell r="L1653" t="str">
            <v>Local</v>
          </cell>
          <cell r="M1653" t="str">
            <v>7_ZONAL-SUBRED</v>
          </cell>
          <cell r="N1653" t="str">
            <v>1_ENERO_2026</v>
          </cell>
          <cell r="O1653" t="str">
            <v>1177. Cuidado Continuo por una vida con bienestar para la población con discapacidadEducativo 20267_ZONAL-SUBRED1_ENERO_2026</v>
          </cell>
          <cell r="P1653">
            <v>161342</v>
          </cell>
          <cell r="Q1653"/>
          <cell r="R1653"/>
          <cell r="S1653"/>
          <cell r="T1653">
            <v>0</v>
          </cell>
        </row>
        <row r="1654">
          <cell r="F1654" t="str">
            <v>1177. Cuidado Continuo por una vida con bienestar para la población con discapacidadLaboral2026</v>
          </cell>
          <cell r="G1654" t="str">
            <v xml:space="preserve">*Bienestar e inclusión educativa de niños, niñas y adolescentes en el entorno educativo y de población con discapacidad en las UTIS, mediante sesiones educativas de la Rehabilitación Basada en Comunidad – RBC. 
</v>
          </cell>
          <cell r="H1654" t="str">
            <v xml:space="preserve">Promoción de la salud y bienestar </v>
          </cell>
          <cell r="I1654" t="str">
            <v>PSPIC</v>
          </cell>
          <cell r="J1654" t="str">
            <v>No Aplica</v>
          </cell>
          <cell r="K1654" t="str">
            <v>Sesión</v>
          </cell>
          <cell r="L1654" t="str">
            <v>Zonal</v>
          </cell>
          <cell r="M1654" t="str">
            <v>7_ZONAL-SUBRED</v>
          </cell>
          <cell r="N1654" t="str">
            <v>1_ENERO_2026</v>
          </cell>
          <cell r="O1654" t="str">
            <v>1177. Cuidado Continuo por una vida con bienestar para la población con discapacidadLaboral20267_ZONAL-SUBRED1_ENERO_2026</v>
          </cell>
          <cell r="P1654">
            <v>161342</v>
          </cell>
          <cell r="Q1654"/>
          <cell r="R1654"/>
          <cell r="S1654"/>
          <cell r="T1654">
            <v>0</v>
          </cell>
        </row>
        <row r="1655">
          <cell r="F1655" t="str">
            <v>1187. Cuidado Continuo por una vida con bienestar para la población con discapacidadComunitario2026</v>
          </cell>
          <cell r="G1655" t="str">
            <v>Fortalecimiento de prácticas de cuidado en nodos de familias y personas cuidadoras de personas con discapacidad por curso de vida a través de grupos Socioeducativos de Rehabilitación Basada en Comunidad - RBC</v>
          </cell>
          <cell r="H1655" t="str">
            <v xml:space="preserve">Promoción de la salud y bienestar </v>
          </cell>
          <cell r="I1655" t="str">
            <v>PSPIC</v>
          </cell>
          <cell r="J1655" t="str">
            <v>No Aplica</v>
          </cell>
          <cell r="K1655" t="str">
            <v>Grupo</v>
          </cell>
          <cell r="L1655" t="str">
            <v>Local</v>
          </cell>
          <cell r="M1655" t="str">
            <v>7_ZONAL-SUBRED</v>
          </cell>
          <cell r="N1655" t="str">
            <v>1_ENERO_2026</v>
          </cell>
          <cell r="O1655" t="str">
            <v>1187. Cuidado Continuo por una vida con bienestar para la población con discapacidadComunitario20267_ZONAL-SUBRED1_ENERO_2026</v>
          </cell>
          <cell r="P1655">
            <v>992404</v>
          </cell>
          <cell r="Q1655"/>
          <cell r="R1655"/>
          <cell r="S1655"/>
          <cell r="T1655">
            <v>0</v>
          </cell>
        </row>
        <row r="1656">
          <cell r="F1656" t="str">
            <v>1197. Cuidado Continuo por una vida con bienestar para la población con discapacidadComunitario2026</v>
          </cell>
          <cell r="G1656" t="str">
            <v>Fortalecimiento de agentes de cambio promotores de inclusión social y bienestar colectivo a través de escuelas de liderazgo en entorno comunitario</v>
          </cell>
          <cell r="H1656" t="str">
            <v xml:space="preserve">Promoción de la salud y bienestar </v>
          </cell>
          <cell r="I1656" t="str">
            <v>PSPIC</v>
          </cell>
          <cell r="J1656" t="str">
            <v>No Aplica</v>
          </cell>
          <cell r="K1656" t="str">
            <v>Sesión</v>
          </cell>
          <cell r="L1656" t="str">
            <v>Local</v>
          </cell>
          <cell r="M1656" t="str">
            <v>7_ZONAL-SUBRED</v>
          </cell>
          <cell r="N1656" t="str">
            <v>1_ENERO_2026</v>
          </cell>
          <cell r="O1656" t="str">
            <v>1197. Cuidado Continuo por una vida con bienestar para la población con discapacidadComunitario20267_ZONAL-SUBRED1_ENERO_2026</v>
          </cell>
          <cell r="P1656">
            <v>355662</v>
          </cell>
          <cell r="Q1656"/>
          <cell r="R1656"/>
          <cell r="S1656"/>
          <cell r="T1656">
            <v>0</v>
          </cell>
        </row>
        <row r="1657">
          <cell r="F1657" t="str">
            <v>1207. Cuidado Continuo por una vida con bienestar para la población con discapacidadComunitario2026</v>
          </cell>
          <cell r="G1657" t="str">
            <v>Fortalecimiento de redes de personas cuidadoras de personas con discapacidad para el apoyo y cuidado colectivo en entorno comunitario (local, Interlocal y distrital).</v>
          </cell>
          <cell r="H1657" t="str">
            <v xml:space="preserve">Promoción de la salud y bienestar </v>
          </cell>
          <cell r="I1657" t="str">
            <v>PSPIC</v>
          </cell>
          <cell r="J1657" t="str">
            <v>No Aplica</v>
          </cell>
          <cell r="K1657" t="str">
            <v>Red</v>
          </cell>
          <cell r="L1657" t="str">
            <v>Local</v>
          </cell>
          <cell r="M1657" t="str">
            <v>7_ZONAL-SUBRED</v>
          </cell>
          <cell r="N1657" t="str">
            <v>1_ENERO_2026</v>
          </cell>
          <cell r="O1657" t="str">
            <v>1207. Cuidado Continuo por una vida con bienestar para la población con discapacidadComunitario20267_ZONAL-SUBRED1_ENERO_2026</v>
          </cell>
          <cell r="P1657">
            <v>1422652</v>
          </cell>
          <cell r="Q1657"/>
          <cell r="R1657"/>
          <cell r="S1657"/>
          <cell r="T1657">
            <v>0</v>
          </cell>
        </row>
        <row r="1658">
          <cell r="F1658" t="str">
            <v>1217. Cuidado Continuo por una vida con bienestar para la población con discapacidadComunitario2026</v>
          </cell>
          <cell r="G1658" t="str">
            <v>Asesoría en bienestar e inclusión para la población con discapacidad mediante la intervención breve</v>
          </cell>
          <cell r="H1658" t="str">
            <v>Alta externalidad</v>
          </cell>
          <cell r="I1658" t="str">
            <v>PSPIC</v>
          </cell>
          <cell r="J1658" t="str">
            <v>No Aplica</v>
          </cell>
          <cell r="K1658" t="str">
            <v>Asesoría</v>
          </cell>
          <cell r="L1658" t="str">
            <v>Local</v>
          </cell>
          <cell r="M1658" t="str">
            <v>7_ZONAL-SUBRED</v>
          </cell>
          <cell r="N1658" t="str">
            <v>1_ENERO_2026</v>
          </cell>
          <cell r="O1658" t="str">
            <v>1217. Cuidado Continuo por una vida con bienestar para la población con discapacidadComunitario20267_ZONAL-SUBRED1_ENERO_2026</v>
          </cell>
          <cell r="P1658">
            <v>35135</v>
          </cell>
          <cell r="Q1658"/>
          <cell r="R1658"/>
          <cell r="S1658"/>
          <cell r="T1658">
            <v>0</v>
          </cell>
        </row>
        <row r="1659">
          <cell r="F1659" t="str">
            <v>1227. Cuidado Continuo por una vida con bienestar para la población con discapacidadComunitario2026</v>
          </cell>
          <cell r="G1659" t="str">
            <v>Mejoramiento de los procesos de inclusión social para la población con discapacidad mediante la activación de rutas y gestión de casos en el territorio.</v>
          </cell>
          <cell r="H1659" t="str">
            <v>Gestión del Riesgo para el Bienestar Colectivo en los Territorios</v>
          </cell>
          <cell r="I1659" t="str">
            <v>PSPIC</v>
          </cell>
          <cell r="J1659" t="str">
            <v>No Aplica</v>
          </cell>
          <cell r="K1659" t="str">
            <v>Caso</v>
          </cell>
          <cell r="L1659" t="str">
            <v>Local</v>
          </cell>
          <cell r="M1659" t="str">
            <v>7_ZONAL-SUBRED</v>
          </cell>
          <cell r="N1659" t="str">
            <v>1_ENERO_2026</v>
          </cell>
          <cell r="O1659" t="str">
            <v>1227. Cuidado Continuo por una vida con bienestar para la población con discapacidadComunitario20267_ZONAL-SUBRED1_ENERO_2026</v>
          </cell>
          <cell r="P1659">
            <v>53781</v>
          </cell>
          <cell r="Q1659"/>
          <cell r="R1659"/>
          <cell r="S1659"/>
          <cell r="T1659">
            <v>0</v>
          </cell>
        </row>
        <row r="1660">
          <cell r="F1660" t="str">
            <v>1237. Cuidado Continuo por una vida con bienestar para la población con discapacidadInstitucional2026</v>
          </cell>
          <cell r="G1660" t="str">
            <v>Instituciones Promotoras de la inclusión a través de sesiones educativas en entorno institucional</v>
          </cell>
          <cell r="H1660" t="str">
            <v xml:space="preserve">Promoción de la salud y bienestar </v>
          </cell>
          <cell r="I1660" t="str">
            <v>PSPIC</v>
          </cell>
          <cell r="J1660" t="str">
            <v>No Aplica</v>
          </cell>
          <cell r="K1660" t="str">
            <v>Sesión</v>
          </cell>
          <cell r="L1660" t="str">
            <v>Local</v>
          </cell>
          <cell r="M1660" t="str">
            <v>7_ZONAL-SUBRED</v>
          </cell>
          <cell r="N1660" t="str">
            <v>1_ENERO_2026</v>
          </cell>
          <cell r="O1660" t="str">
            <v>1237. Cuidado Continuo por una vida con bienestar para la población con discapacidadInstitucional20267_ZONAL-SUBRED1_ENERO_2026</v>
          </cell>
          <cell r="P1660">
            <v>266747</v>
          </cell>
          <cell r="Q1660"/>
          <cell r="R1660"/>
          <cell r="S1660"/>
          <cell r="T1660">
            <v>0</v>
          </cell>
        </row>
        <row r="1661">
          <cell r="F1661" t="str">
            <v>1247. Cuidado Continuo por una vida con bienestar para la población con discapacidadComunitario2026</v>
          </cell>
          <cell r="G1661" t="str">
            <v>Encuentros interlocales de actores de RBC
 Encuentros locales y distritales de personas cuidadoras de personas con discapacidad 
Jornada conmemorativa mes de la discapacidad</v>
          </cell>
          <cell r="H1661" t="str">
            <v xml:space="preserve">Promoción de la salud y bienestar </v>
          </cell>
          <cell r="I1661" t="str">
            <v>PSPIC</v>
          </cell>
          <cell r="J1661" t="str">
            <v>No Aplica</v>
          </cell>
          <cell r="K1661" t="str">
            <v>Encuentro</v>
          </cell>
          <cell r="L1661" t="str">
            <v>Local</v>
          </cell>
          <cell r="M1661" t="str">
            <v>7_ZONAL-SUBRED</v>
          </cell>
          <cell r="N1661" t="str">
            <v>1_ENERO_2026</v>
          </cell>
          <cell r="O1661" t="str">
            <v>1247. Cuidado Continuo por una vida con bienestar para la población con discapacidadComunitario20267_ZONAL-SUBRED1_ENERO_2026</v>
          </cell>
          <cell r="P1661">
            <v>851865</v>
          </cell>
          <cell r="Q1661"/>
          <cell r="R1661"/>
          <cell r="S1661"/>
          <cell r="T1661">
            <v>0</v>
          </cell>
        </row>
        <row r="1662">
          <cell r="F1662" t="str">
            <v>1257. Cuidado Continuo por una vida con bienestar para la población con discapacidadComunitario2026</v>
          </cell>
          <cell r="G1662" t="str">
            <v xml:space="preserve">Fortalecimiento de capacidades del talento humano para implementar la estrategia rehabilitación basada en comunidad en los territorios </v>
          </cell>
          <cell r="H1662" t="str">
            <v xml:space="preserve">Promoción de la salud y bienestar </v>
          </cell>
          <cell r="I1662" t="str">
            <v>PSPIC</v>
          </cell>
          <cell r="J1662" t="str">
            <v>No Aplica</v>
          </cell>
          <cell r="K1662" t="str">
            <v>Plan de acción</v>
          </cell>
          <cell r="L1662" t="str">
            <v>Distrito</v>
          </cell>
          <cell r="M1662" t="str">
            <v>7_ZONAL-SUBRED</v>
          </cell>
          <cell r="N1662" t="str">
            <v>1_ENERO_2026</v>
          </cell>
          <cell r="O1662" t="str">
            <v>1257. Cuidado Continuo por una vida con bienestar para la población con discapacidadComunitario20267_ZONAL-SUBRED1_ENERO_2026</v>
          </cell>
          <cell r="P1662">
            <v>12879544</v>
          </cell>
          <cell r="Q1662"/>
          <cell r="R1662"/>
          <cell r="S1662"/>
          <cell r="T1662">
            <v>0</v>
          </cell>
        </row>
        <row r="1663">
          <cell r="F1663" t="str">
            <v>1268. Cuidado Continuo por una vida con bienestar para la ruralidad de BogotáComunitario2026</v>
          </cell>
          <cell r="G1663" t="str">
            <v>Grupos socioeducativos para el bienestar en la ruralidad cercana - salud ambiental</v>
          </cell>
          <cell r="H1663" t="str">
            <v xml:space="preserve">Promoción de la salud y bienestar </v>
          </cell>
          <cell r="I1663" t="str">
            <v>PSPIC</v>
          </cell>
          <cell r="J1663" t="str">
            <v>No Aplica</v>
          </cell>
          <cell r="K1663" t="str">
            <v>Sesión</v>
          </cell>
          <cell r="L1663" t="str">
            <v>Distrito</v>
          </cell>
          <cell r="M1663" t="str">
            <v>7_ZONAL-SUBRED</v>
          </cell>
          <cell r="N1663" t="str">
            <v>1_ENERO_2026</v>
          </cell>
          <cell r="O1663" t="str">
            <v>1268. Cuidado Continuo por una vida con bienestar para la ruralidad de BogotáComunitario20267_ZONAL-SUBRED1_ENERO_2026</v>
          </cell>
          <cell r="P1663">
            <v>175674</v>
          </cell>
          <cell r="Q1663"/>
          <cell r="R1663"/>
          <cell r="S1663"/>
          <cell r="T1663">
            <v>0</v>
          </cell>
        </row>
        <row r="1664">
          <cell r="F1664" t="str">
            <v>1278. Cuidado Continuo por una vida con bienestar para la ruralidad de BogotáComunitario2026</v>
          </cell>
          <cell r="G1664" t="str">
            <v>Sesiones educativas para el bienestar en la ruralidad lejana (salud ambiental, salud mental, salud sexual y reproductiva, discapacidad, seguridad alimentaria y nutricional, salud materna y salud infantil)</v>
          </cell>
          <cell r="H1664" t="str">
            <v xml:space="preserve">Promoción de la salud y bienestar </v>
          </cell>
          <cell r="I1664" t="str">
            <v>PSPIC</v>
          </cell>
          <cell r="J1664" t="str">
            <v>No Aplica</v>
          </cell>
          <cell r="K1664" t="str">
            <v>Sesión</v>
          </cell>
          <cell r="L1664" t="str">
            <v>Local</v>
          </cell>
          <cell r="M1664" t="str">
            <v>7_ZONAL-SUBRED</v>
          </cell>
          <cell r="N1664" t="str">
            <v>1_ENERO_2026</v>
          </cell>
          <cell r="O1664" t="str">
            <v>1278. Cuidado Continuo por una vida con bienestar para la ruralidad de BogotáComunitario20267_ZONAL-SUBRED1_ENERO_2026</v>
          </cell>
          <cell r="P1664">
            <v>468320</v>
          </cell>
          <cell r="Q1664"/>
          <cell r="R1664"/>
          <cell r="S1664"/>
          <cell r="T1664">
            <v>0</v>
          </cell>
        </row>
        <row r="1665">
          <cell r="F1665" t="str">
            <v>1278. Cuidado Continuo por una vida con bienestar para la ruralidad de BogotáEducativo 2026</v>
          </cell>
          <cell r="G1665" t="str">
            <v>Sesiones educativas para el bienestar en la ruralidad lejana (salud ambiental, salud mental, salud sexual y reproductiva, discapacidad, seguridad alimentaria y nutricional, salud materna y salud infantil)</v>
          </cell>
          <cell r="H1665" t="str">
            <v xml:space="preserve">Promoción de la salud y bienestar </v>
          </cell>
          <cell r="I1665" t="str">
            <v>PSPIC</v>
          </cell>
          <cell r="J1665" t="str">
            <v>No Aplica</v>
          </cell>
          <cell r="K1665" t="str">
            <v>Sesión</v>
          </cell>
          <cell r="L1665" t="str">
            <v>Local</v>
          </cell>
          <cell r="M1665" t="str">
            <v>7_ZONAL-SUBRED</v>
          </cell>
          <cell r="N1665" t="str">
            <v>1_ENERO_2026</v>
          </cell>
          <cell r="O1665" t="str">
            <v>1278. Cuidado Continuo por una vida con bienestar para la ruralidad de BogotáEducativo 20267_ZONAL-SUBRED1_ENERO_2026</v>
          </cell>
          <cell r="P1665">
            <v>468320</v>
          </cell>
          <cell r="Q1665"/>
          <cell r="R1665"/>
          <cell r="S1665"/>
          <cell r="T1665">
            <v>0</v>
          </cell>
        </row>
        <row r="1666">
          <cell r="F1666" t="str">
            <v>1278. Cuidado Continuo por una vida con bienestar para la ruralidad de BogotáInstitucional2026</v>
          </cell>
          <cell r="G1666" t="str">
            <v>Sesiones educativas para el bienestar en la ruralidad lejana (salud ambiental, salud mental, salud sexual y reproductiva, discapacidad, seguridad alimentaria y nutricional, salud materna y salud infantil)</v>
          </cell>
          <cell r="H1666" t="str">
            <v xml:space="preserve">Promoción de la salud y bienestar </v>
          </cell>
          <cell r="I1666" t="str">
            <v>PSPIC</v>
          </cell>
          <cell r="J1666" t="str">
            <v>No Aplica</v>
          </cell>
          <cell r="K1666" t="str">
            <v>Sesión</v>
          </cell>
          <cell r="L1666" t="str">
            <v>Local</v>
          </cell>
          <cell r="M1666" t="str">
            <v>7_ZONAL-SUBRED</v>
          </cell>
          <cell r="N1666" t="str">
            <v>1_ENERO_2026</v>
          </cell>
          <cell r="O1666" t="str">
            <v>1278. Cuidado Continuo por una vida con bienestar para la ruralidad de BogotáInstitucional20267_ZONAL-SUBRED1_ENERO_2026</v>
          </cell>
          <cell r="P1666">
            <v>468320</v>
          </cell>
          <cell r="Q1666"/>
          <cell r="R1666"/>
          <cell r="S1666"/>
          <cell r="T1666">
            <v>0</v>
          </cell>
        </row>
        <row r="1667">
          <cell r="F1667" t="str">
            <v>1288. Cuidado Continuo por una vida con bienestar para la ruralidad de BogotáComunitario2026</v>
          </cell>
          <cell r="G1667" t="str">
            <v>Sesiones educativas para el bienestar en la ruralidad cercana (salud ambiental, salud mental, salud sexual y reproductiva, discapacidad, seguridad alimentaria y nutricional, salud materna y salud infantil)</v>
          </cell>
          <cell r="H1667" t="str">
            <v xml:space="preserve">Promoción de la salud y bienestar </v>
          </cell>
          <cell r="I1667" t="str">
            <v>PSPIC</v>
          </cell>
          <cell r="J1667" t="str">
            <v>No Aplica</v>
          </cell>
          <cell r="K1667" t="str">
            <v>Sesión</v>
          </cell>
          <cell r="L1667" t="str">
            <v>Distrito</v>
          </cell>
          <cell r="M1667" t="str">
            <v>7_ZONAL-SUBRED</v>
          </cell>
          <cell r="N1667" t="str">
            <v>1_ENERO_2026</v>
          </cell>
          <cell r="O1667" t="str">
            <v>1288. Cuidado Continuo por una vida con bienestar para la ruralidad de BogotáComunitario20267_ZONAL-SUBRED1_ENERO_2026</v>
          </cell>
          <cell r="P1667">
            <v>140539</v>
          </cell>
          <cell r="Q1667"/>
          <cell r="R1667"/>
          <cell r="S1667"/>
          <cell r="T1667">
            <v>0</v>
          </cell>
        </row>
        <row r="1668">
          <cell r="F1668" t="str">
            <v>1288. Cuidado Continuo por una vida con bienestar para la ruralidad de BogotáEducativo 2026</v>
          </cell>
          <cell r="G1668" t="str">
            <v>Sesiones educativas para el bienestar en la ruralidad cercana (salud ambiental, salud mental, salud sexual y reproductiva, discapacidad, seguridad alimentaria y nutricional, salud materna y salud infantil)</v>
          </cell>
          <cell r="H1668" t="str">
            <v xml:space="preserve">Promoción de la salud y bienestar </v>
          </cell>
          <cell r="I1668" t="str">
            <v>PSPIC</v>
          </cell>
          <cell r="J1668" t="str">
            <v>No Aplica</v>
          </cell>
          <cell r="K1668" t="str">
            <v>Sesión</v>
          </cell>
          <cell r="L1668" t="str">
            <v>Distrito</v>
          </cell>
          <cell r="M1668" t="str">
            <v>7_ZONAL-SUBRED</v>
          </cell>
          <cell r="N1668" t="str">
            <v>1_ENERO_2026</v>
          </cell>
          <cell r="O1668" t="str">
            <v>1288. Cuidado Continuo por una vida con bienestar para la ruralidad de BogotáEducativo 20267_ZONAL-SUBRED1_ENERO_2026</v>
          </cell>
          <cell r="P1668">
            <v>140539</v>
          </cell>
          <cell r="Q1668"/>
          <cell r="R1668"/>
          <cell r="S1668"/>
          <cell r="T1668">
            <v>0</v>
          </cell>
        </row>
        <row r="1669">
          <cell r="F1669" t="str">
            <v>1298. Cuidado Continuo por una vida con bienestar para la ruralidad de BogotáComunitario2026</v>
          </cell>
          <cell r="G1669" t="str">
            <v>Escuelas para el bienestar y cuidado de la salud rural y nodos para promoción de la salud rural (redes sociales y comunitarias) en la ruralidad lejana</v>
          </cell>
          <cell r="H1669" t="str">
            <v xml:space="preserve">Promoción de la salud y bienestar </v>
          </cell>
          <cell r="I1669" t="str">
            <v>PSPIC</v>
          </cell>
          <cell r="J1669" t="str">
            <v>No Aplica</v>
          </cell>
          <cell r="K1669" t="str">
            <v>Sesión</v>
          </cell>
          <cell r="L1669" t="str">
            <v>Local</v>
          </cell>
          <cell r="M1669" t="str">
            <v>7_ZONAL-SUBRED</v>
          </cell>
          <cell r="N1669" t="str">
            <v>1_ENERO_2026</v>
          </cell>
          <cell r="O1669" t="str">
            <v>1298. Cuidado Continuo por una vida con bienestar para la ruralidad de BogotáComunitario20267_ZONAL-SUBRED1_ENERO_2026</v>
          </cell>
          <cell r="P1669">
            <v>175674</v>
          </cell>
          <cell r="Q1669"/>
          <cell r="R1669"/>
          <cell r="S1669"/>
          <cell r="T1669">
            <v>0</v>
          </cell>
        </row>
        <row r="1670">
          <cell r="F1670" t="str">
            <v>1308. Cuidado Continuo por una vida con bienestar para la ruralidad de BogotáComunitario2026</v>
          </cell>
          <cell r="G1670" t="str">
            <v>Escuelas para el bienestar y cuidado de la salud y nodos para promoción de la salud rural (redes sociales y comunitarias) en la ruralidad cercana</v>
          </cell>
          <cell r="H1670" t="str">
            <v xml:space="preserve">Promoción de la salud y bienestar </v>
          </cell>
          <cell r="I1670" t="str">
            <v>PSPIC</v>
          </cell>
          <cell r="J1670" t="str">
            <v>No Aplica</v>
          </cell>
          <cell r="K1670" t="str">
            <v>Sesión</v>
          </cell>
          <cell r="L1670" t="str">
            <v>Distrito</v>
          </cell>
          <cell r="M1670" t="str">
            <v>7_ZONAL-SUBRED</v>
          </cell>
          <cell r="N1670" t="str">
            <v>1_ENERO_2026</v>
          </cell>
          <cell r="O1670" t="str">
            <v>1308. Cuidado Continuo por una vida con bienestar para la ruralidad de BogotáComunitario20267_ZONAL-SUBRED1_ENERO_2026</v>
          </cell>
          <cell r="P1670">
            <v>140539</v>
          </cell>
          <cell r="Q1670"/>
          <cell r="R1670"/>
          <cell r="S1670"/>
          <cell r="T1670">
            <v>0</v>
          </cell>
        </row>
        <row r="1671">
          <cell r="F1671" t="str">
            <v>1318. Cuidado Continuo por una vida con bienestar para la ruralidad de BogotáLaboral2026</v>
          </cell>
          <cell r="G1671" t="str">
            <v>Asesoría para el mejoramiento de las condiciones de salud y trabajo en las unidades de trabajo informal de alto impacto en la ruralidad lejana</v>
          </cell>
          <cell r="H1671" t="str">
            <v>Gestión del Riesgo para el Bienestar Colectivo en los Territorios</v>
          </cell>
          <cell r="I1671" t="str">
            <v>PSPIC</v>
          </cell>
          <cell r="J1671" t="str">
            <v>No Aplica</v>
          </cell>
          <cell r="K1671" t="str">
            <v>Unidad de trabajo informal</v>
          </cell>
          <cell r="L1671" t="str">
            <v>Local</v>
          </cell>
          <cell r="M1671" t="str">
            <v>7_ZONAL-SUBRED</v>
          </cell>
          <cell r="N1671" t="str">
            <v>1_ENERO_2026</v>
          </cell>
          <cell r="O1671" t="str">
            <v>1318. Cuidado Continuo por una vida con bienestar para la ruralidad de BogotáLaboral20267_ZONAL-SUBRED1_ENERO_2026</v>
          </cell>
          <cell r="P1671">
            <v>940787</v>
          </cell>
          <cell r="Q1671"/>
          <cell r="R1671"/>
          <cell r="S1671"/>
          <cell r="T1671">
            <v>0</v>
          </cell>
        </row>
        <row r="1672">
          <cell r="F1672" t="str">
            <v>1328. Cuidado Continuo por una vida con bienestar para la ruralidad de BogotáLaboral2026</v>
          </cell>
          <cell r="G1672" t="str">
            <v>Asesoría para el mejoramiento de las condiciones de salud y trabajo en las unidades de trabajo informal de alto impacto en la ruralidad cercana</v>
          </cell>
          <cell r="H1672" t="str">
            <v>Gestión del Riesgo para el Bienestar Colectivo en los Territorios</v>
          </cell>
          <cell r="I1672" t="str">
            <v>PSPIC</v>
          </cell>
          <cell r="J1672" t="str">
            <v>No Aplica</v>
          </cell>
          <cell r="K1672" t="str">
            <v>Asesoria</v>
          </cell>
          <cell r="L1672" t="str">
            <v>Distrito</v>
          </cell>
          <cell r="M1672" t="str">
            <v>7_ZONAL-SUBRED</v>
          </cell>
          <cell r="N1672" t="str">
            <v>1_ENERO_2026</v>
          </cell>
          <cell r="O1672" t="str">
            <v>1328. Cuidado Continuo por una vida con bienestar para la ruralidad de BogotáLaboral20267_ZONAL-SUBRED1_ENERO_2026</v>
          </cell>
          <cell r="P1672">
            <v>250875</v>
          </cell>
          <cell r="Q1672"/>
          <cell r="R1672"/>
          <cell r="S1672"/>
          <cell r="T1672">
            <v>0</v>
          </cell>
        </row>
        <row r="1673">
          <cell r="F1673" t="str">
            <v>1338. Cuidado Continuo por una vida con bienestar para la ruralidad de BogotáLaboral2026</v>
          </cell>
          <cell r="G1673" t="str">
            <v>Asesoría para el mejoramiento de las condiciones de salud y trabajo en las unidades de trabajo informal de alto impacto en la ruralidad cercana - especialista</v>
          </cell>
          <cell r="H1673" t="str">
            <v>Gestión del Riesgo para el Bienestar Colectivo en los Territorios</v>
          </cell>
          <cell r="I1673" t="str">
            <v>PSPIC</v>
          </cell>
          <cell r="J1673" t="str">
            <v>No Aplica</v>
          </cell>
          <cell r="K1673" t="str">
            <v>Asesoria</v>
          </cell>
          <cell r="L1673" t="str">
            <v>Distrito</v>
          </cell>
          <cell r="M1673" t="str">
            <v>7_ZONAL-SUBRED</v>
          </cell>
          <cell r="N1673" t="str">
            <v>1_ENERO_2026</v>
          </cell>
          <cell r="O1673" t="str">
            <v>1338. Cuidado Continuo por una vida con bienestar para la ruralidad de BogotáLaboral20267_ZONAL-SUBRED1_ENERO_2026</v>
          </cell>
          <cell r="P1673">
            <v>183687</v>
          </cell>
          <cell r="Q1673"/>
          <cell r="R1673"/>
          <cell r="S1673"/>
          <cell r="T1673">
            <v>0</v>
          </cell>
        </row>
        <row r="1674">
          <cell r="F1674" t="str">
            <v>1348. Cuidado Continuo por una vida con bienestar para la ruralidad de BogotáLaboral2026</v>
          </cell>
          <cell r="G1674" t="str">
            <v>Caracterización de las unidades de trabajo informal de alto impacto en la ruralidad cercana</v>
          </cell>
          <cell r="H1674" t="str">
            <v>Gestión del Riesgo para el Bienestar Colectivo en los Territorios</v>
          </cell>
          <cell r="I1674" t="str">
            <v>PSPIC</v>
          </cell>
          <cell r="J1674" t="str">
            <v>No Aplica</v>
          </cell>
          <cell r="K1674" t="str">
            <v>Caracterización</v>
          </cell>
          <cell r="L1674" t="str">
            <v>Distrito</v>
          </cell>
          <cell r="M1674" t="str">
            <v>7_ZONAL-SUBRED</v>
          </cell>
          <cell r="N1674" t="str">
            <v>1_ENERO_2026</v>
          </cell>
          <cell r="O1674" t="str">
            <v>1348. Cuidado Continuo por una vida con bienestar para la ruralidad de BogotáLaboral20267_ZONAL-SUBRED1_ENERO_2026</v>
          </cell>
          <cell r="P1674">
            <v>110336</v>
          </cell>
          <cell r="Q1674"/>
          <cell r="R1674"/>
          <cell r="S1674"/>
          <cell r="T1674">
            <v>0</v>
          </cell>
        </row>
        <row r="1675">
          <cell r="F1675" t="str">
            <v>1358. Cuidado Continuo por una vida con bienestar para la ruralidad de BogotáLaboral2026</v>
          </cell>
          <cell r="G1675" t="str">
            <v>Caracterización de las unidades de trabajo informal de alto impacto en la ruralidad lejana</v>
          </cell>
          <cell r="H1675" t="str">
            <v>Gestión del Riesgo para el Bienestar Colectivo en los Territorios</v>
          </cell>
          <cell r="I1675" t="str">
            <v>PSPIC</v>
          </cell>
          <cell r="J1675" t="str">
            <v>No Aplica</v>
          </cell>
          <cell r="K1675" t="str">
            <v>Caracterización</v>
          </cell>
          <cell r="L1675" t="str">
            <v>Local</v>
          </cell>
          <cell r="M1675" t="str">
            <v>7_ZONAL-SUBRED</v>
          </cell>
          <cell r="N1675" t="str">
            <v>1_ENERO_2026</v>
          </cell>
          <cell r="O1675" t="str">
            <v>1358. Cuidado Continuo por una vida con bienestar para la ruralidad de BogotáLaboral20267_ZONAL-SUBRED1_ENERO_2026</v>
          </cell>
          <cell r="P1675">
            <v>137922</v>
          </cell>
          <cell r="Q1675"/>
          <cell r="R1675"/>
          <cell r="S1675"/>
          <cell r="T1675">
            <v>0</v>
          </cell>
        </row>
        <row r="1676">
          <cell r="F1676" t="str">
            <v>869. Gestión de Programas Estrategias y Planes para el BienestarGestión Integral Estrategias y Programas2026</v>
          </cell>
          <cell r="G1676" t="str">
            <v xml:space="preserve">Encuentro Redes Intersectoriales y Comunitarias de Salud Ambiental Locales REDSAL </v>
          </cell>
          <cell r="H1676" t="str">
            <v>Plan</v>
          </cell>
          <cell r="I1676" t="str">
            <v>PSPIC</v>
          </cell>
          <cell r="J1676" t="str">
            <v>No Aplica</v>
          </cell>
          <cell r="K1676" t="str">
            <v>Encuentro</v>
          </cell>
          <cell r="L1676" t="str">
            <v>Zonal</v>
          </cell>
          <cell r="M1676" t="str">
            <v>7_ZONAL-SUBRED</v>
          </cell>
          <cell r="N1676" t="str">
            <v>1_ENERO_2026</v>
          </cell>
          <cell r="O1676" t="str">
            <v>869. Gestión de Programas Estrategias y Planes para el BienestarGestión Integral Estrategias y Programas20267_ZONAL-SUBRED1_ENERO_2026</v>
          </cell>
          <cell r="P1676">
            <v>73474880</v>
          </cell>
          <cell r="Q1676"/>
          <cell r="R1676"/>
          <cell r="S1676"/>
          <cell r="T1676">
            <v>0</v>
          </cell>
        </row>
        <row r="1677">
          <cell r="F1677" t="str">
            <v>1369. Gestión de Programas Estrategias y Planes para el BienestarGestión Integral Estrategias y Programas2026</v>
          </cell>
          <cell r="G1677" t="str">
            <v>Desarrollo de capacidades institucionales para el manejo integral de la Tuberculosis y lepra.</v>
          </cell>
          <cell r="H1677" t="str">
            <v>Programa</v>
          </cell>
          <cell r="I1677" t="str">
            <v>GSP</v>
          </cell>
          <cell r="J1677" t="str">
            <v>No Aplica</v>
          </cell>
          <cell r="K1677" t="str">
            <v>Plan de acción</v>
          </cell>
          <cell r="L1677" t="str">
            <v>Zonal</v>
          </cell>
          <cell r="M1677" t="str">
            <v>7_ZONAL-SUBRED</v>
          </cell>
          <cell r="N1677" t="str">
            <v>1_ENERO_2026</v>
          </cell>
          <cell r="O1677" t="str">
            <v>1369. Gestión de Programas Estrategias y Planes para el BienestarGestión Integral Estrategias y Programas20267_ZONAL-SUBRED1_ENERO_2026</v>
          </cell>
          <cell r="P1677">
            <v>5621568</v>
          </cell>
          <cell r="Q1677"/>
          <cell r="R1677"/>
          <cell r="S1677">
            <v>4</v>
          </cell>
          <cell r="T1677">
            <v>22486272</v>
          </cell>
        </row>
        <row r="1678">
          <cell r="F1678" t="str">
            <v>1379. Gestión de Programas Estrategias y Planes para el BienestarGestión Integral Estrategias y Programas2026</v>
          </cell>
          <cell r="G1678" t="str">
            <v>Monitoreo de indicadores de los Programas locales de Tuberculosis y Lepra.</v>
          </cell>
          <cell r="H1678" t="str">
            <v>Programa</v>
          </cell>
          <cell r="I1678" t="str">
            <v>GSP</v>
          </cell>
          <cell r="J1678" t="str">
            <v>No Aplica</v>
          </cell>
          <cell r="K1678" t="str">
            <v>Plan de acción</v>
          </cell>
          <cell r="L1678" t="str">
            <v>Zonal</v>
          </cell>
          <cell r="M1678" t="str">
            <v>7_ZONAL-SUBRED</v>
          </cell>
          <cell r="N1678" t="str">
            <v>1_ENERO_2026</v>
          </cell>
          <cell r="O1678" t="str">
            <v>1379. Gestión de Programas Estrategias y Planes para el BienestarGestión Integral Estrategias y Programas20267_ZONAL-SUBRED1_ENERO_2026</v>
          </cell>
          <cell r="P1678">
            <v>3994272</v>
          </cell>
          <cell r="Q1678"/>
          <cell r="R1678"/>
          <cell r="S1678">
            <v>1</v>
          </cell>
          <cell r="T1678">
            <v>3994272</v>
          </cell>
        </row>
        <row r="1679">
          <cell r="F1679" t="str">
            <v>1389. Gestión de Programas Estrategias y Planes para el BienestarGestión Integral Estrategias y Programas2026</v>
          </cell>
          <cell r="G1679" t="str">
            <v>Gestion del cuidado (participacion de instancias sectoriales) en Tuberculosis y Lepra.</v>
          </cell>
          <cell r="H1679" t="str">
            <v>Programa</v>
          </cell>
          <cell r="I1679" t="str">
            <v>GSP</v>
          </cell>
          <cell r="J1679" t="str">
            <v>No Aplica</v>
          </cell>
          <cell r="K1679" t="str">
            <v>Plan de acción</v>
          </cell>
          <cell r="L1679" t="str">
            <v>Zonal</v>
          </cell>
          <cell r="M1679" t="str">
            <v>7_ZONAL-SUBRED</v>
          </cell>
          <cell r="N1679" t="str">
            <v>1_ENERO_2026</v>
          </cell>
          <cell r="O1679" t="str">
            <v>1389. Gestión de Programas Estrategias y Planes para el BienestarGestión Integral Estrategias y Programas20267_ZONAL-SUBRED1_ENERO_2026</v>
          </cell>
          <cell r="P1679">
            <v>12969056</v>
          </cell>
          <cell r="Q1679"/>
          <cell r="R1679"/>
          <cell r="S1679">
            <v>1</v>
          </cell>
          <cell r="T1679">
            <v>12969056</v>
          </cell>
        </row>
        <row r="1680">
          <cell r="F1680" t="str">
            <v>1399. Gestión de Programas Estrategias y Planes para el BienestarGestión Integral Estrategias y Programas2026</v>
          </cell>
          <cell r="G1680" t="str">
            <v>Gestion de medicamentos para los programas locales de Tuberculosis y Lepra.</v>
          </cell>
          <cell r="H1680" t="str">
            <v>Programa</v>
          </cell>
          <cell r="I1680" t="str">
            <v>GSP</v>
          </cell>
          <cell r="J1680" t="str">
            <v>No Aplica</v>
          </cell>
          <cell r="K1680" t="str">
            <v>Plan de acción</v>
          </cell>
          <cell r="L1680" t="str">
            <v>Zonal</v>
          </cell>
          <cell r="M1680" t="str">
            <v>7_ZONAL-SUBRED</v>
          </cell>
          <cell r="N1680" t="str">
            <v>1_ENERO_2026</v>
          </cell>
          <cell r="O1680" t="str">
            <v>1399. Gestión de Programas Estrategias y Planes para el BienestarGestión Integral Estrategias y Programas20267_ZONAL-SUBRED1_ENERO_2026</v>
          </cell>
          <cell r="P1680">
            <v>3994272</v>
          </cell>
          <cell r="Q1680"/>
          <cell r="R1680"/>
          <cell r="S1680">
            <v>3</v>
          </cell>
          <cell r="T1680">
            <v>11982816</v>
          </cell>
        </row>
        <row r="1681">
          <cell r="F1681" t="str">
            <v>1409. Gestión de Programas Estrategias y Planes para el BienestarGestión Integral Estrategias y Programas2026</v>
          </cell>
          <cell r="G1681" t="str">
            <v>Desarrollo de capacidades personales e institucionales para el manejo integral de ETV</v>
          </cell>
          <cell r="H1681" t="str">
            <v>Programa</v>
          </cell>
          <cell r="I1681" t="str">
            <v>GSP</v>
          </cell>
          <cell r="J1681" t="str">
            <v>No Aplica</v>
          </cell>
          <cell r="K1681" t="str">
            <v>Plan de acción</v>
          </cell>
          <cell r="L1681" t="str">
            <v>Zonal</v>
          </cell>
          <cell r="M1681" t="str">
            <v>7_ZONAL-SUBRED</v>
          </cell>
          <cell r="N1681" t="str">
            <v>1_ENERO_2026</v>
          </cell>
          <cell r="O1681" t="str">
            <v>1409. Gestión de Programas Estrategias y Planes para el BienestarGestión Integral Estrategias y Programas20267_ZONAL-SUBRED1_ENERO_2026</v>
          </cell>
          <cell r="P1681">
            <v>5621568</v>
          </cell>
          <cell r="Q1681"/>
          <cell r="R1681"/>
          <cell r="S1681">
            <v>1</v>
          </cell>
          <cell r="T1681">
            <v>5621568</v>
          </cell>
        </row>
        <row r="1682">
          <cell r="F1682" t="str">
            <v>1419. Gestión de Programas Estrategias y Planes para el BienestarGestión Integral Estrategias y Programas2026</v>
          </cell>
          <cell r="G1682" t="str">
            <v>Gestión y control de medicamentos del Programa de ETV</v>
          </cell>
          <cell r="H1682" t="str">
            <v>Programa</v>
          </cell>
          <cell r="I1682" t="str">
            <v>GSP</v>
          </cell>
          <cell r="J1682" t="str">
            <v>No Aplica</v>
          </cell>
          <cell r="K1682" t="str">
            <v>Plan de acción</v>
          </cell>
          <cell r="L1682" t="str">
            <v>Zonal</v>
          </cell>
          <cell r="M1682" t="str">
            <v>7_ZONAL-SUBRED</v>
          </cell>
          <cell r="N1682" t="str">
            <v>1_ENERO_2026</v>
          </cell>
          <cell r="O1682" t="str">
            <v>1419. Gestión de Programas Estrategias y Planes para el BienestarGestión Integral Estrategias y Programas20267_ZONAL-SUBRED1_ENERO_2026</v>
          </cell>
          <cell r="P1682">
            <v>3994272</v>
          </cell>
          <cell r="Q1682"/>
          <cell r="R1682"/>
          <cell r="S1682">
            <v>1</v>
          </cell>
          <cell r="T1682">
            <v>3994272</v>
          </cell>
        </row>
        <row r="1683">
          <cell r="F1683" t="str">
            <v>1429. Gestión de Programas Estrategias y Planes para el BienestarGestión Integral Estrategias y Programas2026</v>
          </cell>
          <cell r="G1683" t="str">
            <v>Bases de datos de ETV a nivel distrital actualizadas y con criterios de calidad</v>
          </cell>
          <cell r="H1683" t="str">
            <v>Programa</v>
          </cell>
          <cell r="I1683" t="str">
            <v>GSP</v>
          </cell>
          <cell r="J1683" t="str">
            <v>No Aplica</v>
          </cell>
          <cell r="K1683" t="str">
            <v>Plan de acción</v>
          </cell>
          <cell r="L1683" t="str">
            <v>Distrito</v>
          </cell>
          <cell r="M1683" t="str">
            <v>7_ZONAL-SUBRED</v>
          </cell>
          <cell r="N1683" t="str">
            <v>1_ENERO_2026</v>
          </cell>
          <cell r="O1683" t="str">
            <v>1429. Gestión de Programas Estrategias y Planes para el BienestarGestión Integral Estrategias y Programas20267_ZONAL-SUBRED1_ENERO_2026</v>
          </cell>
          <cell r="P1683">
            <v>3994272</v>
          </cell>
          <cell r="Q1683"/>
          <cell r="R1683"/>
          <cell r="S1683"/>
          <cell r="T1683">
            <v>0</v>
          </cell>
        </row>
        <row r="1684">
          <cell r="F1684" t="str">
            <v>1439. Gestión de Programas Estrategias y Planes para el BienestarGestión Integral Estrategias y Programas2026</v>
          </cell>
          <cell r="G1684" t="str">
            <v xml:space="preserve">Desarrollo de capacidades personales e institucionales orientadas a la seguridad alimentaria y nutricional </v>
          </cell>
          <cell r="H1684" t="str">
            <v>Estrategia</v>
          </cell>
          <cell r="I1684" t="str">
            <v>GSP</v>
          </cell>
          <cell r="J1684" t="str">
            <v>No Aplica</v>
          </cell>
          <cell r="K1684" t="str">
            <v>Plan de acción</v>
          </cell>
          <cell r="L1684" t="str">
            <v>Zonal</v>
          </cell>
          <cell r="M1684" t="str">
            <v>7_ZONAL-SUBRED</v>
          </cell>
          <cell r="N1684" t="str">
            <v>1_ENERO_2026</v>
          </cell>
          <cell r="O1684" t="str">
            <v>1439. Gestión de Programas Estrategias y Planes para el BienestarGestión Integral Estrategias y Programas20267_ZONAL-SUBRED1_ENERO_2026</v>
          </cell>
          <cell r="P1684">
            <v>7508288</v>
          </cell>
          <cell r="Q1684"/>
          <cell r="R1684"/>
          <cell r="S1684">
            <v>1</v>
          </cell>
          <cell r="T1684">
            <v>7508288</v>
          </cell>
        </row>
        <row r="1685">
          <cell r="F1685" t="str">
            <v>1449. Gestión de Programas Estrategias y Planes para el BienestarGestión Integral Estrategias y Programas2026</v>
          </cell>
          <cell r="G1685" t="str">
            <v xml:space="preserve">Seguimiento individual para la atención integral en salud de la malnutrición </v>
          </cell>
          <cell r="H1685" t="str">
            <v>Estrategia</v>
          </cell>
          <cell r="I1685" t="str">
            <v>GSP</v>
          </cell>
          <cell r="J1685" t="str">
            <v>No Aplica</v>
          </cell>
          <cell r="K1685" t="str">
            <v>Plan de acción</v>
          </cell>
          <cell r="L1685" t="str">
            <v>Zonal</v>
          </cell>
          <cell r="M1685" t="str">
            <v>7_ZONAL-SUBRED</v>
          </cell>
          <cell r="N1685" t="str">
            <v>1_ENERO_2026</v>
          </cell>
          <cell r="O1685" t="str">
            <v>1449. Gestión de Programas Estrategias y Planes para el BienestarGestión Integral Estrategias y Programas20267_ZONAL-SUBRED1_ENERO_2026</v>
          </cell>
          <cell r="P1685">
            <v>7508288</v>
          </cell>
          <cell r="Q1685"/>
          <cell r="R1685"/>
          <cell r="S1685">
            <v>1</v>
          </cell>
          <cell r="T1685">
            <v>7508288</v>
          </cell>
        </row>
        <row r="1686">
          <cell r="F1686" t="str">
            <v>1459. Gestión de Programas Estrategias y Planes para el BienestarGestión Integral Estrategias y Programas2026</v>
          </cell>
          <cell r="G1686" t="str">
            <v>Gestión sectorial e intersectorial para la movilización  de acciones que impacten en los determinantes sociales de la seguridad alimentaria y nutricional</v>
          </cell>
          <cell r="H1686" t="str">
            <v>Estrategia</v>
          </cell>
          <cell r="I1686" t="str">
            <v>GSP</v>
          </cell>
          <cell r="J1686" t="str">
            <v>No Aplica</v>
          </cell>
          <cell r="K1686" t="str">
            <v>Plan de acción</v>
          </cell>
          <cell r="L1686" t="str">
            <v>Zonal</v>
          </cell>
          <cell r="M1686" t="str">
            <v>7_ZONAL-SUBRED</v>
          </cell>
          <cell r="N1686" t="str">
            <v>1_ENERO_2026</v>
          </cell>
          <cell r="O1686" t="str">
            <v>1459. Gestión de Programas Estrategias y Planes para el BienestarGestión Integral Estrategias y Programas20267_ZONAL-SUBRED1_ENERO_2026</v>
          </cell>
          <cell r="P1686">
            <v>5299968</v>
          </cell>
          <cell r="Q1686"/>
          <cell r="R1686"/>
          <cell r="S1686">
            <v>1</v>
          </cell>
          <cell r="T1686">
            <v>5299968</v>
          </cell>
        </row>
        <row r="1687">
          <cell r="F1687" t="str">
            <v>1469. Gestión de Programas Estrategias y Planes para el BienestarGestión Integral Estrategias y Programas2026</v>
          </cell>
          <cell r="G1687" t="str">
            <v>Desarrollo de capacidades personales e institucionales para el manejo integral de la primera infancia</v>
          </cell>
          <cell r="H1687" t="str">
            <v>Estrategia</v>
          </cell>
          <cell r="I1687" t="str">
            <v>GSP</v>
          </cell>
          <cell r="J1687" t="str">
            <v>No Aplica</v>
          </cell>
          <cell r="K1687" t="str">
            <v>Sesión</v>
          </cell>
          <cell r="L1687" t="str">
            <v>Distrito</v>
          </cell>
          <cell r="M1687" t="str">
            <v>7_ZONAL-SUBRED</v>
          </cell>
          <cell r="N1687" t="str">
            <v>1_ENERO_2026</v>
          </cell>
          <cell r="O1687" t="str">
            <v>1469. Gestión de Programas Estrategias y Planes para el BienestarGestión Integral Estrategias y Programas20267_ZONAL-SUBRED1_ENERO_2026</v>
          </cell>
          <cell r="P1687">
            <v>122208</v>
          </cell>
          <cell r="Q1687"/>
          <cell r="R1687"/>
          <cell r="S1687"/>
          <cell r="T1687">
            <v>0</v>
          </cell>
        </row>
        <row r="1688">
          <cell r="F1688" t="str">
            <v>1479. Gestión de Programas Estrategias y Planes para el BienestarGestión Integral Estrategias y Programas2026</v>
          </cell>
          <cell r="G1688" t="str">
            <v>Seguimiento Nominal  de la primera infancia</v>
          </cell>
          <cell r="H1688" t="str">
            <v>Estrategia</v>
          </cell>
          <cell r="I1688" t="str">
            <v>GSP</v>
          </cell>
          <cell r="J1688" t="str">
            <v>No Aplica</v>
          </cell>
          <cell r="K1688" t="str">
            <v>Caso</v>
          </cell>
          <cell r="L1688" t="str">
            <v>Distrito</v>
          </cell>
          <cell r="M1688" t="str">
            <v>7_ZONAL-SUBRED</v>
          </cell>
          <cell r="N1688" t="str">
            <v>1_ENERO_2026</v>
          </cell>
          <cell r="O1688" t="str">
            <v>1479. Gestión de Programas Estrategias y Planes para el BienestarGestión Integral Estrategias y Programas20267_ZONAL-SUBRED1_ENERO_2026</v>
          </cell>
          <cell r="P1688">
            <v>30552</v>
          </cell>
          <cell r="Q1688"/>
          <cell r="R1688"/>
          <cell r="S1688"/>
          <cell r="T1688">
            <v>0</v>
          </cell>
        </row>
        <row r="1689">
          <cell r="F1689" t="str">
            <v>1489. Gestión de Programas Estrategias y Planes para el BienestarGestión Integral Estrategias y Programas2026</v>
          </cell>
          <cell r="G1689" t="str">
            <v>Gestión sectorial e intersectorial de la primera infancia</v>
          </cell>
          <cell r="H1689" t="str">
            <v>Estrategia</v>
          </cell>
          <cell r="I1689" t="str">
            <v>GSP</v>
          </cell>
          <cell r="J1689" t="str">
            <v>No Aplica</v>
          </cell>
          <cell r="K1689" t="str">
            <v>Sesión</v>
          </cell>
          <cell r="L1689" t="str">
            <v>Distrito</v>
          </cell>
          <cell r="M1689" t="str">
            <v>7_ZONAL-SUBRED</v>
          </cell>
          <cell r="N1689" t="str">
            <v>1_ENERO_2026</v>
          </cell>
          <cell r="O1689" t="str">
            <v>1489. Gestión de Programas Estrategias y Planes para el BienestarGestión Integral Estrategias y Programas20267_ZONAL-SUBRED1_ENERO_2026</v>
          </cell>
          <cell r="P1689">
            <v>122208</v>
          </cell>
          <cell r="Q1689"/>
          <cell r="R1689"/>
          <cell r="S1689"/>
          <cell r="T1689">
            <v>0</v>
          </cell>
        </row>
        <row r="1690">
          <cell r="F1690" t="str">
            <v>1499. Gestión de Programas Estrategias y Planes para el BienestarGestión Integral Estrategias y Programas2026</v>
          </cell>
          <cell r="G1690" t="str">
            <v>Desarrollo de capacidades personales e institucionales para  la implementación, seguimiento y monitoreo de la estrategia distrital de bienestar en Salud Sexual, Reproductiva y Materno perinatal  para la población del Distrito</v>
          </cell>
          <cell r="H1690" t="str">
            <v>Estrategia</v>
          </cell>
          <cell r="I1690" t="str">
            <v>GSP</v>
          </cell>
          <cell r="J1690" t="str">
            <v>No Aplica</v>
          </cell>
          <cell r="K1690" t="str">
            <v>Plan de acción</v>
          </cell>
          <cell r="L1690" t="str">
            <v>Zonal</v>
          </cell>
          <cell r="M1690" t="str">
            <v>7_ZONAL-SUBRED</v>
          </cell>
          <cell r="N1690" t="str">
            <v>1_ENERO_2026</v>
          </cell>
          <cell r="O1690" t="str">
            <v>1499. Gestión de Programas Estrategias y Planes para el BienestarGestión Integral Estrategias y Programas20267_ZONAL-SUBRED1_ENERO_2026</v>
          </cell>
          <cell r="P1690">
            <v>3665168</v>
          </cell>
          <cell r="Q1690"/>
          <cell r="R1690"/>
          <cell r="S1690">
            <v>1</v>
          </cell>
          <cell r="T1690">
            <v>3665168</v>
          </cell>
        </row>
        <row r="1691">
          <cell r="F1691" t="str">
            <v>1509. Gestión de Programas Estrategias y Planes para el BienestarGestión Integral Estrategias y Programas2026</v>
          </cell>
          <cell r="G1691" t="str">
            <v>Seguimiento Individual para el cuidado colectivo a partir de la gestión y seguimiento nominal a casos identificados para salud sexual, reproductiva y Maternoperinatal para la reducción de riesgos y desenlaces negativos en salud.</v>
          </cell>
          <cell r="H1691" t="str">
            <v>Estrategia</v>
          </cell>
          <cell r="I1691" t="str">
            <v>GSP</v>
          </cell>
          <cell r="J1691" t="str">
            <v>No Aplica</v>
          </cell>
          <cell r="K1691" t="str">
            <v>Plan de acción</v>
          </cell>
          <cell r="L1691" t="str">
            <v>Zonal</v>
          </cell>
          <cell r="M1691" t="str">
            <v>7_ZONAL-SUBRED</v>
          </cell>
          <cell r="N1691" t="str">
            <v>1_ENERO_2026</v>
          </cell>
          <cell r="O1691" t="str">
            <v>1509. Gestión de Programas Estrategias y Planes para el BienestarGestión Integral Estrategias y Programas20267_ZONAL-SUBRED1_ENERO_2026</v>
          </cell>
          <cell r="P1691">
            <v>1057260</v>
          </cell>
          <cell r="Q1691"/>
          <cell r="R1691"/>
          <cell r="S1691">
            <v>1</v>
          </cell>
          <cell r="T1691">
            <v>1057260</v>
          </cell>
        </row>
        <row r="1692">
          <cell r="F1692" t="str">
            <v>1519. Gestión de Programas Estrategias y Planes para el BienestarGestión Integral Estrategias y Programas2026</v>
          </cell>
          <cell r="G1692" t="str">
            <v>Gestión sectorial e intersectorial para la movilización  de acciones sinérgicas que impacten determinantes sociales relacionados con la salud sexual, reproductiva y materno perinatal.</v>
          </cell>
          <cell r="H1692" t="str">
            <v>Estrategia</v>
          </cell>
          <cell r="I1692" t="str">
            <v>GSP</v>
          </cell>
          <cell r="J1692" t="str">
            <v>No Aplica</v>
          </cell>
          <cell r="K1692" t="str">
            <v>Plan de acción</v>
          </cell>
          <cell r="L1692" t="str">
            <v>Zonal</v>
          </cell>
          <cell r="M1692" t="str">
            <v>7_ZONAL-SUBRED</v>
          </cell>
          <cell r="N1692" t="str">
            <v>1_ENERO_2026</v>
          </cell>
          <cell r="O1692" t="str">
            <v>1519. Gestión de Programas Estrategias y Planes para el BienestarGestión Integral Estrategias y Programas20267_ZONAL-SUBRED1_ENERO_2026</v>
          </cell>
          <cell r="P1692">
            <v>1409680</v>
          </cell>
          <cell r="Q1692"/>
          <cell r="R1692"/>
          <cell r="S1692">
            <v>1</v>
          </cell>
          <cell r="T1692">
            <v>1409680</v>
          </cell>
        </row>
        <row r="1693">
          <cell r="F1693" t="str">
            <v>1529. Gestión de Programas Estrategias y Planes para el BienestarGestión Integral Estrategias y Programas2026</v>
          </cell>
          <cell r="G1693" t="str">
            <v>Gestión de dispositivos médicos de Salud Sexual  para fortalecer prácticas de autocuidado en población de riesgo y población general en acciones de prevención combinada. SUBREDES</v>
          </cell>
          <cell r="H1693" t="str">
            <v>Estrategia</v>
          </cell>
          <cell r="I1693" t="str">
            <v>GSP</v>
          </cell>
          <cell r="J1693" t="str">
            <v>No Aplica</v>
          </cell>
          <cell r="K1693" t="str">
            <v>Plan de acción</v>
          </cell>
          <cell r="L1693" t="str">
            <v>Zonal</v>
          </cell>
          <cell r="M1693" t="str">
            <v>7_ZONAL-SUBRED</v>
          </cell>
          <cell r="N1693" t="str">
            <v>1_ENERO_2026</v>
          </cell>
          <cell r="O1693" t="str">
            <v>1529. Gestión de Programas Estrategias y Planes para el BienestarGestión Integral Estrategias y Programas20267_ZONAL-SUBRED1_ENERO_2026</v>
          </cell>
          <cell r="P1693">
            <v>352420</v>
          </cell>
          <cell r="Q1693"/>
          <cell r="R1693"/>
          <cell r="S1693">
            <v>1</v>
          </cell>
          <cell r="T1693">
            <v>352420</v>
          </cell>
        </row>
        <row r="1694">
          <cell r="F1694" t="str">
            <v>1539. Gestión de Programas Estrategias y Planes para el BienestarGestión Integral Estrategias y Programas2026</v>
          </cell>
          <cell r="G1694" t="str">
            <v>Desarrollo de capacidades sociales para la movilización de actores comunitarios en  la abogacia de la Salud Ambiental</v>
          </cell>
          <cell r="H1694" t="str">
            <v>Plan</v>
          </cell>
          <cell r="I1694" t="str">
            <v>GSP</v>
          </cell>
          <cell r="J1694" t="str">
            <v>No Aplica</v>
          </cell>
          <cell r="K1694" t="str">
            <v>Plan de acción</v>
          </cell>
          <cell r="L1694" t="str">
            <v>Zonal</v>
          </cell>
          <cell r="M1694" t="str">
            <v>7_ZONAL-SUBRED</v>
          </cell>
          <cell r="N1694" t="str">
            <v>1_ENERO_2026</v>
          </cell>
          <cell r="O1694" t="str">
            <v>1539. Gestión de Programas Estrategias y Planes para el BienestarGestión Integral Estrategias y Programas20267_ZONAL-SUBRED1_ENERO_2026</v>
          </cell>
          <cell r="P1694">
            <v>7347488</v>
          </cell>
          <cell r="Q1694"/>
          <cell r="R1694"/>
          <cell r="S1694">
            <v>1</v>
          </cell>
          <cell r="T1694">
            <v>7347488</v>
          </cell>
        </row>
        <row r="1695">
          <cell r="F1695" t="str">
            <v>1549. Gestión de Programas Estrategias y Planes para el BienestarGestión Integral Estrategias y Programas2026</v>
          </cell>
          <cell r="G1695" t="str">
            <v xml:space="preserve">Gestión institucional para liderar el cambio climático en salud para Hospitales verdes y saludables </v>
          </cell>
          <cell r="H1695" t="str">
            <v>Plan</v>
          </cell>
          <cell r="I1695" t="str">
            <v>GSP</v>
          </cell>
          <cell r="J1695" t="str">
            <v>No Aplica</v>
          </cell>
          <cell r="K1695" t="str">
            <v>Plan de acción</v>
          </cell>
          <cell r="L1695" t="str">
            <v>Zonal</v>
          </cell>
          <cell r="M1695" t="str">
            <v>7_ZONAL-SUBRED</v>
          </cell>
          <cell r="N1695" t="str">
            <v>1_ENERO_2026</v>
          </cell>
          <cell r="O1695" t="str">
            <v>1549. Gestión de Programas Estrategias y Planes para el BienestarGestión Integral Estrategias y Programas20267_ZONAL-SUBRED1_ENERO_2026</v>
          </cell>
          <cell r="P1695">
            <v>7347488</v>
          </cell>
          <cell r="Q1695"/>
          <cell r="R1695"/>
          <cell r="S1695">
            <v>1</v>
          </cell>
          <cell r="T1695">
            <v>7347488</v>
          </cell>
        </row>
        <row r="1696">
          <cell r="F1696" t="str">
            <v>1559. Gestión de Programas Estrategias y Planes para el BienestarGestión Integral Estrategias y Programas2026</v>
          </cell>
          <cell r="G1696" t="str">
            <v>Gestión sectorial e intersectorial para la movilización  de acciones que impacten en los determinantes sociales de la Salud Ambiental</v>
          </cell>
          <cell r="H1696" t="str">
            <v>Plan</v>
          </cell>
          <cell r="I1696" t="str">
            <v>GSP</v>
          </cell>
          <cell r="J1696" t="str">
            <v>No Aplica</v>
          </cell>
          <cell r="K1696" t="str">
            <v>Plan de acción</v>
          </cell>
          <cell r="L1696" t="str">
            <v>Zonal</v>
          </cell>
          <cell r="M1696" t="str">
            <v>7_ZONAL-SUBRED</v>
          </cell>
          <cell r="N1696" t="str">
            <v>1_ENERO_2026</v>
          </cell>
          <cell r="O1696" t="str">
            <v>1559. Gestión de Programas Estrategias y Planes para el BienestarGestión Integral Estrategias y Programas20267_ZONAL-SUBRED1_ENERO_2026</v>
          </cell>
          <cell r="P1696">
            <v>7347488</v>
          </cell>
          <cell r="Q1696"/>
          <cell r="R1696"/>
          <cell r="S1696">
            <v>1</v>
          </cell>
          <cell r="T1696">
            <v>7347488</v>
          </cell>
        </row>
        <row r="1697">
          <cell r="F1697" t="str">
            <v>1569. Gestión de Programas Estrategias y Planes para el BienestarGestión Integral Estrategias y Programas2026</v>
          </cell>
          <cell r="G1697" t="str">
            <v>Fortalecimiento de capacidades personales e institucionales para la implementación, seguimiento y monitoreo del plan de salud mental y sus diferentes componentes (humanización, prevención de la conducta suicida, violencias, seguridad vial)</v>
          </cell>
          <cell r="H1697" t="str">
            <v>Plan</v>
          </cell>
          <cell r="I1697" t="str">
            <v>GSP</v>
          </cell>
          <cell r="J1697" t="str">
            <v>No Aplica</v>
          </cell>
          <cell r="K1697" t="str">
            <v>Plan de acción</v>
          </cell>
          <cell r="L1697" t="str">
            <v>Zonal</v>
          </cell>
          <cell r="M1697" t="str">
            <v>7_ZONAL-SUBRED</v>
          </cell>
          <cell r="N1697" t="str">
            <v>1_ENERO_2026</v>
          </cell>
          <cell r="O1697" t="str">
            <v>1569. Gestión de Programas Estrategias y Planes para el BienestarGestión Integral Estrategias y Programas20267_ZONAL-SUBRED1_ENERO_2026</v>
          </cell>
          <cell r="P1697">
            <v>13832016</v>
          </cell>
          <cell r="Q1697"/>
          <cell r="R1697"/>
          <cell r="S1697">
            <v>1</v>
          </cell>
          <cell r="T1697">
            <v>13832016</v>
          </cell>
        </row>
        <row r="1698">
          <cell r="F1698" t="str">
            <v>1579. Gestión de Programas Estrategias y Planes para el BienestarGestión Integral Estrategias y Programas2026</v>
          </cell>
          <cell r="G1698" t="str">
            <v xml:space="preserve">Desarrollo de espacios de autocuidado con talento humano del sector salud que desarrolla acciones con salud mental, violencias y seguridad vial. </v>
          </cell>
          <cell r="H1698" t="str">
            <v>Plan</v>
          </cell>
          <cell r="I1698" t="str">
            <v>GSP</v>
          </cell>
          <cell r="J1698" t="str">
            <v>No Aplica</v>
          </cell>
          <cell r="K1698" t="str">
            <v>Plan de acción</v>
          </cell>
          <cell r="L1698" t="str">
            <v>Zonal</v>
          </cell>
          <cell r="M1698" t="str">
            <v>7_ZONAL-SUBRED</v>
          </cell>
          <cell r="N1698" t="str">
            <v>1_ENERO_2026</v>
          </cell>
          <cell r="O1698" t="str">
            <v>1579. Gestión de Programas Estrategias y Planes para el BienestarGestión Integral Estrategias y Programas20267_ZONAL-SUBRED1_ENERO_2026</v>
          </cell>
          <cell r="P1698">
            <v>13832016</v>
          </cell>
          <cell r="Q1698"/>
          <cell r="R1698"/>
          <cell r="S1698">
            <v>1</v>
          </cell>
          <cell r="T1698">
            <v>13832016</v>
          </cell>
        </row>
        <row r="1699">
          <cell r="F1699" t="str">
            <v>1589. Gestión de Programas Estrategias y Planes para el BienestarGestión Integral Estrategias y Programas2026</v>
          </cell>
          <cell r="G1699" t="str">
            <v>Desarrollar capacidades personales, sociales e institucionales para el abordaje integral de las condiciones crónicas no transmisibles con actores del sector salud y otros sectores</v>
          </cell>
          <cell r="H1699" t="str">
            <v>Plan</v>
          </cell>
          <cell r="I1699" t="str">
            <v>GSP</v>
          </cell>
          <cell r="J1699" t="str">
            <v>No Aplica</v>
          </cell>
          <cell r="K1699" t="str">
            <v>Sesión</v>
          </cell>
          <cell r="L1699" t="str">
            <v>Zonal</v>
          </cell>
          <cell r="M1699" t="str">
            <v>7_ZONAL-SUBRED</v>
          </cell>
          <cell r="N1699" t="str">
            <v>1_ENERO_2026</v>
          </cell>
          <cell r="O1699" t="str">
            <v>1589. Gestión de Programas Estrategias y Planes para el BienestarGestión Integral Estrategias y Programas20267_ZONAL-SUBRED1_ENERO_2026</v>
          </cell>
          <cell r="P1699">
            <v>2114520</v>
          </cell>
          <cell r="Q1699"/>
          <cell r="R1699"/>
          <cell r="S1699">
            <v>1</v>
          </cell>
          <cell r="T1699">
            <v>2114520</v>
          </cell>
        </row>
        <row r="1700">
          <cell r="F1700" t="str">
            <v>1599. Gestión de Programas Estrategias y Planes para el BienestarGestión Integral Estrategias y Programas2026</v>
          </cell>
          <cell r="G1700" t="str">
            <v>Gestion sectorial e intersectorial para el abordaje integral de las condiciones crónicas no transmisibles. (Profesional)</v>
          </cell>
          <cell r="H1700" t="str">
            <v>Plan</v>
          </cell>
          <cell r="I1700" t="str">
            <v>GSP</v>
          </cell>
          <cell r="J1700" t="str">
            <v>No Aplica</v>
          </cell>
          <cell r="K1700" t="str">
            <v>Plan de acción</v>
          </cell>
          <cell r="L1700" t="str">
            <v>Zonal</v>
          </cell>
          <cell r="M1700" t="str">
            <v>7_ZONAL-SUBRED</v>
          </cell>
          <cell r="N1700" t="str">
            <v>1_ENERO_2026</v>
          </cell>
          <cell r="O1700" t="str">
            <v>1599. Gestión de Programas Estrategias y Planes para el BienestarGestión Integral Estrategias y Programas20267_ZONAL-SUBRED1_ENERO_2026</v>
          </cell>
          <cell r="P1700">
            <v>4370008</v>
          </cell>
          <cell r="Q1700"/>
          <cell r="R1700"/>
          <cell r="S1700">
            <v>1</v>
          </cell>
          <cell r="T1700">
            <v>4370008</v>
          </cell>
        </row>
        <row r="1701">
          <cell r="F1701" t="str">
            <v>1609. Gestión de Programas Estrategias y Planes para el BienestarGestión Integral Estrategias y Programas2026</v>
          </cell>
          <cell r="G1701" t="str">
            <v>Gestion sectorial e intersectorial para el abordaje integral de las condiciones crónicas no transmisibles. (Técnico)</v>
          </cell>
          <cell r="H1701" t="str">
            <v>Plan</v>
          </cell>
          <cell r="I1701" t="str">
            <v>GSP</v>
          </cell>
          <cell r="J1701" t="str">
            <v>No Aplica</v>
          </cell>
          <cell r="K1701" t="str">
            <v>Plan de acción</v>
          </cell>
          <cell r="L1701" t="str">
            <v>Zonal</v>
          </cell>
          <cell r="M1701" t="str">
            <v>7_ZONAL-SUBRED</v>
          </cell>
          <cell r="N1701" t="str">
            <v>1_ENERO_2026</v>
          </cell>
          <cell r="O1701" t="str">
            <v>1609. Gestión de Programas Estrategias y Planes para el BienestarGestión Integral Estrategias y Programas20267_ZONAL-SUBRED1_ENERO_2026</v>
          </cell>
          <cell r="P1701">
            <v>3994272</v>
          </cell>
          <cell r="Q1701"/>
          <cell r="R1701"/>
          <cell r="S1701">
            <v>1</v>
          </cell>
          <cell r="T1701">
            <v>3994272</v>
          </cell>
        </row>
        <row r="1702">
          <cell r="F1702" t="str">
            <v>1619. Gestión de Programas Estrategias y Planes para el BienestarGestión Integral Estrategias y Programas2026</v>
          </cell>
          <cell r="G1702" t="str">
            <v>Gestion sectorial e intersectorial local del Programa Ampliado de Inmunizaciones</v>
          </cell>
          <cell r="H1702" t="str">
            <v>Programa</v>
          </cell>
          <cell r="I1702" t="str">
            <v>GSP</v>
          </cell>
          <cell r="J1702" t="str">
            <v>No Aplica</v>
          </cell>
          <cell r="K1702" t="str">
            <v>Plan de acción</v>
          </cell>
          <cell r="L1702" t="str">
            <v>Zonal</v>
          </cell>
          <cell r="M1702" t="str">
            <v>7_ZONAL-SUBRED</v>
          </cell>
          <cell r="N1702" t="str">
            <v>1_ENERO_2026</v>
          </cell>
          <cell r="O1702" t="str">
            <v>1619. Gestión de Programas Estrategias y Planes para el BienestarGestión Integral Estrategias y Programas20267_ZONAL-SUBRED1_ENERO_2026</v>
          </cell>
          <cell r="P1702">
            <v>7347488</v>
          </cell>
          <cell r="Q1702"/>
          <cell r="R1702"/>
          <cell r="S1702">
            <v>2</v>
          </cell>
          <cell r="T1702">
            <v>14694976</v>
          </cell>
        </row>
        <row r="1703">
          <cell r="F1703" t="str">
            <v>1629. Gestión de Programas Estrategias y Planes para el BienestarGestión Integral Estrategias y Programas2026</v>
          </cell>
          <cell r="G1703" t="str">
            <v xml:space="preserve">Desarrollo de capacidades institucionales para la gestión de la implementación y operación del PAI en la IPS públicas, privadas. </v>
          </cell>
          <cell r="H1703" t="str">
            <v>Programa</v>
          </cell>
          <cell r="I1703" t="str">
            <v>GSP</v>
          </cell>
          <cell r="J1703" t="str">
            <v>No Aplica</v>
          </cell>
          <cell r="K1703" t="str">
            <v>Plan de acción</v>
          </cell>
          <cell r="L1703" t="str">
            <v>Zonal</v>
          </cell>
          <cell r="M1703" t="str">
            <v>7_ZONAL-SUBRED</v>
          </cell>
          <cell r="N1703" t="str">
            <v>1_ENERO_2026</v>
          </cell>
          <cell r="O1703" t="str">
            <v>1629. Gestión de Programas Estrategias y Planes para el BienestarGestión Integral Estrategias y Programas20267_ZONAL-SUBRED1_ENERO_2026</v>
          </cell>
          <cell r="P1703">
            <v>10478800</v>
          </cell>
          <cell r="Q1703"/>
          <cell r="R1703"/>
          <cell r="S1703">
            <v>2</v>
          </cell>
          <cell r="T1703">
            <v>20957600</v>
          </cell>
        </row>
        <row r="1704">
          <cell r="F1704" t="str">
            <v>1639. Gestión de Programas Estrategias y Planes para el BienestarGestión Integral Estrategias y Programas2026</v>
          </cell>
          <cell r="G1704" t="str">
            <v>Desarrollo de capacidades Institucionales para la gestión de la implementación y operación del PAI en sistemas de información</v>
          </cell>
          <cell r="H1704" t="str">
            <v>Programa</v>
          </cell>
          <cell r="I1704" t="str">
            <v>GSP</v>
          </cell>
          <cell r="J1704" t="str">
            <v>No Aplica</v>
          </cell>
          <cell r="K1704" t="str">
            <v>Plan de acción</v>
          </cell>
          <cell r="L1704" t="str">
            <v>Zonal</v>
          </cell>
          <cell r="M1704" t="str">
            <v>7_ZONAL-SUBRED</v>
          </cell>
          <cell r="N1704" t="str">
            <v>1_ENERO_2026</v>
          </cell>
          <cell r="O1704" t="str">
            <v>1639. Gestión de Programas Estrategias y Planes para el BienestarGestión Integral Estrategias y Programas20267_ZONAL-SUBRED1_ENERO_2026</v>
          </cell>
          <cell r="P1704">
            <v>3994272</v>
          </cell>
          <cell r="Q1704"/>
          <cell r="R1704"/>
          <cell r="S1704">
            <v>1</v>
          </cell>
          <cell r="T1704">
            <v>3994272</v>
          </cell>
        </row>
        <row r="1705">
          <cell r="F1705" t="str">
            <v>1649. Gestión de Programas Estrategias y Planes para el BienestarGestión Integral Estrategias y Programas2026</v>
          </cell>
          <cell r="G1705" t="str">
            <v xml:space="preserve">Gestión Sectorial e Intersectorial para la implementación y operación de estrategias del PAI para MAS Bienestar </v>
          </cell>
          <cell r="H1705" t="str">
            <v>Programa</v>
          </cell>
          <cell r="I1705" t="str">
            <v>GSP</v>
          </cell>
          <cell r="J1705" t="str">
            <v>No Aplica</v>
          </cell>
          <cell r="K1705" t="str">
            <v>Plan de acción</v>
          </cell>
          <cell r="L1705" t="str">
            <v>Zonal</v>
          </cell>
          <cell r="M1705" t="str">
            <v>7_ZONAL-SUBRED</v>
          </cell>
          <cell r="N1705" t="str">
            <v>1_ENERO_2026</v>
          </cell>
          <cell r="O1705" t="str">
            <v>1649. Gestión de Programas Estrategias y Planes para el BienestarGestión Integral Estrategias y Programas20267_ZONAL-SUBRED1_ENERO_2026</v>
          </cell>
          <cell r="P1705">
            <v>6484528</v>
          </cell>
          <cell r="Q1705"/>
          <cell r="R1705"/>
          <cell r="S1705">
            <v>4</v>
          </cell>
          <cell r="T1705">
            <v>25938112</v>
          </cell>
        </row>
        <row r="1706">
          <cell r="F1706" t="str">
            <v>1659. Gestión de Programas Estrategias y Planes para el BienestarGestión Integral Estrategias y Programas2026</v>
          </cell>
          <cell r="G1706" t="str">
            <v xml:space="preserve">Gestión Sectorial e Intersectorial para la operación de estrategias del PAI para MAS Bienestar </v>
          </cell>
          <cell r="H1706" t="str">
            <v>Programa</v>
          </cell>
          <cell r="I1706" t="str">
            <v>GSP</v>
          </cell>
          <cell r="J1706" t="str">
            <v>No Aplica</v>
          </cell>
          <cell r="K1706" t="str">
            <v>Plan de acción</v>
          </cell>
          <cell r="L1706" t="str">
            <v>Zonal</v>
          </cell>
          <cell r="M1706" t="str">
            <v>7_ZONAL-SUBRED</v>
          </cell>
          <cell r="N1706" t="str">
            <v>1_ENERO_2026</v>
          </cell>
          <cell r="O1706" t="str">
            <v>1659. Gestión de Programas Estrategias y Planes para el BienestarGestión Integral Estrategias y Programas20267_ZONAL-SUBRED1_ENERO_2026</v>
          </cell>
          <cell r="P1706">
            <v>3994272</v>
          </cell>
          <cell r="Q1706"/>
          <cell r="R1706"/>
          <cell r="S1706">
            <v>48.65217391304347</v>
          </cell>
          <cell r="T1706">
            <v>194330015.99999997</v>
          </cell>
        </row>
        <row r="1707">
          <cell r="F1707" t="str">
            <v>1669. Gestión de Programas Estrategias y Planes para el BienestarGestión Integral Estrategias y Programas2026</v>
          </cell>
          <cell r="G1707" t="str">
            <v xml:space="preserve">Gestión Sectorial e Intersectorial para la operación y registro de estrategias del PAI para MAS Bienestar </v>
          </cell>
          <cell r="H1707" t="str">
            <v>Programa</v>
          </cell>
          <cell r="I1707" t="str">
            <v>GSP</v>
          </cell>
          <cell r="J1707" t="str">
            <v>No Aplica</v>
          </cell>
          <cell r="K1707" t="str">
            <v>Plan de acción</v>
          </cell>
          <cell r="L1707" t="str">
            <v>Zonal</v>
          </cell>
          <cell r="M1707" t="str">
            <v>7_ZONAL-SUBRED</v>
          </cell>
          <cell r="N1707" t="str">
            <v>1_ENERO_2026</v>
          </cell>
          <cell r="O1707" t="str">
            <v>1669. Gestión de Programas Estrategias y Planes para el BienestarGestión Integral Estrategias y Programas20267_ZONAL-SUBRED1_ENERO_2026</v>
          </cell>
          <cell r="P1707">
            <v>2983376</v>
          </cell>
          <cell r="Q1707"/>
          <cell r="R1707"/>
          <cell r="S1707">
            <v>9.5217391304347796</v>
          </cell>
          <cell r="T1707">
            <v>28406927.999999993</v>
          </cell>
        </row>
        <row r="1708">
          <cell r="F1708" t="str">
            <v>1679. Gestión de Programas Estrategias y Planes para el BienestarGestión Integral Estrategias y Programas2026</v>
          </cell>
          <cell r="G1708" t="str">
            <v>Gestión  Sectorial e Intersectorial para la implementación y operación de estrategias del PAI para MAS Bienestar  - en el entorno educativo</v>
          </cell>
          <cell r="H1708" t="str">
            <v>Programa</v>
          </cell>
          <cell r="I1708" t="str">
            <v>GSP</v>
          </cell>
          <cell r="J1708" t="str">
            <v>No Aplica</v>
          </cell>
          <cell r="K1708" t="str">
            <v>Plan de acción</v>
          </cell>
          <cell r="L1708" t="str">
            <v>Zonal</v>
          </cell>
          <cell r="M1708" t="str">
            <v>7_ZONAL-SUBRED</v>
          </cell>
          <cell r="N1708" t="str">
            <v>1_ENERO_2026</v>
          </cell>
          <cell r="O1708" t="str">
            <v>1679. Gestión de Programas Estrategias y Planes para el BienestarGestión Integral Estrategias y Programas20267_ZONAL-SUBRED1_ENERO_2026</v>
          </cell>
          <cell r="P1708">
            <v>6484528</v>
          </cell>
          <cell r="Q1708"/>
          <cell r="R1708"/>
          <cell r="S1708">
            <v>1</v>
          </cell>
          <cell r="T1708">
            <v>6484528</v>
          </cell>
        </row>
        <row r="1709">
          <cell r="F1709" t="str">
            <v>1689. Gestión de Programas Estrategias y Planes para el BienestarGestión Integral Estrategias y Programas2026</v>
          </cell>
          <cell r="G1709" t="str">
            <v>Gestión  Sectorial e Intersectorial para la operación de estrategias del PAI para MAS Bienestar  en el entorno educativo</v>
          </cell>
          <cell r="H1709" t="str">
            <v>Programa</v>
          </cell>
          <cell r="I1709" t="str">
            <v>GSP</v>
          </cell>
          <cell r="J1709" t="str">
            <v>No Aplica</v>
          </cell>
          <cell r="K1709" t="str">
            <v>Plan de acción</v>
          </cell>
          <cell r="L1709" t="str">
            <v>Zonal</v>
          </cell>
          <cell r="M1709" t="str">
            <v>7_ZONAL-SUBRED</v>
          </cell>
          <cell r="N1709" t="str">
            <v>1_ENERO_2026</v>
          </cell>
          <cell r="O1709" t="str">
            <v>1689. Gestión de Programas Estrategias y Planes para el BienestarGestión Integral Estrategias y Programas20267_ZONAL-SUBRED1_ENERO_2026</v>
          </cell>
          <cell r="P1709">
            <v>3994272</v>
          </cell>
          <cell r="Q1709"/>
          <cell r="R1709"/>
          <cell r="S1709">
            <v>8</v>
          </cell>
          <cell r="T1709">
            <v>31954176</v>
          </cell>
        </row>
        <row r="1710">
          <cell r="F1710" t="str">
            <v>1699. Gestión de Programas Estrategias y Planes para el BienestarGestión Integral Estrategias y Programas2026</v>
          </cell>
          <cell r="G1710" t="str">
            <v>Gestión de medicamentos e insumos para la operación de la cadena de frío del PAI</v>
          </cell>
          <cell r="H1710" t="str">
            <v>Programa</v>
          </cell>
          <cell r="I1710" t="str">
            <v>GSP</v>
          </cell>
          <cell r="J1710" t="str">
            <v>No Aplica</v>
          </cell>
          <cell r="K1710" t="str">
            <v>Plan de acción</v>
          </cell>
          <cell r="L1710" t="str">
            <v>Zonal</v>
          </cell>
          <cell r="M1710" t="str">
            <v>7_ZONAL-SUBRED</v>
          </cell>
          <cell r="N1710" t="str">
            <v>1_ENERO_2026</v>
          </cell>
          <cell r="O1710" t="str">
            <v>1699. Gestión de Programas Estrategias y Planes para el BienestarGestión Integral Estrategias y Programas20267_ZONAL-SUBRED1_ENERO_2026</v>
          </cell>
          <cell r="P1710">
            <v>3994272</v>
          </cell>
          <cell r="Q1710"/>
          <cell r="R1710"/>
          <cell r="S1710">
            <v>2</v>
          </cell>
          <cell r="T1710">
            <v>7988544</v>
          </cell>
        </row>
        <row r="1711">
          <cell r="F1711" t="str">
            <v>1709. Gestión de Programas Estrategias y Planes para el BienestarGestión Integral Estrategias y Programas2026</v>
          </cell>
          <cell r="G1711" t="str">
            <v>Gestión de medicamentos e insumos para la operación logística del PAI</v>
          </cell>
          <cell r="H1711" t="str">
            <v>Programa</v>
          </cell>
          <cell r="I1711" t="str">
            <v>GSP</v>
          </cell>
          <cell r="J1711" t="str">
            <v>No Aplica</v>
          </cell>
          <cell r="K1711" t="str">
            <v xml:space="preserve"> Vehículos  </v>
          </cell>
          <cell r="L1711" t="str">
            <v>Zonal</v>
          </cell>
          <cell r="M1711" t="str">
            <v>7_ZONAL-SUBRED</v>
          </cell>
          <cell r="N1711" t="str">
            <v>1_ENERO_2026</v>
          </cell>
          <cell r="O1711" t="str">
            <v>1709. Gestión de Programas Estrategias y Planes para el BienestarGestión Integral Estrategias y Programas20267_ZONAL-SUBRED1_ENERO_2026</v>
          </cell>
          <cell r="P1711">
            <v>19450000</v>
          </cell>
          <cell r="Q1711"/>
          <cell r="R1711"/>
          <cell r="S1711">
            <v>1.180805501075</v>
          </cell>
          <cell r="T1711">
            <v>22966666.995908752</v>
          </cell>
        </row>
        <row r="1712">
          <cell r="F1712" t="str">
            <v>1719. Gestión de Programas Estrategias y Planes para el BienestarGestión Integral Estrategias y Programas2026</v>
          </cell>
          <cell r="G1712" t="str">
            <v>Gestión Sectorial e Intersectorial para la operación vacunación punto viajero</v>
          </cell>
          <cell r="H1712" t="str">
            <v>Programa</v>
          </cell>
          <cell r="I1712" t="str">
            <v>GSP</v>
          </cell>
          <cell r="J1712" t="str">
            <v>No Aplica</v>
          </cell>
          <cell r="K1712" t="str">
            <v>Cronograma de actividades</v>
          </cell>
          <cell r="L1712" t="str">
            <v>Zonal</v>
          </cell>
          <cell r="M1712" t="str">
            <v>7_ZONAL-SUBRED</v>
          </cell>
          <cell r="N1712" t="str">
            <v>1_ENERO_2026</v>
          </cell>
          <cell r="O1712" t="str">
            <v>1719. Gestión de Programas Estrategias y Planes para el BienestarGestión Integral Estrategias y Programas20267_ZONAL-SUBRED1_ENERO_2026</v>
          </cell>
          <cell r="P1712">
            <v>3994272</v>
          </cell>
          <cell r="Q1712"/>
          <cell r="R1712"/>
          <cell r="S1712"/>
          <cell r="T1712">
            <v>0</v>
          </cell>
        </row>
        <row r="1713">
          <cell r="F1713" t="str">
            <v>1729. Gestión de Programas Estrategias y Planes para el BienestarGestión Integral Estrategias y Programas2026</v>
          </cell>
          <cell r="G1713" t="str">
            <v>Operación de la estrategia extramural del Programa Ampliado de Imnunizaciones para la ruralidad lejana</v>
          </cell>
          <cell r="H1713" t="str">
            <v>Programa</v>
          </cell>
          <cell r="I1713" t="str">
            <v>GSP</v>
          </cell>
          <cell r="J1713" t="str">
            <v>No Aplica</v>
          </cell>
          <cell r="K1713" t="str">
            <v>Plan de acción</v>
          </cell>
          <cell r="L1713" t="str">
            <v>Zonal</v>
          </cell>
          <cell r="M1713" t="str">
            <v>7_ZONAL-SUBRED</v>
          </cell>
          <cell r="N1713" t="str">
            <v>1_ENERO_2026</v>
          </cell>
          <cell r="O1713" t="str">
            <v>1729. Gestión de Programas Estrategias y Planes para el BienestarGestión Integral Estrategias y Programas20267_ZONAL-SUBRED1_ENERO_2026</v>
          </cell>
          <cell r="P1713">
            <v>9985680</v>
          </cell>
          <cell r="Q1713"/>
          <cell r="R1713"/>
          <cell r="S1713"/>
          <cell r="T1713">
            <v>0</v>
          </cell>
        </row>
        <row r="1714">
          <cell r="F1714" t="str">
            <v>1739. Gestión de Programas Estrategias y Planes para el BienestarGestión Integral Estrategias y Programas2026</v>
          </cell>
          <cell r="G1714" t="str">
            <v>Gestión Sectorial e intersectrial para la operación y registros de estrategias del PAI para MAS Bienestar</v>
          </cell>
          <cell r="H1714" t="str">
            <v>Programa</v>
          </cell>
          <cell r="I1714" t="str">
            <v>GSP</v>
          </cell>
          <cell r="J1714" t="str">
            <v>No Aplica</v>
          </cell>
          <cell r="K1714" t="str">
            <v>Plan de acción</v>
          </cell>
          <cell r="L1714" t="str">
            <v>Zonal</v>
          </cell>
          <cell r="M1714" t="str">
            <v>7_ZONAL-SUBRED</v>
          </cell>
          <cell r="N1714" t="str">
            <v>1_ENERO_2026</v>
          </cell>
          <cell r="O1714" t="str">
            <v>1739. Gestión de Programas Estrategias y Planes para el BienestarGestión Integral Estrategias y Programas20267_ZONAL-SUBRED1_ENERO_2026</v>
          </cell>
          <cell r="P1714">
            <v>2983376</v>
          </cell>
          <cell r="Q1714"/>
          <cell r="R1714"/>
          <cell r="S1714"/>
          <cell r="T1714">
            <v>0</v>
          </cell>
        </row>
        <row r="1715">
          <cell r="F1715" t="str">
            <v>17410. Proceso integral e integrado de la Vigilancia de la Salud PúblicaVigilancia en salud pública2026</v>
          </cell>
          <cell r="G1715" t="str">
            <v>Gestión y seguimiento de la información  del  componente SSR Y SMI - Subred Norte y Sur Occidente</v>
          </cell>
          <cell r="H1715" t="str">
            <v>Gestión, análisis y divulgación  de información de la vigilancia en salud pública</v>
          </cell>
          <cell r="I1715" t="str">
            <v>GSP</v>
          </cell>
          <cell r="J1715" t="str">
            <v>No Aplica</v>
          </cell>
          <cell r="K1715" t="str">
            <v>Plan de acción</v>
          </cell>
          <cell r="L1715" t="str">
            <v>Zonal</v>
          </cell>
          <cell r="M1715" t="str">
            <v>7_ZONAL-SUBRED</v>
          </cell>
          <cell r="N1715" t="str">
            <v>1_ENERO_2026</v>
          </cell>
          <cell r="O1715" t="str">
            <v>17410. Proceso integral e integrado de la Vigilancia de la Salud PúblicaVigilancia en salud pública20267_ZONAL-SUBRED1_ENERO_2026</v>
          </cell>
          <cell r="P1715">
            <v>37920928</v>
          </cell>
          <cell r="Q1715"/>
          <cell r="R1715"/>
          <cell r="S1715">
            <v>0</v>
          </cell>
          <cell r="T1715">
            <v>0</v>
          </cell>
        </row>
        <row r="1716">
          <cell r="F1716" t="str">
            <v>17510. Proceso integral e integrado de la Vigilancia de la Salud PúblicaVigilancia en salud pública2026</v>
          </cell>
          <cell r="G1716" t="str">
            <v>Gestión y seguimiento de la información  del  componente SSR Y SMI - Subred centro Oriente y Sur</v>
          </cell>
          <cell r="H1716" t="str">
            <v>Gestión, análisis y divulgación  de información de la vigilancia en salud pública</v>
          </cell>
          <cell r="I1716" t="str">
            <v>GSP</v>
          </cell>
          <cell r="J1716" t="str">
            <v>No Aplica</v>
          </cell>
          <cell r="K1716" t="str">
            <v>Plan de acción</v>
          </cell>
          <cell r="L1716" t="str">
            <v>Zonal</v>
          </cell>
          <cell r="M1716" t="str">
            <v>7_ZONAL-SUBRED</v>
          </cell>
          <cell r="N1716" t="str">
            <v>1_ENERO_2026</v>
          </cell>
          <cell r="O1716" t="str">
            <v>17510. Proceso integral e integrado de la Vigilancia de la Salud PúblicaVigilancia en salud pública20267_ZONAL-SUBRED1_ENERO_2026</v>
          </cell>
          <cell r="P1716">
            <v>26899696</v>
          </cell>
          <cell r="Q1716"/>
          <cell r="R1716"/>
          <cell r="S1716">
            <v>1</v>
          </cell>
          <cell r="T1716">
            <v>26899696</v>
          </cell>
        </row>
        <row r="1717">
          <cell r="F1717" t="str">
            <v>17610. Proceso integral e integrado de la Vigilancia de la Salud PúblicaVigilancia en salud pública2026</v>
          </cell>
          <cell r="G1717" t="str">
            <v>Monitoreo de la Vigilancia Intensificada de gestantes  con alto riesgo de morbilidad y mortalidad materna "Angeles Guardianes"</v>
          </cell>
          <cell r="H1717" t="str">
            <v>Gestión, análisis y divulgación  de información de la vigilancia en salud pública</v>
          </cell>
          <cell r="I1717" t="str">
            <v>GSP</v>
          </cell>
          <cell r="J1717" t="str">
            <v>No Aplica</v>
          </cell>
          <cell r="K1717" t="str">
            <v>Plan de acción</v>
          </cell>
          <cell r="L1717" t="str">
            <v>Distrito</v>
          </cell>
          <cell r="M1717" t="str">
            <v>7_ZONAL-SUBRED</v>
          </cell>
          <cell r="N1717" t="str">
            <v>1_ENERO_2026</v>
          </cell>
          <cell r="O1717" t="str">
            <v>17610. Proceso integral e integrado de la Vigilancia de la Salud PúblicaVigilancia en salud pública20267_ZONAL-SUBRED1_ENERO_2026</v>
          </cell>
          <cell r="P1717">
            <v>28206464</v>
          </cell>
          <cell r="Q1717"/>
          <cell r="R1717"/>
          <cell r="S1717">
            <v>0</v>
          </cell>
          <cell r="T1717">
            <v>0</v>
          </cell>
        </row>
        <row r="1718">
          <cell r="F1718" t="str">
            <v>17710. Proceso integral e integrado de la Vigilancia de la Salud PúblicaVigilancia en salud pública2026</v>
          </cell>
          <cell r="G1718" t="str">
            <v xml:space="preserve"> Monitoreo de la Vigilancia intensificada Neonatal y Defectos Congenitos</v>
          </cell>
          <cell r="H1718" t="str">
            <v>Gestión, análisis y divulgación  de información de la vigilancia en salud pública</v>
          </cell>
          <cell r="I1718" t="str">
            <v>GSP</v>
          </cell>
          <cell r="J1718" t="str">
            <v>No Aplica</v>
          </cell>
          <cell r="K1718" t="str">
            <v>Plan de acción</v>
          </cell>
          <cell r="L1718" t="str">
            <v>Distrito</v>
          </cell>
          <cell r="M1718" t="str">
            <v>7_ZONAL-SUBRED</v>
          </cell>
          <cell r="N1718" t="str">
            <v>1_ENERO_2026</v>
          </cell>
          <cell r="O1718" t="str">
            <v>17710. Proceso integral e integrado de la Vigilancia de la Salud PúblicaVigilancia en salud pública20267_ZONAL-SUBRED1_ENERO_2026</v>
          </cell>
          <cell r="P1718">
            <v>37181248</v>
          </cell>
          <cell r="Q1718"/>
          <cell r="R1718"/>
          <cell r="S1718">
            <v>0</v>
          </cell>
          <cell r="T1718">
            <v>0</v>
          </cell>
        </row>
        <row r="1719">
          <cell r="F1719" t="str">
            <v>17810. Proceso integral e integrado de la Vigilancia de la Salud PúblicaVigilancia en salud pública2026</v>
          </cell>
          <cell r="G1719" t="str">
            <v xml:space="preserve">Investigaciones epidemiológicas de campo de alto impacto para eventos de salud materno-perinatal en la Subred Norte, Centro Oriente, Sur y Sur Occidente </v>
          </cell>
          <cell r="H1719" t="str">
            <v>Gestión, análisis y divulgación  de información de la vigilancia en salud pública</v>
          </cell>
          <cell r="I1719" t="str">
            <v>GSP</v>
          </cell>
          <cell r="J1719" t="str">
            <v>No Aplica</v>
          </cell>
          <cell r="K1719" t="str">
            <v>Plan de acción</v>
          </cell>
          <cell r="L1719" t="str">
            <v>Zonal</v>
          </cell>
          <cell r="M1719" t="str">
            <v>7_ZONAL-SUBRED</v>
          </cell>
          <cell r="N1719" t="str">
            <v>1_ENERO_2026</v>
          </cell>
          <cell r="O1719" t="str">
            <v>17810. Proceso integral e integrado de la Vigilancia de la Salud PúblicaVigilancia en salud pública20267_ZONAL-SUBRED1_ENERO_2026</v>
          </cell>
          <cell r="P1719">
            <v>7347488</v>
          </cell>
          <cell r="Q1719"/>
          <cell r="R1719"/>
          <cell r="S1719">
            <v>1.5</v>
          </cell>
          <cell r="T1719">
            <v>11021232</v>
          </cell>
        </row>
        <row r="1720">
          <cell r="F1720" t="str">
            <v>17910. Proceso integral e integrado de la Vigilancia de la Salud PúblicaVigilancia en salud pública2026</v>
          </cell>
          <cell r="G1720" t="str">
            <v xml:space="preserve">Unidades de análisis de eventos de interés en salud pública de SSR en la Subred Norte y Sur Occidente </v>
          </cell>
          <cell r="H1720" t="str">
            <v>Gestión, análisis y divulgación  de información de la vigilancia en salud pública</v>
          </cell>
          <cell r="I1720" t="str">
            <v>GSP</v>
          </cell>
          <cell r="J1720" t="str">
            <v>No Aplica</v>
          </cell>
          <cell r="K1720" t="str">
            <v>Plan de acción</v>
          </cell>
          <cell r="L1720" t="str">
            <v>Zonal</v>
          </cell>
          <cell r="M1720" t="str">
            <v>7_ZONAL-SUBRED</v>
          </cell>
          <cell r="N1720" t="str">
            <v>1_ENERO_2026</v>
          </cell>
          <cell r="O1720" t="str">
            <v>17910. Proceso integral e integrado de la Vigilancia de la Salud PúblicaVigilancia en salud pública20267_ZONAL-SUBRED1_ENERO_2026</v>
          </cell>
          <cell r="P1720">
            <v>3673744</v>
          </cell>
          <cell r="Q1720"/>
          <cell r="R1720"/>
          <cell r="S1720">
            <v>0</v>
          </cell>
          <cell r="T1720">
            <v>0</v>
          </cell>
        </row>
        <row r="1721">
          <cell r="F1721" t="str">
            <v>18010. Proceso integral e integrado de la Vigilancia de la Salud PúblicaVigilancia en salud pública2026</v>
          </cell>
          <cell r="G1721" t="str">
            <v xml:space="preserve">Unidades de análisis de eventos de interés en salud pública de SSR en la Subred  Centro Oriente y Sur </v>
          </cell>
          <cell r="H1721" t="str">
            <v>Gestión, análisis y divulgación  de información de la vigilancia en salud pública</v>
          </cell>
          <cell r="I1721" t="str">
            <v>GSP</v>
          </cell>
          <cell r="J1721" t="str">
            <v>No Aplica</v>
          </cell>
          <cell r="K1721" t="str">
            <v>Plan de acción</v>
          </cell>
          <cell r="L1721" t="str">
            <v>Zonal</v>
          </cell>
          <cell r="M1721" t="str">
            <v>7_ZONAL-SUBRED</v>
          </cell>
          <cell r="N1721" t="str">
            <v>1_ENERO_2026</v>
          </cell>
          <cell r="O1721" t="str">
            <v>18010. Proceso integral e integrado de la Vigilancia de la Salud PúblicaVigilancia en salud pública20267_ZONAL-SUBRED1_ENERO_2026</v>
          </cell>
          <cell r="P1721">
            <v>3673744</v>
          </cell>
          <cell r="Q1721"/>
          <cell r="R1721"/>
          <cell r="S1721">
            <v>1</v>
          </cell>
          <cell r="T1721">
            <v>3673744</v>
          </cell>
        </row>
        <row r="1722">
          <cell r="F1722" t="str">
            <v>18110. Proceso integral e integrado de la Vigilancia de la Salud PúblicaVigilancia en salud pública2026</v>
          </cell>
          <cell r="G1722" t="str">
            <v>Gestión de la información  del  componente Transmisibles - Subred Norte y Sur Occidente</v>
          </cell>
          <cell r="H1722" t="str">
            <v>Gestión, análisis y divulgación  de información de la vigilancia en salud pública</v>
          </cell>
          <cell r="I1722" t="str">
            <v>GSP</v>
          </cell>
          <cell r="J1722" t="str">
            <v>No Aplica</v>
          </cell>
          <cell r="K1722" t="str">
            <v>Plan de acción</v>
          </cell>
          <cell r="L1722" t="str">
            <v>Zonal</v>
          </cell>
          <cell r="M1722" t="str">
            <v>7_ZONAL-SUBRED</v>
          </cell>
          <cell r="N1722" t="str">
            <v>1_ENERO_2026</v>
          </cell>
          <cell r="O1722" t="str">
            <v>18110. Proceso integral e integrado de la Vigilancia de la Salud PúblicaVigilancia en salud pública20267_ZONAL-SUBRED1_ENERO_2026</v>
          </cell>
          <cell r="P1722">
            <v>87405520</v>
          </cell>
          <cell r="Q1722"/>
          <cell r="R1722"/>
          <cell r="S1722">
            <v>0</v>
          </cell>
          <cell r="T1722">
            <v>0</v>
          </cell>
        </row>
        <row r="1723">
          <cell r="F1723" t="str">
            <v>18210. Proceso integral e integrado de la Vigilancia de la Salud PúblicaVigilancia en salud pública2026</v>
          </cell>
          <cell r="G1723" t="str">
            <v>Fortalecimiento y capacitación a UPGD Transmisibles Norte y Sur Occidente</v>
          </cell>
          <cell r="H1723" t="str">
            <v>Gestión, análisis y divulgación  de información de la vigilancia en salud pública</v>
          </cell>
          <cell r="I1723" t="str">
            <v>GSP</v>
          </cell>
          <cell r="J1723" t="str">
            <v>No Aplica</v>
          </cell>
          <cell r="K1723" t="str">
            <v>Plan de acción</v>
          </cell>
          <cell r="L1723" t="str">
            <v>Zonal</v>
          </cell>
          <cell r="M1723" t="str">
            <v>7_ZONAL-SUBRED</v>
          </cell>
          <cell r="N1723" t="str">
            <v>1_ENERO_2026</v>
          </cell>
          <cell r="O1723" t="str">
            <v>18210. Proceso integral e integrado de la Vigilancia de la Salud PúblicaVigilancia en salud pública20267_ZONAL-SUBRED1_ENERO_2026</v>
          </cell>
          <cell r="P1723">
            <v>17288787</v>
          </cell>
          <cell r="Q1723"/>
          <cell r="R1723"/>
          <cell r="S1723">
            <v>0</v>
          </cell>
          <cell r="T1723">
            <v>0</v>
          </cell>
        </row>
        <row r="1724">
          <cell r="F1724" t="str">
            <v>18310. Proceso integral e integrado de la Vigilancia de la Salud PúblicaVigilancia en salud pública2026</v>
          </cell>
          <cell r="G1724" t="str">
            <v>Gestión de la información  del  componente Transmisibles - Subred Centro Oriente</v>
          </cell>
          <cell r="H1724" t="str">
            <v>Gestión, análisis y divulgación  de información de la vigilancia en salud pública</v>
          </cell>
          <cell r="I1724" t="str">
            <v>GSP</v>
          </cell>
          <cell r="J1724" t="str">
            <v>No Aplica</v>
          </cell>
          <cell r="K1724" t="str">
            <v>Plan de acción</v>
          </cell>
          <cell r="L1724" t="str">
            <v>Zonal</v>
          </cell>
          <cell r="M1724" t="str">
            <v>7_ZONAL-SUBRED</v>
          </cell>
          <cell r="N1724" t="str">
            <v>1_ENERO_2026</v>
          </cell>
          <cell r="O1724" t="str">
            <v>18310. Proceso integral e integrado de la Vigilancia de la Salud PúblicaVigilancia en salud pública20267_ZONAL-SUBRED1_ENERO_2026</v>
          </cell>
          <cell r="P1724">
            <v>61146880</v>
          </cell>
          <cell r="Q1724"/>
          <cell r="R1724"/>
          <cell r="S1724">
            <v>1</v>
          </cell>
          <cell r="T1724">
            <v>61146880</v>
          </cell>
        </row>
        <row r="1725">
          <cell r="F1725" t="str">
            <v>18410. Proceso integral e integrado de la Vigilancia de la Salud PúblicaVigilancia en salud pública2026</v>
          </cell>
          <cell r="G1725" t="str">
            <v>Fortalecimiento y capacitación a UPGD Transmisibles Centro oriente y SUR</v>
          </cell>
          <cell r="H1725" t="str">
            <v>Gestión, análisis y divulgación  de información de la vigilancia en salud pública</v>
          </cell>
          <cell r="I1725" t="str">
            <v>GSP</v>
          </cell>
          <cell r="J1725" t="str">
            <v>No Aplica</v>
          </cell>
          <cell r="K1725" t="str">
            <v>Plan de acción</v>
          </cell>
          <cell r="L1725" t="str">
            <v>Zonal</v>
          </cell>
          <cell r="M1725" t="str">
            <v>7_ZONAL-SUBRED</v>
          </cell>
          <cell r="N1725" t="str">
            <v>1_ENERO_2026</v>
          </cell>
          <cell r="O1725" t="str">
            <v>18410. Proceso integral e integrado de la Vigilancia de la Salud PúblicaVigilancia en salud pública20267_ZONAL-SUBRED1_ENERO_2026</v>
          </cell>
          <cell r="P1725">
            <v>9941299</v>
          </cell>
          <cell r="Q1725"/>
          <cell r="R1725"/>
          <cell r="S1725">
            <v>0.73908731645632997</v>
          </cell>
          <cell r="T1725">
            <v>7347487.9999999963</v>
          </cell>
        </row>
        <row r="1726">
          <cell r="F1726" t="str">
            <v>18510. Proceso integral e integrado de la Vigilancia de la Salud PúblicaVigilancia en salud pública2026</v>
          </cell>
          <cell r="G1726" t="str">
            <v>Gestión de la información  del  componente Transmisibles - Subred Sur</v>
          </cell>
          <cell r="H1726" t="str">
            <v>Gestión, análisis y divulgación  de información de la vigilancia en salud pública</v>
          </cell>
          <cell r="I1726" t="str">
            <v>GSP</v>
          </cell>
          <cell r="J1726" t="str">
            <v>No Aplica</v>
          </cell>
          <cell r="K1726" t="str">
            <v>Plan de acción</v>
          </cell>
          <cell r="L1726" t="str">
            <v>Zonal</v>
          </cell>
          <cell r="M1726" t="str">
            <v>7_ZONAL-SUBRED</v>
          </cell>
          <cell r="N1726" t="str">
            <v>1_ENERO_2026</v>
          </cell>
          <cell r="O1726" t="str">
            <v>18510. Proceso integral e integrado de la Vigilancia de la Salud PúblicaVigilancia en salud pública20267_ZONAL-SUBRED1_ENERO_2026</v>
          </cell>
          <cell r="P1726">
            <v>40189280</v>
          </cell>
          <cell r="Q1726"/>
          <cell r="R1726"/>
          <cell r="S1726">
            <v>0</v>
          </cell>
          <cell r="T1726">
            <v>0</v>
          </cell>
        </row>
        <row r="1727">
          <cell r="F1727" t="str">
            <v>18610. Proceso integral e integrado de la Vigilancia de la Salud PúblicaVigilancia en salud pública2026</v>
          </cell>
          <cell r="G1727" t="str">
            <v>Mantenimiento y fortalecimiento del sistema de  Vigilancia Centinela Meningitis, neumonía bacteriana</v>
          </cell>
          <cell r="H1727" t="str">
            <v>Gestión, análisis y divulgación  de información de la vigilancia en salud pública</v>
          </cell>
          <cell r="I1727" t="str">
            <v>GSP</v>
          </cell>
          <cell r="J1727" t="str">
            <v>No Aplica</v>
          </cell>
          <cell r="K1727" t="str">
            <v>Plan de acción</v>
          </cell>
          <cell r="L1727" t="str">
            <v>Distrito</v>
          </cell>
          <cell r="M1727" t="str">
            <v>7_ZONAL-SUBRED</v>
          </cell>
          <cell r="N1727" t="str">
            <v>1_ENERO_2026</v>
          </cell>
          <cell r="O1727" t="str">
            <v>18610. Proceso integral e integrado de la Vigilancia de la Salud PúblicaVigilancia en salud pública20267_ZONAL-SUBRED1_ENERO_2026</v>
          </cell>
          <cell r="P1727">
            <v>7347488</v>
          </cell>
          <cell r="Q1727"/>
          <cell r="R1727"/>
          <cell r="S1727">
            <v>0</v>
          </cell>
          <cell r="T1727">
            <v>0</v>
          </cell>
        </row>
        <row r="1728">
          <cell r="F1728" t="str">
            <v>18710. Proceso integral e integrado de la Vigilancia de la Salud PúblicaVigilancia en salud pública2026</v>
          </cell>
          <cell r="G1728" t="str">
            <v>Acciones de contención mediante bloqueos</v>
          </cell>
          <cell r="H1728" t="str">
            <v xml:space="preserve">Intervención integral en brotes, alertas y situaciones de emergencia en salud pública
</v>
          </cell>
          <cell r="I1728" t="str">
            <v>GSP</v>
          </cell>
          <cell r="J1728" t="str">
            <v>No Aplica</v>
          </cell>
          <cell r="K1728" t="str">
            <v>Plan de acción</v>
          </cell>
          <cell r="L1728" t="str">
            <v>Zonal</v>
          </cell>
          <cell r="M1728" t="str">
            <v>7_ZONAL-SUBRED</v>
          </cell>
          <cell r="N1728" t="str">
            <v>1_ENERO_2026</v>
          </cell>
          <cell r="O1728" t="str">
            <v>18710. Proceso integral e integrado de la Vigilancia de la Salud PúblicaVigilancia en salud pública20267_ZONAL-SUBRED1_ENERO_2026</v>
          </cell>
          <cell r="P1728">
            <v>3994272</v>
          </cell>
          <cell r="Q1728"/>
          <cell r="R1728"/>
          <cell r="S1728">
            <v>12</v>
          </cell>
          <cell r="T1728">
            <v>47931264</v>
          </cell>
        </row>
        <row r="1729">
          <cell r="F1729" t="str">
            <v>18810. Proceso integral e integrado de la Vigilancia de la Salud PúblicaVigilancia en salud pública2026</v>
          </cell>
          <cell r="G1729" t="str">
            <v>Investigaciones epidemiológicas de campo de alto impacto para eventos transmisibles Subred Norte y Sur Occidente</v>
          </cell>
          <cell r="H1729" t="str">
            <v xml:space="preserve">Intervención integral en brotes, alertas y situaciones de emergencia en salud pública
</v>
          </cell>
          <cell r="I1729" t="str">
            <v>GSP</v>
          </cell>
          <cell r="J1729" t="str">
            <v>No Aplica</v>
          </cell>
          <cell r="K1729" t="str">
            <v>Plan de acción</v>
          </cell>
          <cell r="L1729" t="str">
            <v>Zonal</v>
          </cell>
          <cell r="M1729" t="str">
            <v>7_ZONAL-SUBRED</v>
          </cell>
          <cell r="N1729" t="str">
            <v>1_ENERO_2026</v>
          </cell>
          <cell r="O1729" t="str">
            <v>18810. Proceso integral e integrado de la Vigilancia de la Salud PúblicaVigilancia en salud pública20267_ZONAL-SUBRED1_ENERO_2026</v>
          </cell>
          <cell r="P1729">
            <v>33280669</v>
          </cell>
          <cell r="Q1729"/>
          <cell r="R1729"/>
          <cell r="S1729">
            <v>0</v>
          </cell>
          <cell r="T1729">
            <v>0</v>
          </cell>
        </row>
        <row r="1730">
          <cell r="F1730" t="str">
            <v>18910. Proceso integral e integrado de la Vigilancia de la Salud PúblicaVigilancia en salud pública2026</v>
          </cell>
          <cell r="G1730" t="str">
            <v xml:space="preserve">Investigaciones epidemiológicas de campo de alto impacto para eventos transmisibles Subred Centro Oriente y Sur </v>
          </cell>
          <cell r="H1730" t="str">
            <v xml:space="preserve">Intervención integral en brotes, alertas y situaciones de emergencia en salud pública
</v>
          </cell>
          <cell r="I1730" t="str">
            <v>GSP</v>
          </cell>
          <cell r="J1730" t="str">
            <v>No Aplica</v>
          </cell>
          <cell r="K1730" t="str">
            <v>Plan de acción</v>
          </cell>
          <cell r="L1730" t="str">
            <v>Zonal</v>
          </cell>
          <cell r="M1730" t="str">
            <v>7_ZONAL-SUBRED</v>
          </cell>
          <cell r="N1730" t="str">
            <v>1_ENERO_2026</v>
          </cell>
          <cell r="O1730" t="str">
            <v>18910. Proceso integral e integrado de la Vigilancia de la Salud PúblicaVigilancia en salud pública20267_ZONAL-SUBRED1_ENERO_2026</v>
          </cell>
          <cell r="P1730">
            <v>25933181</v>
          </cell>
          <cell r="Q1730"/>
          <cell r="R1730"/>
          <cell r="S1730">
            <v>0.849971470912111</v>
          </cell>
          <cell r="T1730">
            <v>22042464.000000011</v>
          </cell>
        </row>
        <row r="1731">
          <cell r="F1731" t="str">
            <v>19010. Proceso integral e integrado de la Vigilancia de la Salud PúblicaVigilancia en salud pública2026</v>
          </cell>
          <cell r="G1731" t="str">
            <v>Investigaciones epidemiológicas de campo de control para eventos transmisibles Subred Norte, Sur Occidente, Centro Oriente y Sur</v>
          </cell>
          <cell r="H1731" t="str">
            <v xml:space="preserve">Intervención integral en brotes, alertas y situaciones de emergencia en salud pública
</v>
          </cell>
          <cell r="I1731" t="str">
            <v>GSP</v>
          </cell>
          <cell r="J1731" t="str">
            <v>No Aplica</v>
          </cell>
          <cell r="K1731" t="str">
            <v>Plan de acción</v>
          </cell>
          <cell r="L1731" t="str">
            <v>Zonal</v>
          </cell>
          <cell r="M1731" t="str">
            <v>7_ZONAL-SUBRED</v>
          </cell>
          <cell r="N1731" t="str">
            <v>1_ENERO_2026</v>
          </cell>
          <cell r="O1731" t="str">
            <v>19010. Proceso integral e integrado de la Vigilancia de la Salud PúblicaVigilancia en salud pública20267_ZONAL-SUBRED1_ENERO_2026</v>
          </cell>
          <cell r="P1731">
            <v>8432352</v>
          </cell>
          <cell r="Q1731"/>
          <cell r="R1731"/>
          <cell r="S1731">
            <v>1</v>
          </cell>
          <cell r="T1731">
            <v>8432352</v>
          </cell>
        </row>
        <row r="1732">
          <cell r="F1732" t="str">
            <v>19110. Proceso integral e integrado de la Vigilancia de la Salud PúblicaVigilancia en salud pública2026</v>
          </cell>
          <cell r="G1732" t="str">
            <v>Unidades de analisis de eventos de interes en salud Pública Norte y Centro Oriente _ Transmisibles</v>
          </cell>
          <cell r="H1732" t="str">
            <v>Gestión, análisis y divulgación  de información de la vigilancia en salud pública</v>
          </cell>
          <cell r="I1732" t="str">
            <v>GSP</v>
          </cell>
          <cell r="J1732" t="str">
            <v>No Aplica</v>
          </cell>
          <cell r="K1732" t="str">
            <v>Plan de acción</v>
          </cell>
          <cell r="L1732" t="str">
            <v>Zonal</v>
          </cell>
          <cell r="M1732" t="str">
            <v>7_ZONAL-SUBRED</v>
          </cell>
          <cell r="N1732" t="str">
            <v>1_ENERO_2026</v>
          </cell>
          <cell r="O1732" t="str">
            <v>19110. Proceso integral e integrado de la Vigilancia de la Salud PúblicaVigilancia en salud pública20267_ZONAL-SUBRED1_ENERO_2026</v>
          </cell>
          <cell r="P1732">
            <v>7347488</v>
          </cell>
          <cell r="Q1732"/>
          <cell r="R1732"/>
          <cell r="S1732">
            <v>1</v>
          </cell>
          <cell r="T1732">
            <v>7347488</v>
          </cell>
        </row>
        <row r="1733">
          <cell r="F1733" t="str">
            <v>19210. Proceso integral e integrado de la Vigilancia de la Salud PúblicaVigilancia en salud pública2026</v>
          </cell>
          <cell r="G1733" t="str">
            <v>Unidades de analisis de eventos de interes en salud Pública Sur y Sur Occidente _ Transmisibles</v>
          </cell>
          <cell r="H1733" t="str">
            <v>Gestión, análisis y divulgación  de información de la vigilancia en salud pública</v>
          </cell>
          <cell r="I1733" t="str">
            <v>GSP</v>
          </cell>
          <cell r="J1733" t="str">
            <v>No Aplica</v>
          </cell>
          <cell r="K1733" t="str">
            <v>Plan de acción</v>
          </cell>
          <cell r="L1733" t="str">
            <v>Zonal</v>
          </cell>
          <cell r="M1733" t="str">
            <v>7_ZONAL-SUBRED</v>
          </cell>
          <cell r="N1733" t="str">
            <v>1_ENERO_2026</v>
          </cell>
          <cell r="O1733" t="str">
            <v>19210. Proceso integral e integrado de la Vigilancia de la Salud PúblicaVigilancia en salud pública20267_ZONAL-SUBRED1_ENERO_2026</v>
          </cell>
          <cell r="P1733">
            <v>3673744</v>
          </cell>
          <cell r="Q1733"/>
          <cell r="R1733"/>
          <cell r="S1733">
            <v>0</v>
          </cell>
          <cell r="T1733">
            <v>0</v>
          </cell>
        </row>
        <row r="1734">
          <cell r="F1734" t="str">
            <v>19310. Proceso integral e integrado de la Vigilancia de la Salud PúblicaVigilancia en salud pública2026</v>
          </cell>
          <cell r="G1734" t="str">
            <v>Plan de acción para el Monitoreo rapido de cobertura: Operativo en campo y Documento de análisis Norte y Centro Oriente</v>
          </cell>
          <cell r="H1734" t="str">
            <v xml:space="preserve">Intervención integral en brotes, alertas y situaciones de emergencia en salud pública
</v>
          </cell>
          <cell r="I1734" t="str">
            <v>GSP</v>
          </cell>
          <cell r="J1734" t="str">
            <v>No Aplica</v>
          </cell>
          <cell r="K1734" t="str">
            <v>Plan de acción</v>
          </cell>
          <cell r="L1734" t="str">
            <v>Zonal</v>
          </cell>
          <cell r="M1734" t="str">
            <v>7_ZONAL-SUBRED</v>
          </cell>
          <cell r="N1734" t="str">
            <v>1_ENERO_2026</v>
          </cell>
          <cell r="O1734" t="str">
            <v>19310. Proceso integral e integrado de la Vigilancia de la Salud PúblicaVigilancia en salud pública20267_ZONAL-SUBRED1_ENERO_2026</v>
          </cell>
          <cell r="P1734">
            <v>42556256</v>
          </cell>
          <cell r="Q1734"/>
          <cell r="R1734"/>
          <cell r="S1734">
            <v>0</v>
          </cell>
          <cell r="T1734">
            <v>0</v>
          </cell>
        </row>
        <row r="1735">
          <cell r="F1735" t="str">
            <v>19410. Proceso integral e integrado de la Vigilancia de la Salud PúblicaVigilancia en salud pública2026</v>
          </cell>
          <cell r="G1735" t="str">
            <v>Plan de acción para el Monitoreo rapido de cobertura: Operativo en campo y Documento de análisis Sur Occidente y Sur</v>
          </cell>
          <cell r="H1735" t="str">
            <v xml:space="preserve">Intervención integral en brotes, alertas y situaciones de emergencia en salud pública
</v>
          </cell>
          <cell r="I1735" t="str">
            <v>GSP</v>
          </cell>
          <cell r="J1735" t="str">
            <v>No Aplica</v>
          </cell>
          <cell r="K1735" t="str">
            <v>Plan de acción</v>
          </cell>
          <cell r="L1735" t="str">
            <v>Zonal</v>
          </cell>
          <cell r="M1735" t="str">
            <v>7_ZONAL-SUBRED</v>
          </cell>
          <cell r="N1735" t="str">
            <v>1_ENERO_2026</v>
          </cell>
          <cell r="O1735" t="str">
            <v>19410. Proceso integral e integrado de la Vigilancia de la Salud PúblicaVigilancia en salud pública20267_ZONAL-SUBRED1_ENERO_2026</v>
          </cell>
          <cell r="P1735">
            <v>38561984</v>
          </cell>
          <cell r="Q1735"/>
          <cell r="R1735"/>
          <cell r="S1735">
            <v>0</v>
          </cell>
          <cell r="T1735">
            <v>0</v>
          </cell>
        </row>
        <row r="1736">
          <cell r="F1736" t="str">
            <v>19510. Proceso integral e integrado de la Vigilancia de la Salud PúblicaVigilancia en salud pública2026</v>
          </cell>
          <cell r="G1736" t="str">
            <v xml:space="preserve"> Gestión de la información  del  componente SIVIGILA -  Subred Norte </v>
          </cell>
          <cell r="H1736" t="str">
            <v>Gestión, análisis y divulgación  de información de la vigilancia en salud pública</v>
          </cell>
          <cell r="I1736" t="str">
            <v>GSP</v>
          </cell>
          <cell r="J1736" t="str">
            <v>No Aplica</v>
          </cell>
          <cell r="K1736" t="str">
            <v>Plan de acción</v>
          </cell>
          <cell r="L1736" t="str">
            <v>Zonal</v>
          </cell>
          <cell r="M1736" t="str">
            <v>7_ZONAL-SUBRED</v>
          </cell>
          <cell r="N1736" t="str">
            <v>1_ENERO_2026</v>
          </cell>
          <cell r="O1736" t="str">
            <v>19510. Proceso integral e integrado de la Vigilancia de la Salud PúblicaVigilancia en salud pública20267_ZONAL-SUBRED1_ENERO_2026</v>
          </cell>
          <cell r="P1736">
            <v>125967504</v>
          </cell>
          <cell r="Q1736"/>
          <cell r="R1736"/>
          <cell r="S1736">
            <v>0</v>
          </cell>
          <cell r="T1736">
            <v>0</v>
          </cell>
        </row>
        <row r="1737">
          <cell r="F1737" t="str">
            <v>19610. Proceso integral e integrado de la Vigilancia de la Salud PúblicaVigilancia en salud pública2026</v>
          </cell>
          <cell r="G1737" t="str">
            <v xml:space="preserve"> Gestión de la información  del  componente SIVIGILA -  Subred  Sur Occidente y Centro Oriente</v>
          </cell>
          <cell r="H1737" t="str">
            <v>Gestión, análisis y divulgación  de información de la vigilancia en salud pública</v>
          </cell>
          <cell r="I1737" t="str">
            <v>GSP</v>
          </cell>
          <cell r="J1737" t="str">
            <v>No Aplica</v>
          </cell>
          <cell r="K1737" t="str">
            <v>Plan de acción</v>
          </cell>
          <cell r="L1737" t="str">
            <v>Zonal</v>
          </cell>
          <cell r="M1737" t="str">
            <v>7_ZONAL-SUBRED</v>
          </cell>
          <cell r="N1737" t="str">
            <v>1_ENERO_2026</v>
          </cell>
          <cell r="O1737" t="str">
            <v>19610. Proceso integral e integrado de la Vigilancia de la Salud PúblicaVigilancia en salud pública20267_ZONAL-SUBRED1_ENERO_2026</v>
          </cell>
          <cell r="P1737">
            <v>59199056</v>
          </cell>
          <cell r="Q1737"/>
          <cell r="R1737"/>
          <cell r="S1737">
            <v>1</v>
          </cell>
          <cell r="T1737">
            <v>59199056</v>
          </cell>
        </row>
        <row r="1738">
          <cell r="F1738" t="str">
            <v>19710. Proceso integral e integrado de la Vigilancia de la Salud PúblicaVigilancia en salud pública2026</v>
          </cell>
          <cell r="G1738" t="str">
            <v xml:space="preserve"> Gestión de la información  del  componente SIVIGILA -  Subred  Sur </v>
          </cell>
          <cell r="H1738" t="str">
            <v>Gestión, análisis y divulgación  de información de la vigilancia en salud pública</v>
          </cell>
          <cell r="I1738" t="str">
            <v>GSP</v>
          </cell>
          <cell r="J1738" t="str">
            <v>No Aplica</v>
          </cell>
          <cell r="K1738" t="str">
            <v>Plan de acción</v>
          </cell>
          <cell r="L1738" t="str">
            <v>Zonal</v>
          </cell>
          <cell r="M1738" t="str">
            <v>7_ZONAL-SUBRED</v>
          </cell>
          <cell r="N1738" t="str">
            <v>1_ENERO_2026</v>
          </cell>
          <cell r="O1738" t="str">
            <v>19710. Proceso integral e integrado de la Vigilancia de la Salud PúblicaVigilancia en salud pública20267_ZONAL-SUBRED1_ENERO_2026</v>
          </cell>
          <cell r="P1738">
            <v>34888240</v>
          </cell>
          <cell r="Q1738"/>
          <cell r="R1738"/>
          <cell r="S1738">
            <v>0</v>
          </cell>
          <cell r="T1738">
            <v>0</v>
          </cell>
        </row>
        <row r="1739">
          <cell r="F1739" t="str">
            <v>19810. Proceso integral e integrado de la Vigilancia de la Salud PúblicaVigilancia en salud pública2026</v>
          </cell>
          <cell r="G1739" t="str">
            <v>Gestión de la información  del  componente No Transmisibles - Subred Norte</v>
          </cell>
          <cell r="H1739" t="str">
            <v>Gestión, análisis y divulgación  de información de la vigilancia en salud pública</v>
          </cell>
          <cell r="I1739" t="str">
            <v>GSP</v>
          </cell>
          <cell r="J1739" t="str">
            <v>No Aplica</v>
          </cell>
          <cell r="K1739" t="str">
            <v>Plan de acción</v>
          </cell>
          <cell r="L1739" t="str">
            <v>Zonal</v>
          </cell>
          <cell r="M1739" t="str">
            <v>7_ZONAL-SUBRED</v>
          </cell>
          <cell r="N1739" t="str">
            <v>1_ENERO_2026</v>
          </cell>
          <cell r="O1739" t="str">
            <v>19810. Proceso integral e integrado de la Vigilancia de la Salud PúblicaVigilancia en salud pública20267_ZONAL-SUBRED1_ENERO_2026</v>
          </cell>
          <cell r="P1739">
            <v>73252976</v>
          </cell>
          <cell r="Q1739"/>
          <cell r="R1739"/>
          <cell r="S1739">
            <v>0</v>
          </cell>
          <cell r="T1739">
            <v>0</v>
          </cell>
        </row>
        <row r="1740">
          <cell r="F1740" t="str">
            <v>19910. Proceso integral e integrado de la Vigilancia de la Salud PúblicaVigilancia en salud pública2026</v>
          </cell>
          <cell r="G1740" t="str">
            <v>Gestión de la información  del  componente No Transmisibles - Subred Centro Oriente y Sur Occidente</v>
          </cell>
          <cell r="H1740" t="str">
            <v>Gestión, análisis y divulgación  de información de la vigilancia en salud pública</v>
          </cell>
          <cell r="I1740" t="str">
            <v>GSP</v>
          </cell>
          <cell r="J1740" t="str">
            <v>No Aplica</v>
          </cell>
          <cell r="K1740" t="str">
            <v>Plan de acción</v>
          </cell>
          <cell r="L1740" t="str">
            <v>Zonal</v>
          </cell>
          <cell r="M1740" t="str">
            <v>7_ZONAL-SUBRED</v>
          </cell>
          <cell r="N1740" t="str">
            <v>1_ENERO_2026</v>
          </cell>
          <cell r="O1740" t="str">
            <v>19910. Proceso integral e integrado de la Vigilancia de la Salud PúblicaVigilancia en salud pública20267_ZONAL-SUBRED1_ENERO_2026</v>
          </cell>
          <cell r="P1740">
            <v>67631408</v>
          </cell>
          <cell r="Q1740"/>
          <cell r="R1740"/>
          <cell r="S1740">
            <v>1</v>
          </cell>
          <cell r="T1740">
            <v>67631408</v>
          </cell>
        </row>
        <row r="1741">
          <cell r="F1741" t="str">
            <v>20010. Proceso integral e integrado de la Vigilancia de la Salud PúblicaVigilancia en salud pública2026</v>
          </cell>
          <cell r="G1741" t="str">
            <v>Gestión de la información  del  componente No Transmisibles  Sur</v>
          </cell>
          <cell r="H1741" t="str">
            <v>Gestión, análisis y divulgación  de información de la vigilancia en salud pública</v>
          </cell>
          <cell r="I1741" t="str">
            <v>GSP</v>
          </cell>
          <cell r="J1741" t="str">
            <v>No Aplica</v>
          </cell>
          <cell r="K1741" t="str">
            <v>Plan de acción</v>
          </cell>
          <cell r="L1741" t="str">
            <v>Zonal</v>
          </cell>
          <cell r="M1741" t="str">
            <v>7_ZONAL-SUBRED</v>
          </cell>
          <cell r="N1741" t="str">
            <v>1_ENERO_2026</v>
          </cell>
          <cell r="O1741" t="str">
            <v>20010. Proceso integral e integrado de la Vigilancia de la Salud PúblicaVigilancia en salud pública20267_ZONAL-SUBRED1_ENERO_2026</v>
          </cell>
          <cell r="P1741">
            <v>62009840</v>
          </cell>
          <cell r="Q1741"/>
          <cell r="R1741"/>
          <cell r="S1741">
            <v>0</v>
          </cell>
          <cell r="T1741">
            <v>0</v>
          </cell>
        </row>
        <row r="1742">
          <cell r="F1742" t="str">
            <v>20110. Proceso integral e integrado de la Vigilancia de la Salud PúblicaVigilancia en salud pública2026</v>
          </cell>
          <cell r="G1742" t="str">
            <v>Investigaciones epidemiológicas de campo -No Transmisibles</v>
          </cell>
          <cell r="H1742" t="str">
            <v xml:space="preserve">Intervención integral en brotes, alertas y situaciones de emergencia en salud pública
</v>
          </cell>
          <cell r="I1742" t="str">
            <v>GSP</v>
          </cell>
          <cell r="J1742" t="str">
            <v>No Aplica</v>
          </cell>
          <cell r="K1742" t="str">
            <v xml:space="preserve">Investigaciones Epidemiológicas de campo realizadas </v>
          </cell>
          <cell r="L1742" t="str">
            <v>Zonal</v>
          </cell>
          <cell r="M1742" t="str">
            <v>7_ZONAL-SUBRED</v>
          </cell>
          <cell r="N1742" t="str">
            <v>1_ENERO_2026</v>
          </cell>
          <cell r="O1742" t="str">
            <v>20110. Proceso integral e integrado de la Vigilancia de la Salud PúblicaVigilancia en salud pública20267_ZONAL-SUBRED1_ENERO_2026</v>
          </cell>
          <cell r="P1742">
            <v>152760</v>
          </cell>
          <cell r="Q1742"/>
          <cell r="R1742"/>
          <cell r="S1742">
            <v>158</v>
          </cell>
          <cell r="T1742">
            <v>24136080</v>
          </cell>
        </row>
        <row r="1743">
          <cell r="F1743" t="str">
            <v>20210. Proceso integral e integrado de la Vigilancia de la Salud PúblicaVigilancia en salud pública2026</v>
          </cell>
          <cell r="G1743" t="str">
            <v>Gestión de la información  del  componente SISVAN - Subred Norte</v>
          </cell>
          <cell r="H1743" t="str">
            <v>Gestión, análisis y divulgación  de información de la vigilancia en salud pública</v>
          </cell>
          <cell r="I1743" t="str">
            <v>GSP</v>
          </cell>
          <cell r="J1743" t="str">
            <v>No Aplica</v>
          </cell>
          <cell r="K1743" t="str">
            <v>Plan de acción</v>
          </cell>
          <cell r="L1743" t="str">
            <v>Zonal</v>
          </cell>
          <cell r="M1743" t="str">
            <v>7_ZONAL-SUBRED</v>
          </cell>
          <cell r="N1743" t="str">
            <v>1_ENERO_2026</v>
          </cell>
          <cell r="O1743" t="str">
            <v>20210. Proceso integral e integrado de la Vigilancia de la Salud PúblicaVigilancia en salud pública20267_ZONAL-SUBRED1_ENERO_2026</v>
          </cell>
          <cell r="P1743">
            <v>41150864</v>
          </cell>
          <cell r="Q1743"/>
          <cell r="R1743"/>
          <cell r="S1743">
            <v>0</v>
          </cell>
          <cell r="T1743">
            <v>0</v>
          </cell>
        </row>
        <row r="1744">
          <cell r="F1744" t="str">
            <v>20310. Proceso integral e integrado de la Vigilancia de la Salud PúblicaVigilancia en salud pública2026</v>
          </cell>
          <cell r="G1744" t="str">
            <v xml:space="preserve">Gestión de información del componente SISVAN Subred Occidente </v>
          </cell>
          <cell r="H1744" t="str">
            <v>Gestión, análisis y divulgación  de información de la vigilancia en salud pública</v>
          </cell>
          <cell r="I1744" t="str">
            <v>GSP</v>
          </cell>
          <cell r="J1744" t="str">
            <v>No Aplica</v>
          </cell>
          <cell r="K1744" t="str">
            <v>Plan de acción</v>
          </cell>
          <cell r="L1744" t="str">
            <v>Zonal</v>
          </cell>
          <cell r="M1744" t="str">
            <v>7_ZONAL-SUBRED</v>
          </cell>
          <cell r="N1744" t="str">
            <v>1_ENERO_2026</v>
          </cell>
          <cell r="O1744" t="str">
            <v>20310. Proceso integral e integrado de la Vigilancia de la Salud PúblicaVigilancia en salud pública20267_ZONAL-SUBRED1_ENERO_2026</v>
          </cell>
          <cell r="P1744">
            <v>37156592</v>
          </cell>
          <cell r="Q1744"/>
          <cell r="R1744"/>
          <cell r="S1744">
            <v>0</v>
          </cell>
          <cell r="T1744">
            <v>0</v>
          </cell>
        </row>
        <row r="1745">
          <cell r="F1745" t="str">
            <v>20410. Proceso integral e integrado de la Vigilancia de la Salud PúblicaVigilancia en salud pública2026</v>
          </cell>
          <cell r="G1745" t="str">
            <v>Gestión de información del componente SISVAN Centro Oriente y Sur</v>
          </cell>
          <cell r="H1745" t="str">
            <v>Gestión, análisis y divulgación  de información de la vigilancia en salud pública</v>
          </cell>
          <cell r="I1745" t="str">
            <v>GSP</v>
          </cell>
          <cell r="J1745" t="str">
            <v>No Aplica</v>
          </cell>
          <cell r="K1745" t="str">
            <v>Plan de acción</v>
          </cell>
          <cell r="L1745" t="str">
            <v>Zonal</v>
          </cell>
          <cell r="M1745" t="str">
            <v>7_ZONAL-SUBRED</v>
          </cell>
          <cell r="N1745" t="str">
            <v>1_ENERO_2026</v>
          </cell>
          <cell r="O1745" t="str">
            <v>20410. Proceso integral e integrado de la Vigilancia de la Salud PúblicaVigilancia en salud pública20267_ZONAL-SUBRED1_ENERO_2026</v>
          </cell>
          <cell r="P1745">
            <v>33162320</v>
          </cell>
          <cell r="Q1745"/>
          <cell r="R1745"/>
          <cell r="S1745">
            <v>1</v>
          </cell>
          <cell r="T1745">
            <v>33162320</v>
          </cell>
        </row>
        <row r="1746">
          <cell r="F1746" t="str">
            <v>20510. Proceso integral e integrado de la Vigilancia de la Salud PúblicaVigilancia en salud pública2026</v>
          </cell>
          <cell r="G1746" t="str">
            <v>Seguimiento a las atenciones brindadas y orientaciones en alimentación a los menores de 5 años con diagnósticos de RIESGO DE DNT AGUDA y DNT AGUDA y  caracterizaciones a las gestantes notificadas al SISVAN en las Subredes</v>
          </cell>
          <cell r="H1746" t="str">
            <v>Gestión, análisis y divulgación  de información de la vigilancia en salud pública</v>
          </cell>
          <cell r="I1746" t="str">
            <v>GSP</v>
          </cell>
          <cell r="J1746" t="str">
            <v>No Aplica</v>
          </cell>
          <cell r="K1746" t="str">
            <v>Plan de acción</v>
          </cell>
          <cell r="L1746" t="str">
            <v>Zonal</v>
          </cell>
          <cell r="M1746" t="str">
            <v>7_ZONAL-SUBRED</v>
          </cell>
          <cell r="N1746" t="str">
            <v>1_ENERO_2026</v>
          </cell>
          <cell r="O1746" t="str">
            <v>20510. Proceso integral e integrado de la Vigilancia de la Salud PúblicaVigilancia en salud pública20267_ZONAL-SUBRED1_ENERO_2026</v>
          </cell>
          <cell r="P1746">
            <v>11243136</v>
          </cell>
          <cell r="Q1746"/>
          <cell r="R1746"/>
          <cell r="S1746">
            <v>1</v>
          </cell>
          <cell r="T1746">
            <v>11243136</v>
          </cell>
        </row>
        <row r="1747">
          <cell r="F1747" t="str">
            <v>20610. Proceso integral e integrado de la Vigilancia de la Salud PúblicaVigilancia en salud pública2026</v>
          </cell>
          <cell r="G1747" t="str">
            <v>Caracterización de la situación alimentaria y nutricional de población menor de 5 años y recien nacidos.</v>
          </cell>
          <cell r="H1747" t="str">
            <v>Gestión, análisis y divulgación  de información de la vigilancia en salud pública</v>
          </cell>
          <cell r="I1747" t="str">
            <v>GSP</v>
          </cell>
          <cell r="J1747" t="str">
            <v>No Aplica</v>
          </cell>
          <cell r="K1747" t="str">
            <v>Plan de acción</v>
          </cell>
          <cell r="L1747" t="str">
            <v>Zonal</v>
          </cell>
          <cell r="M1747" t="str">
            <v>7_ZONAL-SUBRED</v>
          </cell>
          <cell r="N1747" t="str">
            <v>1_ENERO_2026</v>
          </cell>
          <cell r="O1747" t="str">
            <v>20610. Proceso integral e integrado de la Vigilancia de la Salud PúblicaVigilancia en salud pública20267_ZONAL-SUBRED1_ENERO_2026</v>
          </cell>
          <cell r="P1747">
            <v>7347488</v>
          </cell>
          <cell r="Q1747"/>
          <cell r="R1747"/>
          <cell r="S1747">
            <v>1</v>
          </cell>
          <cell r="T1747">
            <v>7347488</v>
          </cell>
        </row>
        <row r="1748">
          <cell r="F1748" t="str">
            <v>20710. Proceso integral e integrado de la Vigilancia de la Salud PúblicaVigilancia en salud pública2026</v>
          </cell>
          <cell r="G1748" t="str">
            <v>Gestión de la información  del  componente de Urgencias y Emergencias  - Subred Norte, Centro Oriente, Sur Occidente y Sur</v>
          </cell>
          <cell r="H1748" t="str">
            <v>Gestión, análisis y divulgación  de información de la vigilancia en salud pública</v>
          </cell>
          <cell r="I1748" t="str">
            <v>GSP</v>
          </cell>
          <cell r="J1748" t="str">
            <v>No Aplica</v>
          </cell>
          <cell r="K1748" t="str">
            <v>Plan de acción</v>
          </cell>
          <cell r="L1748" t="str">
            <v>Zonal</v>
          </cell>
          <cell r="M1748" t="str">
            <v>7_ZONAL-SUBRED</v>
          </cell>
          <cell r="N1748" t="str">
            <v>1_ENERO_2026</v>
          </cell>
          <cell r="O1748" t="str">
            <v>20710. Proceso integral e integrado de la Vigilancia de la Salud PúblicaVigilancia en salud pública20267_ZONAL-SUBRED1_ENERO_2026</v>
          </cell>
          <cell r="P1748">
            <v>8210448</v>
          </cell>
          <cell r="Q1748"/>
          <cell r="R1748"/>
          <cell r="S1748">
            <v>1</v>
          </cell>
          <cell r="T1748">
            <v>8210448</v>
          </cell>
        </row>
        <row r="1749">
          <cell r="F1749" t="str">
            <v>20810. Proceso integral e integrado de la Vigilancia de la Salud PúblicaVigilancia en salud pública2026</v>
          </cell>
          <cell r="G1749" t="str">
            <v xml:space="preserve">Atención de urgencias y emergencias en Salud Pública por parte del equipo profesional de respuesta inmediata - ERI
</v>
          </cell>
          <cell r="H1749" t="str">
            <v xml:space="preserve">Intervención integral en brotes, alertas y situaciones de emergencia en salud pública
</v>
          </cell>
          <cell r="I1749" t="str">
            <v>GSP</v>
          </cell>
          <cell r="J1749" t="str">
            <v>No Aplica</v>
          </cell>
          <cell r="K1749" t="str">
            <v>Plan de acción</v>
          </cell>
          <cell r="L1749" t="str">
            <v>Zonal</v>
          </cell>
          <cell r="M1749" t="str">
            <v>7_ZONAL-SUBRED</v>
          </cell>
          <cell r="N1749" t="str">
            <v>1_ENERO_2026</v>
          </cell>
          <cell r="O1749" t="str">
            <v>20810. Proceso integral e integrado de la Vigilancia de la Salud PúblicaVigilancia en salud pública20267_ZONAL-SUBRED1_ENERO_2026</v>
          </cell>
          <cell r="P1749">
            <v>12969056</v>
          </cell>
          <cell r="Q1749"/>
          <cell r="R1749"/>
          <cell r="S1749">
            <v>3</v>
          </cell>
          <cell r="T1749">
            <v>38907168</v>
          </cell>
        </row>
        <row r="1750">
          <cell r="F1750" t="str">
            <v>20910. Proceso integral e integrado de la Vigilancia de la Salud PúblicaVigilancia en salud pública2026</v>
          </cell>
          <cell r="G1750" t="str">
            <v xml:space="preserve">Atención de urgencias y emergencias en Salud Pública por parte del equipo técnico de respuesta inmediata - ERI
</v>
          </cell>
          <cell r="H1750" t="str">
            <v xml:space="preserve">Intervención integral en brotes, alertas y situaciones de emergencia en salud pública
</v>
          </cell>
          <cell r="I1750" t="str">
            <v>GSP</v>
          </cell>
          <cell r="J1750" t="str">
            <v>No Aplica</v>
          </cell>
          <cell r="K1750" t="str">
            <v>Plan de acción</v>
          </cell>
          <cell r="L1750" t="str">
            <v>Zonal</v>
          </cell>
          <cell r="M1750" t="str">
            <v>7_ZONAL-SUBRED</v>
          </cell>
          <cell r="N1750" t="str">
            <v>1_ENERO_2026</v>
          </cell>
          <cell r="O1750" t="str">
            <v>20910. Proceso integral e integrado de la Vigilancia de la Salud PúblicaVigilancia en salud pública20267_ZONAL-SUBRED1_ENERO_2026</v>
          </cell>
          <cell r="P1750">
            <v>7988544</v>
          </cell>
          <cell r="Q1750"/>
          <cell r="R1750"/>
          <cell r="S1750">
            <v>1</v>
          </cell>
          <cell r="T1750">
            <v>7988544</v>
          </cell>
        </row>
        <row r="1751">
          <cell r="F1751" t="str">
            <v>21010. Proceso integral e integrado de la Vigilancia de la Salud PúblicaVigilancia en salud pública2026</v>
          </cell>
          <cell r="G1751" t="str">
            <v>Mantenimiento, seguimiento y  fortalecimiento de  la estrategia Vigilancia Epidemiológica  Portuaria- Subred  Suroccidente</v>
          </cell>
          <cell r="H1751" t="str">
            <v xml:space="preserve">Intervención integral en brotes, alertas y situaciones de emergencia en salud pública
</v>
          </cell>
          <cell r="I1751" t="str">
            <v>GSP</v>
          </cell>
          <cell r="J1751" t="str">
            <v>No Aplica</v>
          </cell>
          <cell r="K1751" t="str">
            <v>Plan de acción</v>
          </cell>
          <cell r="L1751" t="str">
            <v>Distrito</v>
          </cell>
          <cell r="M1751" t="str">
            <v>7_ZONAL-SUBRED</v>
          </cell>
          <cell r="N1751" t="str">
            <v>1_ENERO_2026</v>
          </cell>
          <cell r="O1751" t="str">
            <v>21010. Proceso integral e integrado de la Vigilancia de la Salud PúblicaVigilancia en salud pública20267_ZONAL-SUBRED1_ENERO_2026</v>
          </cell>
          <cell r="P1751">
            <v>70836688</v>
          </cell>
          <cell r="Q1751"/>
          <cell r="R1751"/>
          <cell r="S1751">
            <v>0</v>
          </cell>
          <cell r="T1751">
            <v>0</v>
          </cell>
        </row>
        <row r="1752">
          <cell r="F1752" t="str">
            <v>21110. Proceso integral e integrado de la Vigilancia de la Salud PúblicaVigilancia en salud pública2026</v>
          </cell>
          <cell r="G1752" t="str">
            <v>Seguimiento al fortalecimiento de los eventos de interes internacional en salud pública ESPII</v>
          </cell>
          <cell r="H1752" t="str">
            <v xml:space="preserve">Intervención integral en brotes, alertas y situaciones de emergencia en salud pública
</v>
          </cell>
          <cell r="I1752" t="str">
            <v>GSP</v>
          </cell>
          <cell r="J1752" t="str">
            <v>No Aplica</v>
          </cell>
          <cell r="K1752" t="str">
            <v>Plan de acción</v>
          </cell>
          <cell r="L1752" t="str">
            <v>Distrito</v>
          </cell>
          <cell r="M1752" t="str">
            <v>7_ZONAL-SUBRED</v>
          </cell>
          <cell r="N1752" t="str">
            <v>1_ENERO_2026</v>
          </cell>
          <cell r="O1752" t="str">
            <v>21110. Proceso integral e integrado de la Vigilancia de la Salud PúblicaVigilancia en salud pública20267_ZONAL-SUBRED1_ENERO_2026</v>
          </cell>
          <cell r="P1752">
            <v>25938112</v>
          </cell>
          <cell r="Q1752"/>
          <cell r="R1752"/>
          <cell r="S1752">
            <v>0</v>
          </cell>
          <cell r="T1752">
            <v>0</v>
          </cell>
        </row>
        <row r="1753">
          <cell r="F1753" t="str">
            <v>21210. Proceso integral e integrado de la Vigilancia de la Salud PúblicaVigilancia en salud pública2026</v>
          </cell>
          <cell r="G1753" t="str">
            <v>Simulacro ESPII</v>
          </cell>
          <cell r="H1753" t="str">
            <v xml:space="preserve">Intervención integral en brotes, alertas y situaciones de emergencia en salud pública
</v>
          </cell>
          <cell r="I1753" t="str">
            <v>GSP</v>
          </cell>
          <cell r="J1753" t="str">
            <v>No Aplica</v>
          </cell>
          <cell r="K1753" t="str">
            <v>Plan de acción</v>
          </cell>
          <cell r="L1753" t="str">
            <v>Distrito</v>
          </cell>
          <cell r="M1753" t="str">
            <v>7_ZONAL-SUBRED</v>
          </cell>
          <cell r="N1753" t="str">
            <v>1_ENERO_2026</v>
          </cell>
          <cell r="O1753" t="str">
            <v>21210. Proceso integral e integrado de la Vigilancia de la Salud PúblicaVigilancia en salud pública20267_ZONAL-SUBRED1_ENERO_2026</v>
          </cell>
          <cell r="P1753">
            <v>100000000</v>
          </cell>
          <cell r="Q1753"/>
          <cell r="R1753"/>
          <cell r="S1753">
            <v>0</v>
          </cell>
          <cell r="T1753">
            <v>0</v>
          </cell>
        </row>
        <row r="1754">
          <cell r="F1754" t="str">
            <v>21310. Proceso integral e integrado de la Vigilancia de la Salud PúblicaVigilancia en salud pública2026</v>
          </cell>
          <cell r="G1754" t="str">
            <v xml:space="preserve">Gestión  de la información  del Componente de Salud Mental - Subred Norte y Sur Occidente </v>
          </cell>
          <cell r="H1754" t="str">
            <v>Gestión, análisis y divulgación  de información de la vigilancia en salud pública</v>
          </cell>
          <cell r="I1754" t="str">
            <v>GSP</v>
          </cell>
          <cell r="J1754" t="str">
            <v>No Aplica</v>
          </cell>
          <cell r="K1754" t="str">
            <v>Plan de acción</v>
          </cell>
          <cell r="L1754" t="str">
            <v>Zonal</v>
          </cell>
          <cell r="M1754" t="str">
            <v>7_ZONAL-SUBRED</v>
          </cell>
          <cell r="N1754" t="str">
            <v>1_ENERO_2026</v>
          </cell>
          <cell r="O1754" t="str">
            <v>21310. Proceso integral e integrado de la Vigilancia de la Salud PúblicaVigilancia en salud pública20267_ZONAL-SUBRED1_ENERO_2026</v>
          </cell>
          <cell r="P1754">
            <v>92953120</v>
          </cell>
          <cell r="Q1754"/>
          <cell r="R1754"/>
          <cell r="S1754">
            <v>0</v>
          </cell>
          <cell r="T1754">
            <v>0</v>
          </cell>
        </row>
        <row r="1755">
          <cell r="F1755" t="str">
            <v>21410. Proceso integral e integrado de la Vigilancia de la Salud PúblicaVigilancia en salud pública2026</v>
          </cell>
          <cell r="G1755" t="str">
            <v xml:space="preserve">Gestión  de la información  del Componente de Salud Mental - Subred Centro Oriente y Sur </v>
          </cell>
          <cell r="H1755" t="str">
            <v>Gestión, análisis y divulgación  de información de la vigilancia en salud pública</v>
          </cell>
          <cell r="I1755" t="str">
            <v>GSP</v>
          </cell>
          <cell r="J1755" t="str">
            <v>No Aplica</v>
          </cell>
          <cell r="K1755" t="str">
            <v>Plan de acción</v>
          </cell>
          <cell r="L1755" t="str">
            <v>Zonal</v>
          </cell>
          <cell r="M1755" t="str">
            <v>7_ZONAL-SUBRED</v>
          </cell>
          <cell r="N1755" t="str">
            <v>1_ENERO_2026</v>
          </cell>
          <cell r="O1755" t="str">
            <v>21410. Proceso integral e integrado de la Vigilancia de la Salud PúblicaVigilancia en salud pública20267_ZONAL-SUBRED1_ENERO_2026</v>
          </cell>
          <cell r="P1755">
            <v>72587264</v>
          </cell>
          <cell r="Q1755"/>
          <cell r="R1755"/>
          <cell r="S1755">
            <v>1</v>
          </cell>
          <cell r="T1755">
            <v>72587264</v>
          </cell>
        </row>
        <row r="1756">
          <cell r="F1756" t="str">
            <v>21510. Proceso integral e integrado de la Vigilancia de la Salud PúblicaVigilancia en salud pública2026</v>
          </cell>
          <cell r="G1756" t="str">
            <v>Investigaciones epidemiológicas de eventos prioritarios en salud mental</v>
          </cell>
          <cell r="H1756" t="str">
            <v xml:space="preserve">Intervención integral en brotes, alertas y situaciones de emergencia en salud pública
</v>
          </cell>
          <cell r="I1756" t="str">
            <v>GSP</v>
          </cell>
          <cell r="J1756" t="str">
            <v>No Aplica</v>
          </cell>
          <cell r="K1756" t="str">
            <v>Investigaciones Epidemiológicas de campo realizadas</v>
          </cell>
          <cell r="L1756" t="str">
            <v>Zonal</v>
          </cell>
          <cell r="M1756" t="str">
            <v>7_ZONAL-SUBRED</v>
          </cell>
          <cell r="N1756" t="str">
            <v>1_ENERO_2026</v>
          </cell>
          <cell r="O1756" t="str">
            <v>21510. Proceso integral e integrado de la Vigilancia de la Salud PúblicaVigilancia en salud pública20267_ZONAL-SUBRED1_ENERO_2026</v>
          </cell>
          <cell r="P1756">
            <v>211452</v>
          </cell>
          <cell r="Q1756"/>
          <cell r="R1756"/>
          <cell r="S1756">
            <v>472</v>
          </cell>
          <cell r="T1756">
            <v>99805344</v>
          </cell>
        </row>
        <row r="1757">
          <cell r="F1757" t="str">
            <v>21610. Proceso integral e integrado de la Vigilancia de la Salud PúblicaVigilancia en salud pública2026</v>
          </cell>
          <cell r="G1757" t="str">
            <v>Implementación de los componentes delito asociado, morbimortalidad, consumo de SPA, respuesta social del Centro Distrital de Monitoreo de las Drogas- CEMID)</v>
          </cell>
          <cell r="H1757" t="str">
            <v>Gestión, análisis y divulgación  de información de la vigilancia en salud pública</v>
          </cell>
          <cell r="I1757" t="str">
            <v>GSP</v>
          </cell>
          <cell r="J1757" t="str">
            <v>No Aplica</v>
          </cell>
          <cell r="K1757" t="str">
            <v>Plan de acción</v>
          </cell>
          <cell r="L1757" t="str">
            <v>Distrito</v>
          </cell>
          <cell r="M1757" t="str">
            <v>7_ZONAL-SUBRED</v>
          </cell>
          <cell r="N1757" t="str">
            <v>1_ENERO_2026</v>
          </cell>
          <cell r="O1757" t="str">
            <v>21610. Proceso integral e integrado de la Vigilancia de la Salud PúblicaVigilancia en salud pública20267_ZONAL-SUBRED1_ENERO_2026</v>
          </cell>
          <cell r="P1757">
            <v>30252912</v>
          </cell>
          <cell r="Q1757"/>
          <cell r="R1757"/>
          <cell r="S1757">
            <v>0</v>
          </cell>
          <cell r="T1757">
            <v>0</v>
          </cell>
        </row>
        <row r="1758">
          <cell r="F1758" t="str">
            <v>21710. Proceso integral e integrado de la Vigilancia de la Salud PúblicaVigilancia en salud pública2026</v>
          </cell>
          <cell r="G1758" t="str">
            <v>Gestión de la información  del  componente Estadísticas Vitales  - Subred Norte, Centro Oriente, Sur Occidente y Sur</v>
          </cell>
          <cell r="H1758" t="str">
            <v>Gestión, análisis y divulgación  de información de la vigilancia en salud pública</v>
          </cell>
          <cell r="I1758" t="str">
            <v>GSP</v>
          </cell>
          <cell r="J1758" t="str">
            <v>No Aplica</v>
          </cell>
          <cell r="K1758" t="str">
            <v>Plan de acción</v>
          </cell>
          <cell r="L1758" t="str">
            <v>Zonal</v>
          </cell>
          <cell r="M1758" t="str">
            <v>7_ZONAL-SUBRED</v>
          </cell>
          <cell r="N1758" t="str">
            <v>1_ENERO_2026</v>
          </cell>
          <cell r="O1758" t="str">
            <v>21710. Proceso integral e integrado de la Vigilancia de la Salud PúblicaVigilancia en salud pública20267_ZONAL-SUBRED1_ENERO_2026</v>
          </cell>
          <cell r="P1758">
            <v>3994272</v>
          </cell>
          <cell r="Q1758"/>
          <cell r="R1758"/>
          <cell r="S1758">
            <v>1</v>
          </cell>
          <cell r="T1758">
            <v>3994272</v>
          </cell>
        </row>
        <row r="1759">
          <cell r="F1759" t="str">
            <v>21810. Proceso integral e integrado de la Vigilancia de la Salud PúblicaVigilancia en salud pública2026</v>
          </cell>
          <cell r="G1759" t="str">
            <v>Asistencia técnica de las UPGD que conforman la red de  Estadísticas Vitales</v>
          </cell>
          <cell r="H1759" t="str">
            <v>Gestión, análisis y divulgación  de información de la vigilancia en salud pública</v>
          </cell>
          <cell r="I1759" t="str">
            <v>GSP</v>
          </cell>
          <cell r="J1759" t="str">
            <v>No Aplica</v>
          </cell>
          <cell r="K1759" t="str">
            <v>Plan de acción</v>
          </cell>
          <cell r="L1759" t="str">
            <v>Zonal</v>
          </cell>
          <cell r="M1759" t="str">
            <v>7_ZONAL-SUBRED</v>
          </cell>
          <cell r="N1759" t="str">
            <v>1_ENERO_2026</v>
          </cell>
          <cell r="O1759" t="str">
            <v>21810. Proceso integral e integrado de la Vigilancia de la Salud PúblicaVigilancia en salud pública20267_ZONAL-SUBRED1_ENERO_2026</v>
          </cell>
          <cell r="P1759">
            <v>7347488</v>
          </cell>
          <cell r="Q1759"/>
          <cell r="R1759"/>
          <cell r="S1759">
            <v>1</v>
          </cell>
          <cell r="T1759">
            <v>7347488</v>
          </cell>
        </row>
        <row r="1760">
          <cell r="F1760" t="str">
            <v>21910. Proceso integral e integrado de la Vigilancia de la Salud PúblicaVigilancia en salud pública2026</v>
          </cell>
          <cell r="G1760" t="str">
            <v>Evaluación y verificación en las asistencias técnicas de la Cabalidad y los diferentes procesos de EEVV</v>
          </cell>
          <cell r="H1760" t="str">
            <v>Gestión, análisis y divulgación  de información de la vigilancia en salud pública</v>
          </cell>
          <cell r="I1760" t="str">
            <v>GSP</v>
          </cell>
          <cell r="J1760" t="str">
            <v>No Aplica</v>
          </cell>
          <cell r="K1760" t="str">
            <v>Plan de acción</v>
          </cell>
          <cell r="L1760" t="str">
            <v>Zonal</v>
          </cell>
          <cell r="M1760" t="str">
            <v>7_ZONAL-SUBRED</v>
          </cell>
          <cell r="N1760" t="str">
            <v>1_ENERO_2026</v>
          </cell>
          <cell r="O1760" t="str">
            <v>21910. Proceso integral e integrado de la Vigilancia de la Salud PúblicaVigilancia en salud pública20267_ZONAL-SUBRED1_ENERO_2026</v>
          </cell>
          <cell r="P1760">
            <v>6484528</v>
          </cell>
          <cell r="Q1760"/>
          <cell r="R1760"/>
          <cell r="S1760">
            <v>0</v>
          </cell>
          <cell r="T1760">
            <v>0</v>
          </cell>
        </row>
        <row r="1761">
          <cell r="F1761" t="str">
            <v>22010. Proceso integral e integrado de la Vigilancia de la Salud PúblicaVigilancia en salud pública2026</v>
          </cell>
          <cell r="G1761" t="str">
            <v>Apoyo en las asistencias técnicas de los procesos de EEVV</v>
          </cell>
          <cell r="H1761" t="str">
            <v>Gestión, análisis y divulgación  de información de la vigilancia en salud pública</v>
          </cell>
          <cell r="I1761" t="str">
            <v>GSP</v>
          </cell>
          <cell r="J1761" t="str">
            <v>No Aplica</v>
          </cell>
          <cell r="K1761" t="str">
            <v>Plan de acción</v>
          </cell>
          <cell r="L1761" t="str">
            <v>Zonal</v>
          </cell>
          <cell r="M1761" t="str">
            <v>7_ZONAL-SUBRED</v>
          </cell>
          <cell r="N1761" t="str">
            <v>1_ENERO_2026</v>
          </cell>
          <cell r="O1761" t="str">
            <v>22010. Proceso integral e integrado de la Vigilancia de la Salud PúblicaVigilancia en salud pública20267_ZONAL-SUBRED1_ENERO_2026</v>
          </cell>
          <cell r="P1761">
            <v>5621568</v>
          </cell>
          <cell r="Q1761"/>
          <cell r="R1761"/>
          <cell r="S1761">
            <v>1</v>
          </cell>
          <cell r="T1761">
            <v>5621568</v>
          </cell>
        </row>
        <row r="1762">
          <cell r="F1762" t="str">
            <v>22110. Proceso integral e integrado de la Vigilancia de la Salud PúblicaVigilancia en salud pública2026</v>
          </cell>
          <cell r="G1762" t="str">
            <v>Seguimiento de muertes consideradas como no violentas (manera de muerte no violenta) y que ocurren extra institucionalmente (por fuera de las instituciones prestadoras de servicios de salud “IPS”) para población pobre vulnerable - no asegurada GAHD</v>
          </cell>
          <cell r="H1762" t="str">
            <v xml:space="preserve">Intervención integral en brotes, alertas y situaciones de emergencia en salud pública
</v>
          </cell>
          <cell r="I1762" t="str">
            <v>GSP</v>
          </cell>
          <cell r="J1762" t="str">
            <v>No Aplica</v>
          </cell>
          <cell r="K1762" t="str">
            <v>Plan de acción</v>
          </cell>
          <cell r="L1762" t="str">
            <v>Distrito</v>
          </cell>
          <cell r="M1762" t="str">
            <v>7_ZONAL-SUBRED</v>
          </cell>
          <cell r="N1762" t="str">
            <v>1_ENERO_2026</v>
          </cell>
          <cell r="O1762" t="str">
            <v>22110. Proceso integral e integrado de la Vigilancia de la Salud PúblicaVigilancia en salud pública20267_ZONAL-SUBRED1_ENERO_2026</v>
          </cell>
          <cell r="P1762">
            <v>149094832</v>
          </cell>
          <cell r="Q1762"/>
          <cell r="R1762"/>
          <cell r="S1762">
            <v>0</v>
          </cell>
          <cell r="T1762">
            <v>0</v>
          </cell>
        </row>
        <row r="1763">
          <cell r="F1763" t="str">
            <v>22210. Proceso integral e integrado de la Vigilancia de la Salud PúblicaVigilancia en salud pública2026</v>
          </cell>
          <cell r="G1763" t="str">
            <v>Georreferenciación y análisis de información cartográfica de eventos de interés en salud pública</v>
          </cell>
          <cell r="H1763" t="str">
            <v>Gestión, análisis y divulgación  de información de la vigilancia en salud pública</v>
          </cell>
          <cell r="I1763" t="str">
            <v>GSP</v>
          </cell>
          <cell r="J1763" t="str">
            <v>No Aplica</v>
          </cell>
          <cell r="K1763" t="str">
            <v>Plan de acción</v>
          </cell>
          <cell r="L1763" t="str">
            <v>Zonal</v>
          </cell>
          <cell r="M1763" t="str">
            <v>7_ZONAL-SUBRED</v>
          </cell>
          <cell r="N1763" t="str">
            <v>1_ENERO_2026</v>
          </cell>
          <cell r="O1763" t="str">
            <v>22210. Proceso integral e integrado de la Vigilancia de la Salud PúblicaVigilancia en salud pública20267_ZONAL-SUBRED1_ENERO_2026</v>
          </cell>
          <cell r="P1763">
            <v>18590624</v>
          </cell>
          <cell r="Q1763"/>
          <cell r="R1763"/>
          <cell r="S1763">
            <v>1</v>
          </cell>
          <cell r="T1763">
            <v>18590624</v>
          </cell>
        </row>
        <row r="1764">
          <cell r="F1764" t="str">
            <v>22310. Proceso integral e integrado de la Vigilancia de la Salud PúblicaVigilancia en salud pública2026</v>
          </cell>
          <cell r="G1764" t="str">
            <v>Gestión de la Vigilancia  centinela por exposición a contaminación ambiental en zonas aledañas parque de innovación Doña Juana</v>
          </cell>
          <cell r="H1764" t="str">
            <v>Gestión, análisis y divulgación  de información de la vigilancia en salud pública</v>
          </cell>
          <cell r="I1764" t="str">
            <v>GSP</v>
          </cell>
          <cell r="J1764" t="str">
            <v>No Aplica</v>
          </cell>
          <cell r="K1764" t="str">
            <v>Plan de acción</v>
          </cell>
          <cell r="L1764" t="str">
            <v>Zonal</v>
          </cell>
          <cell r="M1764" t="str">
            <v>7_ZONAL-SUBRED</v>
          </cell>
          <cell r="N1764" t="str">
            <v>1_ENERO_2026</v>
          </cell>
          <cell r="O1764" t="str">
            <v>22310. Proceso integral e integrado de la Vigilancia de la Salud PúblicaVigilancia en salud pública20267_ZONAL-SUBRED1_ENERO_2026</v>
          </cell>
          <cell r="P1764">
            <v>29488576</v>
          </cell>
          <cell r="Q1764"/>
          <cell r="R1764"/>
          <cell r="S1764">
            <v>0</v>
          </cell>
          <cell r="T1764">
            <v>0</v>
          </cell>
        </row>
        <row r="1765">
          <cell r="F1765" t="str">
            <v>22410. Proceso integral e integrado de la Vigilancia de la Salud PúblicaVigilancia en salud pública2026</v>
          </cell>
          <cell r="G1765" t="str">
            <v>Seguimiento y monitoreo de los instrumentos de canalizaciones de Vigilancia en Salud  pública. Subred Norte, Sur Occidente,  Centro oriente y Sur</v>
          </cell>
          <cell r="H1765" t="str">
            <v xml:space="preserve">Intervención integral en brotes, alertas y situaciones de emergencia en salud pública
</v>
          </cell>
          <cell r="I1765" t="str">
            <v>GSP</v>
          </cell>
          <cell r="J1765" t="str">
            <v>No Aplica</v>
          </cell>
          <cell r="K1765" t="str">
            <v>Plan de acción</v>
          </cell>
          <cell r="L1765" t="str">
            <v>Zonal</v>
          </cell>
          <cell r="M1765" t="str">
            <v>7_ZONAL-SUBRED</v>
          </cell>
          <cell r="N1765" t="str">
            <v>1_ENERO_2026</v>
          </cell>
          <cell r="O1765" t="str">
            <v>22410. Proceso integral e integrado de la Vigilancia de la Salud PúblicaVigilancia en salud pública20267_ZONAL-SUBRED1_ENERO_2026</v>
          </cell>
          <cell r="P1765">
            <v>3994272</v>
          </cell>
          <cell r="Q1765"/>
          <cell r="R1765"/>
          <cell r="S1765">
            <v>1</v>
          </cell>
          <cell r="T1765">
            <v>3994272</v>
          </cell>
        </row>
        <row r="1766">
          <cell r="F1766" t="str">
            <v>22510. Proceso integral e integrado de la Vigilancia de la Salud PúblicaVigilancia en salud pública2026</v>
          </cell>
          <cell r="G1766" t="str">
            <v>Gestión  de la información  del Componente de IAAS</v>
          </cell>
          <cell r="H1766" t="str">
            <v>Gestión, análisis y divulgación  de información de la vigilancia en salud pública</v>
          </cell>
          <cell r="I1766" t="str">
            <v>GSP</v>
          </cell>
          <cell r="J1766" t="str">
            <v>No Aplica</v>
          </cell>
          <cell r="K1766" t="str">
            <v>Plan de acción</v>
          </cell>
          <cell r="L1766" t="str">
            <v>Zonal</v>
          </cell>
          <cell r="M1766" t="str">
            <v>7_ZONAL-SUBRED</v>
          </cell>
          <cell r="N1766" t="str">
            <v>1_ENERO_2026</v>
          </cell>
          <cell r="O1766" t="str">
            <v>22510. Proceso integral e integrado de la Vigilancia de la Salud PúblicaVigilancia en salud pública20267_ZONAL-SUBRED1_ENERO_2026</v>
          </cell>
          <cell r="P1766">
            <v>7347488</v>
          </cell>
          <cell r="Q1766"/>
          <cell r="R1766"/>
          <cell r="S1766">
            <v>1</v>
          </cell>
          <cell r="T1766">
            <v>7347488</v>
          </cell>
        </row>
        <row r="1767">
          <cell r="F1767" t="str">
            <v>22610. Proceso integral e integrado de la Vigilancia de la Salud PúblicaVigilancia en salud pública2026</v>
          </cell>
          <cell r="G1767" t="str">
            <v>Gestión administrativa y operativa de seguimiento y monitoreo AT integrales-</v>
          </cell>
          <cell r="H1767" t="str">
            <v>Gestión, análisis y divulgación  de información de la vigilancia en salud pública</v>
          </cell>
          <cell r="I1767" t="str">
            <v>GSP</v>
          </cell>
          <cell r="J1767" t="str">
            <v>No Aplica</v>
          </cell>
          <cell r="K1767" t="str">
            <v>Plan de acción</v>
          </cell>
          <cell r="L1767" t="str">
            <v>Distrito</v>
          </cell>
          <cell r="M1767" t="str">
            <v>7_ZONAL-SUBRED</v>
          </cell>
          <cell r="N1767" t="str">
            <v>1_ENERO_2026</v>
          </cell>
          <cell r="O1767" t="str">
            <v>22610. Proceso integral e integrado de la Vigilancia de la Salud PúblicaVigilancia en salud pública20267_ZONAL-SUBRED1_ENERO_2026</v>
          </cell>
          <cell r="P1767">
            <v>95295440</v>
          </cell>
          <cell r="Q1767"/>
          <cell r="R1767"/>
          <cell r="S1767">
            <v>0</v>
          </cell>
          <cell r="T1767">
            <v>0</v>
          </cell>
        </row>
        <row r="1768">
          <cell r="F1768" t="str">
            <v>22710. Proceso integral e integrado de la Vigilancia de la Salud PúblicaVigilancia en salud pública2026</v>
          </cell>
          <cell r="G1768" t="str">
            <v>Gestión operativa de seguimiento y monitoreo AT integrales</v>
          </cell>
          <cell r="H1768" t="str">
            <v>Gestión, análisis y divulgación  de información de la vigilancia en salud pública</v>
          </cell>
          <cell r="I1768" t="str">
            <v>GSP</v>
          </cell>
          <cell r="J1768" t="str">
            <v>No Aplica</v>
          </cell>
          <cell r="K1768" t="str">
            <v>Plan de acción</v>
          </cell>
          <cell r="L1768" t="str">
            <v>Distrito</v>
          </cell>
          <cell r="M1768" t="str">
            <v>7_ZONAL-SUBRED</v>
          </cell>
          <cell r="N1768" t="str">
            <v>1_ENERO_2026</v>
          </cell>
          <cell r="O1768" t="str">
            <v>22710. Proceso integral e integrado de la Vigilancia de la Salud PúblicaVigilancia en salud pública20267_ZONAL-SUBRED1_ENERO_2026</v>
          </cell>
          <cell r="P1768">
            <v>53602144</v>
          </cell>
          <cell r="Q1768"/>
          <cell r="R1768"/>
          <cell r="S1768">
            <v>0</v>
          </cell>
          <cell r="T1768">
            <v>0</v>
          </cell>
        </row>
        <row r="1769">
          <cell r="F1769" t="str">
            <v>22810. Proceso integral e integrado de la Vigilancia de la Salud PúblicaVigilancia en salud pública2026</v>
          </cell>
          <cell r="G1769" t="str">
            <v>Investigaciones epidemiológicas de eventos prioritarios en salud mental- Ruralidad</v>
          </cell>
          <cell r="H1769" t="str">
            <v xml:space="preserve">Intervención integral en brotes, alertas y situaciones de emergencia en salud pública
</v>
          </cell>
          <cell r="I1769" t="str">
            <v>GSP</v>
          </cell>
          <cell r="J1769" t="str">
            <v>No Aplica</v>
          </cell>
          <cell r="K1769" t="str">
            <v>Plan de acción</v>
          </cell>
          <cell r="L1769" t="str">
            <v>Local</v>
          </cell>
          <cell r="M1769" t="str">
            <v>7_ZONAL-SUBRED</v>
          </cell>
          <cell r="N1769" t="str">
            <v>1_ENERO_2026</v>
          </cell>
          <cell r="O1769" t="str">
            <v>22810. Proceso integral e integrado de la Vigilancia de la Salud PúblicaVigilancia en salud pública20267_ZONAL-SUBRED1_ENERO_2026</v>
          </cell>
          <cell r="P1769">
            <v>3513480</v>
          </cell>
          <cell r="Q1769"/>
          <cell r="R1769"/>
          <cell r="S1769">
            <v>0</v>
          </cell>
          <cell r="T1769">
            <v>0</v>
          </cell>
        </row>
        <row r="1770">
          <cell r="F1770" t="str">
            <v>22910. Proceso integral e integrado de la Vigilancia de la Salud PúblicaVigilancia en salud pública2026</v>
          </cell>
          <cell r="G1770" t="str">
            <v xml:space="preserve">Fortalecimiento de capacidades IEC Salud mental </v>
          </cell>
          <cell r="H1770" t="str">
            <v xml:space="preserve">Intervención integral en brotes, alertas y situaciones de emergencia en salud pública
</v>
          </cell>
          <cell r="I1770" t="str">
            <v>GSP</v>
          </cell>
          <cell r="J1770" t="str">
            <v>No Aplica</v>
          </cell>
          <cell r="K1770" t="str">
            <v>Plan de Fortalecimiento</v>
          </cell>
          <cell r="L1770" t="str">
            <v>Zonal</v>
          </cell>
          <cell r="M1770" t="str">
            <v>7_ZONAL-SUBRED</v>
          </cell>
          <cell r="N1770" t="str">
            <v>1_ENERO_2026</v>
          </cell>
          <cell r="O1770" t="str">
            <v>22910. Proceso integral e integrado de la Vigilancia de la Salud PúblicaVigilancia en salud pública20267_ZONAL-SUBRED1_ENERO_2026</v>
          </cell>
          <cell r="P1770">
            <v>281936</v>
          </cell>
          <cell r="Q1770"/>
          <cell r="R1770"/>
          <cell r="S1770">
            <v>16</v>
          </cell>
          <cell r="T1770">
            <v>4510976</v>
          </cell>
        </row>
        <row r="1771">
          <cell r="F1771" t="str">
            <v>23010. Proceso integral e integrado de la Vigilancia de la Salud PúblicaVigilancia en salud pública2026</v>
          </cell>
          <cell r="G1771" t="str">
            <v xml:space="preserve">Fortalecimiento de capacidades IEC No trasmisibles </v>
          </cell>
          <cell r="H1771" t="str">
            <v xml:space="preserve">Intervención integral en brotes, alertas y situaciones de emergencia en salud pública
</v>
          </cell>
          <cell r="I1771" t="str">
            <v>GSP</v>
          </cell>
          <cell r="J1771" t="str">
            <v>No Aplica</v>
          </cell>
          <cell r="K1771" t="str">
            <v>Plan de Fortalecimiento</v>
          </cell>
          <cell r="L1771" t="str">
            <v>Zonal</v>
          </cell>
          <cell r="M1771" t="str">
            <v>7_ZONAL-SUBRED</v>
          </cell>
          <cell r="N1771" t="str">
            <v>1_ENERO_2026</v>
          </cell>
          <cell r="O1771" t="str">
            <v>23010. Proceso integral e integrado de la Vigilancia de la Salud PúblicaVigilancia en salud pública20267_ZONAL-SUBRED1_ENERO_2026</v>
          </cell>
          <cell r="P1771">
            <v>244416</v>
          </cell>
          <cell r="Q1771"/>
          <cell r="R1771"/>
          <cell r="S1771">
            <v>4.5</v>
          </cell>
          <cell r="T1771">
            <v>1099872</v>
          </cell>
        </row>
        <row r="1772">
          <cell r="F1772" t="str">
            <v>23111. Proceso integral e integrado de la Vigilancia basada en ComunidadVigilancia en salud pública2026</v>
          </cell>
          <cell r="G1772" t="str">
            <v>Gestión Estrategica territorial en el contexto de la VBC</v>
          </cell>
          <cell r="H1772" t="str">
            <v>Gestión Estrategica territorial en el contexto de la VBC</v>
          </cell>
          <cell r="I1772" t="str">
            <v>GSP</v>
          </cell>
          <cell r="J1772" t="str">
            <v>No Aplica</v>
          </cell>
          <cell r="K1772" t="str">
            <v>Plan de acción</v>
          </cell>
          <cell r="L1772" t="str">
            <v>Zonal</v>
          </cell>
          <cell r="M1772" t="str">
            <v>7_ZONAL-SUBRED</v>
          </cell>
          <cell r="N1772" t="str">
            <v>1_ENERO_2026</v>
          </cell>
          <cell r="O1772" t="str">
            <v>23111. Proceso integral e integrado de la Vigilancia basada en ComunidadVigilancia en salud pública20267_ZONAL-SUBRED1_ENERO_2026</v>
          </cell>
          <cell r="P1772">
            <v>25173776</v>
          </cell>
          <cell r="Q1772"/>
          <cell r="R1772"/>
          <cell r="S1772">
            <v>1</v>
          </cell>
          <cell r="T1772">
            <v>25173776</v>
          </cell>
        </row>
        <row r="1773">
          <cell r="F1773" t="str">
            <v>23211. Proceso integral e integrado de la Vigilancia basada en ComunidadVigilancia en salud pública2026</v>
          </cell>
          <cell r="G1773" t="str">
            <v>Gestión Operativa para el Fortalecmiento de la REVCOM</v>
          </cell>
          <cell r="H1773" t="str">
            <v>Gestión Operativa para el Fortalecmiento de la REVCOM</v>
          </cell>
          <cell r="I1773" t="str">
            <v>GSP</v>
          </cell>
          <cell r="J1773" t="str">
            <v>No Aplica</v>
          </cell>
          <cell r="K1773" t="str">
            <v>Plan de acción</v>
          </cell>
          <cell r="L1773" t="str">
            <v>Local</v>
          </cell>
          <cell r="M1773" t="str">
            <v>7_ZONAL-SUBRED</v>
          </cell>
          <cell r="N1773" t="str">
            <v>1_ENERO_2026</v>
          </cell>
          <cell r="O1773" t="str">
            <v>23211. Proceso integral e integrado de la Vigilancia basada en ComunidadVigilancia en salud pública20267_ZONAL-SUBRED1_ENERO_2026</v>
          </cell>
          <cell r="P1773">
            <v>5621568</v>
          </cell>
          <cell r="Q1773"/>
          <cell r="R1773"/>
          <cell r="S1773"/>
          <cell r="T1773">
            <v>0</v>
          </cell>
        </row>
        <row r="1774">
          <cell r="F1774" t="str">
            <v>23311. Proceso integral e integrado de la Vigilancia basada en ComunidadVigilancia en salud pública2026</v>
          </cell>
          <cell r="G1774" t="str">
            <v>Gestión estratégica y  operativa para el Fortalecimiento de la RevCom - en la Ruralidad de Sumapaz</v>
          </cell>
          <cell r="H1774" t="str">
            <v>Gestión Operativa para el Fortalecmiento de la REVCOM</v>
          </cell>
          <cell r="I1774" t="str">
            <v>GSP</v>
          </cell>
          <cell r="J1774" t="str">
            <v>No Aplica</v>
          </cell>
          <cell r="K1774" t="str">
            <v>Plan de acción</v>
          </cell>
          <cell r="L1774" t="str">
            <v>Local</v>
          </cell>
          <cell r="M1774" t="str">
            <v>7_ZONAL-SUBRED</v>
          </cell>
          <cell r="N1774" t="str">
            <v>1_ENERO_2026</v>
          </cell>
          <cell r="O1774" t="str">
            <v>23311. Proceso integral e integrado de la Vigilancia basada en ComunidadVigilancia en salud pública20267_ZONAL-SUBRED1_ENERO_2026</v>
          </cell>
          <cell r="P1774">
            <v>7026960</v>
          </cell>
          <cell r="Q1774"/>
          <cell r="R1774"/>
          <cell r="S1774"/>
          <cell r="T1774">
            <v>0</v>
          </cell>
        </row>
        <row r="1775">
          <cell r="F1775" t="str">
            <v>23413. Proceso integral e integrado de gestión y análisis de políticas para el bienestarAnálisis de Politicas2026</v>
          </cell>
          <cell r="G1775" t="str">
            <v>Participación y gestión intersectorial  para la formulación, implementación, seguimiento o evaluación de las políticas públicas en los territorios</v>
          </cell>
          <cell r="H1775" t="str">
            <v>Gestión Intersectorial de Políticas Públicas en los Territorios</v>
          </cell>
          <cell r="I1775" t="str">
            <v>GSP</v>
          </cell>
          <cell r="J1775" t="str">
            <v>No Aplica</v>
          </cell>
          <cell r="K1775" t="str">
            <v>Plan de acción</v>
          </cell>
          <cell r="L1775" t="str">
            <v>Local</v>
          </cell>
          <cell r="M1775" t="str">
            <v>7_ZONAL-SUBRED</v>
          </cell>
          <cell r="N1775" t="str">
            <v>1_ENERO_2026</v>
          </cell>
          <cell r="O1775" t="str">
            <v>23413. Proceso integral e integrado de gestión y análisis de políticas para el bienestarAnálisis de Politicas20267_ZONAL-SUBRED1_ENERO_2026</v>
          </cell>
          <cell r="P1775">
            <v>24853248</v>
          </cell>
          <cell r="Q1775"/>
          <cell r="R1775"/>
          <cell r="S1775"/>
          <cell r="T1775">
            <v>0</v>
          </cell>
        </row>
        <row r="1776">
          <cell r="F1776" t="str">
            <v>23513. Proceso integral e integrado de gestión y análisis de políticas para el bienestarAnálisis de Politicas2026</v>
          </cell>
          <cell r="G1776" t="e">
            <v>#VALUE!</v>
          </cell>
          <cell r="H1776" t="str">
            <v>Gestión Intersectorial de Políticas Públicas en los Territorios</v>
          </cell>
          <cell r="I1776" t="str">
            <v>GSP</v>
          </cell>
          <cell r="J1776" t="str">
            <v>No Aplica</v>
          </cell>
          <cell r="K1776" t="str">
            <v>Plan de acción</v>
          </cell>
          <cell r="L1776" t="str">
            <v>Zonal</v>
          </cell>
          <cell r="M1776" t="str">
            <v>7_ZONAL-SUBRED</v>
          </cell>
          <cell r="N1776" t="str">
            <v>1_ENERO_2026</v>
          </cell>
          <cell r="O1776" t="str">
            <v>23513. Proceso integral e integrado de gestión y análisis de políticas para el bienestarAnálisis de Politicas20267_ZONAL-SUBRED1_ENERO_2026</v>
          </cell>
          <cell r="P1776">
            <v>7332480</v>
          </cell>
          <cell r="Q1776"/>
          <cell r="R1776"/>
          <cell r="S1776">
            <v>1</v>
          </cell>
          <cell r="T1776">
            <v>7332480</v>
          </cell>
        </row>
        <row r="1777">
          <cell r="F1777" t="str">
            <v>23613. Proceso integral e integrado de gestión y análisis de políticas para el bienestarAnálisis de Politicas2026</v>
          </cell>
          <cell r="G1777" t="str">
            <v>Participación y gestión intersectorial local con los diferentes actores para la formulación, implementación, seguimiento o evaluación de la política pública de Ruralidad, exceptuando Sumapaz</v>
          </cell>
          <cell r="H1777" t="str">
            <v>Gestión Intersectorial de Políticas Públicas en los Territorios</v>
          </cell>
          <cell r="I1777" t="str">
            <v>GSP</v>
          </cell>
          <cell r="J1777" t="str">
            <v>No Aplica</v>
          </cell>
          <cell r="K1777" t="str">
            <v>Plan de acción</v>
          </cell>
          <cell r="L1777" t="str">
            <v>Distrito</v>
          </cell>
          <cell r="M1777" t="str">
            <v>7_ZONAL-SUBRED</v>
          </cell>
          <cell r="N1777" t="str">
            <v>1_ENERO_2026</v>
          </cell>
          <cell r="O1777" t="str">
            <v>23613. Proceso integral e integrado de gestión y análisis de políticas para el bienestarAnálisis de Politicas20267_ZONAL-SUBRED1_ENERO_2026</v>
          </cell>
          <cell r="P1777">
            <v>7332480</v>
          </cell>
          <cell r="Q1777"/>
          <cell r="R1777"/>
          <cell r="S1777"/>
          <cell r="T1777">
            <v>0</v>
          </cell>
        </row>
        <row r="1778">
          <cell r="F1778" t="str">
            <v>23713. Proceso integral e integrado de gestión y análisis de políticas para el bienestarAnálisis de Politicas2026</v>
          </cell>
          <cell r="G1778" t="str">
            <v>Participación y gestión intersectorial local con los diferentes actores para la formulación, implementación, seguimiento o evaluación de las políticas públicas priorizadas en Sumapaz</v>
          </cell>
          <cell r="H1778" t="str">
            <v>Gestión Intersectorial de Políticas Públicas en los Territorios</v>
          </cell>
          <cell r="I1778" t="str">
            <v>GSP</v>
          </cell>
          <cell r="J1778" t="str">
            <v>No Aplica</v>
          </cell>
          <cell r="K1778" t="str">
            <v>Plan de acción</v>
          </cell>
          <cell r="L1778" t="str">
            <v>Local</v>
          </cell>
          <cell r="M1778" t="str">
            <v>7_ZONAL-SUBRED</v>
          </cell>
          <cell r="N1778" t="str">
            <v>1_ENERO_2026</v>
          </cell>
          <cell r="O1778" t="str">
            <v>23713. Proceso integral e integrado de gestión y análisis de políticas para el bienestarAnálisis de Politicas20267_ZONAL-SUBRED1_ENERO_2026</v>
          </cell>
          <cell r="P1778">
            <v>22914000</v>
          </cell>
          <cell r="Q1778"/>
          <cell r="R1778"/>
          <cell r="S1778"/>
          <cell r="T1778">
            <v>0</v>
          </cell>
        </row>
        <row r="1779">
          <cell r="F1779" t="str">
            <v>23813. Proceso integral e integrado de gestión y análisis de políticas para el bienestarAnálisis de Politicas2026</v>
          </cell>
          <cell r="G1779" t="str">
            <v>Participación y gestión intersectorial local con los diferentes actores para la formulación, implementación, seguimiento o evaluación de las políticas públicas étnicas en los territorios</v>
          </cell>
          <cell r="H1779" t="str">
            <v>Gestión Intersectorial de Políticas Públicas en los Territorios</v>
          </cell>
          <cell r="I1779" t="str">
            <v>GSP</v>
          </cell>
          <cell r="J1779" t="str">
            <v>No Aplica</v>
          </cell>
          <cell r="K1779" t="str">
            <v>Plan de acción</v>
          </cell>
          <cell r="L1779" t="str">
            <v>Distrito</v>
          </cell>
          <cell r="M1779" t="str">
            <v>7_ZONAL-SUBRED</v>
          </cell>
          <cell r="N1779" t="str">
            <v>1_ENERO_2026</v>
          </cell>
          <cell r="O1779" t="str">
            <v>23813. Proceso integral e integrado de gestión y análisis de políticas para el bienestarAnálisis de Politicas20267_ZONAL-SUBRED1_ENERO_2026</v>
          </cell>
          <cell r="P1779">
            <v>29329920</v>
          </cell>
          <cell r="Q1779"/>
          <cell r="R1779"/>
          <cell r="S1779"/>
          <cell r="T1779">
            <v>0</v>
          </cell>
        </row>
        <row r="1780">
          <cell r="F1780" t="str">
            <v>23913. Proceso integral e integrado de gestión y análisis de políticas para el bienestarAnálisis de Politicas2026</v>
          </cell>
          <cell r="G1780" t="str">
            <v>Coordinación de la respuesta sectorial a las prioridades en salud y situaciones emergentes en el marco de la gestión de las políticas públicas</v>
          </cell>
          <cell r="H1780" t="str">
            <v>Gestión Sectorial de Políticas Públicas en los Territorios</v>
          </cell>
          <cell r="I1780" t="str">
            <v>GSP</v>
          </cell>
          <cell r="J1780" t="str">
            <v>No Aplica</v>
          </cell>
          <cell r="K1780" t="str">
            <v>Plan de acción</v>
          </cell>
          <cell r="L1780" t="str">
            <v>Local</v>
          </cell>
          <cell r="M1780" t="str">
            <v>7_ZONAL-SUBRED</v>
          </cell>
          <cell r="N1780" t="str">
            <v>1_ENERO_2026</v>
          </cell>
          <cell r="O1780" t="str">
            <v>23913. Proceso integral e integrado de gestión y análisis de políticas para el bienestarAnálisis de Politicas20267_ZONAL-SUBRED1_ENERO_2026</v>
          </cell>
          <cell r="P1780">
            <v>17086608</v>
          </cell>
          <cell r="Q1780"/>
          <cell r="R1780"/>
          <cell r="S1780"/>
          <cell r="T1780">
            <v>0</v>
          </cell>
        </row>
        <row r="1781">
          <cell r="F1781" t="str">
            <v>24013. Proceso integral e integrado de gestión y análisis de políticas para el bienestarAnálisis de Politicas2026</v>
          </cell>
          <cell r="G1781" t="str">
            <v>Coordinación de la respuesta sectorial a las prioridades en salud y situaciones emergentes en el marco de la gestión de las políticas públicas de adultez, trabajo,  salud oral, Acogida, Inclusión y Desarrollo de los Nuevos Bogotanos</v>
          </cell>
          <cell r="H1781" t="str">
            <v>Gestión Sectorial de Políticas Públicas en los Territorios</v>
          </cell>
          <cell r="I1781" t="str">
            <v>GSP</v>
          </cell>
          <cell r="J1781" t="str">
            <v>No Aplica</v>
          </cell>
          <cell r="K1781" t="str">
            <v>Plan de acción</v>
          </cell>
          <cell r="L1781" t="str">
            <v>Zonal</v>
          </cell>
          <cell r="M1781" t="str">
            <v>7_ZONAL-SUBRED</v>
          </cell>
          <cell r="N1781" t="str">
            <v>1_ENERO_2026</v>
          </cell>
          <cell r="O1781" t="str">
            <v>24013. Proceso integral e integrado de gestión y análisis de políticas para el bienestarAnálisis de Politicas20267_ZONAL-SUBRED1_ENERO_2026</v>
          </cell>
          <cell r="P1781">
            <v>3910656</v>
          </cell>
          <cell r="Q1781"/>
          <cell r="R1781"/>
          <cell r="S1781">
            <v>1</v>
          </cell>
          <cell r="T1781">
            <v>3910656</v>
          </cell>
        </row>
        <row r="1782">
          <cell r="F1782" t="str">
            <v>24113. Proceso integral e integrado de gestión y análisis de políticas para el bienestarAnálisis de Politicas2026</v>
          </cell>
          <cell r="G1782" t="str">
            <v>Coordinación de la respuesta sectorial a las prioridades en salud y situaciones emergentes en el marco de la gestión de la política pública de ruralidad exceptuando Sumapaz</v>
          </cell>
          <cell r="H1782" t="str">
            <v>Gestión Sectorial de Políticas Públicas en los Territorios</v>
          </cell>
          <cell r="I1782" t="str">
            <v>GSP</v>
          </cell>
          <cell r="J1782" t="str">
            <v>No Aplica</v>
          </cell>
          <cell r="K1782" t="str">
            <v>Plan de acción</v>
          </cell>
          <cell r="L1782" t="str">
            <v>Distrito</v>
          </cell>
          <cell r="M1782" t="str">
            <v>7_ZONAL-SUBRED</v>
          </cell>
          <cell r="N1782" t="str">
            <v>1_ENERO_2026</v>
          </cell>
          <cell r="O1782" t="str">
            <v>24113. Proceso integral e integrado de gestión y análisis de políticas para el bienestarAnálisis de Politicas20267_ZONAL-SUBRED1_ENERO_2026</v>
          </cell>
          <cell r="P1782">
            <v>3910656</v>
          </cell>
          <cell r="Q1782"/>
          <cell r="R1782"/>
          <cell r="S1782"/>
          <cell r="T1782">
            <v>0</v>
          </cell>
        </row>
        <row r="1783">
          <cell r="F1783" t="str">
            <v>24213. Proceso integral e integrado de gestión y análisis de políticas para el bienestarAnálisis de Politicas2026</v>
          </cell>
          <cell r="G1783" t="str">
            <v>Coordinación de la respuesta sectorial a las prioridades en salud y situaciones emergentes en el marco de la gestión de las políticas públicas priorizadas en Sumapaz</v>
          </cell>
          <cell r="H1783" t="str">
            <v>Gestión Sectorial de Políticas Públicas en los Territorios</v>
          </cell>
          <cell r="I1783" t="str">
            <v>GSP</v>
          </cell>
          <cell r="J1783" t="str">
            <v>No Aplica</v>
          </cell>
          <cell r="K1783" t="str">
            <v>Plan de acción</v>
          </cell>
          <cell r="L1783" t="str">
            <v>Local</v>
          </cell>
          <cell r="M1783" t="str">
            <v>7_ZONAL-SUBRED</v>
          </cell>
          <cell r="N1783" t="str">
            <v>1_ENERO_2026</v>
          </cell>
          <cell r="O1783" t="str">
            <v>24213. Proceso integral e integrado de gestión y análisis de políticas para el bienestarAnálisis de Politicas20267_ZONAL-SUBRED1_ENERO_2026</v>
          </cell>
          <cell r="P1783">
            <v>12220800</v>
          </cell>
          <cell r="Q1783"/>
          <cell r="R1783"/>
          <cell r="S1783"/>
          <cell r="T1783">
            <v>0</v>
          </cell>
        </row>
        <row r="1784">
          <cell r="F1784" t="str">
            <v>24313. Proceso integral e integrado de gestión y análisis de políticas para el bienestarAnálisis de Politicas2026</v>
          </cell>
          <cell r="G1784" t="str">
            <v>Coordinación de la respuesta sectorial a las prioridades en salud y situaciones emergentes en el marco de la gestión de las políticas públicas étnicas</v>
          </cell>
          <cell r="H1784" t="str">
            <v>Gestión Sectorial de Políticas Públicas en los Territorios</v>
          </cell>
          <cell r="I1784" t="str">
            <v>GSP</v>
          </cell>
          <cell r="J1784" t="str">
            <v>No Aplica</v>
          </cell>
          <cell r="K1784" t="str">
            <v>Plan de análisis</v>
          </cell>
          <cell r="L1784" t="str">
            <v>Distrito</v>
          </cell>
          <cell r="M1784" t="str">
            <v>7_ZONAL-SUBRED</v>
          </cell>
          <cell r="N1784" t="str">
            <v>1_ENERO_2026</v>
          </cell>
          <cell r="O1784" t="str">
            <v>24313. Proceso integral e integrado de gestión y análisis de políticas para el bienestarAnálisis de Politicas20267_ZONAL-SUBRED1_ENERO_2026</v>
          </cell>
          <cell r="P1784">
            <v>15642624</v>
          </cell>
          <cell r="Q1784"/>
          <cell r="R1784"/>
          <cell r="S1784"/>
          <cell r="T1784">
            <v>0</v>
          </cell>
        </row>
        <row r="1785">
          <cell r="F1785" t="str">
            <v>24413. Proceso integral e integrado de gestión y análisis de políticas para el bienestarAnálisis de Politicas2026</v>
          </cell>
          <cell r="G1785" t="str">
            <v>Análisis sociales de la salud en el marco de las políticas</v>
          </cell>
          <cell r="H1785" t="str">
            <v>Gestión y Generación de Conocimiento en el Marco de las Políticas Públicas</v>
          </cell>
          <cell r="I1785" t="str">
            <v>GSP</v>
          </cell>
          <cell r="J1785" t="str">
            <v>No Aplica</v>
          </cell>
          <cell r="K1785" t="str">
            <v>Plan de análisis</v>
          </cell>
          <cell r="L1785" t="str">
            <v>Zonal</v>
          </cell>
          <cell r="M1785" t="str">
            <v>7_ZONAL-SUBRED</v>
          </cell>
          <cell r="N1785" t="str">
            <v>1_ENERO_2026</v>
          </cell>
          <cell r="O1785" t="str">
            <v>24413. Proceso integral e integrado de gestión y análisis de políticas para el bienestarAnálisis de Politicas20267_ZONAL-SUBRED1_ENERO_2026</v>
          </cell>
          <cell r="P1785">
            <v>20316544</v>
          </cell>
          <cell r="Q1785"/>
          <cell r="R1785"/>
          <cell r="S1785">
            <v>1</v>
          </cell>
          <cell r="T1785">
            <v>20316544</v>
          </cell>
        </row>
        <row r="1786">
          <cell r="F1786" t="str">
            <v>24513. Proceso integral e integrado de gestión y análisis de políticas para el bienestarAnálisis de Politicas2026</v>
          </cell>
          <cell r="G1786" t="str">
            <v>Análisis diferenciales de la salud en el marco de productos de políticas públicas étnicas</v>
          </cell>
          <cell r="H1786" t="str">
            <v>Gestión y Generación de Conocimiento en el Marco de las Políticas Públicas</v>
          </cell>
          <cell r="I1786" t="str">
            <v>GSP</v>
          </cell>
          <cell r="J1786" t="str">
            <v>No Aplica</v>
          </cell>
          <cell r="K1786" t="str">
            <v>Plan de análisis</v>
          </cell>
          <cell r="L1786" t="str">
            <v>Distrito</v>
          </cell>
          <cell r="M1786" t="str">
            <v>7_ZONAL-SUBRED</v>
          </cell>
          <cell r="N1786" t="str">
            <v>1_ENERO_2026</v>
          </cell>
          <cell r="O1786" t="str">
            <v>24513. Proceso integral e integrado de gestión y análisis de políticas para el bienestarAnálisis de Politicas20267_ZONAL-SUBRED1_ENERO_2026</v>
          </cell>
          <cell r="P1786">
            <v>24729968</v>
          </cell>
          <cell r="Q1786"/>
          <cell r="R1786"/>
          <cell r="S1786"/>
          <cell r="T1786">
            <v>0</v>
          </cell>
        </row>
        <row r="1787">
          <cell r="F1787" t="str">
            <v>24613. Proceso integral e integrado de gestión y análisis de políticas para el bienestarAnálisis de Politicas2026</v>
          </cell>
          <cell r="G1787" t="e">
            <v>#VALUE!</v>
          </cell>
          <cell r="H1787" t="str">
            <v>Gestión Intersectorial de Políticas Públicas en los Territorios</v>
          </cell>
          <cell r="I1787" t="str">
            <v>GSP</v>
          </cell>
          <cell r="J1787" t="str">
            <v>No Aplica</v>
          </cell>
          <cell r="K1787" t="str">
            <v xml:space="preserve"> Plan de Fortalecimiento </v>
          </cell>
          <cell r="L1787" t="str">
            <v>Distrito</v>
          </cell>
          <cell r="M1787" t="str">
            <v>7_ZONAL-SUBRED</v>
          </cell>
          <cell r="N1787" t="str">
            <v>1_ENERO_2026</v>
          </cell>
          <cell r="O1787" t="str">
            <v>24613. Proceso integral e integrado de gestión y análisis de políticas para el bienestarAnálisis de Politicas20267_ZONAL-SUBRED1_ENERO_2026</v>
          </cell>
          <cell r="P1787">
            <v>67458816</v>
          </cell>
          <cell r="Q1787"/>
          <cell r="R1787"/>
          <cell r="S1787"/>
          <cell r="T1787">
            <v>0</v>
          </cell>
        </row>
        <row r="1788">
          <cell r="F1788" t="str">
            <v>11. Gestión Territorial para la Atención Primaria Social de los procesos de Gestión de la Salud Pública (GSP) y el Plan de Salud Pública de Intervenciones Colectivas (PSPIC)Gestión Territorial2026</v>
          </cell>
          <cell r="G1788" t="str">
            <v>Coordinación Territorial Zonal GSP-PSPIC</v>
          </cell>
          <cell r="H1788" t="str">
            <v>Coordinación y seguimiento de la gestión territorial</v>
          </cell>
          <cell r="I1788" t="str">
            <v>GSP - PSPIC</v>
          </cell>
          <cell r="J1788" t="str">
            <v>No Aplica</v>
          </cell>
          <cell r="K1788" t="str">
            <v>Plan de acción</v>
          </cell>
          <cell r="L1788" t="str">
            <v>Zonal</v>
          </cell>
          <cell r="M1788" t="str">
            <v>8_DISTRITO</v>
          </cell>
          <cell r="N1788" t="str">
            <v>1_ENERO_2026</v>
          </cell>
          <cell r="O1788" t="str">
            <v>11. Gestión Territorial para la Atención Primaria Social de los procesos de Gestión de la Salud Pública (GSP) y el Plan de Salud Pública de Intervenciones Colectivas (PSPIC)Gestión Territorial20268_DISTRITO1_ENERO_2026</v>
          </cell>
          <cell r="P1788">
            <v>30277568</v>
          </cell>
          <cell r="Q1788"/>
          <cell r="R1788"/>
          <cell r="S1788"/>
          <cell r="T1788">
            <v>0</v>
          </cell>
        </row>
        <row r="1789">
          <cell r="F1789" t="str">
            <v>31. Gestión Territorial para la Atención Primaria Social de los procesos de Gestión de la Salud Pública (GSP) y el Plan de Salud Pública de Intervenciones Colectivas (PSPIC)Gestión Territorial2026</v>
          </cell>
          <cell r="G1789" t="str">
            <v>Gestión local del GSP-PSPIC (Monitoreo y Seguimiento)</v>
          </cell>
          <cell r="H1789" t="str">
            <v>Coordinación y seguimiento de la gestión territorial</v>
          </cell>
          <cell r="I1789" t="str">
            <v>GSP-PSPIC</v>
          </cell>
          <cell r="J1789" t="str">
            <v>No Aplica</v>
          </cell>
          <cell r="K1789" t="str">
            <v>Plan de acción</v>
          </cell>
          <cell r="L1789" t="str">
            <v>Local</v>
          </cell>
          <cell r="M1789" t="str">
            <v>8_DISTRITO</v>
          </cell>
          <cell r="N1789" t="str">
            <v>1_ENERO_2026</v>
          </cell>
          <cell r="O1789" t="str">
            <v>31. Gestión Territorial para la Atención Primaria Social de los procesos de Gestión de la Salud Pública (GSP) y el Plan de Salud Pública de Intervenciones Colectivas (PSPIC)Gestión Territorial20268_DISTRITO1_ENERO_2026</v>
          </cell>
          <cell r="P1789">
            <v>12204720</v>
          </cell>
          <cell r="Q1789"/>
          <cell r="R1789"/>
          <cell r="S1789"/>
          <cell r="T1789">
            <v>0</v>
          </cell>
        </row>
        <row r="1790">
          <cell r="F1790" t="str">
            <v>41. Gestión Territorial para la Atención Primaria Social de los procesos de Gestión de la Salud Pública (GSP) y el Plan de Salud Pública de Intervenciones Colectivas (PSPIC)Gestión Territorial2026</v>
          </cell>
          <cell r="G1790" t="str">
            <v>Gestión local del GSP-PSPIC (Soporte operativo)</v>
          </cell>
          <cell r="H1790" t="str">
            <v>Coordinación y seguimiento de la gestión territorial</v>
          </cell>
          <cell r="I1790" t="str">
            <v>GSP-PSPIC</v>
          </cell>
          <cell r="J1790" t="str">
            <v>No Aplica</v>
          </cell>
          <cell r="K1790" t="str">
            <v>Plan de acción</v>
          </cell>
          <cell r="L1790" t="str">
            <v>Local</v>
          </cell>
          <cell r="M1790" t="str">
            <v>8_DISTRITO</v>
          </cell>
          <cell r="N1790" t="str">
            <v>1_ENERO_2026</v>
          </cell>
          <cell r="O1790" t="str">
            <v>41. Gestión Territorial para la Atención Primaria Social de los procesos de Gestión de la Salud Pública (GSP) y el Plan de Salud Pública de Intervenciones Colectivas (PSPIC)Gestión Territorial20268_DISTRITO1_ENERO_2026</v>
          </cell>
          <cell r="P1790">
            <v>6484528</v>
          </cell>
          <cell r="Q1790"/>
          <cell r="R1790"/>
          <cell r="S1790"/>
          <cell r="T1790">
            <v>0</v>
          </cell>
        </row>
        <row r="1791">
          <cell r="F1791" t="str">
            <v>51. Gestión Territorial para la Atención Primaria Social de los procesos de Gestión de la Salud Pública (GSP) y el Plan de Salud Pública de Intervenciones Colectivas (PSPIC)Gestión Territorial2026</v>
          </cell>
          <cell r="G1791" t="str">
            <v>Gestión local del GSP-PSPIC (prescripción social)</v>
          </cell>
          <cell r="H1791" t="str">
            <v>Coordinación y seguimiento de la gestión territorial</v>
          </cell>
          <cell r="I1791" t="str">
            <v>GSP-PSPIC</v>
          </cell>
          <cell r="J1791" t="str">
            <v>No Aplica</v>
          </cell>
          <cell r="K1791" t="str">
            <v>Plan de acción</v>
          </cell>
          <cell r="L1791" t="str">
            <v>Local</v>
          </cell>
          <cell r="M1791" t="str">
            <v>8_DISTRITO</v>
          </cell>
          <cell r="N1791" t="str">
            <v>1_ENERO_2026</v>
          </cell>
          <cell r="O1791" t="str">
            <v>51. Gestión Territorial para la Atención Primaria Social de los procesos de Gestión de la Salud Pública (GSP) y el Plan de Salud Pública de Intervenciones Colectivas (PSPIC)Gestión Territorial20268_DISTRITO1_ENERO_2026</v>
          </cell>
          <cell r="P1791">
            <v>5621568</v>
          </cell>
          <cell r="Q1791"/>
          <cell r="R1791"/>
          <cell r="S1791"/>
          <cell r="T1791">
            <v>0</v>
          </cell>
        </row>
        <row r="1792">
          <cell r="F1792" t="str">
            <v>61. Gestión Territorial para la Atención Primaria Social de los procesos de Gestión de la Salud Pública (GSP) y el Plan de Salud Pública de Intervenciones Colectivas (PSPIC)Gestión Territorial2026</v>
          </cell>
          <cell r="G1792" t="str">
            <v>Gestión local del GSP-PSPIC (Sumapaz)</v>
          </cell>
          <cell r="H1792" t="str">
            <v>Coordinación y seguimiento de la gestión territorial</v>
          </cell>
          <cell r="I1792" t="str">
            <v>GSP-PSPIC</v>
          </cell>
          <cell r="J1792" t="str">
            <v>No Aplica</v>
          </cell>
          <cell r="K1792" t="str">
            <v>Plan de acción</v>
          </cell>
          <cell r="L1792" t="str">
            <v>Local</v>
          </cell>
          <cell r="M1792" t="str">
            <v>8_DISTRITO</v>
          </cell>
          <cell r="N1792" t="str">
            <v>1_ENERO_2026</v>
          </cell>
          <cell r="O1792" t="str">
            <v>61. Gestión Territorial para la Atención Primaria Social de los procesos de Gestión de la Salud Pública (GSP) y el Plan de Salud Pública de Intervenciones Colectivas (PSPIC)Gestión Territorial20268_DISTRITO1_ENERO_2026</v>
          </cell>
          <cell r="P1792">
            <v>15132712</v>
          </cell>
          <cell r="Q1792"/>
          <cell r="R1792"/>
          <cell r="S1792"/>
          <cell r="T1792">
            <v>0</v>
          </cell>
        </row>
        <row r="1793">
          <cell r="F1793" t="str">
            <v>71. Gestión Territorial para la Atención Primaria Social de los procesos de Gestión de la Salud Pública (GSP) y el Plan de Salud Pública de Intervenciones Colectivas (PSPIC)Gestión Territorial2026</v>
          </cell>
          <cell r="G1793" t="str">
            <v>Gestión zonal  VSP</v>
          </cell>
          <cell r="H1793" t="str">
            <v>Coordinación y seguimiento de la gestión territorial</v>
          </cell>
          <cell r="I1793" t="str">
            <v>GSP</v>
          </cell>
          <cell r="J1793" t="str">
            <v>No Aplica</v>
          </cell>
          <cell r="K1793" t="str">
            <v>Plan de acción</v>
          </cell>
          <cell r="L1793" t="str">
            <v>Zonal</v>
          </cell>
          <cell r="M1793" t="str">
            <v>8_DISTRITO</v>
          </cell>
          <cell r="N1793" t="str">
            <v>1_ENERO_2026</v>
          </cell>
          <cell r="O1793" t="str">
            <v>71. Gestión Territorial para la Atención Primaria Social de los procesos de Gestión de la Salud Pública (GSP) y el Plan de Salud Pública de Intervenciones Colectivas (PSPIC)Gestión Territorial20268_DISTRITO1_ENERO_2026</v>
          </cell>
          <cell r="P1793">
            <v>25617584</v>
          </cell>
          <cell r="Q1793"/>
          <cell r="R1793"/>
          <cell r="S1793"/>
          <cell r="T1793">
            <v>0</v>
          </cell>
        </row>
        <row r="1794">
          <cell r="F1794" t="str">
            <v>81. Gestión Territorial para la Atención Primaria Social de los procesos de Gestión de la Salud Pública (GSP) y el Plan de Salud Pública de Intervenciones Colectivas (PSPIC)Gestión Territorial2026</v>
          </cell>
          <cell r="G1794" t="str">
            <v>Gestión zonal  VSA</v>
          </cell>
          <cell r="H1794" t="str">
            <v>Coordinación y seguimiento de la gestión territorial</v>
          </cell>
          <cell r="I1794" t="str">
            <v>GSP</v>
          </cell>
          <cell r="J1794" t="str">
            <v>No Aplica</v>
          </cell>
          <cell r="K1794" t="str">
            <v>Plan de acción</v>
          </cell>
          <cell r="L1794" t="str">
            <v>Zonal</v>
          </cell>
          <cell r="M1794" t="str">
            <v>8_DISTRITO</v>
          </cell>
          <cell r="N1794" t="str">
            <v>1_ENERO_2026</v>
          </cell>
          <cell r="O1794" t="str">
            <v>81. Gestión Territorial para la Atención Primaria Social de los procesos de Gestión de la Salud Pública (GSP) y el Plan de Salud Pública de Intervenciones Colectivas (PSPIC)Gestión Territorial20268_DISTRITO1_ENERO_2026</v>
          </cell>
          <cell r="P1794">
            <v>9098064</v>
          </cell>
          <cell r="Q1794"/>
          <cell r="R1794"/>
          <cell r="S1794"/>
          <cell r="T1794">
            <v>0</v>
          </cell>
        </row>
        <row r="1795">
          <cell r="F1795" t="str">
            <v>91. Gestión Territorial para la Atención Primaria Social de los procesos de Gestión de la Salud Pública (GSP) y el Plan de Salud Pública de Intervenciones Colectivas (PSPIC)Gestión Territorial2026</v>
          </cell>
          <cell r="G1795" t="str">
            <v>Gestión zonal  GPEPB - PAI</v>
          </cell>
          <cell r="H1795" t="str">
            <v>Coordinación y seguimiento de la gestión territorial</v>
          </cell>
          <cell r="I1795" t="str">
            <v>GSP</v>
          </cell>
          <cell r="J1795" t="str">
            <v>No Aplica</v>
          </cell>
          <cell r="K1795" t="str">
            <v>Plan de acción</v>
          </cell>
          <cell r="L1795" t="str">
            <v>Zonal</v>
          </cell>
          <cell r="M1795" t="str">
            <v>8_DISTRITO</v>
          </cell>
          <cell r="N1795" t="str">
            <v>1_ENERO_2026</v>
          </cell>
          <cell r="O1795" t="str">
            <v>91. Gestión Territorial para la Atención Primaria Social de los procesos de Gestión de la Salud Pública (GSP) y el Plan de Salud Pública de Intervenciones Colectivas (PSPIC)Gestión Territorial20268_DISTRITO1_ENERO_2026</v>
          </cell>
          <cell r="P1795">
            <v>28674928</v>
          </cell>
          <cell r="Q1795"/>
          <cell r="R1795"/>
          <cell r="S1795"/>
          <cell r="T1795">
            <v>0</v>
          </cell>
        </row>
        <row r="1796">
          <cell r="F1796" t="str">
            <v>101. Gestión Territorial para la Atención Primaria Social de los procesos de Gestión de la Salud Pública (GSP) y el Plan de Salud Pública de Intervenciones Colectivas (PSPIC)Gestión Territorial2026</v>
          </cell>
          <cell r="G1796" t="str">
            <v>Gestión zonal  POLÍTICAS</v>
          </cell>
          <cell r="H1796" t="str">
            <v>Coordinación y seguimiento de la gestión territorial</v>
          </cell>
          <cell r="I1796" t="str">
            <v>GSP</v>
          </cell>
          <cell r="J1796" t="str">
            <v>No Aplica</v>
          </cell>
          <cell r="K1796" t="str">
            <v>Plan de acción</v>
          </cell>
          <cell r="L1796" t="str">
            <v>Zonal</v>
          </cell>
          <cell r="M1796" t="str">
            <v>8_DISTRITO</v>
          </cell>
          <cell r="N1796" t="str">
            <v>1_ENERO_2026</v>
          </cell>
          <cell r="O1796" t="str">
            <v>101. Gestión Territorial para la Atención Primaria Social de los procesos de Gestión de la Salud Pública (GSP) y el Plan de Salud Pública de Intervenciones Colectivas (PSPIC)Gestión Territorial20268_DISTRITO1_ENERO_2026</v>
          </cell>
          <cell r="P1796">
            <v>13092336</v>
          </cell>
          <cell r="Q1796"/>
          <cell r="R1796"/>
          <cell r="S1796"/>
          <cell r="T1796">
            <v>0</v>
          </cell>
        </row>
        <row r="1797">
          <cell r="F1797" t="str">
            <v>111. Gestión Territorial para la Atención Primaria Social de los procesos de Gestión de la Salud Pública (GSP) y el Plan de Salud Pública de Intervenciones Colectivas (PSPIC)Gestión Territorial2026</v>
          </cell>
          <cell r="G1797" t="str">
            <v>Entornos de MAS Bienestar</v>
          </cell>
          <cell r="H1797" t="str">
            <v>Coordinación y seguimiento de la gestión territorial</v>
          </cell>
          <cell r="I1797" t="str">
            <v>GSP</v>
          </cell>
          <cell r="J1797" t="str">
            <v>No Aplica</v>
          </cell>
          <cell r="K1797" t="str">
            <v>Plan de acción</v>
          </cell>
          <cell r="L1797" t="str">
            <v>Zonal</v>
          </cell>
          <cell r="M1797" t="str">
            <v>8_DISTRITO</v>
          </cell>
          <cell r="N1797" t="str">
            <v>1_ENERO_2026</v>
          </cell>
          <cell r="O1797" t="str">
            <v>111. Gestión Territorial para la Atención Primaria Social de los procesos de Gestión de la Salud Pública (GSP) y el Plan de Salud Pública de Intervenciones Colectivas (PSPIC)Gestión Territorial20268_DISTRITO1_ENERO_2026</v>
          </cell>
          <cell r="P1797">
            <v>29389952</v>
          </cell>
          <cell r="Q1797"/>
          <cell r="R1797"/>
          <cell r="S1797"/>
          <cell r="T1797">
            <v>0</v>
          </cell>
        </row>
        <row r="1798">
          <cell r="F1798" t="str">
            <v>121. Gestión Territorial para la Atención Primaria Social de los procesos de Gestión de la Salud Pública (GSP) y el Plan de Salud Pública de Intervenciones Colectivas (PSPIC)Gestión Territorial2026</v>
          </cell>
          <cell r="G1798" t="str">
            <v>Gestión de la información de acciones colectivas en salud pública - GESI</v>
          </cell>
          <cell r="H1798" t="str">
            <v>Soporte estratégico para la GSP-PSPIC</v>
          </cell>
          <cell r="I1798" t="str">
            <v>GSP</v>
          </cell>
          <cell r="J1798" t="str">
            <v>No Aplica</v>
          </cell>
          <cell r="K1798" t="str">
            <v>Plan de acción</v>
          </cell>
          <cell r="L1798" t="str">
            <v>Zonal</v>
          </cell>
          <cell r="M1798" t="str">
            <v>8_DISTRITO</v>
          </cell>
          <cell r="N1798" t="str">
            <v>1_ENERO_2026</v>
          </cell>
          <cell r="O1798" t="str">
            <v>121. Gestión Territorial para la Atención Primaria Social de los procesos de Gestión de la Salud Pública (GSP) y el Plan de Salud Pública de Intervenciones Colectivas (PSPIC)Gestión Territorial20268_DISTRITO1_ENERO_2026</v>
          </cell>
          <cell r="P1798">
            <v>100029392</v>
          </cell>
          <cell r="Q1798"/>
          <cell r="R1798"/>
          <cell r="S1798"/>
          <cell r="T1798">
            <v>0</v>
          </cell>
        </row>
        <row r="1799">
          <cell r="F1799" t="str">
            <v>131. Gestión Territorial para la Atención Primaria Social de los procesos de Gestión de la Salud Pública (GSP) y el Plan de Salud Pública de Intervenciones Colectivas (PSPIC)Gestión Territorial2026</v>
          </cell>
          <cell r="G1799" t="str">
            <v>Educación para la salud pública - ESP</v>
          </cell>
          <cell r="H1799" t="str">
            <v>Soporte estratégico para la GSP-PSPIC</v>
          </cell>
          <cell r="I1799" t="str">
            <v>GSP</v>
          </cell>
          <cell r="J1799" t="str">
            <v>No Aplica</v>
          </cell>
          <cell r="K1799" t="str">
            <v>Plan de acción</v>
          </cell>
          <cell r="L1799" t="str">
            <v>Zonal</v>
          </cell>
          <cell r="M1799" t="str">
            <v>8_DISTRITO</v>
          </cell>
          <cell r="N1799" t="str">
            <v>1_ENERO_2026</v>
          </cell>
          <cell r="O1799" t="str">
            <v>131. Gestión Territorial para la Atención Primaria Social de los procesos de Gestión de la Salud Pública (GSP) y el Plan de Salud Pública de Intervenciones Colectivas (PSPIC)Gestión Territorial20268_DISTRITO1_ENERO_2026</v>
          </cell>
          <cell r="P1799">
            <v>29833760</v>
          </cell>
          <cell r="Q1799"/>
          <cell r="R1799"/>
          <cell r="S1799"/>
          <cell r="T1799">
            <v>0</v>
          </cell>
        </row>
        <row r="1800">
          <cell r="F1800" t="str">
            <v>141. Gestión Territorial para la Atención Primaria Social de los procesos de Gestión de la Salud Pública (GSP) y el Plan de Salud Pública de Intervenciones Colectivas (PSPIC)Gestión Territorial2026</v>
          </cell>
          <cell r="G1800" t="str">
            <v>Prescripción social - Activación de rutas</v>
          </cell>
          <cell r="H1800" t="str">
            <v>Soporte estratégico para la GSP-PSPIC</v>
          </cell>
          <cell r="I1800" t="str">
            <v>GSP</v>
          </cell>
          <cell r="J1800" t="str">
            <v>No Aplica</v>
          </cell>
          <cell r="K1800" t="str">
            <v>Plan de acción</v>
          </cell>
          <cell r="L1800" t="str">
            <v>Zonal</v>
          </cell>
          <cell r="M1800" t="str">
            <v>8_DISTRITO</v>
          </cell>
          <cell r="N1800" t="str">
            <v>1_ENERO_2026</v>
          </cell>
          <cell r="O1800" t="str">
            <v>141. Gestión Territorial para la Atención Primaria Social de los procesos de Gestión de la Salud Pública (GSP) y el Plan de Salud Pública de Intervenciones Colectivas (PSPIC)Gestión Territorial20268_DISTRITO1_ENERO_2026</v>
          </cell>
          <cell r="P1800">
            <v>54021296</v>
          </cell>
          <cell r="Q1800"/>
          <cell r="R1800"/>
          <cell r="S1800"/>
          <cell r="T1800">
            <v>0</v>
          </cell>
        </row>
        <row r="1801">
          <cell r="F1801" t="str">
            <v>151. Gestión Territorial para la Atención Primaria Social de los procesos de Gestión de la Salud Pública (GSP) y el Plan de Salud Pública de Intervenciones Colectivas (PSPIC)Gestión Territorial2026</v>
          </cell>
          <cell r="G1801" t="str">
            <v>Prescripción social - Activación de rutas (Salud Mental)</v>
          </cell>
          <cell r="H1801" t="str">
            <v>Soporte estratégico para la GSP-PSPIC</v>
          </cell>
          <cell r="I1801" t="str">
            <v>GSP</v>
          </cell>
          <cell r="J1801" t="str">
            <v>No Aplica</v>
          </cell>
          <cell r="K1801" t="str">
            <v>Plan de acción</v>
          </cell>
          <cell r="L1801" t="str">
            <v>Zonal</v>
          </cell>
          <cell r="M1801" t="str">
            <v>8_DISTRITO</v>
          </cell>
          <cell r="N1801" t="str">
            <v>1_ENERO_2026</v>
          </cell>
          <cell r="O1801" t="str">
            <v>151. Gestión Territorial para la Atención Primaria Social de los procesos de Gestión de la Salud Pública (GSP) y el Plan de Salud Pública de Intervenciones Colectivas (PSPIC)Gestión Territorial20268_DISTRITO1_ENERO_2026</v>
          </cell>
          <cell r="P1801">
            <v>5621568</v>
          </cell>
          <cell r="Q1801"/>
          <cell r="R1801"/>
          <cell r="S1801"/>
          <cell r="T1801">
            <v>0</v>
          </cell>
        </row>
        <row r="1802">
          <cell r="F1802" t="str">
            <v>161. Gestión Territorial para la Atención Primaria Social de los procesos de Gestión de la Salud Pública (GSP) y el Plan de Salud Pública de Intervenciones Colectivas (PSPIC)Gestión Territorial2026</v>
          </cell>
          <cell r="G1802" t="str">
            <v>Prescripción social - Activación de rutas (Sur - Centro Oriente)</v>
          </cell>
          <cell r="H1802" t="str">
            <v>Soporte estratégico para la GSP-PSPIC</v>
          </cell>
          <cell r="I1802" t="str">
            <v>GSP</v>
          </cell>
          <cell r="J1802" t="str">
            <v>No Aplica</v>
          </cell>
          <cell r="K1802" t="str">
            <v>Plan de acción</v>
          </cell>
          <cell r="L1802" t="str">
            <v>Distrito</v>
          </cell>
          <cell r="M1802" t="str">
            <v>8_DISTRITO</v>
          </cell>
          <cell r="N1802" t="str">
            <v>1_ENERO_2026</v>
          </cell>
          <cell r="O1802" t="str">
            <v>161. Gestión Territorial para la Atención Primaria Social de los procesos de Gestión de la Salud Pública (GSP) y el Plan de Salud Pública de Intervenciones Colectivas (PSPIC)Gestión Territorial20268_DISTRITO1_ENERO_2026</v>
          </cell>
          <cell r="P1802">
            <v>3994272</v>
          </cell>
          <cell r="Q1802"/>
          <cell r="R1802"/>
          <cell r="S1802">
            <v>0.53260869565217395</v>
          </cell>
          <cell r="T1802">
            <v>2127384</v>
          </cell>
        </row>
        <row r="1803">
          <cell r="F1803" t="str">
            <v>171. Gestión Territorial para la Atención Primaria Social de los procesos de Gestión de la Salud Pública (GSP) y el Plan de Salud Pública de Intervenciones Colectivas (PSPIC)Gestión Territorial2026</v>
          </cell>
          <cell r="G1803" t="str">
            <v>Análisis de condiciones, calidad de vida, salud y enfermedad - ACCVSyE-DC (Sur Occidente)</v>
          </cell>
          <cell r="H1803" t="str">
            <v>Análisis de la gestión territorial de la salud pública</v>
          </cell>
          <cell r="I1803" t="str">
            <v>GSP</v>
          </cell>
          <cell r="J1803" t="str">
            <v>No Aplica</v>
          </cell>
          <cell r="K1803" t="str">
            <v>Plan de análisis</v>
          </cell>
          <cell r="L1803" t="str">
            <v>Distrito</v>
          </cell>
          <cell r="M1803" t="str">
            <v>8_DISTRITO</v>
          </cell>
          <cell r="N1803" t="str">
            <v>1_ENERO_2026</v>
          </cell>
          <cell r="O1803" t="str">
            <v>171. Gestión Territorial para la Atención Primaria Social de los procesos de Gestión de la Salud Pública (GSP) y el Plan de Salud Pública de Intervenciones Colectivas (PSPIC)Gestión Territorial20268_DISTRITO1_ENERO_2026</v>
          </cell>
          <cell r="P1803">
            <v>5621568</v>
          </cell>
          <cell r="Q1803"/>
          <cell r="R1803"/>
          <cell r="S1803"/>
          <cell r="T1803">
            <v>0</v>
          </cell>
        </row>
        <row r="1804">
          <cell r="F1804" t="str">
            <v>181. Gestión Territorial para la Atención Primaria Social de los procesos de Gestión de la Salud Pública (GSP) y el Plan de Salud Pública de Intervenciones Colectivas (PSPIC)Gestión Territorial2026</v>
          </cell>
          <cell r="G1804" t="str">
            <v>Análisis de condiciones, calidad de vida, salud y enfermedad - ACCVSyE</v>
          </cell>
          <cell r="H1804" t="str">
            <v>Análisis de la gestión territorial de la salud pública</v>
          </cell>
          <cell r="I1804" t="str">
            <v>GSP</v>
          </cell>
          <cell r="J1804" t="str">
            <v>No Aplica</v>
          </cell>
          <cell r="K1804" t="str">
            <v>Plan de análisis</v>
          </cell>
          <cell r="L1804" t="str">
            <v>Zonal</v>
          </cell>
          <cell r="M1804" t="str">
            <v>8_DISTRITO</v>
          </cell>
          <cell r="N1804" t="str">
            <v>1_ENERO_2026</v>
          </cell>
          <cell r="O1804" t="str">
            <v>181. Gestión Territorial para la Atención Primaria Social de los procesos de Gestión de la Salud Pública (GSP) y el Plan de Salud Pública de Intervenciones Colectivas (PSPIC)Gestión Territorial20268_DISTRITO1_ENERO_2026</v>
          </cell>
          <cell r="P1804">
            <v>32422640</v>
          </cell>
          <cell r="Q1804"/>
          <cell r="R1804"/>
          <cell r="S1804"/>
          <cell r="T1804">
            <v>0</v>
          </cell>
        </row>
        <row r="1805">
          <cell r="F1805" t="str">
            <v>191. Gestión Territorial para la Atención Primaria Social de los procesos de Gestión de la Salud Pública (GSP) y el Plan de Salud Pública de Intervenciones Colectivas (PSPIC)Gestión Territorial2026</v>
          </cell>
          <cell r="G1805" t="str">
            <v>Análisis de las políticas y acciones para la salud pública en el marco de la gestión territorial</v>
          </cell>
          <cell r="H1805" t="str">
            <v>Análisis de la gestión territorial de la salud pública</v>
          </cell>
          <cell r="I1805" t="str">
            <v>GSP</v>
          </cell>
          <cell r="J1805" t="str">
            <v>No Aplica</v>
          </cell>
          <cell r="K1805" t="str">
            <v>Plan de análisis</v>
          </cell>
          <cell r="L1805" t="str">
            <v>Zonal</v>
          </cell>
          <cell r="M1805" t="str">
            <v>8_DISTRITO</v>
          </cell>
          <cell r="N1805" t="str">
            <v>1_ENERO_2026</v>
          </cell>
          <cell r="O1805" t="str">
            <v>191. Gestión Territorial para la Atención Primaria Social de los procesos de Gestión de la Salud Pública (GSP) y el Plan de Salud Pública de Intervenciones Colectivas (PSPIC)Gestión Territorial20268_DISTRITO1_ENERO_2026</v>
          </cell>
          <cell r="P1805">
            <v>20316544</v>
          </cell>
          <cell r="Q1805"/>
          <cell r="R1805"/>
          <cell r="S1805"/>
          <cell r="T1805">
            <v>0</v>
          </cell>
        </row>
        <row r="1806">
          <cell r="F1806" t="str">
            <v>202. Cuidado Continuo por una vida con bienestarComunitario2026</v>
          </cell>
          <cell r="G1806" t="str">
            <v xml:space="preserve">Sesiones educativas para MAS bienestar </v>
          </cell>
          <cell r="H1806" t="str">
            <v xml:space="preserve">Promoción de la salud y bienestar </v>
          </cell>
          <cell r="I1806" t="str">
            <v>PSPIC</v>
          </cell>
          <cell r="J1806" t="str">
            <v>No Aplica</v>
          </cell>
          <cell r="K1806" t="str">
            <v>Sesión</v>
          </cell>
          <cell r="L1806" t="str">
            <v>Local</v>
          </cell>
          <cell r="M1806" t="str">
            <v>8_DISTRITO</v>
          </cell>
          <cell r="N1806" t="str">
            <v>1_ENERO_2026</v>
          </cell>
          <cell r="O1806" t="str">
            <v>202. Cuidado Continuo por una vida con bienestarComunitario20268_DISTRITO1_ENERO_2026</v>
          </cell>
          <cell r="P1806">
            <v>105404</v>
          </cell>
          <cell r="Q1806"/>
          <cell r="R1806"/>
          <cell r="S1806"/>
          <cell r="T1806">
            <v>0</v>
          </cell>
        </row>
        <row r="1807">
          <cell r="F1807" t="str">
            <v>202. Cuidado Continuo por una vida con bienestarEducativo 2026</v>
          </cell>
          <cell r="G1807" t="str">
            <v xml:space="preserve">Sesiones educativas para MAS bienestar </v>
          </cell>
          <cell r="H1807" t="str">
            <v xml:space="preserve">Promoción de la salud y bienestar </v>
          </cell>
          <cell r="I1807" t="str">
            <v>PSPIC</v>
          </cell>
          <cell r="J1807" t="str">
            <v>No Aplica</v>
          </cell>
          <cell r="K1807" t="str">
            <v>Sesión</v>
          </cell>
          <cell r="L1807" t="str">
            <v>Local</v>
          </cell>
          <cell r="M1807" t="str">
            <v>8_DISTRITO</v>
          </cell>
          <cell r="N1807" t="str">
            <v>1_ENERO_2026</v>
          </cell>
          <cell r="O1807" t="str">
            <v>202. Cuidado Continuo por una vida con bienestarEducativo 20268_DISTRITO1_ENERO_2026</v>
          </cell>
          <cell r="P1807">
            <v>105404</v>
          </cell>
          <cell r="Q1807"/>
          <cell r="R1807"/>
          <cell r="S1807"/>
          <cell r="T1807">
            <v>0</v>
          </cell>
        </row>
        <row r="1808">
          <cell r="F1808" t="str">
            <v>202. Cuidado Continuo por una vida con bienestarInstitucional2026</v>
          </cell>
          <cell r="G1808" t="str">
            <v xml:space="preserve">Sesiones educativas para MAS bienestar </v>
          </cell>
          <cell r="H1808" t="str">
            <v xml:space="preserve">Promoción de la salud y bienestar </v>
          </cell>
          <cell r="I1808" t="str">
            <v>PSPIC</v>
          </cell>
          <cell r="J1808" t="str">
            <v>No Aplica</v>
          </cell>
          <cell r="K1808" t="str">
            <v>Sesión</v>
          </cell>
          <cell r="L1808" t="str">
            <v>Local</v>
          </cell>
          <cell r="M1808" t="str">
            <v>8_DISTRITO</v>
          </cell>
          <cell r="N1808" t="str">
            <v>1_ENERO_2026</v>
          </cell>
          <cell r="O1808" t="str">
            <v>202. Cuidado Continuo por una vida con bienestarInstitucional20268_DISTRITO1_ENERO_2026</v>
          </cell>
          <cell r="P1808">
            <v>105404</v>
          </cell>
          <cell r="Q1808"/>
          <cell r="R1808"/>
          <cell r="S1808"/>
          <cell r="T1808">
            <v>0</v>
          </cell>
        </row>
        <row r="1809">
          <cell r="F1809" t="str">
            <v>212. Cuidado Continuo por una vida con bienestarComunitario2026</v>
          </cell>
          <cell r="G1809" t="str">
            <v>Sesiones educativas para MAS bienestar en nuestras comunidades - Gestión territorial</v>
          </cell>
          <cell r="H1809" t="str">
            <v xml:space="preserve">Promoción de la salud y bienestar </v>
          </cell>
          <cell r="I1809" t="str">
            <v>PSPIC</v>
          </cell>
          <cell r="J1809" t="str">
            <v>No Aplica</v>
          </cell>
          <cell r="K1809" t="str">
            <v>Sesión</v>
          </cell>
          <cell r="L1809" t="str">
            <v>Local</v>
          </cell>
          <cell r="M1809" t="str">
            <v>8_DISTRITO</v>
          </cell>
          <cell r="N1809" t="str">
            <v>1_ENERO_2026</v>
          </cell>
          <cell r="O1809" t="str">
            <v>212. Cuidado Continuo por una vida con bienestarComunitario20268_DISTRITO1_ENERO_2026</v>
          </cell>
          <cell r="P1809">
            <v>55938</v>
          </cell>
          <cell r="Q1809"/>
          <cell r="R1809"/>
          <cell r="S1809"/>
          <cell r="T1809">
            <v>0</v>
          </cell>
        </row>
        <row r="1810">
          <cell r="F1810" t="str">
            <v>222. Cuidado Continuo por una vida con bienestarComunitario2026</v>
          </cell>
          <cell r="G1810" t="str">
            <v>Sesiones educativas para el bienestar en las  barras futboleras</v>
          </cell>
          <cell r="H1810" t="str">
            <v xml:space="preserve">Promoción de la salud y bienestar </v>
          </cell>
          <cell r="I1810" t="str">
            <v>PSPIC</v>
          </cell>
          <cell r="J1810" t="str">
            <v>No Aplica</v>
          </cell>
          <cell r="K1810" t="str">
            <v>Sesión</v>
          </cell>
          <cell r="L1810" t="str">
            <v>Distrito</v>
          </cell>
          <cell r="M1810" t="str">
            <v>8_DISTRITO</v>
          </cell>
          <cell r="N1810" t="str">
            <v>1_ENERO_2026</v>
          </cell>
          <cell r="O1810" t="str">
            <v>222. Cuidado Continuo por una vida con bienestarComunitario20268_DISTRITO1_ENERO_2026</v>
          </cell>
          <cell r="P1810">
            <v>105404</v>
          </cell>
          <cell r="Q1810"/>
          <cell r="R1810"/>
          <cell r="S1810"/>
          <cell r="T1810">
            <v>0</v>
          </cell>
        </row>
        <row r="1811">
          <cell r="F1811" t="str">
            <v>232. Cuidado Continuo por una vida con bienestarComunitario2026</v>
          </cell>
          <cell r="G1811" t="str">
            <v>Sesiones educativas para el bienestar con los gestores en las  barras futboleras</v>
          </cell>
          <cell r="H1811" t="str">
            <v xml:space="preserve">Promoción de la salud y bienestar </v>
          </cell>
          <cell r="I1811" t="str">
            <v>PSPIC</v>
          </cell>
          <cell r="J1811" t="str">
            <v>No Aplica</v>
          </cell>
          <cell r="K1811" t="str">
            <v>Sesión</v>
          </cell>
          <cell r="L1811" t="str">
            <v>Distrito</v>
          </cell>
          <cell r="M1811" t="str">
            <v>8_DISTRITO</v>
          </cell>
          <cell r="N1811" t="str">
            <v>1_ENERO_2026</v>
          </cell>
          <cell r="O1811" t="str">
            <v>232. Cuidado Continuo por una vida con bienestarComunitario20268_DISTRITO1_ENERO_2026</v>
          </cell>
          <cell r="P1811">
            <v>55938</v>
          </cell>
          <cell r="Q1811"/>
          <cell r="R1811"/>
          <cell r="S1811"/>
          <cell r="T1811">
            <v>0</v>
          </cell>
        </row>
        <row r="1812">
          <cell r="F1812" t="str">
            <v>242. Cuidado Continuo por una vida con bienestarEducativo 2026</v>
          </cell>
          <cell r="G1812" t="str">
            <v>Sesiones educativas para la promoción de la salud oral</v>
          </cell>
          <cell r="H1812" t="str">
            <v xml:space="preserve">Promoción de la salud y bienestar </v>
          </cell>
          <cell r="I1812" t="str">
            <v>PSPIC</v>
          </cell>
          <cell r="J1812" t="str">
            <v>No Aplica</v>
          </cell>
          <cell r="K1812" t="str">
            <v>Sesión</v>
          </cell>
          <cell r="L1812" t="str">
            <v>Local</v>
          </cell>
          <cell r="M1812" t="str">
            <v>8_DISTRITO</v>
          </cell>
          <cell r="N1812" t="str">
            <v>1_ENERO_2026</v>
          </cell>
          <cell r="O1812" t="str">
            <v>242. Cuidado Continuo por una vida con bienestarEducativo 20268_DISTRITO1_ENERO_2026</v>
          </cell>
          <cell r="P1812">
            <v>180297</v>
          </cell>
          <cell r="Q1812"/>
          <cell r="R1812"/>
          <cell r="S1812"/>
          <cell r="T1812">
            <v>0</v>
          </cell>
        </row>
        <row r="1813">
          <cell r="F1813" t="str">
            <v>252. Cuidado Continuo por una vida con bienestarLaboral2026</v>
          </cell>
          <cell r="G1813" t="str">
            <v xml:space="preserve">Sesiones educativas para la prevención y erradicación del trabajo infantil </v>
          </cell>
          <cell r="H1813" t="str">
            <v xml:space="preserve">Promoción de la salud y bienestar </v>
          </cell>
          <cell r="I1813" t="str">
            <v>PSPIC</v>
          </cell>
          <cell r="J1813" t="str">
            <v>No Aplica</v>
          </cell>
          <cell r="K1813" t="str">
            <v>Sesión</v>
          </cell>
          <cell r="L1813" t="str">
            <v>Local</v>
          </cell>
          <cell r="M1813" t="str">
            <v>8_DISTRITO</v>
          </cell>
          <cell r="N1813" t="str">
            <v>1_ENERO_2026</v>
          </cell>
          <cell r="O1813" t="str">
            <v>252. Cuidado Continuo por una vida con bienestarLaboral20268_DISTRITO1_ENERO_2026</v>
          </cell>
          <cell r="P1813">
            <v>210809</v>
          </cell>
          <cell r="Q1813"/>
          <cell r="R1813"/>
          <cell r="S1813"/>
          <cell r="T1813">
            <v>0</v>
          </cell>
        </row>
        <row r="1814">
          <cell r="F1814" t="str">
            <v>262. Cuidado Continuo por una vida con bienestarComunitario2026</v>
          </cell>
          <cell r="G1814" t="str">
            <v xml:space="preserve">Grupos socioeducativos para MAS bienestar en nuestras comunidades </v>
          </cell>
          <cell r="H1814" t="str">
            <v xml:space="preserve">Promoción de la salud y bienestar </v>
          </cell>
          <cell r="I1814" t="str">
            <v>PSPIC</v>
          </cell>
          <cell r="J1814" t="str">
            <v>No Aplica</v>
          </cell>
          <cell r="K1814" t="str">
            <v>Sesión</v>
          </cell>
          <cell r="L1814" t="str">
            <v>Local</v>
          </cell>
          <cell r="M1814" t="str">
            <v>8_DISTRITO</v>
          </cell>
          <cell r="N1814" t="str">
            <v>1_ENERO_2026</v>
          </cell>
          <cell r="O1814" t="str">
            <v>262. Cuidado Continuo por una vida con bienestarComunitario20268_DISTRITO1_ENERO_2026</v>
          </cell>
          <cell r="P1814">
            <v>140539</v>
          </cell>
          <cell r="Q1814"/>
          <cell r="R1814"/>
          <cell r="S1814"/>
          <cell r="T1814">
            <v>0</v>
          </cell>
        </row>
        <row r="1815">
          <cell r="F1815" t="str">
            <v>272. Cuidado Continuo por una vida con bienestarComunitario2026</v>
          </cell>
          <cell r="G1815" t="str">
            <v>Grupos socioeducativos para MAS bienestar en nuestras comunidades - Gestión territorial</v>
          </cell>
          <cell r="H1815" t="str">
            <v xml:space="preserve">Promoción de la salud y bienestar </v>
          </cell>
          <cell r="I1815" t="str">
            <v>PSPIC</v>
          </cell>
          <cell r="J1815" t="str">
            <v>No Aplica</v>
          </cell>
          <cell r="K1815" t="str">
            <v>Sesión</v>
          </cell>
          <cell r="L1815" t="str">
            <v>Local</v>
          </cell>
          <cell r="M1815" t="str">
            <v>8_DISTRITO</v>
          </cell>
          <cell r="N1815" t="str">
            <v>1_ENERO_2026</v>
          </cell>
          <cell r="O1815" t="str">
            <v>272. Cuidado Continuo por una vida con bienestarComunitario20268_DISTRITO1_ENERO_2026</v>
          </cell>
          <cell r="P1815">
            <v>74584</v>
          </cell>
          <cell r="Q1815"/>
          <cell r="R1815"/>
          <cell r="S1815"/>
          <cell r="T1815">
            <v>0</v>
          </cell>
        </row>
        <row r="1816">
          <cell r="F1816" t="str">
            <v>282. Cuidado Continuo por una vida con bienestarComunitario2026</v>
          </cell>
          <cell r="G1816" t="str">
            <v>Grupos socieducativas para MAS bienestar en salud mental de la RBC</v>
          </cell>
          <cell r="H1816" t="str">
            <v xml:space="preserve">Promoción de la salud y bienestar </v>
          </cell>
          <cell r="I1816" t="str">
            <v>PSPIC</v>
          </cell>
          <cell r="J1816" t="str">
            <v>No Aplica</v>
          </cell>
          <cell r="K1816" t="str">
            <v>Sesión</v>
          </cell>
          <cell r="L1816" t="str">
            <v>Local</v>
          </cell>
          <cell r="M1816" t="str">
            <v>8_DISTRITO</v>
          </cell>
          <cell r="N1816" t="str">
            <v>1_ENERO_2026</v>
          </cell>
          <cell r="O1816" t="str">
            <v>282. Cuidado Continuo por una vida con bienestarComunitario20268_DISTRITO1_ENERO_2026</v>
          </cell>
          <cell r="P1816">
            <v>215123</v>
          </cell>
          <cell r="Q1816"/>
          <cell r="R1816"/>
          <cell r="S1816"/>
          <cell r="T1816">
            <v>0</v>
          </cell>
        </row>
        <row r="1817">
          <cell r="F1817" t="str">
            <v>292. Cuidado Continuo por una vida con bienestarComunitario2026</v>
          </cell>
          <cell r="G1817" t="str">
            <v>Grupos socioeducativos para el bienestar en  barras futboleras</v>
          </cell>
          <cell r="H1817" t="str">
            <v xml:space="preserve">Promoción de la salud y bienestar </v>
          </cell>
          <cell r="I1817" t="str">
            <v>PSPIC</v>
          </cell>
          <cell r="J1817" t="str">
            <v>No Aplica</v>
          </cell>
          <cell r="K1817" t="str">
            <v>Sesión</v>
          </cell>
          <cell r="L1817" t="str">
            <v>Distrito</v>
          </cell>
          <cell r="M1817" t="str">
            <v>8_DISTRITO</v>
          </cell>
          <cell r="N1817" t="str">
            <v>1_ENERO_2026</v>
          </cell>
          <cell r="O1817" t="str">
            <v>292. Cuidado Continuo por una vida con bienestarComunitario20268_DISTRITO1_ENERO_2026</v>
          </cell>
          <cell r="P1817">
            <v>140539</v>
          </cell>
          <cell r="Q1817"/>
          <cell r="R1817"/>
          <cell r="S1817"/>
          <cell r="T1817">
            <v>0</v>
          </cell>
        </row>
        <row r="1818">
          <cell r="F1818" t="str">
            <v>302. Cuidado Continuo por una vida con bienestarComunitario2026</v>
          </cell>
          <cell r="G1818" t="str">
            <v xml:space="preserve">Grupos socioeducativos para el bienestar en  barras futboleras - Gestión territorial </v>
          </cell>
          <cell r="H1818" t="str">
            <v xml:space="preserve">Promoción de la salud y bienestar </v>
          </cell>
          <cell r="I1818" t="str">
            <v>PSPIC</v>
          </cell>
          <cell r="J1818" t="str">
            <v>No Aplica</v>
          </cell>
          <cell r="K1818" t="str">
            <v>Sesión</v>
          </cell>
          <cell r="L1818" t="str">
            <v>Distrito</v>
          </cell>
          <cell r="M1818" t="str">
            <v>8_DISTRITO</v>
          </cell>
          <cell r="N1818" t="str">
            <v>1_ENERO_2026</v>
          </cell>
          <cell r="O1818" t="str">
            <v>302. Cuidado Continuo por una vida con bienestarComunitario20268_DISTRITO1_ENERO_2026</v>
          </cell>
          <cell r="P1818">
            <v>74584</v>
          </cell>
          <cell r="Q1818"/>
          <cell r="R1818"/>
          <cell r="S1818"/>
          <cell r="T1818">
            <v>0</v>
          </cell>
        </row>
        <row r="1819">
          <cell r="F1819" t="str">
            <v>312. Cuidado Continuo por una vida con bienestarComunitario2026</v>
          </cell>
          <cell r="G1819" t="str">
            <v>Grupos socioeducativos para el bienestar (AIEPI)</v>
          </cell>
          <cell r="H1819" t="str">
            <v xml:space="preserve">Promoción de la salud y bienestar </v>
          </cell>
          <cell r="I1819" t="str">
            <v>PSPIC</v>
          </cell>
          <cell r="J1819" t="str">
            <v>No Aplica</v>
          </cell>
          <cell r="K1819" t="str">
            <v>Sesión</v>
          </cell>
          <cell r="L1819" t="str">
            <v>Local</v>
          </cell>
          <cell r="M1819" t="str">
            <v>8_DISTRITO</v>
          </cell>
          <cell r="N1819" t="str">
            <v>1_ENERO_2026</v>
          </cell>
          <cell r="O1819" t="str">
            <v>312. Cuidado Continuo por una vida con bienestarComunitario20268_DISTRITO1_ENERO_2026</v>
          </cell>
          <cell r="P1819">
            <v>215123</v>
          </cell>
          <cell r="Q1819"/>
          <cell r="R1819"/>
          <cell r="S1819"/>
          <cell r="T1819">
            <v>0</v>
          </cell>
        </row>
        <row r="1820">
          <cell r="F1820" t="str">
            <v>312. Cuidado Continuo por una vida con bienestarEducativo 2026</v>
          </cell>
          <cell r="G1820" t="str">
            <v>Grupos socioeducativos para el bienestar (AIEPI)</v>
          </cell>
          <cell r="H1820" t="str">
            <v xml:space="preserve">Promoción de la salud y bienestar </v>
          </cell>
          <cell r="I1820" t="str">
            <v>PSPIC</v>
          </cell>
          <cell r="J1820" t="str">
            <v>No Aplica</v>
          </cell>
          <cell r="K1820" t="str">
            <v>Sesión</v>
          </cell>
          <cell r="L1820" t="str">
            <v>Local</v>
          </cell>
          <cell r="M1820" t="str">
            <v>8_DISTRITO</v>
          </cell>
          <cell r="N1820" t="str">
            <v>1_ENERO_2026</v>
          </cell>
          <cell r="O1820" t="str">
            <v>312. Cuidado Continuo por una vida con bienestarEducativo 20268_DISTRITO1_ENERO_2026</v>
          </cell>
          <cell r="P1820">
            <v>215123</v>
          </cell>
          <cell r="Q1820"/>
          <cell r="R1820"/>
          <cell r="S1820"/>
          <cell r="T1820">
            <v>0</v>
          </cell>
        </row>
        <row r="1821">
          <cell r="F1821" t="str">
            <v>312. Cuidado Continuo por una vida con bienestarLaboral2026</v>
          </cell>
          <cell r="G1821" t="str">
            <v>Grupos socioeducativos para el bienestar (AIEPI)</v>
          </cell>
          <cell r="H1821" t="str">
            <v xml:space="preserve">Promoción de la salud y bienestar </v>
          </cell>
          <cell r="I1821" t="str">
            <v>PSPIC</v>
          </cell>
          <cell r="J1821" t="str">
            <v>No Aplica</v>
          </cell>
          <cell r="K1821" t="str">
            <v>Sesión</v>
          </cell>
          <cell r="L1821" t="str">
            <v>Local</v>
          </cell>
          <cell r="M1821" t="str">
            <v>8_DISTRITO</v>
          </cell>
          <cell r="N1821" t="str">
            <v>1_ENERO_2026</v>
          </cell>
          <cell r="O1821" t="str">
            <v>312. Cuidado Continuo por una vida con bienestarLaboral20268_DISTRITO1_ENERO_2026</v>
          </cell>
          <cell r="P1821">
            <v>215123</v>
          </cell>
          <cell r="Q1821"/>
          <cell r="R1821"/>
          <cell r="S1821"/>
          <cell r="T1821">
            <v>0</v>
          </cell>
        </row>
        <row r="1822">
          <cell r="F1822" t="str">
            <v>312. Cuidado Continuo por una vida con bienestarInstitucional2026</v>
          </cell>
          <cell r="G1822" t="str">
            <v>Grupos socioeducativos para el bienestar (AIEPI)</v>
          </cell>
          <cell r="H1822" t="str">
            <v xml:space="preserve">Promoción de la salud y bienestar </v>
          </cell>
          <cell r="I1822" t="str">
            <v>PSPIC</v>
          </cell>
          <cell r="J1822" t="str">
            <v>No Aplica</v>
          </cell>
          <cell r="K1822" t="str">
            <v>Sesión</v>
          </cell>
          <cell r="L1822" t="str">
            <v>Local</v>
          </cell>
          <cell r="M1822" t="str">
            <v>8_DISTRITO</v>
          </cell>
          <cell r="N1822" t="str">
            <v>1_ENERO_2026</v>
          </cell>
          <cell r="O1822" t="str">
            <v>312. Cuidado Continuo por una vida con bienestarInstitucional20268_DISTRITO1_ENERO_2026</v>
          </cell>
          <cell r="P1822">
            <v>215123</v>
          </cell>
          <cell r="Q1822"/>
          <cell r="R1822"/>
          <cell r="S1822"/>
          <cell r="T1822">
            <v>0</v>
          </cell>
        </row>
        <row r="1823">
          <cell r="F1823" t="str">
            <v>322. Cuidado Continuo por una vida con bienestarEducativo 2026</v>
          </cell>
          <cell r="G1823" t="str">
            <v>Grupos socioeducativos de  vacaciones con MAS Bienestar</v>
          </cell>
          <cell r="H1823" t="str">
            <v xml:space="preserve">Promoción de la salud y bienestar </v>
          </cell>
          <cell r="I1823" t="str">
            <v>PSPIC</v>
          </cell>
          <cell r="J1823" t="str">
            <v>No Aplica</v>
          </cell>
          <cell r="K1823" t="str">
            <v>Sesión</v>
          </cell>
          <cell r="L1823" t="str">
            <v>Local</v>
          </cell>
          <cell r="M1823" t="str">
            <v>8_DISTRITO</v>
          </cell>
          <cell r="N1823" t="str">
            <v>1_ENERO_2026</v>
          </cell>
          <cell r="O1823" t="str">
            <v>322. Cuidado Continuo por una vida con bienestarEducativo 20268_DISTRITO1_ENERO_2026</v>
          </cell>
          <cell r="P1823">
            <v>281078</v>
          </cell>
          <cell r="Q1823"/>
          <cell r="R1823"/>
          <cell r="S1823"/>
          <cell r="T1823">
            <v>0</v>
          </cell>
        </row>
        <row r="1824">
          <cell r="F1824" t="str">
            <v>332. Cuidado Continuo por una vida con bienestarLaboral2026</v>
          </cell>
          <cell r="G1824" t="str">
            <v>Grupos socioeducativos para el bienestar de trabajadores y trabajadoras en la economía informal</v>
          </cell>
          <cell r="H1824" t="str">
            <v xml:space="preserve">Promoción de la salud y bienestar </v>
          </cell>
          <cell r="I1824" t="str">
            <v>PSPIC</v>
          </cell>
          <cell r="J1824" t="str">
            <v>No Aplica</v>
          </cell>
          <cell r="K1824" t="str">
            <v>Grupo</v>
          </cell>
          <cell r="L1824" t="str">
            <v>Local</v>
          </cell>
          <cell r="M1824" t="str">
            <v>8_DISTRITO</v>
          </cell>
          <cell r="N1824" t="str">
            <v>1_ENERO_2026</v>
          </cell>
          <cell r="O1824" t="str">
            <v>332. Cuidado Continuo por una vida con bienestarLaboral20268_DISTRITO1_ENERO_2026</v>
          </cell>
          <cell r="P1824">
            <v>1094110</v>
          </cell>
          <cell r="Q1824"/>
          <cell r="R1824"/>
          <cell r="S1824"/>
          <cell r="T1824">
            <v>0</v>
          </cell>
        </row>
        <row r="1825">
          <cell r="F1825" t="str">
            <v>342. Cuidado Continuo por una vida con bienestarComunitario2026</v>
          </cell>
          <cell r="G1825" t="str">
            <v>Acompañamiento amigable - Salud mental RBC</v>
          </cell>
          <cell r="H1825" t="str">
            <v>Gestión del Riesgo para el Bienestar Colectivo en los Territorios</v>
          </cell>
          <cell r="I1825" t="str">
            <v>PSPIC</v>
          </cell>
          <cell r="J1825" t="str">
            <v>No Aplica</v>
          </cell>
          <cell r="K1825" t="str">
            <v>Sesión</v>
          </cell>
          <cell r="L1825" t="str">
            <v>Local</v>
          </cell>
          <cell r="M1825" t="str">
            <v>8_DISTRITO</v>
          </cell>
          <cell r="N1825" t="str">
            <v>1_ENERO_2026</v>
          </cell>
          <cell r="O1825" t="str">
            <v>342. Cuidado Continuo por una vida con bienestarComunitario20268_DISTRITO1_ENERO_2026</v>
          </cell>
          <cell r="P1825">
            <v>161342</v>
          </cell>
          <cell r="Q1825"/>
          <cell r="R1825"/>
          <cell r="S1825"/>
          <cell r="T1825">
            <v>0</v>
          </cell>
        </row>
        <row r="1826">
          <cell r="F1826" t="str">
            <v>352. Cuidado Continuo por una vida con bienestarComunitario2026</v>
          </cell>
          <cell r="G1826" t="str">
            <v>Escuelas de liderazgo - Salud mental RBC</v>
          </cell>
          <cell r="H1826" t="str">
            <v xml:space="preserve">Promoción de la salud y bienestar </v>
          </cell>
          <cell r="I1826" t="str">
            <v>PSPIC</v>
          </cell>
          <cell r="J1826" t="str">
            <v>No Aplica</v>
          </cell>
          <cell r="K1826" t="str">
            <v>Sesión</v>
          </cell>
          <cell r="L1826" t="str">
            <v>Local</v>
          </cell>
          <cell r="M1826" t="str">
            <v>8_DISTRITO</v>
          </cell>
          <cell r="N1826" t="str">
            <v>1_ENERO_2026</v>
          </cell>
          <cell r="O1826" t="str">
            <v>352. Cuidado Continuo por una vida con bienestarComunitario20268_DISTRITO1_ENERO_2026</v>
          </cell>
          <cell r="P1826">
            <v>215123</v>
          </cell>
          <cell r="Q1826"/>
          <cell r="R1826"/>
          <cell r="S1826"/>
          <cell r="T1826">
            <v>0</v>
          </cell>
        </row>
        <row r="1827">
          <cell r="F1827" t="str">
            <v>362. Cuidado Continuo por una vida con bienestarComunitario2026</v>
          </cell>
          <cell r="G1827" t="str">
            <v>Escuelas de liderazgo desde el barrismo social</v>
          </cell>
          <cell r="H1827" t="str">
            <v xml:space="preserve">Promoción de la salud y bienestar </v>
          </cell>
          <cell r="I1827" t="str">
            <v>PSPIC</v>
          </cell>
          <cell r="J1827" t="str">
            <v>No Aplica</v>
          </cell>
          <cell r="K1827" t="str">
            <v>Sesión</v>
          </cell>
          <cell r="L1827" t="str">
            <v>Distrito</v>
          </cell>
          <cell r="M1827" t="str">
            <v>8_DISTRITO</v>
          </cell>
          <cell r="N1827" t="str">
            <v>1_ENERO_2026</v>
          </cell>
          <cell r="O1827" t="str">
            <v>362. Cuidado Continuo por una vida con bienestarComunitario20268_DISTRITO1_ENERO_2026</v>
          </cell>
          <cell r="P1827">
            <v>140539</v>
          </cell>
          <cell r="Q1827"/>
          <cell r="R1827"/>
          <cell r="S1827"/>
          <cell r="T1827">
            <v>0</v>
          </cell>
        </row>
        <row r="1828">
          <cell r="F1828" t="str">
            <v>372. Cuidado Continuo por una vida con bienestarComunitario2026</v>
          </cell>
          <cell r="G1828" t="str">
            <v xml:space="preserve">Escuelas de liderazgo desde el barrismo social - Gestión territorial </v>
          </cell>
          <cell r="H1828" t="str">
            <v xml:space="preserve">Promoción de la salud y bienestar </v>
          </cell>
          <cell r="I1828" t="str">
            <v>PSPIC</v>
          </cell>
          <cell r="J1828" t="str">
            <v>No Aplica</v>
          </cell>
          <cell r="K1828" t="str">
            <v>Sesión</v>
          </cell>
          <cell r="L1828" t="str">
            <v>Distrito</v>
          </cell>
          <cell r="M1828" t="str">
            <v>8_DISTRITO</v>
          </cell>
          <cell r="N1828" t="str">
            <v>1_ENERO_2026</v>
          </cell>
          <cell r="O1828" t="str">
            <v>372. Cuidado Continuo por una vida con bienestarComunitario20268_DISTRITO1_ENERO_2026</v>
          </cell>
          <cell r="P1828">
            <v>74584</v>
          </cell>
          <cell r="Q1828"/>
          <cell r="R1828"/>
          <cell r="S1828"/>
          <cell r="T1828">
            <v>0</v>
          </cell>
        </row>
        <row r="1829">
          <cell r="F1829" t="str">
            <v>382. Cuidado Continuo por una vida con bienestarComunitario2026</v>
          </cell>
          <cell r="G1829" t="str">
            <v>Escuela para Comunidades activas construyendo bienestar y seguridad vial</v>
          </cell>
          <cell r="H1829" t="str">
            <v xml:space="preserve">Promoción de la salud y bienestar </v>
          </cell>
          <cell r="I1829" t="str">
            <v>PSPIC</v>
          </cell>
          <cell r="J1829" t="str">
            <v>No Aplica</v>
          </cell>
          <cell r="K1829" t="str">
            <v>Sesión</v>
          </cell>
          <cell r="L1829" t="str">
            <v>Local</v>
          </cell>
          <cell r="M1829" t="str">
            <v>8_DISTRITO</v>
          </cell>
          <cell r="N1829" t="str">
            <v>1_ENERO_2026</v>
          </cell>
          <cell r="O1829" t="str">
            <v>382. Cuidado Continuo por una vida con bienestarComunitario20268_DISTRITO1_ENERO_2026</v>
          </cell>
          <cell r="P1829">
            <v>355662</v>
          </cell>
          <cell r="Q1829"/>
          <cell r="R1829"/>
          <cell r="S1829"/>
          <cell r="T1829">
            <v>0</v>
          </cell>
        </row>
        <row r="1830">
          <cell r="F1830" t="str">
            <v>392. Cuidado Continuo por una vida con bienestarComunitario2026</v>
          </cell>
          <cell r="G1830" t="str">
            <v>Fortalecimiento de redes desde el barrismo social</v>
          </cell>
          <cell r="H1830" t="str">
            <v xml:space="preserve">Promoción de la salud y bienestar </v>
          </cell>
          <cell r="I1830" t="str">
            <v>PSPIC</v>
          </cell>
          <cell r="J1830" t="str">
            <v>No Aplica</v>
          </cell>
          <cell r="K1830" t="str">
            <v>Sesión</v>
          </cell>
          <cell r="L1830" t="str">
            <v>Local</v>
          </cell>
          <cell r="M1830" t="str">
            <v>8_DISTRITO</v>
          </cell>
          <cell r="N1830" t="str">
            <v>1_ENERO_2026</v>
          </cell>
          <cell r="O1830" t="str">
            <v>392. Cuidado Continuo por una vida con bienestarComunitario20268_DISTRITO1_ENERO_2026</v>
          </cell>
          <cell r="P1830">
            <v>140539</v>
          </cell>
          <cell r="Q1830"/>
          <cell r="R1830"/>
          <cell r="S1830"/>
          <cell r="T1830">
            <v>0</v>
          </cell>
        </row>
        <row r="1831">
          <cell r="F1831" t="str">
            <v>402. Cuidado Continuo por una vida con bienestarComunitario2026</v>
          </cell>
          <cell r="G1831" t="str">
            <v xml:space="preserve">Fortalecimiento de redes desde el barrismo social - Gestión territorial </v>
          </cell>
          <cell r="H1831" t="str">
            <v xml:space="preserve">Promoción de la salud y bienestar </v>
          </cell>
          <cell r="I1831" t="str">
            <v>PSPIC</v>
          </cell>
          <cell r="J1831" t="str">
            <v>No Aplica</v>
          </cell>
          <cell r="K1831" t="str">
            <v>Sesión</v>
          </cell>
          <cell r="L1831" t="str">
            <v>Local</v>
          </cell>
          <cell r="M1831" t="str">
            <v>8_DISTRITO</v>
          </cell>
          <cell r="N1831" t="str">
            <v>1_ENERO_2026</v>
          </cell>
          <cell r="O1831" t="str">
            <v>402. Cuidado Continuo por una vida con bienestarComunitario20268_DISTRITO1_ENERO_2026</v>
          </cell>
          <cell r="P1831">
            <v>74584</v>
          </cell>
          <cell r="Q1831"/>
          <cell r="R1831"/>
          <cell r="S1831"/>
          <cell r="T1831">
            <v>0</v>
          </cell>
        </row>
        <row r="1832">
          <cell r="F1832" t="str">
            <v>412. Cuidado Continuo por una vida con bienestarComunitario2026</v>
          </cell>
          <cell r="G1832" t="str">
            <v>Jornadas de tamizaje para la salud publica _Cuidate se feliz</v>
          </cell>
          <cell r="H1832" t="str">
            <v>Alta externalidad</v>
          </cell>
          <cell r="I1832" t="str">
            <v>PSPIC</v>
          </cell>
          <cell r="J1832" t="str">
            <v>No Aplica</v>
          </cell>
          <cell r="K1832" t="str">
            <v>Jornada</v>
          </cell>
          <cell r="L1832" t="str">
            <v>Local</v>
          </cell>
          <cell r="M1832" t="str">
            <v>8_DISTRITO</v>
          </cell>
          <cell r="N1832" t="str">
            <v>1_ENERO_2026</v>
          </cell>
          <cell r="O1832" t="str">
            <v>412. Cuidado Continuo por una vida con bienestarComunitario20268_DISTRITO1_ENERO_2026</v>
          </cell>
          <cell r="P1832">
            <v>621332</v>
          </cell>
          <cell r="Q1832"/>
          <cell r="R1832"/>
          <cell r="S1832"/>
          <cell r="T1832">
            <v>0</v>
          </cell>
        </row>
        <row r="1833">
          <cell r="F1833" t="str">
            <v>422. Cuidado Continuo por una vida con bienestarComunitario2026</v>
          </cell>
          <cell r="G1833" t="str">
            <v>Jornadas de educación para la salud publica _Cuidate se feliz</v>
          </cell>
          <cell r="H1833" t="str">
            <v xml:space="preserve">Promoción de la salud y bienestar </v>
          </cell>
          <cell r="I1833" t="str">
            <v>PSPIC</v>
          </cell>
          <cell r="J1833" t="str">
            <v>No Aplica</v>
          </cell>
          <cell r="K1833" t="str">
            <v>Jornada</v>
          </cell>
          <cell r="L1833" t="str">
            <v>Local</v>
          </cell>
          <cell r="M1833" t="str">
            <v>8_DISTRITO</v>
          </cell>
          <cell r="N1833" t="str">
            <v>1_ENERO_2026</v>
          </cell>
          <cell r="O1833" t="str">
            <v>422. Cuidado Continuo por una vida con bienestarComunitario20268_DISTRITO1_ENERO_2026</v>
          </cell>
          <cell r="P1833">
            <v>340253</v>
          </cell>
          <cell r="Q1833"/>
          <cell r="R1833"/>
          <cell r="S1833"/>
          <cell r="T1833">
            <v>0</v>
          </cell>
        </row>
        <row r="1834">
          <cell r="F1834" t="str">
            <v>432. Cuidado Continuo por una vida con bienestarComunitario2026</v>
          </cell>
          <cell r="G1834" t="str">
            <v>Jornadas de tamizaje de Prevención y detección temprana de factores de riesgo ITS</v>
          </cell>
          <cell r="H1834" t="str">
            <v>Alta externalidad</v>
          </cell>
          <cell r="I1834" t="str">
            <v>PSPIC</v>
          </cell>
          <cell r="J1834" t="str">
            <v>No Aplica</v>
          </cell>
          <cell r="K1834" t="str">
            <v>Jornada</v>
          </cell>
          <cell r="L1834" t="str">
            <v>Local</v>
          </cell>
          <cell r="M1834" t="str">
            <v>8_DISTRITO</v>
          </cell>
          <cell r="N1834" t="str">
            <v>1_ENERO_2026</v>
          </cell>
          <cell r="O1834" t="str">
            <v>432. Cuidado Continuo por una vida con bienestarComunitario20268_DISTRITO1_ENERO_2026</v>
          </cell>
          <cell r="P1834">
            <v>548596</v>
          </cell>
          <cell r="Q1834"/>
          <cell r="R1834"/>
          <cell r="S1834"/>
          <cell r="T1834">
            <v>0</v>
          </cell>
        </row>
        <row r="1835">
          <cell r="F1835" t="str">
            <v>442. Cuidado Continuo por una vida con bienestarComunitario2026</v>
          </cell>
          <cell r="G1835" t="str">
            <v>Jornadas SPAcios de cuidado</v>
          </cell>
          <cell r="H1835" t="str">
            <v xml:space="preserve">Promoción de la salud y bienestar </v>
          </cell>
          <cell r="I1835" t="str">
            <v>PSPIC</v>
          </cell>
          <cell r="J1835" t="str">
            <v>No Aplica</v>
          </cell>
          <cell r="K1835" t="str">
            <v>Jornada</v>
          </cell>
          <cell r="L1835" t="str">
            <v>Local</v>
          </cell>
          <cell r="M1835" t="str">
            <v>8_DISTRITO</v>
          </cell>
          <cell r="N1835" t="str">
            <v>1_ENERO_2026</v>
          </cell>
          <cell r="O1835" t="str">
            <v>442. Cuidado Continuo por una vida con bienestarComunitario20268_DISTRITO1_ENERO_2026</v>
          </cell>
          <cell r="P1835">
            <v>711326</v>
          </cell>
          <cell r="Q1835"/>
          <cell r="R1835"/>
          <cell r="S1835"/>
          <cell r="T1835">
            <v>0</v>
          </cell>
        </row>
        <row r="1836">
          <cell r="F1836" t="str">
            <v>452. Cuidado Continuo por una vida con bienestarComunitario2026</v>
          </cell>
          <cell r="G1836" t="str">
            <v>Jornadas SPAcios de cuidado-tamizaje de Prevención y detección temprana de factores de riesgo ITS_SPA</v>
          </cell>
          <cell r="H1836" t="str">
            <v>Alta externalidad</v>
          </cell>
          <cell r="I1836" t="str">
            <v>PSPIC</v>
          </cell>
          <cell r="J1836" t="str">
            <v>No Aplica</v>
          </cell>
          <cell r="K1836" t="str">
            <v>Jornada</v>
          </cell>
          <cell r="L1836" t="str">
            <v>Local</v>
          </cell>
          <cell r="M1836" t="str">
            <v>8_DISTRITO</v>
          </cell>
          <cell r="N1836" t="str">
            <v>1_ENERO_2026</v>
          </cell>
          <cell r="O1836" t="str">
            <v>452. Cuidado Continuo por una vida con bienestarComunitario20268_DISTRITO1_ENERO_2026</v>
          </cell>
          <cell r="P1836">
            <v>281078</v>
          </cell>
          <cell r="Q1836"/>
          <cell r="R1836"/>
          <cell r="S1836"/>
          <cell r="T1836">
            <v>0</v>
          </cell>
        </row>
        <row r="1837">
          <cell r="F1837" t="str">
            <v>462. Cuidado Continuo por una vida con bienestarEducativo 2026</v>
          </cell>
          <cell r="G1837" t="str">
            <v>Jornadas de educación para la Salud y Bienestar</v>
          </cell>
          <cell r="H1837" t="str">
            <v xml:space="preserve">Promoción de la salud y bienestar </v>
          </cell>
          <cell r="I1837" t="str">
            <v>PSPIC</v>
          </cell>
          <cell r="J1837" t="str">
            <v>No Aplica</v>
          </cell>
          <cell r="K1837" t="str">
            <v>Jornada</v>
          </cell>
          <cell r="L1837" t="str">
            <v>Local</v>
          </cell>
          <cell r="M1837" t="str">
            <v>8_DISTRITO</v>
          </cell>
          <cell r="N1837" t="str">
            <v>1_ENERO_2026</v>
          </cell>
          <cell r="O1837" t="str">
            <v>462. Cuidado Continuo por una vida con bienestarEducativo 20268_DISTRITO1_ENERO_2026</v>
          </cell>
          <cell r="P1837">
            <v>2366976</v>
          </cell>
          <cell r="Q1837"/>
          <cell r="R1837"/>
          <cell r="S1837"/>
          <cell r="T1837">
            <v>0</v>
          </cell>
        </row>
        <row r="1838">
          <cell r="F1838" t="str">
            <v>472. Cuidado Continuo por una vida con bienestarLaboral2026</v>
          </cell>
          <cell r="G1838" t="str">
            <v>Jornadas para el bienestar y cuidado  de los trabajadores informales</v>
          </cell>
          <cell r="H1838" t="str">
            <v xml:space="preserve">Promoción de la salud y bienestar </v>
          </cell>
          <cell r="I1838" t="str">
            <v>PSPIC</v>
          </cell>
          <cell r="J1838" t="str">
            <v>No Aplica</v>
          </cell>
          <cell r="K1838" t="str">
            <v>Jornada</v>
          </cell>
          <cell r="L1838" t="str">
            <v>Local</v>
          </cell>
          <cell r="M1838" t="str">
            <v>8_DISTRITO</v>
          </cell>
          <cell r="N1838" t="str">
            <v>1_ENERO_2026</v>
          </cell>
          <cell r="O1838" t="str">
            <v>472. Cuidado Continuo por una vida con bienestarLaboral20268_DISTRITO1_ENERO_2026</v>
          </cell>
          <cell r="P1838">
            <v>110336</v>
          </cell>
          <cell r="Q1838"/>
          <cell r="R1838"/>
          <cell r="S1838"/>
          <cell r="T1838">
            <v>0</v>
          </cell>
        </row>
        <row r="1839">
          <cell r="F1839" t="str">
            <v>482. Cuidado Continuo por una vida con bienestarComunitario2026</v>
          </cell>
          <cell r="G1839" t="str">
            <v>Sesiones Cuidate se feliz kids y gestion integral de la infancia y adolescencia en el espacio publico.</v>
          </cell>
          <cell r="H1839" t="str">
            <v xml:space="preserve">Promoción de la salud y bienestar </v>
          </cell>
          <cell r="I1839" t="str">
            <v>PSPIC</v>
          </cell>
          <cell r="J1839" t="str">
            <v>No Aplica</v>
          </cell>
          <cell r="K1839" t="str">
            <v>Jornada</v>
          </cell>
          <cell r="L1839" t="str">
            <v>Local</v>
          </cell>
          <cell r="M1839" t="str">
            <v>8_DISTRITO</v>
          </cell>
          <cell r="N1839" t="str">
            <v>1_ENERO_2026</v>
          </cell>
          <cell r="O1839" t="str">
            <v>482. Cuidado Continuo por una vida con bienestarComunitario20268_DISTRITO1_ENERO_2026</v>
          </cell>
          <cell r="P1839">
            <v>430247</v>
          </cell>
          <cell r="Q1839"/>
          <cell r="R1839"/>
          <cell r="S1839"/>
          <cell r="T1839">
            <v>0</v>
          </cell>
        </row>
        <row r="1840">
          <cell r="F1840" t="str">
            <v>492. Cuidado Continuo por una vida con bienestarComunitario2026</v>
          </cell>
          <cell r="G1840" t="str">
            <v>Comunidades saludables: vive la noche con bienestar y seguridad vial</v>
          </cell>
          <cell r="H1840" t="str">
            <v xml:space="preserve">Promoción de la salud y bienestar </v>
          </cell>
          <cell r="I1840" t="str">
            <v>PSPIC</v>
          </cell>
          <cell r="J1840" t="str">
            <v>No Aplica</v>
          </cell>
          <cell r="K1840" t="str">
            <v>Jornada</v>
          </cell>
          <cell r="L1840" t="str">
            <v>Local</v>
          </cell>
          <cell r="M1840" t="str">
            <v>8_DISTRITO</v>
          </cell>
          <cell r="N1840" t="str">
            <v>1_ENERO_2026</v>
          </cell>
          <cell r="O1840" t="str">
            <v>492. Cuidado Continuo por una vida con bienestarComunitario20268_DISTRITO1_ENERO_2026</v>
          </cell>
          <cell r="P1840">
            <v>711326</v>
          </cell>
          <cell r="Q1840"/>
          <cell r="R1840"/>
          <cell r="S1840"/>
          <cell r="T1840">
            <v>0</v>
          </cell>
        </row>
        <row r="1841">
          <cell r="F1841" t="str">
            <v>502. Cuidado Continuo por una vida con bienestarComunitario2026</v>
          </cell>
          <cell r="G1841" t="str">
            <v xml:space="preserve">Sesiones para Comunidades activas construyendo bienestar y seguridad vial </v>
          </cell>
          <cell r="H1841" t="str">
            <v xml:space="preserve">Promoción de la salud y bienestar </v>
          </cell>
          <cell r="I1841" t="str">
            <v>PSPIC</v>
          </cell>
          <cell r="J1841" t="str">
            <v>No Aplica</v>
          </cell>
          <cell r="K1841" t="str">
            <v>Sesión</v>
          </cell>
          <cell r="L1841" t="str">
            <v>Local</v>
          </cell>
          <cell r="M1841" t="str">
            <v>8_DISTRITO</v>
          </cell>
          <cell r="N1841" t="str">
            <v>1_ENERO_2026</v>
          </cell>
          <cell r="O1841" t="str">
            <v>502. Cuidado Continuo por una vida con bienestarComunitario20268_DISTRITO1_ENERO_2026</v>
          </cell>
          <cell r="P1841">
            <v>266747</v>
          </cell>
          <cell r="Q1841"/>
          <cell r="R1841"/>
          <cell r="S1841"/>
          <cell r="T1841">
            <v>0</v>
          </cell>
        </row>
        <row r="1842">
          <cell r="F1842" t="str">
            <v>512. Cuidado Continuo por una vida con bienestarComunitario2026</v>
          </cell>
          <cell r="G1842" t="str">
            <v>Gestion y seguimiento de acciones de educacion para la salud publica promocion bienestar emocional la cultura ciudadana y prevencion consumo nocivo de alcohol_seguridad vial</v>
          </cell>
          <cell r="H1842" t="str">
            <v xml:space="preserve">Promoción de la salud y bienestar </v>
          </cell>
          <cell r="I1842" t="str">
            <v>PSPIC</v>
          </cell>
          <cell r="J1842" t="str">
            <v>No Aplica</v>
          </cell>
          <cell r="K1842" t="str">
            <v>Plan de acción</v>
          </cell>
          <cell r="L1842" t="str">
            <v>Distrito</v>
          </cell>
          <cell r="M1842" t="str">
            <v>8_DISTRITO</v>
          </cell>
          <cell r="N1842" t="str">
            <v>1_ENERO_2026</v>
          </cell>
          <cell r="O1842" t="str">
            <v>512. Cuidado Continuo por una vida con bienestarComunitario20268_DISTRITO1_ENERO_2026</v>
          </cell>
          <cell r="P1842">
            <v>5621568</v>
          </cell>
          <cell r="Q1842"/>
          <cell r="R1842"/>
          <cell r="S1842"/>
          <cell r="T1842">
            <v>0</v>
          </cell>
        </row>
        <row r="1843">
          <cell r="F1843" t="str">
            <v>522. Cuidado Continuo por una vida con bienestarComunitario2026</v>
          </cell>
          <cell r="G1843" t="str">
            <v xml:space="preserve">Escucha activa: conectando con el bienestar </v>
          </cell>
          <cell r="H1843" t="str">
            <v>Gestión del Riesgo para el Bienestar Colectivo en los Territorios</v>
          </cell>
          <cell r="I1843" t="str">
            <v>PSPIC</v>
          </cell>
          <cell r="J1843" t="str">
            <v>No Aplica</v>
          </cell>
          <cell r="K1843" t="str">
            <v>Jornada</v>
          </cell>
          <cell r="L1843" t="str">
            <v>Local</v>
          </cell>
          <cell r="M1843" t="str">
            <v>8_DISTRITO</v>
          </cell>
          <cell r="N1843" t="str">
            <v>1_ENERO_2026</v>
          </cell>
          <cell r="O1843" t="str">
            <v>522. Cuidado Continuo por una vida con bienestarComunitario20268_DISTRITO1_ENERO_2026</v>
          </cell>
          <cell r="P1843">
            <v>711326</v>
          </cell>
          <cell r="Q1843"/>
          <cell r="R1843"/>
          <cell r="S1843"/>
          <cell r="T1843">
            <v>0</v>
          </cell>
        </row>
        <row r="1844">
          <cell r="F1844" t="str">
            <v>532. Cuidado Continuo por una vida con bienestarComunitario2026</v>
          </cell>
          <cell r="G1844" t="str">
            <v xml:space="preserve">Cuentero en  educacion para la salud publica _CuidArte_ Cuidandonos a traves del arte </v>
          </cell>
          <cell r="H1844" t="str">
            <v xml:space="preserve">Promoción de la salud y bienestar </v>
          </cell>
          <cell r="I1844" t="str">
            <v>PSPIC</v>
          </cell>
          <cell r="J1844" t="str">
            <v>No Aplica</v>
          </cell>
          <cell r="K1844" t="str">
            <v>Plan de acción</v>
          </cell>
          <cell r="L1844" t="str">
            <v>Zonal</v>
          </cell>
          <cell r="M1844" t="str">
            <v>8_DISTRITO</v>
          </cell>
          <cell r="N1844" t="str">
            <v>1_ENERO_2026</v>
          </cell>
          <cell r="O1844" t="str">
            <v>532. Cuidado Continuo por una vida con bienestarComunitario20268_DISTRITO1_ENERO_2026</v>
          </cell>
          <cell r="P1844">
            <v>5621568</v>
          </cell>
          <cell r="Q1844"/>
          <cell r="R1844"/>
          <cell r="S1844"/>
          <cell r="T1844">
            <v>0</v>
          </cell>
        </row>
        <row r="1845">
          <cell r="F1845" t="str">
            <v>542. Cuidado Continuo por una vida con bienestarComunitario2026</v>
          </cell>
          <cell r="G1845" t="str">
            <v xml:space="preserve">Sesiones cuidarte_ cuidandonos a traves del arte </v>
          </cell>
          <cell r="H1845" t="str">
            <v xml:space="preserve">Promoción de la salud y bienestar </v>
          </cell>
          <cell r="I1845" t="str">
            <v>PSPIC</v>
          </cell>
          <cell r="J1845" t="str">
            <v>No Aplica</v>
          </cell>
          <cell r="K1845" t="str">
            <v>Sesión</v>
          </cell>
          <cell r="L1845" t="str">
            <v>Local</v>
          </cell>
          <cell r="M1845" t="str">
            <v>8_DISTRITO</v>
          </cell>
          <cell r="N1845" t="str">
            <v>1_ENERO_2026</v>
          </cell>
          <cell r="O1845" t="str">
            <v>542. Cuidado Continuo por una vida con bienestarComunitario20268_DISTRITO1_ENERO_2026</v>
          </cell>
          <cell r="P1845">
            <v>285702</v>
          </cell>
          <cell r="Q1845"/>
          <cell r="R1845"/>
          <cell r="S1845"/>
          <cell r="T1845">
            <v>0</v>
          </cell>
        </row>
        <row r="1846">
          <cell r="F1846" t="str">
            <v>552. Cuidado Continuo por una vida con bienestarComunitario2026</v>
          </cell>
          <cell r="G1846" t="str">
            <v>Reconocimiento del cuerpo a traves del arte _ Circuito de la salud para mas bienestar _ Cuidarte</v>
          </cell>
          <cell r="H1846" t="str">
            <v xml:space="preserve">Promoción de la salud y bienestar </v>
          </cell>
          <cell r="I1846" t="str">
            <v>PSPIC</v>
          </cell>
          <cell r="J1846" t="str">
            <v>No Aplica</v>
          </cell>
          <cell r="K1846" t="str">
            <v>Sesión</v>
          </cell>
          <cell r="L1846" t="str">
            <v>Local</v>
          </cell>
          <cell r="M1846" t="str">
            <v>8_DISTRITO</v>
          </cell>
          <cell r="N1846" t="str">
            <v>1_ENERO_2026</v>
          </cell>
          <cell r="O1846" t="str">
            <v>552. Cuidado Continuo por una vida con bienestarComunitario20268_DISTRITO1_ENERO_2026</v>
          </cell>
          <cell r="P1846">
            <v>380935</v>
          </cell>
          <cell r="Q1846"/>
          <cell r="R1846"/>
          <cell r="S1846"/>
          <cell r="T1846">
            <v>0</v>
          </cell>
        </row>
        <row r="1847">
          <cell r="F1847" t="str">
            <v>562. Cuidado Continuo por una vida con bienestarComunitario2026</v>
          </cell>
          <cell r="G1847" t="str">
            <v>SPAcios educativos de bienestar (jóvenes, alcohol, población especial (PPL-SRPA)</v>
          </cell>
          <cell r="H1847" t="str">
            <v xml:space="preserve">Promoción de la salud y bienestar </v>
          </cell>
          <cell r="I1847" t="str">
            <v>PSPIC</v>
          </cell>
          <cell r="J1847" t="str">
            <v>No Aplica</v>
          </cell>
          <cell r="K1847" t="str">
            <v>Sesión</v>
          </cell>
          <cell r="L1847" t="str">
            <v>Local</v>
          </cell>
          <cell r="M1847" t="str">
            <v>8_DISTRITO</v>
          </cell>
          <cell r="N1847" t="str">
            <v>1_ENERO_2026</v>
          </cell>
          <cell r="O1847" t="str">
            <v>562. Cuidado Continuo por una vida con bienestarComunitario20268_DISTRITO1_ENERO_2026</v>
          </cell>
          <cell r="P1847">
            <v>266747</v>
          </cell>
          <cell r="Q1847"/>
          <cell r="R1847"/>
          <cell r="S1847"/>
          <cell r="T1847">
            <v>0</v>
          </cell>
        </row>
        <row r="1848">
          <cell r="F1848" t="str">
            <v>572. Cuidado Continuo por una vida con bienestarComunitario2026</v>
          </cell>
          <cell r="G1848" t="str">
            <v>SPAcios breves de bienestar (jóvenes, alcohol, población especial (PPL-SRPA)</v>
          </cell>
          <cell r="H1848" t="str">
            <v>Gestión del Riesgo para el Bienestar Colectivo en los Territorios</v>
          </cell>
          <cell r="I1848" t="str">
            <v>PSPIC</v>
          </cell>
          <cell r="J1848" t="str">
            <v>No Aplica</v>
          </cell>
          <cell r="K1848" t="str">
            <v>Sesión</v>
          </cell>
          <cell r="L1848" t="str">
            <v>Local</v>
          </cell>
          <cell r="M1848" t="str">
            <v>8_DISTRITO</v>
          </cell>
          <cell r="N1848" t="str">
            <v>1_ENERO_2026</v>
          </cell>
          <cell r="O1848" t="str">
            <v>572. Cuidado Continuo por una vida con bienestarComunitario20268_DISTRITO1_ENERO_2026</v>
          </cell>
          <cell r="P1848">
            <v>88916</v>
          </cell>
          <cell r="Q1848"/>
          <cell r="R1848"/>
          <cell r="S1848"/>
          <cell r="T1848">
            <v>0</v>
          </cell>
        </row>
        <row r="1849">
          <cell r="F1849" t="str">
            <v>582. Cuidado Continuo por una vida con bienestarEducativo 2026</v>
          </cell>
          <cell r="G1849" t="str">
            <v>Guardianes de la Salud</v>
          </cell>
          <cell r="H1849" t="str">
            <v xml:space="preserve">Promoción de la salud y bienestar </v>
          </cell>
          <cell r="I1849" t="str">
            <v>PSPIC</v>
          </cell>
          <cell r="J1849" t="str">
            <v>No Aplica</v>
          </cell>
          <cell r="K1849" t="str">
            <v xml:space="preserve"> Jornadas</v>
          </cell>
          <cell r="L1849" t="str">
            <v>Local</v>
          </cell>
          <cell r="M1849" t="str">
            <v>8_DISTRITO</v>
          </cell>
          <cell r="N1849" t="str">
            <v>1_ENERO_2026</v>
          </cell>
          <cell r="O1849" t="str">
            <v>582. Cuidado Continuo por una vida con bienestarEducativo 20268_DISTRITO1_ENERO_2026</v>
          </cell>
          <cell r="P1849">
            <v>562157</v>
          </cell>
          <cell r="Q1849"/>
          <cell r="R1849"/>
          <cell r="S1849"/>
          <cell r="T1849">
            <v>0</v>
          </cell>
        </row>
        <row r="1850">
          <cell r="F1850" t="str">
            <v>592. Cuidado Continuo por una vida con bienestarEducativo 2026</v>
          </cell>
          <cell r="G1850" t="str">
            <v>Entornos Inspiradores son MAS Bienestar</v>
          </cell>
          <cell r="H1850" t="str">
            <v xml:space="preserve">Promoción de la salud y bienestar </v>
          </cell>
          <cell r="I1850" t="str">
            <v>PSPIC</v>
          </cell>
          <cell r="J1850" t="str">
            <v>No Aplica</v>
          </cell>
          <cell r="K1850" t="str">
            <v>Plan de acción</v>
          </cell>
          <cell r="L1850" t="str">
            <v>Zonal</v>
          </cell>
          <cell r="M1850" t="str">
            <v>8_DISTRITO</v>
          </cell>
          <cell r="N1850" t="str">
            <v>1_ENERO_2026</v>
          </cell>
          <cell r="O1850" t="str">
            <v>592. Cuidado Continuo por una vida con bienestarEducativo 20268_DISTRITO1_ENERO_2026</v>
          </cell>
          <cell r="P1850">
            <v>14226512</v>
          </cell>
          <cell r="Q1850"/>
          <cell r="R1850"/>
          <cell r="S1850"/>
          <cell r="T1850">
            <v>0</v>
          </cell>
        </row>
        <row r="1851">
          <cell r="F1851" t="str">
            <v>602. Cuidado Continuo por una vida con bienestarEducativo 2026</v>
          </cell>
          <cell r="G1851" t="str">
            <v>Embajadores del Bienestar</v>
          </cell>
          <cell r="H1851" t="str">
            <v xml:space="preserve">Promoción de la salud y bienestar </v>
          </cell>
          <cell r="I1851" t="str">
            <v>PSPIC</v>
          </cell>
          <cell r="J1851" t="str">
            <v>No Aplica</v>
          </cell>
          <cell r="K1851" t="str">
            <v>Sesión</v>
          </cell>
          <cell r="L1851" t="str">
            <v>Local</v>
          </cell>
          <cell r="M1851" t="str">
            <v>8_DISTRITO</v>
          </cell>
          <cell r="N1851" t="str">
            <v>1_ENERO_2026</v>
          </cell>
          <cell r="O1851" t="str">
            <v>602. Cuidado Continuo por una vida con bienestarEducativo 20268_DISTRITO1_ENERO_2026</v>
          </cell>
          <cell r="P1851">
            <v>105404</v>
          </cell>
          <cell r="Q1851"/>
          <cell r="R1851"/>
          <cell r="S1851"/>
          <cell r="T1851">
            <v>0</v>
          </cell>
        </row>
        <row r="1852">
          <cell r="F1852" t="str">
            <v>612. Cuidado Continuo por una vida con bienestarEducativo 2026</v>
          </cell>
          <cell r="G1852" t="str">
            <v>SPAcios educativos de bienestar - ZOE -ZOU</v>
          </cell>
          <cell r="H1852" t="str">
            <v xml:space="preserve">Promoción de la salud y bienestar </v>
          </cell>
          <cell r="I1852" t="str">
            <v>PSPIC</v>
          </cell>
          <cell r="J1852" t="str">
            <v>No Aplica</v>
          </cell>
          <cell r="K1852" t="str">
            <v>Sesión</v>
          </cell>
          <cell r="L1852" t="str">
            <v>Local</v>
          </cell>
          <cell r="M1852" t="str">
            <v>8_DISTRITO</v>
          </cell>
          <cell r="N1852" t="str">
            <v>1_ENERO_2026</v>
          </cell>
          <cell r="O1852" t="str">
            <v>612. Cuidado Continuo por una vida con bienestarEducativo 20268_DISTRITO1_ENERO_2026</v>
          </cell>
          <cell r="P1852">
            <v>266747</v>
          </cell>
          <cell r="Q1852"/>
          <cell r="R1852"/>
          <cell r="S1852"/>
          <cell r="T1852">
            <v>0</v>
          </cell>
        </row>
        <row r="1853">
          <cell r="F1853" t="str">
            <v>622. Cuidado Continuo por una vida con bienestarEducativo 2026</v>
          </cell>
          <cell r="G1853" t="str">
            <v>Identificación del riesgo nutricional visual y auditivo</v>
          </cell>
          <cell r="H1853" t="str">
            <v>Alta externalidad</v>
          </cell>
          <cell r="I1853" t="str">
            <v>PSPIC</v>
          </cell>
          <cell r="J1853" t="str">
            <v>No Aplica</v>
          </cell>
          <cell r="K1853" t="str">
            <v>Plan de acción</v>
          </cell>
          <cell r="L1853" t="str">
            <v>Zonal</v>
          </cell>
          <cell r="M1853" t="str">
            <v>8_DISTRITO</v>
          </cell>
          <cell r="N1853" t="str">
            <v>1_ENERO_2026</v>
          </cell>
          <cell r="O1853" t="str">
            <v>622. Cuidado Continuo por una vida con bienestarEducativo 20268_DISTRITO1_ENERO_2026</v>
          </cell>
          <cell r="P1853">
            <v>13610112</v>
          </cell>
          <cell r="Q1853"/>
          <cell r="R1853"/>
          <cell r="S1853"/>
          <cell r="T1853">
            <v>0</v>
          </cell>
        </row>
        <row r="1854">
          <cell r="F1854" t="str">
            <v>632. Cuidado Continuo por una vida con bienestarEducativo 2026</v>
          </cell>
          <cell r="G1854" t="str">
            <v>Sexualidad hablar sin incomodidad</v>
          </cell>
          <cell r="H1854" t="str">
            <v>Alta externalidad</v>
          </cell>
          <cell r="I1854" t="str">
            <v>PSPIC</v>
          </cell>
          <cell r="J1854" t="str">
            <v>No Aplica</v>
          </cell>
          <cell r="K1854" t="str">
            <v>Sesión</v>
          </cell>
          <cell r="L1854" t="str">
            <v>Local</v>
          </cell>
          <cell r="M1854" t="str">
            <v>8_DISTRITO</v>
          </cell>
          <cell r="N1854" t="str">
            <v>1_ENERO_2026</v>
          </cell>
          <cell r="O1854" t="str">
            <v>632. Cuidado Continuo por una vida con bienestarEducativo 20268_DISTRITO1_ENERO_2026</v>
          </cell>
          <cell r="P1854">
            <v>105404</v>
          </cell>
          <cell r="Q1854"/>
          <cell r="R1854"/>
          <cell r="S1854"/>
          <cell r="T1854">
            <v>0</v>
          </cell>
        </row>
        <row r="1855">
          <cell r="F1855" t="str">
            <v>642. Cuidado Continuo por una vida con bienestarEducativo 2026</v>
          </cell>
          <cell r="G1855" t="str">
            <v>Salud mental es MAS Bienestar</v>
          </cell>
          <cell r="H1855" t="str">
            <v>Gestión del Riesgo para el Bienestar Colectivo en los Territorios</v>
          </cell>
          <cell r="I1855" t="str">
            <v>PSPIC</v>
          </cell>
          <cell r="J1855" t="str">
            <v>No Aplica</v>
          </cell>
          <cell r="K1855" t="str">
            <v>Sesión</v>
          </cell>
          <cell r="L1855" t="str">
            <v>Local</v>
          </cell>
          <cell r="M1855" t="str">
            <v>8_DISTRITO</v>
          </cell>
          <cell r="N1855" t="str">
            <v>1_ENERO_2026</v>
          </cell>
          <cell r="O1855" t="str">
            <v>642. Cuidado Continuo por una vida con bienestarEducativo 20268_DISTRITO1_ENERO_2026</v>
          </cell>
          <cell r="P1855">
            <v>137765</v>
          </cell>
          <cell r="Q1855"/>
          <cell r="R1855"/>
          <cell r="S1855"/>
          <cell r="T1855">
            <v>0</v>
          </cell>
        </row>
        <row r="1856">
          <cell r="F1856" t="str">
            <v>652. Cuidado Continuo por una vida con bienestarEducativo 2026</v>
          </cell>
          <cell r="G1856" t="str">
            <v>Conectando con el cuidado emocional</v>
          </cell>
          <cell r="H1856" t="str">
            <v>Gestión del Riesgo para el Bienestar Colectivo en los Territorios</v>
          </cell>
          <cell r="I1856" t="str">
            <v>PSPIC</v>
          </cell>
          <cell r="J1856" t="str">
            <v>No Aplica</v>
          </cell>
          <cell r="K1856" t="str">
            <v>Sesión</v>
          </cell>
          <cell r="L1856" t="str">
            <v>Local</v>
          </cell>
          <cell r="M1856" t="str">
            <v>8_DISTRITO</v>
          </cell>
          <cell r="N1856" t="str">
            <v>1_ENERO_2026</v>
          </cell>
          <cell r="O1856" t="str">
            <v>652. Cuidado Continuo por una vida con bienestarEducativo 20268_DISTRITO1_ENERO_2026</v>
          </cell>
          <cell r="P1856">
            <v>105404</v>
          </cell>
          <cell r="Q1856"/>
          <cell r="R1856"/>
          <cell r="S1856"/>
          <cell r="T1856">
            <v>0</v>
          </cell>
        </row>
        <row r="1857">
          <cell r="F1857" t="str">
            <v>662. Cuidado Continuo por una vida con bienestarEducativo 2026</v>
          </cell>
          <cell r="G1857" t="str">
            <v>Prevención y detección temprana de factores de riesgo ITS</v>
          </cell>
          <cell r="H1857" t="str">
            <v>Gestión del Riesgo para el Bienestar Colectivo en los Territorios</v>
          </cell>
          <cell r="I1857" t="str">
            <v>PSPIC</v>
          </cell>
          <cell r="J1857" t="str">
            <v>No Aplica</v>
          </cell>
          <cell r="K1857" t="str">
            <v>Jornada</v>
          </cell>
          <cell r="L1857" t="str">
            <v>Local</v>
          </cell>
          <cell r="M1857" t="str">
            <v>8_DISTRITO</v>
          </cell>
          <cell r="N1857" t="str">
            <v>1_ENERO_2026</v>
          </cell>
          <cell r="O1857" t="str">
            <v>662. Cuidado Continuo por una vida con bienestarEducativo 20268_DISTRITO1_ENERO_2026</v>
          </cell>
          <cell r="P1857">
            <v>199714</v>
          </cell>
          <cell r="Q1857"/>
          <cell r="R1857"/>
          <cell r="S1857"/>
          <cell r="T1857">
            <v>0</v>
          </cell>
        </row>
        <row r="1858">
          <cell r="F1858" t="str">
            <v>672. Cuidado Continuo por una vida con bienestarEducativo 2026</v>
          </cell>
          <cell r="G1858" t="str">
            <v xml:space="preserve">SPAcios breves de bienestar ZOU -ZOE </v>
          </cell>
          <cell r="H1858" t="str">
            <v>Gestión del Riesgo para el Bienestar Colectivo en los Territorios</v>
          </cell>
          <cell r="I1858" t="str">
            <v>PSPIC</v>
          </cell>
          <cell r="J1858" t="str">
            <v>No Aplica</v>
          </cell>
          <cell r="K1858" t="str">
            <v>Sesión</v>
          </cell>
          <cell r="L1858" t="str">
            <v>Local</v>
          </cell>
          <cell r="M1858" t="str">
            <v>8_DISTRITO</v>
          </cell>
          <cell r="N1858" t="str">
            <v>1_ENERO_2026</v>
          </cell>
          <cell r="O1858" t="str">
            <v>672. Cuidado Continuo por una vida con bienestarEducativo 20268_DISTRITO1_ENERO_2026</v>
          </cell>
          <cell r="P1858">
            <v>88916</v>
          </cell>
          <cell r="Q1858"/>
          <cell r="R1858"/>
          <cell r="S1858"/>
          <cell r="T1858">
            <v>0</v>
          </cell>
        </row>
        <row r="1859">
          <cell r="F1859" t="str">
            <v>682. Cuidado Continuo por una vida con bienestarInstitucional2026</v>
          </cell>
          <cell r="G1859" t="str">
            <v>Seguimiento a condiciones de salud en casos prioritarios en Instituciones de protección y atención</v>
          </cell>
          <cell r="H1859" t="str">
            <v>Gestión del Riesgo para el Bienestar Colectivo en los Territorios</v>
          </cell>
          <cell r="I1859" t="str">
            <v>PSPIC</v>
          </cell>
          <cell r="J1859" t="str">
            <v>No Aplica</v>
          </cell>
          <cell r="K1859" t="str">
            <v>Sesión</v>
          </cell>
          <cell r="L1859" t="str">
            <v>Local</v>
          </cell>
          <cell r="M1859" t="str">
            <v>8_DISTRITO</v>
          </cell>
          <cell r="N1859" t="str">
            <v>1_ENERO_2026</v>
          </cell>
          <cell r="O1859" t="str">
            <v>682. Cuidado Continuo por una vida con bienestarInstitucional20268_DISTRITO1_ENERO_2026</v>
          </cell>
          <cell r="P1859">
            <v>105404</v>
          </cell>
          <cell r="Q1859"/>
          <cell r="R1859"/>
          <cell r="S1859"/>
          <cell r="T1859">
            <v>0</v>
          </cell>
        </row>
        <row r="1860">
          <cell r="F1860" t="str">
            <v>692. Cuidado Continuo por una vida con bienestarInstitucional2026</v>
          </cell>
          <cell r="G1860" t="str">
            <v>Identificación de riesgos a través de aplicación de tamizajes en Instituciones de protección y atención</v>
          </cell>
          <cell r="H1860" t="str">
            <v>Alta externalidad</v>
          </cell>
          <cell r="I1860" t="str">
            <v>PSPIC</v>
          </cell>
          <cell r="J1860" t="str">
            <v>No Aplica</v>
          </cell>
          <cell r="K1860" t="str">
            <v>Sesión</v>
          </cell>
          <cell r="L1860" t="str">
            <v>Local</v>
          </cell>
          <cell r="M1860" t="str">
            <v>8_DISTRITO</v>
          </cell>
          <cell r="N1860" t="str">
            <v>1_ENERO_2026</v>
          </cell>
          <cell r="O1860" t="str">
            <v>692. Cuidado Continuo por una vida con bienestarInstitucional20268_DISTRITO1_ENERO_2026</v>
          </cell>
          <cell r="P1860">
            <v>105404</v>
          </cell>
          <cell r="Q1860"/>
          <cell r="R1860"/>
          <cell r="S1860"/>
          <cell r="T1860">
            <v>0</v>
          </cell>
        </row>
        <row r="1861">
          <cell r="F1861" t="str">
            <v>702. Cuidado Continuo por una vida con bienestarInstitucional2026</v>
          </cell>
          <cell r="G1861" t="str">
            <v>Instituciones sostenibles por la Salud Ambiental</v>
          </cell>
          <cell r="H1861" t="str">
            <v xml:space="preserve">Promoción de la salud y bienestar </v>
          </cell>
          <cell r="I1861" t="str">
            <v>PSPIC</v>
          </cell>
          <cell r="J1861" t="str">
            <v>No Aplica</v>
          </cell>
          <cell r="K1861" t="str">
            <v>Sesión</v>
          </cell>
          <cell r="L1861" t="str">
            <v>Local</v>
          </cell>
          <cell r="M1861" t="str">
            <v>8_DISTRITO</v>
          </cell>
          <cell r="N1861" t="str">
            <v>1_ENERO_2026</v>
          </cell>
          <cell r="O1861" t="str">
            <v>702. Cuidado Continuo por una vida con bienestarInstitucional20268_DISTRITO1_ENERO_2026</v>
          </cell>
          <cell r="P1861">
            <v>74893</v>
          </cell>
          <cell r="Q1861"/>
          <cell r="R1861"/>
          <cell r="S1861"/>
          <cell r="T1861">
            <v>0</v>
          </cell>
        </row>
        <row r="1862">
          <cell r="F1862" t="str">
            <v>712. Cuidado Continuo por una vida con bienestarLaboral2026</v>
          </cell>
          <cell r="G1862" t="str">
            <v>Caracterización de las unidades de trabajo informal de mediano y bajo impacto</v>
          </cell>
          <cell r="H1862" t="str">
            <v>Gestión del Riesgo para el Bienestar Colectivo en los Territorios</v>
          </cell>
          <cell r="I1862" t="str">
            <v>PSPIC</v>
          </cell>
          <cell r="J1862" t="str">
            <v>No Aplica</v>
          </cell>
          <cell r="K1862" t="str">
            <v>Caracterización</v>
          </cell>
          <cell r="L1862" t="str">
            <v>Local</v>
          </cell>
          <cell r="M1862" t="str">
            <v>8_DISTRITO</v>
          </cell>
          <cell r="N1862" t="str">
            <v>1_ENERO_2026</v>
          </cell>
          <cell r="O1862" t="str">
            <v>712. Cuidado Continuo por una vida con bienestarLaboral20268_DISTRITO1_ENERO_2026</v>
          </cell>
          <cell r="P1862">
            <v>59965</v>
          </cell>
          <cell r="Q1862"/>
          <cell r="R1862"/>
          <cell r="S1862"/>
          <cell r="T1862">
            <v>0</v>
          </cell>
        </row>
        <row r="1863">
          <cell r="F1863" t="str">
            <v>722. Cuidado Continuo por una vida con bienestarLaboral2026</v>
          </cell>
          <cell r="G1863" t="str">
            <v>Caracterización de las unidades de trabajo informal de alto impacto</v>
          </cell>
          <cell r="H1863" t="str">
            <v>Gestión del Riesgo para el Bienestar Colectivo en los Territorios</v>
          </cell>
          <cell r="I1863" t="str">
            <v>PSPIC</v>
          </cell>
          <cell r="J1863" t="str">
            <v>No Aplica</v>
          </cell>
          <cell r="K1863" t="str">
            <v>Caracterización</v>
          </cell>
          <cell r="L1863" t="str">
            <v>Local</v>
          </cell>
          <cell r="M1863" t="str">
            <v>8_DISTRITO</v>
          </cell>
          <cell r="N1863" t="str">
            <v>1_ENERO_2026</v>
          </cell>
          <cell r="O1863" t="str">
            <v>722. Cuidado Continuo por una vida con bienestarLaboral20268_DISTRITO1_ENERO_2026</v>
          </cell>
          <cell r="P1863">
            <v>99830</v>
          </cell>
          <cell r="Q1863"/>
          <cell r="R1863"/>
          <cell r="S1863"/>
          <cell r="T1863">
            <v>0</v>
          </cell>
        </row>
        <row r="1864">
          <cell r="F1864" t="str">
            <v>732. Cuidado Continuo por una vida con bienestarLaboral2026</v>
          </cell>
          <cell r="G1864" t="str">
            <v>Asesoría para el mejoramiento de las condiciones de salud y trabajo en las unidades de trabajo informal de mediano y bajo impacto</v>
          </cell>
          <cell r="H1864" t="str">
            <v>Gestión del Riesgo para el Bienestar Colectivo en los Territorios</v>
          </cell>
          <cell r="I1864" t="str">
            <v>PSPIC</v>
          </cell>
          <cell r="J1864" t="str">
            <v>No Aplica</v>
          </cell>
          <cell r="K1864" t="str">
            <v>Unidad de trabajo informal</v>
          </cell>
          <cell r="L1864" t="str">
            <v>Local</v>
          </cell>
          <cell r="M1864" t="str">
            <v>8_DISTRITO</v>
          </cell>
          <cell r="N1864" t="str">
            <v>1_ENERO_2026</v>
          </cell>
          <cell r="O1864" t="str">
            <v>732. Cuidado Continuo por una vida con bienestarLaboral20268_DISTRITO1_ENERO_2026</v>
          </cell>
          <cell r="P1864">
            <v>220671</v>
          </cell>
          <cell r="Q1864"/>
          <cell r="R1864"/>
          <cell r="S1864"/>
          <cell r="T1864">
            <v>0</v>
          </cell>
        </row>
        <row r="1865">
          <cell r="F1865" t="str">
            <v>742. Cuidado Continuo por una vida con bienestarLaboral2026</v>
          </cell>
          <cell r="G1865" t="str">
            <v>Asesoría para el mejoramiento de las condiciones de salud y trabajo en las unidades de trabajo informal de alto impacto</v>
          </cell>
          <cell r="H1865" t="str">
            <v>Gestión del Riesgo para el Bienestar Colectivo en los Territorios</v>
          </cell>
          <cell r="I1865" t="str">
            <v>PSPIC</v>
          </cell>
          <cell r="J1865" t="str">
            <v>No Aplica</v>
          </cell>
          <cell r="K1865" t="str">
            <v>Unidad de trabajo informal</v>
          </cell>
          <cell r="L1865" t="str">
            <v>Local</v>
          </cell>
          <cell r="M1865" t="str">
            <v>8_DISTRITO</v>
          </cell>
          <cell r="N1865" t="str">
            <v>1_ENERO_2026</v>
          </cell>
          <cell r="O1865" t="str">
            <v>742. Cuidado Continuo por una vida con bienestarLaboral20268_DISTRITO1_ENERO_2026</v>
          </cell>
          <cell r="P1865">
            <v>367374</v>
          </cell>
          <cell r="Q1865"/>
          <cell r="R1865"/>
          <cell r="S1865"/>
          <cell r="T1865">
            <v>0</v>
          </cell>
        </row>
        <row r="1866">
          <cell r="F1866" t="str">
            <v>752. Cuidado Continuo por una vida con bienestarLaboral2026</v>
          </cell>
          <cell r="G1866" t="str">
            <v xml:space="preserve">Asesoría para el mejoramiento de las condiciones de salud en los trabajadores y trabajadoras de las unidades de trabajo informal </v>
          </cell>
          <cell r="H1866" t="str">
            <v>Gestión del Riesgo para el Bienestar Colectivo en los Territorios</v>
          </cell>
          <cell r="I1866" t="str">
            <v>PSPIC</v>
          </cell>
          <cell r="J1866" t="str">
            <v>No Aplica</v>
          </cell>
          <cell r="K1866" t="str">
            <v>Asesoría</v>
          </cell>
          <cell r="L1866" t="str">
            <v>Local</v>
          </cell>
          <cell r="M1866" t="str">
            <v>8_DISTRITO</v>
          </cell>
          <cell r="N1866" t="str">
            <v>1_ENERO_2026</v>
          </cell>
          <cell r="O1866" t="str">
            <v>752. Cuidado Continuo por una vida con bienestarLaboral20268_DISTRITO1_ENERO_2026</v>
          </cell>
          <cell r="P1866">
            <v>210809</v>
          </cell>
          <cell r="Q1866"/>
          <cell r="R1866"/>
          <cell r="S1866"/>
          <cell r="T1866">
            <v>0</v>
          </cell>
        </row>
        <row r="1867">
          <cell r="F1867" t="str">
            <v>762. Cuidado Continuo por una vida con bienestarLaboral2026</v>
          </cell>
          <cell r="G1867" t="str">
            <v>Asesoría de seguimiento para unidades de trabajo informal intervenidas en vigencias anteriores</v>
          </cell>
          <cell r="H1867" t="str">
            <v>Gestión del Riesgo para el Bienestar Colectivo en los Territorios</v>
          </cell>
          <cell r="I1867" t="str">
            <v>PSPIC</v>
          </cell>
          <cell r="J1867" t="str">
            <v>No Aplica</v>
          </cell>
          <cell r="K1867" t="str">
            <v>Asesoría</v>
          </cell>
          <cell r="L1867" t="str">
            <v>Local</v>
          </cell>
          <cell r="M1867" t="str">
            <v>8_DISTRITO</v>
          </cell>
          <cell r="N1867" t="str">
            <v>1_ENERO_2026</v>
          </cell>
          <cell r="O1867" t="str">
            <v>762. Cuidado Continuo por una vida con bienestarLaboral20268_DISTRITO1_ENERO_2026</v>
          </cell>
          <cell r="P1867">
            <v>55168</v>
          </cell>
          <cell r="Q1867"/>
          <cell r="R1867"/>
          <cell r="S1867"/>
          <cell r="T1867">
            <v>0</v>
          </cell>
        </row>
        <row r="1868">
          <cell r="F1868" t="str">
            <v>772. Cuidado Continuo por una vida con bienestarLaboral2026</v>
          </cell>
          <cell r="G1868" t="str">
            <v>Asesoría en Salud para trabajadores y trabajadoras en Empresas del Sector Formal</v>
          </cell>
          <cell r="H1868" t="str">
            <v>Gestión del Riesgo para el Bienestar Colectivo en los Territorios</v>
          </cell>
          <cell r="I1868" t="str">
            <v>PSPIC</v>
          </cell>
          <cell r="J1868" t="str">
            <v>No Aplica</v>
          </cell>
          <cell r="K1868" t="str">
            <v>Asesoría</v>
          </cell>
          <cell r="L1868" t="str">
            <v>Distrito</v>
          </cell>
          <cell r="M1868" t="str">
            <v>8_DISTRITO</v>
          </cell>
          <cell r="N1868" t="str">
            <v>1_ENERO_2026</v>
          </cell>
          <cell r="O1868" t="str">
            <v>772. Cuidado Continuo por una vida con bienestarLaboral20268_DISTRITO1_ENERO_2026</v>
          </cell>
          <cell r="P1868">
            <v>91844</v>
          </cell>
          <cell r="Q1868"/>
          <cell r="R1868"/>
          <cell r="S1868"/>
          <cell r="T1868">
            <v>0</v>
          </cell>
        </row>
        <row r="1869">
          <cell r="F1869" t="str">
            <v>782. Cuidado Continuo por una vida con bienestarLaboral2026</v>
          </cell>
          <cell r="G1869" t="str">
            <v>Espacios Amigos para Más Bienestar materno infantil</v>
          </cell>
          <cell r="H1869" t="str">
            <v>Gestión del Riesgo para el Bienestar Colectivo en los Territorios</v>
          </cell>
          <cell r="I1869" t="str">
            <v>PSPIC</v>
          </cell>
          <cell r="J1869" t="str">
            <v>No Aplica</v>
          </cell>
          <cell r="K1869" t="str">
            <v>Asesoría</v>
          </cell>
          <cell r="L1869" t="str">
            <v>Distrito</v>
          </cell>
          <cell r="M1869" t="str">
            <v>8_DISTRITO</v>
          </cell>
          <cell r="N1869" t="str">
            <v>1_ENERO_2026</v>
          </cell>
          <cell r="O1869" t="str">
            <v>782. Cuidado Continuo por una vida con bienestarLaboral20268_DISTRITO1_ENERO_2026</v>
          </cell>
          <cell r="P1869">
            <v>121585</v>
          </cell>
          <cell r="Q1869"/>
          <cell r="R1869"/>
          <cell r="S1869"/>
          <cell r="T1869">
            <v>0</v>
          </cell>
        </row>
        <row r="1870">
          <cell r="F1870" t="str">
            <v>792. Cuidado Continuo por una vida con bienestarLaboral2026</v>
          </cell>
          <cell r="G1870" t="str">
            <v>Conexión nocturna: Bienestar, trabajo y cuidado</v>
          </cell>
          <cell r="H1870" t="str">
            <v>Gestión del Riesgo para el Bienestar Colectivo en los Territorios</v>
          </cell>
          <cell r="I1870" t="str">
            <v>PSPIC</v>
          </cell>
          <cell r="J1870" t="str">
            <v>No Aplica</v>
          </cell>
          <cell r="K1870" t="str">
            <v>Asesoría</v>
          </cell>
          <cell r="L1870" t="str">
            <v>Local</v>
          </cell>
          <cell r="M1870" t="str">
            <v>8_DISTRITO</v>
          </cell>
          <cell r="N1870" t="str">
            <v>1_ENERO_2026</v>
          </cell>
          <cell r="O1870" t="str">
            <v>792. Cuidado Continuo por una vida con bienestarLaboral20268_DISTRITO1_ENERO_2026</v>
          </cell>
          <cell r="P1870">
            <v>125438</v>
          </cell>
          <cell r="Q1870"/>
          <cell r="R1870"/>
          <cell r="S1870"/>
          <cell r="T1870">
            <v>0</v>
          </cell>
        </row>
        <row r="1871">
          <cell r="F1871" t="str">
            <v>802. Cuidado Continuo por una vida con bienestarLaboral2026</v>
          </cell>
          <cell r="G1871" t="str">
            <v>Acciones de orientación a la población para la efectividad del mejoramiento de las condiciones de salud y sociales en los trabajadores y trabajadoras de las unidades de trabajo informal</v>
          </cell>
          <cell r="H1871" t="str">
            <v>Gestión del Riesgo para el Bienestar Colectivo en los Territorios</v>
          </cell>
          <cell r="I1871" t="str">
            <v>PSPIC</v>
          </cell>
          <cell r="J1871" t="str">
            <v>No Aplica</v>
          </cell>
          <cell r="K1871" t="str">
            <v>Orientación</v>
          </cell>
          <cell r="L1871" t="str">
            <v>Zonal</v>
          </cell>
          <cell r="M1871" t="str">
            <v>8_DISTRITO</v>
          </cell>
          <cell r="N1871" t="str">
            <v>1_ENERO_2026</v>
          </cell>
          <cell r="O1871" t="str">
            <v>802. Cuidado Continuo por una vida con bienestarLaboral20268_DISTRITO1_ENERO_2026</v>
          </cell>
          <cell r="P1871">
            <v>53781</v>
          </cell>
          <cell r="Q1871"/>
          <cell r="R1871"/>
          <cell r="S1871"/>
          <cell r="T1871">
            <v>0</v>
          </cell>
        </row>
        <row r="1872">
          <cell r="F1872" t="str">
            <v>812. Cuidado Continuo por una vida con bienestarLaboral2026</v>
          </cell>
          <cell r="G1872" t="str">
            <v xml:space="preserve">Caracterización de las condiciones de salud y trabajo de los niños, niñas y adolescentes identificados en trabajo infantil </v>
          </cell>
          <cell r="H1872" t="str">
            <v>Gestión del Riesgo para el Bienestar Colectivo en los Territorios</v>
          </cell>
          <cell r="I1872" t="str">
            <v>PSPIC</v>
          </cell>
          <cell r="J1872" t="str">
            <v>No Aplica</v>
          </cell>
          <cell r="K1872" t="str">
            <v>Caracterización</v>
          </cell>
          <cell r="L1872" t="str">
            <v>Local</v>
          </cell>
          <cell r="M1872" t="str">
            <v>8_DISTRITO</v>
          </cell>
          <cell r="N1872" t="str">
            <v>1_ENERO_2026</v>
          </cell>
          <cell r="O1872" t="str">
            <v>812. Cuidado Continuo por una vida con bienestarLaboral20268_DISTRITO1_ENERO_2026</v>
          </cell>
          <cell r="P1872">
            <v>82752</v>
          </cell>
          <cell r="Q1872"/>
          <cell r="R1872"/>
          <cell r="S1872"/>
          <cell r="T1872">
            <v>0</v>
          </cell>
        </row>
        <row r="1873">
          <cell r="F1873" t="str">
            <v>822. Cuidado Continuo por una vida con bienestarLaboral2026</v>
          </cell>
          <cell r="G1873" t="str">
            <v xml:space="preserve">Asesorías para promover la desvinculación laboral de los niños, niñas y adolescentes identificados en trabajo infantil </v>
          </cell>
          <cell r="H1873" t="str">
            <v>Gestión del Riesgo para el Bienestar Colectivo en los Territorios</v>
          </cell>
          <cell r="I1873" t="str">
            <v>PSPIC</v>
          </cell>
          <cell r="J1873" t="str">
            <v>No Aplica</v>
          </cell>
          <cell r="K1873" t="str">
            <v>Niño niña adolescente intervenido</v>
          </cell>
          <cell r="L1873" t="str">
            <v>Local</v>
          </cell>
          <cell r="M1873" t="str">
            <v>8_DISTRITO</v>
          </cell>
          <cell r="N1873" t="str">
            <v>1_ENERO_2026</v>
          </cell>
          <cell r="O1873" t="str">
            <v>822. Cuidado Continuo por una vida con bienestarLaboral20268_DISTRITO1_ENERO_2026</v>
          </cell>
          <cell r="P1873">
            <v>281078</v>
          </cell>
          <cell r="Q1873"/>
          <cell r="R1873"/>
          <cell r="S1873"/>
          <cell r="T1873">
            <v>0</v>
          </cell>
        </row>
        <row r="1874">
          <cell r="F1874" t="str">
            <v>832. Cuidado Continuo por una vida con bienestarLaboral2026</v>
          </cell>
          <cell r="G1874" t="str">
            <v>Asesoría de seguimiento al efecto para niños, niñas y adolescentes identificados en trabajo infantil e  intervenidos en vigencias anteriores</v>
          </cell>
          <cell r="H1874" t="str">
            <v>Gestión del Riesgo para el Bienestar Colectivo en los Territorios</v>
          </cell>
          <cell r="I1874" t="str">
            <v>PSPIC</v>
          </cell>
          <cell r="J1874" t="str">
            <v>No Aplica</v>
          </cell>
          <cell r="K1874" t="str">
            <v>Asesoría</v>
          </cell>
          <cell r="L1874" t="str">
            <v>Local</v>
          </cell>
          <cell r="M1874" t="str">
            <v>8_DISTRITO</v>
          </cell>
          <cell r="N1874" t="str">
            <v>1_ENERO_2026</v>
          </cell>
          <cell r="O1874" t="str">
            <v>832. Cuidado Continuo por una vida con bienestarLaboral20268_DISTRITO1_ENERO_2026</v>
          </cell>
          <cell r="P1874">
            <v>70270</v>
          </cell>
          <cell r="Q1874"/>
          <cell r="R1874"/>
          <cell r="S1874"/>
          <cell r="T1874">
            <v>0</v>
          </cell>
        </row>
        <row r="1875">
          <cell r="F1875" t="str">
            <v>842. Cuidado Continuo por una vida con bienestarLaboral2026</v>
          </cell>
          <cell r="G1875" t="str">
            <v xml:space="preserve">Asesorias en salud de los niños, niñas y adolescentes identificados en trabajo infantil </v>
          </cell>
          <cell r="H1875" t="str">
            <v>Gestión del Riesgo para el Bienestar Colectivo en los Territorios</v>
          </cell>
          <cell r="I1875" t="str">
            <v>PSPIC</v>
          </cell>
          <cell r="J1875" t="str">
            <v>No Aplica</v>
          </cell>
          <cell r="K1875" t="str">
            <v>Asesoría</v>
          </cell>
          <cell r="L1875" t="str">
            <v>Local</v>
          </cell>
          <cell r="M1875" t="str">
            <v>8_DISTRITO</v>
          </cell>
          <cell r="N1875" t="str">
            <v>1_ENERO_2026</v>
          </cell>
          <cell r="O1875" t="str">
            <v>842. Cuidado Continuo por una vida con bienestarLaboral20268_DISTRITO1_ENERO_2026</v>
          </cell>
          <cell r="P1875">
            <v>105404</v>
          </cell>
          <cell r="Q1875"/>
          <cell r="R1875"/>
          <cell r="S1875"/>
          <cell r="T1875">
            <v>0</v>
          </cell>
        </row>
        <row r="1876">
          <cell r="F1876" t="str">
            <v>852. Cuidado Continuo por una vida con bienestarLaboral2026</v>
          </cell>
          <cell r="G1876" t="str">
            <v>Acciones de orientación a la población para la efectividad a la desvinculación laboral de niños, niñas y adolescentes identificados en trabajo infanti desde el secfor salud</v>
          </cell>
          <cell r="H1876" t="str">
            <v>Gestión del Riesgo para el Bienestar Colectivo en los Territorios</v>
          </cell>
          <cell r="I1876" t="str">
            <v>PSPIC</v>
          </cell>
          <cell r="J1876" t="str">
            <v>No Aplica</v>
          </cell>
          <cell r="K1876" t="str">
            <v>Orientación</v>
          </cell>
          <cell r="L1876" t="str">
            <v>Zonal</v>
          </cell>
          <cell r="M1876" t="str">
            <v>8_DISTRITO</v>
          </cell>
          <cell r="N1876" t="str">
            <v>1_ENERO_2026</v>
          </cell>
          <cell r="O1876" t="str">
            <v>852. Cuidado Continuo por una vida con bienestarLaboral20268_DISTRITO1_ENERO_2026</v>
          </cell>
          <cell r="P1876">
            <v>35135</v>
          </cell>
          <cell r="Q1876"/>
          <cell r="R1876"/>
          <cell r="S1876"/>
          <cell r="T1876">
            <v>0</v>
          </cell>
        </row>
        <row r="1877">
          <cell r="F1877" t="str">
            <v>873. Cuidado Continuo por una vida con bienestar con enfoque diferencial étnicoComunitario2026</v>
          </cell>
          <cell r="G1877" t="str">
            <v>Abordaje socioeducativo diferencial para el bienestar del pueblo Raizal</v>
          </cell>
          <cell r="H1877" t="str">
            <v xml:space="preserve">Promoción de la salud y bienestar </v>
          </cell>
          <cell r="I1877" t="str">
            <v>PSPIC</v>
          </cell>
          <cell r="J1877" t="str">
            <v>No Aplica</v>
          </cell>
          <cell r="K1877" t="str">
            <v>Plan de acción</v>
          </cell>
          <cell r="L1877" t="str">
            <v>Distrito</v>
          </cell>
          <cell r="M1877" t="str">
            <v>8_DISTRITO</v>
          </cell>
          <cell r="N1877" t="str">
            <v>1_ENERO_2026</v>
          </cell>
          <cell r="O1877" t="str">
            <v>873. Cuidado Continuo por una vida con bienestar con enfoque diferencial étnicoComunitario20268_DISTRITO1_ENERO_2026</v>
          </cell>
          <cell r="P1877">
            <v>25814832</v>
          </cell>
          <cell r="Q1877"/>
          <cell r="R1877"/>
          <cell r="S1877"/>
          <cell r="T1877">
            <v>0</v>
          </cell>
        </row>
        <row r="1878">
          <cell r="F1878" t="str">
            <v>883. Cuidado Continuo por una vida con bienestar con enfoque diferencial étnicoComunitario2026</v>
          </cell>
          <cell r="G1878" t="str">
            <v xml:space="preserve">MAS Bienestar para la comunidad Raizal </v>
          </cell>
          <cell r="H1878" t="str">
            <v xml:space="preserve">Promoción de la salud y bienestar </v>
          </cell>
          <cell r="I1878" t="str">
            <v>PSPIC</v>
          </cell>
          <cell r="J1878" t="str">
            <v>No Aplica</v>
          </cell>
          <cell r="K1878" t="str">
            <v>Plan de acción</v>
          </cell>
          <cell r="L1878" t="str">
            <v>Distrito</v>
          </cell>
          <cell r="M1878" t="str">
            <v>8_DISTRITO</v>
          </cell>
          <cell r="N1878" t="str">
            <v>1_ENERO_2026</v>
          </cell>
          <cell r="O1878" t="str">
            <v>883. Cuidado Continuo por una vida con bienestar con enfoque diferencial étnicoComunitario20268_DISTRITO1_ENERO_2026</v>
          </cell>
          <cell r="P1878">
            <v>19848080</v>
          </cell>
          <cell r="Q1878"/>
          <cell r="R1878"/>
          <cell r="S1878"/>
          <cell r="T1878">
            <v>0</v>
          </cell>
        </row>
        <row r="1879">
          <cell r="F1879" t="str">
            <v>893. Cuidado Continuo por una vida con bienestar con enfoque diferencial étnicoComunitario2026</v>
          </cell>
          <cell r="G1879" t="str">
            <v>MAS Bienestar para la comunidad negra y afrocolombiana.</v>
          </cell>
          <cell r="H1879" t="str">
            <v xml:space="preserve">Promoción de la salud y bienestar </v>
          </cell>
          <cell r="I1879" t="str">
            <v>PSPIC</v>
          </cell>
          <cell r="J1879" t="str">
            <v>No Aplica</v>
          </cell>
          <cell r="K1879" t="str">
            <v>Plan de acción</v>
          </cell>
          <cell r="L1879" t="str">
            <v>Distrito</v>
          </cell>
          <cell r="M1879" t="str">
            <v>8_DISTRITO</v>
          </cell>
          <cell r="N1879" t="str">
            <v>1_ENERO_2026</v>
          </cell>
          <cell r="O1879" t="str">
            <v>893. Cuidado Continuo por una vida con bienestar con enfoque diferencial étnicoComunitario20268_DISTRITO1_ENERO_2026</v>
          </cell>
          <cell r="P1879">
            <v>33729408</v>
          </cell>
          <cell r="Q1879"/>
          <cell r="R1879"/>
          <cell r="S1879"/>
          <cell r="T1879">
            <v>0</v>
          </cell>
        </row>
        <row r="1880">
          <cell r="F1880" t="str">
            <v>903. Cuidado Continuo por una vida con bienestar con enfoque diferencial étnicoComunitario2026</v>
          </cell>
          <cell r="G1880" t="str">
            <v>MAS Bienestar para la comunidad Palenquero</v>
          </cell>
          <cell r="H1880" t="str">
            <v xml:space="preserve">Promoción de la salud y bienestar </v>
          </cell>
          <cell r="I1880" t="str">
            <v>PSPIC</v>
          </cell>
          <cell r="J1880" t="str">
            <v>No Aplica</v>
          </cell>
          <cell r="K1880" t="str">
            <v>Plan de acción</v>
          </cell>
          <cell r="L1880" t="str">
            <v>Distrito</v>
          </cell>
          <cell r="M1880" t="str">
            <v>8_DISTRITO</v>
          </cell>
          <cell r="N1880" t="str">
            <v>1_ENERO_2026</v>
          </cell>
          <cell r="O1880" t="str">
            <v>903. Cuidado Continuo por una vida con bienestar con enfoque diferencial étnicoComunitario20268_DISTRITO1_ENERO_2026</v>
          </cell>
          <cell r="P1880">
            <v>11243136</v>
          </cell>
          <cell r="Q1880"/>
          <cell r="R1880"/>
          <cell r="S1880"/>
          <cell r="T1880">
            <v>0</v>
          </cell>
        </row>
        <row r="1881">
          <cell r="F1881" t="str">
            <v>913. Cuidado Continuo por una vida con bienestar con enfoque diferencial étnicoComunitario2026</v>
          </cell>
          <cell r="G1881" t="str">
            <v xml:space="preserve">Mas bienestar para el pueblo Rrom gitano </v>
          </cell>
          <cell r="H1881" t="str">
            <v xml:space="preserve">Promoción de la salud y bienestar </v>
          </cell>
          <cell r="I1881" t="str">
            <v>PSPIC</v>
          </cell>
          <cell r="J1881" t="str">
            <v>No Aplica</v>
          </cell>
          <cell r="K1881" t="str">
            <v>Plan de acción</v>
          </cell>
          <cell r="L1881" t="str">
            <v>Distrito</v>
          </cell>
          <cell r="M1881" t="str">
            <v>8_DISTRITO</v>
          </cell>
          <cell r="N1881" t="str">
            <v>1_ENERO_2026</v>
          </cell>
          <cell r="O1881" t="str">
            <v>913. Cuidado Continuo por una vida con bienestar con enfoque diferencial étnicoComunitario20268_DISTRITO1_ENERO_2026</v>
          </cell>
          <cell r="P1881">
            <v>19305648</v>
          </cell>
          <cell r="Q1881"/>
          <cell r="R1881"/>
          <cell r="S1881"/>
          <cell r="T1881">
            <v>0</v>
          </cell>
        </row>
        <row r="1882">
          <cell r="F1882" t="str">
            <v>924. Cuidado Continuo por una vida con bienestar con enfoque GéneroComunitario2026</v>
          </cell>
          <cell r="G1882" t="str">
            <v>Sesion educativa para MAS Bienestar, dirigida a mujeres y LGBTI</v>
          </cell>
          <cell r="H1882" t="str">
            <v xml:space="preserve">Promoción de la salud y bienestar </v>
          </cell>
          <cell r="I1882" t="str">
            <v>PSPIC</v>
          </cell>
          <cell r="J1882" t="str">
            <v>No Aplica</v>
          </cell>
          <cell r="K1882" t="str">
            <v>Sesión</v>
          </cell>
          <cell r="L1882" t="str">
            <v>Local</v>
          </cell>
          <cell r="M1882" t="str">
            <v>8_DISTRITO</v>
          </cell>
          <cell r="N1882" t="str">
            <v>1_ENERO_2026</v>
          </cell>
          <cell r="O1882" t="str">
            <v>924. Cuidado Continuo por una vida con bienestar con enfoque GéneroComunitario20268_DISTRITO1_ENERO_2026</v>
          </cell>
          <cell r="P1882">
            <v>372151</v>
          </cell>
          <cell r="Q1882"/>
          <cell r="R1882"/>
          <cell r="S1882"/>
          <cell r="T1882">
            <v>0</v>
          </cell>
        </row>
        <row r="1883">
          <cell r="F1883" t="str">
            <v>934. Cuidado Continuo por una vida con bienestar con enfoque GéneroComunitario2026</v>
          </cell>
          <cell r="G1883" t="str">
            <v xml:space="preserve">Recorriendo tu barrio para MAS bienestar </v>
          </cell>
          <cell r="H1883" t="str">
            <v>Gestión del Riesgo para el Bienestar Colectivo en los Territorios</v>
          </cell>
          <cell r="I1883" t="str">
            <v>PSPIC</v>
          </cell>
          <cell r="J1883" t="str">
            <v>No Aplica</v>
          </cell>
          <cell r="K1883" t="str">
            <v>Sesión</v>
          </cell>
          <cell r="L1883" t="str">
            <v>Local</v>
          </cell>
          <cell r="M1883" t="str">
            <v>8_DISTRITO</v>
          </cell>
          <cell r="N1883" t="str">
            <v>1_ENERO_2026</v>
          </cell>
          <cell r="O1883" t="str">
            <v>934. Cuidado Continuo por una vida con bienestar con enfoque GéneroComunitario20268_DISTRITO1_ENERO_2026</v>
          </cell>
          <cell r="P1883">
            <v>372151</v>
          </cell>
          <cell r="Q1883"/>
          <cell r="R1883"/>
          <cell r="S1883"/>
          <cell r="T1883">
            <v>0</v>
          </cell>
        </row>
        <row r="1884">
          <cell r="F1884" t="str">
            <v>944. Cuidado Continuo por una vida con bienestar con enfoque GéneroComunitario2026</v>
          </cell>
          <cell r="G1884" t="str">
            <v xml:space="preserve">Tejiendo redes para MAS bienestar </v>
          </cell>
          <cell r="H1884" t="str">
            <v xml:space="preserve">Promoción de la salud y bienestar </v>
          </cell>
          <cell r="I1884" t="str">
            <v>PSPIC</v>
          </cell>
          <cell r="J1884" t="str">
            <v>No Aplica</v>
          </cell>
          <cell r="K1884" t="str">
            <v>Sesión</v>
          </cell>
          <cell r="L1884" t="str">
            <v>Local</v>
          </cell>
          <cell r="M1884" t="str">
            <v>8_DISTRITO</v>
          </cell>
          <cell r="N1884" t="str">
            <v>1_ENERO_2026</v>
          </cell>
          <cell r="O1884" t="str">
            <v>944. Cuidado Continuo por una vida con bienestar con enfoque GéneroComunitario20268_DISTRITO1_ENERO_2026</v>
          </cell>
          <cell r="P1884">
            <v>372151</v>
          </cell>
          <cell r="Q1884"/>
          <cell r="R1884"/>
          <cell r="S1884"/>
          <cell r="T1884">
            <v>0</v>
          </cell>
        </row>
        <row r="1885">
          <cell r="F1885" t="str">
            <v>954. Cuidado Continuo por una vida con bienestar con enfoque GéneroComunitario2026</v>
          </cell>
          <cell r="G1885" t="str">
            <v>Asesoria Psicosocial</v>
          </cell>
          <cell r="H1885" t="str">
            <v>Gestión del Riesgo para el Bienestar Colectivo en los Territorios</v>
          </cell>
          <cell r="I1885" t="str">
            <v>PSPIC</v>
          </cell>
          <cell r="J1885" t="str">
            <v>No Aplica</v>
          </cell>
          <cell r="K1885" t="str">
            <v>Sesión</v>
          </cell>
          <cell r="L1885" t="str">
            <v>Local</v>
          </cell>
          <cell r="M1885" t="str">
            <v>8_DISTRITO</v>
          </cell>
          <cell r="N1885" t="str">
            <v>1_ENERO_2026</v>
          </cell>
          <cell r="O1885" t="str">
            <v>954. Cuidado Continuo por una vida con bienestar con enfoque GéneroComunitario20268_DISTRITO1_ENERO_2026</v>
          </cell>
          <cell r="P1885">
            <v>70270</v>
          </cell>
          <cell r="Q1885"/>
          <cell r="R1885"/>
          <cell r="S1885"/>
          <cell r="T1885">
            <v>0</v>
          </cell>
        </row>
        <row r="1886">
          <cell r="F1886" t="str">
            <v>964. Cuidado Continuo por una vida con bienestar con enfoque GéneroComunitario2026</v>
          </cell>
          <cell r="G1886" t="str">
            <v>Asesoria en Salud</v>
          </cell>
          <cell r="H1886" t="str">
            <v>Gestión del Riesgo para el Bienestar Colectivo en los Territorios</v>
          </cell>
          <cell r="I1886" t="str">
            <v>PSPIC</v>
          </cell>
          <cell r="J1886" t="str">
            <v>No Aplica</v>
          </cell>
          <cell r="K1886" t="str">
            <v>Sesión</v>
          </cell>
          <cell r="L1886" t="str">
            <v>Local</v>
          </cell>
          <cell r="M1886" t="str">
            <v>8_DISTRITO</v>
          </cell>
          <cell r="N1886" t="str">
            <v>1_ENERO_2026</v>
          </cell>
          <cell r="O1886" t="str">
            <v>964. Cuidado Continuo por una vida con bienestar con enfoque GéneroComunitario20268_DISTRITO1_ENERO_2026</v>
          </cell>
          <cell r="P1886">
            <v>70270</v>
          </cell>
          <cell r="Q1886"/>
          <cell r="R1886"/>
          <cell r="S1886"/>
          <cell r="T1886">
            <v>0</v>
          </cell>
        </row>
        <row r="1887">
          <cell r="F1887" t="str">
            <v>974. Cuidado Continuo por una vida con bienestar con enfoque GéneroComunitario2026</v>
          </cell>
          <cell r="G1887" t="str">
            <v xml:space="preserve">Circula del cuidado </v>
          </cell>
          <cell r="H1887" t="str">
            <v xml:space="preserve">Promoción de la salud y bienestar </v>
          </cell>
          <cell r="I1887" t="str">
            <v>PSPIC</v>
          </cell>
          <cell r="J1887" t="str">
            <v>No Aplica</v>
          </cell>
          <cell r="K1887" t="str">
            <v>Sesión</v>
          </cell>
          <cell r="L1887" t="str">
            <v>Local</v>
          </cell>
          <cell r="M1887" t="str">
            <v>8_DISTRITO</v>
          </cell>
          <cell r="N1887" t="str">
            <v>1_ENERO_2026</v>
          </cell>
          <cell r="O1887" t="str">
            <v>974. Cuidado Continuo por una vida con bienestar con enfoque GéneroComunitario20268_DISTRITO1_ENERO_2026</v>
          </cell>
          <cell r="P1887">
            <v>215123</v>
          </cell>
          <cell r="Q1887"/>
          <cell r="R1887"/>
          <cell r="S1887"/>
          <cell r="T1887">
            <v>0</v>
          </cell>
        </row>
        <row r="1888">
          <cell r="F1888" t="str">
            <v>984. Cuidado Continuo por una vida con bienestar con enfoque GéneroComunitario2026</v>
          </cell>
          <cell r="G1888" t="str">
            <v>Acompañamiento para Mas Bienestar</v>
          </cell>
          <cell r="H1888" t="str">
            <v>Gestión del Riesgo para el Bienestar Colectivo en los Territorios</v>
          </cell>
          <cell r="I1888" t="str">
            <v>PSPIC</v>
          </cell>
          <cell r="J1888" t="str">
            <v>No Aplica</v>
          </cell>
          <cell r="K1888" t="str">
            <v>Sesión</v>
          </cell>
          <cell r="L1888" t="str">
            <v>Local</v>
          </cell>
          <cell r="M1888" t="str">
            <v>8_DISTRITO</v>
          </cell>
          <cell r="N1888" t="str">
            <v>1_ENERO_2026</v>
          </cell>
          <cell r="O1888" t="str">
            <v>984. Cuidado Continuo por una vida con bienestar con enfoque GéneroComunitario20268_DISTRITO1_ENERO_2026</v>
          </cell>
          <cell r="P1888">
            <v>161342</v>
          </cell>
          <cell r="Q1888"/>
          <cell r="R1888"/>
          <cell r="S1888"/>
          <cell r="T1888">
            <v>0</v>
          </cell>
        </row>
        <row r="1889">
          <cell r="F1889" t="str">
            <v>994. Cuidado Continuo por una vida con bienestar con enfoque GéneroComunitario2026</v>
          </cell>
          <cell r="G1889" t="str">
            <v>Acompañamiento personas Trans</v>
          </cell>
          <cell r="H1889" t="str">
            <v>Gestión del Riesgo para el Bienestar Colectivo en los Territorios</v>
          </cell>
          <cell r="I1889" t="str">
            <v>PSPIC</v>
          </cell>
          <cell r="J1889" t="str">
            <v>No Aplica</v>
          </cell>
          <cell r="K1889" t="str">
            <v>Plan de acción</v>
          </cell>
          <cell r="L1889" t="str">
            <v>Distrito</v>
          </cell>
          <cell r="M1889" t="str">
            <v>8_DISTRITO</v>
          </cell>
          <cell r="N1889" t="str">
            <v>1_ENERO_2026</v>
          </cell>
          <cell r="O1889" t="str">
            <v>994. Cuidado Continuo por una vida con bienestar con enfoque GéneroComunitario20268_DISTRITO1_ENERO_2026</v>
          </cell>
          <cell r="P1889">
            <v>5621568</v>
          </cell>
          <cell r="Q1889"/>
          <cell r="R1889"/>
          <cell r="S1889"/>
          <cell r="T1889">
            <v>0</v>
          </cell>
        </row>
        <row r="1890">
          <cell r="F1890" t="str">
            <v>1004. Cuidado Continuo por una vida con bienestar con enfoque GéneroComunitario2026</v>
          </cell>
          <cell r="G1890" t="str">
            <v>Prevención y detección temprana de factores de riesgo ITS (Mujer_LGBTI)</v>
          </cell>
          <cell r="H1890" t="str">
            <v>Alta externalidad</v>
          </cell>
          <cell r="I1890" t="str">
            <v>PSPIC</v>
          </cell>
          <cell r="J1890" t="str">
            <v>No Aplica</v>
          </cell>
          <cell r="K1890" t="str">
            <v>Jornada</v>
          </cell>
          <cell r="L1890" t="str">
            <v>Local</v>
          </cell>
          <cell r="M1890" t="str">
            <v>8_DISTRITO</v>
          </cell>
          <cell r="N1890" t="str">
            <v>1_ENERO_2026</v>
          </cell>
          <cell r="O1890" t="str">
            <v>1004. Cuidado Continuo por una vida con bienestar con enfoque GéneroComunitario20268_DISTRITO1_ENERO_2026</v>
          </cell>
          <cell r="P1890">
            <v>199714</v>
          </cell>
          <cell r="Q1890"/>
          <cell r="R1890"/>
          <cell r="S1890"/>
          <cell r="T1890">
            <v>0</v>
          </cell>
        </row>
        <row r="1891">
          <cell r="F1891" t="str">
            <v>1015. Cuidado Continuo por una vida con bienestar con enfoque Población para formas extremas de exclusión:Comunitario2026</v>
          </cell>
          <cell r="G1891" t="str">
            <v>SPAcios educativos para la reducción del daño:  Personas que se inyectan drogas (PID)</v>
          </cell>
          <cell r="H1891" t="str">
            <v xml:space="preserve">Promoción de la salud y bienestar </v>
          </cell>
          <cell r="I1891" t="str">
            <v>PSPIC</v>
          </cell>
          <cell r="J1891" t="str">
            <v>No Aplica</v>
          </cell>
          <cell r="K1891" t="str">
            <v>Sesión</v>
          </cell>
          <cell r="L1891" t="str">
            <v>Distrito</v>
          </cell>
          <cell r="M1891" t="str">
            <v>8_DISTRITO</v>
          </cell>
          <cell r="N1891" t="str">
            <v>1_ENERO_2026</v>
          </cell>
          <cell r="O1891" t="str">
            <v>1015. Cuidado Continuo por una vida con bienestar con enfoque Población para formas extremas de exclusión:Comunitario20268_DISTRITO1_ENERO_2026</v>
          </cell>
          <cell r="P1891">
            <v>322686</v>
          </cell>
          <cell r="Q1891"/>
          <cell r="R1891"/>
          <cell r="S1891"/>
          <cell r="T1891">
            <v>0</v>
          </cell>
        </row>
        <row r="1892">
          <cell r="F1892" t="str">
            <v>1025. Cuidado Continuo por una vida con bienestar con enfoque Población para formas extremas de exclusión:Comunitario2026</v>
          </cell>
          <cell r="G1892" t="str">
            <v>SPAcios para la reducción del daño: acompañamiento solidario a personas que se inyectan drogas (PID)</v>
          </cell>
          <cell r="H1892" t="str">
            <v>Gestión del Riesgo para el Bienestar Colectivo en los Territorios</v>
          </cell>
          <cell r="I1892" t="str">
            <v>PSPIC</v>
          </cell>
          <cell r="J1892" t="str">
            <v>No Aplica</v>
          </cell>
          <cell r="K1892" t="str">
            <v>Sesión</v>
          </cell>
          <cell r="L1892" t="str">
            <v>Distrito</v>
          </cell>
          <cell r="M1892" t="str">
            <v>8_DISTRITO</v>
          </cell>
          <cell r="N1892" t="str">
            <v>1_ENERO_2026</v>
          </cell>
          <cell r="O1892" t="str">
            <v>1025. Cuidado Continuo por una vida con bienestar con enfoque Población para formas extremas de exclusión:Comunitario20268_DISTRITO1_ENERO_2026</v>
          </cell>
          <cell r="P1892">
            <v>322686</v>
          </cell>
          <cell r="Q1892"/>
          <cell r="R1892"/>
          <cell r="S1892"/>
          <cell r="T1892">
            <v>0</v>
          </cell>
        </row>
        <row r="1893">
          <cell r="F1893" t="str">
            <v>1035. Cuidado Continuo por una vida con bienestar con enfoque Población para formas extremas de exclusión:Comunitario2026</v>
          </cell>
          <cell r="G1893" t="str">
            <v>SPAcios breves para la reducción del daño con personas que se inyectan drogas (PID)</v>
          </cell>
          <cell r="H1893" t="str">
            <v>Alta externalidad</v>
          </cell>
          <cell r="I1893" t="str">
            <v>PSPIC</v>
          </cell>
          <cell r="J1893" t="str">
            <v>No Aplica</v>
          </cell>
          <cell r="K1893" t="str">
            <v>Sesión</v>
          </cell>
          <cell r="L1893" t="str">
            <v>Distrito</v>
          </cell>
          <cell r="M1893" t="str">
            <v>8_DISTRITO</v>
          </cell>
          <cell r="N1893" t="str">
            <v>1_ENERO_2026</v>
          </cell>
          <cell r="O1893" t="str">
            <v>1035. Cuidado Continuo por una vida con bienestar con enfoque Población para formas extremas de exclusión:Comunitario20268_DISTRITO1_ENERO_2026</v>
          </cell>
          <cell r="P1893">
            <v>53781</v>
          </cell>
          <cell r="Q1893"/>
          <cell r="R1893"/>
          <cell r="S1893"/>
          <cell r="T1893">
            <v>0</v>
          </cell>
        </row>
        <row r="1894">
          <cell r="F1894" t="str">
            <v>1045. Cuidado Continuo por una vida con bienestar con enfoque Población para formas extremas de exclusión:Comunitario2026</v>
          </cell>
          <cell r="G1894" t="str">
            <v xml:space="preserve">SPAcios para la reduccion del daño en poblacion diferencial  </v>
          </cell>
          <cell r="H1894" t="str">
            <v xml:space="preserve">Promoción de la salud y bienestar </v>
          </cell>
          <cell r="I1894" t="str">
            <v>PSPIC</v>
          </cell>
          <cell r="J1894" t="str">
            <v>No Aplica</v>
          </cell>
          <cell r="K1894" t="str">
            <v>Sesión</v>
          </cell>
          <cell r="L1894" t="str">
            <v>Distrito</v>
          </cell>
          <cell r="M1894" t="str">
            <v>8_DISTRITO</v>
          </cell>
          <cell r="N1894" t="str">
            <v>1_ENERO_2026</v>
          </cell>
          <cell r="O1894" t="str">
            <v>1045. Cuidado Continuo por una vida con bienestar con enfoque Población para formas extremas de exclusión:Comunitario20268_DISTRITO1_ENERO_2026</v>
          </cell>
          <cell r="P1894">
            <v>210809</v>
          </cell>
          <cell r="Q1894"/>
          <cell r="R1894"/>
          <cell r="S1894"/>
          <cell r="T1894">
            <v>0</v>
          </cell>
        </row>
        <row r="1895">
          <cell r="F1895" t="str">
            <v>1055. Cuidado Continuo por una vida con bienestar con enfoque Población para formas extremas de exclusión:Comunitario2026</v>
          </cell>
          <cell r="G1895" t="str">
            <v>SPAcios de prevención y detección temprana de factores de riesgo ITS - SPA (PID)</v>
          </cell>
          <cell r="H1895" t="str">
            <v>Alta externalidad</v>
          </cell>
          <cell r="I1895" t="str">
            <v>PSPIC</v>
          </cell>
          <cell r="J1895" t="str">
            <v>No Aplica</v>
          </cell>
          <cell r="K1895" t="str">
            <v>Jornada</v>
          </cell>
          <cell r="L1895" t="str">
            <v>Distrito</v>
          </cell>
          <cell r="M1895" t="str">
            <v>8_DISTRITO</v>
          </cell>
          <cell r="N1895" t="str">
            <v>1_ENERO_2026</v>
          </cell>
          <cell r="O1895" t="str">
            <v>1055. Cuidado Continuo por una vida con bienestar con enfoque Población para formas extremas de exclusión:Comunitario20268_DISTRITO1_ENERO_2026</v>
          </cell>
          <cell r="P1895">
            <v>281078</v>
          </cell>
          <cell r="Q1895"/>
          <cell r="R1895"/>
          <cell r="S1895"/>
          <cell r="T1895">
            <v>0</v>
          </cell>
        </row>
        <row r="1896">
          <cell r="F1896" t="str">
            <v>1065. Cuidado Continuo por una vida con bienestar con enfoque Población para formas extremas de exclusión:Comunitario2026</v>
          </cell>
          <cell r="G1896" t="str">
            <v>Sesion educativa para MAS Bienestar, dirigida la poblacion habitanza en calle</v>
          </cell>
          <cell r="H1896" t="str">
            <v xml:space="preserve">Promoción de la salud y bienestar </v>
          </cell>
          <cell r="I1896" t="str">
            <v>PSPIC</v>
          </cell>
          <cell r="J1896" t="str">
            <v>No Aplica</v>
          </cell>
          <cell r="K1896" t="str">
            <v>Sesión</v>
          </cell>
          <cell r="L1896" t="str">
            <v>Local</v>
          </cell>
          <cell r="M1896" t="str">
            <v>8_DISTRITO</v>
          </cell>
          <cell r="N1896" t="str">
            <v>1_ENERO_2026</v>
          </cell>
          <cell r="O1896" t="str">
            <v>1065. Cuidado Continuo por una vida con bienestar con enfoque Población para formas extremas de exclusión:Comunitario20268_DISTRITO1_ENERO_2026</v>
          </cell>
          <cell r="P1896">
            <v>210809</v>
          </cell>
          <cell r="Q1896"/>
          <cell r="R1896"/>
          <cell r="S1896"/>
          <cell r="T1896">
            <v>0</v>
          </cell>
        </row>
        <row r="1897">
          <cell r="F1897" t="str">
            <v>1075. Cuidado Continuo por una vida con bienestar con enfoque Población para formas extremas de exclusión:Comunitario2026</v>
          </cell>
          <cell r="G1897" t="str">
            <v>Acompañamiento solidarios (HC)</v>
          </cell>
          <cell r="H1897" t="str">
            <v>Gestión del Riesgo para el Bienestar Colectivo en los Territorios</v>
          </cell>
          <cell r="I1897" t="str">
            <v>PSPIC</v>
          </cell>
          <cell r="J1897" t="str">
            <v>No Aplica</v>
          </cell>
          <cell r="K1897" t="str">
            <v>Sesión</v>
          </cell>
          <cell r="L1897" t="str">
            <v>Local</v>
          </cell>
          <cell r="M1897" t="str">
            <v>8_DISTRITO</v>
          </cell>
          <cell r="N1897" t="str">
            <v>1_ENERO_2026</v>
          </cell>
          <cell r="O1897" t="str">
            <v>1075. Cuidado Continuo por una vida con bienestar con enfoque Población para formas extremas de exclusión:Comunitario20268_DISTRITO1_ENERO_2026</v>
          </cell>
          <cell r="P1897">
            <v>55938</v>
          </cell>
          <cell r="Q1897"/>
          <cell r="R1897"/>
          <cell r="S1897"/>
          <cell r="T1897">
            <v>0</v>
          </cell>
        </row>
        <row r="1898">
          <cell r="F1898" t="str">
            <v>1085. Cuidado Continuo por una vida con bienestar con enfoque Población para formas extremas de exclusión:Comunitario2026</v>
          </cell>
          <cell r="G1898" t="str">
            <v>Asesorias prevención y detección temprana de factores Psicosocial y en salud (HC)</v>
          </cell>
          <cell r="H1898" t="str">
            <v>Gestión del Riesgo para el Bienestar Colectivo en los Territorios</v>
          </cell>
          <cell r="I1898" t="str">
            <v>PSPIC</v>
          </cell>
          <cell r="J1898" t="str">
            <v>No Aplica</v>
          </cell>
          <cell r="K1898" t="str">
            <v>Sesión</v>
          </cell>
          <cell r="L1898" t="str">
            <v>Local</v>
          </cell>
          <cell r="M1898" t="str">
            <v>8_DISTRITO</v>
          </cell>
          <cell r="N1898" t="str">
            <v>1_ENERO_2026</v>
          </cell>
          <cell r="O1898" t="str">
            <v>1085. Cuidado Continuo por una vida con bienestar con enfoque Población para formas extremas de exclusión:Comunitario20268_DISTRITO1_ENERO_2026</v>
          </cell>
          <cell r="P1898">
            <v>210809</v>
          </cell>
          <cell r="Q1898"/>
          <cell r="R1898"/>
          <cell r="S1898"/>
          <cell r="T1898">
            <v>0</v>
          </cell>
        </row>
        <row r="1899">
          <cell r="F1899" t="str">
            <v>1095. Cuidado Continuo por una vida con bienestar con enfoque Población para formas extremas de exclusión:Comunitario2026</v>
          </cell>
          <cell r="G1899" t="str">
            <v>Prevención y detección temprana de factores de riesgo ITS (HC)</v>
          </cell>
          <cell r="H1899" t="str">
            <v>Alta externalidad</v>
          </cell>
          <cell r="I1899" t="str">
            <v>PSPIC</v>
          </cell>
          <cell r="J1899" t="str">
            <v>No Aplica</v>
          </cell>
          <cell r="K1899" t="str">
            <v>Jornada</v>
          </cell>
          <cell r="L1899" t="str">
            <v>Local</v>
          </cell>
          <cell r="M1899" t="str">
            <v>8_DISTRITO</v>
          </cell>
          <cell r="N1899" t="str">
            <v>1_ENERO_2026</v>
          </cell>
          <cell r="O1899" t="str">
            <v>1095. Cuidado Continuo por una vida con bienestar con enfoque Población para formas extremas de exclusión:Comunitario20268_DISTRITO1_ENERO_2026</v>
          </cell>
          <cell r="P1899">
            <v>199714</v>
          </cell>
          <cell r="Q1899"/>
          <cell r="R1899"/>
          <cell r="S1899"/>
          <cell r="T1899">
            <v>0</v>
          </cell>
        </row>
        <row r="1900">
          <cell r="F1900" t="str">
            <v>1105. Cuidado Continuo por una vida con bienestar con enfoque Población para formas extremas de exclusión:Laboral2026</v>
          </cell>
          <cell r="G1900" t="str">
            <v>Sesion educativa para población diferencial - Actividades Sexuales Pagadas (ASP)</v>
          </cell>
          <cell r="H1900" t="str">
            <v xml:space="preserve">Promoción de la salud y bienestar </v>
          </cell>
          <cell r="I1900" t="str">
            <v>PSPIC</v>
          </cell>
          <cell r="J1900" t="str">
            <v>No Aplica</v>
          </cell>
          <cell r="K1900" t="str">
            <v>Sesión</v>
          </cell>
          <cell r="L1900" t="str">
            <v>Local</v>
          </cell>
          <cell r="M1900" t="str">
            <v>8_DISTRITO</v>
          </cell>
          <cell r="N1900" t="str">
            <v>1_ENERO_2026</v>
          </cell>
          <cell r="O1900" t="str">
            <v>1105. Cuidado Continuo por una vida con bienestar con enfoque Población para formas extremas de exclusión:Laboral20268_DISTRITO1_ENERO_2026</v>
          </cell>
          <cell r="P1900">
            <v>316213</v>
          </cell>
          <cell r="Q1900"/>
          <cell r="R1900"/>
          <cell r="S1900"/>
          <cell r="T1900">
            <v>0</v>
          </cell>
        </row>
        <row r="1901">
          <cell r="F1901" t="str">
            <v>1115. Cuidado Continuo por una vida con bienestar con enfoque Población para formas extremas de exclusión:Laboral2026</v>
          </cell>
          <cell r="G1901" t="str">
            <v>Recorridos en calle - Actividades Sexuales Pagadas (ASP)</v>
          </cell>
          <cell r="H1901" t="str">
            <v>Gestión del Riesgo para el Bienestar Colectivo en los Territorios</v>
          </cell>
          <cell r="I1901" t="str">
            <v>PSPIC</v>
          </cell>
          <cell r="J1901" t="str">
            <v>No Aplica</v>
          </cell>
          <cell r="K1901" t="str">
            <v>Recorrido</v>
          </cell>
          <cell r="L1901" t="str">
            <v>Local</v>
          </cell>
          <cell r="M1901" t="str">
            <v>8_DISTRITO</v>
          </cell>
          <cell r="N1901" t="str">
            <v>1_ENERO_2026</v>
          </cell>
          <cell r="O1901" t="str">
            <v>1115. Cuidado Continuo por una vida con bienestar con enfoque Población para formas extremas de exclusión:Laboral20268_DISTRITO1_ENERO_2026</v>
          </cell>
          <cell r="P1901">
            <v>421618</v>
          </cell>
          <cell r="Q1901"/>
          <cell r="R1901"/>
          <cell r="S1901"/>
          <cell r="T1901">
            <v>0</v>
          </cell>
        </row>
        <row r="1902">
          <cell r="F1902" t="str">
            <v>1125. Cuidado Continuo por una vida con bienestar con enfoque Población para formas extremas de exclusión:Laboral2026</v>
          </cell>
          <cell r="G1902" t="str">
            <v xml:space="preserve">Red para ciudad </v>
          </cell>
          <cell r="H1902" t="str">
            <v xml:space="preserve">Promoción de la salud y bienestar </v>
          </cell>
          <cell r="I1902" t="str">
            <v>PSPIC</v>
          </cell>
          <cell r="J1902" t="str">
            <v>No Aplica</v>
          </cell>
          <cell r="K1902" t="str">
            <v>Sesión</v>
          </cell>
          <cell r="L1902" t="str">
            <v>Local</v>
          </cell>
          <cell r="M1902" t="str">
            <v>8_DISTRITO</v>
          </cell>
          <cell r="N1902" t="str">
            <v>1_ENERO_2026</v>
          </cell>
          <cell r="O1902" t="str">
            <v>1125. Cuidado Continuo por una vida con bienestar con enfoque Población para formas extremas de exclusión:Laboral20268_DISTRITO1_ENERO_2026</v>
          </cell>
          <cell r="P1902">
            <v>140539</v>
          </cell>
          <cell r="Q1902"/>
          <cell r="R1902"/>
          <cell r="S1902"/>
          <cell r="T1902">
            <v>0</v>
          </cell>
        </row>
        <row r="1903">
          <cell r="F1903" t="str">
            <v>1135. Cuidado Continuo por una vida con bienestar con enfoque Población para formas extremas de exclusión:Laboral2026</v>
          </cell>
          <cell r="G1903" t="str">
            <v>Asesorias prevención y detección temprana de factores de riesgo  psicosocial y en salud</v>
          </cell>
          <cell r="H1903" t="str">
            <v>Gestión del Riesgo para el Bienestar Colectivo en los Territorios</v>
          </cell>
          <cell r="I1903" t="str">
            <v>PSPIC</v>
          </cell>
          <cell r="J1903" t="str">
            <v>No Aplica</v>
          </cell>
          <cell r="K1903" t="str">
            <v>Asesoría</v>
          </cell>
          <cell r="L1903" t="str">
            <v>Local</v>
          </cell>
          <cell r="M1903" t="str">
            <v>8_DISTRITO</v>
          </cell>
          <cell r="N1903" t="str">
            <v>1_ENERO_2026</v>
          </cell>
          <cell r="O1903" t="str">
            <v>1135. Cuidado Continuo por una vida con bienestar con enfoque Población para formas extremas de exclusión:Laboral20268_DISTRITO1_ENERO_2026</v>
          </cell>
          <cell r="P1903">
            <v>70270</v>
          </cell>
          <cell r="Q1903"/>
          <cell r="R1903"/>
          <cell r="S1903"/>
          <cell r="T1903">
            <v>0</v>
          </cell>
        </row>
        <row r="1904">
          <cell r="F1904" t="str">
            <v>1145. Cuidado Continuo por una vida con bienestar con enfoque Población para formas extremas de exclusión:Laboral2026</v>
          </cell>
          <cell r="G1904" t="str">
            <v>Tamizajes para la prevención y detección temprana de factores de riesgo ITS (ASP)</v>
          </cell>
          <cell r="H1904" t="str">
            <v>Alta externalidad</v>
          </cell>
          <cell r="I1904" t="str">
            <v>PSPIC</v>
          </cell>
          <cell r="J1904" t="str">
            <v>No Aplica</v>
          </cell>
          <cell r="K1904" t="str">
            <v>Tamizaje</v>
          </cell>
          <cell r="L1904" t="str">
            <v>Local</v>
          </cell>
          <cell r="M1904" t="str">
            <v>8_DISTRITO</v>
          </cell>
          <cell r="N1904" t="str">
            <v>1_ENERO_2026</v>
          </cell>
          <cell r="O1904" t="str">
            <v>1145. Cuidado Continuo por una vida con bienestar con enfoque Población para formas extremas de exclusión:Laboral20268_DISTRITO1_ENERO_2026</v>
          </cell>
          <cell r="P1904">
            <v>19971</v>
          </cell>
          <cell r="Q1904"/>
          <cell r="R1904"/>
          <cell r="S1904"/>
          <cell r="T1904">
            <v>0</v>
          </cell>
        </row>
        <row r="1905">
          <cell r="F1905" t="str">
            <v>1155. Cuidado Continuo por una vida con bienestar con enfoque Población para formas extremas de exclusión:Laboral2026</v>
          </cell>
          <cell r="G1905" t="str">
            <v xml:space="preserve">Acciones de acompañamiento  a la población para la efectividad a las canalizaciones </v>
          </cell>
          <cell r="H1905" t="str">
            <v>Gestión del Riesgo para el Bienestar Colectivo en los Territorios</v>
          </cell>
          <cell r="I1905" t="str">
            <v>PSPIC</v>
          </cell>
          <cell r="J1905" t="str">
            <v>No Aplica</v>
          </cell>
          <cell r="K1905" t="str">
            <v>Acompañamiento</v>
          </cell>
          <cell r="L1905" t="str">
            <v>Local</v>
          </cell>
          <cell r="M1905" t="str">
            <v>8_DISTRITO</v>
          </cell>
          <cell r="N1905" t="str">
            <v>1_ENERO_2026</v>
          </cell>
          <cell r="O1905" t="str">
            <v>1155. Cuidado Continuo por una vida con bienestar con enfoque Población para formas extremas de exclusión:Laboral20268_DISTRITO1_ENERO_2026</v>
          </cell>
          <cell r="P1905">
            <v>70270</v>
          </cell>
          <cell r="Q1905"/>
          <cell r="R1905"/>
          <cell r="S1905"/>
          <cell r="T1905">
            <v>0</v>
          </cell>
        </row>
        <row r="1906">
          <cell r="F1906" t="str">
            <v>1166. Cuidado Continuo por una vida con bienestar para la población migrante internacional de BogotáEducativo 2026</v>
          </cell>
          <cell r="G1906" t="str">
            <v>Gestión para el bienestar en instituciones  educativas con alta presencia de población migrante internacional</v>
          </cell>
          <cell r="H1906" t="str">
            <v xml:space="preserve">Promoción de la salud y bienestar </v>
          </cell>
          <cell r="I1906" t="str">
            <v>PSPIC</v>
          </cell>
          <cell r="J1906" t="str">
            <v>No Aplica</v>
          </cell>
          <cell r="K1906" t="str">
            <v>Sesión</v>
          </cell>
          <cell r="L1906" t="str">
            <v>Local</v>
          </cell>
          <cell r="M1906" t="str">
            <v>8_DISTRITO</v>
          </cell>
          <cell r="N1906" t="str">
            <v>1_ENERO_2026</v>
          </cell>
          <cell r="O1906" t="str">
            <v>1166. Cuidado Continuo por una vida con bienestar para la población migrante internacional de BogotáEducativo 20268_DISTRITO1_ENERO_2026</v>
          </cell>
          <cell r="P1906">
            <v>105404</v>
          </cell>
          <cell r="Q1906"/>
          <cell r="R1906"/>
          <cell r="S1906"/>
          <cell r="T1906">
            <v>0</v>
          </cell>
        </row>
        <row r="1907">
          <cell r="F1907" t="str">
            <v>1177. Cuidado Continuo por una vida con bienestar para la población con discapacidadEducativo 2026</v>
          </cell>
          <cell r="G1907" t="str">
            <v xml:space="preserve">*Bienestar e inclusión educativa de niños, niñas y adolescentes en el entorno educativo y de población con discapacidad en las UTIS, mediante sesiones educativas de la Rehabilitación Basada en Comunidad – RBC. 
</v>
          </cell>
          <cell r="H1907" t="str">
            <v xml:space="preserve">Promoción de la salud y bienestar </v>
          </cell>
          <cell r="I1907" t="str">
            <v>PSPIC</v>
          </cell>
          <cell r="J1907" t="str">
            <v>No Aplica</v>
          </cell>
          <cell r="K1907" t="str">
            <v>Sesión</v>
          </cell>
          <cell r="L1907" t="str">
            <v>Local</v>
          </cell>
          <cell r="M1907" t="str">
            <v>8_DISTRITO</v>
          </cell>
          <cell r="N1907" t="str">
            <v>1_ENERO_2026</v>
          </cell>
          <cell r="O1907" t="str">
            <v>1177. Cuidado Continuo por una vida con bienestar para la población con discapacidadEducativo 20268_DISTRITO1_ENERO_2026</v>
          </cell>
          <cell r="P1907">
            <v>161342</v>
          </cell>
          <cell r="Q1907"/>
          <cell r="R1907"/>
          <cell r="S1907"/>
          <cell r="T1907">
            <v>0</v>
          </cell>
        </row>
        <row r="1908">
          <cell r="F1908" t="str">
            <v>1177. Cuidado Continuo por una vida con bienestar para la población con discapacidadLaboral2026</v>
          </cell>
          <cell r="G1908" t="str">
            <v xml:space="preserve">*Bienestar e inclusión educativa de niños, niñas y adolescentes en el entorno educativo y de población con discapacidad en las UTIS, mediante sesiones educativas de la Rehabilitación Basada en Comunidad – RBC. 
</v>
          </cell>
          <cell r="H1908" t="str">
            <v xml:space="preserve">Promoción de la salud y bienestar </v>
          </cell>
          <cell r="I1908" t="str">
            <v>PSPIC</v>
          </cell>
          <cell r="J1908" t="str">
            <v>No Aplica</v>
          </cell>
          <cell r="K1908" t="str">
            <v>Sesión</v>
          </cell>
          <cell r="L1908" t="str">
            <v>Zonal</v>
          </cell>
          <cell r="M1908" t="str">
            <v>8_DISTRITO</v>
          </cell>
          <cell r="N1908" t="str">
            <v>1_ENERO_2026</v>
          </cell>
          <cell r="O1908" t="str">
            <v>1177. Cuidado Continuo por una vida con bienestar para la población con discapacidadLaboral20268_DISTRITO1_ENERO_2026</v>
          </cell>
          <cell r="P1908">
            <v>161342</v>
          </cell>
          <cell r="Q1908"/>
          <cell r="R1908"/>
          <cell r="S1908"/>
          <cell r="T1908">
            <v>0</v>
          </cell>
        </row>
        <row r="1909">
          <cell r="F1909" t="str">
            <v>1187. Cuidado Continuo por una vida con bienestar para la población con discapacidadComunitario2026</v>
          </cell>
          <cell r="G1909" t="str">
            <v>Fortalecimiento de prácticas de cuidado en nodos de familias y personas cuidadoras de personas con discapacidad por curso de vida a través de grupos Socioeducativos de Rehabilitación Basada en Comunidad - RBC</v>
          </cell>
          <cell r="H1909" t="str">
            <v xml:space="preserve">Promoción de la salud y bienestar </v>
          </cell>
          <cell r="I1909" t="str">
            <v>PSPIC</v>
          </cell>
          <cell r="J1909" t="str">
            <v>No Aplica</v>
          </cell>
          <cell r="K1909" t="str">
            <v>Grupo</v>
          </cell>
          <cell r="L1909" t="str">
            <v>Local</v>
          </cell>
          <cell r="M1909" t="str">
            <v>8_DISTRITO</v>
          </cell>
          <cell r="N1909" t="str">
            <v>1_ENERO_2026</v>
          </cell>
          <cell r="O1909" t="str">
            <v>1187. Cuidado Continuo por una vida con bienestar para la población con discapacidadComunitario20268_DISTRITO1_ENERO_2026</v>
          </cell>
          <cell r="P1909">
            <v>992404</v>
          </cell>
          <cell r="Q1909"/>
          <cell r="R1909"/>
          <cell r="S1909"/>
          <cell r="T1909">
            <v>0</v>
          </cell>
        </row>
        <row r="1910">
          <cell r="F1910" t="str">
            <v>1197. Cuidado Continuo por una vida con bienestar para la población con discapacidadComunitario2026</v>
          </cell>
          <cell r="G1910" t="str">
            <v>Fortalecimiento de agentes de cambio promotores de inclusión social y bienestar colectivo a través de escuelas de liderazgo en entorno comunitario</v>
          </cell>
          <cell r="H1910" t="str">
            <v xml:space="preserve">Promoción de la salud y bienestar </v>
          </cell>
          <cell r="I1910" t="str">
            <v>PSPIC</v>
          </cell>
          <cell r="J1910" t="str">
            <v>No Aplica</v>
          </cell>
          <cell r="K1910" t="str">
            <v>Sesión</v>
          </cell>
          <cell r="L1910" t="str">
            <v>Local</v>
          </cell>
          <cell r="M1910" t="str">
            <v>8_DISTRITO</v>
          </cell>
          <cell r="N1910" t="str">
            <v>1_ENERO_2026</v>
          </cell>
          <cell r="O1910" t="str">
            <v>1197. Cuidado Continuo por una vida con bienestar para la población con discapacidadComunitario20268_DISTRITO1_ENERO_2026</v>
          </cell>
          <cell r="P1910">
            <v>355662</v>
          </cell>
          <cell r="Q1910"/>
          <cell r="R1910"/>
          <cell r="S1910"/>
          <cell r="T1910">
            <v>0</v>
          </cell>
        </row>
        <row r="1911">
          <cell r="F1911" t="str">
            <v>1207. Cuidado Continuo por una vida con bienestar para la población con discapacidadComunitario2026</v>
          </cell>
          <cell r="G1911" t="str">
            <v>Fortalecimiento de redes de personas cuidadoras de personas con discapacidad para el apoyo y cuidado colectivo en entorno comunitario (local, Interlocal y distrital).</v>
          </cell>
          <cell r="H1911" t="str">
            <v xml:space="preserve">Promoción de la salud y bienestar </v>
          </cell>
          <cell r="I1911" t="str">
            <v>PSPIC</v>
          </cell>
          <cell r="J1911" t="str">
            <v>No Aplica</v>
          </cell>
          <cell r="K1911" t="str">
            <v>Red</v>
          </cell>
          <cell r="L1911" t="str">
            <v>Local</v>
          </cell>
          <cell r="M1911" t="str">
            <v>8_DISTRITO</v>
          </cell>
          <cell r="N1911" t="str">
            <v>1_ENERO_2026</v>
          </cell>
          <cell r="O1911" t="str">
            <v>1207. Cuidado Continuo por una vida con bienestar para la población con discapacidadComunitario20268_DISTRITO1_ENERO_2026</v>
          </cell>
          <cell r="P1911">
            <v>1422652</v>
          </cell>
          <cell r="Q1911"/>
          <cell r="R1911"/>
          <cell r="S1911"/>
          <cell r="T1911">
            <v>0</v>
          </cell>
        </row>
        <row r="1912">
          <cell r="F1912" t="str">
            <v>1217. Cuidado Continuo por una vida con bienestar para la población con discapacidadComunitario2026</v>
          </cell>
          <cell r="G1912" t="str">
            <v>Asesoría en bienestar e inclusión para la población con discapacidad mediante la intervención breve</v>
          </cell>
          <cell r="H1912" t="str">
            <v>Alta externalidad</v>
          </cell>
          <cell r="I1912" t="str">
            <v>PSPIC</v>
          </cell>
          <cell r="J1912" t="str">
            <v>No Aplica</v>
          </cell>
          <cell r="K1912" t="str">
            <v>Asesoría</v>
          </cell>
          <cell r="L1912" t="str">
            <v>Local</v>
          </cell>
          <cell r="M1912" t="str">
            <v>8_DISTRITO</v>
          </cell>
          <cell r="N1912" t="str">
            <v>1_ENERO_2026</v>
          </cell>
          <cell r="O1912" t="str">
            <v>1217. Cuidado Continuo por una vida con bienestar para la población con discapacidadComunitario20268_DISTRITO1_ENERO_2026</v>
          </cell>
          <cell r="P1912">
            <v>35135</v>
          </cell>
          <cell r="Q1912"/>
          <cell r="R1912"/>
          <cell r="S1912"/>
          <cell r="T1912">
            <v>0</v>
          </cell>
        </row>
        <row r="1913">
          <cell r="F1913" t="str">
            <v>1227. Cuidado Continuo por una vida con bienestar para la población con discapacidadComunitario2026</v>
          </cell>
          <cell r="G1913" t="str">
            <v>Mejoramiento de los procesos de inclusión social para la población con discapacidad mediante la activación de rutas y gestión de casos en el territorio.</v>
          </cell>
          <cell r="H1913" t="str">
            <v>Gestión del Riesgo para el Bienestar Colectivo en los Territorios</v>
          </cell>
          <cell r="I1913" t="str">
            <v>PSPIC</v>
          </cell>
          <cell r="J1913" t="str">
            <v>No Aplica</v>
          </cell>
          <cell r="K1913" t="str">
            <v>Caso</v>
          </cell>
          <cell r="L1913" t="str">
            <v>Local</v>
          </cell>
          <cell r="M1913" t="str">
            <v>8_DISTRITO</v>
          </cell>
          <cell r="N1913" t="str">
            <v>1_ENERO_2026</v>
          </cell>
          <cell r="O1913" t="str">
            <v>1227. Cuidado Continuo por una vida con bienestar para la población con discapacidadComunitario20268_DISTRITO1_ENERO_2026</v>
          </cell>
          <cell r="P1913">
            <v>53781</v>
          </cell>
          <cell r="Q1913"/>
          <cell r="R1913"/>
          <cell r="S1913"/>
          <cell r="T1913">
            <v>0</v>
          </cell>
        </row>
        <row r="1914">
          <cell r="F1914" t="str">
            <v>1237. Cuidado Continuo por una vida con bienestar para la población con discapacidadInstitucional2026</v>
          </cell>
          <cell r="G1914" t="str">
            <v>Instituciones Promotoras de la inclusión a través de sesiones educativas en entorno institucional</v>
          </cell>
          <cell r="H1914" t="str">
            <v xml:space="preserve">Promoción de la salud y bienestar </v>
          </cell>
          <cell r="I1914" t="str">
            <v>PSPIC</v>
          </cell>
          <cell r="J1914" t="str">
            <v>No Aplica</v>
          </cell>
          <cell r="K1914" t="str">
            <v>Sesión</v>
          </cell>
          <cell r="L1914" t="str">
            <v>Local</v>
          </cell>
          <cell r="M1914" t="str">
            <v>8_DISTRITO</v>
          </cell>
          <cell r="N1914" t="str">
            <v>1_ENERO_2026</v>
          </cell>
          <cell r="O1914" t="str">
            <v>1237. Cuidado Continuo por una vida con bienestar para la población con discapacidadInstitucional20268_DISTRITO1_ENERO_2026</v>
          </cell>
          <cell r="P1914">
            <v>266747</v>
          </cell>
          <cell r="Q1914"/>
          <cell r="R1914"/>
          <cell r="S1914"/>
          <cell r="T1914">
            <v>0</v>
          </cell>
        </row>
        <row r="1915">
          <cell r="F1915" t="str">
            <v>1247. Cuidado Continuo por una vida con bienestar para la población con discapacidadComunitario2026</v>
          </cell>
          <cell r="G1915" t="str">
            <v>Encuentros interlocales de actores de RBC
 Encuentros locales y distritales de personas cuidadoras de personas con discapacidad 
Jornada conmemorativa mes de la discapacidad</v>
          </cell>
          <cell r="H1915" t="str">
            <v xml:space="preserve">Promoción de la salud y bienestar </v>
          </cell>
          <cell r="I1915" t="str">
            <v>PSPIC</v>
          </cell>
          <cell r="J1915" t="str">
            <v>No Aplica</v>
          </cell>
          <cell r="K1915" t="str">
            <v>Encuentro</v>
          </cell>
          <cell r="L1915" t="str">
            <v>Local</v>
          </cell>
          <cell r="M1915" t="str">
            <v>8_DISTRITO</v>
          </cell>
          <cell r="N1915" t="str">
            <v>1_ENERO_2026</v>
          </cell>
          <cell r="O1915" t="str">
            <v>1247. Cuidado Continuo por una vida con bienestar para la población con discapacidadComunitario20268_DISTRITO1_ENERO_2026</v>
          </cell>
          <cell r="P1915">
            <v>851865</v>
          </cell>
          <cell r="Q1915"/>
          <cell r="R1915"/>
          <cell r="S1915"/>
          <cell r="T1915">
            <v>0</v>
          </cell>
        </row>
        <row r="1916">
          <cell r="F1916" t="str">
            <v>1257. Cuidado Continuo por una vida con bienestar para la población con discapacidadComunitario2026</v>
          </cell>
          <cell r="G1916" t="str">
            <v xml:space="preserve">Fortalecimiento de capacidades del talento humano para implementar la estrategia rehabilitación basada en comunidad en los territorios </v>
          </cell>
          <cell r="H1916" t="str">
            <v xml:space="preserve">Promoción de la salud y bienestar </v>
          </cell>
          <cell r="I1916" t="str">
            <v>PSPIC</v>
          </cell>
          <cell r="J1916" t="str">
            <v>No Aplica</v>
          </cell>
          <cell r="K1916" t="str">
            <v>Plan de acción</v>
          </cell>
          <cell r="L1916" t="str">
            <v>Distrito</v>
          </cell>
          <cell r="M1916" t="str">
            <v>8_DISTRITO</v>
          </cell>
          <cell r="N1916" t="str">
            <v>1_ENERO_2026</v>
          </cell>
          <cell r="O1916" t="str">
            <v>1257. Cuidado Continuo por una vida con bienestar para la población con discapacidadComunitario20268_DISTRITO1_ENERO_2026</v>
          </cell>
          <cell r="P1916">
            <v>12879544</v>
          </cell>
          <cell r="Q1916"/>
          <cell r="R1916"/>
          <cell r="S1916"/>
          <cell r="T1916">
            <v>0</v>
          </cell>
        </row>
        <row r="1917">
          <cell r="F1917" t="str">
            <v>1268. Cuidado Continuo por una vida con bienestar para la ruralidad de BogotáComunitario2026</v>
          </cell>
          <cell r="G1917" t="str">
            <v>Grupos socioeducativos para el bienestar en la ruralidad cercana - salud ambiental</v>
          </cell>
          <cell r="H1917" t="str">
            <v xml:space="preserve">Promoción de la salud y bienestar </v>
          </cell>
          <cell r="I1917" t="str">
            <v>PSPIC</v>
          </cell>
          <cell r="J1917" t="str">
            <v>No Aplica</v>
          </cell>
          <cell r="K1917" t="str">
            <v>Sesión</v>
          </cell>
          <cell r="L1917" t="str">
            <v>Distrito</v>
          </cell>
          <cell r="M1917" t="str">
            <v>8_DISTRITO</v>
          </cell>
          <cell r="N1917" t="str">
            <v>1_ENERO_2026</v>
          </cell>
          <cell r="O1917" t="str">
            <v>1268. Cuidado Continuo por una vida con bienestar para la ruralidad de BogotáComunitario20268_DISTRITO1_ENERO_2026</v>
          </cell>
          <cell r="P1917">
            <v>175674</v>
          </cell>
          <cell r="Q1917"/>
          <cell r="R1917"/>
          <cell r="S1917"/>
          <cell r="T1917">
            <v>0</v>
          </cell>
        </row>
        <row r="1918">
          <cell r="F1918" t="str">
            <v>1278. Cuidado Continuo por una vida con bienestar para la ruralidad de BogotáComunitario2026</v>
          </cell>
          <cell r="G1918" t="str">
            <v>Sesiones educativas para el bienestar en la ruralidad lejana (salud ambiental, salud mental, salud sexual y reproductiva, discapacidad, seguridad alimentaria y nutricional, salud materna y salud infantil)</v>
          </cell>
          <cell r="H1918" t="str">
            <v xml:space="preserve">Promoción de la salud y bienestar </v>
          </cell>
          <cell r="I1918" t="str">
            <v>PSPIC</v>
          </cell>
          <cell r="J1918" t="str">
            <v>No Aplica</v>
          </cell>
          <cell r="K1918" t="str">
            <v>Sesión</v>
          </cell>
          <cell r="L1918" t="str">
            <v>Local</v>
          </cell>
          <cell r="M1918" t="str">
            <v>8_DISTRITO</v>
          </cell>
          <cell r="N1918" t="str">
            <v>1_ENERO_2026</v>
          </cell>
          <cell r="O1918" t="str">
            <v>1278. Cuidado Continuo por una vida con bienestar para la ruralidad de BogotáComunitario20268_DISTRITO1_ENERO_2026</v>
          </cell>
          <cell r="P1918">
            <v>468320</v>
          </cell>
          <cell r="Q1918"/>
          <cell r="R1918"/>
          <cell r="S1918"/>
          <cell r="T1918">
            <v>0</v>
          </cell>
        </row>
        <row r="1919">
          <cell r="F1919" t="str">
            <v>1278. Cuidado Continuo por una vida con bienestar para la ruralidad de BogotáEducativo 2026</v>
          </cell>
          <cell r="G1919" t="str">
            <v>Sesiones educativas para el bienestar en la ruralidad lejana (salud ambiental, salud mental, salud sexual y reproductiva, discapacidad, seguridad alimentaria y nutricional, salud materna y salud infantil)</v>
          </cell>
          <cell r="H1919" t="str">
            <v xml:space="preserve">Promoción de la salud y bienestar </v>
          </cell>
          <cell r="I1919" t="str">
            <v>PSPIC</v>
          </cell>
          <cell r="J1919" t="str">
            <v>No Aplica</v>
          </cell>
          <cell r="K1919" t="str">
            <v>Sesión</v>
          </cell>
          <cell r="L1919" t="str">
            <v>Local</v>
          </cell>
          <cell r="M1919" t="str">
            <v>8_DISTRITO</v>
          </cell>
          <cell r="N1919" t="str">
            <v>1_ENERO_2026</v>
          </cell>
          <cell r="O1919" t="str">
            <v>1278. Cuidado Continuo por una vida con bienestar para la ruralidad de BogotáEducativo 20268_DISTRITO1_ENERO_2026</v>
          </cell>
          <cell r="P1919">
            <v>468320</v>
          </cell>
          <cell r="Q1919"/>
          <cell r="R1919"/>
          <cell r="S1919"/>
          <cell r="T1919">
            <v>0</v>
          </cell>
        </row>
        <row r="1920">
          <cell r="F1920" t="str">
            <v>1278. Cuidado Continuo por una vida con bienestar para la ruralidad de BogotáInstitucional2026</v>
          </cell>
          <cell r="G1920" t="str">
            <v>Sesiones educativas para el bienestar en la ruralidad lejana (salud ambiental, salud mental, salud sexual y reproductiva, discapacidad, seguridad alimentaria y nutricional, salud materna y salud infantil)</v>
          </cell>
          <cell r="H1920" t="str">
            <v xml:space="preserve">Promoción de la salud y bienestar </v>
          </cell>
          <cell r="I1920" t="str">
            <v>PSPIC</v>
          </cell>
          <cell r="J1920" t="str">
            <v>No Aplica</v>
          </cell>
          <cell r="K1920" t="str">
            <v>Sesión</v>
          </cell>
          <cell r="L1920" t="str">
            <v>Local</v>
          </cell>
          <cell r="M1920" t="str">
            <v>8_DISTRITO</v>
          </cell>
          <cell r="N1920" t="str">
            <v>1_ENERO_2026</v>
          </cell>
          <cell r="O1920" t="str">
            <v>1278. Cuidado Continuo por una vida con bienestar para la ruralidad de BogotáInstitucional20268_DISTRITO1_ENERO_2026</v>
          </cell>
          <cell r="P1920">
            <v>468320</v>
          </cell>
          <cell r="Q1920"/>
          <cell r="R1920"/>
          <cell r="S1920"/>
          <cell r="T1920">
            <v>0</v>
          </cell>
        </row>
        <row r="1921">
          <cell r="F1921" t="str">
            <v>1288. Cuidado Continuo por una vida con bienestar para la ruralidad de BogotáComunitario2026</v>
          </cell>
          <cell r="G1921" t="str">
            <v>Sesiones educativas para el bienestar en la ruralidad cercana (salud ambiental, salud mental, salud sexual y reproductiva, discapacidad, seguridad alimentaria y nutricional, salud materna y salud infantil)</v>
          </cell>
          <cell r="H1921" t="str">
            <v xml:space="preserve">Promoción de la salud y bienestar </v>
          </cell>
          <cell r="I1921" t="str">
            <v>PSPIC</v>
          </cell>
          <cell r="J1921" t="str">
            <v>No Aplica</v>
          </cell>
          <cell r="K1921" t="str">
            <v>Sesión</v>
          </cell>
          <cell r="L1921" t="str">
            <v>Distrito</v>
          </cell>
          <cell r="M1921" t="str">
            <v>8_DISTRITO</v>
          </cell>
          <cell r="N1921" t="str">
            <v>1_ENERO_2026</v>
          </cell>
          <cell r="O1921" t="str">
            <v>1288. Cuidado Continuo por una vida con bienestar para la ruralidad de BogotáComunitario20268_DISTRITO1_ENERO_2026</v>
          </cell>
          <cell r="P1921">
            <v>140539</v>
          </cell>
          <cell r="Q1921"/>
          <cell r="R1921"/>
          <cell r="S1921"/>
          <cell r="T1921">
            <v>0</v>
          </cell>
        </row>
        <row r="1922">
          <cell r="F1922" t="str">
            <v>1288. Cuidado Continuo por una vida con bienestar para la ruralidad de BogotáEducativo 2026</v>
          </cell>
          <cell r="G1922" t="str">
            <v>Sesiones educativas para el bienestar en la ruralidad cercana (salud ambiental, salud mental, salud sexual y reproductiva, discapacidad, seguridad alimentaria y nutricional, salud materna y salud infantil)</v>
          </cell>
          <cell r="H1922" t="str">
            <v xml:space="preserve">Promoción de la salud y bienestar </v>
          </cell>
          <cell r="I1922" t="str">
            <v>PSPIC</v>
          </cell>
          <cell r="J1922" t="str">
            <v>No Aplica</v>
          </cell>
          <cell r="K1922" t="str">
            <v>Sesión</v>
          </cell>
          <cell r="L1922" t="str">
            <v>Distrito</v>
          </cell>
          <cell r="M1922" t="str">
            <v>8_DISTRITO</v>
          </cell>
          <cell r="N1922" t="str">
            <v>1_ENERO_2026</v>
          </cell>
          <cell r="O1922" t="str">
            <v>1288. Cuidado Continuo por una vida con bienestar para la ruralidad de BogotáEducativo 20268_DISTRITO1_ENERO_2026</v>
          </cell>
          <cell r="P1922">
            <v>140539</v>
          </cell>
          <cell r="Q1922"/>
          <cell r="R1922"/>
          <cell r="S1922"/>
          <cell r="T1922">
            <v>0</v>
          </cell>
        </row>
        <row r="1923">
          <cell r="F1923" t="str">
            <v>1298. Cuidado Continuo por una vida con bienestar para la ruralidad de BogotáComunitario2026</v>
          </cell>
          <cell r="G1923" t="str">
            <v>Escuelas para el bienestar y cuidado de la salud rural y nodos para promoción de la salud rural (redes sociales y comunitarias) en la ruralidad lejana</v>
          </cell>
          <cell r="H1923" t="str">
            <v xml:space="preserve">Promoción de la salud y bienestar </v>
          </cell>
          <cell r="I1923" t="str">
            <v>PSPIC</v>
          </cell>
          <cell r="J1923" t="str">
            <v>No Aplica</v>
          </cell>
          <cell r="K1923" t="str">
            <v>Sesión</v>
          </cell>
          <cell r="L1923" t="str">
            <v>Local</v>
          </cell>
          <cell r="M1923" t="str">
            <v>8_DISTRITO</v>
          </cell>
          <cell r="N1923" t="str">
            <v>1_ENERO_2026</v>
          </cell>
          <cell r="O1923" t="str">
            <v>1298. Cuidado Continuo por una vida con bienestar para la ruralidad de BogotáComunitario20268_DISTRITO1_ENERO_2026</v>
          </cell>
          <cell r="P1923">
            <v>175674</v>
          </cell>
          <cell r="Q1923"/>
          <cell r="R1923"/>
          <cell r="S1923"/>
          <cell r="T1923">
            <v>0</v>
          </cell>
        </row>
        <row r="1924">
          <cell r="F1924" t="str">
            <v>1308. Cuidado Continuo por una vida con bienestar para la ruralidad de BogotáComunitario2026</v>
          </cell>
          <cell r="G1924" t="str">
            <v>Escuelas para el bienestar y cuidado de la salud y nodos para promoción de la salud rural (redes sociales y comunitarias) en la ruralidad cercana</v>
          </cell>
          <cell r="H1924" t="str">
            <v xml:space="preserve">Promoción de la salud y bienestar </v>
          </cell>
          <cell r="I1924" t="str">
            <v>PSPIC</v>
          </cell>
          <cell r="J1924" t="str">
            <v>No Aplica</v>
          </cell>
          <cell r="K1924" t="str">
            <v>Sesión</v>
          </cell>
          <cell r="L1924" t="str">
            <v>Distrito</v>
          </cell>
          <cell r="M1924" t="str">
            <v>8_DISTRITO</v>
          </cell>
          <cell r="N1924" t="str">
            <v>1_ENERO_2026</v>
          </cell>
          <cell r="O1924" t="str">
            <v>1308. Cuidado Continuo por una vida con bienestar para la ruralidad de BogotáComunitario20268_DISTRITO1_ENERO_2026</v>
          </cell>
          <cell r="P1924">
            <v>140539</v>
          </cell>
          <cell r="Q1924"/>
          <cell r="R1924"/>
          <cell r="S1924"/>
          <cell r="T1924">
            <v>0</v>
          </cell>
        </row>
        <row r="1925">
          <cell r="F1925" t="str">
            <v>1318. Cuidado Continuo por una vida con bienestar para la ruralidad de BogotáLaboral2026</v>
          </cell>
          <cell r="G1925" t="str">
            <v>Asesoría para el mejoramiento de las condiciones de salud y trabajo en las unidades de trabajo informal de alto impacto en la ruralidad lejana</v>
          </cell>
          <cell r="H1925" t="str">
            <v>Gestión del Riesgo para el Bienestar Colectivo en los Territorios</v>
          </cell>
          <cell r="I1925" t="str">
            <v>PSPIC</v>
          </cell>
          <cell r="J1925" t="str">
            <v>No Aplica</v>
          </cell>
          <cell r="K1925" t="str">
            <v>Unidad de trabajo informal</v>
          </cell>
          <cell r="L1925" t="str">
            <v>Local</v>
          </cell>
          <cell r="M1925" t="str">
            <v>8_DISTRITO</v>
          </cell>
          <cell r="N1925" t="str">
            <v>1_ENERO_2026</v>
          </cell>
          <cell r="O1925" t="str">
            <v>1318. Cuidado Continuo por una vida con bienestar para la ruralidad de BogotáLaboral20268_DISTRITO1_ENERO_2026</v>
          </cell>
          <cell r="P1925">
            <v>940787</v>
          </cell>
          <cell r="Q1925"/>
          <cell r="R1925"/>
          <cell r="S1925"/>
          <cell r="T1925">
            <v>0</v>
          </cell>
        </row>
        <row r="1926">
          <cell r="F1926" t="str">
            <v>1328. Cuidado Continuo por una vida con bienestar para la ruralidad de BogotáLaboral2026</v>
          </cell>
          <cell r="G1926" t="str">
            <v>Asesoría para el mejoramiento de las condiciones de salud y trabajo en las unidades de trabajo informal de alto impacto en la ruralidad cercana</v>
          </cell>
          <cell r="H1926" t="str">
            <v>Gestión del Riesgo para el Bienestar Colectivo en los Territorios</v>
          </cell>
          <cell r="I1926" t="str">
            <v>PSPIC</v>
          </cell>
          <cell r="J1926" t="str">
            <v>No Aplica</v>
          </cell>
          <cell r="K1926" t="str">
            <v>Asesoria</v>
          </cell>
          <cell r="L1926" t="str">
            <v>Distrito</v>
          </cell>
          <cell r="M1926" t="str">
            <v>8_DISTRITO</v>
          </cell>
          <cell r="N1926" t="str">
            <v>1_ENERO_2026</v>
          </cell>
          <cell r="O1926" t="str">
            <v>1328. Cuidado Continuo por una vida con bienestar para la ruralidad de BogotáLaboral20268_DISTRITO1_ENERO_2026</v>
          </cell>
          <cell r="P1926">
            <v>250875</v>
          </cell>
          <cell r="Q1926"/>
          <cell r="R1926"/>
          <cell r="S1926"/>
          <cell r="T1926">
            <v>0</v>
          </cell>
        </row>
        <row r="1927">
          <cell r="F1927" t="str">
            <v>1338. Cuidado Continuo por una vida con bienestar para la ruralidad de BogotáLaboral2026</v>
          </cell>
          <cell r="G1927" t="str">
            <v>Asesoría para el mejoramiento de las condiciones de salud y trabajo en las unidades de trabajo informal de alto impacto en la ruralidad cercana - especialista</v>
          </cell>
          <cell r="H1927" t="str">
            <v>Gestión del Riesgo para el Bienestar Colectivo en los Territorios</v>
          </cell>
          <cell r="I1927" t="str">
            <v>PSPIC</v>
          </cell>
          <cell r="J1927" t="str">
            <v>No Aplica</v>
          </cell>
          <cell r="K1927" t="str">
            <v>Asesoria</v>
          </cell>
          <cell r="L1927" t="str">
            <v>Distrito</v>
          </cell>
          <cell r="M1927" t="str">
            <v>8_DISTRITO</v>
          </cell>
          <cell r="N1927" t="str">
            <v>1_ENERO_2026</v>
          </cell>
          <cell r="O1927" t="str">
            <v>1338. Cuidado Continuo por una vida con bienestar para la ruralidad de BogotáLaboral20268_DISTRITO1_ENERO_2026</v>
          </cell>
          <cell r="P1927">
            <v>183687</v>
          </cell>
          <cell r="Q1927"/>
          <cell r="R1927"/>
          <cell r="S1927"/>
          <cell r="T1927">
            <v>0</v>
          </cell>
        </row>
        <row r="1928">
          <cell r="F1928" t="str">
            <v>1348. Cuidado Continuo por una vida con bienestar para la ruralidad de BogotáLaboral2026</v>
          </cell>
          <cell r="G1928" t="str">
            <v>Caracterización de las unidades de trabajo informal de alto impacto en la ruralidad cercana</v>
          </cell>
          <cell r="H1928" t="str">
            <v>Gestión del Riesgo para el Bienestar Colectivo en los Territorios</v>
          </cell>
          <cell r="I1928" t="str">
            <v>PSPIC</v>
          </cell>
          <cell r="J1928" t="str">
            <v>No Aplica</v>
          </cell>
          <cell r="K1928" t="str">
            <v>Caracterización</v>
          </cell>
          <cell r="L1928" t="str">
            <v>Distrito</v>
          </cell>
          <cell r="M1928" t="str">
            <v>8_DISTRITO</v>
          </cell>
          <cell r="N1928" t="str">
            <v>1_ENERO_2026</v>
          </cell>
          <cell r="O1928" t="str">
            <v>1348. Cuidado Continuo por una vida con bienestar para la ruralidad de BogotáLaboral20268_DISTRITO1_ENERO_2026</v>
          </cell>
          <cell r="P1928">
            <v>110336</v>
          </cell>
          <cell r="Q1928"/>
          <cell r="R1928"/>
          <cell r="S1928"/>
          <cell r="T1928">
            <v>0</v>
          </cell>
        </row>
        <row r="1929">
          <cell r="F1929" t="str">
            <v>1358. Cuidado Continuo por una vida con bienestar para la ruralidad de BogotáLaboral2026</v>
          </cell>
          <cell r="G1929" t="str">
            <v>Caracterización de las unidades de trabajo informal de alto impacto en la ruralidad lejana</v>
          </cell>
          <cell r="H1929" t="str">
            <v>Gestión del Riesgo para el Bienestar Colectivo en los Territorios</v>
          </cell>
          <cell r="I1929" t="str">
            <v>PSPIC</v>
          </cell>
          <cell r="J1929" t="str">
            <v>No Aplica</v>
          </cell>
          <cell r="K1929" t="str">
            <v>Caracterización</v>
          </cell>
          <cell r="L1929" t="str">
            <v>Local</v>
          </cell>
          <cell r="M1929" t="str">
            <v>8_DISTRITO</v>
          </cell>
          <cell r="N1929" t="str">
            <v>1_ENERO_2026</v>
          </cell>
          <cell r="O1929" t="str">
            <v>1358. Cuidado Continuo por una vida con bienestar para la ruralidad de BogotáLaboral20268_DISTRITO1_ENERO_2026</v>
          </cell>
          <cell r="P1929">
            <v>137922</v>
          </cell>
          <cell r="Q1929"/>
          <cell r="R1929"/>
          <cell r="S1929"/>
          <cell r="T1929">
            <v>0</v>
          </cell>
        </row>
        <row r="1930">
          <cell r="F1930" t="str">
            <v>869. Gestión de Programas Estrategias y Planes para el BienestarGestión Integral Estrategias y Programas2026</v>
          </cell>
          <cell r="G1930" t="str">
            <v xml:space="preserve">Encuentro Redes Intersectoriales y Comunitarias de Salud Ambiental Locales REDSAL </v>
          </cell>
          <cell r="H1930" t="str">
            <v>Plan</v>
          </cell>
          <cell r="I1930" t="str">
            <v>PSPIC</v>
          </cell>
          <cell r="J1930" t="str">
            <v>No Aplica</v>
          </cell>
          <cell r="K1930" t="str">
            <v>Encuentro</v>
          </cell>
          <cell r="L1930" t="str">
            <v>Zonal</v>
          </cell>
          <cell r="M1930" t="str">
            <v>8_DISTRITO</v>
          </cell>
          <cell r="N1930" t="str">
            <v>1_ENERO_2026</v>
          </cell>
          <cell r="O1930" t="str">
            <v>869. Gestión de Programas Estrategias y Planes para el BienestarGestión Integral Estrategias y Programas20268_DISTRITO1_ENERO_2026</v>
          </cell>
          <cell r="P1930">
            <v>73474880</v>
          </cell>
          <cell r="Q1930"/>
          <cell r="R1930"/>
          <cell r="S1930"/>
          <cell r="T1930">
            <v>0</v>
          </cell>
        </row>
        <row r="1931">
          <cell r="F1931" t="str">
            <v>1369. Gestión de Programas Estrategias y Planes para el BienestarGestión Integral Estrategias y Programas2026</v>
          </cell>
          <cell r="G1931" t="str">
            <v>Desarrollo de capacidades institucionales para el manejo integral de la Tuberculosis y lepra.</v>
          </cell>
          <cell r="H1931" t="str">
            <v>Programa</v>
          </cell>
          <cell r="I1931" t="str">
            <v>GSP</v>
          </cell>
          <cell r="J1931" t="str">
            <v>No Aplica</v>
          </cell>
          <cell r="K1931" t="str">
            <v>Plan de acción</v>
          </cell>
          <cell r="L1931" t="str">
            <v>Zonal</v>
          </cell>
          <cell r="M1931" t="str">
            <v>8_DISTRITO</v>
          </cell>
          <cell r="N1931" t="str">
            <v>1_ENERO_2026</v>
          </cell>
          <cell r="O1931" t="str">
            <v>1369. Gestión de Programas Estrategias y Planes para el BienestarGestión Integral Estrategias y Programas20268_DISTRITO1_ENERO_2026</v>
          </cell>
          <cell r="P1931">
            <v>5621568</v>
          </cell>
          <cell r="Q1931"/>
          <cell r="R1931"/>
          <cell r="S1931"/>
          <cell r="T1931">
            <v>0</v>
          </cell>
        </row>
        <row r="1932">
          <cell r="F1932" t="str">
            <v>1379. Gestión de Programas Estrategias y Planes para el BienestarGestión Integral Estrategias y Programas2026</v>
          </cell>
          <cell r="G1932" t="str">
            <v>Monitoreo de indicadores de los Programas locales de Tuberculosis y Lepra.</v>
          </cell>
          <cell r="H1932" t="str">
            <v>Programa</v>
          </cell>
          <cell r="I1932" t="str">
            <v>GSP</v>
          </cell>
          <cell r="J1932" t="str">
            <v>No Aplica</v>
          </cell>
          <cell r="K1932" t="str">
            <v>Plan de acción</v>
          </cell>
          <cell r="L1932" t="str">
            <v>Zonal</v>
          </cell>
          <cell r="M1932" t="str">
            <v>8_DISTRITO</v>
          </cell>
          <cell r="N1932" t="str">
            <v>1_ENERO_2026</v>
          </cell>
          <cell r="O1932" t="str">
            <v>1379. Gestión de Programas Estrategias y Planes para el BienestarGestión Integral Estrategias y Programas20268_DISTRITO1_ENERO_2026</v>
          </cell>
          <cell r="P1932">
            <v>3994272</v>
          </cell>
          <cell r="Q1932"/>
          <cell r="R1932"/>
          <cell r="S1932"/>
          <cell r="T1932">
            <v>0</v>
          </cell>
        </row>
        <row r="1933">
          <cell r="F1933" t="str">
            <v>1389. Gestión de Programas Estrategias y Planes para el BienestarGestión Integral Estrategias y Programas2026</v>
          </cell>
          <cell r="G1933" t="str">
            <v>Gestion del cuidado (participacion de instancias sectoriales) en Tuberculosis y Lepra.</v>
          </cell>
          <cell r="H1933" t="str">
            <v>Programa</v>
          </cell>
          <cell r="I1933" t="str">
            <v>GSP</v>
          </cell>
          <cell r="J1933" t="str">
            <v>No Aplica</v>
          </cell>
          <cell r="K1933" t="str">
            <v>Plan de acción</v>
          </cell>
          <cell r="L1933" t="str">
            <v>Zonal</v>
          </cell>
          <cell r="M1933" t="str">
            <v>8_DISTRITO</v>
          </cell>
          <cell r="N1933" t="str">
            <v>1_ENERO_2026</v>
          </cell>
          <cell r="O1933" t="str">
            <v>1389. Gestión de Programas Estrategias y Planes para el BienestarGestión Integral Estrategias y Programas20268_DISTRITO1_ENERO_2026</v>
          </cell>
          <cell r="P1933">
            <v>12969056</v>
          </cell>
          <cell r="Q1933"/>
          <cell r="R1933"/>
          <cell r="S1933"/>
          <cell r="T1933">
            <v>0</v>
          </cell>
        </row>
        <row r="1934">
          <cell r="F1934" t="str">
            <v>1399. Gestión de Programas Estrategias y Planes para el BienestarGestión Integral Estrategias y Programas2026</v>
          </cell>
          <cell r="G1934" t="str">
            <v>Gestion de medicamentos para los programas locales de Tuberculosis y Lepra.</v>
          </cell>
          <cell r="H1934" t="str">
            <v>Programa</v>
          </cell>
          <cell r="I1934" t="str">
            <v>GSP</v>
          </cell>
          <cell r="J1934" t="str">
            <v>No Aplica</v>
          </cell>
          <cell r="K1934" t="str">
            <v>Plan de acción</v>
          </cell>
          <cell r="L1934" t="str">
            <v>Zonal</v>
          </cell>
          <cell r="M1934" t="str">
            <v>8_DISTRITO</v>
          </cell>
          <cell r="N1934" t="str">
            <v>1_ENERO_2026</v>
          </cell>
          <cell r="O1934" t="str">
            <v>1399. Gestión de Programas Estrategias y Planes para el BienestarGestión Integral Estrategias y Programas20268_DISTRITO1_ENERO_2026</v>
          </cell>
          <cell r="P1934">
            <v>3994272</v>
          </cell>
          <cell r="Q1934"/>
          <cell r="R1934"/>
          <cell r="S1934"/>
          <cell r="T1934">
            <v>0</v>
          </cell>
        </row>
        <row r="1935">
          <cell r="F1935" t="str">
            <v>1409. Gestión de Programas Estrategias y Planes para el BienestarGestión Integral Estrategias y Programas2026</v>
          </cell>
          <cell r="G1935" t="str">
            <v>Desarrollo de capacidades personales e institucionales para el manejo integral de ETV</v>
          </cell>
          <cell r="H1935" t="str">
            <v>Programa</v>
          </cell>
          <cell r="I1935" t="str">
            <v>GSP</v>
          </cell>
          <cell r="J1935" t="str">
            <v>No Aplica</v>
          </cell>
          <cell r="K1935" t="str">
            <v>Plan de acción</v>
          </cell>
          <cell r="L1935" t="str">
            <v>Zonal</v>
          </cell>
          <cell r="M1935" t="str">
            <v>8_DISTRITO</v>
          </cell>
          <cell r="N1935" t="str">
            <v>1_ENERO_2026</v>
          </cell>
          <cell r="O1935" t="str">
            <v>1409. Gestión de Programas Estrategias y Planes para el BienestarGestión Integral Estrategias y Programas20268_DISTRITO1_ENERO_2026</v>
          </cell>
          <cell r="P1935">
            <v>5621568</v>
          </cell>
          <cell r="Q1935"/>
          <cell r="R1935"/>
          <cell r="S1935"/>
          <cell r="T1935">
            <v>0</v>
          </cell>
        </row>
        <row r="1936">
          <cell r="F1936" t="str">
            <v>1419. Gestión de Programas Estrategias y Planes para el BienestarGestión Integral Estrategias y Programas2026</v>
          </cell>
          <cell r="G1936" t="str">
            <v>Gestión y control de medicamentos del Programa de ETV</v>
          </cell>
          <cell r="H1936" t="str">
            <v>Programa</v>
          </cell>
          <cell r="I1936" t="str">
            <v>GSP</v>
          </cell>
          <cell r="J1936" t="str">
            <v>No Aplica</v>
          </cell>
          <cell r="K1936" t="str">
            <v>Plan de acción</v>
          </cell>
          <cell r="L1936" t="str">
            <v>Zonal</v>
          </cell>
          <cell r="M1936" t="str">
            <v>8_DISTRITO</v>
          </cell>
          <cell r="N1936" t="str">
            <v>1_ENERO_2026</v>
          </cell>
          <cell r="O1936" t="str">
            <v>1419. Gestión de Programas Estrategias y Planes para el BienestarGestión Integral Estrategias y Programas20268_DISTRITO1_ENERO_2026</v>
          </cell>
          <cell r="P1936">
            <v>3994272</v>
          </cell>
          <cell r="Q1936"/>
          <cell r="R1936"/>
          <cell r="S1936"/>
          <cell r="T1936">
            <v>0</v>
          </cell>
        </row>
        <row r="1937">
          <cell r="F1937" t="str">
            <v>1429. Gestión de Programas Estrategias y Planes para el BienestarGestión Integral Estrategias y Programas2026</v>
          </cell>
          <cell r="G1937" t="str">
            <v>Bases de datos de ETV a nivel distrital actualizadas y con criterios de calidad</v>
          </cell>
          <cell r="H1937" t="str">
            <v>Programa</v>
          </cell>
          <cell r="I1937" t="str">
            <v>GSP</v>
          </cell>
          <cell r="J1937" t="str">
            <v>No Aplica</v>
          </cell>
          <cell r="K1937" t="str">
            <v>Plan de acción</v>
          </cell>
          <cell r="L1937" t="str">
            <v>Distrito</v>
          </cell>
          <cell r="M1937" t="str">
            <v>8_DISTRITO</v>
          </cell>
          <cell r="N1937" t="str">
            <v>1_ENERO_2026</v>
          </cell>
          <cell r="O1937" t="str">
            <v>1429. Gestión de Programas Estrategias y Planes para el BienestarGestión Integral Estrategias y Programas20268_DISTRITO1_ENERO_2026</v>
          </cell>
          <cell r="P1937">
            <v>3994272</v>
          </cell>
          <cell r="Q1937"/>
          <cell r="R1937"/>
          <cell r="S1937">
            <v>1</v>
          </cell>
          <cell r="T1937">
            <v>3994272</v>
          </cell>
        </row>
        <row r="1938">
          <cell r="F1938" t="str">
            <v>1439. Gestión de Programas Estrategias y Planes para el BienestarGestión Integral Estrategias y Programas2026</v>
          </cell>
          <cell r="G1938" t="str">
            <v xml:space="preserve">Desarrollo de capacidades personales e institucionales orientadas a la seguridad alimentaria y nutricional </v>
          </cell>
          <cell r="H1938" t="str">
            <v>Estrategia</v>
          </cell>
          <cell r="I1938" t="str">
            <v>GSP</v>
          </cell>
          <cell r="J1938" t="str">
            <v>No Aplica</v>
          </cell>
          <cell r="K1938" t="str">
            <v>Plan de acción</v>
          </cell>
          <cell r="L1938" t="str">
            <v>Zonal</v>
          </cell>
          <cell r="M1938" t="str">
            <v>8_DISTRITO</v>
          </cell>
          <cell r="N1938" t="str">
            <v>1_ENERO_2026</v>
          </cell>
          <cell r="O1938" t="str">
            <v>1439. Gestión de Programas Estrategias y Planes para el BienestarGestión Integral Estrategias y Programas20268_DISTRITO1_ENERO_2026</v>
          </cell>
          <cell r="P1938">
            <v>7508288</v>
          </cell>
          <cell r="Q1938"/>
          <cell r="R1938"/>
          <cell r="S1938"/>
          <cell r="T1938">
            <v>0</v>
          </cell>
        </row>
        <row r="1939">
          <cell r="F1939" t="str">
            <v>1449. Gestión de Programas Estrategias y Planes para el BienestarGestión Integral Estrategias y Programas2026</v>
          </cell>
          <cell r="G1939" t="str">
            <v xml:space="preserve">Seguimiento individual para la atención integral en salud de la malnutrición </v>
          </cell>
          <cell r="H1939" t="str">
            <v>Estrategia</v>
          </cell>
          <cell r="I1939" t="str">
            <v>GSP</v>
          </cell>
          <cell r="J1939" t="str">
            <v>No Aplica</v>
          </cell>
          <cell r="K1939" t="str">
            <v>Plan de acción</v>
          </cell>
          <cell r="L1939" t="str">
            <v>Zonal</v>
          </cell>
          <cell r="M1939" t="str">
            <v>8_DISTRITO</v>
          </cell>
          <cell r="N1939" t="str">
            <v>1_ENERO_2026</v>
          </cell>
          <cell r="O1939" t="str">
            <v>1449. Gestión de Programas Estrategias y Planes para el BienestarGestión Integral Estrategias y Programas20268_DISTRITO1_ENERO_2026</v>
          </cell>
          <cell r="P1939">
            <v>7508288</v>
          </cell>
          <cell r="Q1939"/>
          <cell r="R1939"/>
          <cell r="S1939"/>
          <cell r="T1939">
            <v>0</v>
          </cell>
        </row>
        <row r="1940">
          <cell r="F1940" t="str">
            <v>1459. Gestión de Programas Estrategias y Planes para el BienestarGestión Integral Estrategias y Programas2026</v>
          </cell>
          <cell r="G1940" t="str">
            <v>Gestión sectorial e intersectorial para la movilización  de acciones que impacten en los determinantes sociales de la seguridad alimentaria y nutricional</v>
          </cell>
          <cell r="H1940" t="str">
            <v>Estrategia</v>
          </cell>
          <cell r="I1940" t="str">
            <v>GSP</v>
          </cell>
          <cell r="J1940" t="str">
            <v>No Aplica</v>
          </cell>
          <cell r="K1940" t="str">
            <v>Plan de acción</v>
          </cell>
          <cell r="L1940" t="str">
            <v>Zonal</v>
          </cell>
          <cell r="M1940" t="str">
            <v>8_DISTRITO</v>
          </cell>
          <cell r="N1940" t="str">
            <v>1_ENERO_2026</v>
          </cell>
          <cell r="O1940" t="str">
            <v>1459. Gestión de Programas Estrategias y Planes para el BienestarGestión Integral Estrategias y Programas20268_DISTRITO1_ENERO_2026</v>
          </cell>
          <cell r="P1940">
            <v>5299968</v>
          </cell>
          <cell r="Q1940"/>
          <cell r="R1940"/>
          <cell r="S1940"/>
          <cell r="T1940">
            <v>0</v>
          </cell>
        </row>
        <row r="1941">
          <cell r="F1941" t="str">
            <v>1469. Gestión de Programas Estrategias y Planes para el BienestarGestión Integral Estrategias y Programas2026</v>
          </cell>
          <cell r="G1941" t="str">
            <v>Desarrollo de capacidades personales e institucionales para el manejo integral de la primera infancia</v>
          </cell>
          <cell r="H1941" t="str">
            <v>Estrategia</v>
          </cell>
          <cell r="I1941" t="str">
            <v>GSP</v>
          </cell>
          <cell r="J1941" t="str">
            <v>No Aplica</v>
          </cell>
          <cell r="K1941" t="str">
            <v>Sesión</v>
          </cell>
          <cell r="L1941" t="str">
            <v>Distrito</v>
          </cell>
          <cell r="M1941" t="str">
            <v>8_DISTRITO</v>
          </cell>
          <cell r="N1941" t="str">
            <v>1_ENERO_2026</v>
          </cell>
          <cell r="O1941" t="str">
            <v>1469. Gestión de Programas Estrategias y Planes para el BienestarGestión Integral Estrategias y Programas20268_DISTRITO1_ENERO_2026</v>
          </cell>
          <cell r="P1941">
            <v>122208</v>
          </cell>
          <cell r="Q1941"/>
          <cell r="R1941"/>
          <cell r="S1941"/>
          <cell r="T1941">
            <v>0</v>
          </cell>
        </row>
        <row r="1942">
          <cell r="F1942" t="str">
            <v>1479. Gestión de Programas Estrategias y Planes para el BienestarGestión Integral Estrategias y Programas2026</v>
          </cell>
          <cell r="G1942" t="str">
            <v>Seguimiento Nominal  de la primera infancia</v>
          </cell>
          <cell r="H1942" t="str">
            <v>Estrategia</v>
          </cell>
          <cell r="I1942" t="str">
            <v>GSP</v>
          </cell>
          <cell r="J1942" t="str">
            <v>No Aplica</v>
          </cell>
          <cell r="K1942" t="str">
            <v>Caso</v>
          </cell>
          <cell r="L1942" t="str">
            <v>Distrito</v>
          </cell>
          <cell r="M1942" t="str">
            <v>8_DISTRITO</v>
          </cell>
          <cell r="N1942" t="str">
            <v>1_ENERO_2026</v>
          </cell>
          <cell r="O1942" t="str">
            <v>1479. Gestión de Programas Estrategias y Planes para el BienestarGestión Integral Estrategias y Programas20268_DISTRITO1_ENERO_2026</v>
          </cell>
          <cell r="P1942">
            <v>30552</v>
          </cell>
          <cell r="Q1942"/>
          <cell r="R1942"/>
          <cell r="S1942"/>
          <cell r="T1942">
            <v>0</v>
          </cell>
        </row>
        <row r="1943">
          <cell r="F1943" t="str">
            <v>1489. Gestión de Programas Estrategias y Planes para el BienestarGestión Integral Estrategias y Programas2026</v>
          </cell>
          <cell r="G1943" t="str">
            <v>Gestión sectorial e intersectorial de la primera infancia</v>
          </cell>
          <cell r="H1943" t="str">
            <v>Estrategia</v>
          </cell>
          <cell r="I1943" t="str">
            <v>GSP</v>
          </cell>
          <cell r="J1943" t="str">
            <v>No Aplica</v>
          </cell>
          <cell r="K1943" t="str">
            <v>Sesión</v>
          </cell>
          <cell r="L1943" t="str">
            <v>Distrito</v>
          </cell>
          <cell r="M1943" t="str">
            <v>8_DISTRITO</v>
          </cell>
          <cell r="N1943" t="str">
            <v>1_ENERO_2026</v>
          </cell>
          <cell r="O1943" t="str">
            <v>1489. Gestión de Programas Estrategias y Planes para el BienestarGestión Integral Estrategias y Programas20268_DISTRITO1_ENERO_2026</v>
          </cell>
          <cell r="P1943">
            <v>122208</v>
          </cell>
          <cell r="Q1943"/>
          <cell r="R1943"/>
          <cell r="S1943"/>
          <cell r="T1943">
            <v>0</v>
          </cell>
        </row>
        <row r="1944">
          <cell r="F1944" t="str">
            <v>1499. Gestión de Programas Estrategias y Planes para el BienestarGestión Integral Estrategias y Programas2026</v>
          </cell>
          <cell r="G1944" t="str">
            <v>Desarrollo de capacidades personales e institucionales para  la implementación, seguimiento y monitoreo de la estrategia distrital de bienestar en Salud Sexual, Reproductiva y Materno perinatal  para la población del Distrito</v>
          </cell>
          <cell r="H1944" t="str">
            <v>Estrategia</v>
          </cell>
          <cell r="I1944" t="str">
            <v>GSP</v>
          </cell>
          <cell r="J1944" t="str">
            <v>No Aplica</v>
          </cell>
          <cell r="K1944" t="str">
            <v>Plan de acción</v>
          </cell>
          <cell r="L1944" t="str">
            <v>Zonal</v>
          </cell>
          <cell r="M1944" t="str">
            <v>8_DISTRITO</v>
          </cell>
          <cell r="N1944" t="str">
            <v>1_ENERO_2026</v>
          </cell>
          <cell r="O1944" t="str">
            <v>1499. Gestión de Programas Estrategias y Planes para el BienestarGestión Integral Estrategias y Programas20268_DISTRITO1_ENERO_2026</v>
          </cell>
          <cell r="P1944">
            <v>3665168</v>
          </cell>
          <cell r="Q1944"/>
          <cell r="R1944"/>
          <cell r="S1944"/>
          <cell r="T1944">
            <v>0</v>
          </cell>
        </row>
        <row r="1945">
          <cell r="F1945" t="str">
            <v>1509. Gestión de Programas Estrategias y Planes para el BienestarGestión Integral Estrategias y Programas2026</v>
          </cell>
          <cell r="G1945" t="str">
            <v>Seguimiento Individual para el cuidado colectivo a partir de la gestión y seguimiento nominal a casos identificados para salud sexual, reproductiva y Maternoperinatal para la reducción de riesgos y desenlaces negativos en salud.</v>
          </cell>
          <cell r="H1945" t="str">
            <v>Estrategia</v>
          </cell>
          <cell r="I1945" t="str">
            <v>GSP</v>
          </cell>
          <cell r="J1945" t="str">
            <v>No Aplica</v>
          </cell>
          <cell r="K1945" t="str">
            <v>Plan de acción</v>
          </cell>
          <cell r="L1945" t="str">
            <v>Zonal</v>
          </cell>
          <cell r="M1945" t="str">
            <v>8_DISTRITO</v>
          </cell>
          <cell r="N1945" t="str">
            <v>1_ENERO_2026</v>
          </cell>
          <cell r="O1945" t="str">
            <v>1509. Gestión de Programas Estrategias y Planes para el BienestarGestión Integral Estrategias y Programas20268_DISTRITO1_ENERO_2026</v>
          </cell>
          <cell r="P1945">
            <v>1057260</v>
          </cell>
          <cell r="Q1945"/>
          <cell r="R1945"/>
          <cell r="S1945"/>
          <cell r="T1945">
            <v>0</v>
          </cell>
        </row>
        <row r="1946">
          <cell r="F1946" t="str">
            <v>1519. Gestión de Programas Estrategias y Planes para el BienestarGestión Integral Estrategias y Programas2026</v>
          </cell>
          <cell r="G1946" t="str">
            <v>Gestión sectorial e intersectorial para la movilización  de acciones sinérgicas que impacten determinantes sociales relacionados con la salud sexual, reproductiva y materno perinatal.</v>
          </cell>
          <cell r="H1946" t="str">
            <v>Estrategia</v>
          </cell>
          <cell r="I1946" t="str">
            <v>GSP</v>
          </cell>
          <cell r="J1946" t="str">
            <v>No Aplica</v>
          </cell>
          <cell r="K1946" t="str">
            <v>Plan de acción</v>
          </cell>
          <cell r="L1946" t="str">
            <v>Zonal</v>
          </cell>
          <cell r="M1946" t="str">
            <v>8_DISTRITO</v>
          </cell>
          <cell r="N1946" t="str">
            <v>1_ENERO_2026</v>
          </cell>
          <cell r="O1946" t="str">
            <v>1519. Gestión de Programas Estrategias y Planes para el BienestarGestión Integral Estrategias y Programas20268_DISTRITO1_ENERO_2026</v>
          </cell>
          <cell r="P1946">
            <v>1409680</v>
          </cell>
          <cell r="Q1946"/>
          <cell r="R1946"/>
          <cell r="S1946"/>
          <cell r="T1946">
            <v>0</v>
          </cell>
        </row>
        <row r="1947">
          <cell r="F1947" t="str">
            <v>1529. Gestión de Programas Estrategias y Planes para el BienestarGestión Integral Estrategias y Programas2026</v>
          </cell>
          <cell r="G1947" t="str">
            <v>Gestión de dispositivos médicos de Salud Sexual  para fortalecer prácticas de autocuidado en población de riesgo y población general en acciones de prevención combinada. SUBREDES</v>
          </cell>
          <cell r="H1947" t="str">
            <v>Estrategia</v>
          </cell>
          <cell r="I1947" t="str">
            <v>GSP</v>
          </cell>
          <cell r="J1947" t="str">
            <v>No Aplica</v>
          </cell>
          <cell r="K1947" t="str">
            <v>Plan de acción</v>
          </cell>
          <cell r="L1947" t="str">
            <v>Zonal</v>
          </cell>
          <cell r="M1947" t="str">
            <v>8_DISTRITO</v>
          </cell>
          <cell r="N1947" t="str">
            <v>1_ENERO_2026</v>
          </cell>
          <cell r="O1947" t="str">
            <v>1529. Gestión de Programas Estrategias y Planes para el BienestarGestión Integral Estrategias y Programas20268_DISTRITO1_ENERO_2026</v>
          </cell>
          <cell r="P1947">
            <v>352420</v>
          </cell>
          <cell r="Q1947"/>
          <cell r="R1947"/>
          <cell r="S1947"/>
          <cell r="T1947">
            <v>0</v>
          </cell>
        </row>
        <row r="1948">
          <cell r="F1948" t="str">
            <v>1539. Gestión de Programas Estrategias y Planes para el BienestarGestión Integral Estrategias y Programas2026</v>
          </cell>
          <cell r="G1948" t="str">
            <v>Desarrollo de capacidades sociales para la movilización de actores comunitarios en  la abogacia de la Salud Ambiental</v>
          </cell>
          <cell r="H1948" t="str">
            <v>Plan</v>
          </cell>
          <cell r="I1948" t="str">
            <v>GSP</v>
          </cell>
          <cell r="J1948" t="str">
            <v>No Aplica</v>
          </cell>
          <cell r="K1948" t="str">
            <v>Plan de acción</v>
          </cell>
          <cell r="L1948" t="str">
            <v>Zonal</v>
          </cell>
          <cell r="M1948" t="str">
            <v>8_DISTRITO</v>
          </cell>
          <cell r="N1948" t="str">
            <v>1_ENERO_2026</v>
          </cell>
          <cell r="O1948" t="str">
            <v>1539. Gestión de Programas Estrategias y Planes para el BienestarGestión Integral Estrategias y Programas20268_DISTRITO1_ENERO_2026</v>
          </cell>
          <cell r="P1948">
            <v>7347488</v>
          </cell>
          <cell r="Q1948"/>
          <cell r="R1948"/>
          <cell r="S1948"/>
          <cell r="T1948">
            <v>0</v>
          </cell>
        </row>
        <row r="1949">
          <cell r="F1949" t="str">
            <v>1549. Gestión de Programas Estrategias y Planes para el BienestarGestión Integral Estrategias y Programas2026</v>
          </cell>
          <cell r="G1949" t="str">
            <v xml:space="preserve">Gestión institucional para liderar el cambio climático en salud para Hospitales verdes y saludables </v>
          </cell>
          <cell r="H1949" t="str">
            <v>Plan</v>
          </cell>
          <cell r="I1949" t="str">
            <v>GSP</v>
          </cell>
          <cell r="J1949" t="str">
            <v>No Aplica</v>
          </cell>
          <cell r="K1949" t="str">
            <v>Plan de acción</v>
          </cell>
          <cell r="L1949" t="str">
            <v>Zonal</v>
          </cell>
          <cell r="M1949" t="str">
            <v>8_DISTRITO</v>
          </cell>
          <cell r="N1949" t="str">
            <v>1_ENERO_2026</v>
          </cell>
          <cell r="O1949" t="str">
            <v>1549. Gestión de Programas Estrategias y Planes para el BienestarGestión Integral Estrategias y Programas20268_DISTRITO1_ENERO_2026</v>
          </cell>
          <cell r="P1949">
            <v>7347488</v>
          </cell>
          <cell r="Q1949"/>
          <cell r="R1949"/>
          <cell r="S1949"/>
          <cell r="T1949">
            <v>0</v>
          </cell>
        </row>
        <row r="1950">
          <cell r="F1950" t="str">
            <v>1559. Gestión de Programas Estrategias y Planes para el BienestarGestión Integral Estrategias y Programas2026</v>
          </cell>
          <cell r="G1950" t="str">
            <v>Gestión sectorial e intersectorial para la movilización  de acciones que impacten en los determinantes sociales de la Salud Ambiental</v>
          </cell>
          <cell r="H1950" t="str">
            <v>Plan</v>
          </cell>
          <cell r="I1950" t="str">
            <v>GSP</v>
          </cell>
          <cell r="J1950" t="str">
            <v>No Aplica</v>
          </cell>
          <cell r="K1950" t="str">
            <v>Plan de acción</v>
          </cell>
          <cell r="L1950" t="str">
            <v>Zonal</v>
          </cell>
          <cell r="M1950" t="str">
            <v>8_DISTRITO</v>
          </cell>
          <cell r="N1950" t="str">
            <v>1_ENERO_2026</v>
          </cell>
          <cell r="O1950" t="str">
            <v>1559. Gestión de Programas Estrategias y Planes para el BienestarGestión Integral Estrategias y Programas20268_DISTRITO1_ENERO_2026</v>
          </cell>
          <cell r="P1950">
            <v>7347488</v>
          </cell>
          <cell r="Q1950"/>
          <cell r="R1950"/>
          <cell r="S1950"/>
          <cell r="T1950">
            <v>0</v>
          </cell>
        </row>
        <row r="1951">
          <cell r="F1951" t="str">
            <v>1569. Gestión de Programas Estrategias y Planes para el BienestarGestión Integral Estrategias y Programas2026</v>
          </cell>
          <cell r="G1951" t="str">
            <v>Fortalecimiento de capacidades personales e institucionales para la implementación, seguimiento y monitoreo del plan de salud mental y sus diferentes componentes (humanización, prevención de la conducta suicida, violencias, seguridad vial)</v>
          </cell>
          <cell r="H1951" t="str">
            <v>Plan</v>
          </cell>
          <cell r="I1951" t="str">
            <v>GSP</v>
          </cell>
          <cell r="J1951" t="str">
            <v>No Aplica</v>
          </cell>
          <cell r="K1951" t="str">
            <v>Plan de acción</v>
          </cell>
          <cell r="L1951" t="str">
            <v>Zonal</v>
          </cell>
          <cell r="M1951" t="str">
            <v>8_DISTRITO</v>
          </cell>
          <cell r="N1951" t="str">
            <v>1_ENERO_2026</v>
          </cell>
          <cell r="O1951" t="str">
            <v>1569. Gestión de Programas Estrategias y Planes para el BienestarGestión Integral Estrategias y Programas20268_DISTRITO1_ENERO_2026</v>
          </cell>
          <cell r="P1951">
            <v>13832016</v>
          </cell>
          <cell r="Q1951"/>
          <cell r="R1951"/>
          <cell r="S1951"/>
          <cell r="T1951">
            <v>0</v>
          </cell>
        </row>
        <row r="1952">
          <cell r="F1952" t="str">
            <v>1579. Gestión de Programas Estrategias y Planes para el BienestarGestión Integral Estrategias y Programas2026</v>
          </cell>
          <cell r="G1952" t="str">
            <v xml:space="preserve">Desarrollo de espacios de autocuidado con talento humano del sector salud que desarrolla acciones con salud mental, violencias y seguridad vial. </v>
          </cell>
          <cell r="H1952" t="str">
            <v>Plan</v>
          </cell>
          <cell r="I1952" t="str">
            <v>GSP</v>
          </cell>
          <cell r="J1952" t="str">
            <v>No Aplica</v>
          </cell>
          <cell r="K1952" t="str">
            <v>Plan de acción</v>
          </cell>
          <cell r="L1952" t="str">
            <v>Zonal</v>
          </cell>
          <cell r="M1952" t="str">
            <v>8_DISTRITO</v>
          </cell>
          <cell r="N1952" t="str">
            <v>1_ENERO_2026</v>
          </cell>
          <cell r="O1952" t="str">
            <v>1579. Gestión de Programas Estrategias y Planes para el BienestarGestión Integral Estrategias y Programas20268_DISTRITO1_ENERO_2026</v>
          </cell>
          <cell r="P1952">
            <v>13832016</v>
          </cell>
          <cell r="Q1952"/>
          <cell r="R1952"/>
          <cell r="S1952"/>
          <cell r="T1952">
            <v>0</v>
          </cell>
        </row>
        <row r="1953">
          <cell r="F1953" t="str">
            <v>1589. Gestión de Programas Estrategias y Planes para el BienestarGestión Integral Estrategias y Programas2026</v>
          </cell>
          <cell r="G1953" t="str">
            <v>Desarrollar capacidades personales, sociales e institucionales para el abordaje integral de las condiciones crónicas no transmisibles con actores del sector salud y otros sectores</v>
          </cell>
          <cell r="H1953" t="str">
            <v>Plan</v>
          </cell>
          <cell r="I1953" t="str">
            <v>GSP</v>
          </cell>
          <cell r="J1953" t="str">
            <v>No Aplica</v>
          </cell>
          <cell r="K1953" t="str">
            <v>Sesión</v>
          </cell>
          <cell r="L1953" t="str">
            <v>Zonal</v>
          </cell>
          <cell r="M1953" t="str">
            <v>8_DISTRITO</v>
          </cell>
          <cell r="N1953" t="str">
            <v>1_ENERO_2026</v>
          </cell>
          <cell r="O1953" t="str">
            <v>1589. Gestión de Programas Estrategias y Planes para el BienestarGestión Integral Estrategias y Programas20268_DISTRITO1_ENERO_2026</v>
          </cell>
          <cell r="P1953">
            <v>2114520</v>
          </cell>
          <cell r="Q1953"/>
          <cell r="R1953"/>
          <cell r="S1953"/>
          <cell r="T1953">
            <v>0</v>
          </cell>
        </row>
        <row r="1954">
          <cell r="F1954" t="str">
            <v>1599. Gestión de Programas Estrategias y Planes para el BienestarGestión Integral Estrategias y Programas2026</v>
          </cell>
          <cell r="G1954" t="str">
            <v>Gestion sectorial e intersectorial para el abordaje integral de las condiciones crónicas no transmisibles. (Profesional)</v>
          </cell>
          <cell r="H1954" t="str">
            <v>Plan</v>
          </cell>
          <cell r="I1954" t="str">
            <v>GSP</v>
          </cell>
          <cell r="J1954" t="str">
            <v>No Aplica</v>
          </cell>
          <cell r="K1954" t="str">
            <v>Plan de acción</v>
          </cell>
          <cell r="L1954" t="str">
            <v>Zonal</v>
          </cell>
          <cell r="M1954" t="str">
            <v>8_DISTRITO</v>
          </cell>
          <cell r="N1954" t="str">
            <v>1_ENERO_2026</v>
          </cell>
          <cell r="O1954" t="str">
            <v>1599. Gestión de Programas Estrategias y Planes para el BienestarGestión Integral Estrategias y Programas20268_DISTRITO1_ENERO_2026</v>
          </cell>
          <cell r="P1954">
            <v>4370008</v>
          </cell>
          <cell r="Q1954"/>
          <cell r="R1954"/>
          <cell r="S1954"/>
          <cell r="T1954">
            <v>0</v>
          </cell>
        </row>
        <row r="1955">
          <cell r="F1955" t="str">
            <v>1609. Gestión de Programas Estrategias y Planes para el BienestarGestión Integral Estrategias y Programas2026</v>
          </cell>
          <cell r="G1955" t="str">
            <v>Gestion sectorial e intersectorial para el abordaje integral de las condiciones crónicas no transmisibles. (Técnico)</v>
          </cell>
          <cell r="H1955" t="str">
            <v>Plan</v>
          </cell>
          <cell r="I1955" t="str">
            <v>GSP</v>
          </cell>
          <cell r="J1955" t="str">
            <v>No Aplica</v>
          </cell>
          <cell r="K1955" t="str">
            <v>Plan de acción</v>
          </cell>
          <cell r="L1955" t="str">
            <v>Zonal</v>
          </cell>
          <cell r="M1955" t="str">
            <v>8_DISTRITO</v>
          </cell>
          <cell r="N1955" t="str">
            <v>1_ENERO_2026</v>
          </cell>
          <cell r="O1955" t="str">
            <v>1609. Gestión de Programas Estrategias y Planes para el BienestarGestión Integral Estrategias y Programas20268_DISTRITO1_ENERO_2026</v>
          </cell>
          <cell r="P1955">
            <v>3994272</v>
          </cell>
          <cell r="Q1955"/>
          <cell r="R1955"/>
          <cell r="S1955"/>
          <cell r="T1955">
            <v>0</v>
          </cell>
        </row>
        <row r="1956">
          <cell r="F1956" t="str">
            <v>1619. Gestión de Programas Estrategias y Planes para el BienestarGestión Integral Estrategias y Programas2026</v>
          </cell>
          <cell r="G1956" t="str">
            <v>Gestion sectorial e intersectorial local del Programa Ampliado de Inmunizaciones</v>
          </cell>
          <cell r="H1956" t="str">
            <v>Programa</v>
          </cell>
          <cell r="I1956" t="str">
            <v>GSP</v>
          </cell>
          <cell r="J1956" t="str">
            <v>No Aplica</v>
          </cell>
          <cell r="K1956" t="str">
            <v>Plan de acción</v>
          </cell>
          <cell r="L1956" t="str">
            <v>Zonal</v>
          </cell>
          <cell r="M1956" t="str">
            <v>8_DISTRITO</v>
          </cell>
          <cell r="N1956" t="str">
            <v>1_ENERO_2026</v>
          </cell>
          <cell r="O1956" t="str">
            <v>1619. Gestión de Programas Estrategias y Planes para el BienestarGestión Integral Estrategias y Programas20268_DISTRITO1_ENERO_2026</v>
          </cell>
          <cell r="P1956">
            <v>7347488</v>
          </cell>
          <cell r="Q1956"/>
          <cell r="R1956"/>
          <cell r="S1956"/>
          <cell r="T1956">
            <v>0</v>
          </cell>
        </row>
        <row r="1957">
          <cell r="F1957" t="str">
            <v>1629. Gestión de Programas Estrategias y Planes para el BienestarGestión Integral Estrategias y Programas2026</v>
          </cell>
          <cell r="G1957" t="str">
            <v xml:space="preserve">Desarrollo de capacidades institucionales para la gestión de la implementación y operación del PAI en la IPS públicas, privadas. </v>
          </cell>
          <cell r="H1957" t="str">
            <v>Programa</v>
          </cell>
          <cell r="I1957" t="str">
            <v>GSP</v>
          </cell>
          <cell r="J1957" t="str">
            <v>No Aplica</v>
          </cell>
          <cell r="K1957" t="str">
            <v>Plan de acción</v>
          </cell>
          <cell r="L1957" t="str">
            <v>Zonal</v>
          </cell>
          <cell r="M1957" t="str">
            <v>8_DISTRITO</v>
          </cell>
          <cell r="N1957" t="str">
            <v>1_ENERO_2026</v>
          </cell>
          <cell r="O1957" t="str">
            <v>1629. Gestión de Programas Estrategias y Planes para el BienestarGestión Integral Estrategias y Programas20268_DISTRITO1_ENERO_2026</v>
          </cell>
          <cell r="P1957">
            <v>10478800</v>
          </cell>
          <cell r="Q1957"/>
          <cell r="R1957"/>
          <cell r="S1957"/>
          <cell r="T1957">
            <v>0</v>
          </cell>
        </row>
        <row r="1958">
          <cell r="F1958" t="str">
            <v>1639. Gestión de Programas Estrategias y Planes para el BienestarGestión Integral Estrategias y Programas2026</v>
          </cell>
          <cell r="G1958" t="str">
            <v>Desarrollo de capacidades Institucionales para la gestión de la implementación y operación del PAI en sistemas de información</v>
          </cell>
          <cell r="H1958" t="str">
            <v>Programa</v>
          </cell>
          <cell r="I1958" t="str">
            <v>GSP</v>
          </cell>
          <cell r="J1958" t="str">
            <v>No Aplica</v>
          </cell>
          <cell r="K1958" t="str">
            <v>Plan de acción</v>
          </cell>
          <cell r="L1958" t="str">
            <v>Zonal</v>
          </cell>
          <cell r="M1958" t="str">
            <v>8_DISTRITO</v>
          </cell>
          <cell r="N1958" t="str">
            <v>1_ENERO_2026</v>
          </cell>
          <cell r="O1958" t="str">
            <v>1639. Gestión de Programas Estrategias y Planes para el BienestarGestión Integral Estrategias y Programas20268_DISTRITO1_ENERO_2026</v>
          </cell>
          <cell r="P1958">
            <v>3994272</v>
          </cell>
          <cell r="Q1958"/>
          <cell r="R1958"/>
          <cell r="S1958"/>
          <cell r="T1958">
            <v>0</v>
          </cell>
        </row>
        <row r="1959">
          <cell r="F1959" t="str">
            <v>1649. Gestión de Programas Estrategias y Planes para el BienestarGestión Integral Estrategias y Programas2026</v>
          </cell>
          <cell r="G1959" t="str">
            <v xml:space="preserve">Gestión Sectorial e Intersectorial para la implementación y operación de estrategias del PAI para MAS Bienestar </v>
          </cell>
          <cell r="H1959" t="str">
            <v>Programa</v>
          </cell>
          <cell r="I1959" t="str">
            <v>GSP</v>
          </cell>
          <cell r="J1959" t="str">
            <v>No Aplica</v>
          </cell>
          <cell r="K1959" t="str">
            <v>Plan de acción</v>
          </cell>
          <cell r="L1959" t="str">
            <v>Zonal</v>
          </cell>
          <cell r="M1959" t="str">
            <v>8_DISTRITO</v>
          </cell>
          <cell r="N1959" t="str">
            <v>1_ENERO_2026</v>
          </cell>
          <cell r="O1959" t="str">
            <v>1649. Gestión de Programas Estrategias y Planes para el BienestarGestión Integral Estrategias y Programas20268_DISTRITO1_ENERO_2026</v>
          </cell>
          <cell r="P1959">
            <v>6484528</v>
          </cell>
          <cell r="Q1959"/>
          <cell r="R1959"/>
          <cell r="S1959"/>
          <cell r="T1959">
            <v>0</v>
          </cell>
        </row>
        <row r="1960">
          <cell r="F1960" t="str">
            <v>1659. Gestión de Programas Estrategias y Planes para el BienestarGestión Integral Estrategias y Programas2026</v>
          </cell>
          <cell r="G1960" t="str">
            <v xml:space="preserve">Gestión Sectorial e Intersectorial para la operación de estrategias del PAI para MAS Bienestar </v>
          </cell>
          <cell r="H1960" t="str">
            <v>Programa</v>
          </cell>
          <cell r="I1960" t="str">
            <v>GSP</v>
          </cell>
          <cell r="J1960" t="str">
            <v>No Aplica</v>
          </cell>
          <cell r="K1960" t="str">
            <v>Plan de acción</v>
          </cell>
          <cell r="L1960" t="str">
            <v>Zonal</v>
          </cell>
          <cell r="M1960" t="str">
            <v>8_DISTRITO</v>
          </cell>
          <cell r="N1960" t="str">
            <v>1_ENERO_2026</v>
          </cell>
          <cell r="O1960" t="str">
            <v>1659. Gestión de Programas Estrategias y Planes para el BienestarGestión Integral Estrategias y Programas20268_DISTRITO1_ENERO_2026</v>
          </cell>
          <cell r="P1960">
            <v>3994272</v>
          </cell>
          <cell r="Q1960"/>
          <cell r="R1960"/>
          <cell r="S1960"/>
          <cell r="T1960">
            <v>0</v>
          </cell>
        </row>
        <row r="1961">
          <cell r="F1961" t="str">
            <v>1669. Gestión de Programas Estrategias y Planes para el BienestarGestión Integral Estrategias y Programas2026</v>
          </cell>
          <cell r="G1961" t="str">
            <v xml:space="preserve">Gestión Sectorial e Intersectorial para la operación y registro de estrategias del PAI para MAS Bienestar </v>
          </cell>
          <cell r="H1961" t="str">
            <v>Programa</v>
          </cell>
          <cell r="I1961" t="str">
            <v>GSP</v>
          </cell>
          <cell r="J1961" t="str">
            <v>No Aplica</v>
          </cell>
          <cell r="K1961" t="str">
            <v>Plan de acción</v>
          </cell>
          <cell r="L1961" t="str">
            <v>Zonal</v>
          </cell>
          <cell r="M1961" t="str">
            <v>8_DISTRITO</v>
          </cell>
          <cell r="N1961" t="str">
            <v>1_ENERO_2026</v>
          </cell>
          <cell r="O1961" t="str">
            <v>1669. Gestión de Programas Estrategias y Planes para el BienestarGestión Integral Estrategias y Programas20268_DISTRITO1_ENERO_2026</v>
          </cell>
          <cell r="P1961">
            <v>2983376</v>
          </cell>
          <cell r="Q1961"/>
          <cell r="R1961"/>
          <cell r="S1961"/>
          <cell r="T1961">
            <v>0</v>
          </cell>
        </row>
        <row r="1962">
          <cell r="F1962" t="str">
            <v>1679. Gestión de Programas Estrategias y Planes para el BienestarGestión Integral Estrategias y Programas2026</v>
          </cell>
          <cell r="G1962" t="str">
            <v>Gestión  Sectorial e Intersectorial para la implementación y operación de estrategias del PAI para MAS Bienestar  - en el entorno educativo</v>
          </cell>
          <cell r="H1962" t="str">
            <v>Programa</v>
          </cell>
          <cell r="I1962" t="str">
            <v>GSP</v>
          </cell>
          <cell r="J1962" t="str">
            <v>No Aplica</v>
          </cell>
          <cell r="K1962" t="str">
            <v>Plan de acción</v>
          </cell>
          <cell r="L1962" t="str">
            <v>Zonal</v>
          </cell>
          <cell r="M1962" t="str">
            <v>8_DISTRITO</v>
          </cell>
          <cell r="N1962" t="str">
            <v>1_ENERO_2026</v>
          </cell>
          <cell r="O1962" t="str">
            <v>1679. Gestión de Programas Estrategias y Planes para el BienestarGestión Integral Estrategias y Programas20268_DISTRITO1_ENERO_2026</v>
          </cell>
          <cell r="P1962">
            <v>6484528</v>
          </cell>
          <cell r="Q1962"/>
          <cell r="R1962"/>
          <cell r="S1962"/>
          <cell r="T1962">
            <v>0</v>
          </cell>
        </row>
        <row r="1963">
          <cell r="F1963" t="str">
            <v>1689. Gestión de Programas Estrategias y Planes para el BienestarGestión Integral Estrategias y Programas2026</v>
          </cell>
          <cell r="G1963" t="str">
            <v>Gestión  Sectorial e Intersectorial para la operación de estrategias del PAI para MAS Bienestar  en el entorno educativo</v>
          </cell>
          <cell r="H1963" t="str">
            <v>Programa</v>
          </cell>
          <cell r="I1963" t="str">
            <v>GSP</v>
          </cell>
          <cell r="J1963" t="str">
            <v>No Aplica</v>
          </cell>
          <cell r="K1963" t="str">
            <v>Plan de acción</v>
          </cell>
          <cell r="L1963" t="str">
            <v>Zonal</v>
          </cell>
          <cell r="M1963" t="str">
            <v>8_DISTRITO</v>
          </cell>
          <cell r="N1963" t="str">
            <v>1_ENERO_2026</v>
          </cell>
          <cell r="O1963" t="str">
            <v>1689. Gestión de Programas Estrategias y Planes para el BienestarGestión Integral Estrategias y Programas20268_DISTRITO1_ENERO_2026</v>
          </cell>
          <cell r="P1963">
            <v>3994272</v>
          </cell>
          <cell r="Q1963"/>
          <cell r="R1963"/>
          <cell r="S1963"/>
          <cell r="T1963">
            <v>0</v>
          </cell>
        </row>
        <row r="1964">
          <cell r="F1964" t="str">
            <v>1699. Gestión de Programas Estrategias y Planes para el BienestarGestión Integral Estrategias y Programas2026</v>
          </cell>
          <cell r="G1964" t="str">
            <v>Gestión de medicamentos e insumos para la operación de la cadena de frío del PAI</v>
          </cell>
          <cell r="H1964" t="str">
            <v>Programa</v>
          </cell>
          <cell r="I1964" t="str">
            <v>GSP</v>
          </cell>
          <cell r="J1964" t="str">
            <v>No Aplica</v>
          </cell>
          <cell r="K1964" t="str">
            <v>Plan de acción</v>
          </cell>
          <cell r="L1964" t="str">
            <v>Zonal</v>
          </cell>
          <cell r="M1964" t="str">
            <v>8_DISTRITO</v>
          </cell>
          <cell r="N1964" t="str">
            <v>1_ENERO_2026</v>
          </cell>
          <cell r="O1964" t="str">
            <v>1699. Gestión de Programas Estrategias y Planes para el BienestarGestión Integral Estrategias y Programas20268_DISTRITO1_ENERO_2026</v>
          </cell>
          <cell r="P1964">
            <v>3994272</v>
          </cell>
          <cell r="Q1964"/>
          <cell r="R1964"/>
          <cell r="S1964"/>
          <cell r="T1964">
            <v>0</v>
          </cell>
        </row>
        <row r="1965">
          <cell r="F1965" t="str">
            <v>1709. Gestión de Programas Estrategias y Planes para el BienestarGestión Integral Estrategias y Programas2026</v>
          </cell>
          <cell r="G1965" t="str">
            <v>Gestión de medicamentos e insumos para la operación logística del PAI</v>
          </cell>
          <cell r="H1965" t="str">
            <v>Programa</v>
          </cell>
          <cell r="I1965" t="str">
            <v>GSP</v>
          </cell>
          <cell r="J1965" t="str">
            <v>No Aplica</v>
          </cell>
          <cell r="K1965" t="str">
            <v xml:space="preserve"> Vehículos  </v>
          </cell>
          <cell r="L1965" t="str">
            <v>Zonal</v>
          </cell>
          <cell r="M1965" t="str">
            <v>8_DISTRITO</v>
          </cell>
          <cell r="N1965" t="str">
            <v>1_ENERO_2026</v>
          </cell>
          <cell r="O1965" t="str">
            <v>1709. Gestión de Programas Estrategias y Planes para el BienestarGestión Integral Estrategias y Programas20268_DISTRITO1_ENERO_2026</v>
          </cell>
          <cell r="P1965">
            <v>19450000</v>
          </cell>
          <cell r="Q1965"/>
          <cell r="R1965"/>
          <cell r="S1965"/>
          <cell r="T1965">
            <v>0</v>
          </cell>
        </row>
        <row r="1966">
          <cell r="F1966" t="str">
            <v>1719. Gestión de Programas Estrategias y Planes para el BienestarGestión Integral Estrategias y Programas2026</v>
          </cell>
          <cell r="G1966" t="str">
            <v>Gestión Sectorial e Intersectorial para la operación vacunación punto viajero</v>
          </cell>
          <cell r="H1966" t="str">
            <v>Programa</v>
          </cell>
          <cell r="I1966" t="str">
            <v>GSP</v>
          </cell>
          <cell r="J1966" t="str">
            <v>No Aplica</v>
          </cell>
          <cell r="K1966" t="str">
            <v>Cronograma de actividades</v>
          </cell>
          <cell r="L1966" t="str">
            <v>Zonal</v>
          </cell>
          <cell r="M1966" t="str">
            <v>8_DISTRITO</v>
          </cell>
          <cell r="N1966" t="str">
            <v>1_ENERO_2026</v>
          </cell>
          <cell r="O1966" t="str">
            <v>1719. Gestión de Programas Estrategias y Planes para el BienestarGestión Integral Estrategias y Programas20268_DISTRITO1_ENERO_2026</v>
          </cell>
          <cell r="P1966">
            <v>3994272</v>
          </cell>
          <cell r="Q1966"/>
          <cell r="R1966"/>
          <cell r="S1966"/>
          <cell r="T1966">
            <v>0</v>
          </cell>
        </row>
        <row r="1967">
          <cell r="F1967" t="str">
            <v>1729. Gestión de Programas Estrategias y Planes para el BienestarGestión Integral Estrategias y Programas2026</v>
          </cell>
          <cell r="G1967" t="str">
            <v>Operación de la estrategia extramural del Programa Ampliado de Imnunizaciones para la ruralidad lejana</v>
          </cell>
          <cell r="H1967" t="str">
            <v>Programa</v>
          </cell>
          <cell r="I1967" t="str">
            <v>GSP</v>
          </cell>
          <cell r="J1967" t="str">
            <v>No Aplica</v>
          </cell>
          <cell r="K1967" t="str">
            <v>Plan de acción</v>
          </cell>
          <cell r="L1967" t="str">
            <v>Zonal</v>
          </cell>
          <cell r="M1967" t="str">
            <v>8_DISTRITO</v>
          </cell>
          <cell r="N1967" t="str">
            <v>1_ENERO_2026</v>
          </cell>
          <cell r="O1967" t="str">
            <v>1729. Gestión de Programas Estrategias y Planes para el BienestarGestión Integral Estrategias y Programas20268_DISTRITO1_ENERO_2026</v>
          </cell>
          <cell r="P1967">
            <v>9985680</v>
          </cell>
          <cell r="Q1967"/>
          <cell r="R1967"/>
          <cell r="S1967"/>
          <cell r="T1967">
            <v>0</v>
          </cell>
        </row>
        <row r="1968">
          <cell r="F1968" t="str">
            <v>1739. Gestión de Programas Estrategias y Planes para el BienestarGestión Integral Estrategias y Programas2026</v>
          </cell>
          <cell r="G1968" t="str">
            <v>Gestión Sectorial e intersectrial para la operación y registros de estrategias del PAI para MAS Bienestar</v>
          </cell>
          <cell r="H1968" t="str">
            <v>Programa</v>
          </cell>
          <cell r="I1968" t="str">
            <v>GSP</v>
          </cell>
          <cell r="J1968" t="str">
            <v>No Aplica</v>
          </cell>
          <cell r="K1968" t="str">
            <v>Plan de acción</v>
          </cell>
          <cell r="L1968" t="str">
            <v>Zonal</v>
          </cell>
          <cell r="M1968" t="str">
            <v>8_DISTRITO</v>
          </cell>
          <cell r="N1968" t="str">
            <v>1_ENERO_2026</v>
          </cell>
          <cell r="O1968" t="str">
            <v>1739. Gestión de Programas Estrategias y Planes para el BienestarGestión Integral Estrategias y Programas20268_DISTRITO1_ENERO_2026</v>
          </cell>
          <cell r="P1968">
            <v>2983376</v>
          </cell>
          <cell r="Q1968"/>
          <cell r="R1968"/>
          <cell r="S1968"/>
          <cell r="T1968">
            <v>0</v>
          </cell>
        </row>
        <row r="1969">
          <cell r="F1969" t="str">
            <v>17410. Proceso integral e integrado de la Vigilancia de la Salud PúblicaVigilancia en salud pública2026</v>
          </cell>
          <cell r="G1969" t="str">
            <v>Gestión y seguimiento de la información  del  componente SSR Y SMI - Subred Norte y Sur Occidente</v>
          </cell>
          <cell r="H1969" t="str">
            <v>Gestión, análisis y divulgación  de información de la vigilancia en salud pública</v>
          </cell>
          <cell r="I1969" t="str">
            <v>GSP</v>
          </cell>
          <cell r="J1969" t="str">
            <v>No Aplica</v>
          </cell>
          <cell r="K1969" t="str">
            <v>Plan de acción</v>
          </cell>
          <cell r="L1969" t="str">
            <v>Zonal</v>
          </cell>
          <cell r="M1969" t="str">
            <v>8_DISTRITO</v>
          </cell>
          <cell r="N1969" t="str">
            <v>1_ENERO_2026</v>
          </cell>
          <cell r="O1969" t="str">
            <v>17410. Proceso integral e integrado de la Vigilancia de la Salud PúblicaVigilancia en salud pública20268_DISTRITO1_ENERO_2026</v>
          </cell>
          <cell r="P1969">
            <v>37920928</v>
          </cell>
          <cell r="Q1969"/>
          <cell r="R1969"/>
          <cell r="S1969">
            <v>0</v>
          </cell>
          <cell r="T1969">
            <v>0</v>
          </cell>
        </row>
        <row r="1970">
          <cell r="F1970" t="str">
            <v>17510. Proceso integral e integrado de la Vigilancia de la Salud PúblicaVigilancia en salud pública2026</v>
          </cell>
          <cell r="G1970" t="str">
            <v>Gestión y seguimiento de la información  del  componente SSR Y SMI - Subred centro Oriente y Sur</v>
          </cell>
          <cell r="H1970" t="str">
            <v>Gestión, análisis y divulgación  de información de la vigilancia en salud pública</v>
          </cell>
          <cell r="I1970" t="str">
            <v>GSP</v>
          </cell>
          <cell r="J1970" t="str">
            <v>No Aplica</v>
          </cell>
          <cell r="K1970" t="str">
            <v>Plan de acción</v>
          </cell>
          <cell r="L1970" t="str">
            <v>Zonal</v>
          </cell>
          <cell r="M1970" t="str">
            <v>8_DISTRITO</v>
          </cell>
          <cell r="N1970" t="str">
            <v>1_ENERO_2026</v>
          </cell>
          <cell r="O1970" t="str">
            <v>17510. Proceso integral e integrado de la Vigilancia de la Salud PúblicaVigilancia en salud pública20268_DISTRITO1_ENERO_2026</v>
          </cell>
          <cell r="P1970">
            <v>26899696</v>
          </cell>
          <cell r="Q1970"/>
          <cell r="R1970"/>
          <cell r="S1970">
            <v>0</v>
          </cell>
          <cell r="T1970">
            <v>0</v>
          </cell>
        </row>
        <row r="1971">
          <cell r="F1971" t="str">
            <v>17610. Proceso integral e integrado de la Vigilancia de la Salud PúblicaVigilancia en salud pública2026</v>
          </cell>
          <cell r="G1971" t="str">
            <v>Monitoreo de la Vigilancia Intensificada de gestantes  con alto riesgo de morbilidad y mortalidad materna "Angeles Guardianes"</v>
          </cell>
          <cell r="H1971" t="str">
            <v>Gestión, análisis y divulgación  de información de la vigilancia en salud pública</v>
          </cell>
          <cell r="I1971" t="str">
            <v>GSP</v>
          </cell>
          <cell r="J1971" t="str">
            <v>No Aplica</v>
          </cell>
          <cell r="K1971" t="str">
            <v>Plan de acción</v>
          </cell>
          <cell r="L1971" t="str">
            <v>Distrito</v>
          </cell>
          <cell r="M1971" t="str">
            <v>8_DISTRITO</v>
          </cell>
          <cell r="N1971" t="str">
            <v>1_ENERO_2026</v>
          </cell>
          <cell r="O1971" t="str">
            <v>17610. Proceso integral e integrado de la Vigilancia de la Salud PúblicaVigilancia en salud pública20268_DISTRITO1_ENERO_2026</v>
          </cell>
          <cell r="P1971">
            <v>28206464</v>
          </cell>
          <cell r="Q1971"/>
          <cell r="R1971"/>
          <cell r="S1971">
            <v>0</v>
          </cell>
          <cell r="T1971">
            <v>0</v>
          </cell>
        </row>
        <row r="1972">
          <cell r="F1972" t="str">
            <v>17710. Proceso integral e integrado de la Vigilancia de la Salud PúblicaVigilancia en salud pública2026</v>
          </cell>
          <cell r="G1972" t="str">
            <v xml:space="preserve"> Monitoreo de la Vigilancia intensificada Neonatal y Defectos Congenitos</v>
          </cell>
          <cell r="H1972" t="str">
            <v>Gestión, análisis y divulgación  de información de la vigilancia en salud pública</v>
          </cell>
          <cell r="I1972" t="str">
            <v>GSP</v>
          </cell>
          <cell r="J1972" t="str">
            <v>No Aplica</v>
          </cell>
          <cell r="K1972" t="str">
            <v>Plan de acción</v>
          </cell>
          <cell r="L1972" t="str">
            <v>Distrito</v>
          </cell>
          <cell r="M1972" t="str">
            <v>8_DISTRITO</v>
          </cell>
          <cell r="N1972" t="str">
            <v>1_ENERO_2026</v>
          </cell>
          <cell r="O1972" t="str">
            <v>17710. Proceso integral e integrado de la Vigilancia de la Salud PúblicaVigilancia en salud pública20268_DISTRITO1_ENERO_2026</v>
          </cell>
          <cell r="P1972">
            <v>37181248</v>
          </cell>
          <cell r="Q1972"/>
          <cell r="R1972"/>
          <cell r="S1972">
            <v>0</v>
          </cell>
          <cell r="T1972">
            <v>0</v>
          </cell>
        </row>
        <row r="1973">
          <cell r="F1973" t="str">
            <v>17810. Proceso integral e integrado de la Vigilancia de la Salud PúblicaVigilancia en salud pública2026</v>
          </cell>
          <cell r="G1973" t="str">
            <v xml:space="preserve">Investigaciones epidemiológicas de campo de alto impacto para eventos de salud materno-perinatal en la Subred Norte, Centro Oriente, Sur y Sur Occidente </v>
          </cell>
          <cell r="H1973" t="str">
            <v>Gestión, análisis y divulgación  de información de la vigilancia en salud pública</v>
          </cell>
          <cell r="I1973" t="str">
            <v>GSP</v>
          </cell>
          <cell r="J1973" t="str">
            <v>No Aplica</v>
          </cell>
          <cell r="K1973" t="str">
            <v>Plan de acción</v>
          </cell>
          <cell r="L1973" t="str">
            <v>Zonal</v>
          </cell>
          <cell r="M1973" t="str">
            <v>8_DISTRITO</v>
          </cell>
          <cell r="N1973" t="str">
            <v>1_ENERO_2026</v>
          </cell>
          <cell r="O1973" t="str">
            <v>17810. Proceso integral e integrado de la Vigilancia de la Salud PúblicaVigilancia en salud pública20268_DISTRITO1_ENERO_2026</v>
          </cell>
          <cell r="P1973">
            <v>7347488</v>
          </cell>
          <cell r="Q1973"/>
          <cell r="R1973"/>
          <cell r="S1973">
            <v>0</v>
          </cell>
          <cell r="T1973">
            <v>0</v>
          </cell>
        </row>
        <row r="1974">
          <cell r="F1974" t="str">
            <v>17910. Proceso integral e integrado de la Vigilancia de la Salud PúblicaVigilancia en salud pública2026</v>
          </cell>
          <cell r="G1974" t="str">
            <v xml:space="preserve">Unidades de análisis de eventos de interés en salud pública de SSR en la Subred Norte y Sur Occidente </v>
          </cell>
          <cell r="H1974" t="str">
            <v>Gestión, análisis y divulgación  de información de la vigilancia en salud pública</v>
          </cell>
          <cell r="I1974" t="str">
            <v>GSP</v>
          </cell>
          <cell r="J1974" t="str">
            <v>No Aplica</v>
          </cell>
          <cell r="K1974" t="str">
            <v>Plan de acción</v>
          </cell>
          <cell r="L1974" t="str">
            <v>Zonal</v>
          </cell>
          <cell r="M1974" t="str">
            <v>8_DISTRITO</v>
          </cell>
          <cell r="N1974" t="str">
            <v>1_ENERO_2026</v>
          </cell>
          <cell r="O1974" t="str">
            <v>17910. Proceso integral e integrado de la Vigilancia de la Salud PúblicaVigilancia en salud pública20268_DISTRITO1_ENERO_2026</v>
          </cell>
          <cell r="P1974">
            <v>3673744</v>
          </cell>
          <cell r="Q1974"/>
          <cell r="R1974"/>
          <cell r="S1974">
            <v>0</v>
          </cell>
          <cell r="T1974">
            <v>0</v>
          </cell>
        </row>
        <row r="1975">
          <cell r="F1975" t="str">
            <v>18010. Proceso integral e integrado de la Vigilancia de la Salud PúblicaVigilancia en salud pública2026</v>
          </cell>
          <cell r="G1975" t="str">
            <v xml:space="preserve">Unidades de análisis de eventos de interés en salud pública de SSR en la Subred  Centro Oriente y Sur </v>
          </cell>
          <cell r="H1975" t="str">
            <v>Gestión, análisis y divulgación  de información de la vigilancia en salud pública</v>
          </cell>
          <cell r="I1975" t="str">
            <v>GSP</v>
          </cell>
          <cell r="J1975" t="str">
            <v>No Aplica</v>
          </cell>
          <cell r="K1975" t="str">
            <v>Plan de acción</v>
          </cell>
          <cell r="L1975" t="str">
            <v>Zonal</v>
          </cell>
          <cell r="M1975" t="str">
            <v>8_DISTRITO</v>
          </cell>
          <cell r="N1975" t="str">
            <v>1_ENERO_2026</v>
          </cell>
          <cell r="O1975" t="str">
            <v>18010. Proceso integral e integrado de la Vigilancia de la Salud PúblicaVigilancia en salud pública20268_DISTRITO1_ENERO_2026</v>
          </cell>
          <cell r="P1975">
            <v>3673744</v>
          </cell>
          <cell r="Q1975"/>
          <cell r="R1975"/>
          <cell r="S1975">
            <v>0</v>
          </cell>
          <cell r="T1975">
            <v>0</v>
          </cell>
        </row>
        <row r="1976">
          <cell r="F1976" t="str">
            <v>18110. Proceso integral e integrado de la Vigilancia de la Salud PúblicaVigilancia en salud pública2026</v>
          </cell>
          <cell r="G1976" t="str">
            <v>Gestión de la información  del  componente Transmisibles - Subred Norte y Sur Occidente</v>
          </cell>
          <cell r="H1976" t="str">
            <v>Gestión, análisis y divulgación  de información de la vigilancia en salud pública</v>
          </cell>
          <cell r="I1976" t="str">
            <v>GSP</v>
          </cell>
          <cell r="J1976" t="str">
            <v>No Aplica</v>
          </cell>
          <cell r="K1976" t="str">
            <v>Plan de acción</v>
          </cell>
          <cell r="L1976" t="str">
            <v>Zonal</v>
          </cell>
          <cell r="M1976" t="str">
            <v>8_DISTRITO</v>
          </cell>
          <cell r="N1976" t="str">
            <v>1_ENERO_2026</v>
          </cell>
          <cell r="O1976" t="str">
            <v>18110. Proceso integral e integrado de la Vigilancia de la Salud PúblicaVigilancia en salud pública20268_DISTRITO1_ENERO_2026</v>
          </cell>
          <cell r="P1976">
            <v>87405520</v>
          </cell>
          <cell r="Q1976"/>
          <cell r="R1976"/>
          <cell r="S1976">
            <v>0</v>
          </cell>
          <cell r="T1976">
            <v>0</v>
          </cell>
        </row>
        <row r="1977">
          <cell r="F1977" t="str">
            <v>18210. Proceso integral e integrado de la Vigilancia de la Salud PúblicaVigilancia en salud pública2026</v>
          </cell>
          <cell r="G1977" t="str">
            <v>Fortalecimiento y capacitación a UPGD Transmisibles Norte y Sur Occidente</v>
          </cell>
          <cell r="H1977" t="str">
            <v>Gestión, análisis y divulgación  de información de la vigilancia en salud pública</v>
          </cell>
          <cell r="I1977" t="str">
            <v>GSP</v>
          </cell>
          <cell r="J1977" t="str">
            <v>No Aplica</v>
          </cell>
          <cell r="K1977" t="str">
            <v>Plan de acción</v>
          </cell>
          <cell r="L1977" t="str">
            <v>Zonal</v>
          </cell>
          <cell r="M1977" t="str">
            <v>8_DISTRITO</v>
          </cell>
          <cell r="N1977" t="str">
            <v>1_ENERO_2026</v>
          </cell>
          <cell r="O1977" t="str">
            <v>18210. Proceso integral e integrado de la Vigilancia de la Salud PúblicaVigilancia en salud pública20268_DISTRITO1_ENERO_2026</v>
          </cell>
          <cell r="P1977">
            <v>17288787</v>
          </cell>
          <cell r="Q1977"/>
          <cell r="R1977"/>
          <cell r="S1977">
            <v>0</v>
          </cell>
          <cell r="T1977">
            <v>0</v>
          </cell>
        </row>
        <row r="1978">
          <cell r="F1978" t="str">
            <v>18310. Proceso integral e integrado de la Vigilancia de la Salud PúblicaVigilancia en salud pública2026</v>
          </cell>
          <cell r="G1978" t="str">
            <v>Gestión de la información  del  componente Transmisibles - Subred Centro Oriente</v>
          </cell>
          <cell r="H1978" t="str">
            <v>Gestión, análisis y divulgación  de información de la vigilancia en salud pública</v>
          </cell>
          <cell r="I1978" t="str">
            <v>GSP</v>
          </cell>
          <cell r="J1978" t="str">
            <v>No Aplica</v>
          </cell>
          <cell r="K1978" t="str">
            <v>Plan de acción</v>
          </cell>
          <cell r="L1978" t="str">
            <v>Zonal</v>
          </cell>
          <cell r="M1978" t="str">
            <v>8_DISTRITO</v>
          </cell>
          <cell r="N1978" t="str">
            <v>1_ENERO_2026</v>
          </cell>
          <cell r="O1978" t="str">
            <v>18310. Proceso integral e integrado de la Vigilancia de la Salud PúblicaVigilancia en salud pública20268_DISTRITO1_ENERO_2026</v>
          </cell>
          <cell r="P1978">
            <v>61146880</v>
          </cell>
          <cell r="Q1978"/>
          <cell r="R1978"/>
          <cell r="S1978">
            <v>0</v>
          </cell>
          <cell r="T1978">
            <v>0</v>
          </cell>
        </row>
        <row r="1979">
          <cell r="F1979" t="str">
            <v>18410. Proceso integral e integrado de la Vigilancia de la Salud PúblicaVigilancia en salud pública2026</v>
          </cell>
          <cell r="G1979" t="str">
            <v>Fortalecimiento y capacitación a UPGD Transmisibles Centro oriente y SUR</v>
          </cell>
          <cell r="H1979" t="str">
            <v>Gestión, análisis y divulgación  de información de la vigilancia en salud pública</v>
          </cell>
          <cell r="I1979" t="str">
            <v>GSP</v>
          </cell>
          <cell r="J1979" t="str">
            <v>No Aplica</v>
          </cell>
          <cell r="K1979" t="str">
            <v>Plan de acción</v>
          </cell>
          <cell r="L1979" t="str">
            <v>Zonal</v>
          </cell>
          <cell r="M1979" t="str">
            <v>8_DISTRITO</v>
          </cell>
          <cell r="N1979" t="str">
            <v>1_ENERO_2026</v>
          </cell>
          <cell r="O1979" t="str">
            <v>18410. Proceso integral e integrado de la Vigilancia de la Salud PúblicaVigilancia en salud pública20268_DISTRITO1_ENERO_2026</v>
          </cell>
          <cell r="P1979">
            <v>9941299</v>
          </cell>
          <cell r="Q1979"/>
          <cell r="R1979"/>
          <cell r="S1979">
            <v>0</v>
          </cell>
          <cell r="T1979">
            <v>0</v>
          </cell>
        </row>
        <row r="1980">
          <cell r="F1980" t="str">
            <v>18510. Proceso integral e integrado de la Vigilancia de la Salud PúblicaVigilancia en salud pública2026</v>
          </cell>
          <cell r="G1980" t="str">
            <v>Gestión de la información  del  componente Transmisibles - Subred Sur</v>
          </cell>
          <cell r="H1980" t="str">
            <v>Gestión, análisis y divulgación  de información de la vigilancia en salud pública</v>
          </cell>
          <cell r="I1980" t="str">
            <v>GSP</v>
          </cell>
          <cell r="J1980" t="str">
            <v>No Aplica</v>
          </cell>
          <cell r="K1980" t="str">
            <v>Plan de acción</v>
          </cell>
          <cell r="L1980" t="str">
            <v>Zonal</v>
          </cell>
          <cell r="M1980" t="str">
            <v>8_DISTRITO</v>
          </cell>
          <cell r="N1980" t="str">
            <v>1_ENERO_2026</v>
          </cell>
          <cell r="O1980" t="str">
            <v>18510. Proceso integral e integrado de la Vigilancia de la Salud PúblicaVigilancia en salud pública20268_DISTRITO1_ENERO_2026</v>
          </cell>
          <cell r="P1980">
            <v>40189280</v>
          </cell>
          <cell r="Q1980"/>
          <cell r="R1980"/>
          <cell r="S1980">
            <v>0</v>
          </cell>
          <cell r="T1980">
            <v>0</v>
          </cell>
        </row>
        <row r="1981">
          <cell r="F1981" t="str">
            <v>18610. Proceso integral e integrado de la Vigilancia de la Salud PúblicaVigilancia en salud pública2026</v>
          </cell>
          <cell r="G1981" t="str">
            <v>Mantenimiento y fortalecimiento del sistema de  Vigilancia Centinela Meningitis, neumonía bacteriana</v>
          </cell>
          <cell r="H1981" t="str">
            <v>Gestión, análisis y divulgación  de información de la vigilancia en salud pública</v>
          </cell>
          <cell r="I1981" t="str">
            <v>GSP</v>
          </cell>
          <cell r="J1981" t="str">
            <v>No Aplica</v>
          </cell>
          <cell r="K1981" t="str">
            <v>Plan de acción</v>
          </cell>
          <cell r="L1981" t="str">
            <v>Distrito</v>
          </cell>
          <cell r="M1981" t="str">
            <v>8_DISTRITO</v>
          </cell>
          <cell r="N1981" t="str">
            <v>1_ENERO_2026</v>
          </cell>
          <cell r="O1981" t="str">
            <v>18610. Proceso integral e integrado de la Vigilancia de la Salud PúblicaVigilancia en salud pública20268_DISTRITO1_ENERO_2026</v>
          </cell>
          <cell r="P1981">
            <v>7347488</v>
          </cell>
          <cell r="Q1981"/>
          <cell r="R1981"/>
          <cell r="S1981">
            <v>1</v>
          </cell>
          <cell r="T1981">
            <v>7347488</v>
          </cell>
        </row>
        <row r="1982">
          <cell r="F1982" t="str">
            <v>18710. Proceso integral e integrado de la Vigilancia de la Salud PúblicaVigilancia en salud pública2026</v>
          </cell>
          <cell r="G1982" t="str">
            <v>Acciones de contención mediante bloqueos</v>
          </cell>
          <cell r="H1982" t="str">
            <v xml:space="preserve">Intervención integral en brotes, alertas y situaciones de emergencia en salud pública
</v>
          </cell>
          <cell r="I1982" t="str">
            <v>GSP</v>
          </cell>
          <cell r="J1982" t="str">
            <v>No Aplica</v>
          </cell>
          <cell r="K1982" t="str">
            <v>Plan de acción</v>
          </cell>
          <cell r="L1982" t="str">
            <v>Zonal</v>
          </cell>
          <cell r="M1982" t="str">
            <v>8_DISTRITO</v>
          </cell>
          <cell r="N1982" t="str">
            <v>1_ENERO_2026</v>
          </cell>
          <cell r="O1982" t="str">
            <v>18710. Proceso integral e integrado de la Vigilancia de la Salud PúblicaVigilancia en salud pública20268_DISTRITO1_ENERO_2026</v>
          </cell>
          <cell r="P1982">
            <v>3994272</v>
          </cell>
          <cell r="Q1982"/>
          <cell r="R1982"/>
          <cell r="S1982">
            <v>0</v>
          </cell>
          <cell r="T1982">
            <v>0</v>
          </cell>
        </row>
        <row r="1983">
          <cell r="F1983" t="str">
            <v>18810. Proceso integral e integrado de la Vigilancia de la Salud PúblicaVigilancia en salud pública2026</v>
          </cell>
          <cell r="G1983" t="str">
            <v>Investigaciones epidemiológicas de campo de alto impacto para eventos transmisibles Subred Norte y Sur Occidente</v>
          </cell>
          <cell r="H1983" t="str">
            <v xml:space="preserve">Intervención integral en brotes, alertas y situaciones de emergencia en salud pública
</v>
          </cell>
          <cell r="I1983" t="str">
            <v>GSP</v>
          </cell>
          <cell r="J1983" t="str">
            <v>No Aplica</v>
          </cell>
          <cell r="K1983" t="str">
            <v>Plan de acción</v>
          </cell>
          <cell r="L1983" t="str">
            <v>Zonal</v>
          </cell>
          <cell r="M1983" t="str">
            <v>8_DISTRITO</v>
          </cell>
          <cell r="N1983" t="str">
            <v>1_ENERO_2026</v>
          </cell>
          <cell r="O1983" t="str">
            <v>18810. Proceso integral e integrado de la Vigilancia de la Salud PúblicaVigilancia en salud pública20268_DISTRITO1_ENERO_2026</v>
          </cell>
          <cell r="P1983">
            <v>33280669</v>
          </cell>
          <cell r="Q1983"/>
          <cell r="R1983"/>
          <cell r="S1983">
            <v>0</v>
          </cell>
          <cell r="T1983">
            <v>0</v>
          </cell>
        </row>
        <row r="1984">
          <cell r="F1984" t="str">
            <v>18910. Proceso integral e integrado de la Vigilancia de la Salud PúblicaVigilancia en salud pública2026</v>
          </cell>
          <cell r="G1984" t="str">
            <v xml:space="preserve">Investigaciones epidemiológicas de campo de alto impacto para eventos transmisibles Subred Centro Oriente y Sur </v>
          </cell>
          <cell r="H1984" t="str">
            <v xml:space="preserve">Intervención integral en brotes, alertas y situaciones de emergencia en salud pública
</v>
          </cell>
          <cell r="I1984" t="str">
            <v>GSP</v>
          </cell>
          <cell r="J1984" t="str">
            <v>No Aplica</v>
          </cell>
          <cell r="K1984" t="str">
            <v>Plan de acción</v>
          </cell>
          <cell r="L1984" t="str">
            <v>Zonal</v>
          </cell>
          <cell r="M1984" t="str">
            <v>8_DISTRITO</v>
          </cell>
          <cell r="N1984" t="str">
            <v>1_ENERO_2026</v>
          </cell>
          <cell r="O1984" t="str">
            <v>18910. Proceso integral e integrado de la Vigilancia de la Salud PúblicaVigilancia en salud pública20268_DISTRITO1_ENERO_2026</v>
          </cell>
          <cell r="P1984">
            <v>25933181</v>
          </cell>
          <cell r="Q1984"/>
          <cell r="R1984"/>
          <cell r="S1984">
            <v>0</v>
          </cell>
          <cell r="T1984">
            <v>0</v>
          </cell>
        </row>
        <row r="1985">
          <cell r="F1985" t="str">
            <v>19010. Proceso integral e integrado de la Vigilancia de la Salud PúblicaVigilancia en salud pública2026</v>
          </cell>
          <cell r="G1985" t="str">
            <v>Investigaciones epidemiológicas de campo de control para eventos transmisibles Subred Norte, Sur Occidente, Centro Oriente y Sur</v>
          </cell>
          <cell r="H1985" t="str">
            <v xml:space="preserve">Intervención integral en brotes, alertas y situaciones de emergencia en salud pública
</v>
          </cell>
          <cell r="I1985" t="str">
            <v>GSP</v>
          </cell>
          <cell r="J1985" t="str">
            <v>No Aplica</v>
          </cell>
          <cell r="K1985" t="str">
            <v>Plan de acción</v>
          </cell>
          <cell r="L1985" t="str">
            <v>Zonal</v>
          </cell>
          <cell r="M1985" t="str">
            <v>8_DISTRITO</v>
          </cell>
          <cell r="N1985" t="str">
            <v>1_ENERO_2026</v>
          </cell>
          <cell r="O1985" t="str">
            <v>19010. Proceso integral e integrado de la Vigilancia de la Salud PúblicaVigilancia en salud pública20268_DISTRITO1_ENERO_2026</v>
          </cell>
          <cell r="P1985">
            <v>8432352</v>
          </cell>
          <cell r="Q1985"/>
          <cell r="R1985"/>
          <cell r="S1985">
            <v>0</v>
          </cell>
          <cell r="T1985">
            <v>0</v>
          </cell>
        </row>
        <row r="1986">
          <cell r="F1986" t="str">
            <v>19110. Proceso integral e integrado de la Vigilancia de la Salud PúblicaVigilancia en salud pública2026</v>
          </cell>
          <cell r="G1986" t="str">
            <v>Unidades de analisis de eventos de interes en salud Pública Norte y Centro Oriente _ Transmisibles</v>
          </cell>
          <cell r="H1986" t="str">
            <v>Gestión, análisis y divulgación  de información de la vigilancia en salud pública</v>
          </cell>
          <cell r="I1986" t="str">
            <v>GSP</v>
          </cell>
          <cell r="J1986" t="str">
            <v>No Aplica</v>
          </cell>
          <cell r="K1986" t="str">
            <v>Plan de acción</v>
          </cell>
          <cell r="L1986" t="str">
            <v>Zonal</v>
          </cell>
          <cell r="M1986" t="str">
            <v>8_DISTRITO</v>
          </cell>
          <cell r="N1986" t="str">
            <v>1_ENERO_2026</v>
          </cell>
          <cell r="O1986" t="str">
            <v>19110. Proceso integral e integrado de la Vigilancia de la Salud PúblicaVigilancia en salud pública20268_DISTRITO1_ENERO_2026</v>
          </cell>
          <cell r="P1986">
            <v>7347488</v>
          </cell>
          <cell r="Q1986"/>
          <cell r="R1986"/>
          <cell r="S1986">
            <v>0</v>
          </cell>
          <cell r="T1986">
            <v>0</v>
          </cell>
        </row>
        <row r="1987">
          <cell r="F1987" t="str">
            <v>19210. Proceso integral e integrado de la Vigilancia de la Salud PúblicaVigilancia en salud pública2026</v>
          </cell>
          <cell r="G1987" t="str">
            <v>Unidades de analisis de eventos de interes en salud Pública Sur y Sur Occidente _ Transmisibles</v>
          </cell>
          <cell r="H1987" t="str">
            <v>Gestión, análisis y divulgación  de información de la vigilancia en salud pública</v>
          </cell>
          <cell r="I1987" t="str">
            <v>GSP</v>
          </cell>
          <cell r="J1987" t="str">
            <v>No Aplica</v>
          </cell>
          <cell r="K1987" t="str">
            <v>Plan de acción</v>
          </cell>
          <cell r="L1987" t="str">
            <v>Zonal</v>
          </cell>
          <cell r="M1987" t="str">
            <v>8_DISTRITO</v>
          </cell>
          <cell r="N1987" t="str">
            <v>1_ENERO_2026</v>
          </cell>
          <cell r="O1987" t="str">
            <v>19210. Proceso integral e integrado de la Vigilancia de la Salud PúblicaVigilancia en salud pública20268_DISTRITO1_ENERO_2026</v>
          </cell>
          <cell r="P1987">
            <v>3673744</v>
          </cell>
          <cell r="Q1987"/>
          <cell r="R1987"/>
          <cell r="S1987">
            <v>0</v>
          </cell>
          <cell r="T1987">
            <v>0</v>
          </cell>
        </row>
        <row r="1988">
          <cell r="F1988" t="str">
            <v>19310. Proceso integral e integrado de la Vigilancia de la Salud PúblicaVigilancia en salud pública2026</v>
          </cell>
          <cell r="G1988" t="str">
            <v>Plan de acción para el Monitoreo rapido de cobertura: Operativo en campo y Documento de análisis Norte y Centro Oriente</v>
          </cell>
          <cell r="H1988" t="str">
            <v xml:space="preserve">Intervención integral en brotes, alertas y situaciones de emergencia en salud pública
</v>
          </cell>
          <cell r="I1988" t="str">
            <v>GSP</v>
          </cell>
          <cell r="J1988" t="str">
            <v>No Aplica</v>
          </cell>
          <cell r="K1988" t="str">
            <v>Plan de acción</v>
          </cell>
          <cell r="L1988" t="str">
            <v>Zonal</v>
          </cell>
          <cell r="M1988" t="str">
            <v>8_DISTRITO</v>
          </cell>
          <cell r="N1988" t="str">
            <v>1_ENERO_2026</v>
          </cell>
          <cell r="O1988" t="str">
            <v>19310. Proceso integral e integrado de la Vigilancia de la Salud PúblicaVigilancia en salud pública20268_DISTRITO1_ENERO_2026</v>
          </cell>
          <cell r="P1988">
            <v>42556256</v>
          </cell>
          <cell r="Q1988"/>
          <cell r="R1988"/>
          <cell r="S1988">
            <v>0</v>
          </cell>
          <cell r="T1988">
            <v>0</v>
          </cell>
        </row>
        <row r="1989">
          <cell r="F1989" t="str">
            <v>19410. Proceso integral e integrado de la Vigilancia de la Salud PúblicaVigilancia en salud pública2026</v>
          </cell>
          <cell r="G1989" t="str">
            <v>Plan de acción para el Monitoreo rapido de cobertura: Operativo en campo y Documento de análisis Sur Occidente y Sur</v>
          </cell>
          <cell r="H1989" t="str">
            <v xml:space="preserve">Intervención integral en brotes, alertas y situaciones de emergencia en salud pública
</v>
          </cell>
          <cell r="I1989" t="str">
            <v>GSP</v>
          </cell>
          <cell r="J1989" t="str">
            <v>No Aplica</v>
          </cell>
          <cell r="K1989" t="str">
            <v>Plan de acción</v>
          </cell>
          <cell r="L1989" t="str">
            <v>Zonal</v>
          </cell>
          <cell r="M1989" t="str">
            <v>8_DISTRITO</v>
          </cell>
          <cell r="N1989" t="str">
            <v>1_ENERO_2026</v>
          </cell>
          <cell r="O1989" t="str">
            <v>19410. Proceso integral e integrado de la Vigilancia de la Salud PúblicaVigilancia en salud pública20268_DISTRITO1_ENERO_2026</v>
          </cell>
          <cell r="P1989">
            <v>38561984</v>
          </cell>
          <cell r="Q1989"/>
          <cell r="R1989"/>
          <cell r="S1989">
            <v>0</v>
          </cell>
          <cell r="T1989">
            <v>0</v>
          </cell>
        </row>
        <row r="1990">
          <cell r="F1990" t="str">
            <v>19510. Proceso integral e integrado de la Vigilancia de la Salud PúblicaVigilancia en salud pública2026</v>
          </cell>
          <cell r="G1990" t="str">
            <v xml:space="preserve"> Gestión de la información  del  componente SIVIGILA -  Subred Norte </v>
          </cell>
          <cell r="H1990" t="str">
            <v>Gestión, análisis y divulgación  de información de la vigilancia en salud pública</v>
          </cell>
          <cell r="I1990" t="str">
            <v>GSP</v>
          </cell>
          <cell r="J1990" t="str">
            <v>No Aplica</v>
          </cell>
          <cell r="K1990" t="str">
            <v>Plan de acción</v>
          </cell>
          <cell r="L1990" t="str">
            <v>Zonal</v>
          </cell>
          <cell r="M1990" t="str">
            <v>8_DISTRITO</v>
          </cell>
          <cell r="N1990" t="str">
            <v>1_ENERO_2026</v>
          </cell>
          <cell r="O1990" t="str">
            <v>19510. Proceso integral e integrado de la Vigilancia de la Salud PúblicaVigilancia en salud pública20268_DISTRITO1_ENERO_2026</v>
          </cell>
          <cell r="P1990">
            <v>125967504</v>
          </cell>
          <cell r="Q1990"/>
          <cell r="R1990"/>
          <cell r="S1990">
            <v>0</v>
          </cell>
          <cell r="T1990">
            <v>0</v>
          </cell>
        </row>
        <row r="1991">
          <cell r="F1991" t="str">
            <v>19610. Proceso integral e integrado de la Vigilancia de la Salud PúblicaVigilancia en salud pública2026</v>
          </cell>
          <cell r="G1991" t="str">
            <v xml:space="preserve"> Gestión de la información  del  componente SIVIGILA -  Subred  Sur Occidente y Centro Oriente</v>
          </cell>
          <cell r="H1991" t="str">
            <v>Gestión, análisis y divulgación  de información de la vigilancia en salud pública</v>
          </cell>
          <cell r="I1991" t="str">
            <v>GSP</v>
          </cell>
          <cell r="J1991" t="str">
            <v>No Aplica</v>
          </cell>
          <cell r="K1991" t="str">
            <v>Plan de acción</v>
          </cell>
          <cell r="L1991" t="str">
            <v>Zonal</v>
          </cell>
          <cell r="M1991" t="str">
            <v>8_DISTRITO</v>
          </cell>
          <cell r="N1991" t="str">
            <v>1_ENERO_2026</v>
          </cell>
          <cell r="O1991" t="str">
            <v>19610. Proceso integral e integrado de la Vigilancia de la Salud PúblicaVigilancia en salud pública20268_DISTRITO1_ENERO_2026</v>
          </cell>
          <cell r="P1991">
            <v>59199056</v>
          </cell>
          <cell r="Q1991"/>
          <cell r="R1991"/>
          <cell r="S1991">
            <v>0</v>
          </cell>
          <cell r="T1991">
            <v>0</v>
          </cell>
        </row>
        <row r="1992">
          <cell r="F1992" t="str">
            <v>19710. Proceso integral e integrado de la Vigilancia de la Salud PúblicaVigilancia en salud pública2026</v>
          </cell>
          <cell r="G1992" t="str">
            <v xml:space="preserve"> Gestión de la información  del  componente SIVIGILA -  Subred  Sur </v>
          </cell>
          <cell r="H1992" t="str">
            <v>Gestión, análisis y divulgación  de información de la vigilancia en salud pública</v>
          </cell>
          <cell r="I1992" t="str">
            <v>GSP</v>
          </cell>
          <cell r="J1992" t="str">
            <v>No Aplica</v>
          </cell>
          <cell r="K1992" t="str">
            <v>Plan de acción</v>
          </cell>
          <cell r="L1992" t="str">
            <v>Zonal</v>
          </cell>
          <cell r="M1992" t="str">
            <v>8_DISTRITO</v>
          </cell>
          <cell r="N1992" t="str">
            <v>1_ENERO_2026</v>
          </cell>
          <cell r="O1992" t="str">
            <v>19710. Proceso integral e integrado de la Vigilancia de la Salud PúblicaVigilancia en salud pública20268_DISTRITO1_ENERO_2026</v>
          </cell>
          <cell r="P1992">
            <v>34888240</v>
          </cell>
          <cell r="Q1992"/>
          <cell r="R1992"/>
          <cell r="S1992">
            <v>0</v>
          </cell>
          <cell r="T1992">
            <v>0</v>
          </cell>
        </row>
        <row r="1993">
          <cell r="F1993" t="str">
            <v>19810. Proceso integral e integrado de la Vigilancia de la Salud PúblicaVigilancia en salud pública2026</v>
          </cell>
          <cell r="G1993" t="str">
            <v>Gestión de la información  del  componente No Transmisibles - Subred Norte</v>
          </cell>
          <cell r="H1993" t="str">
            <v>Gestión, análisis y divulgación  de información de la vigilancia en salud pública</v>
          </cell>
          <cell r="I1993" t="str">
            <v>GSP</v>
          </cell>
          <cell r="J1993" t="str">
            <v>No Aplica</v>
          </cell>
          <cell r="K1993" t="str">
            <v>Plan de acción</v>
          </cell>
          <cell r="L1993" t="str">
            <v>Zonal</v>
          </cell>
          <cell r="M1993" t="str">
            <v>8_DISTRITO</v>
          </cell>
          <cell r="N1993" t="str">
            <v>1_ENERO_2026</v>
          </cell>
          <cell r="O1993" t="str">
            <v>19810. Proceso integral e integrado de la Vigilancia de la Salud PúblicaVigilancia en salud pública20268_DISTRITO1_ENERO_2026</v>
          </cell>
          <cell r="P1993">
            <v>73252976</v>
          </cell>
          <cell r="Q1993"/>
          <cell r="R1993"/>
          <cell r="S1993">
            <v>0</v>
          </cell>
          <cell r="T1993">
            <v>0</v>
          </cell>
        </row>
        <row r="1994">
          <cell r="F1994" t="str">
            <v>19910. Proceso integral e integrado de la Vigilancia de la Salud PúblicaVigilancia en salud pública2026</v>
          </cell>
          <cell r="G1994" t="str">
            <v>Gestión de la información  del  componente No Transmisibles - Subred Centro Oriente y Sur Occidente</v>
          </cell>
          <cell r="H1994" t="str">
            <v>Gestión, análisis y divulgación  de información de la vigilancia en salud pública</v>
          </cell>
          <cell r="I1994" t="str">
            <v>GSP</v>
          </cell>
          <cell r="J1994" t="str">
            <v>No Aplica</v>
          </cell>
          <cell r="K1994" t="str">
            <v>Plan de acción</v>
          </cell>
          <cell r="L1994" t="str">
            <v>Zonal</v>
          </cell>
          <cell r="M1994" t="str">
            <v>8_DISTRITO</v>
          </cell>
          <cell r="N1994" t="str">
            <v>1_ENERO_2026</v>
          </cell>
          <cell r="O1994" t="str">
            <v>19910. Proceso integral e integrado de la Vigilancia de la Salud PúblicaVigilancia en salud pública20268_DISTRITO1_ENERO_2026</v>
          </cell>
          <cell r="P1994">
            <v>67631408</v>
          </cell>
          <cell r="Q1994"/>
          <cell r="R1994"/>
          <cell r="S1994">
            <v>0</v>
          </cell>
          <cell r="T1994">
            <v>0</v>
          </cell>
        </row>
        <row r="1995">
          <cell r="F1995" t="str">
            <v>20010. Proceso integral e integrado de la Vigilancia de la Salud PúblicaVigilancia en salud pública2026</v>
          </cell>
          <cell r="G1995" t="str">
            <v>Gestión de la información  del  componente No Transmisibles  Sur</v>
          </cell>
          <cell r="H1995" t="str">
            <v>Gestión, análisis y divulgación  de información de la vigilancia en salud pública</v>
          </cell>
          <cell r="I1995" t="str">
            <v>GSP</v>
          </cell>
          <cell r="J1995" t="str">
            <v>No Aplica</v>
          </cell>
          <cell r="K1995" t="str">
            <v>Plan de acción</v>
          </cell>
          <cell r="L1995" t="str">
            <v>Zonal</v>
          </cell>
          <cell r="M1995" t="str">
            <v>8_DISTRITO</v>
          </cell>
          <cell r="N1995" t="str">
            <v>1_ENERO_2026</v>
          </cell>
          <cell r="O1995" t="str">
            <v>20010. Proceso integral e integrado de la Vigilancia de la Salud PúblicaVigilancia en salud pública20268_DISTRITO1_ENERO_2026</v>
          </cell>
          <cell r="P1995">
            <v>62009840</v>
          </cell>
          <cell r="Q1995"/>
          <cell r="R1995"/>
          <cell r="S1995">
            <v>0</v>
          </cell>
          <cell r="T1995">
            <v>0</v>
          </cell>
        </row>
        <row r="1996">
          <cell r="F1996" t="str">
            <v>20110. Proceso integral e integrado de la Vigilancia de la Salud PúblicaVigilancia en salud pública2026</v>
          </cell>
          <cell r="G1996" t="str">
            <v>Investigaciones epidemiológicas de campo -No Transmisibles</v>
          </cell>
          <cell r="H1996" t="str">
            <v xml:space="preserve">Intervención integral en brotes, alertas y situaciones de emergencia en salud pública
</v>
          </cell>
          <cell r="I1996" t="str">
            <v>GSP</v>
          </cell>
          <cell r="J1996" t="str">
            <v>No Aplica</v>
          </cell>
          <cell r="K1996" t="str">
            <v xml:space="preserve">Investigaciones Epidemiológicas de campo realizadas </v>
          </cell>
          <cell r="L1996" t="str">
            <v>Zonal</v>
          </cell>
          <cell r="M1996" t="str">
            <v>8_DISTRITO</v>
          </cell>
          <cell r="N1996" t="str">
            <v>1_ENERO_2026</v>
          </cell>
          <cell r="O1996" t="str">
            <v>20110. Proceso integral e integrado de la Vigilancia de la Salud PúblicaVigilancia en salud pública20268_DISTRITO1_ENERO_2026</v>
          </cell>
          <cell r="P1996">
            <v>152760</v>
          </cell>
          <cell r="Q1996"/>
          <cell r="R1996"/>
          <cell r="S1996">
            <v>0</v>
          </cell>
          <cell r="T1996">
            <v>0</v>
          </cell>
        </row>
        <row r="1997">
          <cell r="F1997" t="str">
            <v>20210. Proceso integral e integrado de la Vigilancia de la Salud PúblicaVigilancia en salud pública2026</v>
          </cell>
          <cell r="G1997" t="str">
            <v>Gestión de la información  del  componente SISVAN - Subred Norte</v>
          </cell>
          <cell r="H1997" t="str">
            <v>Gestión, análisis y divulgación  de información de la vigilancia en salud pública</v>
          </cell>
          <cell r="I1997" t="str">
            <v>GSP</v>
          </cell>
          <cell r="J1997" t="str">
            <v>No Aplica</v>
          </cell>
          <cell r="K1997" t="str">
            <v>Plan de acción</v>
          </cell>
          <cell r="L1997" t="str">
            <v>Zonal</v>
          </cell>
          <cell r="M1997" t="str">
            <v>8_DISTRITO</v>
          </cell>
          <cell r="N1997" t="str">
            <v>1_ENERO_2026</v>
          </cell>
          <cell r="O1997" t="str">
            <v>20210. Proceso integral e integrado de la Vigilancia de la Salud PúblicaVigilancia en salud pública20268_DISTRITO1_ENERO_2026</v>
          </cell>
          <cell r="P1997">
            <v>41150864</v>
          </cell>
          <cell r="Q1997"/>
          <cell r="R1997"/>
          <cell r="S1997">
            <v>0</v>
          </cell>
          <cell r="T1997">
            <v>0</v>
          </cell>
        </row>
        <row r="1998">
          <cell r="F1998" t="str">
            <v>20310. Proceso integral e integrado de la Vigilancia de la Salud PúblicaVigilancia en salud pública2026</v>
          </cell>
          <cell r="G1998" t="str">
            <v xml:space="preserve">Gestión de información del componente SISVAN Subred Occidente </v>
          </cell>
          <cell r="H1998" t="str">
            <v>Gestión, análisis y divulgación  de información de la vigilancia en salud pública</v>
          </cell>
          <cell r="I1998" t="str">
            <v>GSP</v>
          </cell>
          <cell r="J1998" t="str">
            <v>No Aplica</v>
          </cell>
          <cell r="K1998" t="str">
            <v>Plan de acción</v>
          </cell>
          <cell r="L1998" t="str">
            <v>Zonal</v>
          </cell>
          <cell r="M1998" t="str">
            <v>8_DISTRITO</v>
          </cell>
          <cell r="N1998" t="str">
            <v>1_ENERO_2026</v>
          </cell>
          <cell r="O1998" t="str">
            <v>20310. Proceso integral e integrado de la Vigilancia de la Salud PúblicaVigilancia en salud pública20268_DISTRITO1_ENERO_2026</v>
          </cell>
          <cell r="P1998">
            <v>37156592</v>
          </cell>
          <cell r="Q1998"/>
          <cell r="R1998"/>
          <cell r="S1998">
            <v>0</v>
          </cell>
          <cell r="T1998">
            <v>0</v>
          </cell>
        </row>
        <row r="1999">
          <cell r="F1999" t="str">
            <v>20410. Proceso integral e integrado de la Vigilancia de la Salud PúblicaVigilancia en salud pública2026</v>
          </cell>
          <cell r="G1999" t="str">
            <v>Gestión de información del componente SISVAN Centro Oriente y Sur</v>
          </cell>
          <cell r="H1999" t="str">
            <v>Gestión, análisis y divulgación  de información de la vigilancia en salud pública</v>
          </cell>
          <cell r="I1999" t="str">
            <v>GSP</v>
          </cell>
          <cell r="J1999" t="str">
            <v>No Aplica</v>
          </cell>
          <cell r="K1999" t="str">
            <v>Plan de acción</v>
          </cell>
          <cell r="L1999" t="str">
            <v>Zonal</v>
          </cell>
          <cell r="M1999" t="str">
            <v>8_DISTRITO</v>
          </cell>
          <cell r="N1999" t="str">
            <v>1_ENERO_2026</v>
          </cell>
          <cell r="O1999" t="str">
            <v>20410. Proceso integral e integrado de la Vigilancia de la Salud PúblicaVigilancia en salud pública20268_DISTRITO1_ENERO_2026</v>
          </cell>
          <cell r="P1999">
            <v>33162320</v>
          </cell>
          <cell r="Q1999"/>
          <cell r="R1999"/>
          <cell r="S1999">
            <v>0</v>
          </cell>
          <cell r="T1999">
            <v>0</v>
          </cell>
        </row>
        <row r="2000">
          <cell r="F2000" t="str">
            <v>20510. Proceso integral e integrado de la Vigilancia de la Salud PúblicaVigilancia en salud pública2026</v>
          </cell>
          <cell r="G2000" t="str">
            <v>Seguimiento a las atenciones brindadas y orientaciones en alimentación a los menores de 5 años con diagnósticos de RIESGO DE DNT AGUDA y DNT AGUDA y  caracterizaciones a las gestantes notificadas al SISVAN en las Subredes</v>
          </cell>
          <cell r="H2000" t="str">
            <v>Gestión, análisis y divulgación  de información de la vigilancia en salud pública</v>
          </cell>
          <cell r="I2000" t="str">
            <v>GSP</v>
          </cell>
          <cell r="J2000" t="str">
            <v>No Aplica</v>
          </cell>
          <cell r="K2000" t="str">
            <v>Plan de acción</v>
          </cell>
          <cell r="L2000" t="str">
            <v>Zonal</v>
          </cell>
          <cell r="M2000" t="str">
            <v>8_DISTRITO</v>
          </cell>
          <cell r="N2000" t="str">
            <v>1_ENERO_2026</v>
          </cell>
          <cell r="O2000" t="str">
            <v>20510. Proceso integral e integrado de la Vigilancia de la Salud PúblicaVigilancia en salud pública20268_DISTRITO1_ENERO_2026</v>
          </cell>
          <cell r="P2000">
            <v>11243136</v>
          </cell>
          <cell r="Q2000"/>
          <cell r="R2000"/>
          <cell r="S2000">
            <v>0</v>
          </cell>
          <cell r="T2000">
            <v>0</v>
          </cell>
        </row>
        <row r="2001">
          <cell r="F2001" t="str">
            <v>20610. Proceso integral e integrado de la Vigilancia de la Salud PúblicaVigilancia en salud pública2026</v>
          </cell>
          <cell r="G2001" t="str">
            <v>Caracterización de la situación alimentaria y nutricional de población menor de 5 años y recien nacidos.</v>
          </cell>
          <cell r="H2001" t="str">
            <v>Gestión, análisis y divulgación  de información de la vigilancia en salud pública</v>
          </cell>
          <cell r="I2001" t="str">
            <v>GSP</v>
          </cell>
          <cell r="J2001" t="str">
            <v>No Aplica</v>
          </cell>
          <cell r="K2001" t="str">
            <v>Plan de acción</v>
          </cell>
          <cell r="L2001" t="str">
            <v>Zonal</v>
          </cell>
          <cell r="M2001" t="str">
            <v>8_DISTRITO</v>
          </cell>
          <cell r="N2001" t="str">
            <v>1_ENERO_2026</v>
          </cell>
          <cell r="O2001" t="str">
            <v>20610. Proceso integral e integrado de la Vigilancia de la Salud PúblicaVigilancia en salud pública20268_DISTRITO1_ENERO_2026</v>
          </cell>
          <cell r="P2001">
            <v>7347488</v>
          </cell>
          <cell r="Q2001"/>
          <cell r="R2001"/>
          <cell r="S2001">
            <v>0</v>
          </cell>
          <cell r="T2001">
            <v>0</v>
          </cell>
        </row>
        <row r="2002">
          <cell r="F2002" t="str">
            <v>20710. Proceso integral e integrado de la Vigilancia de la Salud PúblicaVigilancia en salud pública2026</v>
          </cell>
          <cell r="G2002" t="str">
            <v>Gestión de la información  del  componente de Urgencias y Emergencias  - Subred Norte, Centro Oriente, Sur Occidente y Sur</v>
          </cell>
          <cell r="H2002" t="str">
            <v>Gestión, análisis y divulgación  de información de la vigilancia en salud pública</v>
          </cell>
          <cell r="I2002" t="str">
            <v>GSP</v>
          </cell>
          <cell r="J2002" t="str">
            <v>No Aplica</v>
          </cell>
          <cell r="K2002" t="str">
            <v>Plan de acción</v>
          </cell>
          <cell r="L2002" t="str">
            <v>Zonal</v>
          </cell>
          <cell r="M2002" t="str">
            <v>8_DISTRITO</v>
          </cell>
          <cell r="N2002" t="str">
            <v>1_ENERO_2026</v>
          </cell>
          <cell r="O2002" t="str">
            <v>20710. Proceso integral e integrado de la Vigilancia de la Salud PúblicaVigilancia en salud pública20268_DISTRITO1_ENERO_2026</v>
          </cell>
          <cell r="P2002">
            <v>8210448</v>
          </cell>
          <cell r="Q2002"/>
          <cell r="R2002"/>
          <cell r="S2002">
            <v>0</v>
          </cell>
          <cell r="T2002">
            <v>0</v>
          </cell>
        </row>
        <row r="2003">
          <cell r="F2003" t="str">
            <v>20810. Proceso integral e integrado de la Vigilancia de la Salud PúblicaVigilancia en salud pública2026</v>
          </cell>
          <cell r="G2003" t="str">
            <v xml:space="preserve">Atención de urgencias y emergencias en Salud Pública por parte del equipo profesional de respuesta inmediata - ERI
</v>
          </cell>
          <cell r="H2003" t="str">
            <v xml:space="preserve">Intervención integral en brotes, alertas y situaciones de emergencia en salud pública
</v>
          </cell>
          <cell r="I2003" t="str">
            <v>GSP</v>
          </cell>
          <cell r="J2003" t="str">
            <v>No Aplica</v>
          </cell>
          <cell r="K2003" t="str">
            <v>Plan de acción</v>
          </cell>
          <cell r="L2003" t="str">
            <v>Zonal</v>
          </cell>
          <cell r="M2003" t="str">
            <v>8_DISTRITO</v>
          </cell>
          <cell r="N2003" t="str">
            <v>1_ENERO_2026</v>
          </cell>
          <cell r="O2003" t="str">
            <v>20810. Proceso integral e integrado de la Vigilancia de la Salud PúblicaVigilancia en salud pública20268_DISTRITO1_ENERO_2026</v>
          </cell>
          <cell r="P2003">
            <v>12969056</v>
          </cell>
          <cell r="Q2003"/>
          <cell r="R2003"/>
          <cell r="S2003">
            <v>0</v>
          </cell>
          <cell r="T2003">
            <v>0</v>
          </cell>
        </row>
        <row r="2004">
          <cell r="F2004" t="str">
            <v>20910. Proceso integral e integrado de la Vigilancia de la Salud PúblicaVigilancia en salud pública2026</v>
          </cell>
          <cell r="G2004" t="str">
            <v xml:space="preserve">Atención de urgencias y emergencias en Salud Pública por parte del equipo técnico de respuesta inmediata - ERI
</v>
          </cell>
          <cell r="H2004" t="str">
            <v xml:space="preserve">Intervención integral en brotes, alertas y situaciones de emergencia en salud pública
</v>
          </cell>
          <cell r="I2004" t="str">
            <v>GSP</v>
          </cell>
          <cell r="J2004" t="str">
            <v>No Aplica</v>
          </cell>
          <cell r="K2004" t="str">
            <v>Plan de acción</v>
          </cell>
          <cell r="L2004" t="str">
            <v>Zonal</v>
          </cell>
          <cell r="M2004" t="str">
            <v>8_DISTRITO</v>
          </cell>
          <cell r="N2004" t="str">
            <v>1_ENERO_2026</v>
          </cell>
          <cell r="O2004" t="str">
            <v>20910. Proceso integral e integrado de la Vigilancia de la Salud PúblicaVigilancia en salud pública20268_DISTRITO1_ENERO_2026</v>
          </cell>
          <cell r="P2004">
            <v>7988544</v>
          </cell>
          <cell r="Q2004"/>
          <cell r="R2004"/>
          <cell r="S2004">
            <v>0</v>
          </cell>
          <cell r="T2004">
            <v>0</v>
          </cell>
        </row>
        <row r="2005">
          <cell r="F2005" t="str">
            <v>21010. Proceso integral e integrado de la Vigilancia de la Salud PúblicaVigilancia en salud pública2026</v>
          </cell>
          <cell r="G2005" t="str">
            <v>Mantenimiento, seguimiento y  fortalecimiento de  la estrategia Vigilancia Epidemiológica  Portuaria- Subred  Suroccidente</v>
          </cell>
          <cell r="H2005" t="str">
            <v xml:space="preserve">Intervención integral en brotes, alertas y situaciones de emergencia en salud pública
</v>
          </cell>
          <cell r="I2005" t="str">
            <v>GSP</v>
          </cell>
          <cell r="J2005" t="str">
            <v>No Aplica</v>
          </cell>
          <cell r="K2005" t="str">
            <v>Plan de acción</v>
          </cell>
          <cell r="L2005" t="str">
            <v>Distrito</v>
          </cell>
          <cell r="M2005" t="str">
            <v>8_DISTRITO</v>
          </cell>
          <cell r="N2005" t="str">
            <v>1_ENERO_2026</v>
          </cell>
          <cell r="O2005" t="str">
            <v>21010. Proceso integral e integrado de la Vigilancia de la Salud PúblicaVigilancia en salud pública20268_DISTRITO1_ENERO_2026</v>
          </cell>
          <cell r="P2005">
            <v>70836688</v>
          </cell>
          <cell r="Q2005"/>
          <cell r="R2005"/>
          <cell r="S2005">
            <v>0</v>
          </cell>
          <cell r="T2005">
            <v>0</v>
          </cell>
        </row>
        <row r="2006">
          <cell r="F2006" t="str">
            <v>21110. Proceso integral e integrado de la Vigilancia de la Salud PúblicaVigilancia en salud pública2026</v>
          </cell>
          <cell r="G2006" t="str">
            <v>Seguimiento al fortalecimiento de los eventos de interes internacional en salud pública ESPII</v>
          </cell>
          <cell r="H2006" t="str">
            <v xml:space="preserve">Intervención integral en brotes, alertas y situaciones de emergencia en salud pública
</v>
          </cell>
          <cell r="I2006" t="str">
            <v>GSP</v>
          </cell>
          <cell r="J2006" t="str">
            <v>No Aplica</v>
          </cell>
          <cell r="K2006" t="str">
            <v>Plan de acción</v>
          </cell>
          <cell r="L2006" t="str">
            <v>Distrito</v>
          </cell>
          <cell r="M2006" t="str">
            <v>8_DISTRITO</v>
          </cell>
          <cell r="N2006" t="str">
            <v>1_ENERO_2026</v>
          </cell>
          <cell r="O2006" t="str">
            <v>21110. Proceso integral e integrado de la Vigilancia de la Salud PúblicaVigilancia en salud pública20268_DISTRITO1_ENERO_2026</v>
          </cell>
          <cell r="P2006">
            <v>25938112</v>
          </cell>
          <cell r="Q2006"/>
          <cell r="R2006"/>
          <cell r="S2006">
            <v>0</v>
          </cell>
          <cell r="T2006">
            <v>0</v>
          </cell>
        </row>
        <row r="2007">
          <cell r="F2007" t="str">
            <v>21210. Proceso integral e integrado de la Vigilancia de la Salud PúblicaVigilancia en salud pública2026</v>
          </cell>
          <cell r="G2007" t="str">
            <v>Simulacro ESPII</v>
          </cell>
          <cell r="H2007" t="str">
            <v xml:space="preserve">Intervención integral en brotes, alertas y situaciones de emergencia en salud pública
</v>
          </cell>
          <cell r="I2007" t="str">
            <v>GSP</v>
          </cell>
          <cell r="J2007" t="str">
            <v>No Aplica</v>
          </cell>
          <cell r="K2007" t="str">
            <v>Plan de acción</v>
          </cell>
          <cell r="L2007" t="str">
            <v>Distrito</v>
          </cell>
          <cell r="M2007" t="str">
            <v>8_DISTRITO</v>
          </cell>
          <cell r="N2007" t="str">
            <v>1_ENERO_2026</v>
          </cell>
          <cell r="O2007" t="str">
            <v>21210. Proceso integral e integrado de la Vigilancia de la Salud PúblicaVigilancia en salud pública20268_DISTRITO1_ENERO_2026</v>
          </cell>
          <cell r="P2007">
            <v>100000000</v>
          </cell>
          <cell r="Q2007"/>
          <cell r="R2007"/>
          <cell r="S2007">
            <v>0</v>
          </cell>
          <cell r="T2007">
            <v>0</v>
          </cell>
        </row>
        <row r="2008">
          <cell r="F2008" t="str">
            <v>21310. Proceso integral e integrado de la Vigilancia de la Salud PúblicaVigilancia en salud pública2026</v>
          </cell>
          <cell r="G2008" t="str">
            <v xml:space="preserve">Gestión  de la información  del Componente de Salud Mental - Subred Norte y Sur Occidente </v>
          </cell>
          <cell r="H2008" t="str">
            <v>Gestión, análisis y divulgación  de información de la vigilancia en salud pública</v>
          </cell>
          <cell r="I2008" t="str">
            <v>GSP</v>
          </cell>
          <cell r="J2008" t="str">
            <v>No Aplica</v>
          </cell>
          <cell r="K2008" t="str">
            <v>Plan de acción</v>
          </cell>
          <cell r="L2008" t="str">
            <v>Zonal</v>
          </cell>
          <cell r="M2008" t="str">
            <v>8_DISTRITO</v>
          </cell>
          <cell r="N2008" t="str">
            <v>1_ENERO_2026</v>
          </cell>
          <cell r="O2008" t="str">
            <v>21310. Proceso integral e integrado de la Vigilancia de la Salud PúblicaVigilancia en salud pública20268_DISTRITO1_ENERO_2026</v>
          </cell>
          <cell r="P2008">
            <v>92953120</v>
          </cell>
          <cell r="Q2008"/>
          <cell r="R2008"/>
          <cell r="S2008">
            <v>0</v>
          </cell>
          <cell r="T2008">
            <v>0</v>
          </cell>
        </row>
        <row r="2009">
          <cell r="F2009" t="str">
            <v>21410. Proceso integral e integrado de la Vigilancia de la Salud PúblicaVigilancia en salud pública2026</v>
          </cell>
          <cell r="G2009" t="str">
            <v xml:space="preserve">Gestión  de la información  del Componente de Salud Mental - Subred Centro Oriente y Sur </v>
          </cell>
          <cell r="H2009" t="str">
            <v>Gestión, análisis y divulgación  de información de la vigilancia en salud pública</v>
          </cell>
          <cell r="I2009" t="str">
            <v>GSP</v>
          </cell>
          <cell r="J2009" t="str">
            <v>No Aplica</v>
          </cell>
          <cell r="K2009" t="str">
            <v>Plan de acción</v>
          </cell>
          <cell r="L2009" t="str">
            <v>Zonal</v>
          </cell>
          <cell r="M2009" t="str">
            <v>8_DISTRITO</v>
          </cell>
          <cell r="N2009" t="str">
            <v>1_ENERO_2026</v>
          </cell>
          <cell r="O2009" t="str">
            <v>21410. Proceso integral e integrado de la Vigilancia de la Salud PúblicaVigilancia en salud pública20268_DISTRITO1_ENERO_2026</v>
          </cell>
          <cell r="P2009">
            <v>72587264</v>
          </cell>
          <cell r="Q2009"/>
          <cell r="R2009"/>
          <cell r="S2009">
            <v>0</v>
          </cell>
          <cell r="T2009">
            <v>0</v>
          </cell>
        </row>
        <row r="2010">
          <cell r="F2010" t="str">
            <v>21510. Proceso integral e integrado de la Vigilancia de la Salud PúblicaVigilancia en salud pública2026</v>
          </cell>
          <cell r="G2010" t="str">
            <v>Investigaciones epidemiológicas de eventos prioritarios en salud mental</v>
          </cell>
          <cell r="H2010" t="str">
            <v xml:space="preserve">Intervención integral en brotes, alertas y situaciones de emergencia en salud pública
</v>
          </cell>
          <cell r="I2010" t="str">
            <v>GSP</v>
          </cell>
          <cell r="J2010" t="str">
            <v>No Aplica</v>
          </cell>
          <cell r="K2010" t="str">
            <v>Investigaciones Epidemiológicas de campo realizadas</v>
          </cell>
          <cell r="L2010" t="str">
            <v>Zonal</v>
          </cell>
          <cell r="M2010" t="str">
            <v>8_DISTRITO</v>
          </cell>
          <cell r="N2010" t="str">
            <v>1_ENERO_2026</v>
          </cell>
          <cell r="O2010" t="str">
            <v>21510. Proceso integral e integrado de la Vigilancia de la Salud PúblicaVigilancia en salud pública20268_DISTRITO1_ENERO_2026</v>
          </cell>
          <cell r="P2010">
            <v>211452</v>
          </cell>
          <cell r="Q2010"/>
          <cell r="R2010"/>
          <cell r="S2010">
            <v>0</v>
          </cell>
          <cell r="T2010">
            <v>0</v>
          </cell>
        </row>
        <row r="2011">
          <cell r="F2011" t="str">
            <v>21610. Proceso integral e integrado de la Vigilancia de la Salud PúblicaVigilancia en salud pública2026</v>
          </cell>
          <cell r="G2011" t="str">
            <v>Implementación de los componentes delito asociado, morbimortalidad, consumo de SPA, respuesta social del Centro Distrital de Monitoreo de las Drogas- CEMID)</v>
          </cell>
          <cell r="H2011" t="str">
            <v>Gestión, análisis y divulgación  de información de la vigilancia en salud pública</v>
          </cell>
          <cell r="I2011" t="str">
            <v>GSP</v>
          </cell>
          <cell r="J2011" t="str">
            <v>No Aplica</v>
          </cell>
          <cell r="K2011" t="str">
            <v>Plan de acción</v>
          </cell>
          <cell r="L2011" t="str">
            <v>Distrito</v>
          </cell>
          <cell r="M2011" t="str">
            <v>8_DISTRITO</v>
          </cell>
          <cell r="N2011" t="str">
            <v>1_ENERO_2026</v>
          </cell>
          <cell r="O2011" t="str">
            <v>21610. Proceso integral e integrado de la Vigilancia de la Salud PúblicaVigilancia en salud pública20268_DISTRITO1_ENERO_2026</v>
          </cell>
          <cell r="P2011">
            <v>30252912</v>
          </cell>
          <cell r="Q2011"/>
          <cell r="R2011"/>
          <cell r="S2011">
            <v>0</v>
          </cell>
          <cell r="T2011">
            <v>0</v>
          </cell>
        </row>
        <row r="2012">
          <cell r="F2012" t="str">
            <v>21710. Proceso integral e integrado de la Vigilancia de la Salud PúblicaVigilancia en salud pública2026</v>
          </cell>
          <cell r="G2012" t="str">
            <v>Gestión de la información  del  componente Estadísticas Vitales  - Subred Norte, Centro Oriente, Sur Occidente y Sur</v>
          </cell>
          <cell r="H2012" t="str">
            <v>Gestión, análisis y divulgación  de información de la vigilancia en salud pública</v>
          </cell>
          <cell r="I2012" t="str">
            <v>GSP</v>
          </cell>
          <cell r="J2012" t="str">
            <v>No Aplica</v>
          </cell>
          <cell r="K2012" t="str">
            <v>Plan de acción</v>
          </cell>
          <cell r="L2012" t="str">
            <v>Zonal</v>
          </cell>
          <cell r="M2012" t="str">
            <v>8_DISTRITO</v>
          </cell>
          <cell r="N2012" t="str">
            <v>1_ENERO_2026</v>
          </cell>
          <cell r="O2012" t="str">
            <v>21710. Proceso integral e integrado de la Vigilancia de la Salud PúblicaVigilancia en salud pública20268_DISTRITO1_ENERO_2026</v>
          </cell>
          <cell r="P2012">
            <v>3994272</v>
          </cell>
          <cell r="Q2012"/>
          <cell r="R2012"/>
          <cell r="S2012">
            <v>0</v>
          </cell>
          <cell r="T2012">
            <v>0</v>
          </cell>
        </row>
        <row r="2013">
          <cell r="F2013" t="str">
            <v>21810. Proceso integral e integrado de la Vigilancia de la Salud PúblicaVigilancia en salud pública2026</v>
          </cell>
          <cell r="G2013" t="str">
            <v>Asistencia técnica de las UPGD que conforman la red de  Estadísticas Vitales</v>
          </cell>
          <cell r="H2013" t="str">
            <v>Gestión, análisis y divulgación  de información de la vigilancia en salud pública</v>
          </cell>
          <cell r="I2013" t="str">
            <v>GSP</v>
          </cell>
          <cell r="J2013" t="str">
            <v>No Aplica</v>
          </cell>
          <cell r="K2013" t="str">
            <v>Plan de acción</v>
          </cell>
          <cell r="L2013" t="str">
            <v>Zonal</v>
          </cell>
          <cell r="M2013" t="str">
            <v>8_DISTRITO</v>
          </cell>
          <cell r="N2013" t="str">
            <v>1_ENERO_2026</v>
          </cell>
          <cell r="O2013" t="str">
            <v>21810. Proceso integral e integrado de la Vigilancia de la Salud PúblicaVigilancia en salud pública20268_DISTRITO1_ENERO_2026</v>
          </cell>
          <cell r="P2013">
            <v>7347488</v>
          </cell>
          <cell r="Q2013"/>
          <cell r="R2013"/>
          <cell r="S2013">
            <v>0</v>
          </cell>
          <cell r="T2013">
            <v>0</v>
          </cell>
        </row>
        <row r="2014">
          <cell r="F2014" t="str">
            <v>21910. Proceso integral e integrado de la Vigilancia de la Salud PúblicaVigilancia en salud pública2026</v>
          </cell>
          <cell r="G2014" t="str">
            <v>Evaluación y verificación en las asistencias técnicas de la Cabalidad y los diferentes procesos de EEVV</v>
          </cell>
          <cell r="H2014" t="str">
            <v>Gestión, análisis y divulgación  de información de la vigilancia en salud pública</v>
          </cell>
          <cell r="I2014" t="str">
            <v>GSP</v>
          </cell>
          <cell r="J2014" t="str">
            <v>No Aplica</v>
          </cell>
          <cell r="K2014" t="str">
            <v>Plan de acción</v>
          </cell>
          <cell r="L2014" t="str">
            <v>Zonal</v>
          </cell>
          <cell r="M2014" t="str">
            <v>8_DISTRITO</v>
          </cell>
          <cell r="N2014" t="str">
            <v>1_ENERO_2026</v>
          </cell>
          <cell r="O2014" t="str">
            <v>21910. Proceso integral e integrado de la Vigilancia de la Salud PúblicaVigilancia en salud pública20268_DISTRITO1_ENERO_2026</v>
          </cell>
          <cell r="P2014">
            <v>6484528</v>
          </cell>
          <cell r="Q2014"/>
          <cell r="R2014"/>
          <cell r="S2014">
            <v>0</v>
          </cell>
          <cell r="T2014">
            <v>0</v>
          </cell>
        </row>
        <row r="2015">
          <cell r="F2015" t="str">
            <v>22010. Proceso integral e integrado de la Vigilancia de la Salud PúblicaVigilancia en salud pública2026</v>
          </cell>
          <cell r="G2015" t="str">
            <v>Apoyo en las asistencias técnicas de los procesos de EEVV</v>
          </cell>
          <cell r="H2015" t="str">
            <v>Gestión, análisis y divulgación  de información de la vigilancia en salud pública</v>
          </cell>
          <cell r="I2015" t="str">
            <v>GSP</v>
          </cell>
          <cell r="J2015" t="str">
            <v>No Aplica</v>
          </cell>
          <cell r="K2015" t="str">
            <v>Plan de acción</v>
          </cell>
          <cell r="L2015" t="str">
            <v>Zonal</v>
          </cell>
          <cell r="M2015" t="str">
            <v>8_DISTRITO</v>
          </cell>
          <cell r="N2015" t="str">
            <v>1_ENERO_2026</v>
          </cell>
          <cell r="O2015" t="str">
            <v>22010. Proceso integral e integrado de la Vigilancia de la Salud PúblicaVigilancia en salud pública20268_DISTRITO1_ENERO_2026</v>
          </cell>
          <cell r="P2015">
            <v>5621568</v>
          </cell>
          <cell r="Q2015"/>
          <cell r="R2015"/>
          <cell r="S2015">
            <v>0</v>
          </cell>
          <cell r="T2015">
            <v>0</v>
          </cell>
        </row>
        <row r="2016">
          <cell r="F2016" t="str">
            <v>22110. Proceso integral e integrado de la Vigilancia de la Salud PúblicaVigilancia en salud pública2026</v>
          </cell>
          <cell r="G2016" t="str">
            <v>Seguimiento de muertes consideradas como no violentas (manera de muerte no violenta) y que ocurren extra institucionalmente (por fuera de las instituciones prestadoras de servicios de salud “IPS”) para población pobre vulnerable - no asegurada GAHD</v>
          </cell>
          <cell r="H2016" t="str">
            <v xml:space="preserve">Intervención integral en brotes, alertas y situaciones de emergencia en salud pública
</v>
          </cell>
          <cell r="I2016" t="str">
            <v>GSP</v>
          </cell>
          <cell r="J2016" t="str">
            <v>No Aplica</v>
          </cell>
          <cell r="K2016" t="str">
            <v>Plan de acción</v>
          </cell>
          <cell r="L2016" t="str">
            <v>Distrito</v>
          </cell>
          <cell r="M2016" t="str">
            <v>8_DISTRITO</v>
          </cell>
          <cell r="N2016" t="str">
            <v>1_ENERO_2026</v>
          </cell>
          <cell r="O2016" t="str">
            <v>22110. Proceso integral e integrado de la Vigilancia de la Salud PúblicaVigilancia en salud pública20268_DISTRITO1_ENERO_2026</v>
          </cell>
          <cell r="P2016">
            <v>149094832</v>
          </cell>
          <cell r="Q2016"/>
          <cell r="R2016"/>
          <cell r="S2016">
            <v>0</v>
          </cell>
          <cell r="T2016">
            <v>0</v>
          </cell>
        </row>
        <row r="2017">
          <cell r="F2017" t="str">
            <v>22210. Proceso integral e integrado de la Vigilancia de la Salud PúblicaVigilancia en salud pública2026</v>
          </cell>
          <cell r="G2017" t="str">
            <v>Georreferenciación y análisis de información cartográfica de eventos de interés en salud pública</v>
          </cell>
          <cell r="H2017" t="str">
            <v>Gestión, análisis y divulgación  de información de la vigilancia en salud pública</v>
          </cell>
          <cell r="I2017" t="str">
            <v>GSP</v>
          </cell>
          <cell r="J2017" t="str">
            <v>No Aplica</v>
          </cell>
          <cell r="K2017" t="str">
            <v>Plan de acción</v>
          </cell>
          <cell r="L2017" t="str">
            <v>Zonal</v>
          </cell>
          <cell r="M2017" t="str">
            <v>8_DISTRITO</v>
          </cell>
          <cell r="N2017" t="str">
            <v>1_ENERO_2026</v>
          </cell>
          <cell r="O2017" t="str">
            <v>22210. Proceso integral e integrado de la Vigilancia de la Salud PúblicaVigilancia en salud pública20268_DISTRITO1_ENERO_2026</v>
          </cell>
          <cell r="P2017">
            <v>18590624</v>
          </cell>
          <cell r="Q2017"/>
          <cell r="R2017"/>
          <cell r="S2017">
            <v>0</v>
          </cell>
          <cell r="T2017">
            <v>0</v>
          </cell>
        </row>
        <row r="2018">
          <cell r="F2018" t="str">
            <v>22310. Proceso integral e integrado de la Vigilancia de la Salud PúblicaVigilancia en salud pública2026</v>
          </cell>
          <cell r="G2018" t="str">
            <v>Gestión de la Vigilancia  centinela por exposición a contaminación ambiental en zonas aledañas parque de innovación Doña Juana</v>
          </cell>
          <cell r="H2018" t="str">
            <v>Gestión, análisis y divulgación  de información de la vigilancia en salud pública</v>
          </cell>
          <cell r="I2018" t="str">
            <v>GSP</v>
          </cell>
          <cell r="J2018" t="str">
            <v>No Aplica</v>
          </cell>
          <cell r="K2018" t="str">
            <v>Plan de acción</v>
          </cell>
          <cell r="L2018" t="str">
            <v>Zonal</v>
          </cell>
          <cell r="M2018" t="str">
            <v>8_DISTRITO</v>
          </cell>
          <cell r="N2018" t="str">
            <v>1_ENERO_2026</v>
          </cell>
          <cell r="O2018" t="str">
            <v>22310. Proceso integral e integrado de la Vigilancia de la Salud PúblicaVigilancia en salud pública20268_DISTRITO1_ENERO_2026</v>
          </cell>
          <cell r="P2018">
            <v>29488576</v>
          </cell>
          <cell r="Q2018"/>
          <cell r="R2018"/>
          <cell r="S2018">
            <v>0</v>
          </cell>
          <cell r="T2018">
            <v>0</v>
          </cell>
        </row>
        <row r="2019">
          <cell r="F2019" t="str">
            <v>22410. Proceso integral e integrado de la Vigilancia de la Salud PúblicaVigilancia en salud pública2026</v>
          </cell>
          <cell r="G2019" t="str">
            <v>Seguimiento y monitoreo de los instrumentos de canalizaciones de Vigilancia en Salud  pública. Subred Norte, Sur Occidente,  Centro oriente y Sur</v>
          </cell>
          <cell r="H2019" t="str">
            <v xml:space="preserve">Intervención integral en brotes, alertas y situaciones de emergencia en salud pública
</v>
          </cell>
          <cell r="I2019" t="str">
            <v>GSP</v>
          </cell>
          <cell r="J2019" t="str">
            <v>No Aplica</v>
          </cell>
          <cell r="K2019" t="str">
            <v>Plan de acción</v>
          </cell>
          <cell r="L2019" t="str">
            <v>Zonal</v>
          </cell>
          <cell r="M2019" t="str">
            <v>8_DISTRITO</v>
          </cell>
          <cell r="N2019" t="str">
            <v>1_ENERO_2026</v>
          </cell>
          <cell r="O2019" t="str">
            <v>22410. Proceso integral e integrado de la Vigilancia de la Salud PúblicaVigilancia en salud pública20268_DISTRITO1_ENERO_2026</v>
          </cell>
          <cell r="P2019">
            <v>3994272</v>
          </cell>
          <cell r="Q2019"/>
          <cell r="R2019"/>
          <cell r="S2019">
            <v>0</v>
          </cell>
          <cell r="T2019">
            <v>0</v>
          </cell>
        </row>
        <row r="2020">
          <cell r="F2020" t="str">
            <v>22510. Proceso integral e integrado de la Vigilancia de la Salud PúblicaVigilancia en salud pública2026</v>
          </cell>
          <cell r="G2020" t="str">
            <v>Gestión  de la información  del Componente de IAAS</v>
          </cell>
          <cell r="H2020" t="str">
            <v>Gestión, análisis y divulgación  de información de la vigilancia en salud pública</v>
          </cell>
          <cell r="I2020" t="str">
            <v>GSP</v>
          </cell>
          <cell r="J2020" t="str">
            <v>No Aplica</v>
          </cell>
          <cell r="K2020" t="str">
            <v>Plan de acción</v>
          </cell>
          <cell r="L2020" t="str">
            <v>Zonal</v>
          </cell>
          <cell r="M2020" t="str">
            <v>8_DISTRITO</v>
          </cell>
          <cell r="N2020" t="str">
            <v>1_ENERO_2026</v>
          </cell>
          <cell r="O2020" t="str">
            <v>22510. Proceso integral e integrado de la Vigilancia de la Salud PúblicaVigilancia en salud pública20268_DISTRITO1_ENERO_2026</v>
          </cell>
          <cell r="P2020">
            <v>7347488</v>
          </cell>
          <cell r="Q2020"/>
          <cell r="R2020"/>
          <cell r="S2020">
            <v>0</v>
          </cell>
          <cell r="T2020">
            <v>0</v>
          </cell>
        </row>
        <row r="2021">
          <cell r="F2021" t="str">
            <v>22610. Proceso integral e integrado de la Vigilancia de la Salud PúblicaVigilancia en salud pública2026</v>
          </cell>
          <cell r="G2021" t="str">
            <v>Gestión administrativa y operativa de seguimiento y monitoreo AT integrales-</v>
          </cell>
          <cell r="H2021" t="str">
            <v>Gestión, análisis y divulgación  de información de la vigilancia en salud pública</v>
          </cell>
          <cell r="I2021" t="str">
            <v>GSP</v>
          </cell>
          <cell r="J2021" t="str">
            <v>No Aplica</v>
          </cell>
          <cell r="K2021" t="str">
            <v>Plan de acción</v>
          </cell>
          <cell r="L2021" t="str">
            <v>Distrito</v>
          </cell>
          <cell r="M2021" t="str">
            <v>8_DISTRITO</v>
          </cell>
          <cell r="N2021" t="str">
            <v>1_ENERO_2026</v>
          </cell>
          <cell r="O2021" t="str">
            <v>22610. Proceso integral e integrado de la Vigilancia de la Salud PúblicaVigilancia en salud pública20268_DISTRITO1_ENERO_2026</v>
          </cell>
          <cell r="P2021">
            <v>95295440</v>
          </cell>
          <cell r="Q2021"/>
          <cell r="R2021"/>
          <cell r="S2021">
            <v>1</v>
          </cell>
          <cell r="T2021">
            <v>95295440</v>
          </cell>
        </row>
        <row r="2022">
          <cell r="F2022" t="str">
            <v>22710. Proceso integral e integrado de la Vigilancia de la Salud PúblicaVigilancia en salud pública2026</v>
          </cell>
          <cell r="G2022" t="str">
            <v>Gestión operativa de seguimiento y monitoreo AT integrales</v>
          </cell>
          <cell r="H2022" t="str">
            <v>Gestión, análisis y divulgación  de información de la vigilancia en salud pública</v>
          </cell>
          <cell r="I2022" t="str">
            <v>GSP</v>
          </cell>
          <cell r="J2022" t="str">
            <v>No Aplica</v>
          </cell>
          <cell r="K2022" t="str">
            <v>Plan de acción</v>
          </cell>
          <cell r="L2022" t="str">
            <v>Distrito</v>
          </cell>
          <cell r="M2022" t="str">
            <v>8_DISTRITO</v>
          </cell>
          <cell r="N2022" t="str">
            <v>1_ENERO_2026</v>
          </cell>
          <cell r="O2022" t="str">
            <v>22710. Proceso integral e integrado de la Vigilancia de la Salud PúblicaVigilancia en salud pública20268_DISTRITO1_ENERO_2026</v>
          </cell>
          <cell r="P2022">
            <v>53602144</v>
          </cell>
          <cell r="Q2022"/>
          <cell r="R2022"/>
          <cell r="S2022">
            <v>0</v>
          </cell>
          <cell r="T2022">
            <v>0</v>
          </cell>
        </row>
        <row r="2023">
          <cell r="F2023" t="str">
            <v>22810. Proceso integral e integrado de la Vigilancia de la Salud PúblicaVigilancia en salud pública2026</v>
          </cell>
          <cell r="G2023" t="str">
            <v>Investigaciones epidemiológicas de eventos prioritarios en salud mental- Ruralidad</v>
          </cell>
          <cell r="H2023" t="str">
            <v xml:space="preserve">Intervención integral en brotes, alertas y situaciones de emergencia en salud pública
</v>
          </cell>
          <cell r="I2023" t="str">
            <v>GSP</v>
          </cell>
          <cell r="J2023" t="str">
            <v>No Aplica</v>
          </cell>
          <cell r="K2023" t="str">
            <v>Plan de acción</v>
          </cell>
          <cell r="L2023" t="str">
            <v>Local</v>
          </cell>
          <cell r="M2023" t="str">
            <v>8_DISTRITO</v>
          </cell>
          <cell r="N2023" t="str">
            <v>1_ENERO_2026</v>
          </cell>
          <cell r="O2023" t="str">
            <v>22810. Proceso integral e integrado de la Vigilancia de la Salud PúblicaVigilancia en salud pública20268_DISTRITO1_ENERO_2026</v>
          </cell>
          <cell r="P2023">
            <v>3513480</v>
          </cell>
          <cell r="Q2023"/>
          <cell r="R2023"/>
          <cell r="S2023">
            <v>0</v>
          </cell>
          <cell r="T2023">
            <v>0</v>
          </cell>
        </row>
        <row r="2024">
          <cell r="F2024" t="str">
            <v>22910. Proceso integral e integrado de la Vigilancia de la Salud PúblicaVigilancia en salud pública2026</v>
          </cell>
          <cell r="G2024" t="str">
            <v xml:space="preserve">Fortalecimiento de capacidades IEC Salud mental </v>
          </cell>
          <cell r="H2024" t="str">
            <v xml:space="preserve">Intervención integral en brotes, alertas y situaciones de emergencia en salud pública
</v>
          </cell>
          <cell r="I2024" t="str">
            <v>GSP</v>
          </cell>
          <cell r="J2024" t="str">
            <v>No Aplica</v>
          </cell>
          <cell r="K2024" t="str">
            <v>Plan de Fortalecimiento</v>
          </cell>
          <cell r="L2024" t="str">
            <v>Zonal</v>
          </cell>
          <cell r="M2024" t="str">
            <v>8_DISTRITO</v>
          </cell>
          <cell r="N2024" t="str">
            <v>1_ENERO_2026</v>
          </cell>
          <cell r="O2024" t="str">
            <v>22910. Proceso integral e integrado de la Vigilancia de la Salud PúblicaVigilancia en salud pública20268_DISTRITO1_ENERO_2026</v>
          </cell>
          <cell r="P2024">
            <v>281936</v>
          </cell>
          <cell r="Q2024"/>
          <cell r="R2024"/>
          <cell r="S2024">
            <v>0</v>
          </cell>
          <cell r="T2024">
            <v>0</v>
          </cell>
        </row>
        <row r="2025">
          <cell r="F2025" t="str">
            <v>23010. Proceso integral e integrado de la Vigilancia de la Salud PúblicaVigilancia en salud pública2026</v>
          </cell>
          <cell r="G2025" t="str">
            <v xml:space="preserve">Fortalecimiento de capacidades IEC No trasmisibles </v>
          </cell>
          <cell r="H2025" t="str">
            <v xml:space="preserve">Intervención integral en brotes, alertas y situaciones de emergencia en salud pública
</v>
          </cell>
          <cell r="I2025" t="str">
            <v>GSP</v>
          </cell>
          <cell r="J2025" t="str">
            <v>No Aplica</v>
          </cell>
          <cell r="K2025" t="str">
            <v>Plan de Fortalecimiento</v>
          </cell>
          <cell r="L2025" t="str">
            <v>Zonal</v>
          </cell>
          <cell r="M2025" t="str">
            <v>8_DISTRITO</v>
          </cell>
          <cell r="N2025" t="str">
            <v>1_ENERO_2026</v>
          </cell>
          <cell r="O2025" t="str">
            <v>23010. Proceso integral e integrado de la Vigilancia de la Salud PúblicaVigilancia en salud pública20268_DISTRITO1_ENERO_2026</v>
          </cell>
          <cell r="P2025">
            <v>244416</v>
          </cell>
          <cell r="Q2025"/>
          <cell r="R2025"/>
          <cell r="S2025">
            <v>0</v>
          </cell>
          <cell r="T2025">
            <v>0</v>
          </cell>
        </row>
        <row r="2026">
          <cell r="F2026" t="str">
            <v>23111. Proceso integral e integrado de la Vigilancia basada en ComunidadVigilancia en salud pública2026</v>
          </cell>
          <cell r="G2026" t="str">
            <v>Gestión Estrategica territorial en el contexto de la VBC</v>
          </cell>
          <cell r="H2026" t="str">
            <v>Gestión Estrategica territorial en el contexto de la VBC</v>
          </cell>
          <cell r="I2026" t="str">
            <v>GSP</v>
          </cell>
          <cell r="J2026" t="str">
            <v>No Aplica</v>
          </cell>
          <cell r="K2026" t="str">
            <v>Plan de acción</v>
          </cell>
          <cell r="L2026" t="str">
            <v>Zonal</v>
          </cell>
          <cell r="M2026" t="str">
            <v>8_DISTRITO</v>
          </cell>
          <cell r="N2026" t="str">
            <v>1_ENERO_2026</v>
          </cell>
          <cell r="O2026" t="str">
            <v>23111. Proceso integral e integrado de la Vigilancia basada en ComunidadVigilancia en salud pública20268_DISTRITO1_ENERO_2026</v>
          </cell>
          <cell r="P2026">
            <v>25173776</v>
          </cell>
          <cell r="Q2026"/>
          <cell r="R2026"/>
          <cell r="S2026"/>
          <cell r="T2026">
            <v>0</v>
          </cell>
        </row>
        <row r="2027">
          <cell r="F2027" t="str">
            <v>23211. Proceso integral e integrado de la Vigilancia basada en ComunidadVigilancia en salud pública2026</v>
          </cell>
          <cell r="G2027" t="str">
            <v>Gestión Operativa para el Fortalecmiento de la REVCOM</v>
          </cell>
          <cell r="H2027" t="str">
            <v>Gestión Operativa para el Fortalecmiento de la REVCOM</v>
          </cell>
          <cell r="I2027" t="str">
            <v>GSP</v>
          </cell>
          <cell r="J2027" t="str">
            <v>No Aplica</v>
          </cell>
          <cell r="K2027" t="str">
            <v>Plan de acción</v>
          </cell>
          <cell r="L2027" t="str">
            <v>Local</v>
          </cell>
          <cell r="M2027" t="str">
            <v>8_DISTRITO</v>
          </cell>
          <cell r="N2027" t="str">
            <v>1_ENERO_2026</v>
          </cell>
          <cell r="O2027" t="str">
            <v>23211. Proceso integral e integrado de la Vigilancia basada en ComunidadVigilancia en salud pública20268_DISTRITO1_ENERO_2026</v>
          </cell>
          <cell r="P2027">
            <v>5621568</v>
          </cell>
          <cell r="Q2027"/>
          <cell r="R2027"/>
          <cell r="S2027"/>
          <cell r="T2027">
            <v>0</v>
          </cell>
        </row>
        <row r="2028">
          <cell r="F2028" t="str">
            <v>23311. Proceso integral e integrado de la Vigilancia basada en ComunidadVigilancia en salud pública2026</v>
          </cell>
          <cell r="G2028" t="str">
            <v>Gestión estratégica y  operativa para el Fortalecimiento de la RevCom - en la Ruralidad de Sumapaz</v>
          </cell>
          <cell r="H2028" t="str">
            <v>Gestión Operativa para el Fortalecmiento de la REVCOM</v>
          </cell>
          <cell r="I2028" t="str">
            <v>GSP</v>
          </cell>
          <cell r="J2028" t="str">
            <v>No Aplica</v>
          </cell>
          <cell r="K2028" t="str">
            <v>Plan de acción</v>
          </cell>
          <cell r="L2028" t="str">
            <v>Local</v>
          </cell>
          <cell r="M2028" t="str">
            <v>8_DISTRITO</v>
          </cell>
          <cell r="N2028" t="str">
            <v>1_ENERO_2026</v>
          </cell>
          <cell r="O2028" t="str">
            <v>23311. Proceso integral e integrado de la Vigilancia basada en ComunidadVigilancia en salud pública20268_DISTRITO1_ENERO_2026</v>
          </cell>
          <cell r="P2028">
            <v>7026960</v>
          </cell>
          <cell r="Q2028"/>
          <cell r="R2028"/>
          <cell r="S2028"/>
          <cell r="T2028">
            <v>0</v>
          </cell>
        </row>
        <row r="2029">
          <cell r="F2029" t="str">
            <v>23413. Proceso integral e integrado de gestión y análisis de políticas para el bienestarAnálisis de Politicas2026</v>
          </cell>
          <cell r="G2029" t="str">
            <v>Participación y gestión intersectorial  para la formulación, implementación, seguimiento o evaluación de las políticas públicas en los territorios</v>
          </cell>
          <cell r="H2029" t="str">
            <v>Gestión Intersectorial de Políticas Públicas en los Territorios</v>
          </cell>
          <cell r="I2029" t="str">
            <v>GSP</v>
          </cell>
          <cell r="J2029" t="str">
            <v>No Aplica</v>
          </cell>
          <cell r="K2029" t="str">
            <v>Plan de acción</v>
          </cell>
          <cell r="L2029" t="str">
            <v>Local</v>
          </cell>
          <cell r="M2029" t="str">
            <v>8_DISTRITO</v>
          </cell>
          <cell r="N2029" t="str">
            <v>1_ENERO_2026</v>
          </cell>
          <cell r="O2029" t="str">
            <v>23413. Proceso integral e integrado de gestión y análisis de políticas para el bienestarAnálisis de Politicas20268_DISTRITO1_ENERO_2026</v>
          </cell>
          <cell r="P2029">
            <v>24853248</v>
          </cell>
          <cell r="Q2029"/>
          <cell r="R2029"/>
          <cell r="S2029"/>
          <cell r="T2029">
            <v>0</v>
          </cell>
        </row>
        <row r="2030">
          <cell r="F2030" t="str">
            <v>23513. Proceso integral e integrado de gestión y análisis de políticas para el bienestarAnálisis de Politicas2026</v>
          </cell>
          <cell r="G2030" t="e">
            <v>#VALUE!</v>
          </cell>
          <cell r="H2030" t="str">
            <v>Gestión Intersectorial de Políticas Públicas en los Territorios</v>
          </cell>
          <cell r="I2030" t="str">
            <v>GSP</v>
          </cell>
          <cell r="J2030" t="str">
            <v>No Aplica</v>
          </cell>
          <cell r="K2030" t="str">
            <v>Plan de acción</v>
          </cell>
          <cell r="L2030" t="str">
            <v>Zonal</v>
          </cell>
          <cell r="M2030" t="str">
            <v>8_DISTRITO</v>
          </cell>
          <cell r="N2030" t="str">
            <v>1_ENERO_2026</v>
          </cell>
          <cell r="O2030" t="str">
            <v>23513. Proceso integral e integrado de gestión y análisis de políticas para el bienestarAnálisis de Politicas20268_DISTRITO1_ENERO_2026</v>
          </cell>
          <cell r="P2030">
            <v>7332480</v>
          </cell>
          <cell r="Q2030"/>
          <cell r="R2030"/>
          <cell r="S2030"/>
          <cell r="T2030">
            <v>0</v>
          </cell>
        </row>
        <row r="2031">
          <cell r="F2031" t="str">
            <v>23613. Proceso integral e integrado de gestión y análisis de políticas para el bienestarAnálisis de Politicas2026</v>
          </cell>
          <cell r="G2031" t="str">
            <v>Participación y gestión intersectorial local con los diferentes actores para la formulación, implementación, seguimiento o evaluación de la política pública de Ruralidad, exceptuando Sumapaz</v>
          </cell>
          <cell r="H2031" t="str">
            <v>Gestión Intersectorial de Políticas Públicas en los Territorios</v>
          </cell>
          <cell r="I2031" t="str">
            <v>GSP</v>
          </cell>
          <cell r="J2031" t="str">
            <v>No Aplica</v>
          </cell>
          <cell r="K2031" t="str">
            <v>Plan de acción</v>
          </cell>
          <cell r="L2031" t="str">
            <v>Distrito</v>
          </cell>
          <cell r="M2031" t="str">
            <v>8_DISTRITO</v>
          </cell>
          <cell r="N2031" t="str">
            <v>1_ENERO_2026</v>
          </cell>
          <cell r="O2031" t="str">
            <v>23613. Proceso integral e integrado de gestión y análisis de políticas para el bienestarAnálisis de Politicas20268_DISTRITO1_ENERO_2026</v>
          </cell>
          <cell r="P2031">
            <v>7332480</v>
          </cell>
          <cell r="Q2031"/>
          <cell r="R2031"/>
          <cell r="S2031"/>
          <cell r="T2031">
            <v>0</v>
          </cell>
        </row>
        <row r="2032">
          <cell r="F2032" t="str">
            <v>23713. Proceso integral e integrado de gestión y análisis de políticas para el bienestarAnálisis de Politicas2026</v>
          </cell>
          <cell r="G2032" t="str">
            <v>Participación y gestión intersectorial local con los diferentes actores para la formulación, implementación, seguimiento o evaluación de las políticas públicas priorizadas en Sumapaz</v>
          </cell>
          <cell r="H2032" t="str">
            <v>Gestión Intersectorial de Políticas Públicas en los Territorios</v>
          </cell>
          <cell r="I2032" t="str">
            <v>GSP</v>
          </cell>
          <cell r="J2032" t="str">
            <v>No Aplica</v>
          </cell>
          <cell r="K2032" t="str">
            <v>Plan de acción</v>
          </cell>
          <cell r="L2032" t="str">
            <v>Local</v>
          </cell>
          <cell r="M2032" t="str">
            <v>8_DISTRITO</v>
          </cell>
          <cell r="N2032" t="str">
            <v>1_ENERO_2026</v>
          </cell>
          <cell r="O2032" t="str">
            <v>23713. Proceso integral e integrado de gestión y análisis de políticas para el bienestarAnálisis de Politicas20268_DISTRITO1_ENERO_2026</v>
          </cell>
          <cell r="P2032">
            <v>22914000</v>
          </cell>
          <cell r="Q2032"/>
          <cell r="R2032"/>
          <cell r="S2032"/>
          <cell r="T2032">
            <v>0</v>
          </cell>
        </row>
        <row r="2033">
          <cell r="F2033" t="str">
            <v>23813. Proceso integral e integrado de gestión y análisis de políticas para el bienestarAnálisis de Politicas2026</v>
          </cell>
          <cell r="G2033" t="str">
            <v>Participación y gestión intersectorial local con los diferentes actores para la formulación, implementación, seguimiento o evaluación de las políticas públicas étnicas en los territorios</v>
          </cell>
          <cell r="H2033" t="str">
            <v>Gestión Intersectorial de Políticas Públicas en los Territorios</v>
          </cell>
          <cell r="I2033" t="str">
            <v>GSP</v>
          </cell>
          <cell r="J2033" t="str">
            <v>No Aplica</v>
          </cell>
          <cell r="K2033" t="str">
            <v>Plan de acción</v>
          </cell>
          <cell r="L2033" t="str">
            <v>Distrito</v>
          </cell>
          <cell r="M2033" t="str">
            <v>8_DISTRITO</v>
          </cell>
          <cell r="N2033" t="str">
            <v>1_ENERO_2026</v>
          </cell>
          <cell r="O2033" t="str">
            <v>23813. Proceso integral e integrado de gestión y análisis de políticas para el bienestarAnálisis de Politicas20268_DISTRITO1_ENERO_2026</v>
          </cell>
          <cell r="P2033">
            <v>29329920</v>
          </cell>
          <cell r="Q2033"/>
          <cell r="R2033"/>
          <cell r="S2033">
            <v>1</v>
          </cell>
          <cell r="T2033">
            <v>29329920</v>
          </cell>
        </row>
        <row r="2034">
          <cell r="F2034" t="str">
            <v>23913. Proceso integral e integrado de gestión y análisis de políticas para el bienestarAnálisis de Politicas2026</v>
          </cell>
          <cell r="G2034" t="str">
            <v>Coordinación de la respuesta sectorial a las prioridades en salud y situaciones emergentes en el marco de la gestión de las políticas públicas</v>
          </cell>
          <cell r="H2034" t="str">
            <v>Gestión Sectorial de Políticas Públicas en los Territorios</v>
          </cell>
          <cell r="I2034" t="str">
            <v>GSP</v>
          </cell>
          <cell r="J2034" t="str">
            <v>No Aplica</v>
          </cell>
          <cell r="K2034" t="str">
            <v>Plan de acción</v>
          </cell>
          <cell r="L2034" t="str">
            <v>Local</v>
          </cell>
          <cell r="M2034" t="str">
            <v>8_DISTRITO</v>
          </cell>
          <cell r="N2034" t="str">
            <v>1_ENERO_2026</v>
          </cell>
          <cell r="O2034" t="str">
            <v>23913. Proceso integral e integrado de gestión y análisis de políticas para el bienestarAnálisis de Politicas20268_DISTRITO1_ENERO_2026</v>
          </cell>
          <cell r="P2034">
            <v>17086608</v>
          </cell>
          <cell r="Q2034"/>
          <cell r="R2034"/>
          <cell r="S2034"/>
          <cell r="T2034">
            <v>0</v>
          </cell>
        </row>
        <row r="2035">
          <cell r="F2035" t="str">
            <v>24013. Proceso integral e integrado de gestión y análisis de políticas para el bienestarAnálisis de Politicas2026</v>
          </cell>
          <cell r="G2035" t="str">
            <v>Coordinación de la respuesta sectorial a las prioridades en salud y situaciones emergentes en el marco de la gestión de las políticas públicas de adultez, trabajo,  salud oral, Acogida, Inclusión y Desarrollo de los Nuevos Bogotanos</v>
          </cell>
          <cell r="H2035" t="str">
            <v>Gestión Sectorial de Políticas Públicas en los Territorios</v>
          </cell>
          <cell r="I2035" t="str">
            <v>GSP</v>
          </cell>
          <cell r="J2035" t="str">
            <v>No Aplica</v>
          </cell>
          <cell r="K2035" t="str">
            <v>Plan de acción</v>
          </cell>
          <cell r="L2035" t="str">
            <v>Zonal</v>
          </cell>
          <cell r="M2035" t="str">
            <v>8_DISTRITO</v>
          </cell>
          <cell r="N2035" t="str">
            <v>1_ENERO_2026</v>
          </cell>
          <cell r="O2035" t="str">
            <v>24013. Proceso integral e integrado de gestión y análisis de políticas para el bienestarAnálisis de Politicas20268_DISTRITO1_ENERO_2026</v>
          </cell>
          <cell r="P2035">
            <v>3910656</v>
          </cell>
          <cell r="Q2035"/>
          <cell r="R2035"/>
          <cell r="S2035"/>
          <cell r="T2035">
            <v>0</v>
          </cell>
        </row>
        <row r="2036">
          <cell r="F2036" t="str">
            <v>24113. Proceso integral e integrado de gestión y análisis de políticas para el bienestarAnálisis de Politicas2026</v>
          </cell>
          <cell r="G2036" t="str">
            <v>Coordinación de la respuesta sectorial a las prioridades en salud y situaciones emergentes en el marco de la gestión de la política pública de ruralidad exceptuando Sumapaz</v>
          </cell>
          <cell r="H2036" t="str">
            <v>Gestión Sectorial de Políticas Públicas en los Territorios</v>
          </cell>
          <cell r="I2036" t="str">
            <v>GSP</v>
          </cell>
          <cell r="J2036" t="str">
            <v>No Aplica</v>
          </cell>
          <cell r="K2036" t="str">
            <v>Plan de acción</v>
          </cell>
          <cell r="L2036" t="str">
            <v>Distrito</v>
          </cell>
          <cell r="M2036" t="str">
            <v>8_DISTRITO</v>
          </cell>
          <cell r="N2036" t="str">
            <v>1_ENERO_2026</v>
          </cell>
          <cell r="O2036" t="str">
            <v>24113. Proceso integral e integrado de gestión y análisis de políticas para el bienestarAnálisis de Politicas20268_DISTRITO1_ENERO_2026</v>
          </cell>
          <cell r="P2036">
            <v>3910656</v>
          </cell>
          <cell r="Q2036"/>
          <cell r="R2036"/>
          <cell r="S2036"/>
          <cell r="T2036">
            <v>0</v>
          </cell>
        </row>
        <row r="2037">
          <cell r="F2037" t="str">
            <v>24213. Proceso integral e integrado de gestión y análisis de políticas para el bienestarAnálisis de Politicas2026</v>
          </cell>
          <cell r="G2037" t="str">
            <v>Coordinación de la respuesta sectorial a las prioridades en salud y situaciones emergentes en el marco de la gestión de las políticas públicas priorizadas en Sumapaz</v>
          </cell>
          <cell r="H2037" t="str">
            <v>Gestión Sectorial de Políticas Públicas en los Territorios</v>
          </cell>
          <cell r="I2037" t="str">
            <v>GSP</v>
          </cell>
          <cell r="J2037" t="str">
            <v>No Aplica</v>
          </cell>
          <cell r="K2037" t="str">
            <v>Plan de acción</v>
          </cell>
          <cell r="L2037" t="str">
            <v>Local</v>
          </cell>
          <cell r="M2037" t="str">
            <v>8_DISTRITO</v>
          </cell>
          <cell r="N2037" t="str">
            <v>1_ENERO_2026</v>
          </cell>
          <cell r="O2037" t="str">
            <v>24213. Proceso integral e integrado de gestión y análisis de políticas para el bienestarAnálisis de Politicas20268_DISTRITO1_ENERO_2026</v>
          </cell>
          <cell r="P2037">
            <v>12220800</v>
          </cell>
          <cell r="Q2037"/>
          <cell r="R2037"/>
          <cell r="S2037"/>
          <cell r="T2037">
            <v>0</v>
          </cell>
        </row>
        <row r="2038">
          <cell r="F2038" t="str">
            <v>24313. Proceso integral e integrado de gestión y análisis de políticas para el bienestarAnálisis de Politicas2026</v>
          </cell>
          <cell r="G2038" t="str">
            <v>Coordinación de la respuesta sectorial a las prioridades en salud y situaciones emergentes en el marco de la gestión de las políticas públicas étnicas</v>
          </cell>
          <cell r="H2038" t="str">
            <v>Gestión Sectorial de Políticas Públicas en los Territorios</v>
          </cell>
          <cell r="I2038" t="str">
            <v>GSP</v>
          </cell>
          <cell r="J2038" t="str">
            <v>No Aplica</v>
          </cell>
          <cell r="K2038" t="str">
            <v>Plan de análisis</v>
          </cell>
          <cell r="L2038" t="str">
            <v>Distrito</v>
          </cell>
          <cell r="M2038" t="str">
            <v>8_DISTRITO</v>
          </cell>
          <cell r="N2038" t="str">
            <v>1_ENERO_2026</v>
          </cell>
          <cell r="O2038" t="str">
            <v>24313. Proceso integral e integrado de gestión y análisis de políticas para el bienestarAnálisis de Politicas20268_DISTRITO1_ENERO_2026</v>
          </cell>
          <cell r="P2038">
            <v>15642624</v>
          </cell>
          <cell r="Q2038"/>
          <cell r="R2038"/>
          <cell r="S2038">
            <v>1</v>
          </cell>
          <cell r="T2038">
            <v>15642624</v>
          </cell>
        </row>
        <row r="2039">
          <cell r="F2039" t="str">
            <v>24413. Proceso integral e integrado de gestión y análisis de políticas para el bienestarAnálisis de Politicas2026</v>
          </cell>
          <cell r="G2039" t="str">
            <v>Análisis sociales de la salud en el marco de las políticas</v>
          </cell>
          <cell r="H2039" t="str">
            <v>Gestión y Generación de Conocimiento en el Marco de las Políticas Públicas</v>
          </cell>
          <cell r="I2039" t="str">
            <v>GSP</v>
          </cell>
          <cell r="J2039" t="str">
            <v>No Aplica</v>
          </cell>
          <cell r="K2039" t="str">
            <v>Plan de análisis</v>
          </cell>
          <cell r="L2039" t="str">
            <v>Zonal</v>
          </cell>
          <cell r="M2039" t="str">
            <v>8_DISTRITO</v>
          </cell>
          <cell r="N2039" t="str">
            <v>1_ENERO_2026</v>
          </cell>
          <cell r="O2039" t="str">
            <v>24413. Proceso integral e integrado de gestión y análisis de políticas para el bienestarAnálisis de Politicas20268_DISTRITO1_ENERO_2026</v>
          </cell>
          <cell r="P2039">
            <v>20316544</v>
          </cell>
          <cell r="Q2039"/>
          <cell r="R2039"/>
          <cell r="S2039"/>
          <cell r="T2039">
            <v>0</v>
          </cell>
        </row>
        <row r="2040">
          <cell r="F2040" t="str">
            <v>24513. Proceso integral e integrado de gestión y análisis de políticas para el bienestarAnálisis de Politicas2026</v>
          </cell>
          <cell r="G2040" t="str">
            <v>Análisis diferenciales de la salud en el marco de productos de políticas públicas étnicas</v>
          </cell>
          <cell r="H2040" t="str">
            <v>Gestión y Generación de Conocimiento en el Marco de las Políticas Públicas</v>
          </cell>
          <cell r="I2040" t="str">
            <v>GSP</v>
          </cell>
          <cell r="J2040" t="str">
            <v>No Aplica</v>
          </cell>
          <cell r="K2040" t="str">
            <v>Plan de análisis</v>
          </cell>
          <cell r="L2040" t="str">
            <v>Distrito</v>
          </cell>
          <cell r="M2040" t="str">
            <v>8_DISTRITO</v>
          </cell>
          <cell r="N2040" t="str">
            <v>1_ENERO_2026</v>
          </cell>
          <cell r="O2040" t="str">
            <v>24513. Proceso integral e integrado de gestión y análisis de políticas para el bienestarAnálisis de Politicas20268_DISTRITO1_ENERO_2026</v>
          </cell>
          <cell r="P2040">
            <v>24729968</v>
          </cell>
          <cell r="T2040">
            <v>0</v>
          </cell>
        </row>
        <row r="2041">
          <cell r="F2041" t="str">
            <v>24613. Proceso integral e integrado de gestión y análisis de políticas para el bienestarAnálisis de Politicas2026</v>
          </cell>
          <cell r="G2041" t="e">
            <v>#VALUE!</v>
          </cell>
          <cell r="H2041" t="str">
            <v>Gestión Intersectorial de Políticas Públicas en los Territorios</v>
          </cell>
          <cell r="I2041" t="str">
            <v>GSP</v>
          </cell>
          <cell r="J2041" t="str">
            <v>No Aplica</v>
          </cell>
          <cell r="K2041" t="str">
            <v xml:space="preserve"> Plan de Fortalecimiento </v>
          </cell>
          <cell r="L2041" t="str">
            <v>Distrito</v>
          </cell>
          <cell r="M2041" t="str">
            <v>8_DISTRITO</v>
          </cell>
          <cell r="N2041" t="str">
            <v>1_ENERO_2026</v>
          </cell>
          <cell r="O2041" t="str">
            <v>24613. Proceso integral e integrado de gestión y análisis de políticas para el bienestarAnálisis de Politicas20268_DISTRITO1_ENERO_2026</v>
          </cell>
          <cell r="P2041">
            <v>67458816</v>
          </cell>
          <cell r="T2041">
            <v>0</v>
          </cell>
        </row>
        <row r="2042">
          <cell r="F2042" t="str">
            <v>11. Gestión Territorial para la Atención Primaria Social de los procesos de Gestión de la Salud Pública (GSP) y el Plan de Salud Pública de Intervenciones Colectivas (PSPIC)Gestión Territorial2026</v>
          </cell>
          <cell r="G2042" t="str">
            <v>Coordinación Territorial Zonal GSP-PSPIC</v>
          </cell>
          <cell r="H2042" t="str">
            <v>Coordinación y seguimiento de la gestión territorial</v>
          </cell>
          <cell r="I2042" t="str">
            <v>GSP - PSPIC</v>
          </cell>
          <cell r="J2042" t="str">
            <v>No Aplica</v>
          </cell>
          <cell r="K2042" t="str">
            <v>Plan de acción</v>
          </cell>
          <cell r="L2042" t="str">
            <v>Zonal</v>
          </cell>
          <cell r="M2042" t="str">
            <v>1_CANDELARIA</v>
          </cell>
          <cell r="N2042" t="str">
            <v>2_FEBRERO_2026</v>
          </cell>
          <cell r="O2042" t="str">
            <v>11. Gestión Territorial para la Atención Primaria Social de los procesos de Gestión de la Salud Pública (GSP) y el Plan de Salud Pública de Intervenciones Colectivas (PSPIC)Gestión Territorial20261_CANDELARIA2_FEBRERO_2026</v>
          </cell>
          <cell r="P2042">
            <v>30277568</v>
          </cell>
          <cell r="Q2042"/>
          <cell r="R2042"/>
          <cell r="S2042"/>
          <cell r="T2042">
            <v>0</v>
          </cell>
        </row>
        <row r="2043">
          <cell r="F2043" t="str">
            <v>31. Gestión Territorial para la Atención Primaria Social de los procesos de Gestión de la Salud Pública (GSP) y el Plan de Salud Pública de Intervenciones Colectivas (PSPIC)Gestión Territorial2026</v>
          </cell>
          <cell r="G2043" t="str">
            <v>Gestión local del GSP-PSPIC (Monitoreo y Seguimiento)</v>
          </cell>
          <cell r="H2043" t="str">
            <v>Coordinación y seguimiento de la gestión territorial</v>
          </cell>
          <cell r="I2043" t="str">
            <v>GSP-PSPIC</v>
          </cell>
          <cell r="J2043" t="str">
            <v>No Aplica</v>
          </cell>
          <cell r="K2043" t="str">
            <v>Plan de acción</v>
          </cell>
          <cell r="L2043" t="str">
            <v>Local</v>
          </cell>
          <cell r="M2043" t="str">
            <v>1_CANDELARIA</v>
          </cell>
          <cell r="N2043" t="str">
            <v>2_FEBRERO_2026</v>
          </cell>
          <cell r="O2043" t="str">
            <v>31. Gestión Territorial para la Atención Primaria Social de los procesos de Gestión de la Salud Pública (GSP) y el Plan de Salud Pública de Intervenciones Colectivas (PSPIC)Gestión Territorial20261_CANDELARIA2_FEBRERO_2026</v>
          </cell>
          <cell r="P2043">
            <v>12204720</v>
          </cell>
          <cell r="S2043"/>
          <cell r="T2043">
            <v>0</v>
          </cell>
        </row>
        <row r="2044">
          <cell r="F2044" t="str">
            <v>41. Gestión Territorial para la Atención Primaria Social de los procesos de Gestión de la Salud Pública (GSP) y el Plan de Salud Pública de Intervenciones Colectivas (PSPIC)Gestión Territorial2026</v>
          </cell>
          <cell r="G2044" t="str">
            <v>Gestión local del GSP-PSPIC (Soporte operativo)</v>
          </cell>
          <cell r="H2044" t="str">
            <v>Coordinación y seguimiento de la gestión territorial</v>
          </cell>
          <cell r="I2044" t="str">
            <v>GSP-PSPIC</v>
          </cell>
          <cell r="J2044" t="str">
            <v>No Aplica</v>
          </cell>
          <cell r="K2044" t="str">
            <v>Plan de acción</v>
          </cell>
          <cell r="L2044" t="str">
            <v>Local</v>
          </cell>
          <cell r="M2044" t="str">
            <v>1_CANDELARIA</v>
          </cell>
          <cell r="N2044" t="str">
            <v>2_FEBRERO_2026</v>
          </cell>
          <cell r="O2044" t="str">
            <v>41. Gestión Territorial para la Atención Primaria Social de los procesos de Gestión de la Salud Pública (GSP) y el Plan de Salud Pública de Intervenciones Colectivas (PSPIC)Gestión Territorial20261_CANDELARIA2_FEBRERO_2026</v>
          </cell>
          <cell r="P2044">
            <v>6484528</v>
          </cell>
          <cell r="S2044">
            <v>1</v>
          </cell>
          <cell r="T2044">
            <v>6484528</v>
          </cell>
        </row>
        <row r="2045">
          <cell r="F2045" t="str">
            <v>51. Gestión Territorial para la Atención Primaria Social de los procesos de Gestión de la Salud Pública (GSP) y el Plan de Salud Pública de Intervenciones Colectivas (PSPIC)Gestión Territorial2026</v>
          </cell>
          <cell r="G2045" t="str">
            <v>Gestión local del GSP-PSPIC (prescripción social)</v>
          </cell>
          <cell r="H2045" t="str">
            <v>Coordinación y seguimiento de la gestión territorial</v>
          </cell>
          <cell r="I2045" t="str">
            <v>GSP-PSPIC</v>
          </cell>
          <cell r="J2045" t="str">
            <v>No Aplica</v>
          </cell>
          <cell r="K2045" t="str">
            <v>Plan de acción</v>
          </cell>
          <cell r="L2045" t="str">
            <v>Local</v>
          </cell>
          <cell r="M2045" t="str">
            <v>1_CANDELARIA</v>
          </cell>
          <cell r="N2045" t="str">
            <v>2_FEBRERO_2026</v>
          </cell>
          <cell r="O2045" t="str">
            <v>51. Gestión Territorial para la Atención Primaria Social de los procesos de Gestión de la Salud Pública (GSP) y el Plan de Salud Pública de Intervenciones Colectivas (PSPIC)Gestión Territorial20261_CANDELARIA2_FEBRERO_2026</v>
          </cell>
          <cell r="P2045">
            <v>5621568</v>
          </cell>
          <cell r="S2045">
            <v>1</v>
          </cell>
          <cell r="T2045">
            <v>5621568</v>
          </cell>
        </row>
        <row r="2046">
          <cell r="F2046" t="str">
            <v>61. Gestión Territorial para la Atención Primaria Social de los procesos de Gestión de la Salud Pública (GSP) y el Plan de Salud Pública de Intervenciones Colectivas (PSPIC)Gestión Territorial2026</v>
          </cell>
          <cell r="G2046" t="str">
            <v>Gestión local del GSP-PSPIC (Sumapaz)</v>
          </cell>
          <cell r="H2046" t="str">
            <v>Coordinación y seguimiento de la gestión territorial</v>
          </cell>
          <cell r="I2046" t="str">
            <v>GSP-PSPIC</v>
          </cell>
          <cell r="J2046" t="str">
            <v>No Aplica</v>
          </cell>
          <cell r="K2046" t="str">
            <v>Plan de acción</v>
          </cell>
          <cell r="L2046" t="str">
            <v>Local</v>
          </cell>
          <cell r="M2046" t="str">
            <v>1_CANDELARIA</v>
          </cell>
          <cell r="N2046" t="str">
            <v>2_FEBRERO_2026</v>
          </cell>
          <cell r="O2046" t="str">
            <v>61. Gestión Territorial para la Atención Primaria Social de los procesos de Gestión de la Salud Pública (GSP) y el Plan de Salud Pública de Intervenciones Colectivas (PSPIC)Gestión Territorial20261_CANDELARIA2_FEBRERO_2026</v>
          </cell>
          <cell r="P2046">
            <v>15132712</v>
          </cell>
          <cell r="S2046"/>
          <cell r="T2046">
            <v>0</v>
          </cell>
        </row>
        <row r="2047">
          <cell r="F2047" t="str">
            <v>71. Gestión Territorial para la Atención Primaria Social de los procesos de Gestión de la Salud Pública (GSP) y el Plan de Salud Pública de Intervenciones Colectivas (PSPIC)Gestión Territorial2026</v>
          </cell>
          <cell r="G2047" t="str">
            <v>Gestión zonal  VSP</v>
          </cell>
          <cell r="H2047" t="str">
            <v>Coordinación y seguimiento de la gestión territorial</v>
          </cell>
          <cell r="I2047" t="str">
            <v>GSP</v>
          </cell>
          <cell r="J2047" t="str">
            <v>No Aplica</v>
          </cell>
          <cell r="K2047" t="str">
            <v>Plan de acción</v>
          </cell>
          <cell r="L2047" t="str">
            <v>Zonal</v>
          </cell>
          <cell r="M2047" t="str">
            <v>1_CANDELARIA</v>
          </cell>
          <cell r="N2047" t="str">
            <v>2_FEBRERO_2026</v>
          </cell>
          <cell r="O2047" t="str">
            <v>71. Gestión Territorial para la Atención Primaria Social de los procesos de Gestión de la Salud Pública (GSP) y el Plan de Salud Pública de Intervenciones Colectivas (PSPIC)Gestión Territorial20261_CANDELARIA2_FEBRERO_2026</v>
          </cell>
          <cell r="P2047">
            <v>25617584</v>
          </cell>
          <cell r="S2047"/>
          <cell r="T2047">
            <v>0</v>
          </cell>
        </row>
        <row r="2048">
          <cell r="F2048" t="str">
            <v>81. Gestión Territorial para la Atención Primaria Social de los procesos de Gestión de la Salud Pública (GSP) y el Plan de Salud Pública de Intervenciones Colectivas (PSPIC)Gestión Territorial2026</v>
          </cell>
          <cell r="G2048" t="str">
            <v>Gestión zonal  VSA</v>
          </cell>
          <cell r="H2048" t="str">
            <v>Coordinación y seguimiento de la gestión territorial</v>
          </cell>
          <cell r="I2048" t="str">
            <v>GSP</v>
          </cell>
          <cell r="J2048" t="str">
            <v>No Aplica</v>
          </cell>
          <cell r="K2048" t="str">
            <v>Plan de acción</v>
          </cell>
          <cell r="L2048" t="str">
            <v>Zonal</v>
          </cell>
          <cell r="M2048" t="str">
            <v>1_CANDELARIA</v>
          </cell>
          <cell r="N2048" t="str">
            <v>2_FEBRERO_2026</v>
          </cell>
          <cell r="O2048" t="str">
            <v>81. Gestión Territorial para la Atención Primaria Social de los procesos de Gestión de la Salud Pública (GSP) y el Plan de Salud Pública de Intervenciones Colectivas (PSPIC)Gestión Territorial20261_CANDELARIA2_FEBRERO_2026</v>
          </cell>
          <cell r="P2048">
            <v>9098064</v>
          </cell>
          <cell r="S2048"/>
          <cell r="T2048">
            <v>0</v>
          </cell>
        </row>
        <row r="2049">
          <cell r="F2049" t="str">
            <v>91. Gestión Territorial para la Atención Primaria Social de los procesos de Gestión de la Salud Pública (GSP) y el Plan de Salud Pública de Intervenciones Colectivas (PSPIC)Gestión Territorial2026</v>
          </cell>
          <cell r="G2049" t="str">
            <v>Gestión zonal  GPEPB - PAI</v>
          </cell>
          <cell r="H2049" t="str">
            <v>Coordinación y seguimiento de la gestión territorial</v>
          </cell>
          <cell r="I2049" t="str">
            <v>GSP</v>
          </cell>
          <cell r="J2049" t="str">
            <v>No Aplica</v>
          </cell>
          <cell r="K2049" t="str">
            <v>Plan de acción</v>
          </cell>
          <cell r="L2049" t="str">
            <v>Zonal</v>
          </cell>
          <cell r="M2049" t="str">
            <v>1_CANDELARIA</v>
          </cell>
          <cell r="N2049" t="str">
            <v>2_FEBRERO_2026</v>
          </cell>
          <cell r="O2049" t="str">
            <v>91. Gestión Territorial para la Atención Primaria Social de los procesos de Gestión de la Salud Pública (GSP) y el Plan de Salud Pública de Intervenciones Colectivas (PSPIC)Gestión Territorial20261_CANDELARIA2_FEBRERO_2026</v>
          </cell>
          <cell r="P2049">
            <v>28674928</v>
          </cell>
          <cell r="S2049"/>
          <cell r="T2049">
            <v>0</v>
          </cell>
        </row>
        <row r="2050">
          <cell r="F2050" t="str">
            <v>101. Gestión Territorial para la Atención Primaria Social de los procesos de Gestión de la Salud Pública (GSP) y el Plan de Salud Pública de Intervenciones Colectivas (PSPIC)Gestión Territorial2026</v>
          </cell>
          <cell r="G2050" t="str">
            <v>Gestión zonal  POLÍTICAS</v>
          </cell>
          <cell r="H2050" t="str">
            <v>Coordinación y seguimiento de la gestión territorial</v>
          </cell>
          <cell r="I2050" t="str">
            <v>GSP</v>
          </cell>
          <cell r="J2050" t="str">
            <v>No Aplica</v>
          </cell>
          <cell r="K2050" t="str">
            <v>Plan de acción</v>
          </cell>
          <cell r="L2050" t="str">
            <v>Zonal</v>
          </cell>
          <cell r="M2050" t="str">
            <v>1_CANDELARIA</v>
          </cell>
          <cell r="N2050" t="str">
            <v>2_FEBRERO_2026</v>
          </cell>
          <cell r="O2050" t="str">
            <v>101. Gestión Territorial para la Atención Primaria Social de los procesos de Gestión de la Salud Pública (GSP) y el Plan de Salud Pública de Intervenciones Colectivas (PSPIC)Gestión Territorial20261_CANDELARIA2_FEBRERO_2026</v>
          </cell>
          <cell r="P2050">
            <v>13092336</v>
          </cell>
          <cell r="S2050"/>
          <cell r="T2050">
            <v>0</v>
          </cell>
        </row>
        <row r="2051">
          <cell r="F2051" t="str">
            <v>111. Gestión Territorial para la Atención Primaria Social de los procesos de Gestión de la Salud Pública (GSP) y el Plan de Salud Pública de Intervenciones Colectivas (PSPIC)Gestión Territorial2026</v>
          </cell>
          <cell r="G2051" t="str">
            <v>Entornos de MAS Bienestar</v>
          </cell>
          <cell r="H2051" t="str">
            <v>Coordinación y seguimiento de la gestión territorial</v>
          </cell>
          <cell r="I2051" t="str">
            <v>GSP</v>
          </cell>
          <cell r="J2051" t="str">
            <v>No Aplica</v>
          </cell>
          <cell r="K2051" t="str">
            <v>Plan de acción</v>
          </cell>
          <cell r="L2051" t="str">
            <v>Zonal</v>
          </cell>
          <cell r="M2051" t="str">
            <v>1_CANDELARIA</v>
          </cell>
          <cell r="N2051" t="str">
            <v>2_FEBRERO_2026</v>
          </cell>
          <cell r="O2051" t="str">
            <v>111. Gestión Territorial para la Atención Primaria Social de los procesos de Gestión de la Salud Pública (GSP) y el Plan de Salud Pública de Intervenciones Colectivas (PSPIC)Gestión Territorial20261_CANDELARIA2_FEBRERO_2026</v>
          </cell>
          <cell r="P2051">
            <v>29389952</v>
          </cell>
          <cell r="S2051"/>
          <cell r="T2051">
            <v>0</v>
          </cell>
        </row>
        <row r="2052">
          <cell r="F2052" t="str">
            <v>121. Gestión Territorial para la Atención Primaria Social de los procesos de Gestión de la Salud Pública (GSP) y el Plan de Salud Pública de Intervenciones Colectivas (PSPIC)Gestión Territorial2026</v>
          </cell>
          <cell r="G2052" t="str">
            <v>Gestión de la información de acciones colectivas en salud pública - GESI</v>
          </cell>
          <cell r="H2052" t="str">
            <v>Soporte estratégico para la GSP-PSPIC</v>
          </cell>
          <cell r="I2052" t="str">
            <v>GSP</v>
          </cell>
          <cell r="J2052" t="str">
            <v>No Aplica</v>
          </cell>
          <cell r="K2052" t="str">
            <v>Plan de acción</v>
          </cell>
          <cell r="L2052" t="str">
            <v>Zonal</v>
          </cell>
          <cell r="M2052" t="str">
            <v>1_CANDELARIA</v>
          </cell>
          <cell r="N2052" t="str">
            <v>2_FEBRERO_2026</v>
          </cell>
          <cell r="O2052" t="str">
            <v>121. Gestión Territorial para la Atención Primaria Social de los procesos de Gestión de la Salud Pública (GSP) y el Plan de Salud Pública de Intervenciones Colectivas (PSPIC)Gestión Territorial20261_CANDELARIA2_FEBRERO_2026</v>
          </cell>
          <cell r="P2052">
            <v>100029392</v>
          </cell>
          <cell r="S2052"/>
          <cell r="T2052">
            <v>0</v>
          </cell>
        </row>
        <row r="2053">
          <cell r="F2053" t="str">
            <v>131. Gestión Territorial para la Atención Primaria Social de los procesos de Gestión de la Salud Pública (GSP) y el Plan de Salud Pública de Intervenciones Colectivas (PSPIC)Gestión Territorial2026</v>
          </cell>
          <cell r="G2053" t="str">
            <v>Educación para la salud pública - ESP</v>
          </cell>
          <cell r="H2053" t="str">
            <v>Soporte estratégico para la GSP-PSPIC</v>
          </cell>
          <cell r="I2053" t="str">
            <v>GSP</v>
          </cell>
          <cell r="J2053" t="str">
            <v>No Aplica</v>
          </cell>
          <cell r="K2053" t="str">
            <v>Plan de acción</v>
          </cell>
          <cell r="L2053" t="str">
            <v>Zonal</v>
          </cell>
          <cell r="M2053" t="str">
            <v>1_CANDELARIA</v>
          </cell>
          <cell r="N2053" t="str">
            <v>2_FEBRERO_2026</v>
          </cell>
          <cell r="O2053" t="str">
            <v>131. Gestión Territorial para la Atención Primaria Social de los procesos de Gestión de la Salud Pública (GSP) y el Plan de Salud Pública de Intervenciones Colectivas (PSPIC)Gestión Territorial20261_CANDELARIA2_FEBRERO_2026</v>
          </cell>
          <cell r="P2053">
            <v>29833760</v>
          </cell>
          <cell r="S2053"/>
          <cell r="T2053">
            <v>0</v>
          </cell>
        </row>
        <row r="2054">
          <cell r="F2054" t="str">
            <v>141. Gestión Territorial para la Atención Primaria Social de los procesos de Gestión de la Salud Pública (GSP) y el Plan de Salud Pública de Intervenciones Colectivas (PSPIC)Gestión Territorial2026</v>
          </cell>
          <cell r="G2054" t="str">
            <v>Prescripción social - Activación de rutas</v>
          </cell>
          <cell r="H2054" t="str">
            <v>Soporte estratégico para la GSP-PSPIC</v>
          </cell>
          <cell r="I2054" t="str">
            <v>GSP</v>
          </cell>
          <cell r="J2054" t="str">
            <v>No Aplica</v>
          </cell>
          <cell r="K2054" t="str">
            <v>Plan de acción</v>
          </cell>
          <cell r="L2054" t="str">
            <v>Zonal</v>
          </cell>
          <cell r="M2054" t="str">
            <v>1_CANDELARIA</v>
          </cell>
          <cell r="N2054" t="str">
            <v>2_FEBRERO_2026</v>
          </cell>
          <cell r="O2054" t="str">
            <v>141. Gestión Territorial para la Atención Primaria Social de los procesos de Gestión de la Salud Pública (GSP) y el Plan de Salud Pública de Intervenciones Colectivas (PSPIC)Gestión Territorial20261_CANDELARIA2_FEBRERO_2026</v>
          </cell>
          <cell r="P2054">
            <v>54021296</v>
          </cell>
          <cell r="S2054"/>
          <cell r="T2054">
            <v>0</v>
          </cell>
        </row>
        <row r="2055">
          <cell r="F2055" t="str">
            <v>151. Gestión Territorial para la Atención Primaria Social de los procesos de Gestión de la Salud Pública (GSP) y el Plan de Salud Pública de Intervenciones Colectivas (PSPIC)Gestión Territorial2026</v>
          </cell>
          <cell r="G2055" t="str">
            <v>Prescripción social - Activación de rutas (Salud Mental)</v>
          </cell>
          <cell r="H2055" t="str">
            <v>Soporte estratégico para la GSP-PSPIC</v>
          </cell>
          <cell r="I2055" t="str">
            <v>GSP</v>
          </cell>
          <cell r="J2055" t="str">
            <v>No Aplica</v>
          </cell>
          <cell r="K2055" t="str">
            <v>Plan de acción</v>
          </cell>
          <cell r="L2055" t="str">
            <v>Zonal</v>
          </cell>
          <cell r="M2055" t="str">
            <v>1_CANDELARIA</v>
          </cell>
          <cell r="N2055" t="str">
            <v>2_FEBRERO_2026</v>
          </cell>
          <cell r="O2055" t="str">
            <v>151. Gestión Territorial para la Atención Primaria Social de los procesos de Gestión de la Salud Pública (GSP) y el Plan de Salud Pública de Intervenciones Colectivas (PSPIC)Gestión Territorial20261_CANDELARIA2_FEBRERO_2026</v>
          </cell>
          <cell r="P2055">
            <v>5621568</v>
          </cell>
          <cell r="S2055"/>
          <cell r="T2055">
            <v>0</v>
          </cell>
        </row>
        <row r="2056">
          <cell r="F2056" t="str">
            <v>161. Gestión Territorial para la Atención Primaria Social de los procesos de Gestión de la Salud Pública (GSP) y el Plan de Salud Pública de Intervenciones Colectivas (PSPIC)Gestión Territorial2026</v>
          </cell>
          <cell r="G2056" t="str">
            <v>Prescripción social - Activación de rutas (Sur - Centro Oriente)</v>
          </cell>
          <cell r="H2056" t="str">
            <v>Soporte estratégico para la GSP-PSPIC</v>
          </cell>
          <cell r="I2056" t="str">
            <v>GSP</v>
          </cell>
          <cell r="J2056" t="str">
            <v>No Aplica</v>
          </cell>
          <cell r="K2056" t="str">
            <v>Plan de acción</v>
          </cell>
          <cell r="L2056" t="str">
            <v>Distrito</v>
          </cell>
          <cell r="M2056" t="str">
            <v>1_CANDELARIA</v>
          </cell>
          <cell r="N2056" t="str">
            <v>2_FEBRERO_2026</v>
          </cell>
          <cell r="O2056" t="str">
            <v>161. Gestión Territorial para la Atención Primaria Social de los procesos de Gestión de la Salud Pública (GSP) y el Plan de Salud Pública de Intervenciones Colectivas (PSPIC)Gestión Territorial20261_CANDELARIA2_FEBRERO_2026</v>
          </cell>
          <cell r="P2056">
            <v>3994272</v>
          </cell>
          <cell r="S2056"/>
          <cell r="T2056">
            <v>0</v>
          </cell>
        </row>
        <row r="2057">
          <cell r="F2057" t="str">
            <v>171. Gestión Territorial para la Atención Primaria Social de los procesos de Gestión de la Salud Pública (GSP) y el Plan de Salud Pública de Intervenciones Colectivas (PSPIC)Gestión Territorial2026</v>
          </cell>
          <cell r="G2057" t="str">
            <v>Análisis de condiciones, calidad de vida, salud y enfermedad - ACCVSyE-DC (Sur Occidente)</v>
          </cell>
          <cell r="H2057" t="str">
            <v>Análisis de la gestión territorial de la salud pública</v>
          </cell>
          <cell r="I2057" t="str">
            <v>GSP</v>
          </cell>
          <cell r="J2057" t="str">
            <v>No Aplica</v>
          </cell>
          <cell r="K2057" t="str">
            <v>Plan de análisis</v>
          </cell>
          <cell r="L2057" t="str">
            <v>Distrito</v>
          </cell>
          <cell r="M2057" t="str">
            <v>1_CANDELARIA</v>
          </cell>
          <cell r="N2057" t="str">
            <v>2_FEBRERO_2026</v>
          </cell>
          <cell r="O2057" t="str">
            <v>171. Gestión Territorial para la Atención Primaria Social de los procesos de Gestión de la Salud Pública (GSP) y el Plan de Salud Pública de Intervenciones Colectivas (PSPIC)Gestión Territorial20261_CANDELARIA2_FEBRERO_2026</v>
          </cell>
          <cell r="P2057">
            <v>5621568</v>
          </cell>
          <cell r="S2057"/>
          <cell r="T2057">
            <v>0</v>
          </cell>
        </row>
        <row r="2058">
          <cell r="F2058" t="str">
            <v>181. Gestión Territorial para la Atención Primaria Social de los procesos de Gestión de la Salud Pública (GSP) y el Plan de Salud Pública de Intervenciones Colectivas (PSPIC)Gestión Territorial2026</v>
          </cell>
          <cell r="G2058" t="str">
            <v>Análisis de condiciones, calidad de vida, salud y enfermedad - ACCVSyE</v>
          </cell>
          <cell r="H2058" t="str">
            <v>Análisis de la gestión territorial de la salud pública</v>
          </cell>
          <cell r="I2058" t="str">
            <v>GSP</v>
          </cell>
          <cell r="J2058" t="str">
            <v>No Aplica</v>
          </cell>
          <cell r="K2058" t="str">
            <v>Plan de análisis</v>
          </cell>
          <cell r="L2058" t="str">
            <v>Zonal</v>
          </cell>
          <cell r="M2058" t="str">
            <v>1_CANDELARIA</v>
          </cell>
          <cell r="N2058" t="str">
            <v>2_FEBRERO_2026</v>
          </cell>
          <cell r="O2058" t="str">
            <v>181. Gestión Territorial para la Atención Primaria Social de los procesos de Gestión de la Salud Pública (GSP) y el Plan de Salud Pública de Intervenciones Colectivas (PSPIC)Gestión Territorial20261_CANDELARIA2_FEBRERO_2026</v>
          </cell>
          <cell r="P2058">
            <v>32422640</v>
          </cell>
          <cell r="S2058"/>
          <cell r="T2058">
            <v>0</v>
          </cell>
        </row>
        <row r="2059">
          <cell r="F2059" t="str">
            <v>191. Gestión Territorial para la Atención Primaria Social de los procesos de Gestión de la Salud Pública (GSP) y el Plan de Salud Pública de Intervenciones Colectivas (PSPIC)Gestión Territorial2026</v>
          </cell>
          <cell r="G2059" t="str">
            <v>Análisis de las políticas y acciones para la salud pública en el marco de la gestión territorial</v>
          </cell>
          <cell r="H2059" t="str">
            <v>Análisis de la gestión territorial de la salud pública</v>
          </cell>
          <cell r="I2059" t="str">
            <v>GSP</v>
          </cell>
          <cell r="J2059" t="str">
            <v>No Aplica</v>
          </cell>
          <cell r="K2059" t="str">
            <v>Plan de análisis</v>
          </cell>
          <cell r="L2059" t="str">
            <v>Zonal</v>
          </cell>
          <cell r="M2059" t="str">
            <v>1_CANDELARIA</v>
          </cell>
          <cell r="N2059" t="str">
            <v>2_FEBRERO_2026</v>
          </cell>
          <cell r="O2059" t="str">
            <v>191. Gestión Territorial para la Atención Primaria Social de los procesos de Gestión de la Salud Pública (GSP) y el Plan de Salud Pública de Intervenciones Colectivas (PSPIC)Gestión Territorial20261_CANDELARIA2_FEBRERO_2026</v>
          </cell>
          <cell r="P2059">
            <v>20316544</v>
          </cell>
          <cell r="S2059"/>
          <cell r="T2059">
            <v>0</v>
          </cell>
        </row>
        <row r="2060">
          <cell r="F2060" t="str">
            <v>202. Cuidado Continuo por una vida con bienestarComunitario2026</v>
          </cell>
          <cell r="G2060" t="str">
            <v xml:space="preserve">Sesiones educativas para MAS bienestar </v>
          </cell>
          <cell r="H2060" t="str">
            <v xml:space="preserve">Promoción de la salud y bienestar </v>
          </cell>
          <cell r="I2060" t="str">
            <v>PSPIC</v>
          </cell>
          <cell r="J2060" t="str">
            <v>No Aplica</v>
          </cell>
          <cell r="K2060" t="str">
            <v>Sesión</v>
          </cell>
          <cell r="L2060" t="str">
            <v>Local</v>
          </cell>
          <cell r="M2060" t="str">
            <v>1_CANDELARIA</v>
          </cell>
          <cell r="N2060" t="str">
            <v>2_FEBRERO_2026</v>
          </cell>
          <cell r="O2060" t="str">
            <v>202. Cuidado Continuo por una vida con bienestarComunitario20261_CANDELARIA2_FEBRERO_2026</v>
          </cell>
          <cell r="P2060">
            <v>105404</v>
          </cell>
          <cell r="S2060">
            <v>8</v>
          </cell>
          <cell r="T2060">
            <v>843232</v>
          </cell>
        </row>
        <row r="2061">
          <cell r="F2061" t="str">
            <v>202. Cuidado Continuo por una vida con bienestarEducativo 2026</v>
          </cell>
          <cell r="G2061" t="str">
            <v xml:space="preserve">Sesiones educativas para MAS bienestar </v>
          </cell>
          <cell r="H2061" t="str">
            <v xml:space="preserve">Promoción de la salud y bienestar </v>
          </cell>
          <cell r="I2061" t="str">
            <v>PSPIC</v>
          </cell>
          <cell r="J2061" t="str">
            <v>No Aplica</v>
          </cell>
          <cell r="K2061" t="str">
            <v>Sesión</v>
          </cell>
          <cell r="L2061" t="str">
            <v>Local</v>
          </cell>
          <cell r="M2061" t="str">
            <v>1_CANDELARIA</v>
          </cell>
          <cell r="N2061" t="str">
            <v>2_FEBRERO_2026</v>
          </cell>
          <cell r="O2061" t="str">
            <v>202. Cuidado Continuo por una vida con bienestarEducativo 20261_CANDELARIA2_FEBRERO_2026</v>
          </cell>
          <cell r="P2061">
            <v>105404</v>
          </cell>
          <cell r="S2061">
            <v>72</v>
          </cell>
          <cell r="T2061">
            <v>7589088</v>
          </cell>
        </row>
        <row r="2062">
          <cell r="F2062" t="str">
            <v>202. Cuidado Continuo por una vida con bienestarInstitucional2026</v>
          </cell>
          <cell r="G2062" t="str">
            <v xml:space="preserve">Sesiones educativas para MAS bienestar </v>
          </cell>
          <cell r="H2062" t="str">
            <v xml:space="preserve">Promoción de la salud y bienestar </v>
          </cell>
          <cell r="I2062" t="str">
            <v>PSPIC</v>
          </cell>
          <cell r="J2062" t="str">
            <v>No Aplica</v>
          </cell>
          <cell r="K2062" t="str">
            <v>Sesión</v>
          </cell>
          <cell r="L2062" t="str">
            <v>Local</v>
          </cell>
          <cell r="M2062" t="str">
            <v>1_CANDELARIA</v>
          </cell>
          <cell r="N2062" t="str">
            <v>2_FEBRERO_2026</v>
          </cell>
          <cell r="O2062" t="str">
            <v>202. Cuidado Continuo por una vida con bienestarInstitucional20261_CANDELARIA2_FEBRERO_2026</v>
          </cell>
          <cell r="P2062">
            <v>105404</v>
          </cell>
          <cell r="S2062">
            <v>23</v>
          </cell>
          <cell r="T2062">
            <v>2424292</v>
          </cell>
        </row>
        <row r="2063">
          <cell r="F2063" t="str">
            <v>212. Cuidado Continuo por una vida con bienestarComunitario2026</v>
          </cell>
          <cell r="G2063" t="str">
            <v>Sesiones educativas para MAS bienestar en nuestras comunidades - Gestión territorial</v>
          </cell>
          <cell r="H2063" t="str">
            <v xml:space="preserve">Promoción de la salud y bienestar </v>
          </cell>
          <cell r="I2063" t="str">
            <v>PSPIC</v>
          </cell>
          <cell r="J2063" t="str">
            <v>No Aplica</v>
          </cell>
          <cell r="K2063" t="str">
            <v>Sesión</v>
          </cell>
          <cell r="L2063" t="str">
            <v>Local</v>
          </cell>
          <cell r="M2063" t="str">
            <v>1_CANDELARIA</v>
          </cell>
          <cell r="N2063" t="str">
            <v>2_FEBRERO_2026</v>
          </cell>
          <cell r="O2063" t="str">
            <v>212. Cuidado Continuo por una vida con bienestarComunitario20261_CANDELARIA2_FEBRERO_2026</v>
          </cell>
          <cell r="P2063">
            <v>55938</v>
          </cell>
          <cell r="S2063">
            <v>11</v>
          </cell>
          <cell r="T2063">
            <v>615318</v>
          </cell>
        </row>
        <row r="2064">
          <cell r="F2064" t="str">
            <v>222. Cuidado Continuo por una vida con bienestarComunitario2026</v>
          </cell>
          <cell r="G2064" t="str">
            <v>Sesiones educativas para el bienestar en las  barras futboleras</v>
          </cell>
          <cell r="H2064" t="str">
            <v xml:space="preserve">Promoción de la salud y bienestar </v>
          </cell>
          <cell r="I2064" t="str">
            <v>PSPIC</v>
          </cell>
          <cell r="J2064" t="str">
            <v>No Aplica</v>
          </cell>
          <cell r="K2064" t="str">
            <v>Sesión</v>
          </cell>
          <cell r="L2064" t="str">
            <v>Distrito</v>
          </cell>
          <cell r="M2064" t="str">
            <v>1_CANDELARIA</v>
          </cell>
          <cell r="N2064" t="str">
            <v>2_FEBRERO_2026</v>
          </cell>
          <cell r="O2064" t="str">
            <v>222. Cuidado Continuo por una vida con bienestarComunitario20261_CANDELARIA2_FEBRERO_2026</v>
          </cell>
          <cell r="P2064">
            <v>105404</v>
          </cell>
          <cell r="S2064"/>
          <cell r="T2064">
            <v>0</v>
          </cell>
        </row>
        <row r="2065">
          <cell r="F2065" t="str">
            <v>232. Cuidado Continuo por una vida con bienestarComunitario2026</v>
          </cell>
          <cell r="G2065" t="str">
            <v>Sesiones educativas para el bienestar con los gestores en las  barras futboleras</v>
          </cell>
          <cell r="H2065" t="str">
            <v xml:space="preserve">Promoción de la salud y bienestar </v>
          </cell>
          <cell r="I2065" t="str">
            <v>PSPIC</v>
          </cell>
          <cell r="J2065" t="str">
            <v>No Aplica</v>
          </cell>
          <cell r="K2065" t="str">
            <v>Sesión</v>
          </cell>
          <cell r="L2065" t="str">
            <v>Distrito</v>
          </cell>
          <cell r="M2065" t="str">
            <v>1_CANDELARIA</v>
          </cell>
          <cell r="N2065" t="str">
            <v>2_FEBRERO_2026</v>
          </cell>
          <cell r="O2065" t="str">
            <v>232. Cuidado Continuo por una vida con bienestarComunitario20261_CANDELARIA2_FEBRERO_2026</v>
          </cell>
          <cell r="P2065">
            <v>55938</v>
          </cell>
          <cell r="S2065"/>
          <cell r="T2065">
            <v>0</v>
          </cell>
        </row>
        <row r="2066">
          <cell r="F2066" t="str">
            <v>242. Cuidado Continuo por una vida con bienestarEducativo 2026</v>
          </cell>
          <cell r="G2066" t="str">
            <v>Sesiones educativas para la promoción de la salud oral</v>
          </cell>
          <cell r="H2066" t="str">
            <v xml:space="preserve">Promoción de la salud y bienestar </v>
          </cell>
          <cell r="I2066" t="str">
            <v>PSPIC</v>
          </cell>
          <cell r="J2066" t="str">
            <v>No Aplica</v>
          </cell>
          <cell r="K2066" t="str">
            <v>Sesión</v>
          </cell>
          <cell r="L2066" t="str">
            <v>Local</v>
          </cell>
          <cell r="M2066" t="str">
            <v>1_CANDELARIA</v>
          </cell>
          <cell r="N2066" t="str">
            <v>2_FEBRERO_2026</v>
          </cell>
          <cell r="O2066" t="str">
            <v>242. Cuidado Continuo por una vida con bienestarEducativo 20261_CANDELARIA2_FEBRERO_2026</v>
          </cell>
          <cell r="P2066">
            <v>180297</v>
          </cell>
          <cell r="S2066"/>
          <cell r="T2066">
            <v>0</v>
          </cell>
        </row>
        <row r="2067">
          <cell r="F2067" t="str">
            <v>252. Cuidado Continuo por una vida con bienestarLaboral2026</v>
          </cell>
          <cell r="G2067" t="str">
            <v xml:space="preserve">Sesiones educativas para la prevención y erradicación del trabajo infantil </v>
          </cell>
          <cell r="H2067" t="str">
            <v xml:space="preserve">Promoción de la salud y bienestar </v>
          </cell>
          <cell r="I2067" t="str">
            <v>PSPIC</v>
          </cell>
          <cell r="J2067" t="str">
            <v>No Aplica</v>
          </cell>
          <cell r="K2067" t="str">
            <v>Sesión</v>
          </cell>
          <cell r="L2067" t="str">
            <v>Local</v>
          </cell>
          <cell r="M2067" t="str">
            <v>1_CANDELARIA</v>
          </cell>
          <cell r="N2067" t="str">
            <v>2_FEBRERO_2026</v>
          </cell>
          <cell r="O2067" t="str">
            <v>252. Cuidado Continuo por una vida con bienestarLaboral20261_CANDELARIA2_FEBRERO_2026</v>
          </cell>
          <cell r="P2067">
            <v>210809</v>
          </cell>
          <cell r="S2067">
            <v>1</v>
          </cell>
          <cell r="T2067">
            <v>210809</v>
          </cell>
        </row>
        <row r="2068">
          <cell r="F2068" t="str">
            <v>262. Cuidado Continuo por una vida con bienestarComunitario2026</v>
          </cell>
          <cell r="G2068" t="str">
            <v xml:space="preserve">Grupos socioeducativos para MAS bienestar en nuestras comunidades </v>
          </cell>
          <cell r="H2068" t="str">
            <v xml:space="preserve">Promoción de la salud y bienestar </v>
          </cell>
          <cell r="I2068" t="str">
            <v>PSPIC</v>
          </cell>
          <cell r="J2068" t="str">
            <v>No Aplica</v>
          </cell>
          <cell r="K2068" t="str">
            <v>Sesión</v>
          </cell>
          <cell r="L2068" t="str">
            <v>Local</v>
          </cell>
          <cell r="M2068" t="str">
            <v>1_CANDELARIA</v>
          </cell>
          <cell r="N2068" t="str">
            <v>2_FEBRERO_2026</v>
          </cell>
          <cell r="O2068" t="str">
            <v>262. Cuidado Continuo por una vida con bienestarComunitario20261_CANDELARIA2_FEBRERO_2026</v>
          </cell>
          <cell r="P2068">
            <v>140539</v>
          </cell>
          <cell r="S2068">
            <v>12</v>
          </cell>
          <cell r="T2068">
            <v>1686468</v>
          </cell>
        </row>
        <row r="2069">
          <cell r="F2069" t="str">
            <v>272. Cuidado Continuo por una vida con bienestarComunitario2026</v>
          </cell>
          <cell r="G2069" t="str">
            <v>Grupos socioeducativos para MAS bienestar en nuestras comunidades - Gestión territorial</v>
          </cell>
          <cell r="H2069" t="str">
            <v xml:space="preserve">Promoción de la salud y bienestar </v>
          </cell>
          <cell r="I2069" t="str">
            <v>PSPIC</v>
          </cell>
          <cell r="J2069" t="str">
            <v>No Aplica</v>
          </cell>
          <cell r="K2069" t="str">
            <v>Sesión</v>
          </cell>
          <cell r="L2069" t="str">
            <v>Local</v>
          </cell>
          <cell r="M2069" t="str">
            <v>1_CANDELARIA</v>
          </cell>
          <cell r="N2069" t="str">
            <v>2_FEBRERO_2026</v>
          </cell>
          <cell r="O2069" t="str">
            <v>272. Cuidado Continuo por una vida con bienestarComunitario20261_CANDELARIA2_FEBRERO_2026</v>
          </cell>
          <cell r="P2069">
            <v>74584</v>
          </cell>
          <cell r="S2069">
            <v>8</v>
          </cell>
          <cell r="T2069">
            <v>596672</v>
          </cell>
        </row>
        <row r="2070">
          <cell r="F2070" t="str">
            <v>282. Cuidado Continuo por una vida con bienestarComunitario2026</v>
          </cell>
          <cell r="G2070" t="str">
            <v>Grupos socieducativas para MAS bienestar en salud mental de la RBC</v>
          </cell>
          <cell r="H2070" t="str">
            <v xml:space="preserve">Promoción de la salud y bienestar </v>
          </cell>
          <cell r="I2070" t="str">
            <v>PSPIC</v>
          </cell>
          <cell r="J2070" t="str">
            <v>No Aplica</v>
          </cell>
          <cell r="K2070" t="str">
            <v>Sesión</v>
          </cell>
          <cell r="L2070" t="str">
            <v>Local</v>
          </cell>
          <cell r="M2070" t="str">
            <v>1_CANDELARIA</v>
          </cell>
          <cell r="N2070" t="str">
            <v>2_FEBRERO_2026</v>
          </cell>
          <cell r="O2070" t="str">
            <v>282. Cuidado Continuo por una vida con bienestarComunitario20261_CANDELARIA2_FEBRERO_2026</v>
          </cell>
          <cell r="P2070">
            <v>215123</v>
          </cell>
          <cell r="S2070">
            <v>0</v>
          </cell>
          <cell r="T2070">
            <v>0</v>
          </cell>
        </row>
        <row r="2071">
          <cell r="F2071" t="str">
            <v>292. Cuidado Continuo por una vida con bienestarComunitario2026</v>
          </cell>
          <cell r="G2071" t="str">
            <v>Grupos socioeducativos para el bienestar en  barras futboleras</v>
          </cell>
          <cell r="H2071" t="str">
            <v xml:space="preserve">Promoción de la salud y bienestar </v>
          </cell>
          <cell r="I2071" t="str">
            <v>PSPIC</v>
          </cell>
          <cell r="J2071" t="str">
            <v>No Aplica</v>
          </cell>
          <cell r="K2071" t="str">
            <v>Sesión</v>
          </cell>
          <cell r="L2071" t="str">
            <v>Distrito</v>
          </cell>
          <cell r="M2071" t="str">
            <v>1_CANDELARIA</v>
          </cell>
          <cell r="N2071" t="str">
            <v>2_FEBRERO_2026</v>
          </cell>
          <cell r="O2071" t="str">
            <v>292. Cuidado Continuo por una vida con bienestarComunitario20261_CANDELARIA2_FEBRERO_2026</v>
          </cell>
          <cell r="P2071">
            <v>140539</v>
          </cell>
          <cell r="S2071"/>
          <cell r="T2071">
            <v>0</v>
          </cell>
        </row>
        <row r="2072">
          <cell r="F2072" t="str">
            <v>302. Cuidado Continuo por una vida con bienestarComunitario2026</v>
          </cell>
          <cell r="G2072" t="str">
            <v xml:space="preserve">Grupos socioeducativos para el bienestar en  barras futboleras - Gestión territorial </v>
          </cell>
          <cell r="H2072" t="str">
            <v xml:space="preserve">Promoción de la salud y bienestar </v>
          </cell>
          <cell r="I2072" t="str">
            <v>PSPIC</v>
          </cell>
          <cell r="J2072" t="str">
            <v>No Aplica</v>
          </cell>
          <cell r="K2072" t="str">
            <v>Sesión</v>
          </cell>
          <cell r="L2072" t="str">
            <v>Distrito</v>
          </cell>
          <cell r="M2072" t="str">
            <v>1_CANDELARIA</v>
          </cell>
          <cell r="N2072" t="str">
            <v>2_FEBRERO_2026</v>
          </cell>
          <cell r="O2072" t="str">
            <v>302. Cuidado Continuo por una vida con bienestarComunitario20261_CANDELARIA2_FEBRERO_2026</v>
          </cell>
          <cell r="P2072">
            <v>74584</v>
          </cell>
          <cell r="S2072"/>
          <cell r="T2072">
            <v>0</v>
          </cell>
        </row>
        <row r="2073">
          <cell r="F2073" t="str">
            <v>312. Cuidado Continuo por una vida con bienestarComunitario2026</v>
          </cell>
          <cell r="G2073" t="str">
            <v>Grupos socioeducativos para el bienestar (AIEPI)</v>
          </cell>
          <cell r="H2073" t="str">
            <v xml:space="preserve">Promoción de la salud y bienestar </v>
          </cell>
          <cell r="I2073" t="str">
            <v>PSPIC</v>
          </cell>
          <cell r="J2073" t="str">
            <v>No Aplica</v>
          </cell>
          <cell r="K2073" t="str">
            <v>Sesión</v>
          </cell>
          <cell r="L2073" t="str">
            <v>Local</v>
          </cell>
          <cell r="M2073" t="str">
            <v>1_CANDELARIA</v>
          </cell>
          <cell r="N2073" t="str">
            <v>2_FEBRERO_2026</v>
          </cell>
          <cell r="O2073" t="str">
            <v>312. Cuidado Continuo por una vida con bienestarComunitario20261_CANDELARIA2_FEBRERO_2026</v>
          </cell>
          <cell r="P2073">
            <v>215123</v>
          </cell>
          <cell r="S2073"/>
          <cell r="T2073">
            <v>0</v>
          </cell>
        </row>
        <row r="2074">
          <cell r="F2074" t="str">
            <v>312. Cuidado Continuo por una vida con bienestarEducativo 2026</v>
          </cell>
          <cell r="G2074" t="str">
            <v>Grupos socioeducativos para el bienestar (AIEPI)</v>
          </cell>
          <cell r="H2074" t="str">
            <v xml:space="preserve">Promoción de la salud y bienestar </v>
          </cell>
          <cell r="I2074" t="str">
            <v>PSPIC</v>
          </cell>
          <cell r="J2074" t="str">
            <v>No Aplica</v>
          </cell>
          <cell r="K2074" t="str">
            <v>Sesión</v>
          </cell>
          <cell r="L2074" t="str">
            <v>Local</v>
          </cell>
          <cell r="M2074" t="str">
            <v>1_CANDELARIA</v>
          </cell>
          <cell r="N2074" t="str">
            <v>2_FEBRERO_2026</v>
          </cell>
          <cell r="O2074" t="str">
            <v>312. Cuidado Continuo por una vida con bienestarEducativo 20261_CANDELARIA2_FEBRERO_2026</v>
          </cell>
          <cell r="P2074">
            <v>215123</v>
          </cell>
          <cell r="S2074"/>
          <cell r="T2074">
            <v>0</v>
          </cell>
        </row>
        <row r="2075">
          <cell r="F2075" t="str">
            <v>312. Cuidado Continuo por una vida con bienestarLaboral2026</v>
          </cell>
          <cell r="G2075" t="str">
            <v>Grupos socioeducativos para el bienestar (AIEPI)</v>
          </cell>
          <cell r="H2075" t="str">
            <v xml:space="preserve">Promoción de la salud y bienestar </v>
          </cell>
          <cell r="I2075" t="str">
            <v>PSPIC</v>
          </cell>
          <cell r="J2075" t="str">
            <v>No Aplica</v>
          </cell>
          <cell r="K2075" t="str">
            <v>Sesión</v>
          </cell>
          <cell r="L2075" t="str">
            <v>Local</v>
          </cell>
          <cell r="M2075" t="str">
            <v>1_CANDELARIA</v>
          </cell>
          <cell r="N2075" t="str">
            <v>2_FEBRERO_2026</v>
          </cell>
          <cell r="O2075" t="str">
            <v>312. Cuidado Continuo por una vida con bienestarLaboral20261_CANDELARIA2_FEBRERO_2026</v>
          </cell>
          <cell r="P2075">
            <v>215123</v>
          </cell>
          <cell r="S2075"/>
          <cell r="T2075">
            <v>0</v>
          </cell>
        </row>
        <row r="2076">
          <cell r="F2076" t="str">
            <v>312. Cuidado Continuo por una vida con bienestarInstitucional2026</v>
          </cell>
          <cell r="G2076" t="str">
            <v>Grupos socioeducativos para el bienestar (AIEPI)</v>
          </cell>
          <cell r="H2076" t="str">
            <v xml:space="preserve">Promoción de la salud y bienestar </v>
          </cell>
          <cell r="I2076" t="str">
            <v>PSPIC</v>
          </cell>
          <cell r="J2076" t="str">
            <v>No Aplica</v>
          </cell>
          <cell r="K2076" t="str">
            <v>Sesión</v>
          </cell>
          <cell r="L2076" t="str">
            <v>Local</v>
          </cell>
          <cell r="M2076" t="str">
            <v>1_CANDELARIA</v>
          </cell>
          <cell r="N2076" t="str">
            <v>2_FEBRERO_2026</v>
          </cell>
          <cell r="O2076" t="str">
            <v>312. Cuidado Continuo por una vida con bienestarInstitucional20261_CANDELARIA2_FEBRERO_2026</v>
          </cell>
          <cell r="P2076">
            <v>215123</v>
          </cell>
          <cell r="S2076"/>
          <cell r="T2076">
            <v>0</v>
          </cell>
        </row>
        <row r="2077">
          <cell r="F2077" t="str">
            <v>322. Cuidado Continuo por una vida con bienestarEducativo 2026</v>
          </cell>
          <cell r="G2077" t="str">
            <v>Grupos socioeducativos de  vacaciones con MAS Bienestar</v>
          </cell>
          <cell r="H2077" t="str">
            <v xml:space="preserve">Promoción de la salud y bienestar </v>
          </cell>
          <cell r="I2077" t="str">
            <v>PSPIC</v>
          </cell>
          <cell r="J2077" t="str">
            <v>No Aplica</v>
          </cell>
          <cell r="K2077" t="str">
            <v>Sesión</v>
          </cell>
          <cell r="L2077" t="str">
            <v>Local</v>
          </cell>
          <cell r="M2077" t="str">
            <v>1_CANDELARIA</v>
          </cell>
          <cell r="N2077" t="str">
            <v>2_FEBRERO_2026</v>
          </cell>
          <cell r="O2077" t="str">
            <v>322. Cuidado Continuo por una vida con bienestarEducativo 20261_CANDELARIA2_FEBRERO_2026</v>
          </cell>
          <cell r="P2077">
            <v>281078</v>
          </cell>
          <cell r="S2077"/>
          <cell r="T2077">
            <v>0</v>
          </cell>
        </row>
        <row r="2078">
          <cell r="F2078" t="str">
            <v>332. Cuidado Continuo por una vida con bienestarLaboral2026</v>
          </cell>
          <cell r="G2078" t="str">
            <v>Grupos socioeducativos para el bienestar de trabajadores y trabajadoras en la economía informal</v>
          </cell>
          <cell r="H2078" t="str">
            <v xml:space="preserve">Promoción de la salud y bienestar </v>
          </cell>
          <cell r="I2078" t="str">
            <v>PSPIC</v>
          </cell>
          <cell r="J2078" t="str">
            <v>No Aplica</v>
          </cell>
          <cell r="K2078" t="str">
            <v>Grupo</v>
          </cell>
          <cell r="L2078" t="str">
            <v>Local</v>
          </cell>
          <cell r="M2078" t="str">
            <v>1_CANDELARIA</v>
          </cell>
          <cell r="N2078" t="str">
            <v>2_FEBRERO_2026</v>
          </cell>
          <cell r="O2078" t="str">
            <v>332. Cuidado Continuo por una vida con bienestarLaboral20261_CANDELARIA2_FEBRERO_2026</v>
          </cell>
          <cell r="P2078">
            <v>1094110</v>
          </cell>
          <cell r="S2078"/>
          <cell r="T2078">
            <v>0</v>
          </cell>
        </row>
        <row r="2079">
          <cell r="F2079" t="str">
            <v>342. Cuidado Continuo por una vida con bienestarComunitario2026</v>
          </cell>
          <cell r="G2079" t="str">
            <v>Acompañamiento amigable - Salud mental RBC</v>
          </cell>
          <cell r="H2079" t="str">
            <v>Gestión del Riesgo para el Bienestar Colectivo en los Territorios</v>
          </cell>
          <cell r="I2079" t="str">
            <v>PSPIC</v>
          </cell>
          <cell r="J2079" t="str">
            <v>No Aplica</v>
          </cell>
          <cell r="K2079" t="str">
            <v>Sesión</v>
          </cell>
          <cell r="L2079" t="str">
            <v>Local</v>
          </cell>
          <cell r="M2079" t="str">
            <v>1_CANDELARIA</v>
          </cell>
          <cell r="N2079" t="str">
            <v>2_FEBRERO_2026</v>
          </cell>
          <cell r="O2079" t="str">
            <v>342. Cuidado Continuo por una vida con bienestarComunitario20261_CANDELARIA2_FEBRERO_2026</v>
          </cell>
          <cell r="P2079">
            <v>161342</v>
          </cell>
          <cell r="S2079">
            <v>0</v>
          </cell>
          <cell r="T2079">
            <v>0</v>
          </cell>
        </row>
        <row r="2080">
          <cell r="F2080" t="str">
            <v>352. Cuidado Continuo por una vida con bienestarComunitario2026</v>
          </cell>
          <cell r="G2080" t="str">
            <v>Escuelas de liderazgo - Salud mental RBC</v>
          </cell>
          <cell r="H2080" t="str">
            <v xml:space="preserve">Promoción de la salud y bienestar </v>
          </cell>
          <cell r="I2080" t="str">
            <v>PSPIC</v>
          </cell>
          <cell r="J2080" t="str">
            <v>No Aplica</v>
          </cell>
          <cell r="K2080" t="str">
            <v>Sesión</v>
          </cell>
          <cell r="L2080" t="str">
            <v>Local</v>
          </cell>
          <cell r="M2080" t="str">
            <v>1_CANDELARIA</v>
          </cell>
          <cell r="N2080" t="str">
            <v>2_FEBRERO_2026</v>
          </cell>
          <cell r="O2080" t="str">
            <v>352. Cuidado Continuo por una vida con bienestarComunitario20261_CANDELARIA2_FEBRERO_2026</v>
          </cell>
          <cell r="P2080">
            <v>215123</v>
          </cell>
          <cell r="S2080">
            <v>0</v>
          </cell>
          <cell r="T2080">
            <v>0</v>
          </cell>
        </row>
        <row r="2081">
          <cell r="F2081" t="str">
            <v>362. Cuidado Continuo por una vida con bienestarComunitario2026</v>
          </cell>
          <cell r="G2081" t="str">
            <v>Escuelas de liderazgo desde el barrismo social</v>
          </cell>
          <cell r="H2081" t="str">
            <v xml:space="preserve">Promoción de la salud y bienestar </v>
          </cell>
          <cell r="I2081" t="str">
            <v>PSPIC</v>
          </cell>
          <cell r="J2081" t="str">
            <v>No Aplica</v>
          </cell>
          <cell r="K2081" t="str">
            <v>Sesión</v>
          </cell>
          <cell r="L2081" t="str">
            <v>Distrito</v>
          </cell>
          <cell r="M2081" t="str">
            <v>1_CANDELARIA</v>
          </cell>
          <cell r="N2081" t="str">
            <v>2_FEBRERO_2026</v>
          </cell>
          <cell r="O2081" t="str">
            <v>362. Cuidado Continuo por una vida con bienestarComunitario20261_CANDELARIA2_FEBRERO_2026</v>
          </cell>
          <cell r="P2081">
            <v>140539</v>
          </cell>
          <cell r="S2081"/>
          <cell r="T2081">
            <v>0</v>
          </cell>
        </row>
        <row r="2082">
          <cell r="F2082" t="str">
            <v>372. Cuidado Continuo por una vida con bienestarComunitario2026</v>
          </cell>
          <cell r="G2082" t="str">
            <v xml:space="preserve">Escuelas de liderazgo desde el barrismo social - Gestión territorial </v>
          </cell>
          <cell r="H2082" t="str">
            <v xml:space="preserve">Promoción de la salud y bienestar </v>
          </cell>
          <cell r="I2082" t="str">
            <v>PSPIC</v>
          </cell>
          <cell r="J2082" t="str">
            <v>No Aplica</v>
          </cell>
          <cell r="K2082" t="str">
            <v>Sesión</v>
          </cell>
          <cell r="L2082" t="str">
            <v>Distrito</v>
          </cell>
          <cell r="M2082" t="str">
            <v>1_CANDELARIA</v>
          </cell>
          <cell r="N2082" t="str">
            <v>2_FEBRERO_2026</v>
          </cell>
          <cell r="O2082" t="str">
            <v>372. Cuidado Continuo por una vida con bienestarComunitario20261_CANDELARIA2_FEBRERO_2026</v>
          </cell>
          <cell r="P2082">
            <v>74584</v>
          </cell>
          <cell r="S2082"/>
          <cell r="T2082">
            <v>0</v>
          </cell>
        </row>
        <row r="2083">
          <cell r="F2083" t="str">
            <v>382. Cuidado Continuo por una vida con bienestarComunitario2026</v>
          </cell>
          <cell r="G2083" t="str">
            <v>Escuela para Comunidades activas construyendo bienestar y seguridad vial</v>
          </cell>
          <cell r="H2083" t="str">
            <v xml:space="preserve">Promoción de la salud y bienestar </v>
          </cell>
          <cell r="I2083" t="str">
            <v>PSPIC</v>
          </cell>
          <cell r="J2083" t="str">
            <v>No Aplica</v>
          </cell>
          <cell r="K2083" t="str">
            <v>Sesión</v>
          </cell>
          <cell r="L2083" t="str">
            <v>Local</v>
          </cell>
          <cell r="M2083" t="str">
            <v>1_CANDELARIA</v>
          </cell>
          <cell r="N2083" t="str">
            <v>2_FEBRERO_2026</v>
          </cell>
          <cell r="O2083" t="str">
            <v>382. Cuidado Continuo por una vida con bienestarComunitario20261_CANDELARIA2_FEBRERO_2026</v>
          </cell>
          <cell r="P2083">
            <v>355662</v>
          </cell>
          <cell r="S2083">
            <v>8</v>
          </cell>
          <cell r="T2083">
            <v>2845296</v>
          </cell>
        </row>
        <row r="2084">
          <cell r="F2084" t="str">
            <v>392. Cuidado Continuo por una vida con bienestarComunitario2026</v>
          </cell>
          <cell r="G2084" t="str">
            <v>Fortalecimiento de redes desde el barrismo social</v>
          </cell>
          <cell r="H2084" t="str">
            <v xml:space="preserve">Promoción de la salud y bienestar </v>
          </cell>
          <cell r="I2084" t="str">
            <v>PSPIC</v>
          </cell>
          <cell r="J2084" t="str">
            <v>No Aplica</v>
          </cell>
          <cell r="K2084" t="str">
            <v>Sesión</v>
          </cell>
          <cell r="L2084" t="str">
            <v>Local</v>
          </cell>
          <cell r="M2084" t="str">
            <v>1_CANDELARIA</v>
          </cell>
          <cell r="N2084" t="str">
            <v>2_FEBRERO_2026</v>
          </cell>
          <cell r="O2084" t="str">
            <v>392. Cuidado Continuo por una vida con bienestarComunitario20261_CANDELARIA2_FEBRERO_2026</v>
          </cell>
          <cell r="P2084">
            <v>140539</v>
          </cell>
          <cell r="S2084"/>
          <cell r="T2084">
            <v>0</v>
          </cell>
        </row>
        <row r="2085">
          <cell r="F2085" t="str">
            <v>402. Cuidado Continuo por una vida con bienestarComunitario2026</v>
          </cell>
          <cell r="G2085" t="str">
            <v xml:space="preserve">Fortalecimiento de redes desde el barrismo social - Gestión territorial </v>
          </cell>
          <cell r="H2085" t="str">
            <v xml:space="preserve">Promoción de la salud y bienestar </v>
          </cell>
          <cell r="I2085" t="str">
            <v>PSPIC</v>
          </cell>
          <cell r="J2085" t="str">
            <v>No Aplica</v>
          </cell>
          <cell r="K2085" t="str">
            <v>Sesión</v>
          </cell>
          <cell r="L2085" t="str">
            <v>Local</v>
          </cell>
          <cell r="M2085" t="str">
            <v>1_CANDELARIA</v>
          </cell>
          <cell r="N2085" t="str">
            <v>2_FEBRERO_2026</v>
          </cell>
          <cell r="O2085" t="str">
            <v>402. Cuidado Continuo por una vida con bienestarComunitario20261_CANDELARIA2_FEBRERO_2026</v>
          </cell>
          <cell r="P2085">
            <v>74584</v>
          </cell>
          <cell r="S2085"/>
          <cell r="T2085">
            <v>0</v>
          </cell>
        </row>
        <row r="2086">
          <cell r="F2086" t="str">
            <v>412. Cuidado Continuo por una vida con bienestarComunitario2026</v>
          </cell>
          <cell r="G2086" t="str">
            <v>Jornadas de tamizaje para la salud publica _Cuidate se feliz</v>
          </cell>
          <cell r="H2086" t="str">
            <v>Alta externalidad</v>
          </cell>
          <cell r="I2086" t="str">
            <v>PSPIC</v>
          </cell>
          <cell r="J2086" t="str">
            <v>No Aplica</v>
          </cell>
          <cell r="K2086" t="str">
            <v>Jornada</v>
          </cell>
          <cell r="L2086" t="str">
            <v>Local</v>
          </cell>
          <cell r="M2086" t="str">
            <v>1_CANDELARIA</v>
          </cell>
          <cell r="N2086" t="str">
            <v>2_FEBRERO_2026</v>
          </cell>
          <cell r="O2086" t="str">
            <v>412. Cuidado Continuo por una vida con bienestarComunitario20261_CANDELARIA2_FEBRERO_2026</v>
          </cell>
          <cell r="P2086">
            <v>621332</v>
          </cell>
          <cell r="S2086">
            <v>8</v>
          </cell>
          <cell r="T2086">
            <v>4970656</v>
          </cell>
        </row>
        <row r="2087">
          <cell r="F2087" t="str">
            <v>422. Cuidado Continuo por una vida con bienestarComunitario2026</v>
          </cell>
          <cell r="G2087" t="str">
            <v>Jornadas de educación para la salud publica _Cuidate se feliz</v>
          </cell>
          <cell r="H2087" t="str">
            <v xml:space="preserve">Promoción de la salud y bienestar </v>
          </cell>
          <cell r="I2087" t="str">
            <v>PSPIC</v>
          </cell>
          <cell r="J2087" t="str">
            <v>No Aplica</v>
          </cell>
          <cell r="K2087" t="str">
            <v>Jornada</v>
          </cell>
          <cell r="L2087" t="str">
            <v>Local</v>
          </cell>
          <cell r="M2087" t="str">
            <v>1_CANDELARIA</v>
          </cell>
          <cell r="N2087" t="str">
            <v>2_FEBRERO_2026</v>
          </cell>
          <cell r="O2087" t="str">
            <v>422. Cuidado Continuo por una vida con bienestarComunitario20261_CANDELARIA2_FEBRERO_2026</v>
          </cell>
          <cell r="P2087">
            <v>340253</v>
          </cell>
          <cell r="S2087">
            <v>8</v>
          </cell>
          <cell r="T2087">
            <v>2722024</v>
          </cell>
        </row>
        <row r="2088">
          <cell r="F2088" t="str">
            <v>432. Cuidado Continuo por una vida con bienestarComunitario2026</v>
          </cell>
          <cell r="G2088" t="str">
            <v>Jornadas de tamizaje de Prevención y detección temprana de factores de riesgo ITS</v>
          </cell>
          <cell r="H2088" t="str">
            <v>Alta externalidad</v>
          </cell>
          <cell r="I2088" t="str">
            <v>PSPIC</v>
          </cell>
          <cell r="J2088" t="str">
            <v>No Aplica</v>
          </cell>
          <cell r="K2088" t="str">
            <v>Jornada</v>
          </cell>
          <cell r="L2088" t="str">
            <v>Local</v>
          </cell>
          <cell r="M2088" t="str">
            <v>1_CANDELARIA</v>
          </cell>
          <cell r="N2088" t="str">
            <v>2_FEBRERO_2026</v>
          </cell>
          <cell r="O2088" t="str">
            <v>432. Cuidado Continuo por una vida con bienestarComunitario20261_CANDELARIA2_FEBRERO_2026</v>
          </cell>
          <cell r="P2088">
            <v>548596</v>
          </cell>
          <cell r="S2088">
            <v>5</v>
          </cell>
          <cell r="T2088">
            <v>2742980</v>
          </cell>
        </row>
        <row r="2089">
          <cell r="F2089" t="str">
            <v>442. Cuidado Continuo por una vida con bienestarComunitario2026</v>
          </cell>
          <cell r="G2089" t="str">
            <v>Jornadas SPAcios de cuidado</v>
          </cell>
          <cell r="H2089" t="str">
            <v xml:space="preserve">Promoción de la salud y bienestar </v>
          </cell>
          <cell r="I2089" t="str">
            <v>PSPIC</v>
          </cell>
          <cell r="J2089" t="str">
            <v>No Aplica</v>
          </cell>
          <cell r="K2089" t="str">
            <v>Jornada</v>
          </cell>
          <cell r="L2089" t="str">
            <v>Local</v>
          </cell>
          <cell r="M2089" t="str">
            <v>1_CANDELARIA</v>
          </cell>
          <cell r="N2089" t="str">
            <v>2_FEBRERO_2026</v>
          </cell>
          <cell r="O2089" t="str">
            <v>442. Cuidado Continuo por una vida con bienestarComunitario20261_CANDELARIA2_FEBRERO_2026</v>
          </cell>
          <cell r="P2089">
            <v>711326</v>
          </cell>
          <cell r="S2089">
            <v>3</v>
          </cell>
          <cell r="T2089">
            <v>2133978</v>
          </cell>
        </row>
        <row r="2090">
          <cell r="F2090" t="str">
            <v>452. Cuidado Continuo por una vida con bienestarComunitario2026</v>
          </cell>
          <cell r="G2090" t="str">
            <v>Jornadas SPAcios de cuidado-tamizaje de Prevención y detección temprana de factores de riesgo ITS_SPA</v>
          </cell>
          <cell r="H2090" t="str">
            <v>Alta externalidad</v>
          </cell>
          <cell r="I2090" t="str">
            <v>PSPIC</v>
          </cell>
          <cell r="J2090" t="str">
            <v>No Aplica</v>
          </cell>
          <cell r="K2090" t="str">
            <v>Jornada</v>
          </cell>
          <cell r="L2090" t="str">
            <v>Local</v>
          </cell>
          <cell r="M2090" t="str">
            <v>1_CANDELARIA</v>
          </cell>
          <cell r="N2090" t="str">
            <v>2_FEBRERO_2026</v>
          </cell>
          <cell r="O2090" t="str">
            <v>452. Cuidado Continuo por una vida con bienestarComunitario20261_CANDELARIA2_FEBRERO_2026</v>
          </cell>
          <cell r="P2090">
            <v>281078</v>
          </cell>
          <cell r="S2090">
            <v>3</v>
          </cell>
          <cell r="T2090">
            <v>843234</v>
          </cell>
        </row>
        <row r="2091">
          <cell r="F2091" t="str">
            <v>462. Cuidado Continuo por una vida con bienestarEducativo 2026</v>
          </cell>
          <cell r="G2091" t="str">
            <v>Jornadas de educación para la Salud y Bienestar</v>
          </cell>
          <cell r="H2091" t="str">
            <v xml:space="preserve">Promoción de la salud y bienestar </v>
          </cell>
          <cell r="I2091" t="str">
            <v>PSPIC</v>
          </cell>
          <cell r="J2091" t="str">
            <v>No Aplica</v>
          </cell>
          <cell r="K2091" t="str">
            <v>Jornada</v>
          </cell>
          <cell r="L2091" t="str">
            <v>Local</v>
          </cell>
          <cell r="M2091" t="str">
            <v>1_CANDELARIA</v>
          </cell>
          <cell r="N2091" t="str">
            <v>2_FEBRERO_2026</v>
          </cell>
          <cell r="O2091" t="str">
            <v>462. Cuidado Continuo por una vida con bienestarEducativo 20261_CANDELARIA2_FEBRERO_2026</v>
          </cell>
          <cell r="P2091">
            <v>2366976</v>
          </cell>
          <cell r="S2091">
            <v>6</v>
          </cell>
          <cell r="T2091">
            <v>14201856</v>
          </cell>
        </row>
        <row r="2092">
          <cell r="F2092" t="str">
            <v>472. Cuidado Continuo por una vida con bienestarLaboral2026</v>
          </cell>
          <cell r="G2092" t="str">
            <v>Jornadas para el bienestar y cuidado  de los trabajadores informales</v>
          </cell>
          <cell r="H2092" t="str">
            <v xml:space="preserve">Promoción de la salud y bienestar </v>
          </cell>
          <cell r="I2092" t="str">
            <v>PSPIC</v>
          </cell>
          <cell r="J2092" t="str">
            <v>No Aplica</v>
          </cell>
          <cell r="K2092" t="str">
            <v>Jornada</v>
          </cell>
          <cell r="L2092" t="str">
            <v>Local</v>
          </cell>
          <cell r="M2092" t="str">
            <v>1_CANDELARIA</v>
          </cell>
          <cell r="N2092" t="str">
            <v>2_FEBRERO_2026</v>
          </cell>
          <cell r="O2092" t="str">
            <v>472. Cuidado Continuo por una vida con bienestarLaboral20261_CANDELARIA2_FEBRERO_2026</v>
          </cell>
          <cell r="P2092">
            <v>110336</v>
          </cell>
          <cell r="S2092"/>
          <cell r="T2092">
            <v>0</v>
          </cell>
        </row>
        <row r="2093">
          <cell r="F2093" t="str">
            <v>482. Cuidado Continuo por una vida con bienestarComunitario2026</v>
          </cell>
          <cell r="G2093" t="str">
            <v>Sesiones Cuidate se feliz kids y gestion integral de la infancia y adolescencia en el espacio publico.</v>
          </cell>
          <cell r="H2093" t="str">
            <v xml:space="preserve">Promoción de la salud y bienestar </v>
          </cell>
          <cell r="I2093" t="str">
            <v>PSPIC</v>
          </cell>
          <cell r="J2093" t="str">
            <v>No Aplica</v>
          </cell>
          <cell r="K2093" t="str">
            <v>Jornada</v>
          </cell>
          <cell r="L2093" t="str">
            <v>Local</v>
          </cell>
          <cell r="M2093" t="str">
            <v>1_CANDELARIA</v>
          </cell>
          <cell r="N2093" t="str">
            <v>2_FEBRERO_2026</v>
          </cell>
          <cell r="O2093" t="str">
            <v>482. Cuidado Continuo por una vida con bienestarComunitario20261_CANDELARIA2_FEBRERO_2026</v>
          </cell>
          <cell r="P2093">
            <v>430247</v>
          </cell>
          <cell r="S2093">
            <v>1</v>
          </cell>
          <cell r="T2093">
            <v>430247</v>
          </cell>
        </row>
        <row r="2094">
          <cell r="F2094" t="str">
            <v>492. Cuidado Continuo por una vida con bienestarComunitario2026</v>
          </cell>
          <cell r="G2094" t="str">
            <v>Comunidades saludables: vive la noche con bienestar y seguridad vial</v>
          </cell>
          <cell r="H2094" t="str">
            <v xml:space="preserve">Promoción de la salud y bienestar </v>
          </cell>
          <cell r="I2094" t="str">
            <v>PSPIC</v>
          </cell>
          <cell r="J2094" t="str">
            <v>No Aplica</v>
          </cell>
          <cell r="K2094" t="str">
            <v>Jornada</v>
          </cell>
          <cell r="L2094" t="str">
            <v>Local</v>
          </cell>
          <cell r="M2094" t="str">
            <v>1_CANDELARIA</v>
          </cell>
          <cell r="N2094" t="str">
            <v>2_FEBRERO_2026</v>
          </cell>
          <cell r="O2094" t="str">
            <v>492. Cuidado Continuo por una vida con bienestarComunitario20261_CANDELARIA2_FEBRERO_2026</v>
          </cell>
          <cell r="P2094">
            <v>711326</v>
          </cell>
          <cell r="S2094">
            <v>14</v>
          </cell>
          <cell r="T2094">
            <v>9958564</v>
          </cell>
        </row>
        <row r="2095">
          <cell r="F2095" t="str">
            <v>502. Cuidado Continuo por una vida con bienestarComunitario2026</v>
          </cell>
          <cell r="G2095" t="str">
            <v xml:space="preserve">Sesiones para Comunidades activas construyendo bienestar y seguridad vial </v>
          </cell>
          <cell r="H2095" t="str">
            <v xml:space="preserve">Promoción de la salud y bienestar </v>
          </cell>
          <cell r="I2095" t="str">
            <v>PSPIC</v>
          </cell>
          <cell r="J2095" t="str">
            <v>No Aplica</v>
          </cell>
          <cell r="K2095" t="str">
            <v>Sesión</v>
          </cell>
          <cell r="L2095" t="str">
            <v>Local</v>
          </cell>
          <cell r="M2095" t="str">
            <v>1_CANDELARIA</v>
          </cell>
          <cell r="N2095" t="str">
            <v>2_FEBRERO_2026</v>
          </cell>
          <cell r="O2095" t="str">
            <v>502. Cuidado Continuo por una vida con bienestarComunitario20261_CANDELARIA2_FEBRERO_2026</v>
          </cell>
          <cell r="P2095">
            <v>266747</v>
          </cell>
          <cell r="S2095">
            <v>4</v>
          </cell>
          <cell r="T2095">
            <v>1066988</v>
          </cell>
        </row>
        <row r="2096">
          <cell r="F2096" t="str">
            <v>512. Cuidado Continuo por una vida con bienestarComunitario2026</v>
          </cell>
          <cell r="G2096" t="str">
            <v>Gestion y seguimiento de acciones de educacion para la salud publica promocion bienestar emocional la cultura ciudadana y prevencion consumo nocivo de alcohol_seguridad vial</v>
          </cell>
          <cell r="H2096" t="str">
            <v xml:space="preserve">Promoción de la salud y bienestar </v>
          </cell>
          <cell r="I2096" t="str">
            <v>PSPIC</v>
          </cell>
          <cell r="J2096" t="str">
            <v>No Aplica</v>
          </cell>
          <cell r="K2096" t="str">
            <v>Plan de acción</v>
          </cell>
          <cell r="L2096" t="str">
            <v>Distrito</v>
          </cell>
          <cell r="M2096" t="str">
            <v>1_CANDELARIA</v>
          </cell>
          <cell r="N2096" t="str">
            <v>2_FEBRERO_2026</v>
          </cell>
          <cell r="O2096" t="str">
            <v>512. Cuidado Continuo por una vida con bienestarComunitario20261_CANDELARIA2_FEBRERO_2026</v>
          </cell>
          <cell r="P2096">
            <v>5621568</v>
          </cell>
          <cell r="S2096"/>
          <cell r="T2096">
            <v>0</v>
          </cell>
        </row>
        <row r="2097">
          <cell r="F2097" t="str">
            <v>522. Cuidado Continuo por una vida con bienestarComunitario2026</v>
          </cell>
          <cell r="G2097" t="str">
            <v xml:space="preserve">Escucha activa: conectando con el bienestar </v>
          </cell>
          <cell r="H2097" t="str">
            <v>Gestión del Riesgo para el Bienestar Colectivo en los Territorios</v>
          </cell>
          <cell r="I2097" t="str">
            <v>PSPIC</v>
          </cell>
          <cell r="J2097" t="str">
            <v>No Aplica</v>
          </cell>
          <cell r="K2097" t="str">
            <v>Jornada</v>
          </cell>
          <cell r="L2097" t="str">
            <v>Local</v>
          </cell>
          <cell r="M2097" t="str">
            <v>1_CANDELARIA</v>
          </cell>
          <cell r="N2097" t="str">
            <v>2_FEBRERO_2026</v>
          </cell>
          <cell r="O2097" t="str">
            <v>522. Cuidado Continuo por una vida con bienestarComunitario20261_CANDELARIA2_FEBRERO_2026</v>
          </cell>
          <cell r="P2097">
            <v>711326</v>
          </cell>
          <cell r="S2097">
            <v>3</v>
          </cell>
          <cell r="T2097">
            <v>2133978</v>
          </cell>
        </row>
        <row r="2098">
          <cell r="F2098" t="str">
            <v>532. Cuidado Continuo por una vida con bienestarComunitario2026</v>
          </cell>
          <cell r="G2098" t="str">
            <v xml:space="preserve">Cuentero en  educacion para la salud publica _CuidArte_ Cuidandonos a traves del arte </v>
          </cell>
          <cell r="H2098" t="str">
            <v xml:space="preserve">Promoción de la salud y bienestar </v>
          </cell>
          <cell r="I2098" t="str">
            <v>PSPIC</v>
          </cell>
          <cell r="J2098" t="str">
            <v>No Aplica</v>
          </cell>
          <cell r="K2098" t="str">
            <v>Plan de acción</v>
          </cell>
          <cell r="L2098" t="str">
            <v>Zonal</v>
          </cell>
          <cell r="M2098" t="str">
            <v>1_CANDELARIA</v>
          </cell>
          <cell r="N2098" t="str">
            <v>2_FEBRERO_2026</v>
          </cell>
          <cell r="O2098" t="str">
            <v>532. Cuidado Continuo por una vida con bienestarComunitario20261_CANDELARIA2_FEBRERO_2026</v>
          </cell>
          <cell r="P2098">
            <v>5621568</v>
          </cell>
          <cell r="S2098"/>
          <cell r="T2098">
            <v>0</v>
          </cell>
        </row>
        <row r="2099">
          <cell r="F2099" t="str">
            <v>542. Cuidado Continuo por una vida con bienestarComunitario2026</v>
          </cell>
          <cell r="G2099" t="str">
            <v xml:space="preserve">Sesiones cuidarte_ cuidandonos a traves del arte </v>
          </cell>
          <cell r="H2099" t="str">
            <v xml:space="preserve">Promoción de la salud y bienestar </v>
          </cell>
          <cell r="I2099" t="str">
            <v>PSPIC</v>
          </cell>
          <cell r="J2099" t="str">
            <v>No Aplica</v>
          </cell>
          <cell r="K2099" t="str">
            <v>Sesión</v>
          </cell>
          <cell r="L2099" t="str">
            <v>Local</v>
          </cell>
          <cell r="M2099" t="str">
            <v>1_CANDELARIA</v>
          </cell>
          <cell r="N2099" t="str">
            <v>2_FEBRERO_2026</v>
          </cell>
          <cell r="O2099" t="str">
            <v>542. Cuidado Continuo por una vida con bienestarComunitario20261_CANDELARIA2_FEBRERO_2026</v>
          </cell>
          <cell r="P2099">
            <v>285702</v>
          </cell>
          <cell r="S2099">
            <v>20</v>
          </cell>
          <cell r="T2099">
            <v>5714040</v>
          </cell>
        </row>
        <row r="2100">
          <cell r="F2100" t="str">
            <v>552. Cuidado Continuo por una vida con bienestarComunitario2026</v>
          </cell>
          <cell r="G2100" t="str">
            <v>Reconocimiento del cuerpo a traves del arte _ Circuito de la salud para mas bienestar _ Cuidarte</v>
          </cell>
          <cell r="H2100" t="str">
            <v xml:space="preserve">Promoción de la salud y bienestar </v>
          </cell>
          <cell r="I2100" t="str">
            <v>PSPIC</v>
          </cell>
          <cell r="J2100" t="str">
            <v>No Aplica</v>
          </cell>
          <cell r="K2100" t="str">
            <v>Sesión</v>
          </cell>
          <cell r="L2100" t="str">
            <v>Local</v>
          </cell>
          <cell r="M2100" t="str">
            <v>1_CANDELARIA</v>
          </cell>
          <cell r="N2100" t="str">
            <v>2_FEBRERO_2026</v>
          </cell>
          <cell r="O2100" t="str">
            <v>552. Cuidado Continuo por una vida con bienestarComunitario20261_CANDELARIA2_FEBRERO_2026</v>
          </cell>
          <cell r="P2100">
            <v>380935</v>
          </cell>
          <cell r="S2100">
            <v>2</v>
          </cell>
          <cell r="T2100">
            <v>761870</v>
          </cell>
        </row>
        <row r="2101">
          <cell r="F2101" t="str">
            <v>562. Cuidado Continuo por una vida con bienestarComunitario2026</v>
          </cell>
          <cell r="G2101" t="str">
            <v>SPAcios educativos de bienestar (jóvenes, alcohol, población especial (PPL-SRPA)</v>
          </cell>
          <cell r="H2101" t="str">
            <v xml:space="preserve">Promoción de la salud y bienestar </v>
          </cell>
          <cell r="I2101" t="str">
            <v>PSPIC</v>
          </cell>
          <cell r="J2101" t="str">
            <v>No Aplica</v>
          </cell>
          <cell r="K2101" t="str">
            <v>Sesión</v>
          </cell>
          <cell r="L2101" t="str">
            <v>Local</v>
          </cell>
          <cell r="M2101" t="str">
            <v>1_CANDELARIA</v>
          </cell>
          <cell r="N2101" t="str">
            <v>2_FEBRERO_2026</v>
          </cell>
          <cell r="O2101" t="str">
            <v>562. Cuidado Continuo por una vida con bienestarComunitario20261_CANDELARIA2_FEBRERO_2026</v>
          </cell>
          <cell r="P2101">
            <v>266747</v>
          </cell>
          <cell r="S2101">
            <v>24</v>
          </cell>
          <cell r="T2101">
            <v>6401928</v>
          </cell>
        </row>
        <row r="2102">
          <cell r="F2102" t="str">
            <v>572. Cuidado Continuo por una vida con bienestarComunitario2026</v>
          </cell>
          <cell r="G2102" t="str">
            <v>SPAcios breves de bienestar (jóvenes, alcohol, población especial (PPL-SRPA)</v>
          </cell>
          <cell r="H2102" t="str">
            <v>Gestión del Riesgo para el Bienestar Colectivo en los Territorios</v>
          </cell>
          <cell r="I2102" t="str">
            <v>PSPIC</v>
          </cell>
          <cell r="J2102" t="str">
            <v>No Aplica</v>
          </cell>
          <cell r="K2102" t="str">
            <v>Sesión</v>
          </cell>
          <cell r="L2102" t="str">
            <v>Local</v>
          </cell>
          <cell r="M2102" t="str">
            <v>1_CANDELARIA</v>
          </cell>
          <cell r="N2102" t="str">
            <v>2_FEBRERO_2026</v>
          </cell>
          <cell r="O2102" t="str">
            <v>572. Cuidado Continuo por una vida con bienestarComunitario20261_CANDELARIA2_FEBRERO_2026</v>
          </cell>
          <cell r="P2102">
            <v>88916</v>
          </cell>
          <cell r="S2102">
            <v>96</v>
          </cell>
          <cell r="T2102">
            <v>8535936</v>
          </cell>
        </row>
        <row r="2103">
          <cell r="F2103" t="str">
            <v>582. Cuidado Continuo por una vida con bienestarEducativo 2026</v>
          </cell>
          <cell r="G2103" t="str">
            <v>Guardianes de la Salud</v>
          </cell>
          <cell r="H2103" t="str">
            <v xml:space="preserve">Promoción de la salud y bienestar </v>
          </cell>
          <cell r="I2103" t="str">
            <v>PSPIC</v>
          </cell>
          <cell r="J2103" t="str">
            <v>No Aplica</v>
          </cell>
          <cell r="K2103" t="str">
            <v xml:space="preserve"> Jornadas</v>
          </cell>
          <cell r="L2103" t="str">
            <v>Local</v>
          </cell>
          <cell r="M2103" t="str">
            <v>1_CANDELARIA</v>
          </cell>
          <cell r="N2103" t="str">
            <v>2_FEBRERO_2026</v>
          </cell>
          <cell r="O2103" t="str">
            <v>582. Cuidado Continuo por una vida con bienestarEducativo 20261_CANDELARIA2_FEBRERO_2026</v>
          </cell>
          <cell r="P2103">
            <v>562157</v>
          </cell>
          <cell r="S2103">
            <v>1</v>
          </cell>
          <cell r="T2103">
            <v>562157</v>
          </cell>
        </row>
        <row r="2104">
          <cell r="F2104" t="str">
            <v>592. Cuidado Continuo por una vida con bienestarEducativo 2026</v>
          </cell>
          <cell r="G2104" t="str">
            <v>Entornos Inspiradores son MAS Bienestar</v>
          </cell>
          <cell r="H2104" t="str">
            <v xml:space="preserve">Promoción de la salud y bienestar </v>
          </cell>
          <cell r="I2104" t="str">
            <v>PSPIC</v>
          </cell>
          <cell r="J2104" t="str">
            <v>No Aplica</v>
          </cell>
          <cell r="K2104" t="str">
            <v>Plan de acción</v>
          </cell>
          <cell r="L2104" t="str">
            <v>Zonal</v>
          </cell>
          <cell r="M2104" t="str">
            <v>1_CANDELARIA</v>
          </cell>
          <cell r="N2104" t="str">
            <v>2_FEBRERO_2026</v>
          </cell>
          <cell r="O2104" t="str">
            <v>592. Cuidado Continuo por una vida con bienestarEducativo 20261_CANDELARIA2_FEBRERO_2026</v>
          </cell>
          <cell r="P2104">
            <v>14226512</v>
          </cell>
          <cell r="S2104">
            <v>0.98913043499999997</v>
          </cell>
          <cell r="T2104">
            <v>14071876.003092719</v>
          </cell>
        </row>
        <row r="2105">
          <cell r="F2105" t="str">
            <v>602. Cuidado Continuo por una vida con bienestarEducativo 2026</v>
          </cell>
          <cell r="G2105" t="str">
            <v>Embajadores del Bienestar</v>
          </cell>
          <cell r="H2105" t="str">
            <v xml:space="preserve">Promoción de la salud y bienestar </v>
          </cell>
          <cell r="I2105" t="str">
            <v>PSPIC</v>
          </cell>
          <cell r="J2105" t="str">
            <v>No Aplica</v>
          </cell>
          <cell r="K2105" t="str">
            <v>Sesión</v>
          </cell>
          <cell r="L2105" t="str">
            <v>Local</v>
          </cell>
          <cell r="M2105" t="str">
            <v>1_CANDELARIA</v>
          </cell>
          <cell r="N2105" t="str">
            <v>2_FEBRERO_2026</v>
          </cell>
          <cell r="O2105" t="str">
            <v>602. Cuidado Continuo por una vida con bienestarEducativo 20261_CANDELARIA2_FEBRERO_2026</v>
          </cell>
          <cell r="P2105">
            <v>105404</v>
          </cell>
          <cell r="S2105">
            <v>18</v>
          </cell>
          <cell r="T2105">
            <v>1897272</v>
          </cell>
        </row>
        <row r="2106">
          <cell r="F2106" t="str">
            <v>612. Cuidado Continuo por una vida con bienestarEducativo 2026</v>
          </cell>
          <cell r="G2106" t="str">
            <v>SPAcios educativos de bienestar - ZOE -ZOU</v>
          </cell>
          <cell r="H2106" t="str">
            <v xml:space="preserve">Promoción de la salud y bienestar </v>
          </cell>
          <cell r="I2106" t="str">
            <v>PSPIC</v>
          </cell>
          <cell r="J2106" t="str">
            <v>No Aplica</v>
          </cell>
          <cell r="K2106" t="str">
            <v>Sesión</v>
          </cell>
          <cell r="L2106" t="str">
            <v>Local</v>
          </cell>
          <cell r="M2106" t="str">
            <v>1_CANDELARIA</v>
          </cell>
          <cell r="N2106" t="str">
            <v>2_FEBRERO_2026</v>
          </cell>
          <cell r="O2106" t="str">
            <v>612. Cuidado Continuo por una vida con bienestarEducativo 20261_CANDELARIA2_FEBRERO_2026</v>
          </cell>
          <cell r="P2106">
            <v>266747</v>
          </cell>
          <cell r="S2106"/>
          <cell r="T2106">
            <v>0</v>
          </cell>
        </row>
        <row r="2107">
          <cell r="F2107" t="str">
            <v>622. Cuidado Continuo por una vida con bienestarEducativo 2026</v>
          </cell>
          <cell r="G2107" t="str">
            <v>Identificación del riesgo nutricional visual y auditivo</v>
          </cell>
          <cell r="H2107" t="str">
            <v>Alta externalidad</v>
          </cell>
          <cell r="I2107" t="str">
            <v>PSPIC</v>
          </cell>
          <cell r="J2107" t="str">
            <v>No Aplica</v>
          </cell>
          <cell r="K2107" t="str">
            <v>Plan de acción</v>
          </cell>
          <cell r="L2107" t="str">
            <v>Zonal</v>
          </cell>
          <cell r="M2107" t="str">
            <v>1_CANDELARIA</v>
          </cell>
          <cell r="N2107" t="str">
            <v>2_FEBRERO_2026</v>
          </cell>
          <cell r="O2107" t="str">
            <v>622. Cuidado Continuo por una vida con bienestarEducativo 20261_CANDELARIA2_FEBRERO_2026</v>
          </cell>
          <cell r="P2107">
            <v>13610112</v>
          </cell>
          <cell r="S2107"/>
          <cell r="T2107">
            <v>0</v>
          </cell>
        </row>
        <row r="2108">
          <cell r="F2108" t="str">
            <v>632. Cuidado Continuo por una vida con bienestarEducativo 2026</v>
          </cell>
          <cell r="G2108" t="str">
            <v>Sexualidad hablar sin incomodidad</v>
          </cell>
          <cell r="H2108" t="str">
            <v>Alta externalidad</v>
          </cell>
          <cell r="I2108" t="str">
            <v>PSPIC</v>
          </cell>
          <cell r="J2108" t="str">
            <v>No Aplica</v>
          </cell>
          <cell r="K2108" t="str">
            <v>Sesión</v>
          </cell>
          <cell r="L2108" t="str">
            <v>Local</v>
          </cell>
          <cell r="M2108" t="str">
            <v>1_CANDELARIA</v>
          </cell>
          <cell r="N2108" t="str">
            <v>2_FEBRERO_2026</v>
          </cell>
          <cell r="O2108" t="str">
            <v>632. Cuidado Continuo por una vida con bienestarEducativo 20261_CANDELARIA2_FEBRERO_2026</v>
          </cell>
          <cell r="P2108">
            <v>105404</v>
          </cell>
          <cell r="S2108">
            <v>11</v>
          </cell>
          <cell r="T2108">
            <v>1159444</v>
          </cell>
        </row>
        <row r="2109">
          <cell r="F2109" t="str">
            <v>642. Cuidado Continuo por una vida con bienestarEducativo 2026</v>
          </cell>
          <cell r="G2109" t="str">
            <v>Salud mental es MAS Bienestar</v>
          </cell>
          <cell r="H2109" t="str">
            <v>Gestión del Riesgo para el Bienestar Colectivo en los Territorios</v>
          </cell>
          <cell r="I2109" t="str">
            <v>PSPIC</v>
          </cell>
          <cell r="J2109" t="str">
            <v>No Aplica</v>
          </cell>
          <cell r="K2109" t="str">
            <v>Sesión</v>
          </cell>
          <cell r="L2109" t="str">
            <v>Local</v>
          </cell>
          <cell r="M2109" t="str">
            <v>1_CANDELARIA</v>
          </cell>
          <cell r="N2109" t="str">
            <v>2_FEBRERO_2026</v>
          </cell>
          <cell r="O2109" t="str">
            <v>642. Cuidado Continuo por una vida con bienestarEducativo 20261_CANDELARIA2_FEBRERO_2026</v>
          </cell>
          <cell r="P2109">
            <v>137765</v>
          </cell>
          <cell r="S2109">
            <v>20</v>
          </cell>
          <cell r="T2109">
            <v>2755300</v>
          </cell>
        </row>
        <row r="2110">
          <cell r="F2110" t="str">
            <v>652. Cuidado Continuo por una vida con bienestarEducativo 2026</v>
          </cell>
          <cell r="G2110" t="str">
            <v>Conectando con el cuidado emocional</v>
          </cell>
          <cell r="H2110" t="str">
            <v>Gestión del Riesgo para el Bienestar Colectivo en los Territorios</v>
          </cell>
          <cell r="I2110" t="str">
            <v>PSPIC</v>
          </cell>
          <cell r="J2110" t="str">
            <v>No Aplica</v>
          </cell>
          <cell r="K2110" t="str">
            <v>Sesión</v>
          </cell>
          <cell r="L2110" t="str">
            <v>Local</v>
          </cell>
          <cell r="M2110" t="str">
            <v>1_CANDELARIA</v>
          </cell>
          <cell r="N2110" t="str">
            <v>2_FEBRERO_2026</v>
          </cell>
          <cell r="O2110" t="str">
            <v>652. Cuidado Continuo por una vida con bienestarEducativo 20261_CANDELARIA2_FEBRERO_2026</v>
          </cell>
          <cell r="P2110">
            <v>105404</v>
          </cell>
          <cell r="S2110">
            <v>40</v>
          </cell>
          <cell r="T2110">
            <v>4216160</v>
          </cell>
        </row>
        <row r="2111">
          <cell r="F2111" t="str">
            <v>662. Cuidado Continuo por una vida con bienestarEducativo 2026</v>
          </cell>
          <cell r="G2111" t="str">
            <v>Prevención y detección temprana de factores de riesgo ITS</v>
          </cell>
          <cell r="H2111" t="str">
            <v>Gestión del Riesgo para el Bienestar Colectivo en los Territorios</v>
          </cell>
          <cell r="I2111" t="str">
            <v>PSPIC</v>
          </cell>
          <cell r="J2111" t="str">
            <v>No Aplica</v>
          </cell>
          <cell r="K2111" t="str">
            <v>Jornada</v>
          </cell>
          <cell r="L2111" t="str">
            <v>Local</v>
          </cell>
          <cell r="M2111" t="str">
            <v>1_CANDELARIA</v>
          </cell>
          <cell r="N2111" t="str">
            <v>2_FEBRERO_2026</v>
          </cell>
          <cell r="O2111" t="str">
            <v>662. Cuidado Continuo por una vida con bienestarEducativo 20261_CANDELARIA2_FEBRERO_2026</v>
          </cell>
          <cell r="P2111">
            <v>199714</v>
          </cell>
          <cell r="S2111">
            <v>6</v>
          </cell>
          <cell r="T2111">
            <v>1198284</v>
          </cell>
        </row>
        <row r="2112">
          <cell r="F2112" t="str">
            <v>672. Cuidado Continuo por una vida con bienestarEducativo 2026</v>
          </cell>
          <cell r="G2112" t="str">
            <v xml:space="preserve">SPAcios breves de bienestar ZOU -ZOE </v>
          </cell>
          <cell r="H2112" t="str">
            <v>Gestión del Riesgo para el Bienestar Colectivo en los Territorios</v>
          </cell>
          <cell r="I2112" t="str">
            <v>PSPIC</v>
          </cell>
          <cell r="J2112" t="str">
            <v>No Aplica</v>
          </cell>
          <cell r="K2112" t="str">
            <v>Sesión</v>
          </cell>
          <cell r="L2112" t="str">
            <v>Local</v>
          </cell>
          <cell r="M2112" t="str">
            <v>1_CANDELARIA</v>
          </cell>
          <cell r="N2112" t="str">
            <v>2_FEBRERO_2026</v>
          </cell>
          <cell r="O2112" t="str">
            <v>672. Cuidado Continuo por una vida con bienestarEducativo 20261_CANDELARIA2_FEBRERO_2026</v>
          </cell>
          <cell r="P2112">
            <v>88916</v>
          </cell>
          <cell r="S2112"/>
          <cell r="T2112">
            <v>0</v>
          </cell>
        </row>
        <row r="2113">
          <cell r="F2113" t="str">
            <v>682. Cuidado Continuo por una vida con bienestarInstitucional2026</v>
          </cell>
          <cell r="G2113" t="str">
            <v>Seguimiento a condiciones de salud en casos prioritarios en Instituciones de protección y atención</v>
          </cell>
          <cell r="H2113" t="str">
            <v>Gestión del Riesgo para el Bienestar Colectivo en los Territorios</v>
          </cell>
          <cell r="I2113" t="str">
            <v>PSPIC</v>
          </cell>
          <cell r="J2113" t="str">
            <v>No Aplica</v>
          </cell>
          <cell r="K2113" t="str">
            <v>Sesión</v>
          </cell>
          <cell r="L2113" t="str">
            <v>Local</v>
          </cell>
          <cell r="M2113" t="str">
            <v>1_CANDELARIA</v>
          </cell>
          <cell r="N2113" t="str">
            <v>2_FEBRERO_2026</v>
          </cell>
          <cell r="O2113" t="str">
            <v>682. Cuidado Continuo por una vida con bienestarInstitucional20261_CANDELARIA2_FEBRERO_2026</v>
          </cell>
          <cell r="P2113">
            <v>105404</v>
          </cell>
          <cell r="S2113">
            <v>4</v>
          </cell>
          <cell r="T2113">
            <v>421616</v>
          </cell>
        </row>
        <row r="2114">
          <cell r="F2114" t="str">
            <v>692. Cuidado Continuo por una vida con bienestarInstitucional2026</v>
          </cell>
          <cell r="G2114" t="str">
            <v>Identificación de riesgos a través de aplicación de tamizajes en Instituciones de protección y atención</v>
          </cell>
          <cell r="H2114" t="str">
            <v>Alta externalidad</v>
          </cell>
          <cell r="I2114" t="str">
            <v>PSPIC</v>
          </cell>
          <cell r="J2114" t="str">
            <v>No Aplica</v>
          </cell>
          <cell r="K2114" t="str">
            <v>Sesión</v>
          </cell>
          <cell r="L2114" t="str">
            <v>Local</v>
          </cell>
          <cell r="M2114" t="str">
            <v>1_CANDELARIA</v>
          </cell>
          <cell r="N2114" t="str">
            <v>2_FEBRERO_2026</v>
          </cell>
          <cell r="O2114" t="str">
            <v>692. Cuidado Continuo por una vida con bienestarInstitucional20261_CANDELARIA2_FEBRERO_2026</v>
          </cell>
          <cell r="P2114">
            <v>105404</v>
          </cell>
          <cell r="S2114">
            <v>5</v>
          </cell>
          <cell r="T2114">
            <v>527020</v>
          </cell>
        </row>
        <row r="2115">
          <cell r="F2115" t="str">
            <v>702. Cuidado Continuo por una vida con bienestarInstitucional2026</v>
          </cell>
          <cell r="G2115" t="str">
            <v>Instituciones sostenibles por la Salud Ambiental</v>
          </cell>
          <cell r="H2115" t="str">
            <v xml:space="preserve">Promoción de la salud y bienestar </v>
          </cell>
          <cell r="I2115" t="str">
            <v>PSPIC</v>
          </cell>
          <cell r="J2115" t="str">
            <v>No Aplica</v>
          </cell>
          <cell r="K2115" t="str">
            <v>Sesión</v>
          </cell>
          <cell r="L2115" t="str">
            <v>Local</v>
          </cell>
          <cell r="M2115" t="str">
            <v>1_CANDELARIA</v>
          </cell>
          <cell r="N2115" t="str">
            <v>2_FEBRERO_2026</v>
          </cell>
          <cell r="O2115" t="str">
            <v>702. Cuidado Continuo por una vida con bienestarInstitucional20261_CANDELARIA2_FEBRERO_2026</v>
          </cell>
          <cell r="P2115">
            <v>74893</v>
          </cell>
          <cell r="S2115"/>
          <cell r="T2115">
            <v>0</v>
          </cell>
        </row>
        <row r="2116">
          <cell r="F2116" t="str">
            <v>712. Cuidado Continuo por una vida con bienestarLaboral2026</v>
          </cell>
          <cell r="G2116" t="str">
            <v>Caracterización de las unidades de trabajo informal de mediano y bajo impacto</v>
          </cell>
          <cell r="H2116" t="str">
            <v>Gestión del Riesgo para el Bienestar Colectivo en los Territorios</v>
          </cell>
          <cell r="I2116" t="str">
            <v>PSPIC</v>
          </cell>
          <cell r="J2116" t="str">
            <v>No Aplica</v>
          </cell>
          <cell r="K2116" t="str">
            <v>Caracterización</v>
          </cell>
          <cell r="L2116" t="str">
            <v>Local</v>
          </cell>
          <cell r="M2116" t="str">
            <v>1_CANDELARIA</v>
          </cell>
          <cell r="N2116" t="str">
            <v>2_FEBRERO_2026</v>
          </cell>
          <cell r="O2116" t="str">
            <v>712. Cuidado Continuo por una vida con bienestarLaboral20261_CANDELARIA2_FEBRERO_2026</v>
          </cell>
          <cell r="P2116">
            <v>59965</v>
          </cell>
          <cell r="S2116">
            <v>2</v>
          </cell>
          <cell r="T2116">
            <v>119930</v>
          </cell>
        </row>
        <row r="2117">
          <cell r="F2117" t="str">
            <v>722. Cuidado Continuo por una vida con bienestarLaboral2026</v>
          </cell>
          <cell r="G2117" t="str">
            <v>Caracterización de las unidades de trabajo informal de alto impacto</v>
          </cell>
          <cell r="H2117" t="str">
            <v>Gestión del Riesgo para el Bienestar Colectivo en los Territorios</v>
          </cell>
          <cell r="I2117" t="str">
            <v>PSPIC</v>
          </cell>
          <cell r="J2117" t="str">
            <v>No Aplica</v>
          </cell>
          <cell r="K2117" t="str">
            <v>Caracterización</v>
          </cell>
          <cell r="L2117" t="str">
            <v>Local</v>
          </cell>
          <cell r="M2117" t="str">
            <v>1_CANDELARIA</v>
          </cell>
          <cell r="N2117" t="str">
            <v>2_FEBRERO_2026</v>
          </cell>
          <cell r="O2117" t="str">
            <v>722. Cuidado Continuo por una vida con bienestarLaboral20261_CANDELARIA2_FEBRERO_2026</v>
          </cell>
          <cell r="P2117">
            <v>99830</v>
          </cell>
          <cell r="S2117">
            <v>2</v>
          </cell>
          <cell r="T2117">
            <v>199660</v>
          </cell>
        </row>
        <row r="2118">
          <cell r="F2118" t="str">
            <v>732. Cuidado Continuo por una vida con bienestarLaboral2026</v>
          </cell>
          <cell r="G2118" t="str">
            <v>Asesoría para el mejoramiento de las condiciones de salud y trabajo en las unidades de trabajo informal de mediano y bajo impacto</v>
          </cell>
          <cell r="H2118" t="str">
            <v>Gestión del Riesgo para el Bienestar Colectivo en los Territorios</v>
          </cell>
          <cell r="I2118" t="str">
            <v>PSPIC</v>
          </cell>
          <cell r="J2118" t="str">
            <v>No Aplica</v>
          </cell>
          <cell r="K2118" t="str">
            <v>Unidad de trabajo informal</v>
          </cell>
          <cell r="L2118" t="str">
            <v>Local</v>
          </cell>
          <cell r="M2118" t="str">
            <v>1_CANDELARIA</v>
          </cell>
          <cell r="N2118" t="str">
            <v>2_FEBRERO_2026</v>
          </cell>
          <cell r="O2118" t="str">
            <v>732. Cuidado Continuo por una vida con bienestarLaboral20261_CANDELARIA2_FEBRERO_2026</v>
          </cell>
          <cell r="P2118">
            <v>220671</v>
          </cell>
          <cell r="S2118"/>
          <cell r="T2118">
            <v>0</v>
          </cell>
        </row>
        <row r="2119">
          <cell r="F2119" t="str">
            <v>742. Cuidado Continuo por una vida con bienestarLaboral2026</v>
          </cell>
          <cell r="G2119" t="str">
            <v>Asesoría para el mejoramiento de las condiciones de salud y trabajo en las unidades de trabajo informal de alto impacto</v>
          </cell>
          <cell r="H2119" t="str">
            <v>Gestión del Riesgo para el Bienestar Colectivo en los Territorios</v>
          </cell>
          <cell r="I2119" t="str">
            <v>PSPIC</v>
          </cell>
          <cell r="J2119" t="str">
            <v>No Aplica</v>
          </cell>
          <cell r="K2119" t="str">
            <v>Unidad de trabajo informal</v>
          </cell>
          <cell r="L2119" t="str">
            <v>Local</v>
          </cell>
          <cell r="M2119" t="str">
            <v>1_CANDELARIA</v>
          </cell>
          <cell r="N2119" t="str">
            <v>2_FEBRERO_2026</v>
          </cell>
          <cell r="O2119" t="str">
            <v>742. Cuidado Continuo por una vida con bienestarLaboral20261_CANDELARIA2_FEBRERO_2026</v>
          </cell>
          <cell r="P2119">
            <v>367374</v>
          </cell>
          <cell r="S2119"/>
          <cell r="T2119">
            <v>0</v>
          </cell>
        </row>
        <row r="2120">
          <cell r="F2120" t="str">
            <v>752. Cuidado Continuo por una vida con bienestarLaboral2026</v>
          </cell>
          <cell r="G2120" t="str">
            <v xml:space="preserve">Asesoría para el mejoramiento de las condiciones de salud en los trabajadores y trabajadoras de las unidades de trabajo informal </v>
          </cell>
          <cell r="H2120" t="str">
            <v>Gestión del Riesgo para el Bienestar Colectivo en los Territorios</v>
          </cell>
          <cell r="I2120" t="str">
            <v>PSPIC</v>
          </cell>
          <cell r="J2120" t="str">
            <v>No Aplica</v>
          </cell>
          <cell r="K2120" t="str">
            <v>Asesoría</v>
          </cell>
          <cell r="L2120" t="str">
            <v>Local</v>
          </cell>
          <cell r="M2120" t="str">
            <v>1_CANDELARIA</v>
          </cell>
          <cell r="N2120" t="str">
            <v>2_FEBRERO_2026</v>
          </cell>
          <cell r="O2120" t="str">
            <v>752. Cuidado Continuo por una vida con bienestarLaboral20261_CANDELARIA2_FEBRERO_2026</v>
          </cell>
          <cell r="P2120">
            <v>210809</v>
          </cell>
          <cell r="S2120">
            <v>5</v>
          </cell>
          <cell r="T2120">
            <v>1054045</v>
          </cell>
        </row>
        <row r="2121">
          <cell r="F2121" t="str">
            <v>762. Cuidado Continuo por una vida con bienestarLaboral2026</v>
          </cell>
          <cell r="G2121" t="str">
            <v>Asesoría de seguimiento para unidades de trabajo informal intervenidas en vigencias anteriores</v>
          </cell>
          <cell r="H2121" t="str">
            <v>Gestión del Riesgo para el Bienestar Colectivo en los Territorios</v>
          </cell>
          <cell r="I2121" t="str">
            <v>PSPIC</v>
          </cell>
          <cell r="J2121" t="str">
            <v>No Aplica</v>
          </cell>
          <cell r="K2121" t="str">
            <v>Asesoría</v>
          </cell>
          <cell r="L2121" t="str">
            <v>Local</v>
          </cell>
          <cell r="M2121" t="str">
            <v>1_CANDELARIA</v>
          </cell>
          <cell r="N2121" t="str">
            <v>2_FEBRERO_2026</v>
          </cell>
          <cell r="O2121" t="str">
            <v>762. Cuidado Continuo por una vida con bienestarLaboral20261_CANDELARIA2_FEBRERO_2026</v>
          </cell>
          <cell r="P2121">
            <v>55168</v>
          </cell>
          <cell r="S2121">
            <v>2</v>
          </cell>
          <cell r="T2121">
            <v>110336</v>
          </cell>
        </row>
        <row r="2122">
          <cell r="F2122" t="str">
            <v>772. Cuidado Continuo por una vida con bienestarLaboral2026</v>
          </cell>
          <cell r="G2122" t="str">
            <v>Asesoría en Salud para trabajadores y trabajadoras en Empresas del Sector Formal</v>
          </cell>
          <cell r="H2122" t="str">
            <v>Gestión del Riesgo para el Bienestar Colectivo en los Territorios</v>
          </cell>
          <cell r="I2122" t="str">
            <v>PSPIC</v>
          </cell>
          <cell r="J2122" t="str">
            <v>No Aplica</v>
          </cell>
          <cell r="K2122" t="str">
            <v>Asesoría</v>
          </cell>
          <cell r="L2122" t="str">
            <v>Distrito</v>
          </cell>
          <cell r="M2122" t="str">
            <v>1_CANDELARIA</v>
          </cell>
          <cell r="N2122" t="str">
            <v>2_FEBRERO_2026</v>
          </cell>
          <cell r="O2122" t="str">
            <v>772. Cuidado Continuo por una vida con bienestarLaboral20261_CANDELARIA2_FEBRERO_2026</v>
          </cell>
          <cell r="P2122">
            <v>91844</v>
          </cell>
          <cell r="S2122"/>
          <cell r="T2122">
            <v>0</v>
          </cell>
        </row>
        <row r="2123">
          <cell r="F2123" t="str">
            <v>782. Cuidado Continuo por una vida con bienestarLaboral2026</v>
          </cell>
          <cell r="G2123" t="str">
            <v>Espacios Amigos para Más Bienestar materno infantil</v>
          </cell>
          <cell r="H2123" t="str">
            <v>Gestión del Riesgo para el Bienestar Colectivo en los Territorios</v>
          </cell>
          <cell r="I2123" t="str">
            <v>PSPIC</v>
          </cell>
          <cell r="J2123" t="str">
            <v>No Aplica</v>
          </cell>
          <cell r="K2123" t="str">
            <v>Asesoría</v>
          </cell>
          <cell r="L2123" t="str">
            <v>Distrito</v>
          </cell>
          <cell r="M2123" t="str">
            <v>1_CANDELARIA</v>
          </cell>
          <cell r="N2123" t="str">
            <v>2_FEBRERO_2026</v>
          </cell>
          <cell r="O2123" t="str">
            <v>782. Cuidado Continuo por una vida con bienestarLaboral20261_CANDELARIA2_FEBRERO_2026</v>
          </cell>
          <cell r="P2123">
            <v>121585</v>
          </cell>
          <cell r="S2123"/>
          <cell r="T2123">
            <v>0</v>
          </cell>
        </row>
        <row r="2124">
          <cell r="F2124" t="str">
            <v>792. Cuidado Continuo por una vida con bienestarLaboral2026</v>
          </cell>
          <cell r="G2124" t="str">
            <v>Conexión nocturna: Bienestar, trabajo y cuidado</v>
          </cell>
          <cell r="H2124" t="str">
            <v>Gestión del Riesgo para el Bienestar Colectivo en los Territorios</v>
          </cell>
          <cell r="I2124" t="str">
            <v>PSPIC</v>
          </cell>
          <cell r="J2124" t="str">
            <v>No Aplica</v>
          </cell>
          <cell r="K2124" t="str">
            <v>Asesoría</v>
          </cell>
          <cell r="L2124" t="str">
            <v>Local</v>
          </cell>
          <cell r="M2124" t="str">
            <v>1_CANDELARIA</v>
          </cell>
          <cell r="N2124" t="str">
            <v>2_FEBRERO_2026</v>
          </cell>
          <cell r="O2124" t="str">
            <v>792. Cuidado Continuo por una vida con bienestarLaboral20261_CANDELARIA2_FEBRERO_2026</v>
          </cell>
          <cell r="P2124">
            <v>125438</v>
          </cell>
          <cell r="S2124">
            <v>8</v>
          </cell>
          <cell r="T2124">
            <v>1003504</v>
          </cell>
        </row>
        <row r="2125">
          <cell r="F2125" t="str">
            <v>802. Cuidado Continuo por una vida con bienestarLaboral2026</v>
          </cell>
          <cell r="G2125" t="str">
            <v>Acciones de orientación a la población para la efectividad del mejoramiento de las condiciones de salud y sociales en los trabajadores y trabajadoras de las unidades de trabajo informal</v>
          </cell>
          <cell r="H2125" t="str">
            <v>Gestión del Riesgo para el Bienestar Colectivo en los Territorios</v>
          </cell>
          <cell r="I2125" t="str">
            <v>PSPIC</v>
          </cell>
          <cell r="J2125" t="str">
            <v>No Aplica</v>
          </cell>
          <cell r="K2125" t="str">
            <v>Orientación</v>
          </cell>
          <cell r="L2125" t="str">
            <v>Zonal</v>
          </cell>
          <cell r="M2125" t="str">
            <v>1_CANDELARIA</v>
          </cell>
          <cell r="N2125" t="str">
            <v>2_FEBRERO_2026</v>
          </cell>
          <cell r="O2125" t="str">
            <v>802. Cuidado Continuo por una vida con bienestarLaboral20261_CANDELARIA2_FEBRERO_2026</v>
          </cell>
          <cell r="P2125">
            <v>53781</v>
          </cell>
          <cell r="S2125"/>
          <cell r="T2125">
            <v>0</v>
          </cell>
        </row>
        <row r="2126">
          <cell r="F2126" t="str">
            <v>812. Cuidado Continuo por una vida con bienestarLaboral2026</v>
          </cell>
          <cell r="G2126" t="str">
            <v xml:space="preserve">Caracterización de las condiciones de salud y trabajo de los niños, niñas y adolescentes identificados en trabajo infantil </v>
          </cell>
          <cell r="H2126" t="str">
            <v>Gestión del Riesgo para el Bienestar Colectivo en los Territorios</v>
          </cell>
          <cell r="I2126" t="str">
            <v>PSPIC</v>
          </cell>
          <cell r="J2126" t="str">
            <v>No Aplica</v>
          </cell>
          <cell r="K2126" t="str">
            <v>Caracterización</v>
          </cell>
          <cell r="L2126" t="str">
            <v>Local</v>
          </cell>
          <cell r="M2126" t="str">
            <v>1_CANDELARIA</v>
          </cell>
          <cell r="N2126" t="str">
            <v>2_FEBRERO_2026</v>
          </cell>
          <cell r="O2126" t="str">
            <v>812. Cuidado Continuo por una vida con bienestarLaboral20261_CANDELARIA2_FEBRERO_2026</v>
          </cell>
          <cell r="P2126">
            <v>82752</v>
          </cell>
          <cell r="S2126">
            <v>2</v>
          </cell>
          <cell r="T2126">
            <v>165504</v>
          </cell>
        </row>
        <row r="2127">
          <cell r="F2127" t="str">
            <v>822. Cuidado Continuo por una vida con bienestarLaboral2026</v>
          </cell>
          <cell r="G2127" t="str">
            <v xml:space="preserve">Asesorías para promover la desvinculación laboral de los niños, niñas y adolescentes identificados en trabajo infantil </v>
          </cell>
          <cell r="H2127" t="str">
            <v>Gestión del Riesgo para el Bienestar Colectivo en los Territorios</v>
          </cell>
          <cell r="I2127" t="str">
            <v>PSPIC</v>
          </cell>
          <cell r="J2127" t="str">
            <v>No Aplica</v>
          </cell>
          <cell r="K2127" t="str">
            <v>Niño niña adolescente intervenido</v>
          </cell>
          <cell r="L2127" t="str">
            <v>Local</v>
          </cell>
          <cell r="M2127" t="str">
            <v>1_CANDELARIA</v>
          </cell>
          <cell r="N2127" t="str">
            <v>2_FEBRERO_2026</v>
          </cell>
          <cell r="O2127" t="str">
            <v>822. Cuidado Continuo por una vida con bienestarLaboral20261_CANDELARIA2_FEBRERO_2026</v>
          </cell>
          <cell r="P2127">
            <v>281078</v>
          </cell>
          <cell r="S2127"/>
          <cell r="T2127">
            <v>0</v>
          </cell>
        </row>
        <row r="2128">
          <cell r="F2128" t="str">
            <v>832. Cuidado Continuo por una vida con bienestarLaboral2026</v>
          </cell>
          <cell r="G2128" t="str">
            <v>Asesoría de seguimiento al efecto para niños, niñas y adolescentes identificados en trabajo infantil e  intervenidos en vigencias anteriores</v>
          </cell>
          <cell r="H2128" t="str">
            <v>Gestión del Riesgo para el Bienestar Colectivo en los Territorios</v>
          </cell>
          <cell r="I2128" t="str">
            <v>PSPIC</v>
          </cell>
          <cell r="J2128" t="str">
            <v>No Aplica</v>
          </cell>
          <cell r="K2128" t="str">
            <v>Asesoría</v>
          </cell>
          <cell r="L2128" t="str">
            <v>Local</v>
          </cell>
          <cell r="M2128" t="str">
            <v>1_CANDELARIA</v>
          </cell>
          <cell r="N2128" t="str">
            <v>2_FEBRERO_2026</v>
          </cell>
          <cell r="O2128" t="str">
            <v>832. Cuidado Continuo por una vida con bienestarLaboral20261_CANDELARIA2_FEBRERO_2026</v>
          </cell>
          <cell r="P2128">
            <v>70270</v>
          </cell>
          <cell r="S2128">
            <v>2</v>
          </cell>
          <cell r="T2128">
            <v>140540</v>
          </cell>
        </row>
        <row r="2129">
          <cell r="F2129" t="str">
            <v>842. Cuidado Continuo por una vida con bienestarLaboral2026</v>
          </cell>
          <cell r="G2129" t="str">
            <v xml:space="preserve">Asesorias en salud de los niños, niñas y adolescentes identificados en trabajo infantil </v>
          </cell>
          <cell r="H2129" t="str">
            <v>Gestión del Riesgo para el Bienestar Colectivo en los Territorios</v>
          </cell>
          <cell r="I2129" t="str">
            <v>PSPIC</v>
          </cell>
          <cell r="J2129" t="str">
            <v>No Aplica</v>
          </cell>
          <cell r="K2129" t="str">
            <v>Asesoría</v>
          </cell>
          <cell r="L2129" t="str">
            <v>Local</v>
          </cell>
          <cell r="M2129" t="str">
            <v>1_CANDELARIA</v>
          </cell>
          <cell r="N2129" t="str">
            <v>2_FEBRERO_2026</v>
          </cell>
          <cell r="O2129" t="str">
            <v>842. Cuidado Continuo por una vida con bienestarLaboral20261_CANDELARIA2_FEBRERO_2026</v>
          </cell>
          <cell r="P2129">
            <v>105404</v>
          </cell>
          <cell r="S2129"/>
          <cell r="T2129">
            <v>0</v>
          </cell>
        </row>
        <row r="2130">
          <cell r="F2130" t="str">
            <v>852. Cuidado Continuo por una vida con bienestarLaboral2026</v>
          </cell>
          <cell r="G2130" t="str">
            <v>Acciones de orientación a la población para la efectividad a la desvinculación laboral de niños, niñas y adolescentes identificados en trabajo infanti desde el secfor salud</v>
          </cell>
          <cell r="H2130" t="str">
            <v>Gestión del Riesgo para el Bienestar Colectivo en los Territorios</v>
          </cell>
          <cell r="I2130" t="str">
            <v>PSPIC</v>
          </cell>
          <cell r="J2130" t="str">
            <v>No Aplica</v>
          </cell>
          <cell r="K2130" t="str">
            <v>Orientación</v>
          </cell>
          <cell r="L2130" t="str">
            <v>Zonal</v>
          </cell>
          <cell r="M2130" t="str">
            <v>1_CANDELARIA</v>
          </cell>
          <cell r="N2130" t="str">
            <v>2_FEBRERO_2026</v>
          </cell>
          <cell r="O2130" t="str">
            <v>852. Cuidado Continuo por una vida con bienestarLaboral20261_CANDELARIA2_FEBRERO_2026</v>
          </cell>
          <cell r="P2130">
            <v>35135</v>
          </cell>
          <cell r="S2130"/>
          <cell r="T2130">
            <v>0</v>
          </cell>
        </row>
        <row r="2131">
          <cell r="F2131" t="str">
            <v>873. Cuidado Continuo por una vida con bienestar con enfoque diferencial étnicoComunitario2026</v>
          </cell>
          <cell r="G2131" t="str">
            <v>Abordaje socioeducativo diferencial para el bienestar del pueblo Raizal</v>
          </cell>
          <cell r="H2131" t="str">
            <v xml:space="preserve">Promoción de la salud y bienestar </v>
          </cell>
          <cell r="I2131" t="str">
            <v>PSPIC</v>
          </cell>
          <cell r="J2131" t="str">
            <v>No Aplica</v>
          </cell>
          <cell r="K2131" t="str">
            <v>Plan de acción</v>
          </cell>
          <cell r="L2131" t="str">
            <v>Distrito</v>
          </cell>
          <cell r="M2131" t="str">
            <v>1_CANDELARIA</v>
          </cell>
          <cell r="N2131" t="str">
            <v>2_FEBRERO_2026</v>
          </cell>
          <cell r="O2131" t="str">
            <v>873. Cuidado Continuo por una vida con bienestar con enfoque diferencial étnicoComunitario20261_CANDELARIA2_FEBRERO_2026</v>
          </cell>
          <cell r="P2131">
            <v>25814832</v>
          </cell>
          <cell r="S2131"/>
          <cell r="T2131">
            <v>0</v>
          </cell>
        </row>
        <row r="2132">
          <cell r="F2132" t="str">
            <v>883. Cuidado Continuo por una vida con bienestar con enfoque diferencial étnicoComunitario2026</v>
          </cell>
          <cell r="G2132" t="str">
            <v xml:space="preserve">MAS Bienestar para la comunidad Raizal </v>
          </cell>
          <cell r="H2132" t="str">
            <v xml:space="preserve">Promoción de la salud y bienestar </v>
          </cell>
          <cell r="I2132" t="str">
            <v>PSPIC</v>
          </cell>
          <cell r="J2132" t="str">
            <v>No Aplica</v>
          </cell>
          <cell r="K2132" t="str">
            <v>Plan de acción</v>
          </cell>
          <cell r="L2132" t="str">
            <v>Distrito</v>
          </cell>
          <cell r="M2132" t="str">
            <v>1_CANDELARIA</v>
          </cell>
          <cell r="N2132" t="str">
            <v>2_FEBRERO_2026</v>
          </cell>
          <cell r="O2132" t="str">
            <v>883. Cuidado Continuo por una vida con bienestar con enfoque diferencial étnicoComunitario20261_CANDELARIA2_FEBRERO_2026</v>
          </cell>
          <cell r="P2132">
            <v>19848080</v>
          </cell>
          <cell r="S2132"/>
          <cell r="T2132">
            <v>0</v>
          </cell>
        </row>
        <row r="2133">
          <cell r="F2133" t="str">
            <v>893. Cuidado Continuo por una vida con bienestar con enfoque diferencial étnicoComunitario2026</v>
          </cell>
          <cell r="G2133" t="str">
            <v>MAS Bienestar para la comunidad negra y afrocolombiana.</v>
          </cell>
          <cell r="H2133" t="str">
            <v xml:space="preserve">Promoción de la salud y bienestar </v>
          </cell>
          <cell r="I2133" t="str">
            <v>PSPIC</v>
          </cell>
          <cell r="J2133" t="str">
            <v>No Aplica</v>
          </cell>
          <cell r="K2133" t="str">
            <v>Plan de acción</v>
          </cell>
          <cell r="L2133" t="str">
            <v>Distrito</v>
          </cell>
          <cell r="M2133" t="str">
            <v>1_CANDELARIA</v>
          </cell>
          <cell r="N2133" t="str">
            <v>2_FEBRERO_2026</v>
          </cell>
          <cell r="O2133" t="str">
            <v>893. Cuidado Continuo por una vida con bienestar con enfoque diferencial étnicoComunitario20261_CANDELARIA2_FEBRERO_2026</v>
          </cell>
          <cell r="P2133">
            <v>33729408</v>
          </cell>
          <cell r="S2133"/>
          <cell r="T2133">
            <v>0</v>
          </cell>
        </row>
        <row r="2134">
          <cell r="F2134" t="str">
            <v>903. Cuidado Continuo por una vida con bienestar con enfoque diferencial étnicoComunitario2026</v>
          </cell>
          <cell r="G2134" t="str">
            <v>MAS Bienestar para la comunidad Palenquero</v>
          </cell>
          <cell r="H2134" t="str">
            <v xml:space="preserve">Promoción de la salud y bienestar </v>
          </cell>
          <cell r="I2134" t="str">
            <v>PSPIC</v>
          </cell>
          <cell r="J2134" t="str">
            <v>No Aplica</v>
          </cell>
          <cell r="K2134" t="str">
            <v>Plan de acción</v>
          </cell>
          <cell r="L2134" t="str">
            <v>Distrito</v>
          </cell>
          <cell r="M2134" t="str">
            <v>1_CANDELARIA</v>
          </cell>
          <cell r="N2134" t="str">
            <v>2_FEBRERO_2026</v>
          </cell>
          <cell r="O2134" t="str">
            <v>903. Cuidado Continuo por una vida con bienestar con enfoque diferencial étnicoComunitario20261_CANDELARIA2_FEBRERO_2026</v>
          </cell>
          <cell r="P2134">
            <v>11243136</v>
          </cell>
          <cell r="S2134"/>
          <cell r="T2134">
            <v>0</v>
          </cell>
        </row>
        <row r="2135">
          <cell r="F2135" t="str">
            <v>913. Cuidado Continuo por una vida con bienestar con enfoque diferencial étnicoComunitario2026</v>
          </cell>
          <cell r="G2135" t="str">
            <v xml:space="preserve">Mas bienestar para el pueblo Rrom gitano </v>
          </cell>
          <cell r="H2135" t="str">
            <v xml:space="preserve">Promoción de la salud y bienestar </v>
          </cell>
          <cell r="I2135" t="str">
            <v>PSPIC</v>
          </cell>
          <cell r="J2135" t="str">
            <v>No Aplica</v>
          </cell>
          <cell r="K2135" t="str">
            <v>Plan de acción</v>
          </cell>
          <cell r="L2135" t="str">
            <v>Distrito</v>
          </cell>
          <cell r="M2135" t="str">
            <v>1_CANDELARIA</v>
          </cell>
          <cell r="N2135" t="str">
            <v>2_FEBRERO_2026</v>
          </cell>
          <cell r="O2135" t="str">
            <v>913. Cuidado Continuo por una vida con bienestar con enfoque diferencial étnicoComunitario20261_CANDELARIA2_FEBRERO_2026</v>
          </cell>
          <cell r="P2135">
            <v>19305648</v>
          </cell>
          <cell r="S2135"/>
          <cell r="T2135">
            <v>0</v>
          </cell>
        </row>
        <row r="2136">
          <cell r="F2136" t="str">
            <v>924. Cuidado Continuo por una vida con bienestar con enfoque GéneroComunitario2026</v>
          </cell>
          <cell r="G2136" t="str">
            <v>Sesion educativa para MAS Bienestar, dirigida a mujeres y LGBTI</v>
          </cell>
          <cell r="H2136" t="str">
            <v xml:space="preserve">Promoción de la salud y bienestar </v>
          </cell>
          <cell r="I2136" t="str">
            <v>PSPIC</v>
          </cell>
          <cell r="J2136" t="str">
            <v>No Aplica</v>
          </cell>
          <cell r="K2136" t="str">
            <v>Sesión</v>
          </cell>
          <cell r="L2136" t="str">
            <v>Local</v>
          </cell>
          <cell r="M2136" t="str">
            <v>1_CANDELARIA</v>
          </cell>
          <cell r="N2136" t="str">
            <v>2_FEBRERO_2026</v>
          </cell>
          <cell r="O2136" t="str">
            <v>924. Cuidado Continuo por una vida con bienestar con enfoque GéneroComunitario20261_CANDELARIA2_FEBRERO_2026</v>
          </cell>
          <cell r="P2136">
            <v>372151</v>
          </cell>
          <cell r="S2136">
            <v>13</v>
          </cell>
          <cell r="T2136">
            <v>4837963</v>
          </cell>
        </row>
        <row r="2137">
          <cell r="F2137" t="str">
            <v>934. Cuidado Continuo por una vida con bienestar con enfoque GéneroComunitario2026</v>
          </cell>
          <cell r="G2137" t="str">
            <v xml:space="preserve">Recorriendo tu barrio para MAS bienestar </v>
          </cell>
          <cell r="H2137" t="str">
            <v>Gestión del Riesgo para el Bienestar Colectivo en los Territorios</v>
          </cell>
          <cell r="I2137" t="str">
            <v>PSPIC</v>
          </cell>
          <cell r="J2137" t="str">
            <v>No Aplica</v>
          </cell>
          <cell r="K2137" t="str">
            <v>Sesión</v>
          </cell>
          <cell r="L2137" t="str">
            <v>Local</v>
          </cell>
          <cell r="M2137" t="str">
            <v>1_CANDELARIA</v>
          </cell>
          <cell r="N2137" t="str">
            <v>2_FEBRERO_2026</v>
          </cell>
          <cell r="O2137" t="str">
            <v>934. Cuidado Continuo por una vida con bienestar con enfoque GéneroComunitario20261_CANDELARIA2_FEBRERO_2026</v>
          </cell>
          <cell r="P2137">
            <v>372151</v>
          </cell>
          <cell r="S2137">
            <v>5</v>
          </cell>
          <cell r="T2137">
            <v>1860755</v>
          </cell>
        </row>
        <row r="2138">
          <cell r="F2138" t="str">
            <v>944. Cuidado Continuo por una vida con bienestar con enfoque GéneroComunitario2026</v>
          </cell>
          <cell r="G2138" t="str">
            <v xml:space="preserve">Tejiendo redes para MAS bienestar </v>
          </cell>
          <cell r="H2138" t="str">
            <v xml:space="preserve">Promoción de la salud y bienestar </v>
          </cell>
          <cell r="I2138" t="str">
            <v>PSPIC</v>
          </cell>
          <cell r="J2138" t="str">
            <v>No Aplica</v>
          </cell>
          <cell r="K2138" t="str">
            <v>Sesión</v>
          </cell>
          <cell r="L2138" t="str">
            <v>Local</v>
          </cell>
          <cell r="M2138" t="str">
            <v>1_CANDELARIA</v>
          </cell>
          <cell r="N2138" t="str">
            <v>2_FEBRERO_2026</v>
          </cell>
          <cell r="O2138" t="str">
            <v>944. Cuidado Continuo por una vida con bienestar con enfoque GéneroComunitario20261_CANDELARIA2_FEBRERO_2026</v>
          </cell>
          <cell r="P2138">
            <v>372151</v>
          </cell>
          <cell r="S2138"/>
          <cell r="T2138">
            <v>0</v>
          </cell>
        </row>
        <row r="2139">
          <cell r="F2139" t="str">
            <v>954. Cuidado Continuo por una vida con bienestar con enfoque GéneroComunitario2026</v>
          </cell>
          <cell r="G2139" t="str">
            <v>Asesoria Psicosocial</v>
          </cell>
          <cell r="H2139" t="str">
            <v>Gestión del Riesgo para el Bienestar Colectivo en los Territorios</v>
          </cell>
          <cell r="I2139" t="str">
            <v>PSPIC</v>
          </cell>
          <cell r="J2139" t="str">
            <v>No Aplica</v>
          </cell>
          <cell r="K2139" t="str">
            <v>Sesión</v>
          </cell>
          <cell r="L2139" t="str">
            <v>Local</v>
          </cell>
          <cell r="M2139" t="str">
            <v>1_CANDELARIA</v>
          </cell>
          <cell r="N2139" t="str">
            <v>2_FEBRERO_2026</v>
          </cell>
          <cell r="O2139" t="str">
            <v>954. Cuidado Continuo por una vida con bienestar con enfoque GéneroComunitario20261_CANDELARIA2_FEBRERO_2026</v>
          </cell>
          <cell r="P2139">
            <v>70270</v>
          </cell>
          <cell r="S2139">
            <v>16</v>
          </cell>
          <cell r="T2139">
            <v>1124320</v>
          </cell>
        </row>
        <row r="2140">
          <cell r="F2140" t="str">
            <v>964. Cuidado Continuo por una vida con bienestar con enfoque GéneroComunitario2026</v>
          </cell>
          <cell r="G2140" t="str">
            <v>Asesoria en Salud</v>
          </cell>
          <cell r="H2140" t="str">
            <v>Gestión del Riesgo para el Bienestar Colectivo en los Territorios</v>
          </cell>
          <cell r="I2140" t="str">
            <v>PSPIC</v>
          </cell>
          <cell r="J2140" t="str">
            <v>No Aplica</v>
          </cell>
          <cell r="K2140" t="str">
            <v>Sesión</v>
          </cell>
          <cell r="L2140" t="str">
            <v>Local</v>
          </cell>
          <cell r="M2140" t="str">
            <v>1_CANDELARIA</v>
          </cell>
          <cell r="N2140" t="str">
            <v>2_FEBRERO_2026</v>
          </cell>
          <cell r="O2140" t="str">
            <v>964. Cuidado Continuo por una vida con bienestar con enfoque GéneroComunitario20261_CANDELARIA2_FEBRERO_2026</v>
          </cell>
          <cell r="P2140">
            <v>70270</v>
          </cell>
          <cell r="S2140">
            <v>14</v>
          </cell>
          <cell r="T2140">
            <v>983780</v>
          </cell>
        </row>
        <row r="2141">
          <cell r="F2141" t="str">
            <v>974. Cuidado Continuo por una vida con bienestar con enfoque GéneroComunitario2026</v>
          </cell>
          <cell r="G2141" t="str">
            <v xml:space="preserve">Circula del cuidado </v>
          </cell>
          <cell r="H2141" t="str">
            <v xml:space="preserve">Promoción de la salud y bienestar </v>
          </cell>
          <cell r="I2141" t="str">
            <v>PSPIC</v>
          </cell>
          <cell r="J2141" t="str">
            <v>No Aplica</v>
          </cell>
          <cell r="K2141" t="str">
            <v>Sesión</v>
          </cell>
          <cell r="L2141" t="str">
            <v>Local</v>
          </cell>
          <cell r="M2141" t="str">
            <v>1_CANDELARIA</v>
          </cell>
          <cell r="N2141" t="str">
            <v>2_FEBRERO_2026</v>
          </cell>
          <cell r="O2141" t="str">
            <v>974. Cuidado Continuo por una vida con bienestar con enfoque GéneroComunitario20261_CANDELARIA2_FEBRERO_2026</v>
          </cell>
          <cell r="P2141">
            <v>215123</v>
          </cell>
          <cell r="S2141">
            <v>1</v>
          </cell>
          <cell r="T2141">
            <v>215123</v>
          </cell>
        </row>
        <row r="2142">
          <cell r="F2142" t="str">
            <v>984. Cuidado Continuo por una vida con bienestar con enfoque GéneroComunitario2026</v>
          </cell>
          <cell r="G2142" t="str">
            <v>Acompañamiento para Mas Bienestar</v>
          </cell>
          <cell r="H2142" t="str">
            <v>Gestión del Riesgo para el Bienestar Colectivo en los Territorios</v>
          </cell>
          <cell r="I2142" t="str">
            <v>PSPIC</v>
          </cell>
          <cell r="J2142" t="str">
            <v>No Aplica</v>
          </cell>
          <cell r="K2142" t="str">
            <v>Sesión</v>
          </cell>
          <cell r="L2142" t="str">
            <v>Local</v>
          </cell>
          <cell r="M2142" t="str">
            <v>1_CANDELARIA</v>
          </cell>
          <cell r="N2142" t="str">
            <v>2_FEBRERO_2026</v>
          </cell>
          <cell r="O2142" t="str">
            <v>984. Cuidado Continuo por una vida con bienestar con enfoque GéneroComunitario20261_CANDELARIA2_FEBRERO_2026</v>
          </cell>
          <cell r="P2142">
            <v>161342</v>
          </cell>
          <cell r="S2142">
            <v>4</v>
          </cell>
          <cell r="T2142">
            <v>645368</v>
          </cell>
        </row>
        <row r="2143">
          <cell r="F2143" t="str">
            <v>994. Cuidado Continuo por una vida con bienestar con enfoque GéneroComunitario2026</v>
          </cell>
          <cell r="G2143" t="str">
            <v>Acompañamiento personas Trans</v>
          </cell>
          <cell r="H2143" t="str">
            <v>Gestión del Riesgo para el Bienestar Colectivo en los Territorios</v>
          </cell>
          <cell r="I2143" t="str">
            <v>PSPIC</v>
          </cell>
          <cell r="J2143" t="str">
            <v>No Aplica</v>
          </cell>
          <cell r="K2143" t="str">
            <v>Plan de acción</v>
          </cell>
          <cell r="L2143" t="str">
            <v>Distrito</v>
          </cell>
          <cell r="M2143" t="str">
            <v>1_CANDELARIA</v>
          </cell>
          <cell r="N2143" t="str">
            <v>2_FEBRERO_2026</v>
          </cell>
          <cell r="O2143" t="str">
            <v>994. Cuidado Continuo por una vida con bienestar con enfoque GéneroComunitario20261_CANDELARIA2_FEBRERO_2026</v>
          </cell>
          <cell r="P2143">
            <v>5621568</v>
          </cell>
          <cell r="S2143"/>
          <cell r="T2143">
            <v>0</v>
          </cell>
        </row>
        <row r="2144">
          <cell r="F2144" t="str">
            <v>1004. Cuidado Continuo por una vida con bienestar con enfoque GéneroComunitario2026</v>
          </cell>
          <cell r="G2144" t="str">
            <v>Prevención y detección temprana de factores de riesgo ITS (Mujer_LGBTI)</v>
          </cell>
          <cell r="H2144" t="str">
            <v>Alta externalidad</v>
          </cell>
          <cell r="I2144" t="str">
            <v>PSPIC</v>
          </cell>
          <cell r="J2144" t="str">
            <v>No Aplica</v>
          </cell>
          <cell r="K2144" t="str">
            <v>Jornada</v>
          </cell>
          <cell r="L2144" t="str">
            <v>Local</v>
          </cell>
          <cell r="M2144" t="str">
            <v>1_CANDELARIA</v>
          </cell>
          <cell r="N2144" t="str">
            <v>2_FEBRERO_2026</v>
          </cell>
          <cell r="O2144" t="str">
            <v>1004. Cuidado Continuo por una vida con bienestar con enfoque GéneroComunitario20261_CANDELARIA2_FEBRERO_2026</v>
          </cell>
          <cell r="P2144">
            <v>199714</v>
          </cell>
          <cell r="S2144">
            <v>6</v>
          </cell>
          <cell r="T2144">
            <v>1198284</v>
          </cell>
        </row>
        <row r="2145">
          <cell r="F2145" t="str">
            <v>1015. Cuidado Continuo por una vida con bienestar con enfoque Población para formas extremas de exclusión:Comunitario2026</v>
          </cell>
          <cell r="G2145" t="str">
            <v>SPAcios educativos para la reducción del daño:  Personas que se inyectan drogas (PID)</v>
          </cell>
          <cell r="H2145" t="str">
            <v xml:space="preserve">Promoción de la salud y bienestar </v>
          </cell>
          <cell r="I2145" t="str">
            <v>PSPIC</v>
          </cell>
          <cell r="J2145" t="str">
            <v>No Aplica</v>
          </cell>
          <cell r="K2145" t="str">
            <v>Sesión</v>
          </cell>
          <cell r="L2145" t="str">
            <v>Distrito</v>
          </cell>
          <cell r="M2145" t="str">
            <v>1_CANDELARIA</v>
          </cell>
          <cell r="N2145" t="str">
            <v>2_FEBRERO_2026</v>
          </cell>
          <cell r="O2145" t="str">
            <v>1015. Cuidado Continuo por una vida con bienestar con enfoque Población para formas extremas de exclusión:Comunitario20261_CANDELARIA2_FEBRERO_2026</v>
          </cell>
          <cell r="P2145">
            <v>322686</v>
          </cell>
          <cell r="S2145"/>
          <cell r="T2145">
            <v>0</v>
          </cell>
        </row>
        <row r="2146">
          <cell r="F2146" t="str">
            <v>1025. Cuidado Continuo por una vida con bienestar con enfoque Población para formas extremas de exclusión:Comunitario2026</v>
          </cell>
          <cell r="G2146" t="str">
            <v>SPAcios para la reducción del daño: acompañamiento solidario a personas que se inyectan drogas (PID)</v>
          </cell>
          <cell r="H2146" t="str">
            <v>Gestión del Riesgo para el Bienestar Colectivo en los Territorios</v>
          </cell>
          <cell r="I2146" t="str">
            <v>PSPIC</v>
          </cell>
          <cell r="J2146" t="str">
            <v>No Aplica</v>
          </cell>
          <cell r="K2146" t="str">
            <v>Sesión</v>
          </cell>
          <cell r="L2146" t="str">
            <v>Distrito</v>
          </cell>
          <cell r="M2146" t="str">
            <v>1_CANDELARIA</v>
          </cell>
          <cell r="N2146" t="str">
            <v>2_FEBRERO_2026</v>
          </cell>
          <cell r="O2146" t="str">
            <v>1025. Cuidado Continuo por una vida con bienestar con enfoque Población para formas extremas de exclusión:Comunitario20261_CANDELARIA2_FEBRERO_2026</v>
          </cell>
          <cell r="P2146">
            <v>322686</v>
          </cell>
          <cell r="S2146"/>
          <cell r="T2146">
            <v>0</v>
          </cell>
        </row>
        <row r="2147">
          <cell r="F2147" t="str">
            <v>1035. Cuidado Continuo por una vida con bienestar con enfoque Población para formas extremas de exclusión:Comunitario2026</v>
          </cell>
          <cell r="G2147" t="str">
            <v>SPAcios breves para la reducción del daño con personas que se inyectan drogas (PID)</v>
          </cell>
          <cell r="H2147" t="str">
            <v>Alta externalidad</v>
          </cell>
          <cell r="I2147" t="str">
            <v>PSPIC</v>
          </cell>
          <cell r="J2147" t="str">
            <v>No Aplica</v>
          </cell>
          <cell r="K2147" t="str">
            <v>Sesión</v>
          </cell>
          <cell r="L2147" t="str">
            <v>Distrito</v>
          </cell>
          <cell r="M2147" t="str">
            <v>1_CANDELARIA</v>
          </cell>
          <cell r="N2147" t="str">
            <v>2_FEBRERO_2026</v>
          </cell>
          <cell r="O2147" t="str">
            <v>1035. Cuidado Continuo por una vida con bienestar con enfoque Población para formas extremas de exclusión:Comunitario20261_CANDELARIA2_FEBRERO_2026</v>
          </cell>
          <cell r="P2147">
            <v>53781</v>
          </cell>
          <cell r="S2147"/>
          <cell r="T2147">
            <v>0</v>
          </cell>
        </row>
        <row r="2148">
          <cell r="F2148" t="str">
            <v>1045. Cuidado Continuo por una vida con bienestar con enfoque Población para formas extremas de exclusión:Comunitario2026</v>
          </cell>
          <cell r="G2148" t="str">
            <v xml:space="preserve">SPAcios para la reduccion del daño en poblacion diferencial  </v>
          </cell>
          <cell r="H2148" t="str">
            <v xml:space="preserve">Promoción de la salud y bienestar </v>
          </cell>
          <cell r="I2148" t="str">
            <v>PSPIC</v>
          </cell>
          <cell r="J2148" t="str">
            <v>No Aplica</v>
          </cell>
          <cell r="K2148" t="str">
            <v>Sesión</v>
          </cell>
          <cell r="L2148" t="str">
            <v>Distrito</v>
          </cell>
          <cell r="M2148" t="str">
            <v>1_CANDELARIA</v>
          </cell>
          <cell r="N2148" t="str">
            <v>2_FEBRERO_2026</v>
          </cell>
          <cell r="O2148" t="str">
            <v>1045. Cuidado Continuo por una vida con bienestar con enfoque Población para formas extremas de exclusión:Comunitario20261_CANDELARIA2_FEBRERO_2026</v>
          </cell>
          <cell r="P2148">
            <v>210809</v>
          </cell>
          <cell r="S2148"/>
          <cell r="T2148">
            <v>0</v>
          </cell>
        </row>
        <row r="2149">
          <cell r="F2149" t="str">
            <v>1055. Cuidado Continuo por una vida con bienestar con enfoque Población para formas extremas de exclusión:Comunitario2026</v>
          </cell>
          <cell r="G2149" t="str">
            <v>SPAcios de prevención y detección temprana de factores de riesgo ITS - SPA (PID)</v>
          </cell>
          <cell r="H2149" t="str">
            <v>Alta externalidad</v>
          </cell>
          <cell r="I2149" t="str">
            <v>PSPIC</v>
          </cell>
          <cell r="J2149" t="str">
            <v>No Aplica</v>
          </cell>
          <cell r="K2149" t="str">
            <v>Jornada</v>
          </cell>
          <cell r="L2149" t="str">
            <v>Distrito</v>
          </cell>
          <cell r="M2149" t="str">
            <v>1_CANDELARIA</v>
          </cell>
          <cell r="N2149" t="str">
            <v>2_FEBRERO_2026</v>
          </cell>
          <cell r="O2149" t="str">
            <v>1055. Cuidado Continuo por una vida con bienestar con enfoque Población para formas extremas de exclusión:Comunitario20261_CANDELARIA2_FEBRERO_2026</v>
          </cell>
          <cell r="P2149">
            <v>281078</v>
          </cell>
          <cell r="S2149"/>
          <cell r="T2149">
            <v>0</v>
          </cell>
        </row>
        <row r="2150">
          <cell r="F2150" t="str">
            <v>1065. Cuidado Continuo por una vida con bienestar con enfoque Población para formas extremas de exclusión:Comunitario2026</v>
          </cell>
          <cell r="G2150" t="str">
            <v>Sesion educativa para MAS Bienestar, dirigida la poblacion habitanza en calle</v>
          </cell>
          <cell r="H2150" t="str">
            <v xml:space="preserve">Promoción de la salud y bienestar </v>
          </cell>
          <cell r="I2150" t="str">
            <v>PSPIC</v>
          </cell>
          <cell r="J2150" t="str">
            <v>No Aplica</v>
          </cell>
          <cell r="K2150" t="str">
            <v>Sesión</v>
          </cell>
          <cell r="L2150" t="str">
            <v>Local</v>
          </cell>
          <cell r="M2150" t="str">
            <v>1_CANDELARIA</v>
          </cell>
          <cell r="N2150" t="str">
            <v>2_FEBRERO_2026</v>
          </cell>
          <cell r="O2150" t="str">
            <v>1065. Cuidado Continuo por una vida con bienestar con enfoque Población para formas extremas de exclusión:Comunitario20261_CANDELARIA2_FEBRERO_2026</v>
          </cell>
          <cell r="P2150">
            <v>210809</v>
          </cell>
          <cell r="S2150">
            <v>8</v>
          </cell>
          <cell r="T2150">
            <v>1686472</v>
          </cell>
        </row>
        <row r="2151">
          <cell r="F2151" t="str">
            <v>1075. Cuidado Continuo por una vida con bienestar con enfoque Población para formas extremas de exclusión:Comunitario2026</v>
          </cell>
          <cell r="G2151" t="str">
            <v>Acompañamiento solidarios (HC)</v>
          </cell>
          <cell r="H2151" t="str">
            <v>Gestión del Riesgo para el Bienestar Colectivo en los Territorios</v>
          </cell>
          <cell r="I2151" t="str">
            <v>PSPIC</v>
          </cell>
          <cell r="J2151" t="str">
            <v>No Aplica</v>
          </cell>
          <cell r="K2151" t="str">
            <v>Sesión</v>
          </cell>
          <cell r="L2151" t="str">
            <v>Local</v>
          </cell>
          <cell r="M2151" t="str">
            <v>1_CANDELARIA</v>
          </cell>
          <cell r="N2151" t="str">
            <v>2_FEBRERO_2026</v>
          </cell>
          <cell r="O2151" t="str">
            <v>1075. Cuidado Continuo por una vida con bienestar con enfoque Población para formas extremas de exclusión:Comunitario20261_CANDELARIA2_FEBRERO_2026</v>
          </cell>
          <cell r="P2151">
            <v>55938</v>
          </cell>
          <cell r="S2151">
            <v>13</v>
          </cell>
          <cell r="T2151">
            <v>727194</v>
          </cell>
        </row>
        <row r="2152">
          <cell r="F2152" t="str">
            <v>1085. Cuidado Continuo por una vida con bienestar con enfoque Población para formas extremas de exclusión:Comunitario2026</v>
          </cell>
          <cell r="G2152" t="str">
            <v>Asesorias prevención y detección temprana de factores Psicosocial y en salud (HC)</v>
          </cell>
          <cell r="H2152" t="str">
            <v>Gestión del Riesgo para el Bienestar Colectivo en los Territorios</v>
          </cell>
          <cell r="I2152" t="str">
            <v>PSPIC</v>
          </cell>
          <cell r="J2152" t="str">
            <v>No Aplica</v>
          </cell>
          <cell r="K2152" t="str">
            <v>Sesión</v>
          </cell>
          <cell r="L2152" t="str">
            <v>Local</v>
          </cell>
          <cell r="M2152" t="str">
            <v>1_CANDELARIA</v>
          </cell>
          <cell r="N2152" t="str">
            <v>2_FEBRERO_2026</v>
          </cell>
          <cell r="O2152" t="str">
            <v>1085. Cuidado Continuo por una vida con bienestar con enfoque Población para formas extremas de exclusión:Comunitario20261_CANDELARIA2_FEBRERO_2026</v>
          </cell>
          <cell r="P2152">
            <v>210809</v>
          </cell>
          <cell r="S2152">
            <v>23</v>
          </cell>
          <cell r="T2152">
            <v>4848607</v>
          </cell>
        </row>
        <row r="2153">
          <cell r="F2153" t="str">
            <v>1095. Cuidado Continuo por una vida con bienestar con enfoque Población para formas extremas de exclusión:Comunitario2026</v>
          </cell>
          <cell r="G2153" t="str">
            <v>Prevención y detección temprana de factores de riesgo ITS (HC)</v>
          </cell>
          <cell r="H2153" t="str">
            <v>Alta externalidad</v>
          </cell>
          <cell r="I2153" t="str">
            <v>PSPIC</v>
          </cell>
          <cell r="J2153" t="str">
            <v>No Aplica</v>
          </cell>
          <cell r="K2153" t="str">
            <v>Jornada</v>
          </cell>
          <cell r="L2153" t="str">
            <v>Local</v>
          </cell>
          <cell r="M2153" t="str">
            <v>1_CANDELARIA</v>
          </cell>
          <cell r="N2153" t="str">
            <v>2_FEBRERO_2026</v>
          </cell>
          <cell r="O2153" t="str">
            <v>1095. Cuidado Continuo por una vida con bienestar con enfoque Población para formas extremas de exclusión:Comunitario20261_CANDELARIA2_FEBRERO_2026</v>
          </cell>
          <cell r="P2153">
            <v>199714</v>
          </cell>
          <cell r="S2153">
            <v>1</v>
          </cell>
          <cell r="T2153">
            <v>199714</v>
          </cell>
        </row>
        <row r="2154">
          <cell r="F2154" t="str">
            <v>1105. Cuidado Continuo por una vida con bienestar con enfoque Población para formas extremas de exclusión:Laboral2026</v>
          </cell>
          <cell r="G2154" t="str">
            <v>Sesion educativa para población diferencial - Actividades Sexuales Pagadas (ASP)</v>
          </cell>
          <cell r="H2154" t="str">
            <v xml:space="preserve">Promoción de la salud y bienestar </v>
          </cell>
          <cell r="I2154" t="str">
            <v>PSPIC</v>
          </cell>
          <cell r="J2154" t="str">
            <v>No Aplica</v>
          </cell>
          <cell r="K2154" t="str">
            <v>Sesión</v>
          </cell>
          <cell r="L2154" t="str">
            <v>Local</v>
          </cell>
          <cell r="M2154" t="str">
            <v>1_CANDELARIA</v>
          </cell>
          <cell r="N2154" t="str">
            <v>2_FEBRERO_2026</v>
          </cell>
          <cell r="O2154" t="str">
            <v>1105. Cuidado Continuo por una vida con bienestar con enfoque Población para formas extremas de exclusión:Laboral20261_CANDELARIA2_FEBRERO_2026</v>
          </cell>
          <cell r="P2154">
            <v>316213</v>
          </cell>
          <cell r="S2154"/>
          <cell r="T2154">
            <v>0</v>
          </cell>
        </row>
        <row r="2155">
          <cell r="F2155" t="str">
            <v>1115. Cuidado Continuo por una vida con bienestar con enfoque Población para formas extremas de exclusión:Laboral2026</v>
          </cell>
          <cell r="G2155" t="str">
            <v>Recorridos en calle - Actividades Sexuales Pagadas (ASP)</v>
          </cell>
          <cell r="H2155" t="str">
            <v>Gestión del Riesgo para el Bienestar Colectivo en los Territorios</v>
          </cell>
          <cell r="I2155" t="str">
            <v>PSPIC</v>
          </cell>
          <cell r="J2155" t="str">
            <v>No Aplica</v>
          </cell>
          <cell r="K2155" t="str">
            <v>Recorrido</v>
          </cell>
          <cell r="L2155" t="str">
            <v>Local</v>
          </cell>
          <cell r="M2155" t="str">
            <v>1_CANDELARIA</v>
          </cell>
          <cell r="N2155" t="str">
            <v>2_FEBRERO_2026</v>
          </cell>
          <cell r="O2155" t="str">
            <v>1115. Cuidado Continuo por una vida con bienestar con enfoque Población para formas extremas de exclusión:Laboral20261_CANDELARIA2_FEBRERO_2026</v>
          </cell>
          <cell r="P2155">
            <v>421618</v>
          </cell>
          <cell r="S2155"/>
          <cell r="T2155">
            <v>0</v>
          </cell>
        </row>
        <row r="2156">
          <cell r="F2156" t="str">
            <v>1125. Cuidado Continuo por una vida con bienestar con enfoque Población para formas extremas de exclusión:Laboral2026</v>
          </cell>
          <cell r="G2156" t="str">
            <v xml:space="preserve">Red para ciudad </v>
          </cell>
          <cell r="H2156" t="str">
            <v xml:space="preserve">Promoción de la salud y bienestar </v>
          </cell>
          <cell r="I2156" t="str">
            <v>PSPIC</v>
          </cell>
          <cell r="J2156" t="str">
            <v>No Aplica</v>
          </cell>
          <cell r="K2156" t="str">
            <v>Sesión</v>
          </cell>
          <cell r="L2156" t="str">
            <v>Local</v>
          </cell>
          <cell r="M2156" t="str">
            <v>1_CANDELARIA</v>
          </cell>
          <cell r="N2156" t="str">
            <v>2_FEBRERO_2026</v>
          </cell>
          <cell r="O2156" t="str">
            <v>1125. Cuidado Continuo por una vida con bienestar con enfoque Población para formas extremas de exclusión:Laboral20261_CANDELARIA2_FEBRERO_2026</v>
          </cell>
          <cell r="P2156">
            <v>140539</v>
          </cell>
          <cell r="S2156"/>
          <cell r="T2156">
            <v>0</v>
          </cell>
        </row>
        <row r="2157">
          <cell r="F2157" t="str">
            <v>1135. Cuidado Continuo por una vida con bienestar con enfoque Población para formas extremas de exclusión:Laboral2026</v>
          </cell>
          <cell r="G2157" t="str">
            <v>Asesorias prevención y detección temprana de factores de riesgo  psicosocial y en salud</v>
          </cell>
          <cell r="H2157" t="str">
            <v>Gestión del Riesgo para el Bienestar Colectivo en los Territorios</v>
          </cell>
          <cell r="I2157" t="str">
            <v>PSPIC</v>
          </cell>
          <cell r="J2157" t="str">
            <v>No Aplica</v>
          </cell>
          <cell r="K2157" t="str">
            <v>Asesoría</v>
          </cell>
          <cell r="L2157" t="str">
            <v>Local</v>
          </cell>
          <cell r="M2157" t="str">
            <v>1_CANDELARIA</v>
          </cell>
          <cell r="N2157" t="str">
            <v>2_FEBRERO_2026</v>
          </cell>
          <cell r="O2157" t="str">
            <v>1135. Cuidado Continuo por una vida con bienestar con enfoque Población para formas extremas de exclusión:Laboral20261_CANDELARIA2_FEBRERO_2026</v>
          </cell>
          <cell r="P2157">
            <v>70270</v>
          </cell>
          <cell r="S2157"/>
          <cell r="T2157">
            <v>0</v>
          </cell>
        </row>
        <row r="2158">
          <cell r="F2158" t="str">
            <v>1145. Cuidado Continuo por una vida con bienestar con enfoque Población para formas extremas de exclusión:Laboral2026</v>
          </cell>
          <cell r="G2158" t="str">
            <v>Tamizajes para la prevención y detección temprana de factores de riesgo ITS (ASP)</v>
          </cell>
          <cell r="H2158" t="str">
            <v>Alta externalidad</v>
          </cell>
          <cell r="I2158" t="str">
            <v>PSPIC</v>
          </cell>
          <cell r="J2158" t="str">
            <v>No Aplica</v>
          </cell>
          <cell r="K2158" t="str">
            <v>Tamizaje</v>
          </cell>
          <cell r="L2158" t="str">
            <v>Local</v>
          </cell>
          <cell r="M2158" t="str">
            <v>1_CANDELARIA</v>
          </cell>
          <cell r="N2158" t="str">
            <v>2_FEBRERO_2026</v>
          </cell>
          <cell r="O2158" t="str">
            <v>1145. Cuidado Continuo por una vida con bienestar con enfoque Población para formas extremas de exclusión:Laboral20261_CANDELARIA2_FEBRERO_2026</v>
          </cell>
          <cell r="P2158">
            <v>19971</v>
          </cell>
          <cell r="S2158"/>
          <cell r="T2158">
            <v>0</v>
          </cell>
        </row>
        <row r="2159">
          <cell r="F2159" t="str">
            <v>1155. Cuidado Continuo por una vida con bienestar con enfoque Población para formas extremas de exclusión:Laboral2026</v>
          </cell>
          <cell r="G2159" t="str">
            <v xml:space="preserve">Acciones de acompañamiento  a la población para la efectividad a las canalizaciones </v>
          </cell>
          <cell r="H2159" t="str">
            <v>Gestión del Riesgo para el Bienestar Colectivo en los Territorios</v>
          </cell>
          <cell r="I2159" t="str">
            <v>PSPIC</v>
          </cell>
          <cell r="J2159" t="str">
            <v>No Aplica</v>
          </cell>
          <cell r="K2159" t="str">
            <v>Acompañamiento</v>
          </cell>
          <cell r="L2159" t="str">
            <v>Local</v>
          </cell>
          <cell r="M2159" t="str">
            <v>1_CANDELARIA</v>
          </cell>
          <cell r="N2159" t="str">
            <v>2_FEBRERO_2026</v>
          </cell>
          <cell r="O2159" t="str">
            <v>1155. Cuidado Continuo por una vida con bienestar con enfoque Población para formas extremas de exclusión:Laboral20261_CANDELARIA2_FEBRERO_2026</v>
          </cell>
          <cell r="P2159">
            <v>70270</v>
          </cell>
          <cell r="S2159"/>
          <cell r="T2159">
            <v>0</v>
          </cell>
        </row>
        <row r="2160">
          <cell r="F2160" t="str">
            <v>1166. Cuidado Continuo por una vida con bienestar para la población migrante internacional de BogotáEducativo 2026</v>
          </cell>
          <cell r="G2160" t="str">
            <v>Gestión para el bienestar en instituciones  educativas con alta presencia de población migrante internacional</v>
          </cell>
          <cell r="H2160" t="str">
            <v xml:space="preserve">Promoción de la salud y bienestar </v>
          </cell>
          <cell r="I2160" t="str">
            <v>PSPIC</v>
          </cell>
          <cell r="J2160" t="str">
            <v>No Aplica</v>
          </cell>
          <cell r="K2160" t="str">
            <v>Sesión</v>
          </cell>
          <cell r="L2160" t="str">
            <v>Local</v>
          </cell>
          <cell r="M2160" t="str">
            <v>1_CANDELARIA</v>
          </cell>
          <cell r="N2160" t="str">
            <v>2_FEBRERO_2026</v>
          </cell>
          <cell r="O2160" t="str">
            <v>1166. Cuidado Continuo por una vida con bienestar para la población migrante internacional de BogotáEducativo 20261_CANDELARIA2_FEBRERO_2026</v>
          </cell>
          <cell r="P2160">
            <v>105404</v>
          </cell>
          <cell r="S2160">
            <v>5</v>
          </cell>
          <cell r="T2160">
            <v>527020</v>
          </cell>
        </row>
        <row r="2161">
          <cell r="F2161" t="str">
            <v>1177. Cuidado Continuo por una vida con bienestar para la población con discapacidadEducativo 2026</v>
          </cell>
          <cell r="G2161" t="str">
            <v xml:space="preserve">*Bienestar e inclusión educativa de niños, niñas y adolescentes en el entorno educativo y de población con discapacidad en las UTIS, mediante sesiones educativas de la Rehabilitación Basada en Comunidad – RBC. 
</v>
          </cell>
          <cell r="H2161" t="str">
            <v xml:space="preserve">Promoción de la salud y bienestar </v>
          </cell>
          <cell r="I2161" t="str">
            <v>PSPIC</v>
          </cell>
          <cell r="J2161" t="str">
            <v>No Aplica</v>
          </cell>
          <cell r="K2161" t="str">
            <v>Sesión</v>
          </cell>
          <cell r="L2161" t="str">
            <v>Local</v>
          </cell>
          <cell r="M2161" t="str">
            <v>1_CANDELARIA</v>
          </cell>
          <cell r="N2161" t="str">
            <v>2_FEBRERO_2026</v>
          </cell>
          <cell r="O2161" t="str">
            <v>1177. Cuidado Continuo por una vida con bienestar para la población con discapacidadEducativo 20261_CANDELARIA2_FEBRERO_2026</v>
          </cell>
          <cell r="P2161">
            <v>161342</v>
          </cell>
          <cell r="S2161">
            <v>5</v>
          </cell>
          <cell r="T2161">
            <v>806710</v>
          </cell>
        </row>
        <row r="2162">
          <cell r="F2162" t="str">
            <v>1177. Cuidado Continuo por una vida con bienestar para la población con discapacidadLaboral2026</v>
          </cell>
          <cell r="G2162" t="str">
            <v xml:space="preserve">*Bienestar e inclusión educativa de niños, niñas y adolescentes en el entorno educativo y de población con discapacidad en las UTIS, mediante sesiones educativas de la Rehabilitación Basada en Comunidad – RBC. 
</v>
          </cell>
          <cell r="H2162" t="str">
            <v xml:space="preserve">Promoción de la salud y bienestar </v>
          </cell>
          <cell r="I2162" t="str">
            <v>PSPIC</v>
          </cell>
          <cell r="J2162" t="str">
            <v>No Aplica</v>
          </cell>
          <cell r="K2162" t="str">
            <v>Sesión</v>
          </cell>
          <cell r="L2162" t="str">
            <v>Zonal</v>
          </cell>
          <cell r="M2162" t="str">
            <v>1_CANDELARIA</v>
          </cell>
          <cell r="N2162" t="str">
            <v>2_FEBRERO_2026</v>
          </cell>
          <cell r="O2162" t="str">
            <v>1177. Cuidado Continuo por una vida con bienestar para la población con discapacidadLaboral20261_CANDELARIA2_FEBRERO_2026</v>
          </cell>
          <cell r="P2162">
            <v>161342</v>
          </cell>
          <cell r="S2162"/>
          <cell r="T2162">
            <v>0</v>
          </cell>
        </row>
        <row r="2163">
          <cell r="F2163" t="str">
            <v>1187. Cuidado Continuo por una vida con bienestar para la población con discapacidadComunitario2026</v>
          </cell>
          <cell r="G2163" t="str">
            <v>Fortalecimiento de prácticas de cuidado en nodos de familias y personas cuidadoras de personas con discapacidad por curso de vida a través de grupos Socioeducativos de Rehabilitación Basada en Comunidad - RBC</v>
          </cell>
          <cell r="H2163" t="str">
            <v xml:space="preserve">Promoción de la salud y bienestar </v>
          </cell>
          <cell r="I2163" t="str">
            <v>PSPIC</v>
          </cell>
          <cell r="J2163" t="str">
            <v>No Aplica</v>
          </cell>
          <cell r="K2163" t="str">
            <v>Grupo</v>
          </cell>
          <cell r="L2163" t="str">
            <v>Local</v>
          </cell>
          <cell r="M2163" t="str">
            <v>1_CANDELARIA</v>
          </cell>
          <cell r="N2163" t="str">
            <v>2_FEBRERO_2026</v>
          </cell>
          <cell r="O2163" t="str">
            <v>1187. Cuidado Continuo por una vida con bienestar para la población con discapacidadComunitario20261_CANDELARIA2_FEBRERO_2026</v>
          </cell>
          <cell r="P2163">
            <v>992404</v>
          </cell>
          <cell r="S2163">
            <v>2</v>
          </cell>
          <cell r="T2163">
            <v>1984808</v>
          </cell>
        </row>
        <row r="2164">
          <cell r="F2164" t="str">
            <v>1197. Cuidado Continuo por una vida con bienestar para la población con discapacidadComunitario2026</v>
          </cell>
          <cell r="G2164" t="str">
            <v>Fortalecimiento de agentes de cambio promotores de inclusión social y bienestar colectivo a través de escuelas de liderazgo en entorno comunitario</v>
          </cell>
          <cell r="H2164" t="str">
            <v xml:space="preserve">Promoción de la salud y bienestar </v>
          </cell>
          <cell r="I2164" t="str">
            <v>PSPIC</v>
          </cell>
          <cell r="J2164" t="str">
            <v>No Aplica</v>
          </cell>
          <cell r="K2164" t="str">
            <v>Sesión</v>
          </cell>
          <cell r="L2164" t="str">
            <v>Local</v>
          </cell>
          <cell r="M2164" t="str">
            <v>1_CANDELARIA</v>
          </cell>
          <cell r="N2164" t="str">
            <v>2_FEBRERO_2026</v>
          </cell>
          <cell r="O2164" t="str">
            <v>1197. Cuidado Continuo por una vida con bienestar para la población con discapacidadComunitario20261_CANDELARIA2_FEBRERO_2026</v>
          </cell>
          <cell r="P2164">
            <v>355662</v>
          </cell>
          <cell r="S2164"/>
          <cell r="T2164">
            <v>0</v>
          </cell>
        </row>
        <row r="2165">
          <cell r="F2165" t="str">
            <v>1207. Cuidado Continuo por una vida con bienestar para la población con discapacidadComunitario2026</v>
          </cell>
          <cell r="G2165" t="str">
            <v>Fortalecimiento de redes de personas cuidadoras de personas con discapacidad para el apoyo y cuidado colectivo en entorno comunitario (local, Interlocal y distrital).</v>
          </cell>
          <cell r="H2165" t="str">
            <v xml:space="preserve">Promoción de la salud y bienestar </v>
          </cell>
          <cell r="I2165" t="str">
            <v>PSPIC</v>
          </cell>
          <cell r="J2165" t="str">
            <v>No Aplica</v>
          </cell>
          <cell r="K2165" t="str">
            <v>Red</v>
          </cell>
          <cell r="L2165" t="str">
            <v>Local</v>
          </cell>
          <cell r="M2165" t="str">
            <v>1_CANDELARIA</v>
          </cell>
          <cell r="N2165" t="str">
            <v>2_FEBRERO_2026</v>
          </cell>
          <cell r="O2165" t="str">
            <v>1207. Cuidado Continuo por una vida con bienestar para la población con discapacidadComunitario20261_CANDELARIA2_FEBRERO_2026</v>
          </cell>
          <cell r="P2165">
            <v>1422652</v>
          </cell>
          <cell r="S2165">
            <v>1</v>
          </cell>
          <cell r="T2165">
            <v>1422652</v>
          </cell>
        </row>
        <row r="2166">
          <cell r="F2166" t="str">
            <v>1217. Cuidado Continuo por una vida con bienestar para la población con discapacidadComunitario2026</v>
          </cell>
          <cell r="G2166" t="str">
            <v>Asesoría en bienestar e inclusión para la población con discapacidad mediante la intervención breve</v>
          </cell>
          <cell r="H2166" t="str">
            <v>Alta externalidad</v>
          </cell>
          <cell r="I2166" t="str">
            <v>PSPIC</v>
          </cell>
          <cell r="J2166" t="str">
            <v>No Aplica</v>
          </cell>
          <cell r="K2166" t="str">
            <v>Asesoría</v>
          </cell>
          <cell r="L2166" t="str">
            <v>Local</v>
          </cell>
          <cell r="M2166" t="str">
            <v>1_CANDELARIA</v>
          </cell>
          <cell r="N2166" t="str">
            <v>2_FEBRERO_2026</v>
          </cell>
          <cell r="O2166" t="str">
            <v>1217. Cuidado Continuo por una vida con bienestar para la población con discapacidadComunitario20261_CANDELARIA2_FEBRERO_2026</v>
          </cell>
          <cell r="P2166">
            <v>35135</v>
          </cell>
          <cell r="S2166">
            <v>3</v>
          </cell>
          <cell r="T2166">
            <v>105405</v>
          </cell>
        </row>
        <row r="2167">
          <cell r="F2167" t="str">
            <v>1227. Cuidado Continuo por una vida con bienestar para la población con discapacidadComunitario2026</v>
          </cell>
          <cell r="G2167" t="str">
            <v>Mejoramiento de los procesos de inclusión social para la población con discapacidad mediante la activación de rutas y gestión de casos en el territorio.</v>
          </cell>
          <cell r="H2167" t="str">
            <v>Gestión del Riesgo para el Bienestar Colectivo en los Territorios</v>
          </cell>
          <cell r="I2167" t="str">
            <v>PSPIC</v>
          </cell>
          <cell r="J2167" t="str">
            <v>No Aplica</v>
          </cell>
          <cell r="K2167" t="str">
            <v>Caso</v>
          </cell>
          <cell r="L2167" t="str">
            <v>Local</v>
          </cell>
          <cell r="M2167" t="str">
            <v>1_CANDELARIA</v>
          </cell>
          <cell r="N2167" t="str">
            <v>2_FEBRERO_2026</v>
          </cell>
          <cell r="O2167" t="str">
            <v>1227. Cuidado Continuo por una vida con bienestar para la población con discapacidadComunitario20261_CANDELARIA2_FEBRERO_2026</v>
          </cell>
          <cell r="P2167">
            <v>53781</v>
          </cell>
          <cell r="S2167">
            <v>2</v>
          </cell>
          <cell r="T2167">
            <v>107562</v>
          </cell>
        </row>
        <row r="2168">
          <cell r="F2168" t="str">
            <v>1237. Cuidado Continuo por una vida con bienestar para la población con discapacidadInstitucional2026</v>
          </cell>
          <cell r="G2168" t="str">
            <v>Instituciones Promotoras de la inclusión a través de sesiones educativas en entorno institucional</v>
          </cell>
          <cell r="H2168" t="str">
            <v xml:space="preserve">Promoción de la salud y bienestar </v>
          </cell>
          <cell r="I2168" t="str">
            <v>PSPIC</v>
          </cell>
          <cell r="J2168" t="str">
            <v>No Aplica</v>
          </cell>
          <cell r="K2168" t="str">
            <v>Sesión</v>
          </cell>
          <cell r="L2168" t="str">
            <v>Local</v>
          </cell>
          <cell r="M2168" t="str">
            <v>1_CANDELARIA</v>
          </cell>
          <cell r="N2168" t="str">
            <v>2_FEBRERO_2026</v>
          </cell>
          <cell r="O2168" t="str">
            <v>1237. Cuidado Continuo por una vida con bienestar para la población con discapacidadInstitucional20261_CANDELARIA2_FEBRERO_2026</v>
          </cell>
          <cell r="P2168">
            <v>266747</v>
          </cell>
          <cell r="S2168">
            <v>2</v>
          </cell>
          <cell r="T2168">
            <v>533494</v>
          </cell>
        </row>
        <row r="2169">
          <cell r="F2169" t="str">
            <v>1247. Cuidado Continuo por una vida con bienestar para la población con discapacidadComunitario2026</v>
          </cell>
          <cell r="G2169" t="str">
            <v>Encuentros interlocales de actores de RBC
 Encuentros locales y distritales de personas cuidadoras de personas con discapacidad 
Jornada conmemorativa mes de la discapacidad</v>
          </cell>
          <cell r="H2169" t="str">
            <v xml:space="preserve">Promoción de la salud y bienestar </v>
          </cell>
          <cell r="I2169" t="str">
            <v>PSPIC</v>
          </cell>
          <cell r="J2169" t="str">
            <v>No Aplica</v>
          </cell>
          <cell r="K2169" t="str">
            <v>Encuentro</v>
          </cell>
          <cell r="L2169" t="str">
            <v>Local</v>
          </cell>
          <cell r="M2169" t="str">
            <v>1_CANDELARIA</v>
          </cell>
          <cell r="N2169" t="str">
            <v>2_FEBRERO_2026</v>
          </cell>
          <cell r="O2169" t="str">
            <v>1247. Cuidado Continuo por una vida con bienestar para la población con discapacidadComunitario20261_CANDELARIA2_FEBRERO_2026</v>
          </cell>
          <cell r="P2169">
            <v>851865</v>
          </cell>
          <cell r="S2169"/>
          <cell r="T2169">
            <v>0</v>
          </cell>
        </row>
        <row r="2170">
          <cell r="F2170" t="str">
            <v>1257. Cuidado Continuo por una vida con bienestar para la población con discapacidadComunitario2026</v>
          </cell>
          <cell r="G2170" t="str">
            <v xml:space="preserve">Fortalecimiento de capacidades del talento humano para implementar la estrategia rehabilitación basada en comunidad en los territorios </v>
          </cell>
          <cell r="H2170" t="str">
            <v xml:space="preserve">Promoción de la salud y bienestar </v>
          </cell>
          <cell r="I2170" t="str">
            <v>PSPIC</v>
          </cell>
          <cell r="J2170" t="str">
            <v>No Aplica</v>
          </cell>
          <cell r="K2170" t="str">
            <v>Plan de acción</v>
          </cell>
          <cell r="L2170" t="str">
            <v>Distrito</v>
          </cell>
          <cell r="M2170" t="str">
            <v>1_CANDELARIA</v>
          </cell>
          <cell r="N2170" t="str">
            <v>2_FEBRERO_2026</v>
          </cell>
          <cell r="O2170" t="str">
            <v>1257. Cuidado Continuo por una vida con bienestar para la población con discapacidadComunitario20261_CANDELARIA2_FEBRERO_2026</v>
          </cell>
          <cell r="P2170">
            <v>12879544</v>
          </cell>
          <cell r="S2170"/>
          <cell r="T2170">
            <v>0</v>
          </cell>
        </row>
        <row r="2171">
          <cell r="F2171" t="str">
            <v>1268. Cuidado Continuo por una vida con bienestar para la ruralidad de BogotáComunitario2026</v>
          </cell>
          <cell r="G2171" t="str">
            <v>Grupos socioeducativos para el bienestar en la ruralidad cercana - salud ambiental</v>
          </cell>
          <cell r="H2171" t="str">
            <v xml:space="preserve">Promoción de la salud y bienestar </v>
          </cell>
          <cell r="I2171" t="str">
            <v>PSPIC</v>
          </cell>
          <cell r="J2171" t="str">
            <v>No Aplica</v>
          </cell>
          <cell r="K2171" t="str">
            <v>Sesión</v>
          </cell>
          <cell r="L2171" t="str">
            <v>Distrito</v>
          </cell>
          <cell r="M2171" t="str">
            <v>1_CANDELARIA</v>
          </cell>
          <cell r="N2171" t="str">
            <v>2_FEBRERO_2026</v>
          </cell>
          <cell r="O2171" t="str">
            <v>1268. Cuidado Continuo por una vida con bienestar para la ruralidad de BogotáComunitario20261_CANDELARIA2_FEBRERO_2026</v>
          </cell>
          <cell r="P2171">
            <v>175674</v>
          </cell>
          <cell r="S2171"/>
          <cell r="T2171">
            <v>0</v>
          </cell>
        </row>
        <row r="2172">
          <cell r="F2172" t="str">
            <v>1278. Cuidado Continuo por una vida con bienestar para la ruralidad de BogotáComunitario2026</v>
          </cell>
          <cell r="G2172" t="str">
            <v>Sesiones educativas para el bienestar en la ruralidad lejana (salud ambiental, salud mental, salud sexual y reproductiva, discapacidad, seguridad alimentaria y nutricional, salud materna y salud infantil)</v>
          </cell>
          <cell r="H2172" t="str">
            <v xml:space="preserve">Promoción de la salud y bienestar </v>
          </cell>
          <cell r="I2172" t="str">
            <v>PSPIC</v>
          </cell>
          <cell r="J2172" t="str">
            <v>No Aplica</v>
          </cell>
          <cell r="K2172" t="str">
            <v>Sesión</v>
          </cell>
          <cell r="L2172" t="str">
            <v>Local</v>
          </cell>
          <cell r="M2172" t="str">
            <v>1_CANDELARIA</v>
          </cell>
          <cell r="N2172" t="str">
            <v>2_FEBRERO_2026</v>
          </cell>
          <cell r="O2172" t="str">
            <v>1278. Cuidado Continuo por una vida con bienestar para la ruralidad de BogotáComunitario20261_CANDELARIA2_FEBRERO_2026</v>
          </cell>
          <cell r="P2172">
            <v>468320</v>
          </cell>
          <cell r="S2172"/>
          <cell r="T2172">
            <v>0</v>
          </cell>
        </row>
        <row r="2173">
          <cell r="F2173" t="str">
            <v>1278. Cuidado Continuo por una vida con bienestar para la ruralidad de BogotáEducativo 2026</v>
          </cell>
          <cell r="G2173" t="str">
            <v>Sesiones educativas para el bienestar en la ruralidad lejana (salud ambiental, salud mental, salud sexual y reproductiva, discapacidad, seguridad alimentaria y nutricional, salud materna y salud infantil)</v>
          </cell>
          <cell r="H2173" t="str">
            <v xml:space="preserve">Promoción de la salud y bienestar </v>
          </cell>
          <cell r="I2173" t="str">
            <v>PSPIC</v>
          </cell>
          <cell r="J2173" t="str">
            <v>No Aplica</v>
          </cell>
          <cell r="K2173" t="str">
            <v>Sesión</v>
          </cell>
          <cell r="L2173" t="str">
            <v>Local</v>
          </cell>
          <cell r="M2173" t="str">
            <v>1_CANDELARIA</v>
          </cell>
          <cell r="N2173" t="str">
            <v>2_FEBRERO_2026</v>
          </cell>
          <cell r="O2173" t="str">
            <v>1278. Cuidado Continuo por una vida con bienestar para la ruralidad de BogotáEducativo 20261_CANDELARIA2_FEBRERO_2026</v>
          </cell>
          <cell r="P2173">
            <v>468320</v>
          </cell>
          <cell r="S2173"/>
          <cell r="T2173">
            <v>0</v>
          </cell>
        </row>
        <row r="2174">
          <cell r="F2174" t="str">
            <v>1278. Cuidado Continuo por una vida con bienestar para la ruralidad de BogotáInstitucional2026</v>
          </cell>
          <cell r="G2174" t="str">
            <v>Sesiones educativas para el bienestar en la ruralidad lejana (salud ambiental, salud mental, salud sexual y reproductiva, discapacidad, seguridad alimentaria y nutricional, salud materna y salud infantil)</v>
          </cell>
          <cell r="H2174" t="str">
            <v xml:space="preserve">Promoción de la salud y bienestar </v>
          </cell>
          <cell r="I2174" t="str">
            <v>PSPIC</v>
          </cell>
          <cell r="J2174" t="str">
            <v>No Aplica</v>
          </cell>
          <cell r="K2174" t="str">
            <v>Sesión</v>
          </cell>
          <cell r="L2174" t="str">
            <v>Local</v>
          </cell>
          <cell r="M2174" t="str">
            <v>1_CANDELARIA</v>
          </cell>
          <cell r="N2174" t="str">
            <v>2_FEBRERO_2026</v>
          </cell>
          <cell r="O2174" t="str">
            <v>1278. Cuidado Continuo por una vida con bienestar para la ruralidad de BogotáInstitucional20261_CANDELARIA2_FEBRERO_2026</v>
          </cell>
          <cell r="P2174">
            <v>468320</v>
          </cell>
          <cell r="S2174"/>
          <cell r="T2174">
            <v>0</v>
          </cell>
        </row>
        <row r="2175">
          <cell r="F2175" t="str">
            <v>1288. Cuidado Continuo por una vida con bienestar para la ruralidad de BogotáComunitario2026</v>
          </cell>
          <cell r="G2175" t="str">
            <v>Sesiones educativas para el bienestar en la ruralidad cercana (salud ambiental, salud mental, salud sexual y reproductiva, discapacidad, seguridad alimentaria y nutricional, salud materna y salud infantil)</v>
          </cell>
          <cell r="H2175" t="str">
            <v xml:space="preserve">Promoción de la salud y bienestar </v>
          </cell>
          <cell r="I2175" t="str">
            <v>PSPIC</v>
          </cell>
          <cell r="J2175" t="str">
            <v>No Aplica</v>
          </cell>
          <cell r="K2175" t="str">
            <v>Sesión</v>
          </cell>
          <cell r="L2175" t="str">
            <v>Distrito</v>
          </cell>
          <cell r="M2175" t="str">
            <v>1_CANDELARIA</v>
          </cell>
          <cell r="N2175" t="str">
            <v>2_FEBRERO_2026</v>
          </cell>
          <cell r="O2175" t="str">
            <v>1288. Cuidado Continuo por una vida con bienestar para la ruralidad de BogotáComunitario20261_CANDELARIA2_FEBRERO_2026</v>
          </cell>
          <cell r="P2175">
            <v>140539</v>
          </cell>
          <cell r="S2175"/>
          <cell r="T2175">
            <v>0</v>
          </cell>
        </row>
        <row r="2176">
          <cell r="F2176" t="str">
            <v>1288. Cuidado Continuo por una vida con bienestar para la ruralidad de BogotáEducativo 2026</v>
          </cell>
          <cell r="G2176" t="str">
            <v>Sesiones educativas para el bienestar en la ruralidad cercana (salud ambiental, salud mental, salud sexual y reproductiva, discapacidad, seguridad alimentaria y nutricional, salud materna y salud infantil)</v>
          </cell>
          <cell r="H2176" t="str">
            <v xml:space="preserve">Promoción de la salud y bienestar </v>
          </cell>
          <cell r="I2176" t="str">
            <v>PSPIC</v>
          </cell>
          <cell r="J2176" t="str">
            <v>No Aplica</v>
          </cell>
          <cell r="K2176" t="str">
            <v>Sesión</v>
          </cell>
          <cell r="L2176" t="str">
            <v>Distrito</v>
          </cell>
          <cell r="M2176" t="str">
            <v>1_CANDELARIA</v>
          </cell>
          <cell r="N2176" t="str">
            <v>2_FEBRERO_2026</v>
          </cell>
          <cell r="O2176" t="str">
            <v>1288. Cuidado Continuo por una vida con bienestar para la ruralidad de BogotáEducativo 20261_CANDELARIA2_FEBRERO_2026</v>
          </cell>
          <cell r="P2176">
            <v>140539</v>
          </cell>
          <cell r="S2176"/>
          <cell r="T2176">
            <v>0</v>
          </cell>
        </row>
        <row r="2177">
          <cell r="F2177" t="str">
            <v>1298. Cuidado Continuo por una vida con bienestar para la ruralidad de BogotáComunitario2026</v>
          </cell>
          <cell r="G2177" t="str">
            <v>Escuelas para el bienestar y cuidado de la salud rural y nodos para promoción de la salud rural (redes sociales y comunitarias) en la ruralidad lejana</v>
          </cell>
          <cell r="H2177" t="str">
            <v xml:space="preserve">Promoción de la salud y bienestar </v>
          </cell>
          <cell r="I2177" t="str">
            <v>PSPIC</v>
          </cell>
          <cell r="J2177" t="str">
            <v>No Aplica</v>
          </cell>
          <cell r="K2177" t="str">
            <v>Sesión</v>
          </cell>
          <cell r="L2177" t="str">
            <v>Local</v>
          </cell>
          <cell r="M2177" t="str">
            <v>1_CANDELARIA</v>
          </cell>
          <cell r="N2177" t="str">
            <v>2_FEBRERO_2026</v>
          </cell>
          <cell r="O2177" t="str">
            <v>1298. Cuidado Continuo por una vida con bienestar para la ruralidad de BogotáComunitario20261_CANDELARIA2_FEBRERO_2026</v>
          </cell>
          <cell r="P2177">
            <v>175674</v>
          </cell>
          <cell r="S2177"/>
          <cell r="T2177">
            <v>0</v>
          </cell>
        </row>
        <row r="2178">
          <cell r="F2178" t="str">
            <v>1308. Cuidado Continuo por una vida con bienestar para la ruralidad de BogotáComunitario2026</v>
          </cell>
          <cell r="G2178" t="str">
            <v>Escuelas para el bienestar y cuidado de la salud y nodos para promoción de la salud rural (redes sociales y comunitarias) en la ruralidad cercana</v>
          </cell>
          <cell r="H2178" t="str">
            <v xml:space="preserve">Promoción de la salud y bienestar </v>
          </cell>
          <cell r="I2178" t="str">
            <v>PSPIC</v>
          </cell>
          <cell r="J2178" t="str">
            <v>No Aplica</v>
          </cell>
          <cell r="K2178" t="str">
            <v>Sesión</v>
          </cell>
          <cell r="L2178" t="str">
            <v>Distrito</v>
          </cell>
          <cell r="M2178" t="str">
            <v>1_CANDELARIA</v>
          </cell>
          <cell r="N2178" t="str">
            <v>2_FEBRERO_2026</v>
          </cell>
          <cell r="O2178" t="str">
            <v>1308. Cuidado Continuo por una vida con bienestar para la ruralidad de BogotáComunitario20261_CANDELARIA2_FEBRERO_2026</v>
          </cell>
          <cell r="P2178">
            <v>140539</v>
          </cell>
          <cell r="S2178"/>
          <cell r="T2178">
            <v>0</v>
          </cell>
        </row>
        <row r="2179">
          <cell r="F2179" t="str">
            <v>1318. Cuidado Continuo por una vida con bienestar para la ruralidad de BogotáLaboral2026</v>
          </cell>
          <cell r="G2179" t="str">
            <v>Asesoría para el mejoramiento de las condiciones de salud y trabajo en las unidades de trabajo informal de alto impacto en la ruralidad lejana</v>
          </cell>
          <cell r="H2179" t="str">
            <v>Gestión del Riesgo para el Bienestar Colectivo en los Territorios</v>
          </cell>
          <cell r="I2179" t="str">
            <v>PSPIC</v>
          </cell>
          <cell r="J2179" t="str">
            <v>No Aplica</v>
          </cell>
          <cell r="K2179" t="str">
            <v>Unidad de trabajo informal</v>
          </cell>
          <cell r="L2179" t="str">
            <v>Local</v>
          </cell>
          <cell r="M2179" t="str">
            <v>1_CANDELARIA</v>
          </cell>
          <cell r="N2179" t="str">
            <v>2_FEBRERO_2026</v>
          </cell>
          <cell r="O2179" t="str">
            <v>1318. Cuidado Continuo por una vida con bienestar para la ruralidad de BogotáLaboral20261_CANDELARIA2_FEBRERO_2026</v>
          </cell>
          <cell r="P2179">
            <v>940787</v>
          </cell>
          <cell r="S2179"/>
          <cell r="T2179">
            <v>0</v>
          </cell>
        </row>
        <row r="2180">
          <cell r="F2180" t="str">
            <v>1328. Cuidado Continuo por una vida con bienestar para la ruralidad de BogotáLaboral2026</v>
          </cell>
          <cell r="G2180" t="str">
            <v>Asesoría para el mejoramiento de las condiciones de salud y trabajo en las unidades de trabajo informal de alto impacto en la ruralidad cercana</v>
          </cell>
          <cell r="H2180" t="str">
            <v>Gestión del Riesgo para el Bienestar Colectivo en los Territorios</v>
          </cell>
          <cell r="I2180" t="str">
            <v>PSPIC</v>
          </cell>
          <cell r="J2180" t="str">
            <v>No Aplica</v>
          </cell>
          <cell r="K2180" t="str">
            <v>Asesoria</v>
          </cell>
          <cell r="L2180" t="str">
            <v>Distrito</v>
          </cell>
          <cell r="M2180" t="str">
            <v>1_CANDELARIA</v>
          </cell>
          <cell r="N2180" t="str">
            <v>2_FEBRERO_2026</v>
          </cell>
          <cell r="O2180" t="str">
            <v>1328. Cuidado Continuo por una vida con bienestar para la ruralidad de BogotáLaboral20261_CANDELARIA2_FEBRERO_2026</v>
          </cell>
          <cell r="P2180">
            <v>250875</v>
          </cell>
          <cell r="S2180"/>
          <cell r="T2180">
            <v>0</v>
          </cell>
        </row>
        <row r="2181">
          <cell r="F2181" t="str">
            <v>1338. Cuidado Continuo por una vida con bienestar para la ruralidad de BogotáLaboral2026</v>
          </cell>
          <cell r="G2181" t="str">
            <v>Asesoría para el mejoramiento de las condiciones de salud y trabajo en las unidades de trabajo informal de alto impacto en la ruralidad cercana - especialista</v>
          </cell>
          <cell r="H2181" t="str">
            <v>Gestión del Riesgo para el Bienestar Colectivo en los Territorios</v>
          </cell>
          <cell r="I2181" t="str">
            <v>PSPIC</v>
          </cell>
          <cell r="J2181" t="str">
            <v>No Aplica</v>
          </cell>
          <cell r="K2181" t="str">
            <v>Asesoria</v>
          </cell>
          <cell r="L2181" t="str">
            <v>Distrito</v>
          </cell>
          <cell r="M2181" t="str">
            <v>1_CANDELARIA</v>
          </cell>
          <cell r="N2181" t="str">
            <v>2_FEBRERO_2026</v>
          </cell>
          <cell r="O2181" t="str">
            <v>1338. Cuidado Continuo por una vida con bienestar para la ruralidad de BogotáLaboral20261_CANDELARIA2_FEBRERO_2026</v>
          </cell>
          <cell r="P2181">
            <v>183687</v>
          </cell>
          <cell r="S2181"/>
          <cell r="T2181">
            <v>0</v>
          </cell>
        </row>
        <row r="2182">
          <cell r="F2182" t="str">
            <v>1348. Cuidado Continuo por una vida con bienestar para la ruralidad de BogotáLaboral2026</v>
          </cell>
          <cell r="G2182" t="str">
            <v>Caracterización de las unidades de trabajo informal de alto impacto en la ruralidad cercana</v>
          </cell>
          <cell r="H2182" t="str">
            <v>Gestión del Riesgo para el Bienestar Colectivo en los Territorios</v>
          </cell>
          <cell r="I2182" t="str">
            <v>PSPIC</v>
          </cell>
          <cell r="J2182" t="str">
            <v>No Aplica</v>
          </cell>
          <cell r="K2182" t="str">
            <v>Caracterización</v>
          </cell>
          <cell r="L2182" t="str">
            <v>Distrito</v>
          </cell>
          <cell r="M2182" t="str">
            <v>1_CANDELARIA</v>
          </cell>
          <cell r="N2182" t="str">
            <v>2_FEBRERO_2026</v>
          </cell>
          <cell r="O2182" t="str">
            <v>1348. Cuidado Continuo por una vida con bienestar para la ruralidad de BogotáLaboral20261_CANDELARIA2_FEBRERO_2026</v>
          </cell>
          <cell r="P2182">
            <v>110336</v>
          </cell>
          <cell r="S2182"/>
          <cell r="T2182">
            <v>0</v>
          </cell>
        </row>
        <row r="2183">
          <cell r="F2183" t="str">
            <v>1358. Cuidado Continuo por una vida con bienestar para la ruralidad de BogotáLaboral2026</v>
          </cell>
          <cell r="G2183" t="str">
            <v>Caracterización de las unidades de trabajo informal de alto impacto en la ruralidad lejana</v>
          </cell>
          <cell r="H2183" t="str">
            <v>Gestión del Riesgo para el Bienestar Colectivo en los Territorios</v>
          </cell>
          <cell r="I2183" t="str">
            <v>PSPIC</v>
          </cell>
          <cell r="J2183" t="str">
            <v>No Aplica</v>
          </cell>
          <cell r="K2183" t="str">
            <v>Caracterización</v>
          </cell>
          <cell r="L2183" t="str">
            <v>Local</v>
          </cell>
          <cell r="M2183" t="str">
            <v>1_CANDELARIA</v>
          </cell>
          <cell r="N2183" t="str">
            <v>2_FEBRERO_2026</v>
          </cell>
          <cell r="O2183" t="str">
            <v>1358. Cuidado Continuo por una vida con bienestar para la ruralidad de BogotáLaboral20261_CANDELARIA2_FEBRERO_2026</v>
          </cell>
          <cell r="P2183">
            <v>137922</v>
          </cell>
          <cell r="S2183"/>
          <cell r="T2183">
            <v>0</v>
          </cell>
        </row>
        <row r="2184">
          <cell r="F2184" t="str">
            <v>869. Gestión de Programas Estrategias y Planes para el BienestarGestión Integral Estrategias y Programas2026</v>
          </cell>
          <cell r="G2184" t="str">
            <v xml:space="preserve">Encuentro Redes Intersectoriales y Comunitarias de Salud Ambiental Locales REDSAL </v>
          </cell>
          <cell r="H2184" t="str">
            <v>Plan</v>
          </cell>
          <cell r="I2184" t="str">
            <v>PSPIC</v>
          </cell>
          <cell r="J2184" t="str">
            <v>No Aplica</v>
          </cell>
          <cell r="K2184" t="str">
            <v>Encuentro</v>
          </cell>
          <cell r="L2184" t="str">
            <v>Zonal</v>
          </cell>
          <cell r="M2184" t="str">
            <v>1_CANDELARIA</v>
          </cell>
          <cell r="N2184" t="str">
            <v>2_FEBRERO_2026</v>
          </cell>
          <cell r="O2184" t="str">
            <v>869. Gestión de Programas Estrategias y Planes para el BienestarGestión Integral Estrategias y Programas20261_CANDELARIA2_FEBRERO_2026</v>
          </cell>
          <cell r="P2184">
            <v>73474880</v>
          </cell>
          <cell r="S2184"/>
          <cell r="T2184">
            <v>0</v>
          </cell>
        </row>
        <row r="2185">
          <cell r="F2185" t="str">
            <v>1369. Gestión de Programas Estrategias y Planes para el BienestarGestión Integral Estrategias y Programas2026</v>
          </cell>
          <cell r="G2185" t="str">
            <v>Desarrollo de capacidades institucionales para el manejo integral de la Tuberculosis y lepra.</v>
          </cell>
          <cell r="H2185" t="str">
            <v>Programa</v>
          </cell>
          <cell r="I2185" t="str">
            <v>GSP</v>
          </cell>
          <cell r="J2185" t="str">
            <v>No Aplica</v>
          </cell>
          <cell r="K2185" t="str">
            <v>Plan de acción</v>
          </cell>
          <cell r="L2185" t="str">
            <v>Zonal</v>
          </cell>
          <cell r="M2185" t="str">
            <v>1_CANDELARIA</v>
          </cell>
          <cell r="N2185" t="str">
            <v>2_FEBRERO_2026</v>
          </cell>
          <cell r="O2185" t="str">
            <v>1369. Gestión de Programas Estrategias y Planes para el BienestarGestión Integral Estrategias y Programas20261_CANDELARIA2_FEBRERO_2026</v>
          </cell>
          <cell r="P2185">
            <v>5621568</v>
          </cell>
          <cell r="S2185"/>
          <cell r="T2185">
            <v>0</v>
          </cell>
        </row>
        <row r="2186">
          <cell r="F2186" t="str">
            <v>1379. Gestión de Programas Estrategias y Planes para el BienestarGestión Integral Estrategias y Programas2026</v>
          </cell>
          <cell r="G2186" t="str">
            <v>Monitoreo de indicadores de los Programas locales de Tuberculosis y Lepra.</v>
          </cell>
          <cell r="H2186" t="str">
            <v>Programa</v>
          </cell>
          <cell r="I2186" t="str">
            <v>GSP</v>
          </cell>
          <cell r="J2186" t="str">
            <v>No Aplica</v>
          </cell>
          <cell r="K2186" t="str">
            <v>Plan de acción</v>
          </cell>
          <cell r="L2186" t="str">
            <v>Zonal</v>
          </cell>
          <cell r="M2186" t="str">
            <v>1_CANDELARIA</v>
          </cell>
          <cell r="N2186" t="str">
            <v>2_FEBRERO_2026</v>
          </cell>
          <cell r="O2186" t="str">
            <v>1379. Gestión de Programas Estrategias y Planes para el BienestarGestión Integral Estrategias y Programas20261_CANDELARIA2_FEBRERO_2026</v>
          </cell>
          <cell r="P2186">
            <v>3994272</v>
          </cell>
          <cell r="S2186"/>
          <cell r="T2186">
            <v>0</v>
          </cell>
        </row>
        <row r="2187">
          <cell r="F2187" t="str">
            <v>1389. Gestión de Programas Estrategias y Planes para el BienestarGestión Integral Estrategias y Programas2026</v>
          </cell>
          <cell r="G2187" t="str">
            <v>Gestion del cuidado (participacion de instancias sectoriales) en Tuberculosis y Lepra.</v>
          </cell>
          <cell r="H2187" t="str">
            <v>Programa</v>
          </cell>
          <cell r="I2187" t="str">
            <v>GSP</v>
          </cell>
          <cell r="J2187" t="str">
            <v>No Aplica</v>
          </cell>
          <cell r="K2187" t="str">
            <v>Plan de acción</v>
          </cell>
          <cell r="L2187" t="str">
            <v>Zonal</v>
          </cell>
          <cell r="M2187" t="str">
            <v>1_CANDELARIA</v>
          </cell>
          <cell r="N2187" t="str">
            <v>2_FEBRERO_2026</v>
          </cell>
          <cell r="O2187" t="str">
            <v>1389. Gestión de Programas Estrategias y Planes para el BienestarGestión Integral Estrategias y Programas20261_CANDELARIA2_FEBRERO_2026</v>
          </cell>
          <cell r="P2187">
            <v>12969056</v>
          </cell>
          <cell r="S2187"/>
          <cell r="T2187">
            <v>0</v>
          </cell>
        </row>
        <row r="2188">
          <cell r="F2188" t="str">
            <v>1399. Gestión de Programas Estrategias y Planes para el BienestarGestión Integral Estrategias y Programas2026</v>
          </cell>
          <cell r="G2188" t="str">
            <v>Gestion de medicamentos para los programas locales de Tuberculosis y Lepra.</v>
          </cell>
          <cell r="H2188" t="str">
            <v>Programa</v>
          </cell>
          <cell r="I2188" t="str">
            <v>GSP</v>
          </cell>
          <cell r="J2188" t="str">
            <v>No Aplica</v>
          </cell>
          <cell r="K2188" t="str">
            <v>Plan de acción</v>
          </cell>
          <cell r="L2188" t="str">
            <v>Zonal</v>
          </cell>
          <cell r="M2188" t="str">
            <v>1_CANDELARIA</v>
          </cell>
          <cell r="N2188" t="str">
            <v>2_FEBRERO_2026</v>
          </cell>
          <cell r="O2188" t="str">
            <v>1399. Gestión de Programas Estrategias y Planes para el BienestarGestión Integral Estrategias y Programas20261_CANDELARIA2_FEBRERO_2026</v>
          </cell>
          <cell r="P2188">
            <v>3994272</v>
          </cell>
          <cell r="S2188"/>
          <cell r="T2188">
            <v>0</v>
          </cell>
        </row>
        <row r="2189">
          <cell r="F2189" t="str">
            <v>1409. Gestión de Programas Estrategias y Planes para el BienestarGestión Integral Estrategias y Programas2026</v>
          </cell>
          <cell r="G2189" t="str">
            <v>Desarrollo de capacidades personales e institucionales para el manejo integral de ETV</v>
          </cell>
          <cell r="H2189" t="str">
            <v>Programa</v>
          </cell>
          <cell r="I2189" t="str">
            <v>GSP</v>
          </cell>
          <cell r="J2189" t="str">
            <v>No Aplica</v>
          </cell>
          <cell r="K2189" t="str">
            <v>Plan de acción</v>
          </cell>
          <cell r="L2189" t="str">
            <v>Zonal</v>
          </cell>
          <cell r="M2189" t="str">
            <v>1_CANDELARIA</v>
          </cell>
          <cell r="N2189" t="str">
            <v>2_FEBRERO_2026</v>
          </cell>
          <cell r="O2189" t="str">
            <v>1409. Gestión de Programas Estrategias y Planes para el BienestarGestión Integral Estrategias y Programas20261_CANDELARIA2_FEBRERO_2026</v>
          </cell>
          <cell r="P2189">
            <v>5621568</v>
          </cell>
          <cell r="S2189"/>
          <cell r="T2189">
            <v>0</v>
          </cell>
        </row>
        <row r="2190">
          <cell r="F2190" t="str">
            <v>1419. Gestión de Programas Estrategias y Planes para el BienestarGestión Integral Estrategias y Programas2026</v>
          </cell>
          <cell r="G2190" t="str">
            <v>Gestión y control de medicamentos del Programa de ETV</v>
          </cell>
          <cell r="H2190" t="str">
            <v>Programa</v>
          </cell>
          <cell r="I2190" t="str">
            <v>GSP</v>
          </cell>
          <cell r="J2190" t="str">
            <v>No Aplica</v>
          </cell>
          <cell r="K2190" t="str">
            <v>Plan de acción</v>
          </cell>
          <cell r="L2190" t="str">
            <v>Zonal</v>
          </cell>
          <cell r="M2190" t="str">
            <v>1_CANDELARIA</v>
          </cell>
          <cell r="N2190" t="str">
            <v>2_FEBRERO_2026</v>
          </cell>
          <cell r="O2190" t="str">
            <v>1419. Gestión de Programas Estrategias y Planes para el BienestarGestión Integral Estrategias y Programas20261_CANDELARIA2_FEBRERO_2026</v>
          </cell>
          <cell r="P2190">
            <v>3994272</v>
          </cell>
          <cell r="S2190"/>
          <cell r="T2190">
            <v>0</v>
          </cell>
        </row>
        <row r="2191">
          <cell r="F2191" t="str">
            <v>1429. Gestión de Programas Estrategias y Planes para el BienestarGestión Integral Estrategias y Programas2026</v>
          </cell>
          <cell r="G2191" t="str">
            <v>Bases de datos de ETV a nivel distrital actualizadas y con criterios de calidad</v>
          </cell>
          <cell r="H2191" t="str">
            <v>Programa</v>
          </cell>
          <cell r="I2191" t="str">
            <v>GSP</v>
          </cell>
          <cell r="J2191" t="str">
            <v>No Aplica</v>
          </cell>
          <cell r="K2191" t="str">
            <v>Plan de acción</v>
          </cell>
          <cell r="L2191" t="str">
            <v>Distrito</v>
          </cell>
          <cell r="M2191" t="str">
            <v>1_CANDELARIA</v>
          </cell>
          <cell r="N2191" t="str">
            <v>2_FEBRERO_2026</v>
          </cell>
          <cell r="O2191" t="str">
            <v>1429. Gestión de Programas Estrategias y Planes para el BienestarGestión Integral Estrategias y Programas20261_CANDELARIA2_FEBRERO_2026</v>
          </cell>
          <cell r="P2191">
            <v>3994272</v>
          </cell>
          <cell r="S2191"/>
          <cell r="T2191">
            <v>0</v>
          </cell>
        </row>
        <row r="2192">
          <cell r="F2192" t="str">
            <v>1439. Gestión de Programas Estrategias y Planes para el BienestarGestión Integral Estrategias y Programas2026</v>
          </cell>
          <cell r="G2192" t="str">
            <v xml:space="preserve">Desarrollo de capacidades personales e institucionales orientadas a la seguridad alimentaria y nutricional </v>
          </cell>
          <cell r="H2192" t="str">
            <v>Estrategia</v>
          </cell>
          <cell r="I2192" t="str">
            <v>GSP</v>
          </cell>
          <cell r="J2192" t="str">
            <v>No Aplica</v>
          </cell>
          <cell r="K2192" t="str">
            <v>Plan de acción</v>
          </cell>
          <cell r="L2192" t="str">
            <v>Zonal</v>
          </cell>
          <cell r="M2192" t="str">
            <v>1_CANDELARIA</v>
          </cell>
          <cell r="N2192" t="str">
            <v>2_FEBRERO_2026</v>
          </cell>
          <cell r="O2192" t="str">
            <v>1439. Gestión de Programas Estrategias y Planes para el BienestarGestión Integral Estrategias y Programas20261_CANDELARIA2_FEBRERO_2026</v>
          </cell>
          <cell r="P2192">
            <v>7508288</v>
          </cell>
          <cell r="S2192"/>
          <cell r="T2192">
            <v>0</v>
          </cell>
        </row>
        <row r="2193">
          <cell r="F2193" t="str">
            <v>1449. Gestión de Programas Estrategias y Planes para el BienestarGestión Integral Estrategias y Programas2026</v>
          </cell>
          <cell r="G2193" t="str">
            <v xml:space="preserve">Seguimiento individual para la atención integral en salud de la malnutrición </v>
          </cell>
          <cell r="H2193" t="str">
            <v>Estrategia</v>
          </cell>
          <cell r="I2193" t="str">
            <v>GSP</v>
          </cell>
          <cell r="J2193" t="str">
            <v>No Aplica</v>
          </cell>
          <cell r="K2193" t="str">
            <v>Plan de acción</v>
          </cell>
          <cell r="L2193" t="str">
            <v>Zonal</v>
          </cell>
          <cell r="M2193" t="str">
            <v>1_CANDELARIA</v>
          </cell>
          <cell r="N2193" t="str">
            <v>2_FEBRERO_2026</v>
          </cell>
          <cell r="O2193" t="str">
            <v>1449. Gestión de Programas Estrategias y Planes para el BienestarGestión Integral Estrategias y Programas20261_CANDELARIA2_FEBRERO_2026</v>
          </cell>
          <cell r="P2193">
            <v>7508288</v>
          </cell>
          <cell r="S2193"/>
          <cell r="T2193">
            <v>0</v>
          </cell>
        </row>
        <row r="2194">
          <cell r="F2194" t="str">
            <v>1459. Gestión de Programas Estrategias y Planes para el BienestarGestión Integral Estrategias y Programas2026</v>
          </cell>
          <cell r="G2194" t="str">
            <v>Gestión sectorial e intersectorial para la movilización  de acciones que impacten en los determinantes sociales de la seguridad alimentaria y nutricional</v>
          </cell>
          <cell r="H2194" t="str">
            <v>Estrategia</v>
          </cell>
          <cell r="I2194" t="str">
            <v>GSP</v>
          </cell>
          <cell r="J2194" t="str">
            <v>No Aplica</v>
          </cell>
          <cell r="K2194" t="str">
            <v>Plan de acción</v>
          </cell>
          <cell r="L2194" t="str">
            <v>Zonal</v>
          </cell>
          <cell r="M2194" t="str">
            <v>1_CANDELARIA</v>
          </cell>
          <cell r="N2194" t="str">
            <v>2_FEBRERO_2026</v>
          </cell>
          <cell r="O2194" t="str">
            <v>1459. Gestión de Programas Estrategias y Planes para el BienestarGestión Integral Estrategias y Programas20261_CANDELARIA2_FEBRERO_2026</v>
          </cell>
          <cell r="P2194">
            <v>5299968</v>
          </cell>
          <cell r="S2194"/>
          <cell r="T2194">
            <v>0</v>
          </cell>
        </row>
        <row r="2195">
          <cell r="F2195" t="str">
            <v>1469. Gestión de Programas Estrategias y Planes para el BienestarGestión Integral Estrategias y Programas2026</v>
          </cell>
          <cell r="G2195" t="str">
            <v>Desarrollo de capacidades personales e institucionales para el manejo integral de la primera infancia</v>
          </cell>
          <cell r="H2195" t="str">
            <v>Estrategia</v>
          </cell>
          <cell r="I2195" t="str">
            <v>GSP</v>
          </cell>
          <cell r="J2195" t="str">
            <v>No Aplica</v>
          </cell>
          <cell r="K2195" t="str">
            <v>Sesión</v>
          </cell>
          <cell r="L2195" t="str">
            <v>Distrito</v>
          </cell>
          <cell r="M2195" t="str">
            <v>1_CANDELARIA</v>
          </cell>
          <cell r="N2195" t="str">
            <v>2_FEBRERO_2026</v>
          </cell>
          <cell r="O2195" t="str">
            <v>1469. Gestión de Programas Estrategias y Planes para el BienestarGestión Integral Estrategias y Programas20261_CANDELARIA2_FEBRERO_2026</v>
          </cell>
          <cell r="P2195">
            <v>122208</v>
          </cell>
          <cell r="S2195"/>
          <cell r="T2195">
            <v>0</v>
          </cell>
        </row>
        <row r="2196">
          <cell r="F2196" t="str">
            <v>1479. Gestión de Programas Estrategias y Planes para el BienestarGestión Integral Estrategias y Programas2026</v>
          </cell>
          <cell r="G2196" t="str">
            <v>Seguimiento Nominal  de la primera infancia</v>
          </cell>
          <cell r="H2196" t="str">
            <v>Estrategia</v>
          </cell>
          <cell r="I2196" t="str">
            <v>GSP</v>
          </cell>
          <cell r="J2196" t="str">
            <v>No Aplica</v>
          </cell>
          <cell r="K2196" t="str">
            <v>Caso</v>
          </cell>
          <cell r="L2196" t="str">
            <v>Distrito</v>
          </cell>
          <cell r="M2196" t="str">
            <v>1_CANDELARIA</v>
          </cell>
          <cell r="N2196" t="str">
            <v>2_FEBRERO_2026</v>
          </cell>
          <cell r="O2196" t="str">
            <v>1479. Gestión de Programas Estrategias y Planes para el BienestarGestión Integral Estrategias y Programas20261_CANDELARIA2_FEBRERO_2026</v>
          </cell>
          <cell r="P2196">
            <v>30552</v>
          </cell>
          <cell r="S2196"/>
          <cell r="T2196">
            <v>0</v>
          </cell>
        </row>
        <row r="2197">
          <cell r="F2197" t="str">
            <v>1489. Gestión de Programas Estrategias y Planes para el BienestarGestión Integral Estrategias y Programas2026</v>
          </cell>
          <cell r="G2197" t="str">
            <v>Gestión sectorial e intersectorial de la primera infancia</v>
          </cell>
          <cell r="H2197" t="str">
            <v>Estrategia</v>
          </cell>
          <cell r="I2197" t="str">
            <v>GSP</v>
          </cell>
          <cell r="J2197" t="str">
            <v>No Aplica</v>
          </cell>
          <cell r="K2197" t="str">
            <v>Sesión</v>
          </cell>
          <cell r="L2197" t="str">
            <v>Distrito</v>
          </cell>
          <cell r="M2197" t="str">
            <v>1_CANDELARIA</v>
          </cell>
          <cell r="N2197" t="str">
            <v>2_FEBRERO_2026</v>
          </cell>
          <cell r="O2197" t="str">
            <v>1489. Gestión de Programas Estrategias y Planes para el BienestarGestión Integral Estrategias y Programas20261_CANDELARIA2_FEBRERO_2026</v>
          </cell>
          <cell r="P2197">
            <v>122208</v>
          </cell>
          <cell r="S2197"/>
          <cell r="T2197">
            <v>0</v>
          </cell>
        </row>
        <row r="2198">
          <cell r="F2198" t="str">
            <v>1499. Gestión de Programas Estrategias y Planes para el BienestarGestión Integral Estrategias y Programas2026</v>
          </cell>
          <cell r="G2198" t="str">
            <v>Desarrollo de capacidades personales e institucionales para  la implementación, seguimiento y monitoreo de la estrategia distrital de bienestar en Salud Sexual, Reproductiva y Materno perinatal  para la población del Distrito</v>
          </cell>
          <cell r="H2198" t="str">
            <v>Estrategia</v>
          </cell>
          <cell r="I2198" t="str">
            <v>GSP</v>
          </cell>
          <cell r="J2198" t="str">
            <v>No Aplica</v>
          </cell>
          <cell r="K2198" t="str">
            <v>Plan de acción</v>
          </cell>
          <cell r="L2198" t="str">
            <v>Zonal</v>
          </cell>
          <cell r="M2198" t="str">
            <v>1_CANDELARIA</v>
          </cell>
          <cell r="N2198" t="str">
            <v>2_FEBRERO_2026</v>
          </cell>
          <cell r="O2198" t="str">
            <v>1499. Gestión de Programas Estrategias y Planes para el BienestarGestión Integral Estrategias y Programas20261_CANDELARIA2_FEBRERO_2026</v>
          </cell>
          <cell r="P2198">
            <v>3665168</v>
          </cell>
          <cell r="S2198"/>
          <cell r="T2198">
            <v>0</v>
          </cell>
        </row>
        <row r="2199">
          <cell r="F2199" t="str">
            <v>1509. Gestión de Programas Estrategias y Planes para el BienestarGestión Integral Estrategias y Programas2026</v>
          </cell>
          <cell r="G2199" t="str">
            <v>Seguimiento Individual para el cuidado colectivo a partir de la gestión y seguimiento nominal a casos identificados para salud sexual, reproductiva y Maternoperinatal para la reducción de riesgos y desenlaces negativos en salud.</v>
          </cell>
          <cell r="H2199" t="str">
            <v>Estrategia</v>
          </cell>
          <cell r="I2199" t="str">
            <v>GSP</v>
          </cell>
          <cell r="J2199" t="str">
            <v>No Aplica</v>
          </cell>
          <cell r="K2199" t="str">
            <v>Plan de acción</v>
          </cell>
          <cell r="L2199" t="str">
            <v>Zonal</v>
          </cell>
          <cell r="M2199" t="str">
            <v>1_CANDELARIA</v>
          </cell>
          <cell r="N2199" t="str">
            <v>2_FEBRERO_2026</v>
          </cell>
          <cell r="O2199" t="str">
            <v>1509. Gestión de Programas Estrategias y Planes para el BienestarGestión Integral Estrategias y Programas20261_CANDELARIA2_FEBRERO_2026</v>
          </cell>
          <cell r="P2199">
            <v>1057260</v>
          </cell>
          <cell r="S2199"/>
          <cell r="T2199">
            <v>0</v>
          </cell>
        </row>
        <row r="2200">
          <cell r="F2200" t="str">
            <v>1519. Gestión de Programas Estrategias y Planes para el BienestarGestión Integral Estrategias y Programas2026</v>
          </cell>
          <cell r="G2200" t="str">
            <v>Gestión sectorial e intersectorial para la movilización  de acciones sinérgicas que impacten determinantes sociales relacionados con la salud sexual, reproductiva y materno perinatal.</v>
          </cell>
          <cell r="H2200" t="str">
            <v>Estrategia</v>
          </cell>
          <cell r="I2200" t="str">
            <v>GSP</v>
          </cell>
          <cell r="J2200" t="str">
            <v>No Aplica</v>
          </cell>
          <cell r="K2200" t="str">
            <v>Plan de acción</v>
          </cell>
          <cell r="L2200" t="str">
            <v>Zonal</v>
          </cell>
          <cell r="M2200" t="str">
            <v>1_CANDELARIA</v>
          </cell>
          <cell r="N2200" t="str">
            <v>2_FEBRERO_2026</v>
          </cell>
          <cell r="O2200" t="str">
            <v>1519. Gestión de Programas Estrategias y Planes para el BienestarGestión Integral Estrategias y Programas20261_CANDELARIA2_FEBRERO_2026</v>
          </cell>
          <cell r="P2200">
            <v>1409680</v>
          </cell>
          <cell r="S2200"/>
          <cell r="T2200">
            <v>0</v>
          </cell>
        </row>
        <row r="2201">
          <cell r="F2201" t="str">
            <v>1529. Gestión de Programas Estrategias y Planes para el BienestarGestión Integral Estrategias y Programas2026</v>
          </cell>
          <cell r="G2201" t="str">
            <v>Gestión de dispositivos médicos de Salud Sexual  para fortalecer prácticas de autocuidado en población de riesgo y población general en acciones de prevención combinada. SUBREDES</v>
          </cell>
          <cell r="H2201" t="str">
            <v>Estrategia</v>
          </cell>
          <cell r="I2201" t="str">
            <v>GSP</v>
          </cell>
          <cell r="J2201" t="str">
            <v>No Aplica</v>
          </cell>
          <cell r="K2201" t="str">
            <v>Plan de acción</v>
          </cell>
          <cell r="L2201" t="str">
            <v>Zonal</v>
          </cell>
          <cell r="M2201" t="str">
            <v>1_CANDELARIA</v>
          </cell>
          <cell r="N2201" t="str">
            <v>2_FEBRERO_2026</v>
          </cell>
          <cell r="O2201" t="str">
            <v>1529. Gestión de Programas Estrategias y Planes para el BienestarGestión Integral Estrategias y Programas20261_CANDELARIA2_FEBRERO_2026</v>
          </cell>
          <cell r="P2201">
            <v>352420</v>
          </cell>
          <cell r="S2201"/>
          <cell r="T2201">
            <v>0</v>
          </cell>
        </row>
        <row r="2202">
          <cell r="F2202" t="str">
            <v>1539. Gestión de Programas Estrategias y Planes para el BienestarGestión Integral Estrategias y Programas2026</v>
          </cell>
          <cell r="G2202" t="str">
            <v>Desarrollo de capacidades sociales para la movilización de actores comunitarios en  la abogacia de la Salud Ambiental</v>
          </cell>
          <cell r="H2202" t="str">
            <v>Plan</v>
          </cell>
          <cell r="I2202" t="str">
            <v>GSP</v>
          </cell>
          <cell r="J2202" t="str">
            <v>No Aplica</v>
          </cell>
          <cell r="K2202" t="str">
            <v>Plan de acción</v>
          </cell>
          <cell r="L2202" t="str">
            <v>Zonal</v>
          </cell>
          <cell r="M2202" t="str">
            <v>1_CANDELARIA</v>
          </cell>
          <cell r="N2202" t="str">
            <v>2_FEBRERO_2026</v>
          </cell>
          <cell r="O2202" t="str">
            <v>1539. Gestión de Programas Estrategias y Planes para el BienestarGestión Integral Estrategias y Programas20261_CANDELARIA2_FEBRERO_2026</v>
          </cell>
          <cell r="P2202">
            <v>7347488</v>
          </cell>
          <cell r="S2202"/>
          <cell r="T2202">
            <v>0</v>
          </cell>
        </row>
        <row r="2203">
          <cell r="F2203" t="str">
            <v>1549. Gestión de Programas Estrategias y Planes para el BienestarGestión Integral Estrategias y Programas2026</v>
          </cell>
          <cell r="G2203" t="str">
            <v xml:space="preserve">Gestión institucional para liderar el cambio climático en salud para Hospitales verdes y saludables </v>
          </cell>
          <cell r="H2203" t="str">
            <v>Plan</v>
          </cell>
          <cell r="I2203" t="str">
            <v>GSP</v>
          </cell>
          <cell r="J2203" t="str">
            <v>No Aplica</v>
          </cell>
          <cell r="K2203" t="str">
            <v>Plan de acción</v>
          </cell>
          <cell r="L2203" t="str">
            <v>Zonal</v>
          </cell>
          <cell r="M2203" t="str">
            <v>1_CANDELARIA</v>
          </cell>
          <cell r="N2203" t="str">
            <v>2_FEBRERO_2026</v>
          </cell>
          <cell r="O2203" t="str">
            <v>1549. Gestión de Programas Estrategias y Planes para el BienestarGestión Integral Estrategias y Programas20261_CANDELARIA2_FEBRERO_2026</v>
          </cell>
          <cell r="P2203">
            <v>7347488</v>
          </cell>
          <cell r="S2203"/>
          <cell r="T2203">
            <v>0</v>
          </cell>
        </row>
        <row r="2204">
          <cell r="F2204" t="str">
            <v>1559. Gestión de Programas Estrategias y Planes para el BienestarGestión Integral Estrategias y Programas2026</v>
          </cell>
          <cell r="G2204" t="str">
            <v>Gestión sectorial e intersectorial para la movilización  de acciones que impacten en los determinantes sociales de la Salud Ambiental</v>
          </cell>
          <cell r="H2204" t="str">
            <v>Plan</v>
          </cell>
          <cell r="I2204" t="str">
            <v>GSP</v>
          </cell>
          <cell r="J2204" t="str">
            <v>No Aplica</v>
          </cell>
          <cell r="K2204" t="str">
            <v>Plan de acción</v>
          </cell>
          <cell r="L2204" t="str">
            <v>Zonal</v>
          </cell>
          <cell r="M2204" t="str">
            <v>1_CANDELARIA</v>
          </cell>
          <cell r="N2204" t="str">
            <v>2_FEBRERO_2026</v>
          </cell>
          <cell r="O2204" t="str">
            <v>1559. Gestión de Programas Estrategias y Planes para el BienestarGestión Integral Estrategias y Programas20261_CANDELARIA2_FEBRERO_2026</v>
          </cell>
          <cell r="P2204">
            <v>7347488</v>
          </cell>
          <cell r="S2204"/>
          <cell r="T2204">
            <v>0</v>
          </cell>
        </row>
        <row r="2205">
          <cell r="F2205" t="str">
            <v>1569. Gestión de Programas Estrategias y Planes para el BienestarGestión Integral Estrategias y Programas2026</v>
          </cell>
          <cell r="G2205" t="str">
            <v>Fortalecimiento de capacidades personales e institucionales para la implementación, seguimiento y monitoreo del plan de salud mental y sus diferentes componentes (humanización, prevención de la conducta suicida, violencias, seguridad vial)</v>
          </cell>
          <cell r="H2205" t="str">
            <v>Plan</v>
          </cell>
          <cell r="I2205" t="str">
            <v>GSP</v>
          </cell>
          <cell r="J2205" t="str">
            <v>No Aplica</v>
          </cell>
          <cell r="K2205" t="str">
            <v>Plan de acción</v>
          </cell>
          <cell r="L2205" t="str">
            <v>Zonal</v>
          </cell>
          <cell r="M2205" t="str">
            <v>1_CANDELARIA</v>
          </cell>
          <cell r="N2205" t="str">
            <v>2_FEBRERO_2026</v>
          </cell>
          <cell r="O2205" t="str">
            <v>1569. Gestión de Programas Estrategias y Planes para el BienestarGestión Integral Estrategias y Programas20261_CANDELARIA2_FEBRERO_2026</v>
          </cell>
          <cell r="P2205">
            <v>13832016</v>
          </cell>
          <cell r="S2205"/>
          <cell r="T2205">
            <v>0</v>
          </cell>
        </row>
        <row r="2206">
          <cell r="F2206" t="str">
            <v>1579. Gestión de Programas Estrategias y Planes para el BienestarGestión Integral Estrategias y Programas2026</v>
          </cell>
          <cell r="G2206" t="str">
            <v xml:space="preserve">Desarrollo de espacios de autocuidado con talento humano del sector salud que desarrolla acciones con salud mental, violencias y seguridad vial. </v>
          </cell>
          <cell r="H2206" t="str">
            <v>Plan</v>
          </cell>
          <cell r="I2206" t="str">
            <v>GSP</v>
          </cell>
          <cell r="J2206" t="str">
            <v>No Aplica</v>
          </cell>
          <cell r="K2206" t="str">
            <v>Plan de acción</v>
          </cell>
          <cell r="L2206" t="str">
            <v>Zonal</v>
          </cell>
          <cell r="M2206" t="str">
            <v>1_CANDELARIA</v>
          </cell>
          <cell r="N2206" t="str">
            <v>2_FEBRERO_2026</v>
          </cell>
          <cell r="O2206" t="str">
            <v>1579. Gestión de Programas Estrategias y Planes para el BienestarGestión Integral Estrategias y Programas20261_CANDELARIA2_FEBRERO_2026</v>
          </cell>
          <cell r="P2206">
            <v>13832016</v>
          </cell>
          <cell r="S2206"/>
          <cell r="T2206">
            <v>0</v>
          </cell>
        </row>
        <row r="2207">
          <cell r="F2207" t="str">
            <v>1589. Gestión de Programas Estrategias y Planes para el BienestarGestión Integral Estrategias y Programas2026</v>
          </cell>
          <cell r="G2207" t="str">
            <v>Desarrollar capacidades personales, sociales e institucionales para el abordaje integral de las condiciones crónicas no transmisibles con actores del sector salud y otros sectores</v>
          </cell>
          <cell r="H2207" t="str">
            <v>Plan</v>
          </cell>
          <cell r="I2207" t="str">
            <v>GSP</v>
          </cell>
          <cell r="J2207" t="str">
            <v>No Aplica</v>
          </cell>
          <cell r="K2207" t="str">
            <v>Sesión</v>
          </cell>
          <cell r="L2207" t="str">
            <v>Zonal</v>
          </cell>
          <cell r="M2207" t="str">
            <v>1_CANDELARIA</v>
          </cell>
          <cell r="N2207" t="str">
            <v>2_FEBRERO_2026</v>
          </cell>
          <cell r="O2207" t="str">
            <v>1589. Gestión de Programas Estrategias y Planes para el BienestarGestión Integral Estrategias y Programas20261_CANDELARIA2_FEBRERO_2026</v>
          </cell>
          <cell r="P2207">
            <v>2114520</v>
          </cell>
          <cell r="S2207"/>
          <cell r="T2207">
            <v>0</v>
          </cell>
        </row>
        <row r="2208">
          <cell r="F2208" t="str">
            <v>1599. Gestión de Programas Estrategias y Planes para el BienestarGestión Integral Estrategias y Programas2026</v>
          </cell>
          <cell r="G2208" t="str">
            <v>Gestion sectorial e intersectorial para el abordaje integral de las condiciones crónicas no transmisibles. (Profesional)</v>
          </cell>
          <cell r="H2208" t="str">
            <v>Plan</v>
          </cell>
          <cell r="I2208" t="str">
            <v>GSP</v>
          </cell>
          <cell r="J2208" t="str">
            <v>No Aplica</v>
          </cell>
          <cell r="K2208" t="str">
            <v>Plan de acción</v>
          </cell>
          <cell r="L2208" t="str">
            <v>Zonal</v>
          </cell>
          <cell r="M2208" t="str">
            <v>1_CANDELARIA</v>
          </cell>
          <cell r="N2208" t="str">
            <v>2_FEBRERO_2026</v>
          </cell>
          <cell r="O2208" t="str">
            <v>1599. Gestión de Programas Estrategias y Planes para el BienestarGestión Integral Estrategias y Programas20261_CANDELARIA2_FEBRERO_2026</v>
          </cell>
          <cell r="P2208">
            <v>4370008</v>
          </cell>
          <cell r="S2208"/>
          <cell r="T2208">
            <v>0</v>
          </cell>
        </row>
        <row r="2209">
          <cell r="F2209" t="str">
            <v>1609. Gestión de Programas Estrategias y Planes para el BienestarGestión Integral Estrategias y Programas2026</v>
          </cell>
          <cell r="G2209" t="str">
            <v>Gestion sectorial e intersectorial para el abordaje integral de las condiciones crónicas no transmisibles. (Técnico)</v>
          </cell>
          <cell r="H2209" t="str">
            <v>Plan</v>
          </cell>
          <cell r="I2209" t="str">
            <v>GSP</v>
          </cell>
          <cell r="J2209" t="str">
            <v>No Aplica</v>
          </cell>
          <cell r="K2209" t="str">
            <v>Plan de acción</v>
          </cell>
          <cell r="L2209" t="str">
            <v>Zonal</v>
          </cell>
          <cell r="M2209" t="str">
            <v>1_CANDELARIA</v>
          </cell>
          <cell r="N2209" t="str">
            <v>2_FEBRERO_2026</v>
          </cell>
          <cell r="O2209" t="str">
            <v>1609. Gestión de Programas Estrategias y Planes para el BienestarGestión Integral Estrategias y Programas20261_CANDELARIA2_FEBRERO_2026</v>
          </cell>
          <cell r="P2209">
            <v>3994272</v>
          </cell>
          <cell r="S2209"/>
          <cell r="T2209">
            <v>0</v>
          </cell>
        </row>
        <row r="2210">
          <cell r="F2210" t="str">
            <v>1619. Gestión de Programas Estrategias y Planes para el BienestarGestión Integral Estrategias y Programas2026</v>
          </cell>
          <cell r="G2210" t="str">
            <v>Gestion sectorial e intersectorial local del Programa Ampliado de Inmunizaciones</v>
          </cell>
          <cell r="H2210" t="str">
            <v>Programa</v>
          </cell>
          <cell r="I2210" t="str">
            <v>GSP</v>
          </cell>
          <cell r="J2210" t="str">
            <v>No Aplica</v>
          </cell>
          <cell r="K2210" t="str">
            <v>Plan de acción</v>
          </cell>
          <cell r="L2210" t="str">
            <v>Zonal</v>
          </cell>
          <cell r="M2210" t="str">
            <v>1_CANDELARIA</v>
          </cell>
          <cell r="N2210" t="str">
            <v>2_FEBRERO_2026</v>
          </cell>
          <cell r="O2210" t="str">
            <v>1619. Gestión de Programas Estrategias y Planes para el BienestarGestión Integral Estrategias y Programas20261_CANDELARIA2_FEBRERO_2026</v>
          </cell>
          <cell r="P2210">
            <v>7347488</v>
          </cell>
          <cell r="S2210"/>
          <cell r="T2210">
            <v>0</v>
          </cell>
        </row>
        <row r="2211">
          <cell r="F2211" t="str">
            <v>1629. Gestión de Programas Estrategias y Planes para el BienestarGestión Integral Estrategias y Programas2026</v>
          </cell>
          <cell r="G2211" t="str">
            <v xml:space="preserve">Desarrollo de capacidades institucionales para la gestión de la implementación y operación del PAI en la IPS públicas, privadas. </v>
          </cell>
          <cell r="H2211" t="str">
            <v>Programa</v>
          </cell>
          <cell r="I2211" t="str">
            <v>GSP</v>
          </cell>
          <cell r="J2211" t="str">
            <v>No Aplica</v>
          </cell>
          <cell r="K2211" t="str">
            <v>Plan de acción</v>
          </cell>
          <cell r="L2211" t="str">
            <v>Zonal</v>
          </cell>
          <cell r="M2211" t="str">
            <v>1_CANDELARIA</v>
          </cell>
          <cell r="N2211" t="str">
            <v>2_FEBRERO_2026</v>
          </cell>
          <cell r="O2211" t="str">
            <v>1629. Gestión de Programas Estrategias y Planes para el BienestarGestión Integral Estrategias y Programas20261_CANDELARIA2_FEBRERO_2026</v>
          </cell>
          <cell r="P2211">
            <v>10478800</v>
          </cell>
          <cell r="S2211"/>
          <cell r="T2211">
            <v>0</v>
          </cell>
        </row>
        <row r="2212">
          <cell r="F2212" t="str">
            <v>1639. Gestión de Programas Estrategias y Planes para el BienestarGestión Integral Estrategias y Programas2026</v>
          </cell>
          <cell r="G2212" t="str">
            <v>Desarrollo de capacidades Institucionales para la gestión de la implementación y operación del PAI en sistemas de información</v>
          </cell>
          <cell r="H2212" t="str">
            <v>Programa</v>
          </cell>
          <cell r="I2212" t="str">
            <v>GSP</v>
          </cell>
          <cell r="J2212" t="str">
            <v>No Aplica</v>
          </cell>
          <cell r="K2212" t="str">
            <v>Plan de acción</v>
          </cell>
          <cell r="L2212" t="str">
            <v>Zonal</v>
          </cell>
          <cell r="M2212" t="str">
            <v>1_CANDELARIA</v>
          </cell>
          <cell r="N2212" t="str">
            <v>2_FEBRERO_2026</v>
          </cell>
          <cell r="O2212" t="str">
            <v>1639. Gestión de Programas Estrategias y Planes para el BienestarGestión Integral Estrategias y Programas20261_CANDELARIA2_FEBRERO_2026</v>
          </cell>
          <cell r="P2212">
            <v>3994272</v>
          </cell>
          <cell r="S2212"/>
          <cell r="T2212">
            <v>0</v>
          </cell>
        </row>
        <row r="2213">
          <cell r="F2213" t="str">
            <v>1649. Gestión de Programas Estrategias y Planes para el BienestarGestión Integral Estrategias y Programas2026</v>
          </cell>
          <cell r="G2213" t="str">
            <v xml:space="preserve">Gestión Sectorial e Intersectorial para la implementación y operación de estrategias del PAI para MAS Bienestar </v>
          </cell>
          <cell r="H2213" t="str">
            <v>Programa</v>
          </cell>
          <cell r="I2213" t="str">
            <v>GSP</v>
          </cell>
          <cell r="J2213" t="str">
            <v>No Aplica</v>
          </cell>
          <cell r="K2213" t="str">
            <v>Plan de acción</v>
          </cell>
          <cell r="L2213" t="str">
            <v>Zonal</v>
          </cell>
          <cell r="M2213" t="str">
            <v>1_CANDELARIA</v>
          </cell>
          <cell r="N2213" t="str">
            <v>2_FEBRERO_2026</v>
          </cell>
          <cell r="O2213" t="str">
            <v>1649. Gestión de Programas Estrategias y Planes para el BienestarGestión Integral Estrategias y Programas20261_CANDELARIA2_FEBRERO_2026</v>
          </cell>
          <cell r="P2213">
            <v>6484528</v>
          </cell>
          <cell r="S2213"/>
          <cell r="T2213">
            <v>0</v>
          </cell>
        </row>
        <row r="2214">
          <cell r="F2214" t="str">
            <v>1659. Gestión de Programas Estrategias y Planes para el BienestarGestión Integral Estrategias y Programas2026</v>
          </cell>
          <cell r="G2214" t="str">
            <v xml:space="preserve">Gestión Sectorial e Intersectorial para la operación de estrategias del PAI para MAS Bienestar </v>
          </cell>
          <cell r="H2214" t="str">
            <v>Programa</v>
          </cell>
          <cell r="I2214" t="str">
            <v>GSP</v>
          </cell>
          <cell r="J2214" t="str">
            <v>No Aplica</v>
          </cell>
          <cell r="K2214" t="str">
            <v>Plan de acción</v>
          </cell>
          <cell r="L2214" t="str">
            <v>Zonal</v>
          </cell>
          <cell r="M2214" t="str">
            <v>1_CANDELARIA</v>
          </cell>
          <cell r="N2214" t="str">
            <v>2_FEBRERO_2026</v>
          </cell>
          <cell r="O2214" t="str">
            <v>1659. Gestión de Programas Estrategias y Planes para el BienestarGestión Integral Estrategias y Programas20261_CANDELARIA2_FEBRERO_2026</v>
          </cell>
          <cell r="P2214">
            <v>3994272</v>
          </cell>
          <cell r="S2214"/>
          <cell r="T2214">
            <v>0</v>
          </cell>
        </row>
        <row r="2215">
          <cell r="F2215" t="str">
            <v>1669. Gestión de Programas Estrategias y Planes para el BienestarGestión Integral Estrategias y Programas2026</v>
          </cell>
          <cell r="G2215" t="str">
            <v xml:space="preserve">Gestión Sectorial e Intersectorial para la operación y registro de estrategias del PAI para MAS Bienestar </v>
          </cell>
          <cell r="H2215" t="str">
            <v>Programa</v>
          </cell>
          <cell r="I2215" t="str">
            <v>GSP</v>
          </cell>
          <cell r="J2215" t="str">
            <v>No Aplica</v>
          </cell>
          <cell r="K2215" t="str">
            <v>Plan de acción</v>
          </cell>
          <cell r="L2215" t="str">
            <v>Zonal</v>
          </cell>
          <cell r="M2215" t="str">
            <v>1_CANDELARIA</v>
          </cell>
          <cell r="N2215" t="str">
            <v>2_FEBRERO_2026</v>
          </cell>
          <cell r="O2215" t="str">
            <v>1669. Gestión de Programas Estrategias y Planes para el BienestarGestión Integral Estrategias y Programas20261_CANDELARIA2_FEBRERO_2026</v>
          </cell>
          <cell r="P2215">
            <v>2983376</v>
          </cell>
          <cell r="S2215"/>
          <cell r="T2215">
            <v>0</v>
          </cell>
        </row>
        <row r="2216">
          <cell r="F2216" t="str">
            <v>1679. Gestión de Programas Estrategias y Planes para el BienestarGestión Integral Estrategias y Programas2026</v>
          </cell>
          <cell r="G2216" t="str">
            <v>Gestión  Sectorial e Intersectorial para la implementación y operación de estrategias del PAI para MAS Bienestar  - en el entorno educativo</v>
          </cell>
          <cell r="H2216" t="str">
            <v>Programa</v>
          </cell>
          <cell r="I2216" t="str">
            <v>GSP</v>
          </cell>
          <cell r="J2216" t="str">
            <v>No Aplica</v>
          </cell>
          <cell r="K2216" t="str">
            <v>Plan de acción</v>
          </cell>
          <cell r="L2216" t="str">
            <v>Zonal</v>
          </cell>
          <cell r="M2216" t="str">
            <v>1_CANDELARIA</v>
          </cell>
          <cell r="N2216" t="str">
            <v>2_FEBRERO_2026</v>
          </cell>
          <cell r="O2216" t="str">
            <v>1679. Gestión de Programas Estrategias y Planes para el BienestarGestión Integral Estrategias y Programas20261_CANDELARIA2_FEBRERO_2026</v>
          </cell>
          <cell r="P2216">
            <v>6484528</v>
          </cell>
          <cell r="S2216"/>
          <cell r="T2216">
            <v>0</v>
          </cell>
        </row>
        <row r="2217">
          <cell r="F2217" t="str">
            <v>1689. Gestión de Programas Estrategias y Planes para el BienestarGestión Integral Estrategias y Programas2026</v>
          </cell>
          <cell r="G2217" t="str">
            <v>Gestión  Sectorial e Intersectorial para la operación de estrategias del PAI para MAS Bienestar  en el entorno educativo</v>
          </cell>
          <cell r="H2217" t="str">
            <v>Programa</v>
          </cell>
          <cell r="I2217" t="str">
            <v>GSP</v>
          </cell>
          <cell r="J2217" t="str">
            <v>No Aplica</v>
          </cell>
          <cell r="K2217" t="str">
            <v>Plan de acción</v>
          </cell>
          <cell r="L2217" t="str">
            <v>Zonal</v>
          </cell>
          <cell r="M2217" t="str">
            <v>1_CANDELARIA</v>
          </cell>
          <cell r="N2217" t="str">
            <v>2_FEBRERO_2026</v>
          </cell>
          <cell r="O2217" t="str">
            <v>1689. Gestión de Programas Estrategias y Planes para el BienestarGestión Integral Estrategias y Programas20261_CANDELARIA2_FEBRERO_2026</v>
          </cell>
          <cell r="P2217">
            <v>3994272</v>
          </cell>
          <cell r="S2217"/>
          <cell r="T2217">
            <v>0</v>
          </cell>
        </row>
        <row r="2218">
          <cell r="F2218" t="str">
            <v>1699. Gestión de Programas Estrategias y Planes para el BienestarGestión Integral Estrategias y Programas2026</v>
          </cell>
          <cell r="G2218" t="str">
            <v>Gestión de medicamentos e insumos para la operación de la cadena de frío del PAI</v>
          </cell>
          <cell r="H2218" t="str">
            <v>Programa</v>
          </cell>
          <cell r="I2218" t="str">
            <v>GSP</v>
          </cell>
          <cell r="J2218" t="str">
            <v>No Aplica</v>
          </cell>
          <cell r="K2218" t="str">
            <v>Plan de acción</v>
          </cell>
          <cell r="L2218" t="str">
            <v>Zonal</v>
          </cell>
          <cell r="M2218" t="str">
            <v>1_CANDELARIA</v>
          </cell>
          <cell r="N2218" t="str">
            <v>2_FEBRERO_2026</v>
          </cell>
          <cell r="O2218" t="str">
            <v>1699. Gestión de Programas Estrategias y Planes para el BienestarGestión Integral Estrategias y Programas20261_CANDELARIA2_FEBRERO_2026</v>
          </cell>
          <cell r="P2218">
            <v>3994272</v>
          </cell>
          <cell r="S2218"/>
          <cell r="T2218">
            <v>0</v>
          </cell>
        </row>
        <row r="2219">
          <cell r="F2219" t="str">
            <v>1709. Gestión de Programas Estrategias y Planes para el BienestarGestión Integral Estrategias y Programas2026</v>
          </cell>
          <cell r="G2219" t="str">
            <v>Gestión de medicamentos e insumos para la operación logística del PAI</v>
          </cell>
          <cell r="H2219" t="str">
            <v>Programa</v>
          </cell>
          <cell r="I2219" t="str">
            <v>GSP</v>
          </cell>
          <cell r="J2219" t="str">
            <v>No Aplica</v>
          </cell>
          <cell r="K2219" t="str">
            <v xml:space="preserve"> Vehículos  </v>
          </cell>
          <cell r="L2219" t="str">
            <v>Zonal</v>
          </cell>
          <cell r="M2219" t="str">
            <v>1_CANDELARIA</v>
          </cell>
          <cell r="N2219" t="str">
            <v>2_FEBRERO_2026</v>
          </cell>
          <cell r="O2219" t="str">
            <v>1709. Gestión de Programas Estrategias y Planes para el BienestarGestión Integral Estrategias y Programas20261_CANDELARIA2_FEBRERO_2026</v>
          </cell>
          <cell r="P2219">
            <v>19450000</v>
          </cell>
          <cell r="S2219"/>
          <cell r="T2219">
            <v>0</v>
          </cell>
        </row>
        <row r="2220">
          <cell r="F2220" t="str">
            <v>1719. Gestión de Programas Estrategias y Planes para el BienestarGestión Integral Estrategias y Programas2026</v>
          </cell>
          <cell r="G2220" t="str">
            <v>Gestión Sectorial e Intersectorial para la operación vacunación punto viajero</v>
          </cell>
          <cell r="H2220" t="str">
            <v>Programa</v>
          </cell>
          <cell r="I2220" t="str">
            <v>GSP</v>
          </cell>
          <cell r="J2220" t="str">
            <v>No Aplica</v>
          </cell>
          <cell r="K2220" t="str">
            <v>Cronograma de actividades</v>
          </cell>
          <cell r="L2220" t="str">
            <v>Zonal</v>
          </cell>
          <cell r="M2220" t="str">
            <v>1_CANDELARIA</v>
          </cell>
          <cell r="N2220" t="str">
            <v>2_FEBRERO_2026</v>
          </cell>
          <cell r="O2220" t="str">
            <v>1719. Gestión de Programas Estrategias y Planes para el BienestarGestión Integral Estrategias y Programas20261_CANDELARIA2_FEBRERO_2026</v>
          </cell>
          <cell r="P2220">
            <v>3994272</v>
          </cell>
          <cell r="S2220"/>
          <cell r="T2220">
            <v>0</v>
          </cell>
        </row>
        <row r="2221">
          <cell r="F2221" t="str">
            <v>1729. Gestión de Programas Estrategias y Planes para el BienestarGestión Integral Estrategias y Programas2026</v>
          </cell>
          <cell r="G2221" t="str">
            <v>Operación de la estrategia extramural del Programa Ampliado de Imnunizaciones para la ruralidad lejana</v>
          </cell>
          <cell r="H2221" t="str">
            <v>Programa</v>
          </cell>
          <cell r="I2221" t="str">
            <v>GSP</v>
          </cell>
          <cell r="J2221" t="str">
            <v>No Aplica</v>
          </cell>
          <cell r="K2221" t="str">
            <v>Plan de acción</v>
          </cell>
          <cell r="L2221" t="str">
            <v>Zonal</v>
          </cell>
          <cell r="M2221" t="str">
            <v>1_CANDELARIA</v>
          </cell>
          <cell r="N2221" t="str">
            <v>2_FEBRERO_2026</v>
          </cell>
          <cell r="O2221" t="str">
            <v>1729. Gestión de Programas Estrategias y Planes para el BienestarGestión Integral Estrategias y Programas20261_CANDELARIA2_FEBRERO_2026</v>
          </cell>
          <cell r="P2221">
            <v>9985680</v>
          </cell>
          <cell r="S2221"/>
          <cell r="T2221">
            <v>0</v>
          </cell>
        </row>
        <row r="2222">
          <cell r="F2222" t="str">
            <v>1739. Gestión de Programas Estrategias y Planes para el BienestarGestión Integral Estrategias y Programas2026</v>
          </cell>
          <cell r="G2222" t="str">
            <v>Gestión Sectorial e intersectrial para la operación y registros de estrategias del PAI para MAS Bienestar</v>
          </cell>
          <cell r="H2222" t="str">
            <v>Programa</v>
          </cell>
          <cell r="I2222" t="str">
            <v>GSP</v>
          </cell>
          <cell r="J2222" t="str">
            <v>No Aplica</v>
          </cell>
          <cell r="K2222" t="str">
            <v>Plan de acción</v>
          </cell>
          <cell r="L2222" t="str">
            <v>Zonal</v>
          </cell>
          <cell r="M2222" t="str">
            <v>1_CANDELARIA</v>
          </cell>
          <cell r="N2222" t="str">
            <v>2_FEBRERO_2026</v>
          </cell>
          <cell r="O2222" t="str">
            <v>1739. Gestión de Programas Estrategias y Planes para el BienestarGestión Integral Estrategias y Programas20261_CANDELARIA2_FEBRERO_2026</v>
          </cell>
          <cell r="P2222">
            <v>2983376</v>
          </cell>
          <cell r="S2222"/>
          <cell r="T2222">
            <v>0</v>
          </cell>
        </row>
        <row r="2223">
          <cell r="F2223" t="str">
            <v>17410. Proceso integral e integrado de la Vigilancia de la Salud PúblicaVigilancia en salud pública2026</v>
          </cell>
          <cell r="G2223" t="str">
            <v>Gestión y seguimiento de la información  del  componente SSR Y SMI - Subred Norte y Sur Occidente</v>
          </cell>
          <cell r="H2223" t="str">
            <v>Gestión, análisis y divulgación  de información de la vigilancia en salud pública</v>
          </cell>
          <cell r="I2223" t="str">
            <v>GSP</v>
          </cell>
          <cell r="J2223" t="str">
            <v>No Aplica</v>
          </cell>
          <cell r="K2223" t="str">
            <v>Plan de acción</v>
          </cell>
          <cell r="L2223" t="str">
            <v>Zonal</v>
          </cell>
          <cell r="M2223" t="str">
            <v>1_CANDELARIA</v>
          </cell>
          <cell r="N2223" t="str">
            <v>2_FEBRERO_2026</v>
          </cell>
          <cell r="O2223" t="str">
            <v>17410. Proceso integral e integrado de la Vigilancia de la Salud PúblicaVigilancia en salud pública20261_CANDELARIA2_FEBRERO_2026</v>
          </cell>
          <cell r="P2223">
            <v>37920928</v>
          </cell>
          <cell r="S2223">
            <v>0</v>
          </cell>
          <cell r="T2223">
            <v>0</v>
          </cell>
        </row>
        <row r="2224">
          <cell r="F2224" t="str">
            <v>17510. Proceso integral e integrado de la Vigilancia de la Salud PúblicaVigilancia en salud pública2026</v>
          </cell>
          <cell r="G2224" t="str">
            <v>Gestión y seguimiento de la información  del  componente SSR Y SMI - Subred centro Oriente y Sur</v>
          </cell>
          <cell r="H2224" t="str">
            <v>Gestión, análisis y divulgación  de información de la vigilancia en salud pública</v>
          </cell>
          <cell r="I2224" t="str">
            <v>GSP</v>
          </cell>
          <cell r="J2224" t="str">
            <v>No Aplica</v>
          </cell>
          <cell r="K2224" t="str">
            <v>Plan de acción</v>
          </cell>
          <cell r="L2224" t="str">
            <v>Zonal</v>
          </cell>
          <cell r="M2224" t="str">
            <v>1_CANDELARIA</v>
          </cell>
          <cell r="N2224" t="str">
            <v>2_FEBRERO_2026</v>
          </cell>
          <cell r="O2224" t="str">
            <v>17510. Proceso integral e integrado de la Vigilancia de la Salud PúblicaVigilancia en salud pública20261_CANDELARIA2_FEBRERO_2026</v>
          </cell>
          <cell r="P2224">
            <v>26899696</v>
          </cell>
          <cell r="S2224">
            <v>0</v>
          </cell>
          <cell r="T2224">
            <v>0</v>
          </cell>
        </row>
        <row r="2225">
          <cell r="F2225" t="str">
            <v>17610. Proceso integral e integrado de la Vigilancia de la Salud PúblicaVigilancia en salud pública2026</v>
          </cell>
          <cell r="G2225" t="str">
            <v>Monitoreo de la Vigilancia Intensificada de gestantes  con alto riesgo de morbilidad y mortalidad materna "Angeles Guardianes"</v>
          </cell>
          <cell r="H2225" t="str">
            <v>Gestión, análisis y divulgación  de información de la vigilancia en salud pública</v>
          </cell>
          <cell r="I2225" t="str">
            <v>GSP</v>
          </cell>
          <cell r="J2225" t="str">
            <v>No Aplica</v>
          </cell>
          <cell r="K2225" t="str">
            <v>Plan de acción</v>
          </cell>
          <cell r="L2225" t="str">
            <v>Distrito</v>
          </cell>
          <cell r="M2225" t="str">
            <v>1_CANDELARIA</v>
          </cell>
          <cell r="N2225" t="str">
            <v>2_FEBRERO_2026</v>
          </cell>
          <cell r="O2225" t="str">
            <v>17610. Proceso integral e integrado de la Vigilancia de la Salud PúblicaVigilancia en salud pública20261_CANDELARIA2_FEBRERO_2026</v>
          </cell>
          <cell r="P2225">
            <v>28206464</v>
          </cell>
          <cell r="S2225">
            <v>0</v>
          </cell>
          <cell r="T2225">
            <v>0</v>
          </cell>
        </row>
        <row r="2226">
          <cell r="F2226" t="str">
            <v>17710. Proceso integral e integrado de la Vigilancia de la Salud PúblicaVigilancia en salud pública2026</v>
          </cell>
          <cell r="G2226" t="str">
            <v xml:space="preserve"> Monitoreo de la Vigilancia intensificada Neonatal y Defectos Congenitos</v>
          </cell>
          <cell r="H2226" t="str">
            <v>Gestión, análisis y divulgación  de información de la vigilancia en salud pública</v>
          </cell>
          <cell r="I2226" t="str">
            <v>GSP</v>
          </cell>
          <cell r="J2226" t="str">
            <v>No Aplica</v>
          </cell>
          <cell r="K2226" t="str">
            <v>Plan de acción</v>
          </cell>
          <cell r="L2226" t="str">
            <v>Distrito</v>
          </cell>
          <cell r="M2226" t="str">
            <v>1_CANDELARIA</v>
          </cell>
          <cell r="N2226" t="str">
            <v>2_FEBRERO_2026</v>
          </cell>
          <cell r="O2226" t="str">
            <v>17710. Proceso integral e integrado de la Vigilancia de la Salud PúblicaVigilancia en salud pública20261_CANDELARIA2_FEBRERO_2026</v>
          </cell>
          <cell r="P2226">
            <v>37181248</v>
          </cell>
          <cell r="S2226">
            <v>0</v>
          </cell>
          <cell r="T2226">
            <v>0</v>
          </cell>
        </row>
        <row r="2227">
          <cell r="F2227" t="str">
            <v>17810. Proceso integral e integrado de la Vigilancia de la Salud PúblicaVigilancia en salud pública2026</v>
          </cell>
          <cell r="G2227" t="str">
            <v xml:space="preserve">Investigaciones epidemiológicas de campo de alto impacto para eventos de salud materno-perinatal en la Subred Norte, Centro Oriente, Sur y Sur Occidente </v>
          </cell>
          <cell r="H2227" t="str">
            <v>Gestión, análisis y divulgación  de información de la vigilancia en salud pública</v>
          </cell>
          <cell r="I2227" t="str">
            <v>GSP</v>
          </cell>
          <cell r="J2227" t="str">
            <v>No Aplica</v>
          </cell>
          <cell r="K2227" t="str">
            <v>Plan de acción</v>
          </cell>
          <cell r="L2227" t="str">
            <v>Zonal</v>
          </cell>
          <cell r="M2227" t="str">
            <v>1_CANDELARIA</v>
          </cell>
          <cell r="N2227" t="str">
            <v>2_FEBRERO_2026</v>
          </cell>
          <cell r="O2227" t="str">
            <v>17810. Proceso integral e integrado de la Vigilancia de la Salud PúblicaVigilancia en salud pública20261_CANDELARIA2_FEBRERO_2026</v>
          </cell>
          <cell r="P2227">
            <v>7347488</v>
          </cell>
          <cell r="S2227">
            <v>0</v>
          </cell>
          <cell r="T2227">
            <v>0</v>
          </cell>
        </row>
        <row r="2228">
          <cell r="F2228" t="str">
            <v>17910. Proceso integral e integrado de la Vigilancia de la Salud PúblicaVigilancia en salud pública2026</v>
          </cell>
          <cell r="G2228" t="str">
            <v xml:space="preserve">Unidades de análisis de eventos de interés en salud pública de SSR en la Subred Norte y Sur Occidente </v>
          </cell>
          <cell r="H2228" t="str">
            <v>Gestión, análisis y divulgación  de información de la vigilancia en salud pública</v>
          </cell>
          <cell r="I2228" t="str">
            <v>GSP</v>
          </cell>
          <cell r="J2228" t="str">
            <v>No Aplica</v>
          </cell>
          <cell r="K2228" t="str">
            <v>Plan de acción</v>
          </cell>
          <cell r="L2228" t="str">
            <v>Zonal</v>
          </cell>
          <cell r="M2228" t="str">
            <v>1_CANDELARIA</v>
          </cell>
          <cell r="N2228" t="str">
            <v>2_FEBRERO_2026</v>
          </cell>
          <cell r="O2228" t="str">
            <v>17910. Proceso integral e integrado de la Vigilancia de la Salud PúblicaVigilancia en salud pública20261_CANDELARIA2_FEBRERO_2026</v>
          </cell>
          <cell r="P2228">
            <v>3673744</v>
          </cell>
          <cell r="S2228">
            <v>0</v>
          </cell>
          <cell r="T2228">
            <v>0</v>
          </cell>
        </row>
        <row r="2229">
          <cell r="F2229" t="str">
            <v>18010. Proceso integral e integrado de la Vigilancia de la Salud PúblicaVigilancia en salud pública2026</v>
          </cell>
          <cell r="G2229" t="str">
            <v xml:space="preserve">Unidades de análisis de eventos de interés en salud pública de SSR en la Subred  Centro Oriente y Sur </v>
          </cell>
          <cell r="H2229" t="str">
            <v>Gestión, análisis y divulgación  de información de la vigilancia en salud pública</v>
          </cell>
          <cell r="I2229" t="str">
            <v>GSP</v>
          </cell>
          <cell r="J2229" t="str">
            <v>No Aplica</v>
          </cell>
          <cell r="K2229" t="str">
            <v>Plan de acción</v>
          </cell>
          <cell r="L2229" t="str">
            <v>Zonal</v>
          </cell>
          <cell r="M2229" t="str">
            <v>1_CANDELARIA</v>
          </cell>
          <cell r="N2229" t="str">
            <v>2_FEBRERO_2026</v>
          </cell>
          <cell r="O2229" t="str">
            <v>18010. Proceso integral e integrado de la Vigilancia de la Salud PúblicaVigilancia en salud pública20261_CANDELARIA2_FEBRERO_2026</v>
          </cell>
          <cell r="P2229">
            <v>3673744</v>
          </cell>
          <cell r="S2229">
            <v>0</v>
          </cell>
          <cell r="T2229">
            <v>0</v>
          </cell>
        </row>
        <row r="2230">
          <cell r="F2230" t="str">
            <v>18110. Proceso integral e integrado de la Vigilancia de la Salud PúblicaVigilancia en salud pública2026</v>
          </cell>
          <cell r="G2230" t="str">
            <v>Gestión de la información  del  componente Transmisibles - Subred Norte y Sur Occidente</v>
          </cell>
          <cell r="H2230" t="str">
            <v>Gestión, análisis y divulgación  de información de la vigilancia en salud pública</v>
          </cell>
          <cell r="I2230" t="str">
            <v>GSP</v>
          </cell>
          <cell r="J2230" t="str">
            <v>No Aplica</v>
          </cell>
          <cell r="K2230" t="str">
            <v>Plan de acción</v>
          </cell>
          <cell r="L2230" t="str">
            <v>Zonal</v>
          </cell>
          <cell r="M2230" t="str">
            <v>1_CANDELARIA</v>
          </cell>
          <cell r="N2230" t="str">
            <v>2_FEBRERO_2026</v>
          </cell>
          <cell r="O2230" t="str">
            <v>18110. Proceso integral e integrado de la Vigilancia de la Salud PúblicaVigilancia en salud pública20261_CANDELARIA2_FEBRERO_2026</v>
          </cell>
          <cell r="P2230">
            <v>87405520</v>
          </cell>
          <cell r="S2230">
            <v>0</v>
          </cell>
          <cell r="T2230">
            <v>0</v>
          </cell>
        </row>
        <row r="2231">
          <cell r="F2231" t="str">
            <v>18210. Proceso integral e integrado de la Vigilancia de la Salud PúblicaVigilancia en salud pública2026</v>
          </cell>
          <cell r="G2231" t="str">
            <v>Fortalecimiento y capacitación a UPGD Transmisibles Norte y Sur Occidente</v>
          </cell>
          <cell r="H2231" t="str">
            <v>Gestión, análisis y divulgación  de información de la vigilancia en salud pública</v>
          </cell>
          <cell r="I2231" t="str">
            <v>GSP</v>
          </cell>
          <cell r="J2231" t="str">
            <v>No Aplica</v>
          </cell>
          <cell r="K2231" t="str">
            <v>Plan de acción</v>
          </cell>
          <cell r="L2231" t="str">
            <v>Zonal</v>
          </cell>
          <cell r="M2231" t="str">
            <v>1_CANDELARIA</v>
          </cell>
          <cell r="N2231" t="str">
            <v>2_FEBRERO_2026</v>
          </cell>
          <cell r="O2231" t="str">
            <v>18210. Proceso integral e integrado de la Vigilancia de la Salud PúblicaVigilancia en salud pública20261_CANDELARIA2_FEBRERO_2026</v>
          </cell>
          <cell r="P2231">
            <v>17288787</v>
          </cell>
          <cell r="S2231">
            <v>0</v>
          </cell>
          <cell r="T2231">
            <v>0</v>
          </cell>
        </row>
        <row r="2232">
          <cell r="F2232" t="str">
            <v>18310. Proceso integral e integrado de la Vigilancia de la Salud PúblicaVigilancia en salud pública2026</v>
          </cell>
          <cell r="G2232" t="str">
            <v>Gestión de la información  del  componente Transmisibles - Subred Centro Oriente</v>
          </cell>
          <cell r="H2232" t="str">
            <v>Gestión, análisis y divulgación  de información de la vigilancia en salud pública</v>
          </cell>
          <cell r="I2232" t="str">
            <v>GSP</v>
          </cell>
          <cell r="J2232" t="str">
            <v>No Aplica</v>
          </cell>
          <cell r="K2232" t="str">
            <v>Plan de acción</v>
          </cell>
          <cell r="L2232" t="str">
            <v>Zonal</v>
          </cell>
          <cell r="M2232" t="str">
            <v>1_CANDELARIA</v>
          </cell>
          <cell r="N2232" t="str">
            <v>2_FEBRERO_2026</v>
          </cell>
          <cell r="O2232" t="str">
            <v>18310. Proceso integral e integrado de la Vigilancia de la Salud PúblicaVigilancia en salud pública20261_CANDELARIA2_FEBRERO_2026</v>
          </cell>
          <cell r="P2232">
            <v>61146880</v>
          </cell>
          <cell r="S2232">
            <v>0</v>
          </cell>
          <cell r="T2232">
            <v>0</v>
          </cell>
        </row>
        <row r="2233">
          <cell r="F2233" t="str">
            <v>18410. Proceso integral e integrado de la Vigilancia de la Salud PúblicaVigilancia en salud pública2026</v>
          </cell>
          <cell r="G2233" t="str">
            <v>Fortalecimiento y capacitación a UPGD Transmisibles Centro oriente y SUR</v>
          </cell>
          <cell r="H2233" t="str">
            <v>Gestión, análisis y divulgación  de información de la vigilancia en salud pública</v>
          </cell>
          <cell r="I2233" t="str">
            <v>GSP</v>
          </cell>
          <cell r="J2233" t="str">
            <v>No Aplica</v>
          </cell>
          <cell r="K2233" t="str">
            <v>Plan de acción</v>
          </cell>
          <cell r="L2233" t="str">
            <v>Zonal</v>
          </cell>
          <cell r="M2233" t="str">
            <v>1_CANDELARIA</v>
          </cell>
          <cell r="N2233" t="str">
            <v>2_FEBRERO_2026</v>
          </cell>
          <cell r="O2233" t="str">
            <v>18410. Proceso integral e integrado de la Vigilancia de la Salud PúblicaVigilancia en salud pública20261_CANDELARIA2_FEBRERO_2026</v>
          </cell>
          <cell r="P2233">
            <v>9941299</v>
          </cell>
          <cell r="S2233">
            <v>0</v>
          </cell>
          <cell r="T2233">
            <v>0</v>
          </cell>
        </row>
        <row r="2234">
          <cell r="F2234" t="str">
            <v>18510. Proceso integral e integrado de la Vigilancia de la Salud PúblicaVigilancia en salud pública2026</v>
          </cell>
          <cell r="G2234" t="str">
            <v>Gestión de la información  del  componente Transmisibles - Subred Sur</v>
          </cell>
          <cell r="H2234" t="str">
            <v>Gestión, análisis y divulgación  de información de la vigilancia en salud pública</v>
          </cell>
          <cell r="I2234" t="str">
            <v>GSP</v>
          </cell>
          <cell r="J2234" t="str">
            <v>No Aplica</v>
          </cell>
          <cell r="K2234" t="str">
            <v>Plan de acción</v>
          </cell>
          <cell r="L2234" t="str">
            <v>Zonal</v>
          </cell>
          <cell r="M2234" t="str">
            <v>1_CANDELARIA</v>
          </cell>
          <cell r="N2234" t="str">
            <v>2_FEBRERO_2026</v>
          </cell>
          <cell r="O2234" t="str">
            <v>18510. Proceso integral e integrado de la Vigilancia de la Salud PúblicaVigilancia en salud pública20261_CANDELARIA2_FEBRERO_2026</v>
          </cell>
          <cell r="P2234">
            <v>40189280</v>
          </cell>
          <cell r="S2234">
            <v>0</v>
          </cell>
          <cell r="T2234">
            <v>0</v>
          </cell>
        </row>
        <row r="2235">
          <cell r="F2235" t="str">
            <v>18610. Proceso integral e integrado de la Vigilancia de la Salud PúblicaVigilancia en salud pública2026</v>
          </cell>
          <cell r="G2235" t="str">
            <v>Mantenimiento y fortalecimiento del sistema de  Vigilancia Centinela Meningitis, neumonía bacteriana</v>
          </cell>
          <cell r="H2235" t="str">
            <v>Gestión, análisis y divulgación  de información de la vigilancia en salud pública</v>
          </cell>
          <cell r="I2235" t="str">
            <v>GSP</v>
          </cell>
          <cell r="J2235" t="str">
            <v>No Aplica</v>
          </cell>
          <cell r="K2235" t="str">
            <v>Plan de acción</v>
          </cell>
          <cell r="L2235" t="str">
            <v>Distrito</v>
          </cell>
          <cell r="M2235" t="str">
            <v>1_CANDELARIA</v>
          </cell>
          <cell r="N2235" t="str">
            <v>2_FEBRERO_2026</v>
          </cell>
          <cell r="O2235" t="str">
            <v>18610. Proceso integral e integrado de la Vigilancia de la Salud PúblicaVigilancia en salud pública20261_CANDELARIA2_FEBRERO_2026</v>
          </cell>
          <cell r="P2235">
            <v>7347488</v>
          </cell>
          <cell r="S2235">
            <v>0</v>
          </cell>
          <cell r="T2235">
            <v>0</v>
          </cell>
        </row>
        <row r="2236">
          <cell r="F2236" t="str">
            <v>18710. Proceso integral e integrado de la Vigilancia de la Salud PúblicaVigilancia en salud pública2026</v>
          </cell>
          <cell r="G2236" t="str">
            <v>Acciones de contención mediante bloqueos</v>
          </cell>
          <cell r="H2236" t="str">
            <v xml:space="preserve">Intervención integral en brotes, alertas y situaciones de emergencia en salud pública
</v>
          </cell>
          <cell r="I2236" t="str">
            <v>GSP</v>
          </cell>
          <cell r="J2236" t="str">
            <v>No Aplica</v>
          </cell>
          <cell r="K2236" t="str">
            <v>Plan de acción</v>
          </cell>
          <cell r="L2236" t="str">
            <v>Zonal</v>
          </cell>
          <cell r="M2236" t="str">
            <v>1_CANDELARIA</v>
          </cell>
          <cell r="N2236" t="str">
            <v>2_FEBRERO_2026</v>
          </cell>
          <cell r="O2236" t="str">
            <v>18710. Proceso integral e integrado de la Vigilancia de la Salud PúblicaVigilancia en salud pública20261_CANDELARIA2_FEBRERO_2026</v>
          </cell>
          <cell r="P2236">
            <v>3994272</v>
          </cell>
          <cell r="S2236">
            <v>0</v>
          </cell>
          <cell r="T2236">
            <v>0</v>
          </cell>
        </row>
        <row r="2237">
          <cell r="F2237" t="str">
            <v>18810. Proceso integral e integrado de la Vigilancia de la Salud PúblicaVigilancia en salud pública2026</v>
          </cell>
          <cell r="G2237" t="str">
            <v>Investigaciones epidemiológicas de campo de alto impacto para eventos transmisibles Subred Norte y Sur Occidente</v>
          </cell>
          <cell r="H2237" t="str">
            <v xml:space="preserve">Intervención integral en brotes, alertas y situaciones de emergencia en salud pública
</v>
          </cell>
          <cell r="I2237" t="str">
            <v>GSP</v>
          </cell>
          <cell r="J2237" t="str">
            <v>No Aplica</v>
          </cell>
          <cell r="K2237" t="str">
            <v>Plan de acción</v>
          </cell>
          <cell r="L2237" t="str">
            <v>Zonal</v>
          </cell>
          <cell r="M2237" t="str">
            <v>1_CANDELARIA</v>
          </cell>
          <cell r="N2237" t="str">
            <v>2_FEBRERO_2026</v>
          </cell>
          <cell r="O2237" t="str">
            <v>18810. Proceso integral e integrado de la Vigilancia de la Salud PúblicaVigilancia en salud pública20261_CANDELARIA2_FEBRERO_2026</v>
          </cell>
          <cell r="P2237">
            <v>33280669</v>
          </cell>
          <cell r="S2237">
            <v>0</v>
          </cell>
          <cell r="T2237">
            <v>0</v>
          </cell>
        </row>
        <row r="2238">
          <cell r="F2238" t="str">
            <v>18910. Proceso integral e integrado de la Vigilancia de la Salud PúblicaVigilancia en salud pública2026</v>
          </cell>
          <cell r="G2238" t="str">
            <v xml:space="preserve">Investigaciones epidemiológicas de campo de alto impacto para eventos transmisibles Subred Centro Oriente y Sur </v>
          </cell>
          <cell r="H2238" t="str">
            <v xml:space="preserve">Intervención integral en brotes, alertas y situaciones de emergencia en salud pública
</v>
          </cell>
          <cell r="I2238" t="str">
            <v>GSP</v>
          </cell>
          <cell r="J2238" t="str">
            <v>No Aplica</v>
          </cell>
          <cell r="K2238" t="str">
            <v>Plan de acción</v>
          </cell>
          <cell r="L2238" t="str">
            <v>Zonal</v>
          </cell>
          <cell r="M2238" t="str">
            <v>1_CANDELARIA</v>
          </cell>
          <cell r="N2238" t="str">
            <v>2_FEBRERO_2026</v>
          </cell>
          <cell r="O2238" t="str">
            <v>18910. Proceso integral e integrado de la Vigilancia de la Salud PúblicaVigilancia en salud pública20261_CANDELARIA2_FEBRERO_2026</v>
          </cell>
          <cell r="P2238">
            <v>25933181</v>
          </cell>
          <cell r="S2238">
            <v>0</v>
          </cell>
          <cell r="T2238">
            <v>0</v>
          </cell>
        </row>
        <row r="2239">
          <cell r="F2239" t="str">
            <v>19010. Proceso integral e integrado de la Vigilancia de la Salud PúblicaVigilancia en salud pública2026</v>
          </cell>
          <cell r="G2239" t="str">
            <v>Investigaciones epidemiológicas de campo de control para eventos transmisibles Subred Norte, Sur Occidente, Centro Oriente y Sur</v>
          </cell>
          <cell r="H2239" t="str">
            <v xml:space="preserve">Intervención integral en brotes, alertas y situaciones de emergencia en salud pública
</v>
          </cell>
          <cell r="I2239" t="str">
            <v>GSP</v>
          </cell>
          <cell r="J2239" t="str">
            <v>No Aplica</v>
          </cell>
          <cell r="K2239" t="str">
            <v>Plan de acción</v>
          </cell>
          <cell r="L2239" t="str">
            <v>Zonal</v>
          </cell>
          <cell r="M2239" t="str">
            <v>1_CANDELARIA</v>
          </cell>
          <cell r="N2239" t="str">
            <v>2_FEBRERO_2026</v>
          </cell>
          <cell r="O2239" t="str">
            <v>19010. Proceso integral e integrado de la Vigilancia de la Salud PúblicaVigilancia en salud pública20261_CANDELARIA2_FEBRERO_2026</v>
          </cell>
          <cell r="P2239">
            <v>8432352</v>
          </cell>
          <cell r="S2239">
            <v>0</v>
          </cell>
          <cell r="T2239">
            <v>0</v>
          </cell>
        </row>
        <row r="2240">
          <cell r="F2240" t="str">
            <v>19110. Proceso integral e integrado de la Vigilancia de la Salud PúblicaVigilancia en salud pública2026</v>
          </cell>
          <cell r="G2240" t="str">
            <v>Unidades de analisis de eventos de interes en salud Pública Norte y Centro Oriente _ Transmisibles</v>
          </cell>
          <cell r="H2240" t="str">
            <v>Gestión, análisis y divulgación  de información de la vigilancia en salud pública</v>
          </cell>
          <cell r="I2240" t="str">
            <v>GSP</v>
          </cell>
          <cell r="J2240" t="str">
            <v>No Aplica</v>
          </cell>
          <cell r="K2240" t="str">
            <v>Plan de acción</v>
          </cell>
          <cell r="L2240" t="str">
            <v>Zonal</v>
          </cell>
          <cell r="M2240" t="str">
            <v>1_CANDELARIA</v>
          </cell>
          <cell r="N2240" t="str">
            <v>2_FEBRERO_2026</v>
          </cell>
          <cell r="O2240" t="str">
            <v>19110. Proceso integral e integrado de la Vigilancia de la Salud PúblicaVigilancia en salud pública20261_CANDELARIA2_FEBRERO_2026</v>
          </cell>
          <cell r="P2240">
            <v>7347488</v>
          </cell>
          <cell r="S2240">
            <v>0</v>
          </cell>
          <cell r="T2240">
            <v>0</v>
          </cell>
        </row>
        <row r="2241">
          <cell r="F2241" t="str">
            <v>19210. Proceso integral e integrado de la Vigilancia de la Salud PúblicaVigilancia en salud pública2026</v>
          </cell>
          <cell r="G2241" t="str">
            <v>Unidades de analisis de eventos de interes en salud Pública Sur y Sur Occidente _ Transmisibles</v>
          </cell>
          <cell r="H2241" t="str">
            <v>Gestión, análisis y divulgación  de información de la vigilancia en salud pública</v>
          </cell>
          <cell r="I2241" t="str">
            <v>GSP</v>
          </cell>
          <cell r="J2241" t="str">
            <v>No Aplica</v>
          </cell>
          <cell r="K2241" t="str">
            <v>Plan de acción</v>
          </cell>
          <cell r="L2241" t="str">
            <v>Zonal</v>
          </cell>
          <cell r="M2241" t="str">
            <v>1_CANDELARIA</v>
          </cell>
          <cell r="N2241" t="str">
            <v>2_FEBRERO_2026</v>
          </cell>
          <cell r="O2241" t="str">
            <v>19210. Proceso integral e integrado de la Vigilancia de la Salud PúblicaVigilancia en salud pública20261_CANDELARIA2_FEBRERO_2026</v>
          </cell>
          <cell r="P2241">
            <v>3673744</v>
          </cell>
          <cell r="S2241">
            <v>0</v>
          </cell>
          <cell r="T2241">
            <v>0</v>
          </cell>
        </row>
        <row r="2242">
          <cell r="F2242" t="str">
            <v>19310. Proceso integral e integrado de la Vigilancia de la Salud PúblicaVigilancia en salud pública2026</v>
          </cell>
          <cell r="G2242" t="str">
            <v>Plan de acción para el Monitoreo rapido de cobertura: Operativo en campo y Documento de análisis Norte y Centro Oriente</v>
          </cell>
          <cell r="H2242" t="str">
            <v xml:space="preserve">Intervención integral en brotes, alertas y situaciones de emergencia en salud pública
</v>
          </cell>
          <cell r="I2242" t="str">
            <v>GSP</v>
          </cell>
          <cell r="J2242" t="str">
            <v>No Aplica</v>
          </cell>
          <cell r="K2242" t="str">
            <v>Plan de acción</v>
          </cell>
          <cell r="L2242" t="str">
            <v>Zonal</v>
          </cell>
          <cell r="M2242" t="str">
            <v>1_CANDELARIA</v>
          </cell>
          <cell r="N2242" t="str">
            <v>2_FEBRERO_2026</v>
          </cell>
          <cell r="O2242" t="str">
            <v>19310. Proceso integral e integrado de la Vigilancia de la Salud PúblicaVigilancia en salud pública20261_CANDELARIA2_FEBRERO_2026</v>
          </cell>
          <cell r="P2242">
            <v>42556256</v>
          </cell>
          <cell r="S2242">
            <v>0</v>
          </cell>
          <cell r="T2242">
            <v>0</v>
          </cell>
        </row>
        <row r="2243">
          <cell r="F2243" t="str">
            <v>19410. Proceso integral e integrado de la Vigilancia de la Salud PúblicaVigilancia en salud pública2026</v>
          </cell>
          <cell r="G2243" t="str">
            <v>Plan de acción para el Monitoreo rapido de cobertura: Operativo en campo y Documento de análisis Sur Occidente y Sur</v>
          </cell>
          <cell r="H2243" t="str">
            <v xml:space="preserve">Intervención integral en brotes, alertas y situaciones de emergencia en salud pública
</v>
          </cell>
          <cell r="I2243" t="str">
            <v>GSP</v>
          </cell>
          <cell r="J2243" t="str">
            <v>No Aplica</v>
          </cell>
          <cell r="K2243" t="str">
            <v>Plan de acción</v>
          </cell>
          <cell r="L2243" t="str">
            <v>Zonal</v>
          </cell>
          <cell r="M2243" t="str">
            <v>1_CANDELARIA</v>
          </cell>
          <cell r="N2243" t="str">
            <v>2_FEBRERO_2026</v>
          </cell>
          <cell r="O2243" t="str">
            <v>19410. Proceso integral e integrado de la Vigilancia de la Salud PúblicaVigilancia en salud pública20261_CANDELARIA2_FEBRERO_2026</v>
          </cell>
          <cell r="P2243">
            <v>38561984</v>
          </cell>
          <cell r="S2243">
            <v>0</v>
          </cell>
          <cell r="T2243">
            <v>0</v>
          </cell>
        </row>
        <row r="2244">
          <cell r="F2244" t="str">
            <v>19510. Proceso integral e integrado de la Vigilancia de la Salud PúblicaVigilancia en salud pública2026</v>
          </cell>
          <cell r="G2244" t="str">
            <v xml:space="preserve"> Gestión de la información  del  componente SIVIGILA -  Subred Norte </v>
          </cell>
          <cell r="H2244" t="str">
            <v>Gestión, análisis y divulgación  de información de la vigilancia en salud pública</v>
          </cell>
          <cell r="I2244" t="str">
            <v>GSP</v>
          </cell>
          <cell r="J2244" t="str">
            <v>No Aplica</v>
          </cell>
          <cell r="K2244" t="str">
            <v>Plan de acción</v>
          </cell>
          <cell r="L2244" t="str">
            <v>Zonal</v>
          </cell>
          <cell r="M2244" t="str">
            <v>1_CANDELARIA</v>
          </cell>
          <cell r="N2244" t="str">
            <v>2_FEBRERO_2026</v>
          </cell>
          <cell r="O2244" t="str">
            <v>19510. Proceso integral e integrado de la Vigilancia de la Salud PúblicaVigilancia en salud pública20261_CANDELARIA2_FEBRERO_2026</v>
          </cell>
          <cell r="P2244">
            <v>125967504</v>
          </cell>
          <cell r="S2244">
            <v>0</v>
          </cell>
          <cell r="T2244">
            <v>0</v>
          </cell>
        </row>
        <row r="2245">
          <cell r="F2245" t="str">
            <v>19610. Proceso integral e integrado de la Vigilancia de la Salud PúblicaVigilancia en salud pública2026</v>
          </cell>
          <cell r="G2245" t="str">
            <v xml:space="preserve"> Gestión de la información  del  componente SIVIGILA -  Subred  Sur Occidente y Centro Oriente</v>
          </cell>
          <cell r="H2245" t="str">
            <v>Gestión, análisis y divulgación  de información de la vigilancia en salud pública</v>
          </cell>
          <cell r="I2245" t="str">
            <v>GSP</v>
          </cell>
          <cell r="J2245" t="str">
            <v>No Aplica</v>
          </cell>
          <cell r="K2245" t="str">
            <v>Plan de acción</v>
          </cell>
          <cell r="L2245" t="str">
            <v>Zonal</v>
          </cell>
          <cell r="M2245" t="str">
            <v>1_CANDELARIA</v>
          </cell>
          <cell r="N2245" t="str">
            <v>2_FEBRERO_2026</v>
          </cell>
          <cell r="O2245" t="str">
            <v>19610. Proceso integral e integrado de la Vigilancia de la Salud PúblicaVigilancia en salud pública20261_CANDELARIA2_FEBRERO_2026</v>
          </cell>
          <cell r="P2245">
            <v>59199056</v>
          </cell>
          <cell r="S2245">
            <v>0</v>
          </cell>
          <cell r="T2245">
            <v>0</v>
          </cell>
        </row>
        <row r="2246">
          <cell r="F2246" t="str">
            <v>19710. Proceso integral e integrado de la Vigilancia de la Salud PúblicaVigilancia en salud pública2026</v>
          </cell>
          <cell r="G2246" t="str">
            <v xml:space="preserve"> Gestión de la información  del  componente SIVIGILA -  Subred  Sur </v>
          </cell>
          <cell r="H2246" t="str">
            <v>Gestión, análisis y divulgación  de información de la vigilancia en salud pública</v>
          </cell>
          <cell r="I2246" t="str">
            <v>GSP</v>
          </cell>
          <cell r="J2246" t="str">
            <v>No Aplica</v>
          </cell>
          <cell r="K2246" t="str">
            <v>Plan de acción</v>
          </cell>
          <cell r="L2246" t="str">
            <v>Zonal</v>
          </cell>
          <cell r="M2246" t="str">
            <v>1_CANDELARIA</v>
          </cell>
          <cell r="N2246" t="str">
            <v>2_FEBRERO_2026</v>
          </cell>
          <cell r="O2246" t="str">
            <v>19710. Proceso integral e integrado de la Vigilancia de la Salud PúblicaVigilancia en salud pública20261_CANDELARIA2_FEBRERO_2026</v>
          </cell>
          <cell r="P2246">
            <v>34888240</v>
          </cell>
          <cell r="S2246">
            <v>0</v>
          </cell>
          <cell r="T2246">
            <v>0</v>
          </cell>
        </row>
        <row r="2247">
          <cell r="F2247" t="str">
            <v>19810. Proceso integral e integrado de la Vigilancia de la Salud PúblicaVigilancia en salud pública2026</v>
          </cell>
          <cell r="G2247" t="str">
            <v>Gestión de la información  del  componente No Transmisibles - Subred Norte</v>
          </cell>
          <cell r="H2247" t="str">
            <v>Gestión, análisis y divulgación  de información de la vigilancia en salud pública</v>
          </cell>
          <cell r="I2247" t="str">
            <v>GSP</v>
          </cell>
          <cell r="J2247" t="str">
            <v>No Aplica</v>
          </cell>
          <cell r="K2247" t="str">
            <v>Plan de acción</v>
          </cell>
          <cell r="L2247" t="str">
            <v>Zonal</v>
          </cell>
          <cell r="M2247" t="str">
            <v>1_CANDELARIA</v>
          </cell>
          <cell r="N2247" t="str">
            <v>2_FEBRERO_2026</v>
          </cell>
          <cell r="O2247" t="str">
            <v>19810. Proceso integral e integrado de la Vigilancia de la Salud PúblicaVigilancia en salud pública20261_CANDELARIA2_FEBRERO_2026</v>
          </cell>
          <cell r="P2247">
            <v>73252976</v>
          </cell>
          <cell r="S2247">
            <v>0</v>
          </cell>
          <cell r="T2247">
            <v>0</v>
          </cell>
        </row>
        <row r="2248">
          <cell r="F2248" t="str">
            <v>19910. Proceso integral e integrado de la Vigilancia de la Salud PúblicaVigilancia en salud pública2026</v>
          </cell>
          <cell r="G2248" t="str">
            <v>Gestión de la información  del  componente No Transmisibles - Subred Centro Oriente y Sur Occidente</v>
          </cell>
          <cell r="H2248" t="str">
            <v>Gestión, análisis y divulgación  de información de la vigilancia en salud pública</v>
          </cell>
          <cell r="I2248" t="str">
            <v>GSP</v>
          </cell>
          <cell r="J2248" t="str">
            <v>No Aplica</v>
          </cell>
          <cell r="K2248" t="str">
            <v>Plan de acción</v>
          </cell>
          <cell r="L2248" t="str">
            <v>Zonal</v>
          </cell>
          <cell r="M2248" t="str">
            <v>1_CANDELARIA</v>
          </cell>
          <cell r="N2248" t="str">
            <v>2_FEBRERO_2026</v>
          </cell>
          <cell r="O2248" t="str">
            <v>19910. Proceso integral e integrado de la Vigilancia de la Salud PúblicaVigilancia en salud pública20261_CANDELARIA2_FEBRERO_2026</v>
          </cell>
          <cell r="P2248">
            <v>67631408</v>
          </cell>
          <cell r="S2248">
            <v>0</v>
          </cell>
          <cell r="T2248">
            <v>0</v>
          </cell>
        </row>
        <row r="2249">
          <cell r="F2249" t="str">
            <v>20010. Proceso integral e integrado de la Vigilancia de la Salud PúblicaVigilancia en salud pública2026</v>
          </cell>
          <cell r="G2249" t="str">
            <v>Gestión de la información  del  componente No Transmisibles  Sur</v>
          </cell>
          <cell r="H2249" t="str">
            <v>Gestión, análisis y divulgación  de información de la vigilancia en salud pública</v>
          </cell>
          <cell r="I2249" t="str">
            <v>GSP</v>
          </cell>
          <cell r="J2249" t="str">
            <v>No Aplica</v>
          </cell>
          <cell r="K2249" t="str">
            <v>Plan de acción</v>
          </cell>
          <cell r="L2249" t="str">
            <v>Zonal</v>
          </cell>
          <cell r="M2249" t="str">
            <v>1_CANDELARIA</v>
          </cell>
          <cell r="N2249" t="str">
            <v>2_FEBRERO_2026</v>
          </cell>
          <cell r="O2249" t="str">
            <v>20010. Proceso integral e integrado de la Vigilancia de la Salud PúblicaVigilancia en salud pública20261_CANDELARIA2_FEBRERO_2026</v>
          </cell>
          <cell r="P2249">
            <v>62009840</v>
          </cell>
          <cell r="S2249">
            <v>0</v>
          </cell>
          <cell r="T2249">
            <v>0</v>
          </cell>
        </row>
        <row r="2250">
          <cell r="F2250" t="str">
            <v>20110. Proceso integral e integrado de la Vigilancia de la Salud PúblicaVigilancia en salud pública2026</v>
          </cell>
          <cell r="G2250" t="str">
            <v>Investigaciones epidemiológicas de campo -No Transmisibles</v>
          </cell>
          <cell r="H2250" t="str">
            <v xml:space="preserve">Intervención integral en brotes, alertas y situaciones de emergencia en salud pública
</v>
          </cell>
          <cell r="I2250" t="str">
            <v>GSP</v>
          </cell>
          <cell r="J2250" t="str">
            <v>No Aplica</v>
          </cell>
          <cell r="K2250" t="str">
            <v xml:space="preserve">Investigaciones Epidemiológicas de campo realizadas </v>
          </cell>
          <cell r="L2250" t="str">
            <v>Zonal</v>
          </cell>
          <cell r="M2250" t="str">
            <v>1_CANDELARIA</v>
          </cell>
          <cell r="N2250" t="str">
            <v>2_FEBRERO_2026</v>
          </cell>
          <cell r="O2250" t="str">
            <v>20110. Proceso integral e integrado de la Vigilancia de la Salud PúblicaVigilancia en salud pública20261_CANDELARIA2_FEBRERO_2026</v>
          </cell>
          <cell r="P2250">
            <v>152760</v>
          </cell>
          <cell r="S2250">
            <v>0</v>
          </cell>
          <cell r="T2250">
            <v>0</v>
          </cell>
        </row>
        <row r="2251">
          <cell r="F2251" t="str">
            <v>20210. Proceso integral e integrado de la Vigilancia de la Salud PúblicaVigilancia en salud pública2026</v>
          </cell>
          <cell r="G2251" t="str">
            <v>Gestión de la información  del  componente SISVAN - Subred Norte</v>
          </cell>
          <cell r="H2251" t="str">
            <v>Gestión, análisis y divulgación  de información de la vigilancia en salud pública</v>
          </cell>
          <cell r="I2251" t="str">
            <v>GSP</v>
          </cell>
          <cell r="J2251" t="str">
            <v>No Aplica</v>
          </cell>
          <cell r="K2251" t="str">
            <v>Plan de acción</v>
          </cell>
          <cell r="L2251" t="str">
            <v>Zonal</v>
          </cell>
          <cell r="M2251" t="str">
            <v>1_CANDELARIA</v>
          </cell>
          <cell r="N2251" t="str">
            <v>2_FEBRERO_2026</v>
          </cell>
          <cell r="O2251" t="str">
            <v>20210. Proceso integral e integrado de la Vigilancia de la Salud PúblicaVigilancia en salud pública20261_CANDELARIA2_FEBRERO_2026</v>
          </cell>
          <cell r="P2251">
            <v>41150864</v>
          </cell>
          <cell r="S2251">
            <v>0</v>
          </cell>
          <cell r="T2251">
            <v>0</v>
          </cell>
        </row>
        <row r="2252">
          <cell r="F2252" t="str">
            <v>20310. Proceso integral e integrado de la Vigilancia de la Salud PúblicaVigilancia en salud pública2026</v>
          </cell>
          <cell r="G2252" t="str">
            <v xml:space="preserve">Gestión de información del componente SISVAN Subred Occidente </v>
          </cell>
          <cell r="H2252" t="str">
            <v>Gestión, análisis y divulgación  de información de la vigilancia en salud pública</v>
          </cell>
          <cell r="I2252" t="str">
            <v>GSP</v>
          </cell>
          <cell r="J2252" t="str">
            <v>No Aplica</v>
          </cell>
          <cell r="K2252" t="str">
            <v>Plan de acción</v>
          </cell>
          <cell r="L2252" t="str">
            <v>Zonal</v>
          </cell>
          <cell r="M2252" t="str">
            <v>1_CANDELARIA</v>
          </cell>
          <cell r="N2252" t="str">
            <v>2_FEBRERO_2026</v>
          </cell>
          <cell r="O2252" t="str">
            <v>20310. Proceso integral e integrado de la Vigilancia de la Salud PúblicaVigilancia en salud pública20261_CANDELARIA2_FEBRERO_2026</v>
          </cell>
          <cell r="P2252">
            <v>37156592</v>
          </cell>
          <cell r="S2252">
            <v>0</v>
          </cell>
          <cell r="T2252">
            <v>0</v>
          </cell>
        </row>
        <row r="2253">
          <cell r="F2253" t="str">
            <v>20410. Proceso integral e integrado de la Vigilancia de la Salud PúblicaVigilancia en salud pública2026</v>
          </cell>
          <cell r="G2253" t="str">
            <v>Gestión de información del componente SISVAN Centro Oriente y Sur</v>
          </cell>
          <cell r="H2253" t="str">
            <v>Gestión, análisis y divulgación  de información de la vigilancia en salud pública</v>
          </cell>
          <cell r="I2253" t="str">
            <v>GSP</v>
          </cell>
          <cell r="J2253" t="str">
            <v>No Aplica</v>
          </cell>
          <cell r="K2253" t="str">
            <v>Plan de acción</v>
          </cell>
          <cell r="L2253" t="str">
            <v>Zonal</v>
          </cell>
          <cell r="M2253" t="str">
            <v>1_CANDELARIA</v>
          </cell>
          <cell r="N2253" t="str">
            <v>2_FEBRERO_2026</v>
          </cell>
          <cell r="O2253" t="str">
            <v>20410. Proceso integral e integrado de la Vigilancia de la Salud PúblicaVigilancia en salud pública20261_CANDELARIA2_FEBRERO_2026</v>
          </cell>
          <cell r="P2253">
            <v>33162320</v>
          </cell>
          <cell r="S2253">
            <v>0</v>
          </cell>
          <cell r="T2253">
            <v>0</v>
          </cell>
        </row>
        <row r="2254">
          <cell r="F2254" t="str">
            <v>20510. Proceso integral e integrado de la Vigilancia de la Salud PúblicaVigilancia en salud pública2026</v>
          </cell>
          <cell r="G2254" t="str">
            <v>Seguimiento a las atenciones brindadas y orientaciones en alimentación a los menores de 5 años con diagnósticos de RIESGO DE DNT AGUDA y DNT AGUDA y  caracterizaciones a las gestantes notificadas al SISVAN en las Subredes</v>
          </cell>
          <cell r="H2254" t="str">
            <v>Gestión, análisis y divulgación  de información de la vigilancia en salud pública</v>
          </cell>
          <cell r="I2254" t="str">
            <v>GSP</v>
          </cell>
          <cell r="J2254" t="str">
            <v>No Aplica</v>
          </cell>
          <cell r="K2254" t="str">
            <v>Plan de acción</v>
          </cell>
          <cell r="L2254" t="str">
            <v>Zonal</v>
          </cell>
          <cell r="M2254" t="str">
            <v>1_CANDELARIA</v>
          </cell>
          <cell r="N2254" t="str">
            <v>2_FEBRERO_2026</v>
          </cell>
          <cell r="O2254" t="str">
            <v>20510. Proceso integral e integrado de la Vigilancia de la Salud PúblicaVigilancia en salud pública20261_CANDELARIA2_FEBRERO_2026</v>
          </cell>
          <cell r="P2254">
            <v>11243136</v>
          </cell>
          <cell r="S2254">
            <v>0</v>
          </cell>
          <cell r="T2254">
            <v>0</v>
          </cell>
        </row>
        <row r="2255">
          <cell r="F2255" t="str">
            <v>20610. Proceso integral e integrado de la Vigilancia de la Salud PúblicaVigilancia en salud pública2026</v>
          </cell>
          <cell r="G2255" t="str">
            <v>Caracterización de la situación alimentaria y nutricional de población menor de 5 años y recien nacidos.</v>
          </cell>
          <cell r="H2255" t="str">
            <v>Gestión, análisis y divulgación  de información de la vigilancia en salud pública</v>
          </cell>
          <cell r="I2255" t="str">
            <v>GSP</v>
          </cell>
          <cell r="J2255" t="str">
            <v>No Aplica</v>
          </cell>
          <cell r="K2255" t="str">
            <v>Plan de acción</v>
          </cell>
          <cell r="L2255" t="str">
            <v>Zonal</v>
          </cell>
          <cell r="M2255" t="str">
            <v>1_CANDELARIA</v>
          </cell>
          <cell r="N2255" t="str">
            <v>2_FEBRERO_2026</v>
          </cell>
          <cell r="O2255" t="str">
            <v>20610. Proceso integral e integrado de la Vigilancia de la Salud PúblicaVigilancia en salud pública20261_CANDELARIA2_FEBRERO_2026</v>
          </cell>
          <cell r="P2255">
            <v>7347488</v>
          </cell>
          <cell r="S2255">
            <v>0</v>
          </cell>
          <cell r="T2255">
            <v>0</v>
          </cell>
        </row>
        <row r="2256">
          <cell r="F2256" t="str">
            <v>20710. Proceso integral e integrado de la Vigilancia de la Salud PúblicaVigilancia en salud pública2026</v>
          </cell>
          <cell r="G2256" t="str">
            <v>Gestión de la información  del  componente de Urgencias y Emergencias  - Subred Norte, Centro Oriente, Sur Occidente y Sur</v>
          </cell>
          <cell r="H2256" t="str">
            <v>Gestión, análisis y divulgación  de información de la vigilancia en salud pública</v>
          </cell>
          <cell r="I2256" t="str">
            <v>GSP</v>
          </cell>
          <cell r="J2256" t="str">
            <v>No Aplica</v>
          </cell>
          <cell r="K2256" t="str">
            <v>Plan de acción</v>
          </cell>
          <cell r="L2256" t="str">
            <v>Zonal</v>
          </cell>
          <cell r="M2256" t="str">
            <v>1_CANDELARIA</v>
          </cell>
          <cell r="N2256" t="str">
            <v>2_FEBRERO_2026</v>
          </cell>
          <cell r="O2256" t="str">
            <v>20710. Proceso integral e integrado de la Vigilancia de la Salud PúblicaVigilancia en salud pública20261_CANDELARIA2_FEBRERO_2026</v>
          </cell>
          <cell r="P2256">
            <v>8210448</v>
          </cell>
          <cell r="S2256">
            <v>0</v>
          </cell>
          <cell r="T2256">
            <v>0</v>
          </cell>
        </row>
        <row r="2257">
          <cell r="F2257" t="str">
            <v>20810. Proceso integral e integrado de la Vigilancia de la Salud PúblicaVigilancia en salud pública2026</v>
          </cell>
          <cell r="G2257" t="str">
            <v xml:space="preserve">Atención de urgencias y emergencias en Salud Pública por parte del equipo profesional de respuesta inmediata - ERI
</v>
          </cell>
          <cell r="H2257" t="str">
            <v xml:space="preserve">Intervención integral en brotes, alertas y situaciones de emergencia en salud pública
</v>
          </cell>
          <cell r="I2257" t="str">
            <v>GSP</v>
          </cell>
          <cell r="J2257" t="str">
            <v>No Aplica</v>
          </cell>
          <cell r="K2257" t="str">
            <v>Plan de acción</v>
          </cell>
          <cell r="L2257" t="str">
            <v>Zonal</v>
          </cell>
          <cell r="M2257" t="str">
            <v>1_CANDELARIA</v>
          </cell>
          <cell r="N2257" t="str">
            <v>2_FEBRERO_2026</v>
          </cell>
          <cell r="O2257" t="str">
            <v>20810. Proceso integral e integrado de la Vigilancia de la Salud PúblicaVigilancia en salud pública20261_CANDELARIA2_FEBRERO_2026</v>
          </cell>
          <cell r="P2257">
            <v>12969056</v>
          </cell>
          <cell r="S2257">
            <v>0</v>
          </cell>
          <cell r="T2257">
            <v>0</v>
          </cell>
        </row>
        <row r="2258">
          <cell r="F2258" t="str">
            <v>20910. Proceso integral e integrado de la Vigilancia de la Salud PúblicaVigilancia en salud pública2026</v>
          </cell>
          <cell r="G2258" t="str">
            <v xml:space="preserve">Atención de urgencias y emergencias en Salud Pública por parte del equipo técnico de respuesta inmediata - ERI
</v>
          </cell>
          <cell r="H2258" t="str">
            <v xml:space="preserve">Intervención integral en brotes, alertas y situaciones de emergencia en salud pública
</v>
          </cell>
          <cell r="I2258" t="str">
            <v>GSP</v>
          </cell>
          <cell r="J2258" t="str">
            <v>No Aplica</v>
          </cell>
          <cell r="K2258" t="str">
            <v>Plan de acción</v>
          </cell>
          <cell r="L2258" t="str">
            <v>Zonal</v>
          </cell>
          <cell r="M2258" t="str">
            <v>1_CANDELARIA</v>
          </cell>
          <cell r="N2258" t="str">
            <v>2_FEBRERO_2026</v>
          </cell>
          <cell r="O2258" t="str">
            <v>20910. Proceso integral e integrado de la Vigilancia de la Salud PúblicaVigilancia en salud pública20261_CANDELARIA2_FEBRERO_2026</v>
          </cell>
          <cell r="P2258">
            <v>7988544</v>
          </cell>
          <cell r="S2258">
            <v>0</v>
          </cell>
          <cell r="T2258">
            <v>0</v>
          </cell>
        </row>
        <row r="2259">
          <cell r="F2259" t="str">
            <v>21010. Proceso integral e integrado de la Vigilancia de la Salud PúblicaVigilancia en salud pública2026</v>
          </cell>
          <cell r="G2259" t="str">
            <v>Mantenimiento, seguimiento y  fortalecimiento de  la estrategia Vigilancia Epidemiológica  Portuaria- Subred  Suroccidente</v>
          </cell>
          <cell r="H2259" t="str">
            <v xml:space="preserve">Intervención integral en brotes, alertas y situaciones de emergencia en salud pública
</v>
          </cell>
          <cell r="I2259" t="str">
            <v>GSP</v>
          </cell>
          <cell r="J2259" t="str">
            <v>No Aplica</v>
          </cell>
          <cell r="K2259" t="str">
            <v>Plan de acción</v>
          </cell>
          <cell r="L2259" t="str">
            <v>Distrito</v>
          </cell>
          <cell r="M2259" t="str">
            <v>1_CANDELARIA</v>
          </cell>
          <cell r="N2259" t="str">
            <v>2_FEBRERO_2026</v>
          </cell>
          <cell r="O2259" t="str">
            <v>21010. Proceso integral e integrado de la Vigilancia de la Salud PúblicaVigilancia en salud pública20261_CANDELARIA2_FEBRERO_2026</v>
          </cell>
          <cell r="P2259">
            <v>70836688</v>
          </cell>
          <cell r="S2259">
            <v>0</v>
          </cell>
          <cell r="T2259">
            <v>0</v>
          </cell>
        </row>
        <row r="2260">
          <cell r="F2260" t="str">
            <v>21110. Proceso integral e integrado de la Vigilancia de la Salud PúblicaVigilancia en salud pública2026</v>
          </cell>
          <cell r="G2260" t="str">
            <v>Seguimiento al fortalecimiento de los eventos de interes internacional en salud pública ESPII</v>
          </cell>
          <cell r="H2260" t="str">
            <v xml:space="preserve">Intervención integral en brotes, alertas y situaciones de emergencia en salud pública
</v>
          </cell>
          <cell r="I2260" t="str">
            <v>GSP</v>
          </cell>
          <cell r="J2260" t="str">
            <v>No Aplica</v>
          </cell>
          <cell r="K2260" t="str">
            <v>Plan de acción</v>
          </cell>
          <cell r="L2260" t="str">
            <v>Distrito</v>
          </cell>
          <cell r="M2260" t="str">
            <v>1_CANDELARIA</v>
          </cell>
          <cell r="N2260" t="str">
            <v>2_FEBRERO_2026</v>
          </cell>
          <cell r="O2260" t="str">
            <v>21110. Proceso integral e integrado de la Vigilancia de la Salud PúblicaVigilancia en salud pública20261_CANDELARIA2_FEBRERO_2026</v>
          </cell>
          <cell r="P2260">
            <v>25938112</v>
          </cell>
          <cell r="S2260">
            <v>0</v>
          </cell>
          <cell r="T2260">
            <v>0</v>
          </cell>
        </row>
        <row r="2261">
          <cell r="F2261" t="str">
            <v>21210. Proceso integral e integrado de la Vigilancia de la Salud PúblicaVigilancia en salud pública2026</v>
          </cell>
          <cell r="G2261" t="str">
            <v>Simulacro ESPII</v>
          </cell>
          <cell r="H2261" t="str">
            <v xml:space="preserve">Intervención integral en brotes, alertas y situaciones de emergencia en salud pública
</v>
          </cell>
          <cell r="I2261" t="str">
            <v>GSP</v>
          </cell>
          <cell r="J2261" t="str">
            <v>No Aplica</v>
          </cell>
          <cell r="K2261" t="str">
            <v>Plan de acción</v>
          </cell>
          <cell r="L2261" t="str">
            <v>Distrito</v>
          </cell>
          <cell r="M2261" t="str">
            <v>1_CANDELARIA</v>
          </cell>
          <cell r="N2261" t="str">
            <v>2_FEBRERO_2026</v>
          </cell>
          <cell r="O2261" t="str">
            <v>21210. Proceso integral e integrado de la Vigilancia de la Salud PúblicaVigilancia en salud pública20261_CANDELARIA2_FEBRERO_2026</v>
          </cell>
          <cell r="P2261">
            <v>100000000</v>
          </cell>
          <cell r="S2261">
            <v>0</v>
          </cell>
          <cell r="T2261">
            <v>0</v>
          </cell>
        </row>
        <row r="2262">
          <cell r="F2262" t="str">
            <v>21310. Proceso integral e integrado de la Vigilancia de la Salud PúblicaVigilancia en salud pública2026</v>
          </cell>
          <cell r="G2262" t="str">
            <v xml:space="preserve">Gestión  de la información  del Componente de Salud Mental - Subred Norte y Sur Occidente </v>
          </cell>
          <cell r="H2262" t="str">
            <v>Gestión, análisis y divulgación  de información de la vigilancia en salud pública</v>
          </cell>
          <cell r="I2262" t="str">
            <v>GSP</v>
          </cell>
          <cell r="J2262" t="str">
            <v>No Aplica</v>
          </cell>
          <cell r="K2262" t="str">
            <v>Plan de acción</v>
          </cell>
          <cell r="L2262" t="str">
            <v>Zonal</v>
          </cell>
          <cell r="M2262" t="str">
            <v>1_CANDELARIA</v>
          </cell>
          <cell r="N2262" t="str">
            <v>2_FEBRERO_2026</v>
          </cell>
          <cell r="O2262" t="str">
            <v>21310. Proceso integral e integrado de la Vigilancia de la Salud PúblicaVigilancia en salud pública20261_CANDELARIA2_FEBRERO_2026</v>
          </cell>
          <cell r="P2262">
            <v>92953120</v>
          </cell>
          <cell r="S2262">
            <v>0</v>
          </cell>
          <cell r="T2262">
            <v>0</v>
          </cell>
        </row>
        <row r="2263">
          <cell r="F2263" t="str">
            <v>21410. Proceso integral e integrado de la Vigilancia de la Salud PúblicaVigilancia en salud pública2026</v>
          </cell>
          <cell r="G2263" t="str">
            <v xml:space="preserve">Gestión  de la información  del Componente de Salud Mental - Subred Centro Oriente y Sur </v>
          </cell>
          <cell r="H2263" t="str">
            <v>Gestión, análisis y divulgación  de información de la vigilancia en salud pública</v>
          </cell>
          <cell r="I2263" t="str">
            <v>GSP</v>
          </cell>
          <cell r="J2263" t="str">
            <v>No Aplica</v>
          </cell>
          <cell r="K2263" t="str">
            <v>Plan de acción</v>
          </cell>
          <cell r="L2263" t="str">
            <v>Zonal</v>
          </cell>
          <cell r="M2263" t="str">
            <v>1_CANDELARIA</v>
          </cell>
          <cell r="N2263" t="str">
            <v>2_FEBRERO_2026</v>
          </cell>
          <cell r="O2263" t="str">
            <v>21410. Proceso integral e integrado de la Vigilancia de la Salud PúblicaVigilancia en salud pública20261_CANDELARIA2_FEBRERO_2026</v>
          </cell>
          <cell r="P2263">
            <v>72587264</v>
          </cell>
          <cell r="S2263">
            <v>0</v>
          </cell>
          <cell r="T2263">
            <v>0</v>
          </cell>
        </row>
        <row r="2264">
          <cell r="F2264" t="str">
            <v>21510. Proceso integral e integrado de la Vigilancia de la Salud PúblicaVigilancia en salud pública2026</v>
          </cell>
          <cell r="G2264" t="str">
            <v>Investigaciones epidemiológicas de eventos prioritarios en salud mental</v>
          </cell>
          <cell r="H2264" t="str">
            <v xml:space="preserve">Intervención integral en brotes, alertas y situaciones de emergencia en salud pública
</v>
          </cell>
          <cell r="I2264" t="str">
            <v>GSP</v>
          </cell>
          <cell r="J2264" t="str">
            <v>No Aplica</v>
          </cell>
          <cell r="K2264" t="str">
            <v>Investigaciones Epidemiológicas de campo realizadas</v>
          </cell>
          <cell r="L2264" t="str">
            <v>Zonal</v>
          </cell>
          <cell r="M2264" t="str">
            <v>1_CANDELARIA</v>
          </cell>
          <cell r="N2264" t="str">
            <v>2_FEBRERO_2026</v>
          </cell>
          <cell r="O2264" t="str">
            <v>21510. Proceso integral e integrado de la Vigilancia de la Salud PúblicaVigilancia en salud pública20261_CANDELARIA2_FEBRERO_2026</v>
          </cell>
          <cell r="P2264">
            <v>211452</v>
          </cell>
          <cell r="S2264">
            <v>0</v>
          </cell>
          <cell r="T2264">
            <v>0</v>
          </cell>
        </row>
        <row r="2265">
          <cell r="F2265" t="str">
            <v>21610. Proceso integral e integrado de la Vigilancia de la Salud PúblicaVigilancia en salud pública2026</v>
          </cell>
          <cell r="G2265" t="str">
            <v>Implementación de los componentes delito asociado, morbimortalidad, consumo de SPA, respuesta social del Centro Distrital de Monitoreo de las Drogas- CEMID)</v>
          </cell>
          <cell r="H2265" t="str">
            <v>Gestión, análisis y divulgación  de información de la vigilancia en salud pública</v>
          </cell>
          <cell r="I2265" t="str">
            <v>GSP</v>
          </cell>
          <cell r="J2265" t="str">
            <v>No Aplica</v>
          </cell>
          <cell r="K2265" t="str">
            <v>Plan de acción</v>
          </cell>
          <cell r="L2265" t="str">
            <v>Distrito</v>
          </cell>
          <cell r="M2265" t="str">
            <v>1_CANDELARIA</v>
          </cell>
          <cell r="N2265" t="str">
            <v>2_FEBRERO_2026</v>
          </cell>
          <cell r="O2265" t="str">
            <v>21610. Proceso integral e integrado de la Vigilancia de la Salud PúblicaVigilancia en salud pública20261_CANDELARIA2_FEBRERO_2026</v>
          </cell>
          <cell r="P2265">
            <v>30252912</v>
          </cell>
          <cell r="S2265">
            <v>0</v>
          </cell>
          <cell r="T2265">
            <v>0</v>
          </cell>
        </row>
        <row r="2266">
          <cell r="F2266" t="str">
            <v>21710. Proceso integral e integrado de la Vigilancia de la Salud PúblicaVigilancia en salud pública2026</v>
          </cell>
          <cell r="G2266" t="str">
            <v>Gestión de la información  del  componente Estadísticas Vitales  - Subred Norte, Centro Oriente, Sur Occidente y Sur</v>
          </cell>
          <cell r="H2266" t="str">
            <v>Gestión, análisis y divulgación  de información de la vigilancia en salud pública</v>
          </cell>
          <cell r="I2266" t="str">
            <v>GSP</v>
          </cell>
          <cell r="J2266" t="str">
            <v>No Aplica</v>
          </cell>
          <cell r="K2266" t="str">
            <v>Plan de acción</v>
          </cell>
          <cell r="L2266" t="str">
            <v>Zonal</v>
          </cell>
          <cell r="M2266" t="str">
            <v>1_CANDELARIA</v>
          </cell>
          <cell r="N2266" t="str">
            <v>2_FEBRERO_2026</v>
          </cell>
          <cell r="O2266" t="str">
            <v>21710. Proceso integral e integrado de la Vigilancia de la Salud PúblicaVigilancia en salud pública20261_CANDELARIA2_FEBRERO_2026</v>
          </cell>
          <cell r="P2266">
            <v>3994272</v>
          </cell>
          <cell r="S2266">
            <v>0</v>
          </cell>
          <cell r="T2266">
            <v>0</v>
          </cell>
        </row>
        <row r="2267">
          <cell r="F2267" t="str">
            <v>21810. Proceso integral e integrado de la Vigilancia de la Salud PúblicaVigilancia en salud pública2026</v>
          </cell>
          <cell r="G2267" t="str">
            <v>Asistencia técnica de las UPGD que conforman la red de  Estadísticas Vitales</v>
          </cell>
          <cell r="H2267" t="str">
            <v>Gestión, análisis y divulgación  de información de la vigilancia en salud pública</v>
          </cell>
          <cell r="I2267" t="str">
            <v>GSP</v>
          </cell>
          <cell r="J2267" t="str">
            <v>No Aplica</v>
          </cell>
          <cell r="K2267" t="str">
            <v>Plan de acción</v>
          </cell>
          <cell r="L2267" t="str">
            <v>Zonal</v>
          </cell>
          <cell r="M2267" t="str">
            <v>1_CANDELARIA</v>
          </cell>
          <cell r="N2267" t="str">
            <v>2_FEBRERO_2026</v>
          </cell>
          <cell r="O2267" t="str">
            <v>21810. Proceso integral e integrado de la Vigilancia de la Salud PúblicaVigilancia en salud pública20261_CANDELARIA2_FEBRERO_2026</v>
          </cell>
          <cell r="P2267">
            <v>7347488</v>
          </cell>
          <cell r="S2267">
            <v>0</v>
          </cell>
          <cell r="T2267">
            <v>0</v>
          </cell>
        </row>
        <row r="2268">
          <cell r="F2268" t="str">
            <v>21910. Proceso integral e integrado de la Vigilancia de la Salud PúblicaVigilancia en salud pública2026</v>
          </cell>
          <cell r="G2268" t="str">
            <v>Evaluación y verificación en las asistencias técnicas de la Cabalidad y los diferentes procesos de EEVV</v>
          </cell>
          <cell r="H2268" t="str">
            <v>Gestión, análisis y divulgación  de información de la vigilancia en salud pública</v>
          </cell>
          <cell r="I2268" t="str">
            <v>GSP</v>
          </cell>
          <cell r="J2268" t="str">
            <v>No Aplica</v>
          </cell>
          <cell r="K2268" t="str">
            <v>Plan de acción</v>
          </cell>
          <cell r="L2268" t="str">
            <v>Zonal</v>
          </cell>
          <cell r="M2268" t="str">
            <v>1_CANDELARIA</v>
          </cell>
          <cell r="N2268" t="str">
            <v>2_FEBRERO_2026</v>
          </cell>
          <cell r="O2268" t="str">
            <v>21910. Proceso integral e integrado de la Vigilancia de la Salud PúblicaVigilancia en salud pública20261_CANDELARIA2_FEBRERO_2026</v>
          </cell>
          <cell r="P2268">
            <v>6484528</v>
          </cell>
          <cell r="S2268">
            <v>0</v>
          </cell>
          <cell r="T2268">
            <v>0</v>
          </cell>
        </row>
        <row r="2269">
          <cell r="F2269" t="str">
            <v>22010. Proceso integral e integrado de la Vigilancia de la Salud PúblicaVigilancia en salud pública2026</v>
          </cell>
          <cell r="G2269" t="str">
            <v>Apoyo en las asistencias técnicas de los procesos de EEVV</v>
          </cell>
          <cell r="H2269" t="str">
            <v>Gestión, análisis y divulgación  de información de la vigilancia en salud pública</v>
          </cell>
          <cell r="I2269" t="str">
            <v>GSP</v>
          </cell>
          <cell r="J2269" t="str">
            <v>No Aplica</v>
          </cell>
          <cell r="K2269" t="str">
            <v>Plan de acción</v>
          </cell>
          <cell r="L2269" t="str">
            <v>Zonal</v>
          </cell>
          <cell r="M2269" t="str">
            <v>1_CANDELARIA</v>
          </cell>
          <cell r="N2269" t="str">
            <v>2_FEBRERO_2026</v>
          </cell>
          <cell r="O2269" t="str">
            <v>22010. Proceso integral e integrado de la Vigilancia de la Salud PúblicaVigilancia en salud pública20261_CANDELARIA2_FEBRERO_2026</v>
          </cell>
          <cell r="P2269">
            <v>5621568</v>
          </cell>
          <cell r="S2269">
            <v>0</v>
          </cell>
          <cell r="T2269">
            <v>0</v>
          </cell>
        </row>
        <row r="2270">
          <cell r="F2270" t="str">
            <v>22110. Proceso integral e integrado de la Vigilancia de la Salud PúblicaVigilancia en salud pública2026</v>
          </cell>
          <cell r="G2270" t="str">
            <v>Seguimiento de muertes consideradas como no violentas (manera de muerte no violenta) y que ocurren extra institucionalmente (por fuera de las instituciones prestadoras de servicios de salud “IPS”) para población pobre vulnerable - no asegurada GAHD</v>
          </cell>
          <cell r="H2270" t="str">
            <v xml:space="preserve">Intervención integral en brotes, alertas y situaciones de emergencia en salud pública
</v>
          </cell>
          <cell r="I2270" t="str">
            <v>GSP</v>
          </cell>
          <cell r="J2270" t="str">
            <v>No Aplica</v>
          </cell>
          <cell r="K2270" t="str">
            <v>Plan de acción</v>
          </cell>
          <cell r="L2270" t="str">
            <v>Distrito</v>
          </cell>
          <cell r="M2270" t="str">
            <v>1_CANDELARIA</v>
          </cell>
          <cell r="N2270" t="str">
            <v>2_FEBRERO_2026</v>
          </cell>
          <cell r="O2270" t="str">
            <v>22110. Proceso integral e integrado de la Vigilancia de la Salud PúblicaVigilancia en salud pública20261_CANDELARIA2_FEBRERO_2026</v>
          </cell>
          <cell r="P2270">
            <v>149094832</v>
          </cell>
          <cell r="S2270">
            <v>0</v>
          </cell>
          <cell r="T2270">
            <v>0</v>
          </cell>
        </row>
        <row r="2271">
          <cell r="F2271" t="str">
            <v>22210. Proceso integral e integrado de la Vigilancia de la Salud PúblicaVigilancia en salud pública2026</v>
          </cell>
          <cell r="G2271" t="str">
            <v>Georreferenciación y análisis de información cartográfica de eventos de interés en salud pública</v>
          </cell>
          <cell r="H2271" t="str">
            <v>Gestión, análisis y divulgación  de información de la vigilancia en salud pública</v>
          </cell>
          <cell r="I2271" t="str">
            <v>GSP</v>
          </cell>
          <cell r="J2271" t="str">
            <v>No Aplica</v>
          </cell>
          <cell r="K2271" t="str">
            <v>Plan de acción</v>
          </cell>
          <cell r="L2271" t="str">
            <v>Zonal</v>
          </cell>
          <cell r="M2271" t="str">
            <v>1_CANDELARIA</v>
          </cell>
          <cell r="N2271" t="str">
            <v>2_FEBRERO_2026</v>
          </cell>
          <cell r="O2271" t="str">
            <v>22210. Proceso integral e integrado de la Vigilancia de la Salud PúblicaVigilancia en salud pública20261_CANDELARIA2_FEBRERO_2026</v>
          </cell>
          <cell r="P2271">
            <v>18590624</v>
          </cell>
          <cell r="S2271">
            <v>0</v>
          </cell>
          <cell r="T2271">
            <v>0</v>
          </cell>
        </row>
        <row r="2272">
          <cell r="F2272" t="str">
            <v>22310. Proceso integral e integrado de la Vigilancia de la Salud PúblicaVigilancia en salud pública2026</v>
          </cell>
          <cell r="G2272" t="str">
            <v>Gestión de la Vigilancia  centinela por exposición a contaminación ambiental en zonas aledañas parque de innovación Doña Juana</v>
          </cell>
          <cell r="H2272" t="str">
            <v>Gestión, análisis y divulgación  de información de la vigilancia en salud pública</v>
          </cell>
          <cell r="I2272" t="str">
            <v>GSP</v>
          </cell>
          <cell r="J2272" t="str">
            <v>No Aplica</v>
          </cell>
          <cell r="K2272" t="str">
            <v>Plan de acción</v>
          </cell>
          <cell r="L2272" t="str">
            <v>Zonal</v>
          </cell>
          <cell r="M2272" t="str">
            <v>1_CANDELARIA</v>
          </cell>
          <cell r="N2272" t="str">
            <v>2_FEBRERO_2026</v>
          </cell>
          <cell r="O2272" t="str">
            <v>22310. Proceso integral e integrado de la Vigilancia de la Salud PúblicaVigilancia en salud pública20261_CANDELARIA2_FEBRERO_2026</v>
          </cell>
          <cell r="P2272">
            <v>29488576</v>
          </cell>
          <cell r="S2272">
            <v>0</v>
          </cell>
          <cell r="T2272">
            <v>0</v>
          </cell>
        </row>
        <row r="2273">
          <cell r="F2273" t="str">
            <v>22410. Proceso integral e integrado de la Vigilancia de la Salud PúblicaVigilancia en salud pública2026</v>
          </cell>
          <cell r="G2273" t="str">
            <v>Seguimiento y monitoreo de los instrumentos de canalizaciones de Vigilancia en Salud  pública. Subred Norte, Sur Occidente,  Centro oriente y Sur</v>
          </cell>
          <cell r="H2273" t="str">
            <v xml:space="preserve">Intervención integral en brotes, alertas y situaciones de emergencia en salud pública
</v>
          </cell>
          <cell r="I2273" t="str">
            <v>GSP</v>
          </cell>
          <cell r="J2273" t="str">
            <v>No Aplica</v>
          </cell>
          <cell r="K2273" t="str">
            <v>Plan de acción</v>
          </cell>
          <cell r="L2273" t="str">
            <v>Zonal</v>
          </cell>
          <cell r="M2273" t="str">
            <v>1_CANDELARIA</v>
          </cell>
          <cell r="N2273" t="str">
            <v>2_FEBRERO_2026</v>
          </cell>
          <cell r="O2273" t="str">
            <v>22410. Proceso integral e integrado de la Vigilancia de la Salud PúblicaVigilancia en salud pública20261_CANDELARIA2_FEBRERO_2026</v>
          </cell>
          <cell r="P2273">
            <v>3994272</v>
          </cell>
          <cell r="S2273">
            <v>0</v>
          </cell>
          <cell r="T2273">
            <v>0</v>
          </cell>
        </row>
        <row r="2274">
          <cell r="F2274" t="str">
            <v>22510. Proceso integral e integrado de la Vigilancia de la Salud PúblicaVigilancia en salud pública2026</v>
          </cell>
          <cell r="G2274" t="str">
            <v>Gestión  de la información  del Componente de IAAS</v>
          </cell>
          <cell r="H2274" t="str">
            <v>Gestión, análisis y divulgación  de información de la vigilancia en salud pública</v>
          </cell>
          <cell r="I2274" t="str">
            <v>GSP</v>
          </cell>
          <cell r="J2274" t="str">
            <v>No Aplica</v>
          </cell>
          <cell r="K2274" t="str">
            <v>Plan de acción</v>
          </cell>
          <cell r="L2274" t="str">
            <v>Zonal</v>
          </cell>
          <cell r="M2274" t="str">
            <v>1_CANDELARIA</v>
          </cell>
          <cell r="N2274" t="str">
            <v>2_FEBRERO_2026</v>
          </cell>
          <cell r="O2274" t="str">
            <v>22510. Proceso integral e integrado de la Vigilancia de la Salud PúblicaVigilancia en salud pública20261_CANDELARIA2_FEBRERO_2026</v>
          </cell>
          <cell r="P2274">
            <v>7347488</v>
          </cell>
          <cell r="S2274">
            <v>0</v>
          </cell>
          <cell r="T2274">
            <v>0</v>
          </cell>
        </row>
        <row r="2275">
          <cell r="F2275" t="str">
            <v>22610. Proceso integral e integrado de la Vigilancia de la Salud PúblicaVigilancia en salud pública2026</v>
          </cell>
          <cell r="G2275" t="str">
            <v>Gestión administrativa y operativa de seguimiento y monitoreo AT integrales-</v>
          </cell>
          <cell r="H2275" t="str">
            <v>Gestión, análisis y divulgación  de información de la vigilancia en salud pública</v>
          </cell>
          <cell r="I2275" t="str">
            <v>GSP</v>
          </cell>
          <cell r="J2275" t="str">
            <v>No Aplica</v>
          </cell>
          <cell r="K2275" t="str">
            <v>Plan de acción</v>
          </cell>
          <cell r="L2275" t="str">
            <v>Distrito</v>
          </cell>
          <cell r="M2275" t="str">
            <v>1_CANDELARIA</v>
          </cell>
          <cell r="N2275" t="str">
            <v>2_FEBRERO_2026</v>
          </cell>
          <cell r="O2275" t="str">
            <v>22610. Proceso integral e integrado de la Vigilancia de la Salud PúblicaVigilancia en salud pública20261_CANDELARIA2_FEBRERO_2026</v>
          </cell>
          <cell r="P2275">
            <v>95295440</v>
          </cell>
          <cell r="S2275">
            <v>0</v>
          </cell>
          <cell r="T2275">
            <v>0</v>
          </cell>
        </row>
        <row r="2276">
          <cell r="F2276" t="str">
            <v>22710. Proceso integral e integrado de la Vigilancia de la Salud PúblicaVigilancia en salud pública2026</v>
          </cell>
          <cell r="G2276" t="str">
            <v>Gestión operativa de seguimiento y monitoreo AT integrales</v>
          </cell>
          <cell r="H2276" t="str">
            <v>Gestión, análisis y divulgación  de información de la vigilancia en salud pública</v>
          </cell>
          <cell r="I2276" t="str">
            <v>GSP</v>
          </cell>
          <cell r="J2276" t="str">
            <v>No Aplica</v>
          </cell>
          <cell r="K2276" t="str">
            <v>Plan de acción</v>
          </cell>
          <cell r="L2276" t="str">
            <v>Distrito</v>
          </cell>
          <cell r="M2276" t="str">
            <v>1_CANDELARIA</v>
          </cell>
          <cell r="N2276" t="str">
            <v>2_FEBRERO_2026</v>
          </cell>
          <cell r="O2276" t="str">
            <v>22710. Proceso integral e integrado de la Vigilancia de la Salud PúblicaVigilancia en salud pública20261_CANDELARIA2_FEBRERO_2026</v>
          </cell>
          <cell r="P2276">
            <v>53602144</v>
          </cell>
          <cell r="S2276">
            <v>0</v>
          </cell>
          <cell r="T2276">
            <v>0</v>
          </cell>
        </row>
        <row r="2277">
          <cell r="F2277" t="str">
            <v>22810. Proceso integral e integrado de la Vigilancia de la Salud PúblicaVigilancia en salud pública2026</v>
          </cell>
          <cell r="G2277" t="str">
            <v>Investigaciones epidemiológicas de eventos prioritarios en salud mental- Ruralidad</v>
          </cell>
          <cell r="H2277" t="str">
            <v xml:space="preserve">Intervención integral en brotes, alertas y situaciones de emergencia en salud pública
</v>
          </cell>
          <cell r="I2277" t="str">
            <v>GSP</v>
          </cell>
          <cell r="J2277" t="str">
            <v>No Aplica</v>
          </cell>
          <cell r="K2277" t="str">
            <v>Plan de acción</v>
          </cell>
          <cell r="L2277" t="str">
            <v>Local</v>
          </cell>
          <cell r="M2277" t="str">
            <v>1_CANDELARIA</v>
          </cell>
          <cell r="N2277" t="str">
            <v>2_FEBRERO_2026</v>
          </cell>
          <cell r="O2277" t="str">
            <v>22810. Proceso integral e integrado de la Vigilancia de la Salud PúblicaVigilancia en salud pública20261_CANDELARIA2_FEBRERO_2026</v>
          </cell>
          <cell r="P2277">
            <v>3513480</v>
          </cell>
          <cell r="S2277">
            <v>0</v>
          </cell>
          <cell r="T2277">
            <v>0</v>
          </cell>
        </row>
        <row r="2278">
          <cell r="F2278" t="str">
            <v>22910. Proceso integral e integrado de la Vigilancia de la Salud PúblicaVigilancia en salud pública2026</v>
          </cell>
          <cell r="G2278" t="str">
            <v xml:space="preserve">Fortalecimiento de capacidades IEC Salud mental </v>
          </cell>
          <cell r="H2278" t="str">
            <v xml:space="preserve">Intervención integral en brotes, alertas y situaciones de emergencia en salud pública
</v>
          </cell>
          <cell r="I2278" t="str">
            <v>GSP</v>
          </cell>
          <cell r="J2278" t="str">
            <v>No Aplica</v>
          </cell>
          <cell r="K2278" t="str">
            <v>Plan de Fortalecimiento</v>
          </cell>
          <cell r="L2278" t="str">
            <v>Zonal</v>
          </cell>
          <cell r="M2278" t="str">
            <v>1_CANDELARIA</v>
          </cell>
          <cell r="N2278" t="str">
            <v>2_FEBRERO_2026</v>
          </cell>
          <cell r="O2278" t="str">
            <v>22910. Proceso integral e integrado de la Vigilancia de la Salud PúblicaVigilancia en salud pública20261_CANDELARIA2_FEBRERO_2026</v>
          </cell>
          <cell r="P2278">
            <v>281936</v>
          </cell>
          <cell r="S2278">
            <v>0</v>
          </cell>
          <cell r="T2278">
            <v>0</v>
          </cell>
        </row>
        <row r="2279">
          <cell r="F2279" t="str">
            <v>23010. Proceso integral e integrado de la Vigilancia de la Salud PúblicaVigilancia en salud pública2026</v>
          </cell>
          <cell r="G2279" t="str">
            <v xml:space="preserve">Fortalecimiento de capacidades IEC No trasmisibles </v>
          </cell>
          <cell r="H2279" t="str">
            <v xml:space="preserve">Intervención integral en brotes, alertas y situaciones de emergencia en salud pública
</v>
          </cell>
          <cell r="I2279" t="str">
            <v>GSP</v>
          </cell>
          <cell r="J2279" t="str">
            <v>No Aplica</v>
          </cell>
          <cell r="K2279" t="str">
            <v>Plan de Fortalecimiento</v>
          </cell>
          <cell r="L2279" t="str">
            <v>Zonal</v>
          </cell>
          <cell r="M2279" t="str">
            <v>1_CANDELARIA</v>
          </cell>
          <cell r="N2279" t="str">
            <v>2_FEBRERO_2026</v>
          </cell>
          <cell r="O2279" t="str">
            <v>23010. Proceso integral e integrado de la Vigilancia de la Salud PúblicaVigilancia en salud pública20261_CANDELARIA2_FEBRERO_2026</v>
          </cell>
          <cell r="P2279">
            <v>244416</v>
          </cell>
          <cell r="S2279">
            <v>0</v>
          </cell>
          <cell r="T2279">
            <v>0</v>
          </cell>
        </row>
        <row r="2280">
          <cell r="F2280" t="str">
            <v>23111. Proceso integral e integrado de la Vigilancia basada en ComunidadVigilancia en salud pública2026</v>
          </cell>
          <cell r="G2280" t="str">
            <v>Gestión Estrategica territorial en el contexto de la VBC</v>
          </cell>
          <cell r="H2280" t="str">
            <v>Gestión Estrategica territorial en el contexto de la VBC</v>
          </cell>
          <cell r="I2280" t="str">
            <v>GSP</v>
          </cell>
          <cell r="J2280" t="str">
            <v>No Aplica</v>
          </cell>
          <cell r="K2280" t="str">
            <v>Plan de acción</v>
          </cell>
          <cell r="L2280" t="str">
            <v>Zonal</v>
          </cell>
          <cell r="M2280" t="str">
            <v>1_CANDELARIA</v>
          </cell>
          <cell r="N2280" t="str">
            <v>2_FEBRERO_2026</v>
          </cell>
          <cell r="O2280" t="str">
            <v>23111. Proceso integral e integrado de la Vigilancia basada en ComunidadVigilancia en salud pública20261_CANDELARIA2_FEBRERO_2026</v>
          </cell>
          <cell r="P2280">
            <v>25173776</v>
          </cell>
          <cell r="S2280"/>
          <cell r="T2280">
            <v>0</v>
          </cell>
        </row>
        <row r="2281">
          <cell r="F2281" t="str">
            <v>23211. Proceso integral e integrado de la Vigilancia basada en ComunidadVigilancia en salud pública2026</v>
          </cell>
          <cell r="G2281" t="str">
            <v>Gestión Operativa para el Fortalecmiento de la REVCOM</v>
          </cell>
          <cell r="H2281" t="str">
            <v>Gestión Operativa para el Fortalecmiento de la REVCOM</v>
          </cell>
          <cell r="I2281" t="str">
            <v>GSP</v>
          </cell>
          <cell r="J2281" t="str">
            <v>No Aplica</v>
          </cell>
          <cell r="K2281" t="str">
            <v>Plan de acción</v>
          </cell>
          <cell r="L2281" t="str">
            <v>Local</v>
          </cell>
          <cell r="M2281" t="str">
            <v>1_CANDELARIA</v>
          </cell>
          <cell r="N2281" t="str">
            <v>2_FEBRERO_2026</v>
          </cell>
          <cell r="O2281" t="str">
            <v>23211. Proceso integral e integrado de la Vigilancia basada en ComunidadVigilancia en salud pública20261_CANDELARIA2_FEBRERO_2026</v>
          </cell>
          <cell r="P2281">
            <v>5621568</v>
          </cell>
          <cell r="S2281">
            <v>1</v>
          </cell>
          <cell r="T2281">
            <v>5621568</v>
          </cell>
        </row>
        <row r="2282">
          <cell r="F2282" t="str">
            <v>23311. Proceso integral e integrado de la Vigilancia basada en ComunidadVigilancia en salud pública2026</v>
          </cell>
          <cell r="G2282" t="str">
            <v>Gestión estratégica y  operativa para el Fortalecimiento de la RevCom - en la Ruralidad de Sumapaz</v>
          </cell>
          <cell r="H2282" t="str">
            <v>Gestión Operativa para el Fortalecmiento de la REVCOM</v>
          </cell>
          <cell r="I2282" t="str">
            <v>GSP</v>
          </cell>
          <cell r="J2282" t="str">
            <v>No Aplica</v>
          </cell>
          <cell r="K2282" t="str">
            <v>Plan de acción</v>
          </cell>
          <cell r="L2282" t="str">
            <v>Local</v>
          </cell>
          <cell r="M2282" t="str">
            <v>1_CANDELARIA</v>
          </cell>
          <cell r="N2282" t="str">
            <v>2_FEBRERO_2026</v>
          </cell>
          <cell r="O2282" t="str">
            <v>23311. Proceso integral e integrado de la Vigilancia basada en ComunidadVigilancia en salud pública20261_CANDELARIA2_FEBRERO_2026</v>
          </cell>
          <cell r="P2282">
            <v>7026960</v>
          </cell>
          <cell r="S2282"/>
          <cell r="T2282">
            <v>0</v>
          </cell>
        </row>
        <row r="2283">
          <cell r="F2283" t="str">
            <v>23413. Proceso integral e integrado de gestión y análisis de políticas para el bienestarAnálisis de Politicas2026</v>
          </cell>
          <cell r="G2283" t="str">
            <v>Participación y gestión intersectorial  para la formulación, implementación, seguimiento o evaluación de las políticas públicas en los territorios</v>
          </cell>
          <cell r="H2283" t="str">
            <v>Gestión Intersectorial de Políticas Públicas en los Territorios</v>
          </cell>
          <cell r="I2283" t="str">
            <v>GSP</v>
          </cell>
          <cell r="J2283" t="str">
            <v>No Aplica</v>
          </cell>
          <cell r="K2283" t="str">
            <v>Plan de acción</v>
          </cell>
          <cell r="L2283" t="str">
            <v>Local</v>
          </cell>
          <cell r="M2283" t="str">
            <v>1_CANDELARIA</v>
          </cell>
          <cell r="N2283" t="str">
            <v>2_FEBRERO_2026</v>
          </cell>
          <cell r="O2283" t="str">
            <v>23413. Proceso integral e integrado de gestión y análisis de políticas para el bienestarAnálisis de Politicas20261_CANDELARIA2_FEBRERO_2026</v>
          </cell>
          <cell r="P2283">
            <v>24853248</v>
          </cell>
          <cell r="S2283">
            <v>1</v>
          </cell>
          <cell r="T2283">
            <v>24853248</v>
          </cell>
        </row>
        <row r="2284">
          <cell r="F2284" t="str">
            <v>23513. Proceso integral e integrado de gestión y análisis de políticas para el bienestarAnálisis de Politicas2026</v>
          </cell>
          <cell r="G2284" t="e">
            <v>#VALUE!</v>
          </cell>
          <cell r="H2284" t="str">
            <v>Gestión Intersectorial de Políticas Públicas en los Territorios</v>
          </cell>
          <cell r="I2284" t="str">
            <v>GSP</v>
          </cell>
          <cell r="J2284" t="str">
            <v>No Aplica</v>
          </cell>
          <cell r="K2284" t="str">
            <v>Plan de acción</v>
          </cell>
          <cell r="L2284" t="str">
            <v>Zonal</v>
          </cell>
          <cell r="M2284" t="str">
            <v>1_CANDELARIA</v>
          </cell>
          <cell r="N2284" t="str">
            <v>2_FEBRERO_2026</v>
          </cell>
          <cell r="O2284" t="str">
            <v>23513. Proceso integral e integrado de gestión y análisis de políticas para el bienestarAnálisis de Politicas20261_CANDELARIA2_FEBRERO_2026</v>
          </cell>
          <cell r="P2284">
            <v>7332480</v>
          </cell>
          <cell r="S2284"/>
          <cell r="T2284">
            <v>0</v>
          </cell>
        </row>
        <row r="2285">
          <cell r="F2285" t="str">
            <v>23613. Proceso integral e integrado de gestión y análisis de políticas para el bienestarAnálisis de Politicas2026</v>
          </cell>
          <cell r="G2285" t="str">
            <v>Participación y gestión intersectorial local con los diferentes actores para la formulación, implementación, seguimiento o evaluación de la política pública de Ruralidad, exceptuando Sumapaz</v>
          </cell>
          <cell r="H2285" t="str">
            <v>Gestión Intersectorial de Políticas Públicas en los Territorios</v>
          </cell>
          <cell r="I2285" t="str">
            <v>GSP</v>
          </cell>
          <cell r="J2285" t="str">
            <v>No Aplica</v>
          </cell>
          <cell r="K2285" t="str">
            <v>Plan de acción</v>
          </cell>
          <cell r="L2285" t="str">
            <v>Distrito</v>
          </cell>
          <cell r="M2285" t="str">
            <v>1_CANDELARIA</v>
          </cell>
          <cell r="N2285" t="str">
            <v>2_FEBRERO_2026</v>
          </cell>
          <cell r="O2285" t="str">
            <v>23613. Proceso integral e integrado de gestión y análisis de políticas para el bienestarAnálisis de Politicas20261_CANDELARIA2_FEBRERO_2026</v>
          </cell>
          <cell r="P2285">
            <v>7332480</v>
          </cell>
          <cell r="S2285"/>
          <cell r="T2285">
            <v>0</v>
          </cell>
        </row>
        <row r="2286">
          <cell r="F2286" t="str">
            <v>23713. Proceso integral e integrado de gestión y análisis de políticas para el bienestarAnálisis de Politicas2026</v>
          </cell>
          <cell r="G2286" t="str">
            <v>Participación y gestión intersectorial local con los diferentes actores para la formulación, implementación, seguimiento o evaluación de las políticas públicas priorizadas en Sumapaz</v>
          </cell>
          <cell r="H2286" t="str">
            <v>Gestión Intersectorial de Políticas Públicas en los Territorios</v>
          </cell>
          <cell r="I2286" t="str">
            <v>GSP</v>
          </cell>
          <cell r="J2286" t="str">
            <v>No Aplica</v>
          </cell>
          <cell r="K2286" t="str">
            <v>Plan de acción</v>
          </cell>
          <cell r="L2286" t="str">
            <v>Local</v>
          </cell>
          <cell r="M2286" t="str">
            <v>1_CANDELARIA</v>
          </cell>
          <cell r="N2286" t="str">
            <v>2_FEBRERO_2026</v>
          </cell>
          <cell r="O2286" t="str">
            <v>23713. Proceso integral e integrado de gestión y análisis de políticas para el bienestarAnálisis de Politicas20261_CANDELARIA2_FEBRERO_2026</v>
          </cell>
          <cell r="P2286">
            <v>22914000</v>
          </cell>
          <cell r="S2286"/>
          <cell r="T2286">
            <v>0</v>
          </cell>
        </row>
        <row r="2287">
          <cell r="F2287" t="str">
            <v>23813. Proceso integral e integrado de gestión y análisis de políticas para el bienestarAnálisis de Politicas2026</v>
          </cell>
          <cell r="G2287" t="str">
            <v>Participación y gestión intersectorial local con los diferentes actores para la formulación, implementación, seguimiento o evaluación de las políticas públicas étnicas en los territorios</v>
          </cell>
          <cell r="H2287" t="str">
            <v>Gestión Intersectorial de Políticas Públicas en los Territorios</v>
          </cell>
          <cell r="I2287" t="str">
            <v>GSP</v>
          </cell>
          <cell r="J2287" t="str">
            <v>No Aplica</v>
          </cell>
          <cell r="K2287" t="str">
            <v>Plan de acción</v>
          </cell>
          <cell r="L2287" t="str">
            <v>Distrito</v>
          </cell>
          <cell r="M2287" t="str">
            <v>1_CANDELARIA</v>
          </cell>
          <cell r="N2287" t="str">
            <v>2_FEBRERO_2026</v>
          </cell>
          <cell r="O2287" t="str">
            <v>23813. Proceso integral e integrado de gestión y análisis de políticas para el bienestarAnálisis de Politicas20261_CANDELARIA2_FEBRERO_2026</v>
          </cell>
          <cell r="P2287">
            <v>29329920</v>
          </cell>
          <cell r="S2287"/>
          <cell r="T2287">
            <v>0</v>
          </cell>
        </row>
        <row r="2288">
          <cell r="F2288" t="str">
            <v>23913. Proceso integral e integrado de gestión y análisis de políticas para el bienestarAnálisis de Politicas2026</v>
          </cell>
          <cell r="G2288" t="str">
            <v>Coordinación de la respuesta sectorial a las prioridades en salud y situaciones emergentes en el marco de la gestión de las políticas públicas</v>
          </cell>
          <cell r="H2288" t="str">
            <v>Gestión Sectorial de Políticas Públicas en los Territorios</v>
          </cell>
          <cell r="I2288" t="str">
            <v>GSP</v>
          </cell>
          <cell r="J2288" t="str">
            <v>No Aplica</v>
          </cell>
          <cell r="K2288" t="str">
            <v>Plan de acción</v>
          </cell>
          <cell r="L2288" t="str">
            <v>Local</v>
          </cell>
          <cell r="M2288" t="str">
            <v>1_CANDELARIA</v>
          </cell>
          <cell r="N2288" t="str">
            <v>2_FEBRERO_2026</v>
          </cell>
          <cell r="O2288" t="str">
            <v>23913. Proceso integral e integrado de gestión y análisis de políticas para el bienestarAnálisis de Politicas20261_CANDELARIA2_FEBRERO_2026</v>
          </cell>
          <cell r="P2288">
            <v>17086608</v>
          </cell>
          <cell r="S2288">
            <v>1</v>
          </cell>
          <cell r="T2288">
            <v>17086608</v>
          </cell>
        </row>
        <row r="2289">
          <cell r="F2289" t="str">
            <v>24013. Proceso integral e integrado de gestión y análisis de políticas para el bienestarAnálisis de Politicas2026</v>
          </cell>
          <cell r="G2289" t="str">
            <v>Coordinación de la respuesta sectorial a las prioridades en salud y situaciones emergentes en el marco de la gestión de las políticas públicas de adultez, trabajo,  salud oral, Acogida, Inclusión y Desarrollo de los Nuevos Bogotanos</v>
          </cell>
          <cell r="H2289" t="str">
            <v>Gestión Sectorial de Políticas Públicas en los Territorios</v>
          </cell>
          <cell r="I2289" t="str">
            <v>GSP</v>
          </cell>
          <cell r="J2289" t="str">
            <v>No Aplica</v>
          </cell>
          <cell r="K2289" t="str">
            <v>Plan de acción</v>
          </cell>
          <cell r="L2289" t="str">
            <v>Zonal</v>
          </cell>
          <cell r="M2289" t="str">
            <v>1_CANDELARIA</v>
          </cell>
          <cell r="N2289" t="str">
            <v>2_FEBRERO_2026</v>
          </cell>
          <cell r="O2289" t="str">
            <v>24013. Proceso integral e integrado de gestión y análisis de políticas para el bienestarAnálisis de Politicas20261_CANDELARIA2_FEBRERO_2026</v>
          </cell>
          <cell r="P2289">
            <v>3910656</v>
          </cell>
          <cell r="S2289"/>
          <cell r="T2289">
            <v>0</v>
          </cell>
        </row>
        <row r="2290">
          <cell r="F2290" t="str">
            <v>24113. Proceso integral e integrado de gestión y análisis de políticas para el bienestarAnálisis de Politicas2026</v>
          </cell>
          <cell r="G2290" t="str">
            <v>Coordinación de la respuesta sectorial a las prioridades en salud y situaciones emergentes en el marco de la gestión de la política pública de ruralidad exceptuando Sumapaz</v>
          </cell>
          <cell r="H2290" t="str">
            <v>Gestión Sectorial de Políticas Públicas en los Territorios</v>
          </cell>
          <cell r="I2290" t="str">
            <v>GSP</v>
          </cell>
          <cell r="J2290" t="str">
            <v>No Aplica</v>
          </cell>
          <cell r="K2290" t="str">
            <v>Plan de acción</v>
          </cell>
          <cell r="L2290" t="str">
            <v>Distrito</v>
          </cell>
          <cell r="M2290" t="str">
            <v>1_CANDELARIA</v>
          </cell>
          <cell r="N2290" t="str">
            <v>2_FEBRERO_2026</v>
          </cell>
          <cell r="O2290" t="str">
            <v>24113. Proceso integral e integrado de gestión y análisis de políticas para el bienestarAnálisis de Politicas20261_CANDELARIA2_FEBRERO_2026</v>
          </cell>
          <cell r="P2290">
            <v>3910656</v>
          </cell>
          <cell r="S2290"/>
          <cell r="T2290">
            <v>0</v>
          </cell>
        </row>
        <row r="2291">
          <cell r="F2291" t="str">
            <v>24213. Proceso integral e integrado de gestión y análisis de políticas para el bienestarAnálisis de Politicas2026</v>
          </cell>
          <cell r="G2291" t="str">
            <v>Coordinación de la respuesta sectorial a las prioridades en salud y situaciones emergentes en el marco de la gestión de las políticas públicas priorizadas en Sumapaz</v>
          </cell>
          <cell r="H2291" t="str">
            <v>Gestión Sectorial de Políticas Públicas en los Territorios</v>
          </cell>
          <cell r="I2291" t="str">
            <v>GSP</v>
          </cell>
          <cell r="J2291" t="str">
            <v>No Aplica</v>
          </cell>
          <cell r="K2291" t="str">
            <v>Plan de acción</v>
          </cell>
          <cell r="L2291" t="str">
            <v>Local</v>
          </cell>
          <cell r="M2291" t="str">
            <v>1_CANDELARIA</v>
          </cell>
          <cell r="N2291" t="str">
            <v>2_FEBRERO_2026</v>
          </cell>
          <cell r="O2291" t="str">
            <v>24213. Proceso integral e integrado de gestión y análisis de políticas para el bienestarAnálisis de Politicas20261_CANDELARIA2_FEBRERO_2026</v>
          </cell>
          <cell r="P2291">
            <v>12220800</v>
          </cell>
          <cell r="S2291"/>
          <cell r="T2291">
            <v>0</v>
          </cell>
        </row>
        <row r="2292">
          <cell r="F2292" t="str">
            <v>24313. Proceso integral e integrado de gestión y análisis de políticas para el bienestarAnálisis de Politicas2026</v>
          </cell>
          <cell r="G2292" t="str">
            <v>Coordinación de la respuesta sectorial a las prioridades en salud y situaciones emergentes en el marco de la gestión de las políticas públicas étnicas</v>
          </cell>
          <cell r="H2292" t="str">
            <v>Gestión Sectorial de Políticas Públicas en los Territorios</v>
          </cell>
          <cell r="I2292" t="str">
            <v>GSP</v>
          </cell>
          <cell r="J2292" t="str">
            <v>No Aplica</v>
          </cell>
          <cell r="K2292" t="str">
            <v>Plan de análisis</v>
          </cell>
          <cell r="L2292" t="str">
            <v>Distrito</v>
          </cell>
          <cell r="M2292" t="str">
            <v>1_CANDELARIA</v>
          </cell>
          <cell r="N2292" t="str">
            <v>2_FEBRERO_2026</v>
          </cell>
          <cell r="O2292" t="str">
            <v>24313. Proceso integral e integrado de gestión y análisis de políticas para el bienestarAnálisis de Politicas20261_CANDELARIA2_FEBRERO_2026</v>
          </cell>
          <cell r="P2292">
            <v>15642624</v>
          </cell>
          <cell r="S2292"/>
          <cell r="T2292">
            <v>0</v>
          </cell>
        </row>
        <row r="2293">
          <cell r="F2293" t="str">
            <v>24413. Proceso integral e integrado de gestión y análisis de políticas para el bienestarAnálisis de Politicas2026</v>
          </cell>
          <cell r="G2293" t="str">
            <v>Análisis sociales de la salud en el marco de las políticas</v>
          </cell>
          <cell r="H2293" t="str">
            <v>Gestión y Generación de Conocimiento en el Marco de las Políticas Públicas</v>
          </cell>
          <cell r="I2293" t="str">
            <v>GSP</v>
          </cell>
          <cell r="J2293" t="str">
            <v>No Aplica</v>
          </cell>
          <cell r="K2293" t="str">
            <v>Plan de análisis</v>
          </cell>
          <cell r="L2293" t="str">
            <v>Zonal</v>
          </cell>
          <cell r="M2293" t="str">
            <v>1_CANDELARIA</v>
          </cell>
          <cell r="N2293" t="str">
            <v>2_FEBRERO_2026</v>
          </cell>
          <cell r="O2293" t="str">
            <v>24413. Proceso integral e integrado de gestión y análisis de políticas para el bienestarAnálisis de Politicas20261_CANDELARIA2_FEBRERO_2026</v>
          </cell>
          <cell r="P2293">
            <v>20316544</v>
          </cell>
          <cell r="S2293"/>
          <cell r="T2293">
            <v>0</v>
          </cell>
        </row>
        <row r="2294">
          <cell r="F2294" t="str">
            <v>24513. Proceso integral e integrado de gestión y análisis de políticas para el bienestarAnálisis de Politicas2026</v>
          </cell>
          <cell r="G2294" t="str">
            <v>Análisis diferenciales de la salud en el marco de productos de políticas públicas étnicas</v>
          </cell>
          <cell r="H2294" t="str">
            <v>Gestión y Generación de Conocimiento en el Marco de las Políticas Públicas</v>
          </cell>
          <cell r="I2294" t="str">
            <v>GSP</v>
          </cell>
          <cell r="J2294" t="str">
            <v>No Aplica</v>
          </cell>
          <cell r="K2294" t="str">
            <v>Plan de análisis</v>
          </cell>
          <cell r="L2294" t="str">
            <v>Distrito</v>
          </cell>
          <cell r="M2294" t="str">
            <v>1_CANDELARIA</v>
          </cell>
          <cell r="N2294" t="str">
            <v>2_FEBRERO_2026</v>
          </cell>
          <cell r="O2294" t="str">
            <v>24513. Proceso integral e integrado de gestión y análisis de políticas para el bienestarAnálisis de Politicas20261_CANDELARIA2_FEBRERO_2026</v>
          </cell>
          <cell r="P2294">
            <v>24729968</v>
          </cell>
          <cell r="S2294"/>
          <cell r="T2294">
            <v>0</v>
          </cell>
        </row>
        <row r="2295">
          <cell r="F2295" t="str">
            <v>24613. Proceso integral e integrado de gestión y análisis de políticas para el bienestarAnálisis de Politicas2026</v>
          </cell>
          <cell r="G2295" t="e">
            <v>#VALUE!</v>
          </cell>
          <cell r="H2295" t="str">
            <v>Gestión Intersectorial de Políticas Públicas en los Territorios</v>
          </cell>
          <cell r="I2295" t="str">
            <v>GSP</v>
          </cell>
          <cell r="J2295" t="str">
            <v>No Aplica</v>
          </cell>
          <cell r="K2295" t="str">
            <v xml:space="preserve"> Plan de Fortalecimiento </v>
          </cell>
          <cell r="L2295" t="str">
            <v>Distrito</v>
          </cell>
          <cell r="M2295" t="str">
            <v>1_CANDELARIA</v>
          </cell>
          <cell r="N2295" t="str">
            <v>2_FEBRERO_2026</v>
          </cell>
          <cell r="O2295" t="str">
            <v>24613. Proceso integral e integrado de gestión y análisis de políticas para el bienestarAnálisis de Politicas20261_CANDELARIA2_FEBRERO_2026</v>
          </cell>
          <cell r="P2295">
            <v>67458816</v>
          </cell>
          <cell r="S2295"/>
          <cell r="T2295">
            <v>0</v>
          </cell>
        </row>
        <row r="2296">
          <cell r="F2296" t="str">
            <v>11. Gestión Territorial para la Atención Primaria Social de los procesos de Gestión de la Salud Pública (GSP) y el Plan de Salud Pública de Intervenciones Colectivas (PSPIC)Gestión Territorial2026</v>
          </cell>
          <cell r="G2296" t="str">
            <v>Coordinación Territorial Zonal GSP-PSPIC</v>
          </cell>
          <cell r="H2296" t="str">
            <v>Coordinación y seguimiento de la gestión territorial</v>
          </cell>
          <cell r="I2296" t="str">
            <v>GSP - PSPIC</v>
          </cell>
          <cell r="J2296" t="str">
            <v>No Aplica</v>
          </cell>
          <cell r="K2296" t="str">
            <v>Plan de acción</v>
          </cell>
          <cell r="L2296" t="str">
            <v>Zonal</v>
          </cell>
          <cell r="M2296" t="str">
            <v>2_SANTA_FE</v>
          </cell>
          <cell r="N2296" t="str">
            <v>2_FEBRERO_2026</v>
          </cell>
          <cell r="O2296" t="str">
            <v>11. Gestión Territorial para la Atención Primaria Social de los procesos de Gestión de la Salud Pública (GSP) y el Plan de Salud Pública de Intervenciones Colectivas (PSPIC)Gestión Territorial20262_SANTA_FE2_FEBRERO_2026</v>
          </cell>
          <cell r="P2296">
            <v>30277568</v>
          </cell>
          <cell r="Q2296"/>
          <cell r="R2296"/>
          <cell r="S2296"/>
          <cell r="T2296">
            <v>0</v>
          </cell>
        </row>
        <row r="2297">
          <cell r="F2297" t="str">
            <v>31. Gestión Territorial para la Atención Primaria Social de los procesos de Gestión de la Salud Pública (GSP) y el Plan de Salud Pública de Intervenciones Colectivas (PSPIC)Gestión Territorial2026</v>
          </cell>
          <cell r="G2297" t="str">
            <v>Gestión local del GSP-PSPIC (Monitoreo y Seguimiento)</v>
          </cell>
          <cell r="H2297" t="str">
            <v>Coordinación y seguimiento de la gestión territorial</v>
          </cell>
          <cell r="I2297" t="str">
            <v>GSP-PSPIC</v>
          </cell>
          <cell r="J2297" t="str">
            <v>No Aplica</v>
          </cell>
          <cell r="K2297" t="str">
            <v>Plan de acción</v>
          </cell>
          <cell r="L2297" t="str">
            <v>Local</v>
          </cell>
          <cell r="M2297" t="str">
            <v>2_SANTA_FE</v>
          </cell>
          <cell r="N2297" t="str">
            <v>2_FEBRERO_2026</v>
          </cell>
          <cell r="O2297" t="str">
            <v>31. Gestión Territorial para la Atención Primaria Social de los procesos de Gestión de la Salud Pública (GSP) y el Plan de Salud Pública de Intervenciones Colectivas (PSPIC)Gestión Territorial20262_SANTA_FE2_FEBRERO_2026</v>
          </cell>
          <cell r="P2297">
            <v>12204720</v>
          </cell>
          <cell r="S2297">
            <v>1</v>
          </cell>
          <cell r="T2297">
            <v>12204720</v>
          </cell>
        </row>
        <row r="2298">
          <cell r="F2298" t="str">
            <v>41. Gestión Territorial para la Atención Primaria Social de los procesos de Gestión de la Salud Pública (GSP) y el Plan de Salud Pública de Intervenciones Colectivas (PSPIC)Gestión Territorial2026</v>
          </cell>
          <cell r="G2298" t="str">
            <v>Gestión local del GSP-PSPIC (Soporte operativo)</v>
          </cell>
          <cell r="H2298" t="str">
            <v>Coordinación y seguimiento de la gestión territorial</v>
          </cell>
          <cell r="I2298" t="str">
            <v>GSP-PSPIC</v>
          </cell>
          <cell r="J2298" t="str">
            <v>No Aplica</v>
          </cell>
          <cell r="K2298" t="str">
            <v>Plan de acción</v>
          </cell>
          <cell r="L2298" t="str">
            <v>Local</v>
          </cell>
          <cell r="M2298" t="str">
            <v>2_SANTA_FE</v>
          </cell>
          <cell r="N2298" t="str">
            <v>2_FEBRERO_2026</v>
          </cell>
          <cell r="O2298" t="str">
            <v>41. Gestión Territorial para la Atención Primaria Social de los procesos de Gestión de la Salud Pública (GSP) y el Plan de Salud Pública de Intervenciones Colectivas (PSPIC)Gestión Territorial20262_SANTA_FE2_FEBRERO_2026</v>
          </cell>
          <cell r="P2298">
            <v>6484528</v>
          </cell>
          <cell r="S2298">
            <v>1</v>
          </cell>
          <cell r="T2298">
            <v>6484528</v>
          </cell>
        </row>
        <row r="2299">
          <cell r="F2299" t="str">
            <v>51. Gestión Territorial para la Atención Primaria Social de los procesos de Gestión de la Salud Pública (GSP) y el Plan de Salud Pública de Intervenciones Colectivas (PSPIC)Gestión Territorial2026</v>
          </cell>
          <cell r="G2299" t="str">
            <v>Gestión local del GSP-PSPIC (prescripción social)</v>
          </cell>
          <cell r="H2299" t="str">
            <v>Coordinación y seguimiento de la gestión territorial</v>
          </cell>
          <cell r="I2299" t="str">
            <v>GSP-PSPIC</v>
          </cell>
          <cell r="J2299" t="str">
            <v>No Aplica</v>
          </cell>
          <cell r="K2299" t="str">
            <v>Plan de acción</v>
          </cell>
          <cell r="L2299" t="str">
            <v>Local</v>
          </cell>
          <cell r="M2299" t="str">
            <v>2_SANTA_FE</v>
          </cell>
          <cell r="N2299" t="str">
            <v>2_FEBRERO_2026</v>
          </cell>
          <cell r="O2299" t="str">
            <v>51. Gestión Territorial para la Atención Primaria Social de los procesos de Gestión de la Salud Pública (GSP) y el Plan de Salud Pública de Intervenciones Colectivas (PSPIC)Gestión Territorial20262_SANTA_FE2_FEBRERO_2026</v>
          </cell>
          <cell r="P2299">
            <v>5621568</v>
          </cell>
          <cell r="S2299">
            <v>1</v>
          </cell>
          <cell r="T2299">
            <v>5621568</v>
          </cell>
        </row>
        <row r="2300">
          <cell r="F2300" t="str">
            <v>61. Gestión Territorial para la Atención Primaria Social de los procesos de Gestión de la Salud Pública (GSP) y el Plan de Salud Pública de Intervenciones Colectivas (PSPIC)Gestión Territorial2026</v>
          </cell>
          <cell r="G2300" t="str">
            <v>Gestión local del GSP-PSPIC (Sumapaz)</v>
          </cell>
          <cell r="H2300" t="str">
            <v>Coordinación y seguimiento de la gestión territorial</v>
          </cell>
          <cell r="I2300" t="str">
            <v>GSP-PSPIC</v>
          </cell>
          <cell r="J2300" t="str">
            <v>No Aplica</v>
          </cell>
          <cell r="K2300" t="str">
            <v>Plan de acción</v>
          </cell>
          <cell r="L2300" t="str">
            <v>Local</v>
          </cell>
          <cell r="M2300" t="str">
            <v>2_SANTA_FE</v>
          </cell>
          <cell r="N2300" t="str">
            <v>2_FEBRERO_2026</v>
          </cell>
          <cell r="O2300" t="str">
            <v>61. Gestión Territorial para la Atención Primaria Social de los procesos de Gestión de la Salud Pública (GSP) y el Plan de Salud Pública de Intervenciones Colectivas (PSPIC)Gestión Territorial20262_SANTA_FE2_FEBRERO_2026</v>
          </cell>
          <cell r="P2300">
            <v>15132712</v>
          </cell>
          <cell r="S2300"/>
          <cell r="T2300">
            <v>0</v>
          </cell>
        </row>
        <row r="2301">
          <cell r="F2301" t="str">
            <v>71. Gestión Territorial para la Atención Primaria Social de los procesos de Gestión de la Salud Pública (GSP) y el Plan de Salud Pública de Intervenciones Colectivas (PSPIC)Gestión Territorial2026</v>
          </cell>
          <cell r="G2301" t="str">
            <v>Gestión zonal  VSP</v>
          </cell>
          <cell r="H2301" t="str">
            <v>Coordinación y seguimiento de la gestión territorial</v>
          </cell>
          <cell r="I2301" t="str">
            <v>GSP</v>
          </cell>
          <cell r="J2301" t="str">
            <v>No Aplica</v>
          </cell>
          <cell r="K2301" t="str">
            <v>Plan de acción</v>
          </cell>
          <cell r="L2301" t="str">
            <v>Zonal</v>
          </cell>
          <cell r="M2301" t="str">
            <v>2_SANTA_FE</v>
          </cell>
          <cell r="N2301" t="str">
            <v>2_FEBRERO_2026</v>
          </cell>
          <cell r="O2301" t="str">
            <v>71. Gestión Territorial para la Atención Primaria Social de los procesos de Gestión de la Salud Pública (GSP) y el Plan de Salud Pública de Intervenciones Colectivas (PSPIC)Gestión Territorial20262_SANTA_FE2_FEBRERO_2026</v>
          </cell>
          <cell r="P2301">
            <v>25617584</v>
          </cell>
          <cell r="S2301"/>
          <cell r="T2301">
            <v>0</v>
          </cell>
        </row>
        <row r="2302">
          <cell r="F2302" t="str">
            <v>81. Gestión Territorial para la Atención Primaria Social de los procesos de Gestión de la Salud Pública (GSP) y el Plan de Salud Pública de Intervenciones Colectivas (PSPIC)Gestión Territorial2026</v>
          </cell>
          <cell r="G2302" t="str">
            <v>Gestión zonal  VSA</v>
          </cell>
          <cell r="H2302" t="str">
            <v>Coordinación y seguimiento de la gestión territorial</v>
          </cell>
          <cell r="I2302" t="str">
            <v>GSP</v>
          </cell>
          <cell r="J2302" t="str">
            <v>No Aplica</v>
          </cell>
          <cell r="K2302" t="str">
            <v>Plan de acción</v>
          </cell>
          <cell r="L2302" t="str">
            <v>Zonal</v>
          </cell>
          <cell r="M2302" t="str">
            <v>2_SANTA_FE</v>
          </cell>
          <cell r="N2302" t="str">
            <v>2_FEBRERO_2026</v>
          </cell>
          <cell r="O2302" t="str">
            <v>81. Gestión Territorial para la Atención Primaria Social de los procesos de Gestión de la Salud Pública (GSP) y el Plan de Salud Pública de Intervenciones Colectivas (PSPIC)Gestión Territorial20262_SANTA_FE2_FEBRERO_2026</v>
          </cell>
          <cell r="P2302">
            <v>9098064</v>
          </cell>
          <cell r="S2302"/>
          <cell r="T2302">
            <v>0</v>
          </cell>
        </row>
        <row r="2303">
          <cell r="F2303" t="str">
            <v>91. Gestión Territorial para la Atención Primaria Social de los procesos de Gestión de la Salud Pública (GSP) y el Plan de Salud Pública de Intervenciones Colectivas (PSPIC)Gestión Territorial2026</v>
          </cell>
          <cell r="G2303" t="str">
            <v>Gestión zonal  GPEPB - PAI</v>
          </cell>
          <cell r="H2303" t="str">
            <v>Coordinación y seguimiento de la gestión territorial</v>
          </cell>
          <cell r="I2303" t="str">
            <v>GSP</v>
          </cell>
          <cell r="J2303" t="str">
            <v>No Aplica</v>
          </cell>
          <cell r="K2303" t="str">
            <v>Plan de acción</v>
          </cell>
          <cell r="L2303" t="str">
            <v>Zonal</v>
          </cell>
          <cell r="M2303" t="str">
            <v>2_SANTA_FE</v>
          </cell>
          <cell r="N2303" t="str">
            <v>2_FEBRERO_2026</v>
          </cell>
          <cell r="O2303" t="str">
            <v>91. Gestión Territorial para la Atención Primaria Social de los procesos de Gestión de la Salud Pública (GSP) y el Plan de Salud Pública de Intervenciones Colectivas (PSPIC)Gestión Territorial20262_SANTA_FE2_FEBRERO_2026</v>
          </cell>
          <cell r="P2303">
            <v>28674928</v>
          </cell>
          <cell r="S2303"/>
          <cell r="T2303">
            <v>0</v>
          </cell>
        </row>
        <row r="2304">
          <cell r="F2304" t="str">
            <v>101. Gestión Territorial para la Atención Primaria Social de los procesos de Gestión de la Salud Pública (GSP) y el Plan de Salud Pública de Intervenciones Colectivas (PSPIC)Gestión Territorial2026</v>
          </cell>
          <cell r="G2304" t="str">
            <v>Gestión zonal  POLÍTICAS</v>
          </cell>
          <cell r="H2304" t="str">
            <v>Coordinación y seguimiento de la gestión territorial</v>
          </cell>
          <cell r="I2304" t="str">
            <v>GSP</v>
          </cell>
          <cell r="J2304" t="str">
            <v>No Aplica</v>
          </cell>
          <cell r="K2304" t="str">
            <v>Plan de acción</v>
          </cell>
          <cell r="L2304" t="str">
            <v>Zonal</v>
          </cell>
          <cell r="M2304" t="str">
            <v>2_SANTA_FE</v>
          </cell>
          <cell r="N2304" t="str">
            <v>2_FEBRERO_2026</v>
          </cell>
          <cell r="O2304" t="str">
            <v>101. Gestión Territorial para la Atención Primaria Social de los procesos de Gestión de la Salud Pública (GSP) y el Plan de Salud Pública de Intervenciones Colectivas (PSPIC)Gestión Territorial20262_SANTA_FE2_FEBRERO_2026</v>
          </cell>
          <cell r="P2304">
            <v>13092336</v>
          </cell>
          <cell r="S2304"/>
          <cell r="T2304">
            <v>0</v>
          </cell>
        </row>
        <row r="2305">
          <cell r="F2305" t="str">
            <v>111. Gestión Territorial para la Atención Primaria Social de los procesos de Gestión de la Salud Pública (GSP) y el Plan de Salud Pública de Intervenciones Colectivas (PSPIC)Gestión Territorial2026</v>
          </cell>
          <cell r="G2305" t="str">
            <v>Entornos de MAS Bienestar</v>
          </cell>
          <cell r="H2305" t="str">
            <v>Coordinación y seguimiento de la gestión territorial</v>
          </cell>
          <cell r="I2305" t="str">
            <v>GSP</v>
          </cell>
          <cell r="J2305" t="str">
            <v>No Aplica</v>
          </cell>
          <cell r="K2305" t="str">
            <v>Plan de acción</v>
          </cell>
          <cell r="L2305" t="str">
            <v>Zonal</v>
          </cell>
          <cell r="M2305" t="str">
            <v>2_SANTA_FE</v>
          </cell>
          <cell r="N2305" t="str">
            <v>2_FEBRERO_2026</v>
          </cell>
          <cell r="O2305" t="str">
            <v>111. Gestión Territorial para la Atención Primaria Social de los procesos de Gestión de la Salud Pública (GSP) y el Plan de Salud Pública de Intervenciones Colectivas (PSPIC)Gestión Territorial20262_SANTA_FE2_FEBRERO_2026</v>
          </cell>
          <cell r="P2305">
            <v>29389952</v>
          </cell>
          <cell r="S2305"/>
          <cell r="T2305">
            <v>0</v>
          </cell>
        </row>
        <row r="2306">
          <cell r="F2306" t="str">
            <v>121. Gestión Territorial para la Atención Primaria Social de los procesos de Gestión de la Salud Pública (GSP) y el Plan de Salud Pública de Intervenciones Colectivas (PSPIC)Gestión Territorial2026</v>
          </cell>
          <cell r="G2306" t="str">
            <v>Gestión de la información de acciones colectivas en salud pública - GESI</v>
          </cell>
          <cell r="H2306" t="str">
            <v>Soporte estratégico para la GSP-PSPIC</v>
          </cell>
          <cell r="I2306" t="str">
            <v>GSP</v>
          </cell>
          <cell r="J2306" t="str">
            <v>No Aplica</v>
          </cell>
          <cell r="K2306" t="str">
            <v>Plan de acción</v>
          </cell>
          <cell r="L2306" t="str">
            <v>Zonal</v>
          </cell>
          <cell r="M2306" t="str">
            <v>2_SANTA_FE</v>
          </cell>
          <cell r="N2306" t="str">
            <v>2_FEBRERO_2026</v>
          </cell>
          <cell r="O2306" t="str">
            <v>121. Gestión Territorial para la Atención Primaria Social de los procesos de Gestión de la Salud Pública (GSP) y el Plan de Salud Pública de Intervenciones Colectivas (PSPIC)Gestión Territorial20262_SANTA_FE2_FEBRERO_2026</v>
          </cell>
          <cell r="P2306">
            <v>100029392</v>
          </cell>
          <cell r="S2306"/>
          <cell r="T2306">
            <v>0</v>
          </cell>
        </row>
        <row r="2307">
          <cell r="F2307" t="str">
            <v>131. Gestión Territorial para la Atención Primaria Social de los procesos de Gestión de la Salud Pública (GSP) y el Plan de Salud Pública de Intervenciones Colectivas (PSPIC)Gestión Territorial2026</v>
          </cell>
          <cell r="G2307" t="str">
            <v>Educación para la salud pública - ESP</v>
          </cell>
          <cell r="H2307" t="str">
            <v>Soporte estratégico para la GSP-PSPIC</v>
          </cell>
          <cell r="I2307" t="str">
            <v>GSP</v>
          </cell>
          <cell r="J2307" t="str">
            <v>No Aplica</v>
          </cell>
          <cell r="K2307" t="str">
            <v>Plan de acción</v>
          </cell>
          <cell r="L2307" t="str">
            <v>Zonal</v>
          </cell>
          <cell r="M2307" t="str">
            <v>2_SANTA_FE</v>
          </cell>
          <cell r="N2307" t="str">
            <v>2_FEBRERO_2026</v>
          </cell>
          <cell r="O2307" t="str">
            <v>131. Gestión Territorial para la Atención Primaria Social de los procesos de Gestión de la Salud Pública (GSP) y el Plan de Salud Pública de Intervenciones Colectivas (PSPIC)Gestión Territorial20262_SANTA_FE2_FEBRERO_2026</v>
          </cell>
          <cell r="P2307">
            <v>29833760</v>
          </cell>
          <cell r="S2307"/>
          <cell r="T2307">
            <v>0</v>
          </cell>
        </row>
        <row r="2308">
          <cell r="F2308" t="str">
            <v>141. Gestión Territorial para la Atención Primaria Social de los procesos de Gestión de la Salud Pública (GSP) y el Plan de Salud Pública de Intervenciones Colectivas (PSPIC)Gestión Territorial2026</v>
          </cell>
          <cell r="G2308" t="str">
            <v>Prescripción social - Activación de rutas</v>
          </cell>
          <cell r="H2308" t="str">
            <v>Soporte estratégico para la GSP-PSPIC</v>
          </cell>
          <cell r="I2308" t="str">
            <v>GSP</v>
          </cell>
          <cell r="J2308" t="str">
            <v>No Aplica</v>
          </cell>
          <cell r="K2308" t="str">
            <v>Plan de acción</v>
          </cell>
          <cell r="L2308" t="str">
            <v>Zonal</v>
          </cell>
          <cell r="M2308" t="str">
            <v>2_SANTA_FE</v>
          </cell>
          <cell r="N2308" t="str">
            <v>2_FEBRERO_2026</v>
          </cell>
          <cell r="O2308" t="str">
            <v>141. Gestión Territorial para la Atención Primaria Social de los procesos de Gestión de la Salud Pública (GSP) y el Plan de Salud Pública de Intervenciones Colectivas (PSPIC)Gestión Territorial20262_SANTA_FE2_FEBRERO_2026</v>
          </cell>
          <cell r="P2308">
            <v>54021296</v>
          </cell>
          <cell r="S2308"/>
          <cell r="T2308">
            <v>0</v>
          </cell>
        </row>
        <row r="2309">
          <cell r="F2309" t="str">
            <v>151. Gestión Territorial para la Atención Primaria Social de los procesos de Gestión de la Salud Pública (GSP) y el Plan de Salud Pública de Intervenciones Colectivas (PSPIC)Gestión Territorial2026</v>
          </cell>
          <cell r="G2309" t="str">
            <v>Prescripción social - Activación de rutas (Salud Mental)</v>
          </cell>
          <cell r="H2309" t="str">
            <v>Soporte estratégico para la GSP-PSPIC</v>
          </cell>
          <cell r="I2309" t="str">
            <v>GSP</v>
          </cell>
          <cell r="J2309" t="str">
            <v>No Aplica</v>
          </cell>
          <cell r="K2309" t="str">
            <v>Plan de acción</v>
          </cell>
          <cell r="L2309" t="str">
            <v>Zonal</v>
          </cell>
          <cell r="M2309" t="str">
            <v>2_SANTA_FE</v>
          </cell>
          <cell r="N2309" t="str">
            <v>2_FEBRERO_2026</v>
          </cell>
          <cell r="O2309" t="str">
            <v>151. Gestión Territorial para la Atención Primaria Social de los procesos de Gestión de la Salud Pública (GSP) y el Plan de Salud Pública de Intervenciones Colectivas (PSPIC)Gestión Territorial20262_SANTA_FE2_FEBRERO_2026</v>
          </cell>
          <cell r="P2309">
            <v>5621568</v>
          </cell>
          <cell r="S2309"/>
          <cell r="T2309">
            <v>0</v>
          </cell>
        </row>
        <row r="2310">
          <cell r="F2310" t="str">
            <v>161. Gestión Territorial para la Atención Primaria Social de los procesos de Gestión de la Salud Pública (GSP) y el Plan de Salud Pública de Intervenciones Colectivas (PSPIC)Gestión Territorial2026</v>
          </cell>
          <cell r="G2310" t="str">
            <v>Prescripción social - Activación de rutas (Sur - Centro Oriente)</v>
          </cell>
          <cell r="H2310" t="str">
            <v>Soporte estratégico para la GSP-PSPIC</v>
          </cell>
          <cell r="I2310" t="str">
            <v>GSP</v>
          </cell>
          <cell r="J2310" t="str">
            <v>No Aplica</v>
          </cell>
          <cell r="K2310" t="str">
            <v>Plan de acción</v>
          </cell>
          <cell r="L2310" t="str">
            <v>Distrito</v>
          </cell>
          <cell r="M2310" t="str">
            <v>2_SANTA_FE</v>
          </cell>
          <cell r="N2310" t="str">
            <v>2_FEBRERO_2026</v>
          </cell>
          <cell r="O2310" t="str">
            <v>161. Gestión Territorial para la Atención Primaria Social de los procesos de Gestión de la Salud Pública (GSP) y el Plan de Salud Pública de Intervenciones Colectivas (PSPIC)Gestión Territorial20262_SANTA_FE2_FEBRERO_2026</v>
          </cell>
          <cell r="P2310">
            <v>3994272</v>
          </cell>
          <cell r="S2310"/>
          <cell r="T2310">
            <v>0</v>
          </cell>
        </row>
        <row r="2311">
          <cell r="F2311" t="str">
            <v>171. Gestión Territorial para la Atención Primaria Social de los procesos de Gestión de la Salud Pública (GSP) y el Plan de Salud Pública de Intervenciones Colectivas (PSPIC)Gestión Territorial2026</v>
          </cell>
          <cell r="G2311" t="str">
            <v>Análisis de condiciones, calidad de vida, salud y enfermedad - ACCVSyE-DC (Sur Occidente)</v>
          </cell>
          <cell r="H2311" t="str">
            <v>Análisis de la gestión territorial de la salud pública</v>
          </cell>
          <cell r="I2311" t="str">
            <v>GSP</v>
          </cell>
          <cell r="J2311" t="str">
            <v>No Aplica</v>
          </cell>
          <cell r="K2311" t="str">
            <v>Plan de análisis</v>
          </cell>
          <cell r="L2311" t="str">
            <v>Distrito</v>
          </cell>
          <cell r="M2311" t="str">
            <v>2_SANTA_FE</v>
          </cell>
          <cell r="N2311" t="str">
            <v>2_FEBRERO_2026</v>
          </cell>
          <cell r="O2311" t="str">
            <v>171. Gestión Territorial para la Atención Primaria Social de los procesos de Gestión de la Salud Pública (GSP) y el Plan de Salud Pública de Intervenciones Colectivas (PSPIC)Gestión Territorial20262_SANTA_FE2_FEBRERO_2026</v>
          </cell>
          <cell r="P2311">
            <v>5621568</v>
          </cell>
          <cell r="S2311"/>
          <cell r="T2311">
            <v>0</v>
          </cell>
        </row>
        <row r="2312">
          <cell r="F2312" t="str">
            <v>181. Gestión Territorial para la Atención Primaria Social de los procesos de Gestión de la Salud Pública (GSP) y el Plan de Salud Pública de Intervenciones Colectivas (PSPIC)Gestión Territorial2026</v>
          </cell>
          <cell r="G2312" t="str">
            <v>Análisis de condiciones, calidad de vida, salud y enfermedad - ACCVSyE</v>
          </cell>
          <cell r="H2312" t="str">
            <v>Análisis de la gestión territorial de la salud pública</v>
          </cell>
          <cell r="I2312" t="str">
            <v>GSP</v>
          </cell>
          <cell r="J2312" t="str">
            <v>No Aplica</v>
          </cell>
          <cell r="K2312" t="str">
            <v>Plan de análisis</v>
          </cell>
          <cell r="L2312" t="str">
            <v>Zonal</v>
          </cell>
          <cell r="M2312" t="str">
            <v>2_SANTA_FE</v>
          </cell>
          <cell r="N2312" t="str">
            <v>2_FEBRERO_2026</v>
          </cell>
          <cell r="O2312" t="str">
            <v>181. Gestión Territorial para la Atención Primaria Social de los procesos de Gestión de la Salud Pública (GSP) y el Plan de Salud Pública de Intervenciones Colectivas (PSPIC)Gestión Territorial20262_SANTA_FE2_FEBRERO_2026</v>
          </cell>
          <cell r="P2312">
            <v>32422640</v>
          </cell>
          <cell r="S2312"/>
          <cell r="T2312">
            <v>0</v>
          </cell>
        </row>
        <row r="2313">
          <cell r="F2313" t="str">
            <v>191. Gestión Territorial para la Atención Primaria Social de los procesos de Gestión de la Salud Pública (GSP) y el Plan de Salud Pública de Intervenciones Colectivas (PSPIC)Gestión Territorial2026</v>
          </cell>
          <cell r="G2313" t="str">
            <v>Análisis de las políticas y acciones para la salud pública en el marco de la gestión territorial</v>
          </cell>
          <cell r="H2313" t="str">
            <v>Análisis de la gestión territorial de la salud pública</v>
          </cell>
          <cell r="I2313" t="str">
            <v>GSP</v>
          </cell>
          <cell r="J2313" t="str">
            <v>No Aplica</v>
          </cell>
          <cell r="K2313" t="str">
            <v>Plan de análisis</v>
          </cell>
          <cell r="L2313" t="str">
            <v>Zonal</v>
          </cell>
          <cell r="M2313" t="str">
            <v>2_SANTA_FE</v>
          </cell>
          <cell r="N2313" t="str">
            <v>2_FEBRERO_2026</v>
          </cell>
          <cell r="O2313" t="str">
            <v>191. Gestión Territorial para la Atención Primaria Social de los procesos de Gestión de la Salud Pública (GSP) y el Plan de Salud Pública de Intervenciones Colectivas (PSPIC)Gestión Territorial20262_SANTA_FE2_FEBRERO_2026</v>
          </cell>
          <cell r="P2313">
            <v>20316544</v>
          </cell>
          <cell r="S2313"/>
          <cell r="T2313">
            <v>0</v>
          </cell>
        </row>
        <row r="2314">
          <cell r="F2314" t="str">
            <v>202. Cuidado Continuo por una vida con bienestarComunitario2026</v>
          </cell>
          <cell r="G2314" t="str">
            <v xml:space="preserve">Sesiones educativas para MAS bienestar </v>
          </cell>
          <cell r="H2314" t="str">
            <v xml:space="preserve">Promoción de la salud y bienestar </v>
          </cell>
          <cell r="I2314" t="str">
            <v>PSPIC</v>
          </cell>
          <cell r="J2314" t="str">
            <v>No Aplica</v>
          </cell>
          <cell r="K2314" t="str">
            <v>Sesión</v>
          </cell>
          <cell r="L2314" t="str">
            <v>Local</v>
          </cell>
          <cell r="M2314" t="str">
            <v>2_SANTA_FE</v>
          </cell>
          <cell r="N2314" t="str">
            <v>2_FEBRERO_2026</v>
          </cell>
          <cell r="O2314" t="str">
            <v>202. Cuidado Continuo por una vida con bienestarComunitario20262_SANTA_FE2_FEBRERO_2026</v>
          </cell>
          <cell r="P2314">
            <v>105404</v>
          </cell>
          <cell r="S2314">
            <v>51</v>
          </cell>
          <cell r="T2314">
            <v>5375604</v>
          </cell>
        </row>
        <row r="2315">
          <cell r="F2315" t="str">
            <v>202. Cuidado Continuo por una vida con bienestarEducativo 2026</v>
          </cell>
          <cell r="G2315" t="str">
            <v xml:space="preserve">Sesiones educativas para MAS bienestar </v>
          </cell>
          <cell r="H2315" t="str">
            <v xml:space="preserve">Promoción de la salud y bienestar </v>
          </cell>
          <cell r="I2315" t="str">
            <v>PSPIC</v>
          </cell>
          <cell r="J2315" t="str">
            <v>No Aplica</v>
          </cell>
          <cell r="K2315" t="str">
            <v>Sesión</v>
          </cell>
          <cell r="L2315" t="str">
            <v>Local</v>
          </cell>
          <cell r="M2315" t="str">
            <v>2_SANTA_FE</v>
          </cell>
          <cell r="N2315" t="str">
            <v>2_FEBRERO_2026</v>
          </cell>
          <cell r="O2315" t="str">
            <v>202. Cuidado Continuo por una vida con bienestarEducativo 20262_SANTA_FE2_FEBRERO_2026</v>
          </cell>
          <cell r="P2315">
            <v>105404</v>
          </cell>
          <cell r="S2315">
            <v>94</v>
          </cell>
          <cell r="T2315">
            <v>9907976</v>
          </cell>
        </row>
        <row r="2316">
          <cell r="F2316" t="str">
            <v>202. Cuidado Continuo por una vida con bienestarInstitucional2026</v>
          </cell>
          <cell r="G2316" t="str">
            <v xml:space="preserve">Sesiones educativas para MAS bienestar </v>
          </cell>
          <cell r="H2316" t="str">
            <v xml:space="preserve">Promoción de la salud y bienestar </v>
          </cell>
          <cell r="I2316" t="str">
            <v>PSPIC</v>
          </cell>
          <cell r="J2316" t="str">
            <v>No Aplica</v>
          </cell>
          <cell r="K2316" t="str">
            <v>Sesión</v>
          </cell>
          <cell r="L2316" t="str">
            <v>Local</v>
          </cell>
          <cell r="M2316" t="str">
            <v>2_SANTA_FE</v>
          </cell>
          <cell r="N2316" t="str">
            <v>2_FEBRERO_2026</v>
          </cell>
          <cell r="O2316" t="str">
            <v>202. Cuidado Continuo por una vida con bienestarInstitucional20262_SANTA_FE2_FEBRERO_2026</v>
          </cell>
          <cell r="P2316">
            <v>105404</v>
          </cell>
          <cell r="S2316">
            <v>115</v>
          </cell>
          <cell r="T2316">
            <v>12121460</v>
          </cell>
        </row>
        <row r="2317">
          <cell r="F2317" t="str">
            <v>212. Cuidado Continuo por una vida con bienestarComunitario2026</v>
          </cell>
          <cell r="G2317" t="str">
            <v>Sesiones educativas para MAS bienestar en nuestras comunidades - Gestión territorial</v>
          </cell>
          <cell r="H2317" t="str">
            <v xml:space="preserve">Promoción de la salud y bienestar </v>
          </cell>
          <cell r="I2317" t="str">
            <v>PSPIC</v>
          </cell>
          <cell r="J2317" t="str">
            <v>No Aplica</v>
          </cell>
          <cell r="K2317" t="str">
            <v>Sesión</v>
          </cell>
          <cell r="L2317" t="str">
            <v>Local</v>
          </cell>
          <cell r="M2317" t="str">
            <v>2_SANTA_FE</v>
          </cell>
          <cell r="N2317" t="str">
            <v>2_FEBRERO_2026</v>
          </cell>
          <cell r="O2317" t="str">
            <v>212. Cuidado Continuo por una vida con bienestarComunitario20262_SANTA_FE2_FEBRERO_2026</v>
          </cell>
          <cell r="P2317">
            <v>55938</v>
          </cell>
          <cell r="S2317">
            <v>7</v>
          </cell>
          <cell r="T2317">
            <v>391566</v>
          </cell>
        </row>
        <row r="2318">
          <cell r="F2318" t="str">
            <v>222. Cuidado Continuo por una vida con bienestarComunitario2026</v>
          </cell>
          <cell r="G2318" t="str">
            <v>Sesiones educativas para el bienestar en las  barras futboleras</v>
          </cell>
          <cell r="H2318" t="str">
            <v xml:space="preserve">Promoción de la salud y bienestar </v>
          </cell>
          <cell r="I2318" t="str">
            <v>PSPIC</v>
          </cell>
          <cell r="J2318" t="str">
            <v>No Aplica</v>
          </cell>
          <cell r="K2318" t="str">
            <v>Sesión</v>
          </cell>
          <cell r="L2318" t="str">
            <v>Distrito</v>
          </cell>
          <cell r="M2318" t="str">
            <v>2_SANTA_FE</v>
          </cell>
          <cell r="N2318" t="str">
            <v>2_FEBRERO_2026</v>
          </cell>
          <cell r="O2318" t="str">
            <v>222. Cuidado Continuo por una vida con bienestarComunitario20262_SANTA_FE2_FEBRERO_2026</v>
          </cell>
          <cell r="P2318">
            <v>105404</v>
          </cell>
          <cell r="S2318"/>
          <cell r="T2318">
            <v>0</v>
          </cell>
        </row>
        <row r="2319">
          <cell r="F2319" t="str">
            <v>232. Cuidado Continuo por una vida con bienestarComunitario2026</v>
          </cell>
          <cell r="G2319" t="str">
            <v>Sesiones educativas para el bienestar con los gestores en las  barras futboleras</v>
          </cell>
          <cell r="H2319" t="str">
            <v xml:space="preserve">Promoción de la salud y bienestar </v>
          </cell>
          <cell r="I2319" t="str">
            <v>PSPIC</v>
          </cell>
          <cell r="J2319" t="str">
            <v>No Aplica</v>
          </cell>
          <cell r="K2319" t="str">
            <v>Sesión</v>
          </cell>
          <cell r="L2319" t="str">
            <v>Distrito</v>
          </cell>
          <cell r="M2319" t="str">
            <v>2_SANTA_FE</v>
          </cell>
          <cell r="N2319" t="str">
            <v>2_FEBRERO_2026</v>
          </cell>
          <cell r="O2319" t="str">
            <v>232. Cuidado Continuo por una vida con bienestarComunitario20262_SANTA_FE2_FEBRERO_2026</v>
          </cell>
          <cell r="P2319">
            <v>55938</v>
          </cell>
          <cell r="S2319"/>
          <cell r="T2319">
            <v>0</v>
          </cell>
        </row>
        <row r="2320">
          <cell r="F2320" t="str">
            <v>242. Cuidado Continuo por una vida con bienestarEducativo 2026</v>
          </cell>
          <cell r="G2320" t="str">
            <v>Sesiones educativas para la promoción de la salud oral</v>
          </cell>
          <cell r="H2320" t="str">
            <v xml:space="preserve">Promoción de la salud y bienestar </v>
          </cell>
          <cell r="I2320" t="str">
            <v>PSPIC</v>
          </cell>
          <cell r="J2320" t="str">
            <v>No Aplica</v>
          </cell>
          <cell r="K2320" t="str">
            <v>Sesión</v>
          </cell>
          <cell r="L2320" t="str">
            <v>Local</v>
          </cell>
          <cell r="M2320" t="str">
            <v>2_SANTA_FE</v>
          </cell>
          <cell r="N2320" t="str">
            <v>2_FEBRERO_2026</v>
          </cell>
          <cell r="O2320" t="str">
            <v>242. Cuidado Continuo por una vida con bienestarEducativo 20262_SANTA_FE2_FEBRERO_2026</v>
          </cell>
          <cell r="P2320">
            <v>180297</v>
          </cell>
          <cell r="S2320"/>
          <cell r="T2320">
            <v>0</v>
          </cell>
        </row>
        <row r="2321">
          <cell r="F2321" t="str">
            <v>252. Cuidado Continuo por una vida con bienestarLaboral2026</v>
          </cell>
          <cell r="G2321" t="str">
            <v xml:space="preserve">Sesiones educativas para la prevención y erradicación del trabajo infantil </v>
          </cell>
          <cell r="H2321" t="str">
            <v xml:space="preserve">Promoción de la salud y bienestar </v>
          </cell>
          <cell r="I2321" t="str">
            <v>PSPIC</v>
          </cell>
          <cell r="J2321" t="str">
            <v>No Aplica</v>
          </cell>
          <cell r="K2321" t="str">
            <v>Sesión</v>
          </cell>
          <cell r="L2321" t="str">
            <v>Local</v>
          </cell>
          <cell r="M2321" t="str">
            <v>2_SANTA_FE</v>
          </cell>
          <cell r="N2321" t="str">
            <v>2_FEBRERO_2026</v>
          </cell>
          <cell r="O2321" t="str">
            <v>252. Cuidado Continuo por una vida con bienestarLaboral20262_SANTA_FE2_FEBRERO_2026</v>
          </cell>
          <cell r="P2321">
            <v>210809</v>
          </cell>
          <cell r="S2321">
            <v>3</v>
          </cell>
          <cell r="T2321">
            <v>632427</v>
          </cell>
        </row>
        <row r="2322">
          <cell r="F2322" t="str">
            <v>262. Cuidado Continuo por una vida con bienestarComunitario2026</v>
          </cell>
          <cell r="G2322" t="str">
            <v xml:space="preserve">Grupos socioeducativos para MAS bienestar en nuestras comunidades </v>
          </cell>
          <cell r="H2322" t="str">
            <v xml:space="preserve">Promoción de la salud y bienestar </v>
          </cell>
          <cell r="I2322" t="str">
            <v>PSPIC</v>
          </cell>
          <cell r="J2322" t="str">
            <v>No Aplica</v>
          </cell>
          <cell r="K2322" t="str">
            <v>Sesión</v>
          </cell>
          <cell r="L2322" t="str">
            <v>Local</v>
          </cell>
          <cell r="M2322" t="str">
            <v>2_SANTA_FE</v>
          </cell>
          <cell r="N2322" t="str">
            <v>2_FEBRERO_2026</v>
          </cell>
          <cell r="O2322" t="str">
            <v>262. Cuidado Continuo por una vida con bienestarComunitario20262_SANTA_FE2_FEBRERO_2026</v>
          </cell>
          <cell r="P2322">
            <v>140539</v>
          </cell>
          <cell r="S2322">
            <v>32</v>
          </cell>
          <cell r="T2322">
            <v>4497248</v>
          </cell>
        </row>
        <row r="2323">
          <cell r="F2323" t="str">
            <v>272. Cuidado Continuo por una vida con bienestarComunitario2026</v>
          </cell>
          <cell r="G2323" t="str">
            <v>Grupos socioeducativos para MAS bienestar en nuestras comunidades - Gestión territorial</v>
          </cell>
          <cell r="H2323" t="str">
            <v xml:space="preserve">Promoción de la salud y bienestar </v>
          </cell>
          <cell r="I2323" t="str">
            <v>PSPIC</v>
          </cell>
          <cell r="J2323" t="str">
            <v>No Aplica</v>
          </cell>
          <cell r="K2323" t="str">
            <v>Sesión</v>
          </cell>
          <cell r="L2323" t="str">
            <v>Local</v>
          </cell>
          <cell r="M2323" t="str">
            <v>2_SANTA_FE</v>
          </cell>
          <cell r="N2323" t="str">
            <v>2_FEBRERO_2026</v>
          </cell>
          <cell r="O2323" t="str">
            <v>272. Cuidado Continuo por una vida con bienestarComunitario20262_SANTA_FE2_FEBRERO_2026</v>
          </cell>
          <cell r="P2323">
            <v>74584</v>
          </cell>
          <cell r="S2323">
            <v>20</v>
          </cell>
          <cell r="T2323">
            <v>1491680</v>
          </cell>
        </row>
        <row r="2324">
          <cell r="F2324" t="str">
            <v>282. Cuidado Continuo por una vida con bienestarComunitario2026</v>
          </cell>
          <cell r="G2324" t="str">
            <v>Grupos socieducativas para MAS bienestar en salud mental de la RBC</v>
          </cell>
          <cell r="H2324" t="str">
            <v xml:space="preserve">Promoción de la salud y bienestar </v>
          </cell>
          <cell r="I2324" t="str">
            <v>PSPIC</v>
          </cell>
          <cell r="J2324" t="str">
            <v>No Aplica</v>
          </cell>
          <cell r="K2324" t="str">
            <v>Sesión</v>
          </cell>
          <cell r="L2324" t="str">
            <v>Local</v>
          </cell>
          <cell r="M2324" t="str">
            <v>2_SANTA_FE</v>
          </cell>
          <cell r="N2324" t="str">
            <v>2_FEBRERO_2026</v>
          </cell>
          <cell r="O2324" t="str">
            <v>282. Cuidado Continuo por una vida con bienestarComunitario20262_SANTA_FE2_FEBRERO_2026</v>
          </cell>
          <cell r="P2324">
            <v>215123</v>
          </cell>
          <cell r="S2324">
            <v>16</v>
          </cell>
          <cell r="T2324">
            <v>3441968</v>
          </cell>
        </row>
        <row r="2325">
          <cell r="F2325" t="str">
            <v>292. Cuidado Continuo por una vida con bienestarComunitario2026</v>
          </cell>
          <cell r="G2325" t="str">
            <v>Grupos socioeducativos para el bienestar en  barras futboleras</v>
          </cell>
          <cell r="H2325" t="str">
            <v xml:space="preserve">Promoción de la salud y bienestar </v>
          </cell>
          <cell r="I2325" t="str">
            <v>PSPIC</v>
          </cell>
          <cell r="J2325" t="str">
            <v>No Aplica</v>
          </cell>
          <cell r="K2325" t="str">
            <v>Sesión</v>
          </cell>
          <cell r="L2325" t="str">
            <v>Distrito</v>
          </cell>
          <cell r="M2325" t="str">
            <v>2_SANTA_FE</v>
          </cell>
          <cell r="N2325" t="str">
            <v>2_FEBRERO_2026</v>
          </cell>
          <cell r="O2325" t="str">
            <v>292. Cuidado Continuo por una vida con bienestarComunitario20262_SANTA_FE2_FEBRERO_2026</v>
          </cell>
          <cell r="P2325">
            <v>140539</v>
          </cell>
          <cell r="S2325"/>
          <cell r="T2325">
            <v>0</v>
          </cell>
        </row>
        <row r="2326">
          <cell r="F2326" t="str">
            <v>302. Cuidado Continuo por una vida con bienestarComunitario2026</v>
          </cell>
          <cell r="G2326" t="str">
            <v xml:space="preserve">Grupos socioeducativos para el bienestar en  barras futboleras - Gestión territorial </v>
          </cell>
          <cell r="H2326" t="str">
            <v xml:space="preserve">Promoción de la salud y bienestar </v>
          </cell>
          <cell r="I2326" t="str">
            <v>PSPIC</v>
          </cell>
          <cell r="J2326" t="str">
            <v>No Aplica</v>
          </cell>
          <cell r="K2326" t="str">
            <v>Sesión</v>
          </cell>
          <cell r="L2326" t="str">
            <v>Distrito</v>
          </cell>
          <cell r="M2326" t="str">
            <v>2_SANTA_FE</v>
          </cell>
          <cell r="N2326" t="str">
            <v>2_FEBRERO_2026</v>
          </cell>
          <cell r="O2326" t="str">
            <v>302. Cuidado Continuo por una vida con bienestarComunitario20262_SANTA_FE2_FEBRERO_2026</v>
          </cell>
          <cell r="P2326">
            <v>74584</v>
          </cell>
          <cell r="S2326"/>
          <cell r="T2326">
            <v>0</v>
          </cell>
        </row>
        <row r="2327">
          <cell r="F2327" t="str">
            <v>312. Cuidado Continuo por una vida con bienestarComunitario2026</v>
          </cell>
          <cell r="G2327" t="str">
            <v>Grupos socioeducativos para el bienestar (AIEPI)</v>
          </cell>
          <cell r="H2327" t="str">
            <v xml:space="preserve">Promoción de la salud y bienestar </v>
          </cell>
          <cell r="I2327" t="str">
            <v>PSPIC</v>
          </cell>
          <cell r="J2327" t="str">
            <v>No Aplica</v>
          </cell>
          <cell r="K2327" t="str">
            <v>Sesión</v>
          </cell>
          <cell r="L2327" t="str">
            <v>Local</v>
          </cell>
          <cell r="M2327" t="str">
            <v>2_SANTA_FE</v>
          </cell>
          <cell r="N2327" t="str">
            <v>2_FEBRERO_2026</v>
          </cell>
          <cell r="O2327" t="str">
            <v>312. Cuidado Continuo por una vida con bienestarComunitario20262_SANTA_FE2_FEBRERO_2026</v>
          </cell>
          <cell r="P2327">
            <v>215123</v>
          </cell>
          <cell r="S2327"/>
          <cell r="T2327">
            <v>0</v>
          </cell>
        </row>
        <row r="2328">
          <cell r="F2328" t="str">
            <v>312. Cuidado Continuo por una vida con bienestarEducativo 2026</v>
          </cell>
          <cell r="G2328" t="str">
            <v>Grupos socioeducativos para el bienestar (AIEPI)</v>
          </cell>
          <cell r="H2328" t="str">
            <v xml:space="preserve">Promoción de la salud y bienestar </v>
          </cell>
          <cell r="I2328" t="str">
            <v>PSPIC</v>
          </cell>
          <cell r="J2328" t="str">
            <v>No Aplica</v>
          </cell>
          <cell r="K2328" t="str">
            <v>Sesión</v>
          </cell>
          <cell r="L2328" t="str">
            <v>Local</v>
          </cell>
          <cell r="M2328" t="str">
            <v>2_SANTA_FE</v>
          </cell>
          <cell r="N2328" t="str">
            <v>2_FEBRERO_2026</v>
          </cell>
          <cell r="O2328" t="str">
            <v>312. Cuidado Continuo por una vida con bienestarEducativo 20262_SANTA_FE2_FEBRERO_2026</v>
          </cell>
          <cell r="P2328">
            <v>215123</v>
          </cell>
          <cell r="S2328"/>
          <cell r="T2328">
            <v>0</v>
          </cell>
        </row>
        <row r="2329">
          <cell r="F2329" t="str">
            <v>312. Cuidado Continuo por una vida con bienestarLaboral2026</v>
          </cell>
          <cell r="G2329" t="str">
            <v>Grupos socioeducativos para el bienestar (AIEPI)</v>
          </cell>
          <cell r="H2329" t="str">
            <v xml:space="preserve">Promoción de la salud y bienestar </v>
          </cell>
          <cell r="I2329" t="str">
            <v>PSPIC</v>
          </cell>
          <cell r="J2329" t="str">
            <v>No Aplica</v>
          </cell>
          <cell r="K2329" t="str">
            <v>Sesión</v>
          </cell>
          <cell r="L2329" t="str">
            <v>Local</v>
          </cell>
          <cell r="M2329" t="str">
            <v>2_SANTA_FE</v>
          </cell>
          <cell r="N2329" t="str">
            <v>2_FEBRERO_2026</v>
          </cell>
          <cell r="O2329" t="str">
            <v>312. Cuidado Continuo por una vida con bienestarLaboral20262_SANTA_FE2_FEBRERO_2026</v>
          </cell>
          <cell r="P2329">
            <v>215123</v>
          </cell>
          <cell r="S2329">
            <v>4</v>
          </cell>
          <cell r="T2329">
            <v>860492</v>
          </cell>
        </row>
        <row r="2330">
          <cell r="F2330" t="str">
            <v>312. Cuidado Continuo por una vida con bienestarInstitucional2026</v>
          </cell>
          <cell r="G2330" t="str">
            <v>Grupos socioeducativos para el bienestar (AIEPI)</v>
          </cell>
          <cell r="H2330" t="str">
            <v xml:space="preserve">Promoción de la salud y bienestar </v>
          </cell>
          <cell r="I2330" t="str">
            <v>PSPIC</v>
          </cell>
          <cell r="J2330" t="str">
            <v>No Aplica</v>
          </cell>
          <cell r="K2330" t="str">
            <v>Sesión</v>
          </cell>
          <cell r="L2330" t="str">
            <v>Local</v>
          </cell>
          <cell r="M2330" t="str">
            <v>2_SANTA_FE</v>
          </cell>
          <cell r="N2330" t="str">
            <v>2_FEBRERO_2026</v>
          </cell>
          <cell r="O2330" t="str">
            <v>312. Cuidado Continuo por una vida con bienestarInstitucional20262_SANTA_FE2_FEBRERO_2026</v>
          </cell>
          <cell r="P2330">
            <v>215123</v>
          </cell>
          <cell r="S2330"/>
          <cell r="T2330">
            <v>0</v>
          </cell>
        </row>
        <row r="2331">
          <cell r="F2331" t="str">
            <v>322. Cuidado Continuo por una vida con bienestarEducativo 2026</v>
          </cell>
          <cell r="G2331" t="str">
            <v>Grupos socioeducativos de  vacaciones con MAS Bienestar</v>
          </cell>
          <cell r="H2331" t="str">
            <v xml:space="preserve">Promoción de la salud y bienestar </v>
          </cell>
          <cell r="I2331" t="str">
            <v>PSPIC</v>
          </cell>
          <cell r="J2331" t="str">
            <v>No Aplica</v>
          </cell>
          <cell r="K2331" t="str">
            <v>Sesión</v>
          </cell>
          <cell r="L2331" t="str">
            <v>Local</v>
          </cell>
          <cell r="M2331" t="str">
            <v>2_SANTA_FE</v>
          </cell>
          <cell r="N2331" t="str">
            <v>2_FEBRERO_2026</v>
          </cell>
          <cell r="O2331" t="str">
            <v>322. Cuidado Continuo por una vida con bienestarEducativo 20262_SANTA_FE2_FEBRERO_2026</v>
          </cell>
          <cell r="P2331">
            <v>281078</v>
          </cell>
          <cell r="S2331"/>
          <cell r="T2331">
            <v>0</v>
          </cell>
        </row>
        <row r="2332">
          <cell r="F2332" t="str">
            <v>332. Cuidado Continuo por una vida con bienestarLaboral2026</v>
          </cell>
          <cell r="G2332" t="str">
            <v>Grupos socioeducativos para el bienestar de trabajadores y trabajadoras en la economía informal</v>
          </cell>
          <cell r="H2332" t="str">
            <v xml:space="preserve">Promoción de la salud y bienestar </v>
          </cell>
          <cell r="I2332" t="str">
            <v>PSPIC</v>
          </cell>
          <cell r="J2332" t="str">
            <v>No Aplica</v>
          </cell>
          <cell r="K2332" t="str">
            <v>Grupo</v>
          </cell>
          <cell r="L2332" t="str">
            <v>Local</v>
          </cell>
          <cell r="M2332" t="str">
            <v>2_SANTA_FE</v>
          </cell>
          <cell r="N2332" t="str">
            <v>2_FEBRERO_2026</v>
          </cell>
          <cell r="O2332" t="str">
            <v>332. Cuidado Continuo por una vida con bienestarLaboral20262_SANTA_FE2_FEBRERO_2026</v>
          </cell>
          <cell r="P2332">
            <v>1094110</v>
          </cell>
          <cell r="S2332"/>
          <cell r="T2332">
            <v>0</v>
          </cell>
        </row>
        <row r="2333">
          <cell r="F2333" t="str">
            <v>342. Cuidado Continuo por una vida con bienestarComunitario2026</v>
          </cell>
          <cell r="G2333" t="str">
            <v>Acompañamiento amigable - Salud mental RBC</v>
          </cell>
          <cell r="H2333" t="str">
            <v>Gestión del Riesgo para el Bienestar Colectivo en los Territorios</v>
          </cell>
          <cell r="I2333" t="str">
            <v>PSPIC</v>
          </cell>
          <cell r="J2333" t="str">
            <v>No Aplica</v>
          </cell>
          <cell r="K2333" t="str">
            <v>Sesión</v>
          </cell>
          <cell r="L2333" t="str">
            <v>Local</v>
          </cell>
          <cell r="M2333" t="str">
            <v>2_SANTA_FE</v>
          </cell>
          <cell r="N2333" t="str">
            <v>2_FEBRERO_2026</v>
          </cell>
          <cell r="O2333" t="str">
            <v>342. Cuidado Continuo por una vida con bienestarComunitario20262_SANTA_FE2_FEBRERO_2026</v>
          </cell>
          <cell r="P2333">
            <v>161342</v>
          </cell>
          <cell r="S2333">
            <v>6</v>
          </cell>
          <cell r="T2333">
            <v>968052</v>
          </cell>
        </row>
        <row r="2334">
          <cell r="F2334" t="str">
            <v>352. Cuidado Continuo por una vida con bienestarComunitario2026</v>
          </cell>
          <cell r="G2334" t="str">
            <v>Escuelas de liderazgo - Salud mental RBC</v>
          </cell>
          <cell r="H2334" t="str">
            <v xml:space="preserve">Promoción de la salud y bienestar </v>
          </cell>
          <cell r="I2334" t="str">
            <v>PSPIC</v>
          </cell>
          <cell r="J2334" t="str">
            <v>No Aplica</v>
          </cell>
          <cell r="K2334" t="str">
            <v>Sesión</v>
          </cell>
          <cell r="L2334" t="str">
            <v>Local</v>
          </cell>
          <cell r="M2334" t="str">
            <v>2_SANTA_FE</v>
          </cell>
          <cell r="N2334" t="str">
            <v>2_FEBRERO_2026</v>
          </cell>
          <cell r="O2334" t="str">
            <v>352. Cuidado Continuo por una vida con bienestarComunitario20262_SANTA_FE2_FEBRERO_2026</v>
          </cell>
          <cell r="P2334">
            <v>215123</v>
          </cell>
          <cell r="S2334">
            <v>0</v>
          </cell>
          <cell r="T2334">
            <v>0</v>
          </cell>
        </row>
        <row r="2335">
          <cell r="F2335" t="str">
            <v>362. Cuidado Continuo por una vida con bienestarComunitario2026</v>
          </cell>
          <cell r="G2335" t="str">
            <v>Escuelas de liderazgo desde el barrismo social</v>
          </cell>
          <cell r="H2335" t="str">
            <v xml:space="preserve">Promoción de la salud y bienestar </v>
          </cell>
          <cell r="I2335" t="str">
            <v>PSPIC</v>
          </cell>
          <cell r="J2335" t="str">
            <v>No Aplica</v>
          </cell>
          <cell r="K2335" t="str">
            <v>Sesión</v>
          </cell>
          <cell r="L2335" t="str">
            <v>Distrito</v>
          </cell>
          <cell r="M2335" t="str">
            <v>2_SANTA_FE</v>
          </cell>
          <cell r="N2335" t="str">
            <v>2_FEBRERO_2026</v>
          </cell>
          <cell r="O2335" t="str">
            <v>362. Cuidado Continuo por una vida con bienestarComunitario20262_SANTA_FE2_FEBRERO_2026</v>
          </cell>
          <cell r="P2335">
            <v>140539</v>
          </cell>
          <cell r="S2335"/>
          <cell r="T2335">
            <v>0</v>
          </cell>
        </row>
        <row r="2336">
          <cell r="F2336" t="str">
            <v>372. Cuidado Continuo por una vida con bienestarComunitario2026</v>
          </cell>
          <cell r="G2336" t="str">
            <v xml:space="preserve">Escuelas de liderazgo desde el barrismo social - Gestión territorial </v>
          </cell>
          <cell r="H2336" t="str">
            <v xml:space="preserve">Promoción de la salud y bienestar </v>
          </cell>
          <cell r="I2336" t="str">
            <v>PSPIC</v>
          </cell>
          <cell r="J2336" t="str">
            <v>No Aplica</v>
          </cell>
          <cell r="K2336" t="str">
            <v>Sesión</v>
          </cell>
          <cell r="L2336" t="str">
            <v>Distrito</v>
          </cell>
          <cell r="M2336" t="str">
            <v>2_SANTA_FE</v>
          </cell>
          <cell r="N2336" t="str">
            <v>2_FEBRERO_2026</v>
          </cell>
          <cell r="O2336" t="str">
            <v>372. Cuidado Continuo por una vida con bienestarComunitario20262_SANTA_FE2_FEBRERO_2026</v>
          </cell>
          <cell r="P2336">
            <v>74584</v>
          </cell>
          <cell r="S2336"/>
          <cell r="T2336">
            <v>0</v>
          </cell>
        </row>
        <row r="2337">
          <cell r="F2337" t="str">
            <v>382. Cuidado Continuo por una vida con bienestarComunitario2026</v>
          </cell>
          <cell r="G2337" t="str">
            <v>Escuela para Comunidades activas construyendo bienestar y seguridad vial</v>
          </cell>
          <cell r="H2337" t="str">
            <v xml:space="preserve">Promoción de la salud y bienestar </v>
          </cell>
          <cell r="I2337" t="str">
            <v>PSPIC</v>
          </cell>
          <cell r="J2337" t="str">
            <v>No Aplica</v>
          </cell>
          <cell r="K2337" t="str">
            <v>Sesión</v>
          </cell>
          <cell r="L2337" t="str">
            <v>Local</v>
          </cell>
          <cell r="M2337" t="str">
            <v>2_SANTA_FE</v>
          </cell>
          <cell r="N2337" t="str">
            <v>2_FEBRERO_2026</v>
          </cell>
          <cell r="O2337" t="str">
            <v>382. Cuidado Continuo por una vida con bienestarComunitario20262_SANTA_FE2_FEBRERO_2026</v>
          </cell>
          <cell r="P2337">
            <v>355662</v>
          </cell>
          <cell r="S2337">
            <v>4</v>
          </cell>
          <cell r="T2337">
            <v>1422648</v>
          </cell>
        </row>
        <row r="2338">
          <cell r="F2338" t="str">
            <v>392. Cuidado Continuo por una vida con bienestarComunitario2026</v>
          </cell>
          <cell r="G2338" t="str">
            <v>Fortalecimiento de redes desde el barrismo social</v>
          </cell>
          <cell r="H2338" t="str">
            <v xml:space="preserve">Promoción de la salud y bienestar </v>
          </cell>
          <cell r="I2338" t="str">
            <v>PSPIC</v>
          </cell>
          <cell r="J2338" t="str">
            <v>No Aplica</v>
          </cell>
          <cell r="K2338" t="str">
            <v>Sesión</v>
          </cell>
          <cell r="L2338" t="str">
            <v>Local</v>
          </cell>
          <cell r="M2338" t="str">
            <v>2_SANTA_FE</v>
          </cell>
          <cell r="N2338" t="str">
            <v>2_FEBRERO_2026</v>
          </cell>
          <cell r="O2338" t="str">
            <v>392. Cuidado Continuo por una vida con bienestarComunitario20262_SANTA_FE2_FEBRERO_2026</v>
          </cell>
          <cell r="P2338">
            <v>140539</v>
          </cell>
          <cell r="S2338"/>
          <cell r="T2338">
            <v>0</v>
          </cell>
        </row>
        <row r="2339">
          <cell r="F2339" t="str">
            <v>402. Cuidado Continuo por una vida con bienestarComunitario2026</v>
          </cell>
          <cell r="G2339" t="str">
            <v xml:space="preserve">Fortalecimiento de redes desde el barrismo social - Gestión territorial </v>
          </cell>
          <cell r="H2339" t="str">
            <v xml:space="preserve">Promoción de la salud y bienestar </v>
          </cell>
          <cell r="I2339" t="str">
            <v>PSPIC</v>
          </cell>
          <cell r="J2339" t="str">
            <v>No Aplica</v>
          </cell>
          <cell r="K2339" t="str">
            <v>Sesión</v>
          </cell>
          <cell r="L2339" t="str">
            <v>Local</v>
          </cell>
          <cell r="M2339" t="str">
            <v>2_SANTA_FE</v>
          </cell>
          <cell r="N2339" t="str">
            <v>2_FEBRERO_2026</v>
          </cell>
          <cell r="O2339" t="str">
            <v>402. Cuidado Continuo por una vida con bienestarComunitario20262_SANTA_FE2_FEBRERO_2026</v>
          </cell>
          <cell r="P2339">
            <v>74584</v>
          </cell>
          <cell r="S2339"/>
          <cell r="T2339">
            <v>0</v>
          </cell>
        </row>
        <row r="2340">
          <cell r="F2340" t="str">
            <v>412. Cuidado Continuo por una vida con bienestarComunitario2026</v>
          </cell>
          <cell r="G2340" t="str">
            <v>Jornadas de tamizaje para la salud publica _Cuidate se feliz</v>
          </cell>
          <cell r="H2340" t="str">
            <v>Alta externalidad</v>
          </cell>
          <cell r="I2340" t="str">
            <v>PSPIC</v>
          </cell>
          <cell r="J2340" t="str">
            <v>No Aplica</v>
          </cell>
          <cell r="K2340" t="str">
            <v>Jornada</v>
          </cell>
          <cell r="L2340" t="str">
            <v>Local</v>
          </cell>
          <cell r="M2340" t="str">
            <v>2_SANTA_FE</v>
          </cell>
          <cell r="N2340" t="str">
            <v>2_FEBRERO_2026</v>
          </cell>
          <cell r="O2340" t="str">
            <v>412. Cuidado Continuo por una vida con bienestarComunitario20262_SANTA_FE2_FEBRERO_2026</v>
          </cell>
          <cell r="P2340">
            <v>621332</v>
          </cell>
          <cell r="S2340">
            <v>10</v>
          </cell>
          <cell r="T2340">
            <v>6213320</v>
          </cell>
        </row>
        <row r="2341">
          <cell r="F2341" t="str">
            <v>422. Cuidado Continuo por una vida con bienestarComunitario2026</v>
          </cell>
          <cell r="G2341" t="str">
            <v>Jornadas de educación para la salud publica _Cuidate se feliz</v>
          </cell>
          <cell r="H2341" t="str">
            <v xml:space="preserve">Promoción de la salud y bienestar </v>
          </cell>
          <cell r="I2341" t="str">
            <v>PSPIC</v>
          </cell>
          <cell r="J2341" t="str">
            <v>No Aplica</v>
          </cell>
          <cell r="K2341" t="str">
            <v>Jornada</v>
          </cell>
          <cell r="L2341" t="str">
            <v>Local</v>
          </cell>
          <cell r="M2341" t="str">
            <v>2_SANTA_FE</v>
          </cell>
          <cell r="N2341" t="str">
            <v>2_FEBRERO_2026</v>
          </cell>
          <cell r="O2341" t="str">
            <v>422. Cuidado Continuo por una vida con bienestarComunitario20262_SANTA_FE2_FEBRERO_2026</v>
          </cell>
          <cell r="P2341">
            <v>340253</v>
          </cell>
          <cell r="S2341">
            <v>10</v>
          </cell>
          <cell r="T2341">
            <v>3402530</v>
          </cell>
        </row>
        <row r="2342">
          <cell r="F2342" t="str">
            <v>432. Cuidado Continuo por una vida con bienestarComunitario2026</v>
          </cell>
          <cell r="G2342" t="str">
            <v>Jornadas de tamizaje de Prevención y detección temprana de factores de riesgo ITS</v>
          </cell>
          <cell r="H2342" t="str">
            <v>Alta externalidad</v>
          </cell>
          <cell r="I2342" t="str">
            <v>PSPIC</v>
          </cell>
          <cell r="J2342" t="str">
            <v>No Aplica</v>
          </cell>
          <cell r="K2342" t="str">
            <v>Jornada</v>
          </cell>
          <cell r="L2342" t="str">
            <v>Local</v>
          </cell>
          <cell r="M2342" t="str">
            <v>2_SANTA_FE</v>
          </cell>
          <cell r="N2342" t="str">
            <v>2_FEBRERO_2026</v>
          </cell>
          <cell r="O2342" t="str">
            <v>432. Cuidado Continuo por una vida con bienestarComunitario20262_SANTA_FE2_FEBRERO_2026</v>
          </cell>
          <cell r="P2342">
            <v>548596</v>
          </cell>
          <cell r="S2342">
            <v>5</v>
          </cell>
          <cell r="T2342">
            <v>2742980</v>
          </cell>
        </row>
        <row r="2343">
          <cell r="F2343" t="str">
            <v>442. Cuidado Continuo por una vida con bienestarComunitario2026</v>
          </cell>
          <cell r="G2343" t="str">
            <v>Jornadas SPAcios de cuidado</v>
          </cell>
          <cell r="H2343" t="str">
            <v xml:space="preserve">Promoción de la salud y bienestar </v>
          </cell>
          <cell r="I2343" t="str">
            <v>PSPIC</v>
          </cell>
          <cell r="J2343" t="str">
            <v>No Aplica</v>
          </cell>
          <cell r="K2343" t="str">
            <v>Jornada</v>
          </cell>
          <cell r="L2343" t="str">
            <v>Local</v>
          </cell>
          <cell r="M2343" t="str">
            <v>2_SANTA_FE</v>
          </cell>
          <cell r="N2343" t="str">
            <v>2_FEBRERO_2026</v>
          </cell>
          <cell r="O2343" t="str">
            <v>442. Cuidado Continuo por una vida con bienestarComunitario20262_SANTA_FE2_FEBRERO_2026</v>
          </cell>
          <cell r="P2343">
            <v>711326</v>
          </cell>
          <cell r="S2343">
            <v>5</v>
          </cell>
          <cell r="T2343">
            <v>3556630</v>
          </cell>
        </row>
        <row r="2344">
          <cell r="F2344" t="str">
            <v>452. Cuidado Continuo por una vida con bienestarComunitario2026</v>
          </cell>
          <cell r="G2344" t="str">
            <v>Jornadas SPAcios de cuidado-tamizaje de Prevención y detección temprana de factores de riesgo ITS_SPA</v>
          </cell>
          <cell r="H2344" t="str">
            <v>Alta externalidad</v>
          </cell>
          <cell r="I2344" t="str">
            <v>PSPIC</v>
          </cell>
          <cell r="J2344" t="str">
            <v>No Aplica</v>
          </cell>
          <cell r="K2344" t="str">
            <v>Jornada</v>
          </cell>
          <cell r="L2344" t="str">
            <v>Local</v>
          </cell>
          <cell r="M2344" t="str">
            <v>2_SANTA_FE</v>
          </cell>
          <cell r="N2344" t="str">
            <v>2_FEBRERO_2026</v>
          </cell>
          <cell r="O2344" t="str">
            <v>452. Cuidado Continuo por una vida con bienestarComunitario20262_SANTA_FE2_FEBRERO_2026</v>
          </cell>
          <cell r="P2344">
            <v>281078</v>
          </cell>
          <cell r="S2344">
            <v>5</v>
          </cell>
          <cell r="T2344">
            <v>1405390</v>
          </cell>
        </row>
        <row r="2345">
          <cell r="F2345" t="str">
            <v>462. Cuidado Continuo por una vida con bienestarEducativo 2026</v>
          </cell>
          <cell r="G2345" t="str">
            <v>Jornadas de educación para la Salud y Bienestar</v>
          </cell>
          <cell r="H2345" t="str">
            <v xml:space="preserve">Promoción de la salud y bienestar </v>
          </cell>
          <cell r="I2345" t="str">
            <v>PSPIC</v>
          </cell>
          <cell r="J2345" t="str">
            <v>No Aplica</v>
          </cell>
          <cell r="K2345" t="str">
            <v>Jornada</v>
          </cell>
          <cell r="L2345" t="str">
            <v>Local</v>
          </cell>
          <cell r="M2345" t="str">
            <v>2_SANTA_FE</v>
          </cell>
          <cell r="N2345" t="str">
            <v>2_FEBRERO_2026</v>
          </cell>
          <cell r="O2345" t="str">
            <v>462. Cuidado Continuo por una vida con bienestarEducativo 20262_SANTA_FE2_FEBRERO_2026</v>
          </cell>
          <cell r="P2345">
            <v>2366976</v>
          </cell>
          <cell r="S2345">
            <v>8</v>
          </cell>
          <cell r="T2345">
            <v>18935808</v>
          </cell>
        </row>
        <row r="2346">
          <cell r="F2346" t="str">
            <v>472. Cuidado Continuo por una vida con bienestarLaboral2026</v>
          </cell>
          <cell r="G2346" t="str">
            <v>Jornadas para el bienestar y cuidado  de los trabajadores informales</v>
          </cell>
          <cell r="H2346" t="str">
            <v xml:space="preserve">Promoción de la salud y bienestar </v>
          </cell>
          <cell r="I2346" t="str">
            <v>PSPIC</v>
          </cell>
          <cell r="J2346" t="str">
            <v>No Aplica</v>
          </cell>
          <cell r="K2346" t="str">
            <v>Jornada</v>
          </cell>
          <cell r="L2346" t="str">
            <v>Local</v>
          </cell>
          <cell r="M2346" t="str">
            <v>2_SANTA_FE</v>
          </cell>
          <cell r="N2346" t="str">
            <v>2_FEBRERO_2026</v>
          </cell>
          <cell r="O2346" t="str">
            <v>472. Cuidado Continuo por una vida con bienestarLaboral20262_SANTA_FE2_FEBRERO_2026</v>
          </cell>
          <cell r="P2346">
            <v>110336</v>
          </cell>
          <cell r="S2346">
            <v>1</v>
          </cell>
          <cell r="T2346">
            <v>110336</v>
          </cell>
        </row>
        <row r="2347">
          <cell r="F2347" t="str">
            <v>482. Cuidado Continuo por una vida con bienestarComunitario2026</v>
          </cell>
          <cell r="G2347" t="str">
            <v>Sesiones Cuidate se feliz kids y gestion integral de la infancia y adolescencia en el espacio publico.</v>
          </cell>
          <cell r="H2347" t="str">
            <v xml:space="preserve">Promoción de la salud y bienestar </v>
          </cell>
          <cell r="I2347" t="str">
            <v>PSPIC</v>
          </cell>
          <cell r="J2347" t="str">
            <v>No Aplica</v>
          </cell>
          <cell r="K2347" t="str">
            <v>Jornada</v>
          </cell>
          <cell r="L2347" t="str">
            <v>Local</v>
          </cell>
          <cell r="M2347" t="str">
            <v>2_SANTA_FE</v>
          </cell>
          <cell r="N2347" t="str">
            <v>2_FEBRERO_2026</v>
          </cell>
          <cell r="O2347" t="str">
            <v>482. Cuidado Continuo por una vida con bienestarComunitario20262_SANTA_FE2_FEBRERO_2026</v>
          </cell>
          <cell r="P2347">
            <v>430247</v>
          </cell>
          <cell r="S2347">
            <v>1</v>
          </cell>
          <cell r="T2347">
            <v>430247</v>
          </cell>
        </row>
        <row r="2348">
          <cell r="F2348" t="str">
            <v>492. Cuidado Continuo por una vida con bienestarComunitario2026</v>
          </cell>
          <cell r="G2348" t="str">
            <v>Comunidades saludables: vive la noche con bienestar y seguridad vial</v>
          </cell>
          <cell r="H2348" t="str">
            <v xml:space="preserve">Promoción de la salud y bienestar </v>
          </cell>
          <cell r="I2348" t="str">
            <v>PSPIC</v>
          </cell>
          <cell r="J2348" t="str">
            <v>No Aplica</v>
          </cell>
          <cell r="K2348" t="str">
            <v>Jornada</v>
          </cell>
          <cell r="L2348" t="str">
            <v>Local</v>
          </cell>
          <cell r="M2348" t="str">
            <v>2_SANTA_FE</v>
          </cell>
          <cell r="N2348" t="str">
            <v>2_FEBRERO_2026</v>
          </cell>
          <cell r="O2348" t="str">
            <v>492. Cuidado Continuo por una vida con bienestarComunitario20262_SANTA_FE2_FEBRERO_2026</v>
          </cell>
          <cell r="P2348">
            <v>711326</v>
          </cell>
          <cell r="S2348">
            <v>17</v>
          </cell>
          <cell r="T2348">
            <v>12092542</v>
          </cell>
        </row>
        <row r="2349">
          <cell r="F2349" t="str">
            <v>502. Cuidado Continuo por una vida con bienestarComunitario2026</v>
          </cell>
          <cell r="G2349" t="str">
            <v xml:space="preserve">Sesiones para Comunidades activas construyendo bienestar y seguridad vial </v>
          </cell>
          <cell r="H2349" t="str">
            <v xml:space="preserve">Promoción de la salud y bienestar </v>
          </cell>
          <cell r="I2349" t="str">
            <v>PSPIC</v>
          </cell>
          <cell r="J2349" t="str">
            <v>No Aplica</v>
          </cell>
          <cell r="K2349" t="str">
            <v>Sesión</v>
          </cell>
          <cell r="L2349" t="str">
            <v>Local</v>
          </cell>
          <cell r="M2349" t="str">
            <v>2_SANTA_FE</v>
          </cell>
          <cell r="N2349" t="str">
            <v>2_FEBRERO_2026</v>
          </cell>
          <cell r="O2349" t="str">
            <v>502. Cuidado Continuo por una vida con bienestarComunitario20262_SANTA_FE2_FEBRERO_2026</v>
          </cell>
          <cell r="P2349">
            <v>266747</v>
          </cell>
          <cell r="S2349">
            <v>10</v>
          </cell>
          <cell r="T2349">
            <v>2667470</v>
          </cell>
        </row>
        <row r="2350">
          <cell r="F2350" t="str">
            <v>512. Cuidado Continuo por una vida con bienestarComunitario2026</v>
          </cell>
          <cell r="G2350" t="str">
            <v>Gestion y seguimiento de acciones de educacion para la salud publica promocion bienestar emocional la cultura ciudadana y prevencion consumo nocivo de alcohol_seguridad vial</v>
          </cell>
          <cell r="H2350" t="str">
            <v xml:space="preserve">Promoción de la salud y bienestar </v>
          </cell>
          <cell r="I2350" t="str">
            <v>PSPIC</v>
          </cell>
          <cell r="J2350" t="str">
            <v>No Aplica</v>
          </cell>
          <cell r="K2350" t="str">
            <v>Plan de acción</v>
          </cell>
          <cell r="L2350" t="str">
            <v>Distrito</v>
          </cell>
          <cell r="M2350" t="str">
            <v>2_SANTA_FE</v>
          </cell>
          <cell r="N2350" t="str">
            <v>2_FEBRERO_2026</v>
          </cell>
          <cell r="O2350" t="str">
            <v>512. Cuidado Continuo por una vida con bienestarComunitario20262_SANTA_FE2_FEBRERO_2026</v>
          </cell>
          <cell r="P2350">
            <v>5621568</v>
          </cell>
          <cell r="S2350"/>
          <cell r="T2350">
            <v>0</v>
          </cell>
        </row>
        <row r="2351">
          <cell r="F2351" t="str">
            <v>522. Cuidado Continuo por una vida con bienestarComunitario2026</v>
          </cell>
          <cell r="G2351" t="str">
            <v xml:space="preserve">Escucha activa: conectando con el bienestar </v>
          </cell>
          <cell r="H2351" t="str">
            <v>Gestión del Riesgo para el Bienestar Colectivo en los Territorios</v>
          </cell>
          <cell r="I2351" t="str">
            <v>PSPIC</v>
          </cell>
          <cell r="J2351" t="str">
            <v>No Aplica</v>
          </cell>
          <cell r="K2351" t="str">
            <v>Jornada</v>
          </cell>
          <cell r="L2351" t="str">
            <v>Local</v>
          </cell>
          <cell r="M2351" t="str">
            <v>2_SANTA_FE</v>
          </cell>
          <cell r="N2351" t="str">
            <v>2_FEBRERO_2026</v>
          </cell>
          <cell r="O2351" t="str">
            <v>522. Cuidado Continuo por una vida con bienestarComunitario20262_SANTA_FE2_FEBRERO_2026</v>
          </cell>
          <cell r="P2351">
            <v>711326</v>
          </cell>
          <cell r="S2351">
            <v>3</v>
          </cell>
          <cell r="T2351">
            <v>2133978</v>
          </cell>
        </row>
        <row r="2352">
          <cell r="F2352" t="str">
            <v>532. Cuidado Continuo por una vida con bienestarComunitario2026</v>
          </cell>
          <cell r="G2352" t="str">
            <v xml:space="preserve">Cuentero en  educacion para la salud publica _CuidArte_ Cuidandonos a traves del arte </v>
          </cell>
          <cell r="H2352" t="str">
            <v xml:space="preserve">Promoción de la salud y bienestar </v>
          </cell>
          <cell r="I2352" t="str">
            <v>PSPIC</v>
          </cell>
          <cell r="J2352" t="str">
            <v>No Aplica</v>
          </cell>
          <cell r="K2352" t="str">
            <v>Plan de acción</v>
          </cell>
          <cell r="L2352" t="str">
            <v>Zonal</v>
          </cell>
          <cell r="M2352" t="str">
            <v>2_SANTA_FE</v>
          </cell>
          <cell r="N2352" t="str">
            <v>2_FEBRERO_2026</v>
          </cell>
          <cell r="O2352" t="str">
            <v>532. Cuidado Continuo por una vida con bienestarComunitario20262_SANTA_FE2_FEBRERO_2026</v>
          </cell>
          <cell r="P2352">
            <v>5621568</v>
          </cell>
          <cell r="S2352"/>
          <cell r="T2352">
            <v>0</v>
          </cell>
        </row>
        <row r="2353">
          <cell r="F2353" t="str">
            <v>542. Cuidado Continuo por una vida con bienestarComunitario2026</v>
          </cell>
          <cell r="G2353" t="str">
            <v xml:space="preserve">Sesiones cuidarte_ cuidandonos a traves del arte </v>
          </cell>
          <cell r="H2353" t="str">
            <v xml:space="preserve">Promoción de la salud y bienestar </v>
          </cell>
          <cell r="I2353" t="str">
            <v>PSPIC</v>
          </cell>
          <cell r="J2353" t="str">
            <v>No Aplica</v>
          </cell>
          <cell r="K2353" t="str">
            <v>Sesión</v>
          </cell>
          <cell r="L2353" t="str">
            <v>Local</v>
          </cell>
          <cell r="M2353" t="str">
            <v>2_SANTA_FE</v>
          </cell>
          <cell r="N2353" t="str">
            <v>2_FEBRERO_2026</v>
          </cell>
          <cell r="O2353" t="str">
            <v>542. Cuidado Continuo por una vida con bienestarComunitario20262_SANTA_FE2_FEBRERO_2026</v>
          </cell>
          <cell r="P2353">
            <v>285702</v>
          </cell>
          <cell r="S2353">
            <v>37</v>
          </cell>
          <cell r="T2353">
            <v>10570974</v>
          </cell>
        </row>
        <row r="2354">
          <cell r="F2354" t="str">
            <v>552. Cuidado Continuo por una vida con bienestarComunitario2026</v>
          </cell>
          <cell r="G2354" t="str">
            <v>Reconocimiento del cuerpo a traves del arte _ Circuito de la salud para mas bienestar _ Cuidarte</v>
          </cell>
          <cell r="H2354" t="str">
            <v xml:space="preserve">Promoción de la salud y bienestar </v>
          </cell>
          <cell r="I2354" t="str">
            <v>PSPIC</v>
          </cell>
          <cell r="J2354" t="str">
            <v>No Aplica</v>
          </cell>
          <cell r="K2354" t="str">
            <v>Sesión</v>
          </cell>
          <cell r="L2354" t="str">
            <v>Local</v>
          </cell>
          <cell r="M2354" t="str">
            <v>2_SANTA_FE</v>
          </cell>
          <cell r="N2354" t="str">
            <v>2_FEBRERO_2026</v>
          </cell>
          <cell r="O2354" t="str">
            <v>552. Cuidado Continuo por una vida con bienestarComunitario20262_SANTA_FE2_FEBRERO_2026</v>
          </cell>
          <cell r="P2354">
            <v>380935</v>
          </cell>
          <cell r="S2354">
            <v>2</v>
          </cell>
          <cell r="T2354">
            <v>761870</v>
          </cell>
        </row>
        <row r="2355">
          <cell r="F2355" t="str">
            <v>562. Cuidado Continuo por una vida con bienestarComunitario2026</v>
          </cell>
          <cell r="G2355" t="str">
            <v>SPAcios educativos de bienestar (jóvenes, alcohol, población especial (PPL-SRPA)</v>
          </cell>
          <cell r="H2355" t="str">
            <v xml:space="preserve">Promoción de la salud y bienestar </v>
          </cell>
          <cell r="I2355" t="str">
            <v>PSPIC</v>
          </cell>
          <cell r="J2355" t="str">
            <v>No Aplica</v>
          </cell>
          <cell r="K2355" t="str">
            <v>Sesión</v>
          </cell>
          <cell r="L2355" t="str">
            <v>Local</v>
          </cell>
          <cell r="M2355" t="str">
            <v>2_SANTA_FE</v>
          </cell>
          <cell r="N2355" t="str">
            <v>2_FEBRERO_2026</v>
          </cell>
          <cell r="O2355" t="str">
            <v>562. Cuidado Continuo por una vida con bienestarComunitario20262_SANTA_FE2_FEBRERO_2026</v>
          </cell>
          <cell r="P2355">
            <v>266747</v>
          </cell>
          <cell r="S2355">
            <v>12</v>
          </cell>
          <cell r="T2355">
            <v>3200964</v>
          </cell>
        </row>
        <row r="2356">
          <cell r="F2356" t="str">
            <v>572. Cuidado Continuo por una vida con bienestarComunitario2026</v>
          </cell>
          <cell r="G2356" t="str">
            <v>SPAcios breves de bienestar (jóvenes, alcohol, población especial (PPL-SRPA)</v>
          </cell>
          <cell r="H2356" t="str">
            <v>Gestión del Riesgo para el Bienestar Colectivo en los Territorios</v>
          </cell>
          <cell r="I2356" t="str">
            <v>PSPIC</v>
          </cell>
          <cell r="J2356" t="str">
            <v>No Aplica</v>
          </cell>
          <cell r="K2356" t="str">
            <v>Sesión</v>
          </cell>
          <cell r="L2356" t="str">
            <v>Local</v>
          </cell>
          <cell r="M2356" t="str">
            <v>2_SANTA_FE</v>
          </cell>
          <cell r="N2356" t="str">
            <v>2_FEBRERO_2026</v>
          </cell>
          <cell r="O2356" t="str">
            <v>572. Cuidado Continuo por una vida con bienestarComunitario20262_SANTA_FE2_FEBRERO_2026</v>
          </cell>
          <cell r="P2356">
            <v>88916</v>
          </cell>
          <cell r="S2356">
            <v>48</v>
          </cell>
          <cell r="T2356">
            <v>4267968</v>
          </cell>
        </row>
        <row r="2357">
          <cell r="F2357" t="str">
            <v>582. Cuidado Continuo por una vida con bienestarEducativo 2026</v>
          </cell>
          <cell r="G2357" t="str">
            <v>Guardianes de la Salud</v>
          </cell>
          <cell r="H2357" t="str">
            <v xml:space="preserve">Promoción de la salud y bienestar </v>
          </cell>
          <cell r="I2357" t="str">
            <v>PSPIC</v>
          </cell>
          <cell r="J2357" t="str">
            <v>No Aplica</v>
          </cell>
          <cell r="K2357" t="str">
            <v xml:space="preserve"> Jornadas</v>
          </cell>
          <cell r="L2357" t="str">
            <v>Local</v>
          </cell>
          <cell r="M2357" t="str">
            <v>2_SANTA_FE</v>
          </cell>
          <cell r="N2357" t="str">
            <v>2_FEBRERO_2026</v>
          </cell>
          <cell r="O2357" t="str">
            <v>582. Cuidado Continuo por una vida con bienestarEducativo 20262_SANTA_FE2_FEBRERO_2026</v>
          </cell>
          <cell r="P2357">
            <v>562157</v>
          </cell>
          <cell r="S2357">
            <v>5</v>
          </cell>
          <cell r="T2357">
            <v>2810785</v>
          </cell>
        </row>
        <row r="2358">
          <cell r="F2358" t="str">
            <v>592. Cuidado Continuo por una vida con bienestarEducativo 2026</v>
          </cell>
          <cell r="G2358" t="str">
            <v>Entornos Inspiradores son MAS Bienestar</v>
          </cell>
          <cell r="H2358" t="str">
            <v xml:space="preserve">Promoción de la salud y bienestar </v>
          </cell>
          <cell r="I2358" t="str">
            <v>PSPIC</v>
          </cell>
          <cell r="J2358" t="str">
            <v>No Aplica</v>
          </cell>
          <cell r="K2358" t="str">
            <v>Plan de acción</v>
          </cell>
          <cell r="L2358" t="str">
            <v>Zonal</v>
          </cell>
          <cell r="M2358" t="str">
            <v>2_SANTA_FE</v>
          </cell>
          <cell r="N2358" t="str">
            <v>2_FEBRERO_2026</v>
          </cell>
          <cell r="O2358" t="str">
            <v>592. Cuidado Continuo por una vida con bienestarEducativo 20262_SANTA_FE2_FEBRERO_2026</v>
          </cell>
          <cell r="P2358">
            <v>14226512</v>
          </cell>
          <cell r="S2358"/>
          <cell r="T2358">
            <v>0</v>
          </cell>
        </row>
        <row r="2359">
          <cell r="F2359" t="str">
            <v>602. Cuidado Continuo por una vida con bienestarEducativo 2026</v>
          </cell>
          <cell r="G2359" t="str">
            <v>Embajadores del Bienestar</v>
          </cell>
          <cell r="H2359" t="str">
            <v xml:space="preserve">Promoción de la salud y bienestar </v>
          </cell>
          <cell r="I2359" t="str">
            <v>PSPIC</v>
          </cell>
          <cell r="J2359" t="str">
            <v>No Aplica</v>
          </cell>
          <cell r="K2359" t="str">
            <v>Sesión</v>
          </cell>
          <cell r="L2359" t="str">
            <v>Local</v>
          </cell>
          <cell r="M2359" t="str">
            <v>2_SANTA_FE</v>
          </cell>
          <cell r="N2359" t="str">
            <v>2_FEBRERO_2026</v>
          </cell>
          <cell r="O2359" t="str">
            <v>602. Cuidado Continuo por una vida con bienestarEducativo 20262_SANTA_FE2_FEBRERO_2026</v>
          </cell>
          <cell r="P2359">
            <v>105404</v>
          </cell>
          <cell r="S2359">
            <v>15</v>
          </cell>
          <cell r="T2359">
            <v>1581060</v>
          </cell>
        </row>
        <row r="2360">
          <cell r="F2360" t="str">
            <v>612. Cuidado Continuo por una vida con bienestarEducativo 2026</v>
          </cell>
          <cell r="G2360" t="str">
            <v>SPAcios educativos de bienestar - ZOE -ZOU</v>
          </cell>
          <cell r="H2360" t="str">
            <v xml:space="preserve">Promoción de la salud y bienestar </v>
          </cell>
          <cell r="I2360" t="str">
            <v>PSPIC</v>
          </cell>
          <cell r="J2360" t="str">
            <v>No Aplica</v>
          </cell>
          <cell r="K2360" t="str">
            <v>Sesión</v>
          </cell>
          <cell r="L2360" t="str">
            <v>Local</v>
          </cell>
          <cell r="M2360" t="str">
            <v>2_SANTA_FE</v>
          </cell>
          <cell r="N2360" t="str">
            <v>2_FEBRERO_2026</v>
          </cell>
          <cell r="O2360" t="str">
            <v>612. Cuidado Continuo por una vida con bienestarEducativo 20262_SANTA_FE2_FEBRERO_2026</v>
          </cell>
          <cell r="P2360">
            <v>266747</v>
          </cell>
          <cell r="S2360"/>
          <cell r="T2360">
            <v>0</v>
          </cell>
        </row>
        <row r="2361">
          <cell r="F2361" t="str">
            <v>622. Cuidado Continuo por una vida con bienestarEducativo 2026</v>
          </cell>
          <cell r="G2361" t="str">
            <v>Identificación del riesgo nutricional visual y auditivo</v>
          </cell>
          <cell r="H2361" t="str">
            <v>Alta externalidad</v>
          </cell>
          <cell r="I2361" t="str">
            <v>PSPIC</v>
          </cell>
          <cell r="J2361" t="str">
            <v>No Aplica</v>
          </cell>
          <cell r="K2361" t="str">
            <v>Plan de acción</v>
          </cell>
          <cell r="L2361" t="str">
            <v>Zonal</v>
          </cell>
          <cell r="M2361" t="str">
            <v>2_SANTA_FE</v>
          </cell>
          <cell r="N2361" t="str">
            <v>2_FEBRERO_2026</v>
          </cell>
          <cell r="O2361" t="str">
            <v>622. Cuidado Continuo por una vida con bienestarEducativo 20262_SANTA_FE2_FEBRERO_2026</v>
          </cell>
          <cell r="P2361">
            <v>13610112</v>
          </cell>
          <cell r="S2361"/>
          <cell r="T2361">
            <v>0</v>
          </cell>
        </row>
        <row r="2362">
          <cell r="F2362" t="str">
            <v>632. Cuidado Continuo por una vida con bienestarEducativo 2026</v>
          </cell>
          <cell r="G2362" t="str">
            <v>Sexualidad hablar sin incomodidad</v>
          </cell>
          <cell r="H2362" t="str">
            <v>Alta externalidad</v>
          </cell>
          <cell r="I2362" t="str">
            <v>PSPIC</v>
          </cell>
          <cell r="J2362" t="str">
            <v>No Aplica</v>
          </cell>
          <cell r="K2362" t="str">
            <v>Sesión</v>
          </cell>
          <cell r="L2362" t="str">
            <v>Local</v>
          </cell>
          <cell r="M2362" t="str">
            <v>2_SANTA_FE</v>
          </cell>
          <cell r="N2362" t="str">
            <v>2_FEBRERO_2026</v>
          </cell>
          <cell r="O2362" t="str">
            <v>632. Cuidado Continuo por una vida con bienestarEducativo 20262_SANTA_FE2_FEBRERO_2026</v>
          </cell>
          <cell r="P2362">
            <v>105404</v>
          </cell>
          <cell r="S2362">
            <v>22</v>
          </cell>
          <cell r="T2362">
            <v>2318888</v>
          </cell>
        </row>
        <row r="2363">
          <cell r="F2363" t="str">
            <v>642. Cuidado Continuo por una vida con bienestarEducativo 2026</v>
          </cell>
          <cell r="G2363" t="str">
            <v>Salud mental es MAS Bienestar</v>
          </cell>
          <cell r="H2363" t="str">
            <v>Gestión del Riesgo para el Bienestar Colectivo en los Territorios</v>
          </cell>
          <cell r="I2363" t="str">
            <v>PSPIC</v>
          </cell>
          <cell r="J2363" t="str">
            <v>No Aplica</v>
          </cell>
          <cell r="K2363" t="str">
            <v>Sesión</v>
          </cell>
          <cell r="L2363" t="str">
            <v>Local</v>
          </cell>
          <cell r="M2363" t="str">
            <v>2_SANTA_FE</v>
          </cell>
          <cell r="N2363" t="str">
            <v>2_FEBRERO_2026</v>
          </cell>
          <cell r="O2363" t="str">
            <v>642. Cuidado Continuo por una vida con bienestarEducativo 20262_SANTA_FE2_FEBRERO_2026</v>
          </cell>
          <cell r="P2363">
            <v>137765</v>
          </cell>
          <cell r="S2363">
            <v>33</v>
          </cell>
          <cell r="T2363">
            <v>4546245</v>
          </cell>
        </row>
        <row r="2364">
          <cell r="F2364" t="str">
            <v>652. Cuidado Continuo por una vida con bienestarEducativo 2026</v>
          </cell>
          <cell r="G2364" t="str">
            <v>Conectando con el cuidado emocional</v>
          </cell>
          <cell r="H2364" t="str">
            <v>Gestión del Riesgo para el Bienestar Colectivo en los Territorios</v>
          </cell>
          <cell r="I2364" t="str">
            <v>PSPIC</v>
          </cell>
          <cell r="J2364" t="str">
            <v>No Aplica</v>
          </cell>
          <cell r="K2364" t="str">
            <v>Sesión</v>
          </cell>
          <cell r="L2364" t="str">
            <v>Local</v>
          </cell>
          <cell r="M2364" t="str">
            <v>2_SANTA_FE</v>
          </cell>
          <cell r="N2364" t="str">
            <v>2_FEBRERO_2026</v>
          </cell>
          <cell r="O2364" t="str">
            <v>652. Cuidado Continuo por una vida con bienestarEducativo 20262_SANTA_FE2_FEBRERO_2026</v>
          </cell>
          <cell r="P2364">
            <v>105404</v>
          </cell>
          <cell r="S2364">
            <v>66</v>
          </cell>
          <cell r="T2364">
            <v>6956664</v>
          </cell>
        </row>
        <row r="2365">
          <cell r="F2365" t="str">
            <v>662. Cuidado Continuo por una vida con bienestarEducativo 2026</v>
          </cell>
          <cell r="G2365" t="str">
            <v>Prevención y detección temprana de factores de riesgo ITS</v>
          </cell>
          <cell r="H2365" t="str">
            <v>Gestión del Riesgo para el Bienestar Colectivo en los Territorios</v>
          </cell>
          <cell r="I2365" t="str">
            <v>PSPIC</v>
          </cell>
          <cell r="J2365" t="str">
            <v>No Aplica</v>
          </cell>
          <cell r="K2365" t="str">
            <v>Jornada</v>
          </cell>
          <cell r="L2365" t="str">
            <v>Local</v>
          </cell>
          <cell r="M2365" t="str">
            <v>2_SANTA_FE</v>
          </cell>
          <cell r="N2365" t="str">
            <v>2_FEBRERO_2026</v>
          </cell>
          <cell r="O2365" t="str">
            <v>662. Cuidado Continuo por una vida con bienestarEducativo 20262_SANTA_FE2_FEBRERO_2026</v>
          </cell>
          <cell r="P2365">
            <v>199714</v>
          </cell>
          <cell r="S2365">
            <v>8</v>
          </cell>
          <cell r="T2365">
            <v>1597712</v>
          </cell>
        </row>
        <row r="2366">
          <cell r="F2366" t="str">
            <v>672. Cuidado Continuo por una vida con bienestarEducativo 2026</v>
          </cell>
          <cell r="G2366" t="str">
            <v xml:space="preserve">SPAcios breves de bienestar ZOU -ZOE </v>
          </cell>
          <cell r="H2366" t="str">
            <v>Gestión del Riesgo para el Bienestar Colectivo en los Territorios</v>
          </cell>
          <cell r="I2366" t="str">
            <v>PSPIC</v>
          </cell>
          <cell r="J2366" t="str">
            <v>No Aplica</v>
          </cell>
          <cell r="K2366" t="str">
            <v>Sesión</v>
          </cell>
          <cell r="L2366" t="str">
            <v>Local</v>
          </cell>
          <cell r="M2366" t="str">
            <v>2_SANTA_FE</v>
          </cell>
          <cell r="N2366" t="str">
            <v>2_FEBRERO_2026</v>
          </cell>
          <cell r="O2366" t="str">
            <v>672. Cuidado Continuo por una vida con bienestarEducativo 20262_SANTA_FE2_FEBRERO_2026</v>
          </cell>
          <cell r="P2366">
            <v>88916</v>
          </cell>
          <cell r="S2366">
            <v>16</v>
          </cell>
          <cell r="T2366">
            <v>1422656</v>
          </cell>
        </row>
        <row r="2367">
          <cell r="F2367" t="str">
            <v>682. Cuidado Continuo por una vida con bienestarInstitucional2026</v>
          </cell>
          <cell r="G2367" t="str">
            <v>Seguimiento a condiciones de salud en casos prioritarios en Instituciones de protección y atención</v>
          </cell>
          <cell r="H2367" t="str">
            <v>Gestión del Riesgo para el Bienestar Colectivo en los Territorios</v>
          </cell>
          <cell r="I2367" t="str">
            <v>PSPIC</v>
          </cell>
          <cell r="J2367" t="str">
            <v>No Aplica</v>
          </cell>
          <cell r="K2367" t="str">
            <v>Sesión</v>
          </cell>
          <cell r="L2367" t="str">
            <v>Local</v>
          </cell>
          <cell r="M2367" t="str">
            <v>2_SANTA_FE</v>
          </cell>
          <cell r="N2367" t="str">
            <v>2_FEBRERO_2026</v>
          </cell>
          <cell r="O2367" t="str">
            <v>682. Cuidado Continuo por una vida con bienestarInstitucional20262_SANTA_FE2_FEBRERO_2026</v>
          </cell>
          <cell r="P2367">
            <v>105404</v>
          </cell>
          <cell r="S2367">
            <v>14</v>
          </cell>
          <cell r="T2367">
            <v>1475656</v>
          </cell>
        </row>
        <row r="2368">
          <cell r="F2368" t="str">
            <v>692. Cuidado Continuo por una vida con bienestarInstitucional2026</v>
          </cell>
          <cell r="G2368" t="str">
            <v>Identificación de riesgos a través de aplicación de tamizajes en Instituciones de protección y atención</v>
          </cell>
          <cell r="H2368" t="str">
            <v>Alta externalidad</v>
          </cell>
          <cell r="I2368" t="str">
            <v>PSPIC</v>
          </cell>
          <cell r="J2368" t="str">
            <v>No Aplica</v>
          </cell>
          <cell r="K2368" t="str">
            <v>Sesión</v>
          </cell>
          <cell r="L2368" t="str">
            <v>Local</v>
          </cell>
          <cell r="M2368" t="str">
            <v>2_SANTA_FE</v>
          </cell>
          <cell r="N2368" t="str">
            <v>2_FEBRERO_2026</v>
          </cell>
          <cell r="O2368" t="str">
            <v>692. Cuidado Continuo por una vida con bienestarInstitucional20262_SANTA_FE2_FEBRERO_2026</v>
          </cell>
          <cell r="P2368">
            <v>105404</v>
          </cell>
          <cell r="S2368">
            <v>32</v>
          </cell>
          <cell r="T2368">
            <v>3372928</v>
          </cell>
        </row>
        <row r="2369">
          <cell r="F2369" t="str">
            <v>702. Cuidado Continuo por una vida con bienestarInstitucional2026</v>
          </cell>
          <cell r="G2369" t="str">
            <v>Instituciones sostenibles por la Salud Ambiental</v>
          </cell>
          <cell r="H2369" t="str">
            <v xml:space="preserve">Promoción de la salud y bienestar </v>
          </cell>
          <cell r="I2369" t="str">
            <v>PSPIC</v>
          </cell>
          <cell r="J2369" t="str">
            <v>No Aplica</v>
          </cell>
          <cell r="K2369" t="str">
            <v>Sesión</v>
          </cell>
          <cell r="L2369" t="str">
            <v>Local</v>
          </cell>
          <cell r="M2369" t="str">
            <v>2_SANTA_FE</v>
          </cell>
          <cell r="N2369" t="str">
            <v>2_FEBRERO_2026</v>
          </cell>
          <cell r="O2369" t="str">
            <v>702. Cuidado Continuo por una vida con bienestarInstitucional20262_SANTA_FE2_FEBRERO_2026</v>
          </cell>
          <cell r="P2369">
            <v>74893</v>
          </cell>
          <cell r="S2369">
            <v>25</v>
          </cell>
          <cell r="T2369">
            <v>1872325</v>
          </cell>
        </row>
        <row r="2370">
          <cell r="F2370" t="str">
            <v>712. Cuidado Continuo por una vida con bienestarLaboral2026</v>
          </cell>
          <cell r="G2370" t="str">
            <v>Caracterización de las unidades de trabajo informal de mediano y bajo impacto</v>
          </cell>
          <cell r="H2370" t="str">
            <v>Gestión del Riesgo para el Bienestar Colectivo en los Territorios</v>
          </cell>
          <cell r="I2370" t="str">
            <v>PSPIC</v>
          </cell>
          <cell r="J2370" t="str">
            <v>No Aplica</v>
          </cell>
          <cell r="K2370" t="str">
            <v>Caracterización</v>
          </cell>
          <cell r="L2370" t="str">
            <v>Local</v>
          </cell>
          <cell r="M2370" t="str">
            <v>2_SANTA_FE</v>
          </cell>
          <cell r="N2370" t="str">
            <v>2_FEBRERO_2026</v>
          </cell>
          <cell r="O2370" t="str">
            <v>712. Cuidado Continuo por una vida con bienestarLaboral20262_SANTA_FE2_FEBRERO_2026</v>
          </cell>
          <cell r="P2370">
            <v>59965</v>
          </cell>
          <cell r="S2370">
            <v>10</v>
          </cell>
          <cell r="T2370">
            <v>599650</v>
          </cell>
        </row>
        <row r="2371">
          <cell r="F2371" t="str">
            <v>722. Cuidado Continuo por una vida con bienestarLaboral2026</v>
          </cell>
          <cell r="G2371" t="str">
            <v>Caracterización de las unidades de trabajo informal de alto impacto</v>
          </cell>
          <cell r="H2371" t="str">
            <v>Gestión del Riesgo para el Bienestar Colectivo en los Territorios</v>
          </cell>
          <cell r="I2371" t="str">
            <v>PSPIC</v>
          </cell>
          <cell r="J2371" t="str">
            <v>No Aplica</v>
          </cell>
          <cell r="K2371" t="str">
            <v>Caracterización</v>
          </cell>
          <cell r="L2371" t="str">
            <v>Local</v>
          </cell>
          <cell r="M2371" t="str">
            <v>2_SANTA_FE</v>
          </cell>
          <cell r="N2371" t="str">
            <v>2_FEBRERO_2026</v>
          </cell>
          <cell r="O2371" t="str">
            <v>722. Cuidado Continuo por una vida con bienestarLaboral20262_SANTA_FE2_FEBRERO_2026</v>
          </cell>
          <cell r="P2371">
            <v>99830</v>
          </cell>
          <cell r="S2371">
            <v>9</v>
          </cell>
          <cell r="T2371">
            <v>898470</v>
          </cell>
        </row>
        <row r="2372">
          <cell r="F2372" t="str">
            <v>732. Cuidado Continuo por una vida con bienestarLaboral2026</v>
          </cell>
          <cell r="G2372" t="str">
            <v>Asesoría para el mejoramiento de las condiciones de salud y trabajo en las unidades de trabajo informal de mediano y bajo impacto</v>
          </cell>
          <cell r="H2372" t="str">
            <v>Gestión del Riesgo para el Bienestar Colectivo en los Territorios</v>
          </cell>
          <cell r="I2372" t="str">
            <v>PSPIC</v>
          </cell>
          <cell r="J2372" t="str">
            <v>No Aplica</v>
          </cell>
          <cell r="K2372" t="str">
            <v>Unidad de trabajo informal</v>
          </cell>
          <cell r="L2372" t="str">
            <v>Local</v>
          </cell>
          <cell r="M2372" t="str">
            <v>2_SANTA_FE</v>
          </cell>
          <cell r="N2372" t="str">
            <v>2_FEBRERO_2026</v>
          </cell>
          <cell r="O2372" t="str">
            <v>732. Cuidado Continuo por una vida con bienestarLaboral20262_SANTA_FE2_FEBRERO_2026</v>
          </cell>
          <cell r="P2372">
            <v>220671</v>
          </cell>
          <cell r="S2372"/>
          <cell r="T2372">
            <v>0</v>
          </cell>
        </row>
        <row r="2373">
          <cell r="F2373" t="str">
            <v>742. Cuidado Continuo por una vida con bienestarLaboral2026</v>
          </cell>
          <cell r="G2373" t="str">
            <v>Asesoría para el mejoramiento de las condiciones de salud y trabajo en las unidades de trabajo informal de alto impacto</v>
          </cell>
          <cell r="H2373" t="str">
            <v>Gestión del Riesgo para el Bienestar Colectivo en los Territorios</v>
          </cell>
          <cell r="I2373" t="str">
            <v>PSPIC</v>
          </cell>
          <cell r="J2373" t="str">
            <v>No Aplica</v>
          </cell>
          <cell r="K2373" t="str">
            <v>Unidad de trabajo informal</v>
          </cell>
          <cell r="L2373" t="str">
            <v>Local</v>
          </cell>
          <cell r="M2373" t="str">
            <v>2_SANTA_FE</v>
          </cell>
          <cell r="N2373" t="str">
            <v>2_FEBRERO_2026</v>
          </cell>
          <cell r="O2373" t="str">
            <v>742. Cuidado Continuo por una vida con bienestarLaboral20262_SANTA_FE2_FEBRERO_2026</v>
          </cell>
          <cell r="P2373">
            <v>367374</v>
          </cell>
          <cell r="S2373"/>
          <cell r="T2373">
            <v>0</v>
          </cell>
        </row>
        <row r="2374">
          <cell r="F2374" t="str">
            <v>752. Cuidado Continuo por una vida con bienestarLaboral2026</v>
          </cell>
          <cell r="G2374" t="str">
            <v xml:space="preserve">Asesoría para el mejoramiento de las condiciones de salud en los trabajadores y trabajadoras de las unidades de trabajo informal </v>
          </cell>
          <cell r="H2374" t="str">
            <v>Gestión del Riesgo para el Bienestar Colectivo en los Territorios</v>
          </cell>
          <cell r="I2374" t="str">
            <v>PSPIC</v>
          </cell>
          <cell r="J2374" t="str">
            <v>No Aplica</v>
          </cell>
          <cell r="K2374" t="str">
            <v>Asesoría</v>
          </cell>
          <cell r="L2374" t="str">
            <v>Local</v>
          </cell>
          <cell r="M2374" t="str">
            <v>2_SANTA_FE</v>
          </cell>
          <cell r="N2374" t="str">
            <v>2_FEBRERO_2026</v>
          </cell>
          <cell r="O2374" t="str">
            <v>752. Cuidado Continuo por una vida con bienestarLaboral20262_SANTA_FE2_FEBRERO_2026</v>
          </cell>
          <cell r="P2374">
            <v>210809</v>
          </cell>
          <cell r="S2374">
            <v>21</v>
          </cell>
          <cell r="T2374">
            <v>4426989</v>
          </cell>
        </row>
        <row r="2375">
          <cell r="F2375" t="str">
            <v>762. Cuidado Continuo por una vida con bienestarLaboral2026</v>
          </cell>
          <cell r="G2375" t="str">
            <v>Asesoría de seguimiento para unidades de trabajo informal intervenidas en vigencias anteriores</v>
          </cell>
          <cell r="H2375" t="str">
            <v>Gestión del Riesgo para el Bienestar Colectivo en los Territorios</v>
          </cell>
          <cell r="I2375" t="str">
            <v>PSPIC</v>
          </cell>
          <cell r="J2375" t="str">
            <v>No Aplica</v>
          </cell>
          <cell r="K2375" t="str">
            <v>Asesoría</v>
          </cell>
          <cell r="L2375" t="str">
            <v>Local</v>
          </cell>
          <cell r="M2375" t="str">
            <v>2_SANTA_FE</v>
          </cell>
          <cell r="N2375" t="str">
            <v>2_FEBRERO_2026</v>
          </cell>
          <cell r="O2375" t="str">
            <v>762. Cuidado Continuo por una vida con bienestarLaboral20262_SANTA_FE2_FEBRERO_2026</v>
          </cell>
          <cell r="P2375">
            <v>55168</v>
          </cell>
          <cell r="S2375">
            <v>4</v>
          </cell>
          <cell r="T2375">
            <v>220672</v>
          </cell>
        </row>
        <row r="2376">
          <cell r="F2376" t="str">
            <v>772. Cuidado Continuo por una vida con bienestarLaboral2026</v>
          </cell>
          <cell r="G2376" t="str">
            <v>Asesoría en Salud para trabajadores y trabajadoras en Empresas del Sector Formal</v>
          </cell>
          <cell r="H2376" t="str">
            <v>Gestión del Riesgo para el Bienestar Colectivo en los Territorios</v>
          </cell>
          <cell r="I2376" t="str">
            <v>PSPIC</v>
          </cell>
          <cell r="J2376" t="str">
            <v>No Aplica</v>
          </cell>
          <cell r="K2376" t="str">
            <v>Asesoría</v>
          </cell>
          <cell r="L2376" t="str">
            <v>Distrito</v>
          </cell>
          <cell r="M2376" t="str">
            <v>2_SANTA_FE</v>
          </cell>
          <cell r="N2376" t="str">
            <v>2_FEBRERO_2026</v>
          </cell>
          <cell r="O2376" t="str">
            <v>772. Cuidado Continuo por una vida con bienestarLaboral20262_SANTA_FE2_FEBRERO_2026</v>
          </cell>
          <cell r="P2376">
            <v>91844</v>
          </cell>
          <cell r="S2376"/>
          <cell r="T2376">
            <v>0</v>
          </cell>
        </row>
        <row r="2377">
          <cell r="F2377" t="str">
            <v>782. Cuidado Continuo por una vida con bienestarLaboral2026</v>
          </cell>
          <cell r="G2377" t="str">
            <v>Espacios Amigos para Más Bienestar materno infantil</v>
          </cell>
          <cell r="H2377" t="str">
            <v>Gestión del Riesgo para el Bienestar Colectivo en los Territorios</v>
          </cell>
          <cell r="I2377" t="str">
            <v>PSPIC</v>
          </cell>
          <cell r="J2377" t="str">
            <v>No Aplica</v>
          </cell>
          <cell r="K2377" t="str">
            <v>Asesoría</v>
          </cell>
          <cell r="L2377" t="str">
            <v>Distrito</v>
          </cell>
          <cell r="M2377" t="str">
            <v>2_SANTA_FE</v>
          </cell>
          <cell r="N2377" t="str">
            <v>2_FEBRERO_2026</v>
          </cell>
          <cell r="O2377" t="str">
            <v>782. Cuidado Continuo por una vida con bienestarLaboral20262_SANTA_FE2_FEBRERO_2026</v>
          </cell>
          <cell r="P2377">
            <v>121585</v>
          </cell>
          <cell r="S2377"/>
          <cell r="T2377">
            <v>0</v>
          </cell>
        </row>
        <row r="2378">
          <cell r="F2378" t="str">
            <v>792. Cuidado Continuo por una vida con bienestarLaboral2026</v>
          </cell>
          <cell r="G2378" t="str">
            <v>Conexión nocturna: Bienestar, trabajo y cuidado</v>
          </cell>
          <cell r="H2378" t="str">
            <v>Gestión del Riesgo para el Bienestar Colectivo en los Territorios</v>
          </cell>
          <cell r="I2378" t="str">
            <v>PSPIC</v>
          </cell>
          <cell r="J2378" t="str">
            <v>No Aplica</v>
          </cell>
          <cell r="K2378" t="str">
            <v>Asesoría</v>
          </cell>
          <cell r="L2378" t="str">
            <v>Local</v>
          </cell>
          <cell r="M2378" t="str">
            <v>2_SANTA_FE</v>
          </cell>
          <cell r="N2378" t="str">
            <v>2_FEBRERO_2026</v>
          </cell>
          <cell r="O2378" t="str">
            <v>792. Cuidado Continuo por una vida con bienestarLaboral20262_SANTA_FE2_FEBRERO_2026</v>
          </cell>
          <cell r="P2378">
            <v>125438</v>
          </cell>
          <cell r="S2378">
            <v>28</v>
          </cell>
          <cell r="T2378">
            <v>3512264</v>
          </cell>
        </row>
        <row r="2379">
          <cell r="F2379" t="str">
            <v>802. Cuidado Continuo por una vida con bienestarLaboral2026</v>
          </cell>
          <cell r="G2379" t="str">
            <v>Acciones de orientación a la población para la efectividad del mejoramiento de las condiciones de salud y sociales en los trabajadores y trabajadoras de las unidades de trabajo informal</v>
          </cell>
          <cell r="H2379" t="str">
            <v>Gestión del Riesgo para el Bienestar Colectivo en los Territorios</v>
          </cell>
          <cell r="I2379" t="str">
            <v>PSPIC</v>
          </cell>
          <cell r="J2379" t="str">
            <v>No Aplica</v>
          </cell>
          <cell r="K2379" t="str">
            <v>Orientación</v>
          </cell>
          <cell r="L2379" t="str">
            <v>Zonal</v>
          </cell>
          <cell r="M2379" t="str">
            <v>2_SANTA_FE</v>
          </cell>
          <cell r="N2379" t="str">
            <v>2_FEBRERO_2026</v>
          </cell>
          <cell r="O2379" t="str">
            <v>802. Cuidado Continuo por una vida con bienestarLaboral20262_SANTA_FE2_FEBRERO_2026</v>
          </cell>
          <cell r="P2379">
            <v>53781</v>
          </cell>
          <cell r="S2379"/>
          <cell r="T2379">
            <v>0</v>
          </cell>
        </row>
        <row r="2380">
          <cell r="F2380" t="str">
            <v>812. Cuidado Continuo por una vida con bienestarLaboral2026</v>
          </cell>
          <cell r="G2380" t="str">
            <v xml:space="preserve">Caracterización de las condiciones de salud y trabajo de los niños, niñas y adolescentes identificados en trabajo infantil </v>
          </cell>
          <cell r="H2380" t="str">
            <v>Gestión del Riesgo para el Bienestar Colectivo en los Territorios</v>
          </cell>
          <cell r="I2380" t="str">
            <v>PSPIC</v>
          </cell>
          <cell r="J2380" t="str">
            <v>No Aplica</v>
          </cell>
          <cell r="K2380" t="str">
            <v>Caracterización</v>
          </cell>
          <cell r="L2380" t="str">
            <v>Local</v>
          </cell>
          <cell r="M2380" t="str">
            <v>2_SANTA_FE</v>
          </cell>
          <cell r="N2380" t="str">
            <v>2_FEBRERO_2026</v>
          </cell>
          <cell r="O2380" t="str">
            <v>812. Cuidado Continuo por una vida con bienestarLaboral20262_SANTA_FE2_FEBRERO_2026</v>
          </cell>
          <cell r="P2380">
            <v>82752</v>
          </cell>
          <cell r="S2380">
            <v>20</v>
          </cell>
          <cell r="T2380">
            <v>1655040</v>
          </cell>
        </row>
        <row r="2381">
          <cell r="F2381" t="str">
            <v>822. Cuidado Continuo por una vida con bienestarLaboral2026</v>
          </cell>
          <cell r="G2381" t="str">
            <v xml:space="preserve">Asesorías para promover la desvinculación laboral de los niños, niñas y adolescentes identificados en trabajo infantil </v>
          </cell>
          <cell r="H2381" t="str">
            <v>Gestión del Riesgo para el Bienestar Colectivo en los Territorios</v>
          </cell>
          <cell r="I2381" t="str">
            <v>PSPIC</v>
          </cell>
          <cell r="J2381" t="str">
            <v>No Aplica</v>
          </cell>
          <cell r="K2381" t="str">
            <v>Niño niña adolescente intervenido</v>
          </cell>
          <cell r="L2381" t="str">
            <v>Local</v>
          </cell>
          <cell r="M2381" t="str">
            <v>2_SANTA_FE</v>
          </cell>
          <cell r="N2381" t="str">
            <v>2_FEBRERO_2026</v>
          </cell>
          <cell r="O2381" t="str">
            <v>822. Cuidado Continuo por una vida con bienestarLaboral20262_SANTA_FE2_FEBRERO_2026</v>
          </cell>
          <cell r="P2381">
            <v>281078</v>
          </cell>
          <cell r="S2381"/>
          <cell r="T2381">
            <v>0</v>
          </cell>
        </row>
        <row r="2382">
          <cell r="F2382" t="str">
            <v>832. Cuidado Continuo por una vida con bienestarLaboral2026</v>
          </cell>
          <cell r="G2382" t="str">
            <v>Asesoría de seguimiento al efecto para niños, niñas y adolescentes identificados en trabajo infantil e  intervenidos en vigencias anteriores</v>
          </cell>
          <cell r="H2382" t="str">
            <v>Gestión del Riesgo para el Bienestar Colectivo en los Territorios</v>
          </cell>
          <cell r="I2382" t="str">
            <v>PSPIC</v>
          </cell>
          <cell r="J2382" t="str">
            <v>No Aplica</v>
          </cell>
          <cell r="K2382" t="str">
            <v>Asesoría</v>
          </cell>
          <cell r="L2382" t="str">
            <v>Local</v>
          </cell>
          <cell r="M2382" t="str">
            <v>2_SANTA_FE</v>
          </cell>
          <cell r="N2382" t="str">
            <v>2_FEBRERO_2026</v>
          </cell>
          <cell r="O2382" t="str">
            <v>832. Cuidado Continuo por una vida con bienestarLaboral20262_SANTA_FE2_FEBRERO_2026</v>
          </cell>
          <cell r="P2382">
            <v>70270</v>
          </cell>
          <cell r="S2382">
            <v>5</v>
          </cell>
          <cell r="T2382">
            <v>351350</v>
          </cell>
        </row>
        <row r="2383">
          <cell r="F2383" t="str">
            <v>842. Cuidado Continuo por una vida con bienestarLaboral2026</v>
          </cell>
          <cell r="G2383" t="str">
            <v xml:space="preserve">Asesorias en salud de los niños, niñas y adolescentes identificados en trabajo infantil </v>
          </cell>
          <cell r="H2383" t="str">
            <v>Gestión del Riesgo para el Bienestar Colectivo en los Territorios</v>
          </cell>
          <cell r="I2383" t="str">
            <v>PSPIC</v>
          </cell>
          <cell r="J2383" t="str">
            <v>No Aplica</v>
          </cell>
          <cell r="K2383" t="str">
            <v>Asesoría</v>
          </cell>
          <cell r="L2383" t="str">
            <v>Local</v>
          </cell>
          <cell r="M2383" t="str">
            <v>2_SANTA_FE</v>
          </cell>
          <cell r="N2383" t="str">
            <v>2_FEBRERO_2026</v>
          </cell>
          <cell r="O2383" t="str">
            <v>842. Cuidado Continuo por una vida con bienestarLaboral20262_SANTA_FE2_FEBRERO_2026</v>
          </cell>
          <cell r="P2383">
            <v>105404</v>
          </cell>
          <cell r="S2383"/>
          <cell r="T2383">
            <v>0</v>
          </cell>
        </row>
        <row r="2384">
          <cell r="F2384" t="str">
            <v>852. Cuidado Continuo por una vida con bienestarLaboral2026</v>
          </cell>
          <cell r="G2384" t="str">
            <v>Acciones de orientación a la población para la efectividad a la desvinculación laboral de niños, niñas y adolescentes identificados en trabajo infanti desde el secfor salud</v>
          </cell>
          <cell r="H2384" t="str">
            <v>Gestión del Riesgo para el Bienestar Colectivo en los Territorios</v>
          </cell>
          <cell r="I2384" t="str">
            <v>PSPIC</v>
          </cell>
          <cell r="J2384" t="str">
            <v>No Aplica</v>
          </cell>
          <cell r="K2384" t="str">
            <v>Orientación</v>
          </cell>
          <cell r="L2384" t="str">
            <v>Zonal</v>
          </cell>
          <cell r="M2384" t="str">
            <v>2_SANTA_FE</v>
          </cell>
          <cell r="N2384" t="str">
            <v>2_FEBRERO_2026</v>
          </cell>
          <cell r="O2384" t="str">
            <v>852. Cuidado Continuo por una vida con bienestarLaboral20262_SANTA_FE2_FEBRERO_2026</v>
          </cell>
          <cell r="P2384">
            <v>35135</v>
          </cell>
          <cell r="S2384"/>
          <cell r="T2384">
            <v>0</v>
          </cell>
        </row>
        <row r="2385">
          <cell r="F2385" t="str">
            <v>873. Cuidado Continuo por una vida con bienestar con enfoque diferencial étnicoComunitario2026</v>
          </cell>
          <cell r="G2385" t="str">
            <v>Abordaje socioeducativo diferencial para el bienestar del pueblo Raizal</v>
          </cell>
          <cell r="H2385" t="str">
            <v xml:space="preserve">Promoción de la salud y bienestar </v>
          </cell>
          <cell r="I2385" t="str">
            <v>PSPIC</v>
          </cell>
          <cell r="J2385" t="str">
            <v>No Aplica</v>
          </cell>
          <cell r="K2385" t="str">
            <v>Plan de acción</v>
          </cell>
          <cell r="L2385" t="str">
            <v>Distrito</v>
          </cell>
          <cell r="M2385" t="str">
            <v>2_SANTA_FE</v>
          </cell>
          <cell r="N2385" t="str">
            <v>2_FEBRERO_2026</v>
          </cell>
          <cell r="O2385" t="str">
            <v>873. Cuidado Continuo por una vida con bienestar con enfoque diferencial étnicoComunitario20262_SANTA_FE2_FEBRERO_2026</v>
          </cell>
          <cell r="P2385">
            <v>25814832</v>
          </cell>
          <cell r="S2385"/>
          <cell r="T2385">
            <v>0</v>
          </cell>
        </row>
        <row r="2386">
          <cell r="F2386" t="str">
            <v>883. Cuidado Continuo por una vida con bienestar con enfoque diferencial étnicoComunitario2026</v>
          </cell>
          <cell r="G2386" t="str">
            <v xml:space="preserve">MAS Bienestar para la comunidad Raizal </v>
          </cell>
          <cell r="H2386" t="str">
            <v xml:space="preserve">Promoción de la salud y bienestar </v>
          </cell>
          <cell r="I2386" t="str">
            <v>PSPIC</v>
          </cell>
          <cell r="J2386" t="str">
            <v>No Aplica</v>
          </cell>
          <cell r="K2386" t="str">
            <v>Plan de acción</v>
          </cell>
          <cell r="L2386" t="str">
            <v>Distrito</v>
          </cell>
          <cell r="M2386" t="str">
            <v>2_SANTA_FE</v>
          </cell>
          <cell r="N2386" t="str">
            <v>2_FEBRERO_2026</v>
          </cell>
          <cell r="O2386" t="str">
            <v>883. Cuidado Continuo por una vida con bienestar con enfoque diferencial étnicoComunitario20262_SANTA_FE2_FEBRERO_2026</v>
          </cell>
          <cell r="P2386">
            <v>19848080</v>
          </cell>
          <cell r="S2386"/>
          <cell r="T2386">
            <v>0</v>
          </cell>
        </row>
        <row r="2387">
          <cell r="F2387" t="str">
            <v>893. Cuidado Continuo por una vida con bienestar con enfoque diferencial étnicoComunitario2026</v>
          </cell>
          <cell r="G2387" t="str">
            <v>MAS Bienestar para la comunidad negra y afrocolombiana.</v>
          </cell>
          <cell r="H2387" t="str">
            <v xml:space="preserve">Promoción de la salud y bienestar </v>
          </cell>
          <cell r="I2387" t="str">
            <v>PSPIC</v>
          </cell>
          <cell r="J2387" t="str">
            <v>No Aplica</v>
          </cell>
          <cell r="K2387" t="str">
            <v>Plan de acción</v>
          </cell>
          <cell r="L2387" t="str">
            <v>Distrito</v>
          </cell>
          <cell r="M2387" t="str">
            <v>2_SANTA_FE</v>
          </cell>
          <cell r="N2387" t="str">
            <v>2_FEBRERO_2026</v>
          </cell>
          <cell r="O2387" t="str">
            <v>893. Cuidado Continuo por una vida con bienestar con enfoque diferencial étnicoComunitario20262_SANTA_FE2_FEBRERO_2026</v>
          </cell>
          <cell r="P2387">
            <v>33729408</v>
          </cell>
          <cell r="S2387"/>
          <cell r="T2387">
            <v>0</v>
          </cell>
        </row>
        <row r="2388">
          <cell r="F2388" t="str">
            <v>903. Cuidado Continuo por una vida con bienestar con enfoque diferencial étnicoComunitario2026</v>
          </cell>
          <cell r="G2388" t="str">
            <v>MAS Bienestar para la comunidad Palenquero</v>
          </cell>
          <cell r="H2388" t="str">
            <v xml:space="preserve">Promoción de la salud y bienestar </v>
          </cell>
          <cell r="I2388" t="str">
            <v>PSPIC</v>
          </cell>
          <cell r="J2388" t="str">
            <v>No Aplica</v>
          </cell>
          <cell r="K2388" t="str">
            <v>Plan de acción</v>
          </cell>
          <cell r="L2388" t="str">
            <v>Distrito</v>
          </cell>
          <cell r="M2388" t="str">
            <v>2_SANTA_FE</v>
          </cell>
          <cell r="N2388" t="str">
            <v>2_FEBRERO_2026</v>
          </cell>
          <cell r="O2388" t="str">
            <v>903. Cuidado Continuo por una vida con bienestar con enfoque diferencial étnicoComunitario20262_SANTA_FE2_FEBRERO_2026</v>
          </cell>
          <cell r="P2388">
            <v>11243136</v>
          </cell>
          <cell r="S2388"/>
          <cell r="T2388">
            <v>0</v>
          </cell>
        </row>
        <row r="2389">
          <cell r="F2389" t="str">
            <v>913. Cuidado Continuo por una vida con bienestar con enfoque diferencial étnicoComunitario2026</v>
          </cell>
          <cell r="G2389" t="str">
            <v xml:space="preserve">Mas bienestar para el pueblo Rrom gitano </v>
          </cell>
          <cell r="H2389" t="str">
            <v xml:space="preserve">Promoción de la salud y bienestar </v>
          </cell>
          <cell r="I2389" t="str">
            <v>PSPIC</v>
          </cell>
          <cell r="J2389" t="str">
            <v>No Aplica</v>
          </cell>
          <cell r="K2389" t="str">
            <v>Plan de acción</v>
          </cell>
          <cell r="L2389" t="str">
            <v>Distrito</v>
          </cell>
          <cell r="M2389" t="str">
            <v>2_SANTA_FE</v>
          </cell>
          <cell r="N2389" t="str">
            <v>2_FEBRERO_2026</v>
          </cell>
          <cell r="O2389" t="str">
            <v>913. Cuidado Continuo por una vida con bienestar con enfoque diferencial étnicoComunitario20262_SANTA_FE2_FEBRERO_2026</v>
          </cell>
          <cell r="P2389">
            <v>19305648</v>
          </cell>
          <cell r="S2389"/>
          <cell r="T2389">
            <v>0</v>
          </cell>
        </row>
        <row r="2390">
          <cell r="F2390" t="str">
            <v>924. Cuidado Continuo por una vida con bienestar con enfoque GéneroComunitario2026</v>
          </cell>
          <cell r="G2390" t="str">
            <v>Sesion educativa para MAS Bienestar, dirigida a mujeres y LGBTI</v>
          </cell>
          <cell r="H2390" t="str">
            <v xml:space="preserve">Promoción de la salud y bienestar </v>
          </cell>
          <cell r="I2390" t="str">
            <v>PSPIC</v>
          </cell>
          <cell r="J2390" t="str">
            <v>No Aplica</v>
          </cell>
          <cell r="K2390" t="str">
            <v>Sesión</v>
          </cell>
          <cell r="L2390" t="str">
            <v>Local</v>
          </cell>
          <cell r="M2390" t="str">
            <v>2_SANTA_FE</v>
          </cell>
          <cell r="N2390" t="str">
            <v>2_FEBRERO_2026</v>
          </cell>
          <cell r="O2390" t="str">
            <v>924. Cuidado Continuo por una vida con bienestar con enfoque GéneroComunitario20262_SANTA_FE2_FEBRERO_2026</v>
          </cell>
          <cell r="P2390">
            <v>372151</v>
          </cell>
          <cell r="S2390">
            <v>9</v>
          </cell>
          <cell r="T2390">
            <v>3349359</v>
          </cell>
        </row>
        <row r="2391">
          <cell r="F2391" t="str">
            <v>934. Cuidado Continuo por una vida con bienestar con enfoque GéneroComunitario2026</v>
          </cell>
          <cell r="G2391" t="str">
            <v xml:space="preserve">Recorriendo tu barrio para MAS bienestar </v>
          </cell>
          <cell r="H2391" t="str">
            <v>Gestión del Riesgo para el Bienestar Colectivo en los Territorios</v>
          </cell>
          <cell r="I2391" t="str">
            <v>PSPIC</v>
          </cell>
          <cell r="J2391" t="str">
            <v>No Aplica</v>
          </cell>
          <cell r="K2391" t="str">
            <v>Sesión</v>
          </cell>
          <cell r="L2391" t="str">
            <v>Local</v>
          </cell>
          <cell r="M2391" t="str">
            <v>2_SANTA_FE</v>
          </cell>
          <cell r="N2391" t="str">
            <v>2_FEBRERO_2026</v>
          </cell>
          <cell r="O2391" t="str">
            <v>934. Cuidado Continuo por una vida con bienestar con enfoque GéneroComunitario20262_SANTA_FE2_FEBRERO_2026</v>
          </cell>
          <cell r="P2391">
            <v>372151</v>
          </cell>
          <cell r="S2391">
            <v>5</v>
          </cell>
          <cell r="T2391">
            <v>1860755</v>
          </cell>
        </row>
        <row r="2392">
          <cell r="F2392" t="str">
            <v>944. Cuidado Continuo por una vida con bienestar con enfoque GéneroComunitario2026</v>
          </cell>
          <cell r="G2392" t="str">
            <v xml:space="preserve">Tejiendo redes para MAS bienestar </v>
          </cell>
          <cell r="H2392" t="str">
            <v xml:space="preserve">Promoción de la salud y bienestar </v>
          </cell>
          <cell r="I2392" t="str">
            <v>PSPIC</v>
          </cell>
          <cell r="J2392" t="str">
            <v>No Aplica</v>
          </cell>
          <cell r="K2392" t="str">
            <v>Sesión</v>
          </cell>
          <cell r="L2392" t="str">
            <v>Local</v>
          </cell>
          <cell r="M2392" t="str">
            <v>2_SANTA_FE</v>
          </cell>
          <cell r="N2392" t="str">
            <v>2_FEBRERO_2026</v>
          </cell>
          <cell r="O2392" t="str">
            <v>944. Cuidado Continuo por una vida con bienestar con enfoque GéneroComunitario20262_SANTA_FE2_FEBRERO_2026</v>
          </cell>
          <cell r="P2392">
            <v>372151</v>
          </cell>
          <cell r="S2392">
            <v>4</v>
          </cell>
          <cell r="T2392">
            <v>1488604</v>
          </cell>
        </row>
        <row r="2393">
          <cell r="F2393" t="str">
            <v>954. Cuidado Continuo por una vida con bienestar con enfoque GéneroComunitario2026</v>
          </cell>
          <cell r="G2393" t="str">
            <v>Asesoria Psicosocial</v>
          </cell>
          <cell r="H2393" t="str">
            <v>Gestión del Riesgo para el Bienestar Colectivo en los Territorios</v>
          </cell>
          <cell r="I2393" t="str">
            <v>PSPIC</v>
          </cell>
          <cell r="J2393" t="str">
            <v>No Aplica</v>
          </cell>
          <cell r="K2393" t="str">
            <v>Sesión</v>
          </cell>
          <cell r="L2393" t="str">
            <v>Local</v>
          </cell>
          <cell r="M2393" t="str">
            <v>2_SANTA_FE</v>
          </cell>
          <cell r="N2393" t="str">
            <v>2_FEBRERO_2026</v>
          </cell>
          <cell r="O2393" t="str">
            <v>954. Cuidado Continuo por una vida con bienestar con enfoque GéneroComunitario20262_SANTA_FE2_FEBRERO_2026</v>
          </cell>
          <cell r="P2393">
            <v>70270</v>
          </cell>
          <cell r="S2393">
            <v>12</v>
          </cell>
          <cell r="T2393">
            <v>843240</v>
          </cell>
        </row>
        <row r="2394">
          <cell r="F2394" t="str">
            <v>964. Cuidado Continuo por una vida con bienestar con enfoque GéneroComunitario2026</v>
          </cell>
          <cell r="G2394" t="str">
            <v>Asesoria en Salud</v>
          </cell>
          <cell r="H2394" t="str">
            <v>Gestión del Riesgo para el Bienestar Colectivo en los Territorios</v>
          </cell>
          <cell r="I2394" t="str">
            <v>PSPIC</v>
          </cell>
          <cell r="J2394" t="str">
            <v>No Aplica</v>
          </cell>
          <cell r="K2394" t="str">
            <v>Sesión</v>
          </cell>
          <cell r="L2394" t="str">
            <v>Local</v>
          </cell>
          <cell r="M2394" t="str">
            <v>2_SANTA_FE</v>
          </cell>
          <cell r="N2394" t="str">
            <v>2_FEBRERO_2026</v>
          </cell>
          <cell r="O2394" t="str">
            <v>964. Cuidado Continuo por una vida con bienestar con enfoque GéneroComunitario20262_SANTA_FE2_FEBRERO_2026</v>
          </cell>
          <cell r="P2394">
            <v>70270</v>
          </cell>
          <cell r="S2394">
            <v>14</v>
          </cell>
          <cell r="T2394">
            <v>983780</v>
          </cell>
        </row>
        <row r="2395">
          <cell r="F2395" t="str">
            <v>974. Cuidado Continuo por una vida con bienestar con enfoque GéneroComunitario2026</v>
          </cell>
          <cell r="G2395" t="str">
            <v xml:space="preserve">Circula del cuidado </v>
          </cell>
          <cell r="H2395" t="str">
            <v xml:space="preserve">Promoción de la salud y bienestar </v>
          </cell>
          <cell r="I2395" t="str">
            <v>PSPIC</v>
          </cell>
          <cell r="J2395" t="str">
            <v>No Aplica</v>
          </cell>
          <cell r="K2395" t="str">
            <v>Sesión</v>
          </cell>
          <cell r="L2395" t="str">
            <v>Local</v>
          </cell>
          <cell r="M2395" t="str">
            <v>2_SANTA_FE</v>
          </cell>
          <cell r="N2395" t="str">
            <v>2_FEBRERO_2026</v>
          </cell>
          <cell r="O2395" t="str">
            <v>974. Cuidado Continuo por una vida con bienestar con enfoque GéneroComunitario20262_SANTA_FE2_FEBRERO_2026</v>
          </cell>
          <cell r="P2395">
            <v>215123</v>
          </cell>
          <cell r="S2395">
            <v>4</v>
          </cell>
          <cell r="T2395">
            <v>860492</v>
          </cell>
        </row>
        <row r="2396">
          <cell r="F2396" t="str">
            <v>984. Cuidado Continuo por una vida con bienestar con enfoque GéneroComunitario2026</v>
          </cell>
          <cell r="G2396" t="str">
            <v>Acompañamiento para Mas Bienestar</v>
          </cell>
          <cell r="H2396" t="str">
            <v>Gestión del Riesgo para el Bienestar Colectivo en los Territorios</v>
          </cell>
          <cell r="I2396" t="str">
            <v>PSPIC</v>
          </cell>
          <cell r="J2396" t="str">
            <v>No Aplica</v>
          </cell>
          <cell r="K2396" t="str">
            <v>Sesión</v>
          </cell>
          <cell r="L2396" t="str">
            <v>Local</v>
          </cell>
          <cell r="M2396" t="str">
            <v>2_SANTA_FE</v>
          </cell>
          <cell r="N2396" t="str">
            <v>2_FEBRERO_2026</v>
          </cell>
          <cell r="O2396" t="str">
            <v>984. Cuidado Continuo por una vida con bienestar con enfoque GéneroComunitario20262_SANTA_FE2_FEBRERO_2026</v>
          </cell>
          <cell r="P2396">
            <v>161342</v>
          </cell>
          <cell r="S2396">
            <v>6</v>
          </cell>
          <cell r="T2396">
            <v>968052</v>
          </cell>
        </row>
        <row r="2397">
          <cell r="F2397" t="str">
            <v>994. Cuidado Continuo por una vida con bienestar con enfoque GéneroComunitario2026</v>
          </cell>
          <cell r="G2397" t="str">
            <v>Acompañamiento personas Trans</v>
          </cell>
          <cell r="H2397" t="str">
            <v>Gestión del Riesgo para el Bienestar Colectivo en los Territorios</v>
          </cell>
          <cell r="I2397" t="str">
            <v>PSPIC</v>
          </cell>
          <cell r="J2397" t="str">
            <v>No Aplica</v>
          </cell>
          <cell r="K2397" t="str">
            <v>Plan de acción</v>
          </cell>
          <cell r="L2397" t="str">
            <v>Distrito</v>
          </cell>
          <cell r="M2397" t="str">
            <v>2_SANTA_FE</v>
          </cell>
          <cell r="N2397" t="str">
            <v>2_FEBRERO_2026</v>
          </cell>
          <cell r="O2397" t="str">
            <v>994. Cuidado Continuo por una vida con bienestar con enfoque GéneroComunitario20262_SANTA_FE2_FEBRERO_2026</v>
          </cell>
          <cell r="P2397">
            <v>5621568</v>
          </cell>
          <cell r="S2397"/>
          <cell r="T2397">
            <v>0</v>
          </cell>
        </row>
        <row r="2398">
          <cell r="F2398" t="str">
            <v>1004. Cuidado Continuo por una vida con bienestar con enfoque GéneroComunitario2026</v>
          </cell>
          <cell r="G2398" t="str">
            <v>Prevención y detección temprana de factores de riesgo ITS (Mujer_LGBTI)</v>
          </cell>
          <cell r="H2398" t="str">
            <v>Alta externalidad</v>
          </cell>
          <cell r="I2398" t="str">
            <v>PSPIC</v>
          </cell>
          <cell r="J2398" t="str">
            <v>No Aplica</v>
          </cell>
          <cell r="K2398" t="str">
            <v>Jornada</v>
          </cell>
          <cell r="L2398" t="str">
            <v>Local</v>
          </cell>
          <cell r="M2398" t="str">
            <v>2_SANTA_FE</v>
          </cell>
          <cell r="N2398" t="str">
            <v>2_FEBRERO_2026</v>
          </cell>
          <cell r="O2398" t="str">
            <v>1004. Cuidado Continuo por una vida con bienestar con enfoque GéneroComunitario20262_SANTA_FE2_FEBRERO_2026</v>
          </cell>
          <cell r="P2398">
            <v>199714</v>
          </cell>
          <cell r="S2398">
            <v>6</v>
          </cell>
          <cell r="T2398">
            <v>1198284</v>
          </cell>
        </row>
        <row r="2399">
          <cell r="F2399" t="str">
            <v>1015. Cuidado Continuo por una vida con bienestar con enfoque Población para formas extremas de exclusión:Comunitario2026</v>
          </cell>
          <cell r="G2399" t="str">
            <v>SPAcios educativos para la reducción del daño:  Personas que se inyectan drogas (PID)</v>
          </cell>
          <cell r="H2399" t="str">
            <v xml:space="preserve">Promoción de la salud y bienestar </v>
          </cell>
          <cell r="I2399" t="str">
            <v>PSPIC</v>
          </cell>
          <cell r="J2399" t="str">
            <v>No Aplica</v>
          </cell>
          <cell r="K2399" t="str">
            <v>Sesión</v>
          </cell>
          <cell r="L2399" t="str">
            <v>Distrito</v>
          </cell>
          <cell r="M2399" t="str">
            <v>2_SANTA_FE</v>
          </cell>
          <cell r="N2399" t="str">
            <v>2_FEBRERO_2026</v>
          </cell>
          <cell r="O2399" t="str">
            <v>1015. Cuidado Continuo por una vida con bienestar con enfoque Población para formas extremas de exclusión:Comunitario20262_SANTA_FE2_FEBRERO_2026</v>
          </cell>
          <cell r="P2399">
            <v>322686</v>
          </cell>
          <cell r="S2399"/>
          <cell r="T2399">
            <v>0</v>
          </cell>
        </row>
        <row r="2400">
          <cell r="F2400" t="str">
            <v>1025. Cuidado Continuo por una vida con bienestar con enfoque Población para formas extremas de exclusión:Comunitario2026</v>
          </cell>
          <cell r="G2400" t="str">
            <v>SPAcios para la reducción del daño: acompañamiento solidario a personas que se inyectan drogas (PID)</v>
          </cell>
          <cell r="H2400" t="str">
            <v>Gestión del Riesgo para el Bienestar Colectivo en los Territorios</v>
          </cell>
          <cell r="I2400" t="str">
            <v>PSPIC</v>
          </cell>
          <cell r="J2400" t="str">
            <v>No Aplica</v>
          </cell>
          <cell r="K2400" t="str">
            <v>Sesión</v>
          </cell>
          <cell r="L2400" t="str">
            <v>Distrito</v>
          </cell>
          <cell r="M2400" t="str">
            <v>2_SANTA_FE</v>
          </cell>
          <cell r="N2400" t="str">
            <v>2_FEBRERO_2026</v>
          </cell>
          <cell r="O2400" t="str">
            <v>1025. Cuidado Continuo por una vida con bienestar con enfoque Población para formas extremas de exclusión:Comunitario20262_SANTA_FE2_FEBRERO_2026</v>
          </cell>
          <cell r="P2400">
            <v>322686</v>
          </cell>
          <cell r="S2400"/>
          <cell r="T2400">
            <v>0</v>
          </cell>
        </row>
        <row r="2401">
          <cell r="F2401" t="str">
            <v>1035. Cuidado Continuo por una vida con bienestar con enfoque Población para formas extremas de exclusión:Comunitario2026</v>
          </cell>
          <cell r="G2401" t="str">
            <v>SPAcios breves para la reducción del daño con personas que se inyectan drogas (PID)</v>
          </cell>
          <cell r="H2401" t="str">
            <v>Alta externalidad</v>
          </cell>
          <cell r="I2401" t="str">
            <v>PSPIC</v>
          </cell>
          <cell r="J2401" t="str">
            <v>No Aplica</v>
          </cell>
          <cell r="K2401" t="str">
            <v>Sesión</v>
          </cell>
          <cell r="L2401" t="str">
            <v>Distrito</v>
          </cell>
          <cell r="M2401" t="str">
            <v>2_SANTA_FE</v>
          </cell>
          <cell r="N2401" t="str">
            <v>2_FEBRERO_2026</v>
          </cell>
          <cell r="O2401" t="str">
            <v>1035. Cuidado Continuo por una vida con bienestar con enfoque Población para formas extremas de exclusión:Comunitario20262_SANTA_FE2_FEBRERO_2026</v>
          </cell>
          <cell r="P2401">
            <v>53781</v>
          </cell>
          <cell r="S2401"/>
          <cell r="T2401">
            <v>0</v>
          </cell>
        </row>
        <row r="2402">
          <cell r="F2402" t="str">
            <v>1045. Cuidado Continuo por una vida con bienestar con enfoque Población para formas extremas de exclusión:Comunitario2026</v>
          </cell>
          <cell r="G2402" t="str">
            <v xml:space="preserve">SPAcios para la reduccion del daño en poblacion diferencial  </v>
          </cell>
          <cell r="H2402" t="str">
            <v xml:space="preserve">Promoción de la salud y bienestar </v>
          </cell>
          <cell r="I2402" t="str">
            <v>PSPIC</v>
          </cell>
          <cell r="J2402" t="str">
            <v>No Aplica</v>
          </cell>
          <cell r="K2402" t="str">
            <v>Sesión</v>
          </cell>
          <cell r="L2402" t="str">
            <v>Distrito</v>
          </cell>
          <cell r="M2402" t="str">
            <v>2_SANTA_FE</v>
          </cell>
          <cell r="N2402" t="str">
            <v>2_FEBRERO_2026</v>
          </cell>
          <cell r="O2402" t="str">
            <v>1045. Cuidado Continuo por una vida con bienestar con enfoque Población para formas extremas de exclusión:Comunitario20262_SANTA_FE2_FEBRERO_2026</v>
          </cell>
          <cell r="P2402">
            <v>210809</v>
          </cell>
          <cell r="S2402"/>
          <cell r="T2402">
            <v>0</v>
          </cell>
        </row>
        <row r="2403">
          <cell r="F2403" t="str">
            <v>1055. Cuidado Continuo por una vida con bienestar con enfoque Población para formas extremas de exclusión:Comunitario2026</v>
          </cell>
          <cell r="G2403" t="str">
            <v>SPAcios de prevención y detección temprana de factores de riesgo ITS - SPA (PID)</v>
          </cell>
          <cell r="H2403" t="str">
            <v>Alta externalidad</v>
          </cell>
          <cell r="I2403" t="str">
            <v>PSPIC</v>
          </cell>
          <cell r="J2403" t="str">
            <v>No Aplica</v>
          </cell>
          <cell r="K2403" t="str">
            <v>Jornada</v>
          </cell>
          <cell r="L2403" t="str">
            <v>Distrito</v>
          </cell>
          <cell r="M2403" t="str">
            <v>2_SANTA_FE</v>
          </cell>
          <cell r="N2403" t="str">
            <v>2_FEBRERO_2026</v>
          </cell>
          <cell r="O2403" t="str">
            <v>1055. Cuidado Continuo por una vida con bienestar con enfoque Población para formas extremas de exclusión:Comunitario20262_SANTA_FE2_FEBRERO_2026</v>
          </cell>
          <cell r="P2403">
            <v>281078</v>
          </cell>
          <cell r="S2403"/>
          <cell r="T2403">
            <v>0</v>
          </cell>
        </row>
        <row r="2404">
          <cell r="F2404" t="str">
            <v>1065. Cuidado Continuo por una vida con bienestar con enfoque Población para formas extremas de exclusión:Comunitario2026</v>
          </cell>
          <cell r="G2404" t="str">
            <v>Sesion educativa para MAS Bienestar, dirigida la poblacion habitanza en calle</v>
          </cell>
          <cell r="H2404" t="str">
            <v xml:space="preserve">Promoción de la salud y bienestar </v>
          </cell>
          <cell r="I2404" t="str">
            <v>PSPIC</v>
          </cell>
          <cell r="J2404" t="str">
            <v>No Aplica</v>
          </cell>
          <cell r="K2404" t="str">
            <v>Sesión</v>
          </cell>
          <cell r="L2404" t="str">
            <v>Local</v>
          </cell>
          <cell r="M2404" t="str">
            <v>2_SANTA_FE</v>
          </cell>
          <cell r="N2404" t="str">
            <v>2_FEBRERO_2026</v>
          </cell>
          <cell r="O2404" t="str">
            <v>1065. Cuidado Continuo por una vida con bienestar con enfoque Población para formas extremas de exclusión:Comunitario20262_SANTA_FE2_FEBRERO_2026</v>
          </cell>
          <cell r="P2404">
            <v>210809</v>
          </cell>
          <cell r="S2404">
            <v>51</v>
          </cell>
          <cell r="T2404">
            <v>10751259</v>
          </cell>
        </row>
        <row r="2405">
          <cell r="F2405" t="str">
            <v>1075. Cuidado Continuo por una vida con bienestar con enfoque Población para formas extremas de exclusión:Comunitario2026</v>
          </cell>
          <cell r="G2405" t="str">
            <v>Acompañamiento solidarios (HC)</v>
          </cell>
          <cell r="H2405" t="str">
            <v>Gestión del Riesgo para el Bienestar Colectivo en los Territorios</v>
          </cell>
          <cell r="I2405" t="str">
            <v>PSPIC</v>
          </cell>
          <cell r="J2405" t="str">
            <v>No Aplica</v>
          </cell>
          <cell r="K2405" t="str">
            <v>Sesión</v>
          </cell>
          <cell r="L2405" t="str">
            <v>Local</v>
          </cell>
          <cell r="M2405" t="str">
            <v>2_SANTA_FE</v>
          </cell>
          <cell r="N2405" t="str">
            <v>2_FEBRERO_2026</v>
          </cell>
          <cell r="O2405" t="str">
            <v>1075. Cuidado Continuo por una vida con bienestar con enfoque Población para formas extremas de exclusión:Comunitario20262_SANTA_FE2_FEBRERO_2026</v>
          </cell>
          <cell r="P2405">
            <v>55938</v>
          </cell>
          <cell r="S2405">
            <v>49</v>
          </cell>
          <cell r="T2405">
            <v>2740962</v>
          </cell>
        </row>
        <row r="2406">
          <cell r="F2406" t="str">
            <v>1085. Cuidado Continuo por una vida con bienestar con enfoque Población para formas extremas de exclusión:Comunitario2026</v>
          </cell>
          <cell r="G2406" t="str">
            <v>Asesorias prevención y detección temprana de factores Psicosocial y en salud (HC)</v>
          </cell>
          <cell r="H2406" t="str">
            <v>Gestión del Riesgo para el Bienestar Colectivo en los Territorios</v>
          </cell>
          <cell r="I2406" t="str">
            <v>PSPIC</v>
          </cell>
          <cell r="J2406" t="str">
            <v>No Aplica</v>
          </cell>
          <cell r="K2406" t="str">
            <v>Sesión</v>
          </cell>
          <cell r="L2406" t="str">
            <v>Local</v>
          </cell>
          <cell r="M2406" t="str">
            <v>2_SANTA_FE</v>
          </cell>
          <cell r="N2406" t="str">
            <v>2_FEBRERO_2026</v>
          </cell>
          <cell r="O2406" t="str">
            <v>1085. Cuidado Continuo por una vida con bienestar con enfoque Población para formas extremas de exclusión:Comunitario20262_SANTA_FE2_FEBRERO_2026</v>
          </cell>
          <cell r="P2406">
            <v>210809</v>
          </cell>
          <cell r="S2406">
            <v>20</v>
          </cell>
          <cell r="T2406">
            <v>4216180</v>
          </cell>
        </row>
        <row r="2407">
          <cell r="F2407" t="str">
            <v>1095. Cuidado Continuo por una vida con bienestar con enfoque Población para formas extremas de exclusión:Comunitario2026</v>
          </cell>
          <cell r="G2407" t="str">
            <v>Prevención y detección temprana de factores de riesgo ITS (HC)</v>
          </cell>
          <cell r="H2407" t="str">
            <v>Alta externalidad</v>
          </cell>
          <cell r="I2407" t="str">
            <v>PSPIC</v>
          </cell>
          <cell r="J2407" t="str">
            <v>No Aplica</v>
          </cell>
          <cell r="K2407" t="str">
            <v>Jornada</v>
          </cell>
          <cell r="L2407" t="str">
            <v>Local</v>
          </cell>
          <cell r="M2407" t="str">
            <v>2_SANTA_FE</v>
          </cell>
          <cell r="N2407" t="str">
            <v>2_FEBRERO_2026</v>
          </cell>
          <cell r="O2407" t="str">
            <v>1095. Cuidado Continuo por una vida con bienestar con enfoque Población para formas extremas de exclusión:Comunitario20262_SANTA_FE2_FEBRERO_2026</v>
          </cell>
          <cell r="P2407">
            <v>199714</v>
          </cell>
          <cell r="S2407">
            <v>11</v>
          </cell>
          <cell r="T2407">
            <v>2196854</v>
          </cell>
        </row>
        <row r="2408">
          <cell r="F2408" t="str">
            <v>1105. Cuidado Continuo por una vida con bienestar con enfoque Población para formas extremas de exclusión:Laboral2026</v>
          </cell>
          <cell r="G2408" t="str">
            <v>Sesion educativa para población diferencial - Actividades Sexuales Pagadas (ASP)</v>
          </cell>
          <cell r="H2408" t="str">
            <v xml:space="preserve">Promoción de la salud y bienestar </v>
          </cell>
          <cell r="I2408" t="str">
            <v>PSPIC</v>
          </cell>
          <cell r="J2408" t="str">
            <v>No Aplica</v>
          </cell>
          <cell r="K2408" t="str">
            <v>Sesión</v>
          </cell>
          <cell r="L2408" t="str">
            <v>Local</v>
          </cell>
          <cell r="M2408" t="str">
            <v>2_SANTA_FE</v>
          </cell>
          <cell r="N2408" t="str">
            <v>2_FEBRERO_2026</v>
          </cell>
          <cell r="O2408" t="str">
            <v>1105. Cuidado Continuo por una vida con bienestar con enfoque Población para formas extremas de exclusión:Laboral20262_SANTA_FE2_FEBRERO_2026</v>
          </cell>
          <cell r="P2408">
            <v>316213</v>
          </cell>
          <cell r="S2408"/>
          <cell r="T2408">
            <v>0</v>
          </cell>
        </row>
        <row r="2409">
          <cell r="F2409" t="str">
            <v>1115. Cuidado Continuo por una vida con bienestar con enfoque Población para formas extremas de exclusión:Laboral2026</v>
          </cell>
          <cell r="G2409" t="str">
            <v>Recorridos en calle - Actividades Sexuales Pagadas (ASP)</v>
          </cell>
          <cell r="H2409" t="str">
            <v>Gestión del Riesgo para el Bienestar Colectivo en los Territorios</v>
          </cell>
          <cell r="I2409" t="str">
            <v>PSPIC</v>
          </cell>
          <cell r="J2409" t="str">
            <v>No Aplica</v>
          </cell>
          <cell r="K2409" t="str">
            <v>Recorrido</v>
          </cell>
          <cell r="L2409" t="str">
            <v>Local</v>
          </cell>
          <cell r="M2409" t="str">
            <v>2_SANTA_FE</v>
          </cell>
          <cell r="N2409" t="str">
            <v>2_FEBRERO_2026</v>
          </cell>
          <cell r="O2409" t="str">
            <v>1115. Cuidado Continuo por una vida con bienestar con enfoque Población para formas extremas de exclusión:Laboral20262_SANTA_FE2_FEBRERO_2026</v>
          </cell>
          <cell r="P2409">
            <v>421618</v>
          </cell>
          <cell r="S2409"/>
          <cell r="T2409">
            <v>0</v>
          </cell>
        </row>
        <row r="2410">
          <cell r="F2410" t="str">
            <v>1125. Cuidado Continuo por una vida con bienestar con enfoque Población para formas extremas de exclusión:Laboral2026</v>
          </cell>
          <cell r="G2410" t="str">
            <v xml:space="preserve">Red para ciudad </v>
          </cell>
          <cell r="H2410" t="str">
            <v xml:space="preserve">Promoción de la salud y bienestar </v>
          </cell>
          <cell r="I2410" t="str">
            <v>PSPIC</v>
          </cell>
          <cell r="J2410" t="str">
            <v>No Aplica</v>
          </cell>
          <cell r="K2410" t="str">
            <v>Sesión</v>
          </cell>
          <cell r="L2410" t="str">
            <v>Local</v>
          </cell>
          <cell r="M2410" t="str">
            <v>2_SANTA_FE</v>
          </cell>
          <cell r="N2410" t="str">
            <v>2_FEBRERO_2026</v>
          </cell>
          <cell r="O2410" t="str">
            <v>1125. Cuidado Continuo por una vida con bienestar con enfoque Población para formas extremas de exclusión:Laboral20262_SANTA_FE2_FEBRERO_2026</v>
          </cell>
          <cell r="P2410">
            <v>140539</v>
          </cell>
          <cell r="S2410"/>
          <cell r="T2410">
            <v>0</v>
          </cell>
        </row>
        <row r="2411">
          <cell r="F2411" t="str">
            <v>1135. Cuidado Continuo por una vida con bienestar con enfoque Población para formas extremas de exclusión:Laboral2026</v>
          </cell>
          <cell r="G2411" t="str">
            <v>Asesorias prevención y detección temprana de factores de riesgo  psicosocial y en salud</v>
          </cell>
          <cell r="H2411" t="str">
            <v>Gestión del Riesgo para el Bienestar Colectivo en los Territorios</v>
          </cell>
          <cell r="I2411" t="str">
            <v>PSPIC</v>
          </cell>
          <cell r="J2411" t="str">
            <v>No Aplica</v>
          </cell>
          <cell r="K2411" t="str">
            <v>Asesoría</v>
          </cell>
          <cell r="L2411" t="str">
            <v>Local</v>
          </cell>
          <cell r="M2411" t="str">
            <v>2_SANTA_FE</v>
          </cell>
          <cell r="N2411" t="str">
            <v>2_FEBRERO_2026</v>
          </cell>
          <cell r="O2411" t="str">
            <v>1135. Cuidado Continuo por una vida con bienestar con enfoque Población para formas extremas de exclusión:Laboral20262_SANTA_FE2_FEBRERO_2026</v>
          </cell>
          <cell r="P2411">
            <v>70270</v>
          </cell>
          <cell r="S2411"/>
          <cell r="T2411">
            <v>0</v>
          </cell>
        </row>
        <row r="2412">
          <cell r="F2412" t="str">
            <v>1145. Cuidado Continuo por una vida con bienestar con enfoque Población para formas extremas de exclusión:Laboral2026</v>
          </cell>
          <cell r="G2412" t="str">
            <v>Tamizajes para la prevención y detección temprana de factores de riesgo ITS (ASP)</v>
          </cell>
          <cell r="H2412" t="str">
            <v>Alta externalidad</v>
          </cell>
          <cell r="I2412" t="str">
            <v>PSPIC</v>
          </cell>
          <cell r="J2412" t="str">
            <v>No Aplica</v>
          </cell>
          <cell r="K2412" t="str">
            <v>Tamizaje</v>
          </cell>
          <cell r="L2412" t="str">
            <v>Local</v>
          </cell>
          <cell r="M2412" t="str">
            <v>2_SANTA_FE</v>
          </cell>
          <cell r="N2412" t="str">
            <v>2_FEBRERO_2026</v>
          </cell>
          <cell r="O2412" t="str">
            <v>1145. Cuidado Continuo por una vida con bienestar con enfoque Población para formas extremas de exclusión:Laboral20262_SANTA_FE2_FEBRERO_2026</v>
          </cell>
          <cell r="P2412">
            <v>19971</v>
          </cell>
          <cell r="S2412"/>
          <cell r="T2412">
            <v>0</v>
          </cell>
        </row>
        <row r="2413">
          <cell r="F2413" t="str">
            <v>1155. Cuidado Continuo por una vida con bienestar con enfoque Población para formas extremas de exclusión:Laboral2026</v>
          </cell>
          <cell r="G2413" t="str">
            <v xml:space="preserve">Acciones de acompañamiento  a la población para la efectividad a las canalizaciones </v>
          </cell>
          <cell r="H2413" t="str">
            <v>Gestión del Riesgo para el Bienestar Colectivo en los Territorios</v>
          </cell>
          <cell r="I2413" t="str">
            <v>PSPIC</v>
          </cell>
          <cell r="J2413" t="str">
            <v>No Aplica</v>
          </cell>
          <cell r="K2413" t="str">
            <v>Acompañamiento</v>
          </cell>
          <cell r="L2413" t="str">
            <v>Local</v>
          </cell>
          <cell r="M2413" t="str">
            <v>2_SANTA_FE</v>
          </cell>
          <cell r="N2413" t="str">
            <v>2_FEBRERO_2026</v>
          </cell>
          <cell r="O2413" t="str">
            <v>1155. Cuidado Continuo por una vida con bienestar con enfoque Población para formas extremas de exclusión:Laboral20262_SANTA_FE2_FEBRERO_2026</v>
          </cell>
          <cell r="P2413">
            <v>70270</v>
          </cell>
          <cell r="S2413"/>
          <cell r="T2413">
            <v>0</v>
          </cell>
        </row>
        <row r="2414">
          <cell r="F2414" t="str">
            <v>1166. Cuidado Continuo por una vida con bienestar para la población migrante internacional de BogotáEducativo 2026</v>
          </cell>
          <cell r="G2414" t="str">
            <v>Gestión para el bienestar en instituciones  educativas con alta presencia de población migrante internacional</v>
          </cell>
          <cell r="H2414" t="str">
            <v xml:space="preserve">Promoción de la salud y bienestar </v>
          </cell>
          <cell r="I2414" t="str">
            <v>PSPIC</v>
          </cell>
          <cell r="J2414" t="str">
            <v>No Aplica</v>
          </cell>
          <cell r="K2414" t="str">
            <v>Sesión</v>
          </cell>
          <cell r="L2414" t="str">
            <v>Local</v>
          </cell>
          <cell r="M2414" t="str">
            <v>2_SANTA_FE</v>
          </cell>
          <cell r="N2414" t="str">
            <v>2_FEBRERO_2026</v>
          </cell>
          <cell r="O2414" t="str">
            <v>1166. Cuidado Continuo por una vida con bienestar para la población migrante internacional de BogotáEducativo 20262_SANTA_FE2_FEBRERO_2026</v>
          </cell>
          <cell r="P2414">
            <v>105404</v>
          </cell>
          <cell r="S2414">
            <v>9</v>
          </cell>
          <cell r="T2414">
            <v>948636</v>
          </cell>
        </row>
        <row r="2415">
          <cell r="F2415" t="str">
            <v>1177. Cuidado Continuo por una vida con bienestar para la población con discapacidadEducativo 2026</v>
          </cell>
          <cell r="G2415" t="str">
            <v xml:space="preserve">*Bienestar e inclusión educativa de niños, niñas y adolescentes en el entorno educativo y de población con discapacidad en las UTIS, mediante sesiones educativas de la Rehabilitación Basada en Comunidad – RBC. 
</v>
          </cell>
          <cell r="H2415" t="str">
            <v xml:space="preserve">Promoción de la salud y bienestar </v>
          </cell>
          <cell r="I2415" t="str">
            <v>PSPIC</v>
          </cell>
          <cell r="J2415" t="str">
            <v>No Aplica</v>
          </cell>
          <cell r="K2415" t="str">
            <v>Sesión</v>
          </cell>
          <cell r="L2415" t="str">
            <v>Local</v>
          </cell>
          <cell r="M2415" t="str">
            <v>2_SANTA_FE</v>
          </cell>
          <cell r="N2415" t="str">
            <v>2_FEBRERO_2026</v>
          </cell>
          <cell r="O2415" t="str">
            <v>1177. Cuidado Continuo por una vida con bienestar para la población con discapacidadEducativo 20262_SANTA_FE2_FEBRERO_2026</v>
          </cell>
          <cell r="P2415">
            <v>161342</v>
          </cell>
          <cell r="S2415">
            <v>2</v>
          </cell>
          <cell r="T2415">
            <v>322684</v>
          </cell>
        </row>
        <row r="2416">
          <cell r="F2416" t="str">
            <v>1177. Cuidado Continuo por una vida con bienestar para la población con discapacidadLaboral2026</v>
          </cell>
          <cell r="G2416" t="str">
            <v xml:space="preserve">*Bienestar e inclusión educativa de niños, niñas y adolescentes en el entorno educativo y de población con discapacidad en las UTIS, mediante sesiones educativas de la Rehabilitación Basada en Comunidad – RBC. 
</v>
          </cell>
          <cell r="H2416" t="str">
            <v xml:space="preserve">Promoción de la salud y bienestar </v>
          </cell>
          <cell r="I2416" t="str">
            <v>PSPIC</v>
          </cell>
          <cell r="J2416" t="str">
            <v>No Aplica</v>
          </cell>
          <cell r="K2416" t="str">
            <v>Sesión</v>
          </cell>
          <cell r="L2416" t="str">
            <v>Zonal</v>
          </cell>
          <cell r="M2416" t="str">
            <v>2_SANTA_FE</v>
          </cell>
          <cell r="N2416" t="str">
            <v>2_FEBRERO_2026</v>
          </cell>
          <cell r="O2416" t="str">
            <v>1177. Cuidado Continuo por una vida con bienestar para la población con discapacidadLaboral20262_SANTA_FE2_FEBRERO_2026</v>
          </cell>
          <cell r="P2416">
            <v>161342</v>
          </cell>
          <cell r="S2416"/>
          <cell r="T2416">
            <v>0</v>
          </cell>
        </row>
        <row r="2417">
          <cell r="F2417" t="str">
            <v>1187. Cuidado Continuo por una vida con bienestar para la población con discapacidadComunitario2026</v>
          </cell>
          <cell r="G2417" t="str">
            <v>Fortalecimiento de prácticas de cuidado en nodos de familias y personas cuidadoras de personas con discapacidad por curso de vida a través de grupos Socioeducativos de Rehabilitación Basada en Comunidad - RBC</v>
          </cell>
          <cell r="H2417" t="str">
            <v xml:space="preserve">Promoción de la salud y bienestar </v>
          </cell>
          <cell r="I2417" t="str">
            <v>PSPIC</v>
          </cell>
          <cell r="J2417" t="str">
            <v>No Aplica</v>
          </cell>
          <cell r="K2417" t="str">
            <v>Grupo</v>
          </cell>
          <cell r="L2417" t="str">
            <v>Local</v>
          </cell>
          <cell r="M2417" t="str">
            <v>2_SANTA_FE</v>
          </cell>
          <cell r="N2417" t="str">
            <v>2_FEBRERO_2026</v>
          </cell>
          <cell r="O2417" t="str">
            <v>1187. Cuidado Continuo por una vida con bienestar para la población con discapacidadComunitario20262_SANTA_FE2_FEBRERO_2026</v>
          </cell>
          <cell r="P2417">
            <v>992404</v>
          </cell>
          <cell r="S2417">
            <v>2</v>
          </cell>
          <cell r="T2417">
            <v>1984808</v>
          </cell>
        </row>
        <row r="2418">
          <cell r="F2418" t="str">
            <v>1197. Cuidado Continuo por una vida con bienestar para la población con discapacidadComunitario2026</v>
          </cell>
          <cell r="G2418" t="str">
            <v>Fortalecimiento de agentes de cambio promotores de inclusión social y bienestar colectivo a través de escuelas de liderazgo en entorno comunitario</v>
          </cell>
          <cell r="H2418" t="str">
            <v xml:space="preserve">Promoción de la salud y bienestar </v>
          </cell>
          <cell r="I2418" t="str">
            <v>PSPIC</v>
          </cell>
          <cell r="J2418" t="str">
            <v>No Aplica</v>
          </cell>
          <cell r="K2418" t="str">
            <v>Sesión</v>
          </cell>
          <cell r="L2418" t="str">
            <v>Local</v>
          </cell>
          <cell r="M2418" t="str">
            <v>2_SANTA_FE</v>
          </cell>
          <cell r="N2418" t="str">
            <v>2_FEBRERO_2026</v>
          </cell>
          <cell r="O2418" t="str">
            <v>1197. Cuidado Continuo por una vida con bienestar para la población con discapacidadComunitario20262_SANTA_FE2_FEBRERO_2026</v>
          </cell>
          <cell r="P2418">
            <v>355662</v>
          </cell>
          <cell r="S2418"/>
          <cell r="T2418">
            <v>0</v>
          </cell>
        </row>
        <row r="2419">
          <cell r="F2419" t="str">
            <v>1207. Cuidado Continuo por una vida con bienestar para la población con discapacidadComunitario2026</v>
          </cell>
          <cell r="G2419" t="str">
            <v>Fortalecimiento de redes de personas cuidadoras de personas con discapacidad para el apoyo y cuidado colectivo en entorno comunitario (local, Interlocal y distrital).</v>
          </cell>
          <cell r="H2419" t="str">
            <v xml:space="preserve">Promoción de la salud y bienestar </v>
          </cell>
          <cell r="I2419" t="str">
            <v>PSPIC</v>
          </cell>
          <cell r="J2419" t="str">
            <v>No Aplica</v>
          </cell>
          <cell r="K2419" t="str">
            <v>Red</v>
          </cell>
          <cell r="L2419" t="str">
            <v>Local</v>
          </cell>
          <cell r="M2419" t="str">
            <v>2_SANTA_FE</v>
          </cell>
          <cell r="N2419" t="str">
            <v>2_FEBRERO_2026</v>
          </cell>
          <cell r="O2419" t="str">
            <v>1207. Cuidado Continuo por una vida con bienestar para la población con discapacidadComunitario20262_SANTA_FE2_FEBRERO_2026</v>
          </cell>
          <cell r="P2419">
            <v>1422652</v>
          </cell>
          <cell r="S2419">
            <v>1</v>
          </cell>
          <cell r="T2419">
            <v>1422652</v>
          </cell>
        </row>
        <row r="2420">
          <cell r="F2420" t="str">
            <v>1217. Cuidado Continuo por una vida con bienestar para la población con discapacidadComunitario2026</v>
          </cell>
          <cell r="G2420" t="str">
            <v>Asesoría en bienestar e inclusión para la población con discapacidad mediante la intervención breve</v>
          </cell>
          <cell r="H2420" t="str">
            <v>Alta externalidad</v>
          </cell>
          <cell r="I2420" t="str">
            <v>PSPIC</v>
          </cell>
          <cell r="J2420" t="str">
            <v>No Aplica</v>
          </cell>
          <cell r="K2420" t="str">
            <v>Asesoría</v>
          </cell>
          <cell r="L2420" t="str">
            <v>Local</v>
          </cell>
          <cell r="M2420" t="str">
            <v>2_SANTA_FE</v>
          </cell>
          <cell r="N2420" t="str">
            <v>2_FEBRERO_2026</v>
          </cell>
          <cell r="O2420" t="str">
            <v>1217. Cuidado Continuo por una vida con bienestar para la población con discapacidadComunitario20262_SANTA_FE2_FEBRERO_2026</v>
          </cell>
          <cell r="P2420">
            <v>35135</v>
          </cell>
          <cell r="S2420"/>
          <cell r="T2420">
            <v>0</v>
          </cell>
        </row>
        <row r="2421">
          <cell r="F2421" t="str">
            <v>1227. Cuidado Continuo por una vida con bienestar para la población con discapacidadComunitario2026</v>
          </cell>
          <cell r="G2421" t="str">
            <v>Mejoramiento de los procesos de inclusión social para la población con discapacidad mediante la activación de rutas y gestión de casos en el territorio.</v>
          </cell>
          <cell r="H2421" t="str">
            <v>Gestión del Riesgo para el Bienestar Colectivo en los Territorios</v>
          </cell>
          <cell r="I2421" t="str">
            <v>PSPIC</v>
          </cell>
          <cell r="J2421" t="str">
            <v>No Aplica</v>
          </cell>
          <cell r="K2421" t="str">
            <v>Caso</v>
          </cell>
          <cell r="L2421" t="str">
            <v>Local</v>
          </cell>
          <cell r="M2421" t="str">
            <v>2_SANTA_FE</v>
          </cell>
          <cell r="N2421" t="str">
            <v>2_FEBRERO_2026</v>
          </cell>
          <cell r="O2421" t="str">
            <v>1227. Cuidado Continuo por una vida con bienestar para la población con discapacidadComunitario20262_SANTA_FE2_FEBRERO_2026</v>
          </cell>
          <cell r="P2421">
            <v>53781</v>
          </cell>
          <cell r="S2421"/>
          <cell r="T2421">
            <v>0</v>
          </cell>
        </row>
        <row r="2422">
          <cell r="F2422" t="str">
            <v>1237. Cuidado Continuo por una vida con bienestar para la población con discapacidadInstitucional2026</v>
          </cell>
          <cell r="G2422" t="str">
            <v>Instituciones Promotoras de la inclusión a través de sesiones educativas en entorno institucional</v>
          </cell>
          <cell r="H2422" t="str">
            <v xml:space="preserve">Promoción de la salud y bienestar </v>
          </cell>
          <cell r="I2422" t="str">
            <v>PSPIC</v>
          </cell>
          <cell r="J2422" t="str">
            <v>No Aplica</v>
          </cell>
          <cell r="K2422" t="str">
            <v>Sesión</v>
          </cell>
          <cell r="L2422" t="str">
            <v>Local</v>
          </cell>
          <cell r="M2422" t="str">
            <v>2_SANTA_FE</v>
          </cell>
          <cell r="N2422" t="str">
            <v>2_FEBRERO_2026</v>
          </cell>
          <cell r="O2422" t="str">
            <v>1237. Cuidado Continuo por una vida con bienestar para la población con discapacidadInstitucional20262_SANTA_FE2_FEBRERO_2026</v>
          </cell>
          <cell r="P2422">
            <v>266747</v>
          </cell>
          <cell r="S2422">
            <v>2</v>
          </cell>
          <cell r="T2422">
            <v>533494</v>
          </cell>
        </row>
        <row r="2423">
          <cell r="F2423" t="str">
            <v>1247. Cuidado Continuo por una vida con bienestar para la población con discapacidadComunitario2026</v>
          </cell>
          <cell r="G2423" t="str">
            <v>Encuentros interlocales de actores de RBC
 Encuentros locales y distritales de personas cuidadoras de personas con discapacidad 
Jornada conmemorativa mes de la discapacidad</v>
          </cell>
          <cell r="H2423" t="str">
            <v xml:space="preserve">Promoción de la salud y bienestar </v>
          </cell>
          <cell r="I2423" t="str">
            <v>PSPIC</v>
          </cell>
          <cell r="J2423" t="str">
            <v>No Aplica</v>
          </cell>
          <cell r="K2423" t="str">
            <v>Encuentro</v>
          </cell>
          <cell r="L2423" t="str">
            <v>Local</v>
          </cell>
          <cell r="M2423" t="str">
            <v>2_SANTA_FE</v>
          </cell>
          <cell r="N2423" t="str">
            <v>2_FEBRERO_2026</v>
          </cell>
          <cell r="O2423" t="str">
            <v>1247. Cuidado Continuo por una vida con bienestar para la población con discapacidadComunitario20262_SANTA_FE2_FEBRERO_2026</v>
          </cell>
          <cell r="P2423">
            <v>851865</v>
          </cell>
          <cell r="S2423"/>
          <cell r="T2423">
            <v>0</v>
          </cell>
        </row>
        <row r="2424">
          <cell r="F2424" t="str">
            <v>1257. Cuidado Continuo por una vida con bienestar para la población con discapacidadComunitario2026</v>
          </cell>
          <cell r="G2424" t="str">
            <v xml:space="preserve">Fortalecimiento de capacidades del talento humano para implementar la estrategia rehabilitación basada en comunidad en los territorios </v>
          </cell>
          <cell r="H2424" t="str">
            <v xml:space="preserve">Promoción de la salud y bienestar </v>
          </cell>
          <cell r="I2424" t="str">
            <v>PSPIC</v>
          </cell>
          <cell r="J2424" t="str">
            <v>No Aplica</v>
          </cell>
          <cell r="K2424" t="str">
            <v>Plan de acción</v>
          </cell>
          <cell r="L2424" t="str">
            <v>Distrito</v>
          </cell>
          <cell r="M2424" t="str">
            <v>2_SANTA_FE</v>
          </cell>
          <cell r="N2424" t="str">
            <v>2_FEBRERO_2026</v>
          </cell>
          <cell r="O2424" t="str">
            <v>1257. Cuidado Continuo por una vida con bienestar para la población con discapacidadComunitario20262_SANTA_FE2_FEBRERO_2026</v>
          </cell>
          <cell r="P2424">
            <v>12879544</v>
          </cell>
          <cell r="S2424"/>
          <cell r="T2424">
            <v>0</v>
          </cell>
        </row>
        <row r="2425">
          <cell r="F2425" t="str">
            <v>1268. Cuidado Continuo por una vida con bienestar para la ruralidad de BogotáComunitario2026</v>
          </cell>
          <cell r="G2425" t="str">
            <v>Grupos socioeducativos para el bienestar en la ruralidad cercana - salud ambiental</v>
          </cell>
          <cell r="H2425" t="str">
            <v xml:space="preserve">Promoción de la salud y bienestar </v>
          </cell>
          <cell r="I2425" t="str">
            <v>PSPIC</v>
          </cell>
          <cell r="J2425" t="str">
            <v>No Aplica</v>
          </cell>
          <cell r="K2425" t="str">
            <v>Sesión</v>
          </cell>
          <cell r="L2425" t="str">
            <v>Distrito</v>
          </cell>
          <cell r="M2425" t="str">
            <v>2_SANTA_FE</v>
          </cell>
          <cell r="N2425" t="str">
            <v>2_FEBRERO_2026</v>
          </cell>
          <cell r="O2425" t="str">
            <v>1268. Cuidado Continuo por una vida con bienestar para la ruralidad de BogotáComunitario20262_SANTA_FE2_FEBRERO_2026</v>
          </cell>
          <cell r="P2425">
            <v>175674</v>
          </cell>
          <cell r="S2425"/>
          <cell r="T2425">
            <v>0</v>
          </cell>
        </row>
        <row r="2426">
          <cell r="F2426" t="str">
            <v>1278. Cuidado Continuo por una vida con bienestar para la ruralidad de BogotáComunitario2026</v>
          </cell>
          <cell r="G2426" t="str">
            <v>Sesiones educativas para el bienestar en la ruralidad lejana (salud ambiental, salud mental, salud sexual y reproductiva, discapacidad, seguridad alimentaria y nutricional, salud materna y salud infantil)</v>
          </cell>
          <cell r="H2426" t="str">
            <v xml:space="preserve">Promoción de la salud y bienestar </v>
          </cell>
          <cell r="I2426" t="str">
            <v>PSPIC</v>
          </cell>
          <cell r="J2426" t="str">
            <v>No Aplica</v>
          </cell>
          <cell r="K2426" t="str">
            <v>Sesión</v>
          </cell>
          <cell r="L2426" t="str">
            <v>Local</v>
          </cell>
          <cell r="M2426" t="str">
            <v>2_SANTA_FE</v>
          </cell>
          <cell r="N2426" t="str">
            <v>2_FEBRERO_2026</v>
          </cell>
          <cell r="O2426" t="str">
            <v>1278. Cuidado Continuo por una vida con bienestar para la ruralidad de BogotáComunitario20262_SANTA_FE2_FEBRERO_2026</v>
          </cell>
          <cell r="P2426">
            <v>468320</v>
          </cell>
          <cell r="S2426"/>
          <cell r="T2426">
            <v>0</v>
          </cell>
        </row>
        <row r="2427">
          <cell r="F2427" t="str">
            <v>1278. Cuidado Continuo por una vida con bienestar para la ruralidad de BogotáEducativo 2026</v>
          </cell>
          <cell r="G2427" t="str">
            <v>Sesiones educativas para el bienestar en la ruralidad lejana (salud ambiental, salud mental, salud sexual y reproductiva, discapacidad, seguridad alimentaria y nutricional, salud materna y salud infantil)</v>
          </cell>
          <cell r="H2427" t="str">
            <v xml:space="preserve">Promoción de la salud y bienestar </v>
          </cell>
          <cell r="I2427" t="str">
            <v>PSPIC</v>
          </cell>
          <cell r="J2427" t="str">
            <v>No Aplica</v>
          </cell>
          <cell r="K2427" t="str">
            <v>Sesión</v>
          </cell>
          <cell r="L2427" t="str">
            <v>Local</v>
          </cell>
          <cell r="M2427" t="str">
            <v>2_SANTA_FE</v>
          </cell>
          <cell r="N2427" t="str">
            <v>2_FEBRERO_2026</v>
          </cell>
          <cell r="O2427" t="str">
            <v>1278. Cuidado Continuo por una vida con bienestar para la ruralidad de BogotáEducativo 20262_SANTA_FE2_FEBRERO_2026</v>
          </cell>
          <cell r="P2427">
            <v>468320</v>
          </cell>
          <cell r="S2427"/>
          <cell r="T2427">
            <v>0</v>
          </cell>
        </row>
        <row r="2428">
          <cell r="F2428" t="str">
            <v>1278. Cuidado Continuo por una vida con bienestar para la ruralidad de BogotáInstitucional2026</v>
          </cell>
          <cell r="G2428" t="str">
            <v>Sesiones educativas para el bienestar en la ruralidad lejana (salud ambiental, salud mental, salud sexual y reproductiva, discapacidad, seguridad alimentaria y nutricional, salud materna y salud infantil)</v>
          </cell>
          <cell r="H2428" t="str">
            <v xml:space="preserve">Promoción de la salud y bienestar </v>
          </cell>
          <cell r="I2428" t="str">
            <v>PSPIC</v>
          </cell>
          <cell r="J2428" t="str">
            <v>No Aplica</v>
          </cell>
          <cell r="K2428" t="str">
            <v>Sesión</v>
          </cell>
          <cell r="L2428" t="str">
            <v>Local</v>
          </cell>
          <cell r="M2428" t="str">
            <v>2_SANTA_FE</v>
          </cell>
          <cell r="N2428" t="str">
            <v>2_FEBRERO_2026</v>
          </cell>
          <cell r="O2428" t="str">
            <v>1278. Cuidado Continuo por una vida con bienestar para la ruralidad de BogotáInstitucional20262_SANTA_FE2_FEBRERO_2026</v>
          </cell>
          <cell r="P2428">
            <v>468320</v>
          </cell>
          <cell r="S2428"/>
          <cell r="T2428">
            <v>0</v>
          </cell>
        </row>
        <row r="2429">
          <cell r="F2429" t="str">
            <v>1288. Cuidado Continuo por una vida con bienestar para la ruralidad de BogotáComunitario2026</v>
          </cell>
          <cell r="G2429" t="str">
            <v>Sesiones educativas para el bienestar en la ruralidad cercana (salud ambiental, salud mental, salud sexual y reproductiva, discapacidad, seguridad alimentaria y nutricional, salud materna y salud infantil)</v>
          </cell>
          <cell r="H2429" t="str">
            <v xml:space="preserve">Promoción de la salud y bienestar </v>
          </cell>
          <cell r="I2429" t="str">
            <v>PSPIC</v>
          </cell>
          <cell r="J2429" t="str">
            <v>No Aplica</v>
          </cell>
          <cell r="K2429" t="str">
            <v>Sesión</v>
          </cell>
          <cell r="L2429" t="str">
            <v>Distrito</v>
          </cell>
          <cell r="M2429" t="str">
            <v>2_SANTA_FE</v>
          </cell>
          <cell r="N2429" t="str">
            <v>2_FEBRERO_2026</v>
          </cell>
          <cell r="O2429" t="str">
            <v>1288. Cuidado Continuo por una vida con bienestar para la ruralidad de BogotáComunitario20262_SANTA_FE2_FEBRERO_2026</v>
          </cell>
          <cell r="P2429">
            <v>140539</v>
          </cell>
          <cell r="S2429"/>
          <cell r="T2429">
            <v>0</v>
          </cell>
        </row>
        <row r="2430">
          <cell r="F2430" t="str">
            <v>1288. Cuidado Continuo por una vida con bienestar para la ruralidad de BogotáEducativo 2026</v>
          </cell>
          <cell r="G2430" t="str">
            <v>Sesiones educativas para el bienestar en la ruralidad cercana (salud ambiental, salud mental, salud sexual y reproductiva, discapacidad, seguridad alimentaria y nutricional, salud materna y salud infantil)</v>
          </cell>
          <cell r="H2430" t="str">
            <v xml:space="preserve">Promoción de la salud y bienestar </v>
          </cell>
          <cell r="I2430" t="str">
            <v>PSPIC</v>
          </cell>
          <cell r="J2430" t="str">
            <v>No Aplica</v>
          </cell>
          <cell r="K2430" t="str">
            <v>Sesión</v>
          </cell>
          <cell r="L2430" t="str">
            <v>Distrito</v>
          </cell>
          <cell r="M2430" t="str">
            <v>2_SANTA_FE</v>
          </cell>
          <cell r="N2430" t="str">
            <v>2_FEBRERO_2026</v>
          </cell>
          <cell r="O2430" t="str">
            <v>1288. Cuidado Continuo por una vida con bienestar para la ruralidad de BogotáEducativo 20262_SANTA_FE2_FEBRERO_2026</v>
          </cell>
          <cell r="P2430">
            <v>140539</v>
          </cell>
          <cell r="S2430"/>
          <cell r="T2430">
            <v>0</v>
          </cell>
        </row>
        <row r="2431">
          <cell r="F2431" t="str">
            <v>1298. Cuidado Continuo por una vida con bienestar para la ruralidad de BogotáComunitario2026</v>
          </cell>
          <cell r="G2431" t="str">
            <v>Escuelas para el bienestar y cuidado de la salud rural y nodos para promoción de la salud rural (redes sociales y comunitarias) en la ruralidad lejana</v>
          </cell>
          <cell r="H2431" t="str">
            <v xml:space="preserve">Promoción de la salud y bienestar </v>
          </cell>
          <cell r="I2431" t="str">
            <v>PSPIC</v>
          </cell>
          <cell r="J2431" t="str">
            <v>No Aplica</v>
          </cell>
          <cell r="K2431" t="str">
            <v>Sesión</v>
          </cell>
          <cell r="L2431" t="str">
            <v>Local</v>
          </cell>
          <cell r="M2431" t="str">
            <v>2_SANTA_FE</v>
          </cell>
          <cell r="N2431" t="str">
            <v>2_FEBRERO_2026</v>
          </cell>
          <cell r="O2431" t="str">
            <v>1298. Cuidado Continuo por una vida con bienestar para la ruralidad de BogotáComunitario20262_SANTA_FE2_FEBRERO_2026</v>
          </cell>
          <cell r="P2431">
            <v>175674</v>
          </cell>
          <cell r="S2431"/>
          <cell r="T2431">
            <v>0</v>
          </cell>
        </row>
        <row r="2432">
          <cell r="F2432" t="str">
            <v>1308. Cuidado Continuo por una vida con bienestar para la ruralidad de BogotáComunitario2026</v>
          </cell>
          <cell r="G2432" t="str">
            <v>Escuelas para el bienestar y cuidado de la salud y nodos para promoción de la salud rural (redes sociales y comunitarias) en la ruralidad cercana</v>
          </cell>
          <cell r="H2432" t="str">
            <v xml:space="preserve">Promoción de la salud y bienestar </v>
          </cell>
          <cell r="I2432" t="str">
            <v>PSPIC</v>
          </cell>
          <cell r="J2432" t="str">
            <v>No Aplica</v>
          </cell>
          <cell r="K2432" t="str">
            <v>Sesión</v>
          </cell>
          <cell r="L2432" t="str">
            <v>Distrito</v>
          </cell>
          <cell r="M2432" t="str">
            <v>2_SANTA_FE</v>
          </cell>
          <cell r="N2432" t="str">
            <v>2_FEBRERO_2026</v>
          </cell>
          <cell r="O2432" t="str">
            <v>1308. Cuidado Continuo por una vida con bienestar para la ruralidad de BogotáComunitario20262_SANTA_FE2_FEBRERO_2026</v>
          </cell>
          <cell r="P2432">
            <v>140539</v>
          </cell>
          <cell r="S2432"/>
          <cell r="T2432">
            <v>0</v>
          </cell>
        </row>
        <row r="2433">
          <cell r="F2433" t="str">
            <v>1318. Cuidado Continuo por una vida con bienestar para la ruralidad de BogotáLaboral2026</v>
          </cell>
          <cell r="G2433" t="str">
            <v>Asesoría para el mejoramiento de las condiciones de salud y trabajo en las unidades de trabajo informal de alto impacto en la ruralidad lejana</v>
          </cell>
          <cell r="H2433" t="str">
            <v>Gestión del Riesgo para el Bienestar Colectivo en los Territorios</v>
          </cell>
          <cell r="I2433" t="str">
            <v>PSPIC</v>
          </cell>
          <cell r="J2433" t="str">
            <v>No Aplica</v>
          </cell>
          <cell r="K2433" t="str">
            <v>Unidad de trabajo informal</v>
          </cell>
          <cell r="L2433" t="str">
            <v>Local</v>
          </cell>
          <cell r="M2433" t="str">
            <v>2_SANTA_FE</v>
          </cell>
          <cell r="N2433" t="str">
            <v>2_FEBRERO_2026</v>
          </cell>
          <cell r="O2433" t="str">
            <v>1318. Cuidado Continuo por una vida con bienestar para la ruralidad de BogotáLaboral20262_SANTA_FE2_FEBRERO_2026</v>
          </cell>
          <cell r="P2433">
            <v>940787</v>
          </cell>
          <cell r="S2433"/>
          <cell r="T2433">
            <v>0</v>
          </cell>
        </row>
        <row r="2434">
          <cell r="F2434" t="str">
            <v>1328. Cuidado Continuo por una vida con bienestar para la ruralidad de BogotáLaboral2026</v>
          </cell>
          <cell r="G2434" t="str">
            <v>Asesoría para el mejoramiento de las condiciones de salud y trabajo en las unidades de trabajo informal de alto impacto en la ruralidad cercana</v>
          </cell>
          <cell r="H2434" t="str">
            <v>Gestión del Riesgo para el Bienestar Colectivo en los Territorios</v>
          </cell>
          <cell r="I2434" t="str">
            <v>PSPIC</v>
          </cell>
          <cell r="J2434" t="str">
            <v>No Aplica</v>
          </cell>
          <cell r="K2434" t="str">
            <v>Asesoria</v>
          </cell>
          <cell r="L2434" t="str">
            <v>Distrito</v>
          </cell>
          <cell r="M2434" t="str">
            <v>2_SANTA_FE</v>
          </cell>
          <cell r="N2434" t="str">
            <v>2_FEBRERO_2026</v>
          </cell>
          <cell r="O2434" t="str">
            <v>1328. Cuidado Continuo por una vida con bienestar para la ruralidad de BogotáLaboral20262_SANTA_FE2_FEBRERO_2026</v>
          </cell>
          <cell r="P2434">
            <v>250875</v>
          </cell>
          <cell r="S2434"/>
          <cell r="T2434">
            <v>0</v>
          </cell>
        </row>
        <row r="2435">
          <cell r="F2435" t="str">
            <v>1338. Cuidado Continuo por una vida con bienestar para la ruralidad de BogotáLaboral2026</v>
          </cell>
          <cell r="G2435" t="str">
            <v>Asesoría para el mejoramiento de las condiciones de salud y trabajo en las unidades de trabajo informal de alto impacto en la ruralidad cercana - especialista</v>
          </cell>
          <cell r="H2435" t="str">
            <v>Gestión del Riesgo para el Bienestar Colectivo en los Territorios</v>
          </cell>
          <cell r="I2435" t="str">
            <v>PSPIC</v>
          </cell>
          <cell r="J2435" t="str">
            <v>No Aplica</v>
          </cell>
          <cell r="K2435" t="str">
            <v>Asesoria</v>
          </cell>
          <cell r="L2435" t="str">
            <v>Distrito</v>
          </cell>
          <cell r="M2435" t="str">
            <v>2_SANTA_FE</v>
          </cell>
          <cell r="N2435" t="str">
            <v>2_FEBRERO_2026</v>
          </cell>
          <cell r="O2435" t="str">
            <v>1338. Cuidado Continuo por una vida con bienestar para la ruralidad de BogotáLaboral20262_SANTA_FE2_FEBRERO_2026</v>
          </cell>
          <cell r="P2435">
            <v>183687</v>
          </cell>
          <cell r="S2435"/>
          <cell r="T2435">
            <v>0</v>
          </cell>
        </row>
        <row r="2436">
          <cell r="F2436" t="str">
            <v>1348. Cuidado Continuo por una vida con bienestar para la ruralidad de BogotáLaboral2026</v>
          </cell>
          <cell r="G2436" t="str">
            <v>Caracterización de las unidades de trabajo informal de alto impacto en la ruralidad cercana</v>
          </cell>
          <cell r="H2436" t="str">
            <v>Gestión del Riesgo para el Bienestar Colectivo en los Territorios</v>
          </cell>
          <cell r="I2436" t="str">
            <v>PSPIC</v>
          </cell>
          <cell r="J2436" t="str">
            <v>No Aplica</v>
          </cell>
          <cell r="K2436" t="str">
            <v>Caracterización</v>
          </cell>
          <cell r="L2436" t="str">
            <v>Distrito</v>
          </cell>
          <cell r="M2436" t="str">
            <v>2_SANTA_FE</v>
          </cell>
          <cell r="N2436" t="str">
            <v>2_FEBRERO_2026</v>
          </cell>
          <cell r="O2436" t="str">
            <v>1348. Cuidado Continuo por una vida con bienestar para la ruralidad de BogotáLaboral20262_SANTA_FE2_FEBRERO_2026</v>
          </cell>
          <cell r="P2436">
            <v>110336</v>
          </cell>
          <cell r="S2436"/>
          <cell r="T2436">
            <v>0</v>
          </cell>
        </row>
        <row r="2437">
          <cell r="F2437" t="str">
            <v>1358. Cuidado Continuo por una vida con bienestar para la ruralidad de BogotáLaboral2026</v>
          </cell>
          <cell r="G2437" t="str">
            <v>Caracterización de las unidades de trabajo informal de alto impacto en la ruralidad lejana</v>
          </cell>
          <cell r="H2437" t="str">
            <v>Gestión del Riesgo para el Bienestar Colectivo en los Territorios</v>
          </cell>
          <cell r="I2437" t="str">
            <v>PSPIC</v>
          </cell>
          <cell r="J2437" t="str">
            <v>No Aplica</v>
          </cell>
          <cell r="K2437" t="str">
            <v>Caracterización</v>
          </cell>
          <cell r="L2437" t="str">
            <v>Local</v>
          </cell>
          <cell r="M2437" t="str">
            <v>2_SANTA_FE</v>
          </cell>
          <cell r="N2437" t="str">
            <v>2_FEBRERO_2026</v>
          </cell>
          <cell r="O2437" t="str">
            <v>1358. Cuidado Continuo por una vida con bienestar para la ruralidad de BogotáLaboral20262_SANTA_FE2_FEBRERO_2026</v>
          </cell>
          <cell r="P2437">
            <v>137922</v>
          </cell>
          <cell r="S2437"/>
          <cell r="T2437">
            <v>0</v>
          </cell>
        </row>
        <row r="2438">
          <cell r="F2438" t="str">
            <v>869. Gestión de Programas Estrategias y Planes para el BienestarGestión Integral Estrategias y Programas2026</v>
          </cell>
          <cell r="G2438" t="str">
            <v xml:space="preserve">Encuentro Redes Intersectoriales y Comunitarias de Salud Ambiental Locales REDSAL </v>
          </cell>
          <cell r="H2438" t="str">
            <v>Plan</v>
          </cell>
          <cell r="I2438" t="str">
            <v>PSPIC</v>
          </cell>
          <cell r="J2438" t="str">
            <v>No Aplica</v>
          </cell>
          <cell r="K2438" t="str">
            <v>Encuentro</v>
          </cell>
          <cell r="L2438" t="str">
            <v>Zonal</v>
          </cell>
          <cell r="M2438" t="str">
            <v>2_SANTA_FE</v>
          </cell>
          <cell r="N2438" t="str">
            <v>2_FEBRERO_2026</v>
          </cell>
          <cell r="O2438" t="str">
            <v>869. Gestión de Programas Estrategias y Planes para el BienestarGestión Integral Estrategias y Programas20262_SANTA_FE2_FEBRERO_2026</v>
          </cell>
          <cell r="P2438">
            <v>73474880</v>
          </cell>
          <cell r="S2438"/>
          <cell r="T2438">
            <v>0</v>
          </cell>
        </row>
        <row r="2439">
          <cell r="F2439" t="str">
            <v>1369. Gestión de Programas Estrategias y Planes para el BienestarGestión Integral Estrategias y Programas2026</v>
          </cell>
          <cell r="G2439" t="str">
            <v>Desarrollo de capacidades institucionales para el manejo integral de la Tuberculosis y lepra.</v>
          </cell>
          <cell r="H2439" t="str">
            <v>Programa</v>
          </cell>
          <cell r="I2439" t="str">
            <v>GSP</v>
          </cell>
          <cell r="J2439" t="str">
            <v>No Aplica</v>
          </cell>
          <cell r="K2439" t="str">
            <v>Plan de acción</v>
          </cell>
          <cell r="L2439" t="str">
            <v>Zonal</v>
          </cell>
          <cell r="M2439" t="str">
            <v>2_SANTA_FE</v>
          </cell>
          <cell r="N2439" t="str">
            <v>2_FEBRERO_2026</v>
          </cell>
          <cell r="O2439" t="str">
            <v>1369. Gestión de Programas Estrategias y Planes para el BienestarGestión Integral Estrategias y Programas20262_SANTA_FE2_FEBRERO_2026</v>
          </cell>
          <cell r="P2439">
            <v>5621568</v>
          </cell>
          <cell r="S2439"/>
          <cell r="T2439">
            <v>0</v>
          </cell>
        </row>
        <row r="2440">
          <cell r="F2440" t="str">
            <v>1379. Gestión de Programas Estrategias y Planes para el BienestarGestión Integral Estrategias y Programas2026</v>
          </cell>
          <cell r="G2440" t="str">
            <v>Monitoreo de indicadores de los Programas locales de Tuberculosis y Lepra.</v>
          </cell>
          <cell r="H2440" t="str">
            <v>Programa</v>
          </cell>
          <cell r="I2440" t="str">
            <v>GSP</v>
          </cell>
          <cell r="J2440" t="str">
            <v>No Aplica</v>
          </cell>
          <cell r="K2440" t="str">
            <v>Plan de acción</v>
          </cell>
          <cell r="L2440" t="str">
            <v>Zonal</v>
          </cell>
          <cell r="M2440" t="str">
            <v>2_SANTA_FE</v>
          </cell>
          <cell r="N2440" t="str">
            <v>2_FEBRERO_2026</v>
          </cell>
          <cell r="O2440" t="str">
            <v>1379. Gestión de Programas Estrategias y Planes para el BienestarGestión Integral Estrategias y Programas20262_SANTA_FE2_FEBRERO_2026</v>
          </cell>
          <cell r="P2440">
            <v>3994272</v>
          </cell>
          <cell r="S2440"/>
          <cell r="T2440">
            <v>0</v>
          </cell>
        </row>
        <row r="2441">
          <cell r="F2441" t="str">
            <v>1389. Gestión de Programas Estrategias y Planes para el BienestarGestión Integral Estrategias y Programas2026</v>
          </cell>
          <cell r="G2441" t="str">
            <v>Gestion del cuidado (participacion de instancias sectoriales) en Tuberculosis y Lepra.</v>
          </cell>
          <cell r="H2441" t="str">
            <v>Programa</v>
          </cell>
          <cell r="I2441" t="str">
            <v>GSP</v>
          </cell>
          <cell r="J2441" t="str">
            <v>No Aplica</v>
          </cell>
          <cell r="K2441" t="str">
            <v>Plan de acción</v>
          </cell>
          <cell r="L2441" t="str">
            <v>Zonal</v>
          </cell>
          <cell r="M2441" t="str">
            <v>2_SANTA_FE</v>
          </cell>
          <cell r="N2441" t="str">
            <v>2_FEBRERO_2026</v>
          </cell>
          <cell r="O2441" t="str">
            <v>1389. Gestión de Programas Estrategias y Planes para el BienestarGestión Integral Estrategias y Programas20262_SANTA_FE2_FEBRERO_2026</v>
          </cell>
          <cell r="P2441">
            <v>12969056</v>
          </cell>
          <cell r="S2441"/>
          <cell r="T2441">
            <v>0</v>
          </cell>
        </row>
        <row r="2442">
          <cell r="F2442" t="str">
            <v>1399. Gestión de Programas Estrategias y Planes para el BienestarGestión Integral Estrategias y Programas2026</v>
          </cell>
          <cell r="G2442" t="str">
            <v>Gestion de medicamentos para los programas locales de Tuberculosis y Lepra.</v>
          </cell>
          <cell r="H2442" t="str">
            <v>Programa</v>
          </cell>
          <cell r="I2442" t="str">
            <v>GSP</v>
          </cell>
          <cell r="J2442" t="str">
            <v>No Aplica</v>
          </cell>
          <cell r="K2442" t="str">
            <v>Plan de acción</v>
          </cell>
          <cell r="L2442" t="str">
            <v>Zonal</v>
          </cell>
          <cell r="M2442" t="str">
            <v>2_SANTA_FE</v>
          </cell>
          <cell r="N2442" t="str">
            <v>2_FEBRERO_2026</v>
          </cell>
          <cell r="O2442" t="str">
            <v>1399. Gestión de Programas Estrategias y Planes para el BienestarGestión Integral Estrategias y Programas20262_SANTA_FE2_FEBRERO_2026</v>
          </cell>
          <cell r="P2442">
            <v>3994272</v>
          </cell>
          <cell r="S2442"/>
          <cell r="T2442">
            <v>0</v>
          </cell>
        </row>
        <row r="2443">
          <cell r="F2443" t="str">
            <v>1409. Gestión de Programas Estrategias y Planes para el BienestarGestión Integral Estrategias y Programas2026</v>
          </cell>
          <cell r="G2443" t="str">
            <v>Desarrollo de capacidades personales e institucionales para el manejo integral de ETV</v>
          </cell>
          <cell r="H2443" t="str">
            <v>Programa</v>
          </cell>
          <cell r="I2443" t="str">
            <v>GSP</v>
          </cell>
          <cell r="J2443" t="str">
            <v>No Aplica</v>
          </cell>
          <cell r="K2443" t="str">
            <v>Plan de acción</v>
          </cell>
          <cell r="L2443" t="str">
            <v>Zonal</v>
          </cell>
          <cell r="M2443" t="str">
            <v>2_SANTA_FE</v>
          </cell>
          <cell r="N2443" t="str">
            <v>2_FEBRERO_2026</v>
          </cell>
          <cell r="O2443" t="str">
            <v>1409. Gestión de Programas Estrategias y Planes para el BienestarGestión Integral Estrategias y Programas20262_SANTA_FE2_FEBRERO_2026</v>
          </cell>
          <cell r="P2443">
            <v>5621568</v>
          </cell>
          <cell r="S2443"/>
          <cell r="T2443">
            <v>0</v>
          </cell>
        </row>
        <row r="2444">
          <cell r="F2444" t="str">
            <v>1419. Gestión de Programas Estrategias y Planes para el BienestarGestión Integral Estrategias y Programas2026</v>
          </cell>
          <cell r="G2444" t="str">
            <v>Gestión y control de medicamentos del Programa de ETV</v>
          </cell>
          <cell r="H2444" t="str">
            <v>Programa</v>
          </cell>
          <cell r="I2444" t="str">
            <v>GSP</v>
          </cell>
          <cell r="J2444" t="str">
            <v>No Aplica</v>
          </cell>
          <cell r="K2444" t="str">
            <v>Plan de acción</v>
          </cell>
          <cell r="L2444" t="str">
            <v>Zonal</v>
          </cell>
          <cell r="M2444" t="str">
            <v>2_SANTA_FE</v>
          </cell>
          <cell r="N2444" t="str">
            <v>2_FEBRERO_2026</v>
          </cell>
          <cell r="O2444" t="str">
            <v>1419. Gestión de Programas Estrategias y Planes para el BienestarGestión Integral Estrategias y Programas20262_SANTA_FE2_FEBRERO_2026</v>
          </cell>
          <cell r="P2444">
            <v>3994272</v>
          </cell>
          <cell r="S2444"/>
          <cell r="T2444">
            <v>0</v>
          </cell>
        </row>
        <row r="2445">
          <cell r="F2445" t="str">
            <v>1429. Gestión de Programas Estrategias y Planes para el BienestarGestión Integral Estrategias y Programas2026</v>
          </cell>
          <cell r="G2445" t="str">
            <v>Bases de datos de ETV a nivel distrital actualizadas y con criterios de calidad</v>
          </cell>
          <cell r="H2445" t="str">
            <v>Programa</v>
          </cell>
          <cell r="I2445" t="str">
            <v>GSP</v>
          </cell>
          <cell r="J2445" t="str">
            <v>No Aplica</v>
          </cell>
          <cell r="K2445" t="str">
            <v>Plan de acción</v>
          </cell>
          <cell r="L2445" t="str">
            <v>Distrito</v>
          </cell>
          <cell r="M2445" t="str">
            <v>2_SANTA_FE</v>
          </cell>
          <cell r="N2445" t="str">
            <v>2_FEBRERO_2026</v>
          </cell>
          <cell r="O2445" t="str">
            <v>1429. Gestión de Programas Estrategias y Planes para el BienestarGestión Integral Estrategias y Programas20262_SANTA_FE2_FEBRERO_2026</v>
          </cell>
          <cell r="P2445">
            <v>3994272</v>
          </cell>
          <cell r="S2445"/>
          <cell r="T2445">
            <v>0</v>
          </cell>
        </row>
        <row r="2446">
          <cell r="F2446" t="str">
            <v>1439. Gestión de Programas Estrategias y Planes para el BienestarGestión Integral Estrategias y Programas2026</v>
          </cell>
          <cell r="G2446" t="str">
            <v xml:space="preserve">Desarrollo de capacidades personales e institucionales orientadas a la seguridad alimentaria y nutricional </v>
          </cell>
          <cell r="H2446" t="str">
            <v>Estrategia</v>
          </cell>
          <cell r="I2446" t="str">
            <v>GSP</v>
          </cell>
          <cell r="J2446" t="str">
            <v>No Aplica</v>
          </cell>
          <cell r="K2446" t="str">
            <v>Plan de acción</v>
          </cell>
          <cell r="L2446" t="str">
            <v>Zonal</v>
          </cell>
          <cell r="M2446" t="str">
            <v>2_SANTA_FE</v>
          </cell>
          <cell r="N2446" t="str">
            <v>2_FEBRERO_2026</v>
          </cell>
          <cell r="O2446" t="str">
            <v>1439. Gestión de Programas Estrategias y Planes para el BienestarGestión Integral Estrategias y Programas20262_SANTA_FE2_FEBRERO_2026</v>
          </cell>
          <cell r="P2446">
            <v>7508288</v>
          </cell>
          <cell r="S2446"/>
          <cell r="T2446">
            <v>0</v>
          </cell>
        </row>
        <row r="2447">
          <cell r="F2447" t="str">
            <v>1449. Gestión de Programas Estrategias y Planes para el BienestarGestión Integral Estrategias y Programas2026</v>
          </cell>
          <cell r="G2447" t="str">
            <v xml:space="preserve">Seguimiento individual para la atención integral en salud de la malnutrición </v>
          </cell>
          <cell r="H2447" t="str">
            <v>Estrategia</v>
          </cell>
          <cell r="I2447" t="str">
            <v>GSP</v>
          </cell>
          <cell r="J2447" t="str">
            <v>No Aplica</v>
          </cell>
          <cell r="K2447" t="str">
            <v>Plan de acción</v>
          </cell>
          <cell r="L2447" t="str">
            <v>Zonal</v>
          </cell>
          <cell r="M2447" t="str">
            <v>2_SANTA_FE</v>
          </cell>
          <cell r="N2447" t="str">
            <v>2_FEBRERO_2026</v>
          </cell>
          <cell r="O2447" t="str">
            <v>1449. Gestión de Programas Estrategias y Planes para el BienestarGestión Integral Estrategias y Programas20262_SANTA_FE2_FEBRERO_2026</v>
          </cell>
          <cell r="P2447">
            <v>7508288</v>
          </cell>
          <cell r="S2447"/>
          <cell r="T2447">
            <v>0</v>
          </cell>
        </row>
        <row r="2448">
          <cell r="F2448" t="str">
            <v>1459. Gestión de Programas Estrategias y Planes para el BienestarGestión Integral Estrategias y Programas2026</v>
          </cell>
          <cell r="G2448" t="str">
            <v>Gestión sectorial e intersectorial para la movilización  de acciones que impacten en los determinantes sociales de la seguridad alimentaria y nutricional</v>
          </cell>
          <cell r="H2448" t="str">
            <v>Estrategia</v>
          </cell>
          <cell r="I2448" t="str">
            <v>GSP</v>
          </cell>
          <cell r="J2448" t="str">
            <v>No Aplica</v>
          </cell>
          <cell r="K2448" t="str">
            <v>Plan de acción</v>
          </cell>
          <cell r="L2448" t="str">
            <v>Zonal</v>
          </cell>
          <cell r="M2448" t="str">
            <v>2_SANTA_FE</v>
          </cell>
          <cell r="N2448" t="str">
            <v>2_FEBRERO_2026</v>
          </cell>
          <cell r="O2448" t="str">
            <v>1459. Gestión de Programas Estrategias y Planes para el BienestarGestión Integral Estrategias y Programas20262_SANTA_FE2_FEBRERO_2026</v>
          </cell>
          <cell r="P2448">
            <v>5299968</v>
          </cell>
          <cell r="S2448"/>
          <cell r="T2448">
            <v>0</v>
          </cell>
        </row>
        <row r="2449">
          <cell r="F2449" t="str">
            <v>1469. Gestión de Programas Estrategias y Planes para el BienestarGestión Integral Estrategias y Programas2026</v>
          </cell>
          <cell r="G2449" t="str">
            <v>Desarrollo de capacidades personales e institucionales para el manejo integral de la primera infancia</v>
          </cell>
          <cell r="H2449" t="str">
            <v>Estrategia</v>
          </cell>
          <cell r="I2449" t="str">
            <v>GSP</v>
          </cell>
          <cell r="J2449" t="str">
            <v>No Aplica</v>
          </cell>
          <cell r="K2449" t="str">
            <v>Sesión</v>
          </cell>
          <cell r="L2449" t="str">
            <v>Distrito</v>
          </cell>
          <cell r="M2449" t="str">
            <v>2_SANTA_FE</v>
          </cell>
          <cell r="N2449" t="str">
            <v>2_FEBRERO_2026</v>
          </cell>
          <cell r="O2449" t="str">
            <v>1469. Gestión de Programas Estrategias y Planes para el BienestarGestión Integral Estrategias y Programas20262_SANTA_FE2_FEBRERO_2026</v>
          </cell>
          <cell r="P2449">
            <v>122208</v>
          </cell>
          <cell r="S2449"/>
          <cell r="T2449">
            <v>0</v>
          </cell>
        </row>
        <row r="2450">
          <cell r="F2450" t="str">
            <v>1479. Gestión de Programas Estrategias y Planes para el BienestarGestión Integral Estrategias y Programas2026</v>
          </cell>
          <cell r="G2450" t="str">
            <v>Seguimiento Nominal  de la primera infancia</v>
          </cell>
          <cell r="H2450" t="str">
            <v>Estrategia</v>
          </cell>
          <cell r="I2450" t="str">
            <v>GSP</v>
          </cell>
          <cell r="J2450" t="str">
            <v>No Aplica</v>
          </cell>
          <cell r="K2450" t="str">
            <v>Caso</v>
          </cell>
          <cell r="L2450" t="str">
            <v>Distrito</v>
          </cell>
          <cell r="M2450" t="str">
            <v>2_SANTA_FE</v>
          </cell>
          <cell r="N2450" t="str">
            <v>2_FEBRERO_2026</v>
          </cell>
          <cell r="O2450" t="str">
            <v>1479. Gestión de Programas Estrategias y Planes para el BienestarGestión Integral Estrategias y Programas20262_SANTA_FE2_FEBRERO_2026</v>
          </cell>
          <cell r="P2450">
            <v>30552</v>
          </cell>
          <cell r="S2450"/>
          <cell r="T2450">
            <v>0</v>
          </cell>
        </row>
        <row r="2451">
          <cell r="F2451" t="str">
            <v>1489. Gestión de Programas Estrategias y Planes para el BienestarGestión Integral Estrategias y Programas2026</v>
          </cell>
          <cell r="G2451" t="str">
            <v>Gestión sectorial e intersectorial de la primera infancia</v>
          </cell>
          <cell r="H2451" t="str">
            <v>Estrategia</v>
          </cell>
          <cell r="I2451" t="str">
            <v>GSP</v>
          </cell>
          <cell r="J2451" t="str">
            <v>No Aplica</v>
          </cell>
          <cell r="K2451" t="str">
            <v>Sesión</v>
          </cell>
          <cell r="L2451" t="str">
            <v>Distrito</v>
          </cell>
          <cell r="M2451" t="str">
            <v>2_SANTA_FE</v>
          </cell>
          <cell r="N2451" t="str">
            <v>2_FEBRERO_2026</v>
          </cell>
          <cell r="O2451" t="str">
            <v>1489. Gestión de Programas Estrategias y Planes para el BienestarGestión Integral Estrategias y Programas20262_SANTA_FE2_FEBRERO_2026</v>
          </cell>
          <cell r="P2451">
            <v>122208</v>
          </cell>
          <cell r="S2451"/>
          <cell r="T2451">
            <v>0</v>
          </cell>
        </row>
        <row r="2452">
          <cell r="F2452" t="str">
            <v>1499. Gestión de Programas Estrategias y Planes para el BienestarGestión Integral Estrategias y Programas2026</v>
          </cell>
          <cell r="G2452" t="str">
            <v>Desarrollo de capacidades personales e institucionales para  la implementación, seguimiento y monitoreo de la estrategia distrital de bienestar en Salud Sexual, Reproductiva y Materno perinatal  para la población del Distrito</v>
          </cell>
          <cell r="H2452" t="str">
            <v>Estrategia</v>
          </cell>
          <cell r="I2452" t="str">
            <v>GSP</v>
          </cell>
          <cell r="J2452" t="str">
            <v>No Aplica</v>
          </cell>
          <cell r="K2452" t="str">
            <v>Plan de acción</v>
          </cell>
          <cell r="L2452" t="str">
            <v>Zonal</v>
          </cell>
          <cell r="M2452" t="str">
            <v>2_SANTA_FE</v>
          </cell>
          <cell r="N2452" t="str">
            <v>2_FEBRERO_2026</v>
          </cell>
          <cell r="O2452" t="str">
            <v>1499. Gestión de Programas Estrategias y Planes para el BienestarGestión Integral Estrategias y Programas20262_SANTA_FE2_FEBRERO_2026</v>
          </cell>
          <cell r="P2452">
            <v>3665168</v>
          </cell>
          <cell r="S2452"/>
          <cell r="T2452">
            <v>0</v>
          </cell>
        </row>
        <row r="2453">
          <cell r="F2453" t="str">
            <v>1509. Gestión de Programas Estrategias y Planes para el BienestarGestión Integral Estrategias y Programas2026</v>
          </cell>
          <cell r="G2453" t="str">
            <v>Seguimiento Individual para el cuidado colectivo a partir de la gestión y seguimiento nominal a casos identificados para salud sexual, reproductiva y Maternoperinatal para la reducción de riesgos y desenlaces negativos en salud.</v>
          </cell>
          <cell r="H2453" t="str">
            <v>Estrategia</v>
          </cell>
          <cell r="I2453" t="str">
            <v>GSP</v>
          </cell>
          <cell r="J2453" t="str">
            <v>No Aplica</v>
          </cell>
          <cell r="K2453" t="str">
            <v>Plan de acción</v>
          </cell>
          <cell r="L2453" t="str">
            <v>Zonal</v>
          </cell>
          <cell r="M2453" t="str">
            <v>2_SANTA_FE</v>
          </cell>
          <cell r="N2453" t="str">
            <v>2_FEBRERO_2026</v>
          </cell>
          <cell r="O2453" t="str">
            <v>1509. Gestión de Programas Estrategias y Planes para el BienestarGestión Integral Estrategias y Programas20262_SANTA_FE2_FEBRERO_2026</v>
          </cell>
          <cell r="P2453">
            <v>1057260</v>
          </cell>
          <cell r="S2453"/>
          <cell r="T2453">
            <v>0</v>
          </cell>
        </row>
        <row r="2454">
          <cell r="F2454" t="str">
            <v>1519. Gestión de Programas Estrategias y Planes para el BienestarGestión Integral Estrategias y Programas2026</v>
          </cell>
          <cell r="G2454" t="str">
            <v>Gestión sectorial e intersectorial para la movilización  de acciones sinérgicas que impacten determinantes sociales relacionados con la salud sexual, reproductiva y materno perinatal.</v>
          </cell>
          <cell r="H2454" t="str">
            <v>Estrategia</v>
          </cell>
          <cell r="I2454" t="str">
            <v>GSP</v>
          </cell>
          <cell r="J2454" t="str">
            <v>No Aplica</v>
          </cell>
          <cell r="K2454" t="str">
            <v>Plan de acción</v>
          </cell>
          <cell r="L2454" t="str">
            <v>Zonal</v>
          </cell>
          <cell r="M2454" t="str">
            <v>2_SANTA_FE</v>
          </cell>
          <cell r="N2454" t="str">
            <v>2_FEBRERO_2026</v>
          </cell>
          <cell r="O2454" t="str">
            <v>1519. Gestión de Programas Estrategias y Planes para el BienestarGestión Integral Estrategias y Programas20262_SANTA_FE2_FEBRERO_2026</v>
          </cell>
          <cell r="P2454">
            <v>1409680</v>
          </cell>
          <cell r="S2454"/>
          <cell r="T2454">
            <v>0</v>
          </cell>
        </row>
        <row r="2455">
          <cell r="F2455" t="str">
            <v>1529. Gestión de Programas Estrategias y Planes para el BienestarGestión Integral Estrategias y Programas2026</v>
          </cell>
          <cell r="G2455" t="str">
            <v>Gestión de dispositivos médicos de Salud Sexual  para fortalecer prácticas de autocuidado en población de riesgo y población general en acciones de prevención combinada. SUBREDES</v>
          </cell>
          <cell r="H2455" t="str">
            <v>Estrategia</v>
          </cell>
          <cell r="I2455" t="str">
            <v>GSP</v>
          </cell>
          <cell r="J2455" t="str">
            <v>No Aplica</v>
          </cell>
          <cell r="K2455" t="str">
            <v>Plan de acción</v>
          </cell>
          <cell r="L2455" t="str">
            <v>Zonal</v>
          </cell>
          <cell r="M2455" t="str">
            <v>2_SANTA_FE</v>
          </cell>
          <cell r="N2455" t="str">
            <v>2_FEBRERO_2026</v>
          </cell>
          <cell r="O2455" t="str">
            <v>1529. Gestión de Programas Estrategias y Planes para el BienestarGestión Integral Estrategias y Programas20262_SANTA_FE2_FEBRERO_2026</v>
          </cell>
          <cell r="P2455">
            <v>352420</v>
          </cell>
          <cell r="S2455"/>
          <cell r="T2455">
            <v>0</v>
          </cell>
        </row>
        <row r="2456">
          <cell r="F2456" t="str">
            <v>1539. Gestión de Programas Estrategias y Planes para el BienestarGestión Integral Estrategias y Programas2026</v>
          </cell>
          <cell r="G2456" t="str">
            <v>Desarrollo de capacidades sociales para la movilización de actores comunitarios en  la abogacia de la Salud Ambiental</v>
          </cell>
          <cell r="H2456" t="str">
            <v>Plan</v>
          </cell>
          <cell r="I2456" t="str">
            <v>GSP</v>
          </cell>
          <cell r="J2456" t="str">
            <v>No Aplica</v>
          </cell>
          <cell r="K2456" t="str">
            <v>Plan de acción</v>
          </cell>
          <cell r="L2456" t="str">
            <v>Zonal</v>
          </cell>
          <cell r="M2456" t="str">
            <v>2_SANTA_FE</v>
          </cell>
          <cell r="N2456" t="str">
            <v>2_FEBRERO_2026</v>
          </cell>
          <cell r="O2456" t="str">
            <v>1539. Gestión de Programas Estrategias y Planes para el BienestarGestión Integral Estrategias y Programas20262_SANTA_FE2_FEBRERO_2026</v>
          </cell>
          <cell r="P2456">
            <v>7347488</v>
          </cell>
          <cell r="S2456"/>
          <cell r="T2456">
            <v>0</v>
          </cell>
        </row>
        <row r="2457">
          <cell r="F2457" t="str">
            <v>1549. Gestión de Programas Estrategias y Planes para el BienestarGestión Integral Estrategias y Programas2026</v>
          </cell>
          <cell r="G2457" t="str">
            <v xml:space="preserve">Gestión institucional para liderar el cambio climático en salud para Hospitales verdes y saludables </v>
          </cell>
          <cell r="H2457" t="str">
            <v>Plan</v>
          </cell>
          <cell r="I2457" t="str">
            <v>GSP</v>
          </cell>
          <cell r="J2457" t="str">
            <v>No Aplica</v>
          </cell>
          <cell r="K2457" t="str">
            <v>Plan de acción</v>
          </cell>
          <cell r="L2457" t="str">
            <v>Zonal</v>
          </cell>
          <cell r="M2457" t="str">
            <v>2_SANTA_FE</v>
          </cell>
          <cell r="N2457" t="str">
            <v>2_FEBRERO_2026</v>
          </cell>
          <cell r="O2457" t="str">
            <v>1549. Gestión de Programas Estrategias y Planes para el BienestarGestión Integral Estrategias y Programas20262_SANTA_FE2_FEBRERO_2026</v>
          </cell>
          <cell r="P2457">
            <v>7347488</v>
          </cell>
          <cell r="S2457"/>
          <cell r="T2457">
            <v>0</v>
          </cell>
        </row>
        <row r="2458">
          <cell r="F2458" t="str">
            <v>1559. Gestión de Programas Estrategias y Planes para el BienestarGestión Integral Estrategias y Programas2026</v>
          </cell>
          <cell r="G2458" t="str">
            <v>Gestión sectorial e intersectorial para la movilización  de acciones que impacten en los determinantes sociales de la Salud Ambiental</v>
          </cell>
          <cell r="H2458" t="str">
            <v>Plan</v>
          </cell>
          <cell r="I2458" t="str">
            <v>GSP</v>
          </cell>
          <cell r="J2458" t="str">
            <v>No Aplica</v>
          </cell>
          <cell r="K2458" t="str">
            <v>Plan de acción</v>
          </cell>
          <cell r="L2458" t="str">
            <v>Zonal</v>
          </cell>
          <cell r="M2458" t="str">
            <v>2_SANTA_FE</v>
          </cell>
          <cell r="N2458" t="str">
            <v>2_FEBRERO_2026</v>
          </cell>
          <cell r="O2458" t="str">
            <v>1559. Gestión de Programas Estrategias y Planes para el BienestarGestión Integral Estrategias y Programas20262_SANTA_FE2_FEBRERO_2026</v>
          </cell>
          <cell r="P2458">
            <v>7347488</v>
          </cell>
          <cell r="S2458"/>
          <cell r="T2458">
            <v>0</v>
          </cell>
        </row>
        <row r="2459">
          <cell r="F2459" t="str">
            <v>1569. Gestión de Programas Estrategias y Planes para el BienestarGestión Integral Estrategias y Programas2026</v>
          </cell>
          <cell r="G2459" t="str">
            <v>Fortalecimiento de capacidades personales e institucionales para la implementación, seguimiento y monitoreo del plan de salud mental y sus diferentes componentes (humanización, prevención de la conducta suicida, violencias, seguridad vial)</v>
          </cell>
          <cell r="H2459" t="str">
            <v>Plan</v>
          </cell>
          <cell r="I2459" t="str">
            <v>GSP</v>
          </cell>
          <cell r="J2459" t="str">
            <v>No Aplica</v>
          </cell>
          <cell r="K2459" t="str">
            <v>Plan de acción</v>
          </cell>
          <cell r="L2459" t="str">
            <v>Zonal</v>
          </cell>
          <cell r="M2459" t="str">
            <v>2_SANTA_FE</v>
          </cell>
          <cell r="N2459" t="str">
            <v>2_FEBRERO_2026</v>
          </cell>
          <cell r="O2459" t="str">
            <v>1569. Gestión de Programas Estrategias y Planes para el BienestarGestión Integral Estrategias y Programas20262_SANTA_FE2_FEBRERO_2026</v>
          </cell>
          <cell r="P2459">
            <v>13832016</v>
          </cell>
          <cell r="S2459"/>
          <cell r="T2459">
            <v>0</v>
          </cell>
        </row>
        <row r="2460">
          <cell r="F2460" t="str">
            <v>1579. Gestión de Programas Estrategias y Planes para el BienestarGestión Integral Estrategias y Programas2026</v>
          </cell>
          <cell r="G2460" t="str">
            <v xml:space="preserve">Desarrollo de espacios de autocuidado con talento humano del sector salud que desarrolla acciones con salud mental, violencias y seguridad vial. </v>
          </cell>
          <cell r="H2460" t="str">
            <v>Plan</v>
          </cell>
          <cell r="I2460" t="str">
            <v>GSP</v>
          </cell>
          <cell r="J2460" t="str">
            <v>No Aplica</v>
          </cell>
          <cell r="K2460" t="str">
            <v>Plan de acción</v>
          </cell>
          <cell r="L2460" t="str">
            <v>Zonal</v>
          </cell>
          <cell r="M2460" t="str">
            <v>2_SANTA_FE</v>
          </cell>
          <cell r="N2460" t="str">
            <v>2_FEBRERO_2026</v>
          </cell>
          <cell r="O2460" t="str">
            <v>1579. Gestión de Programas Estrategias y Planes para el BienestarGestión Integral Estrategias y Programas20262_SANTA_FE2_FEBRERO_2026</v>
          </cell>
          <cell r="P2460">
            <v>13832016</v>
          </cell>
          <cell r="S2460"/>
          <cell r="T2460">
            <v>0</v>
          </cell>
        </row>
        <row r="2461">
          <cell r="F2461" t="str">
            <v>1589. Gestión de Programas Estrategias y Planes para el BienestarGestión Integral Estrategias y Programas2026</v>
          </cell>
          <cell r="G2461" t="str">
            <v>Desarrollar capacidades personales, sociales e institucionales para el abordaje integral de las condiciones crónicas no transmisibles con actores del sector salud y otros sectores</v>
          </cell>
          <cell r="H2461" t="str">
            <v>Plan</v>
          </cell>
          <cell r="I2461" t="str">
            <v>GSP</v>
          </cell>
          <cell r="J2461" t="str">
            <v>No Aplica</v>
          </cell>
          <cell r="K2461" t="str">
            <v>Sesión</v>
          </cell>
          <cell r="L2461" t="str">
            <v>Zonal</v>
          </cell>
          <cell r="M2461" t="str">
            <v>2_SANTA_FE</v>
          </cell>
          <cell r="N2461" t="str">
            <v>2_FEBRERO_2026</v>
          </cell>
          <cell r="O2461" t="str">
            <v>1589. Gestión de Programas Estrategias y Planes para el BienestarGestión Integral Estrategias y Programas20262_SANTA_FE2_FEBRERO_2026</v>
          </cell>
          <cell r="P2461">
            <v>2114520</v>
          </cell>
          <cell r="S2461"/>
          <cell r="T2461">
            <v>0</v>
          </cell>
        </row>
        <row r="2462">
          <cell r="F2462" t="str">
            <v>1599. Gestión de Programas Estrategias y Planes para el BienestarGestión Integral Estrategias y Programas2026</v>
          </cell>
          <cell r="G2462" t="str">
            <v>Gestion sectorial e intersectorial para el abordaje integral de las condiciones crónicas no transmisibles. (Profesional)</v>
          </cell>
          <cell r="H2462" t="str">
            <v>Plan</v>
          </cell>
          <cell r="I2462" t="str">
            <v>GSP</v>
          </cell>
          <cell r="J2462" t="str">
            <v>No Aplica</v>
          </cell>
          <cell r="K2462" t="str">
            <v>Plan de acción</v>
          </cell>
          <cell r="L2462" t="str">
            <v>Zonal</v>
          </cell>
          <cell r="M2462" t="str">
            <v>2_SANTA_FE</v>
          </cell>
          <cell r="N2462" t="str">
            <v>2_FEBRERO_2026</v>
          </cell>
          <cell r="O2462" t="str">
            <v>1599. Gestión de Programas Estrategias y Planes para el BienestarGestión Integral Estrategias y Programas20262_SANTA_FE2_FEBRERO_2026</v>
          </cell>
          <cell r="P2462">
            <v>4370008</v>
          </cell>
          <cell r="S2462"/>
          <cell r="T2462">
            <v>0</v>
          </cell>
        </row>
        <row r="2463">
          <cell r="F2463" t="str">
            <v>1609. Gestión de Programas Estrategias y Planes para el BienestarGestión Integral Estrategias y Programas2026</v>
          </cell>
          <cell r="G2463" t="str">
            <v>Gestion sectorial e intersectorial para el abordaje integral de las condiciones crónicas no transmisibles. (Técnico)</v>
          </cell>
          <cell r="H2463" t="str">
            <v>Plan</v>
          </cell>
          <cell r="I2463" t="str">
            <v>GSP</v>
          </cell>
          <cell r="J2463" t="str">
            <v>No Aplica</v>
          </cell>
          <cell r="K2463" t="str">
            <v>Plan de acción</v>
          </cell>
          <cell r="L2463" t="str">
            <v>Zonal</v>
          </cell>
          <cell r="M2463" t="str">
            <v>2_SANTA_FE</v>
          </cell>
          <cell r="N2463" t="str">
            <v>2_FEBRERO_2026</v>
          </cell>
          <cell r="O2463" t="str">
            <v>1609. Gestión de Programas Estrategias y Planes para el BienestarGestión Integral Estrategias y Programas20262_SANTA_FE2_FEBRERO_2026</v>
          </cell>
          <cell r="P2463">
            <v>3994272</v>
          </cell>
          <cell r="S2463"/>
          <cell r="T2463">
            <v>0</v>
          </cell>
        </row>
        <row r="2464">
          <cell r="F2464" t="str">
            <v>1619. Gestión de Programas Estrategias y Planes para el BienestarGestión Integral Estrategias y Programas2026</v>
          </cell>
          <cell r="G2464" t="str">
            <v>Gestion sectorial e intersectorial local del Programa Ampliado de Inmunizaciones</v>
          </cell>
          <cell r="H2464" t="str">
            <v>Programa</v>
          </cell>
          <cell r="I2464" t="str">
            <v>GSP</v>
          </cell>
          <cell r="J2464" t="str">
            <v>No Aplica</v>
          </cell>
          <cell r="K2464" t="str">
            <v>Plan de acción</v>
          </cell>
          <cell r="L2464" t="str">
            <v>Zonal</v>
          </cell>
          <cell r="M2464" t="str">
            <v>2_SANTA_FE</v>
          </cell>
          <cell r="N2464" t="str">
            <v>2_FEBRERO_2026</v>
          </cell>
          <cell r="O2464" t="str">
            <v>1619. Gestión de Programas Estrategias y Planes para el BienestarGestión Integral Estrategias y Programas20262_SANTA_FE2_FEBRERO_2026</v>
          </cell>
          <cell r="P2464">
            <v>7347488</v>
          </cell>
          <cell r="S2464"/>
          <cell r="T2464">
            <v>0</v>
          </cell>
        </row>
        <row r="2465">
          <cell r="F2465" t="str">
            <v>1629. Gestión de Programas Estrategias y Planes para el BienestarGestión Integral Estrategias y Programas2026</v>
          </cell>
          <cell r="G2465" t="str">
            <v xml:space="preserve">Desarrollo de capacidades institucionales para la gestión de la implementación y operación del PAI en la IPS públicas, privadas. </v>
          </cell>
          <cell r="H2465" t="str">
            <v>Programa</v>
          </cell>
          <cell r="I2465" t="str">
            <v>GSP</v>
          </cell>
          <cell r="J2465" t="str">
            <v>No Aplica</v>
          </cell>
          <cell r="K2465" t="str">
            <v>Plan de acción</v>
          </cell>
          <cell r="L2465" t="str">
            <v>Zonal</v>
          </cell>
          <cell r="M2465" t="str">
            <v>2_SANTA_FE</v>
          </cell>
          <cell r="N2465" t="str">
            <v>2_FEBRERO_2026</v>
          </cell>
          <cell r="O2465" t="str">
            <v>1629. Gestión de Programas Estrategias y Planes para el BienestarGestión Integral Estrategias y Programas20262_SANTA_FE2_FEBRERO_2026</v>
          </cell>
          <cell r="P2465">
            <v>10478800</v>
          </cell>
          <cell r="S2465"/>
          <cell r="T2465">
            <v>0</v>
          </cell>
        </row>
        <row r="2466">
          <cell r="F2466" t="str">
            <v>1639. Gestión de Programas Estrategias y Planes para el BienestarGestión Integral Estrategias y Programas2026</v>
          </cell>
          <cell r="G2466" t="str">
            <v>Desarrollo de capacidades Institucionales para la gestión de la implementación y operación del PAI en sistemas de información</v>
          </cell>
          <cell r="H2466" t="str">
            <v>Programa</v>
          </cell>
          <cell r="I2466" t="str">
            <v>GSP</v>
          </cell>
          <cell r="J2466" t="str">
            <v>No Aplica</v>
          </cell>
          <cell r="K2466" t="str">
            <v>Plan de acción</v>
          </cell>
          <cell r="L2466" t="str">
            <v>Zonal</v>
          </cell>
          <cell r="M2466" t="str">
            <v>2_SANTA_FE</v>
          </cell>
          <cell r="N2466" t="str">
            <v>2_FEBRERO_2026</v>
          </cell>
          <cell r="O2466" t="str">
            <v>1639. Gestión de Programas Estrategias y Planes para el BienestarGestión Integral Estrategias y Programas20262_SANTA_FE2_FEBRERO_2026</v>
          </cell>
          <cell r="P2466">
            <v>3994272</v>
          </cell>
          <cell r="S2466"/>
          <cell r="T2466">
            <v>0</v>
          </cell>
        </row>
        <row r="2467">
          <cell r="F2467" t="str">
            <v>1649. Gestión de Programas Estrategias y Planes para el BienestarGestión Integral Estrategias y Programas2026</v>
          </cell>
          <cell r="G2467" t="str">
            <v xml:space="preserve">Gestión Sectorial e Intersectorial para la implementación y operación de estrategias del PAI para MAS Bienestar </v>
          </cell>
          <cell r="H2467" t="str">
            <v>Programa</v>
          </cell>
          <cell r="I2467" t="str">
            <v>GSP</v>
          </cell>
          <cell r="J2467" t="str">
            <v>No Aplica</v>
          </cell>
          <cell r="K2467" t="str">
            <v>Plan de acción</v>
          </cell>
          <cell r="L2467" t="str">
            <v>Zonal</v>
          </cell>
          <cell r="M2467" t="str">
            <v>2_SANTA_FE</v>
          </cell>
          <cell r="N2467" t="str">
            <v>2_FEBRERO_2026</v>
          </cell>
          <cell r="O2467" t="str">
            <v>1649. Gestión de Programas Estrategias y Planes para el BienestarGestión Integral Estrategias y Programas20262_SANTA_FE2_FEBRERO_2026</v>
          </cell>
          <cell r="P2467">
            <v>6484528</v>
          </cell>
          <cell r="S2467"/>
          <cell r="T2467">
            <v>0</v>
          </cell>
        </row>
        <row r="2468">
          <cell r="F2468" t="str">
            <v>1659. Gestión de Programas Estrategias y Planes para el BienestarGestión Integral Estrategias y Programas2026</v>
          </cell>
          <cell r="G2468" t="str">
            <v xml:space="preserve">Gestión Sectorial e Intersectorial para la operación de estrategias del PAI para MAS Bienestar </v>
          </cell>
          <cell r="H2468" t="str">
            <v>Programa</v>
          </cell>
          <cell r="I2468" t="str">
            <v>GSP</v>
          </cell>
          <cell r="J2468" t="str">
            <v>No Aplica</v>
          </cell>
          <cell r="K2468" t="str">
            <v>Plan de acción</v>
          </cell>
          <cell r="L2468" t="str">
            <v>Zonal</v>
          </cell>
          <cell r="M2468" t="str">
            <v>2_SANTA_FE</v>
          </cell>
          <cell r="N2468" t="str">
            <v>2_FEBRERO_2026</v>
          </cell>
          <cell r="O2468" t="str">
            <v>1659. Gestión de Programas Estrategias y Planes para el BienestarGestión Integral Estrategias y Programas20262_SANTA_FE2_FEBRERO_2026</v>
          </cell>
          <cell r="P2468">
            <v>3994272</v>
          </cell>
          <cell r="S2468"/>
          <cell r="T2468">
            <v>0</v>
          </cell>
        </row>
        <row r="2469">
          <cell r="F2469" t="str">
            <v>1669. Gestión de Programas Estrategias y Planes para el BienestarGestión Integral Estrategias y Programas2026</v>
          </cell>
          <cell r="G2469" t="str">
            <v xml:space="preserve">Gestión Sectorial e Intersectorial para la operación y registro de estrategias del PAI para MAS Bienestar </v>
          </cell>
          <cell r="H2469" t="str">
            <v>Programa</v>
          </cell>
          <cell r="I2469" t="str">
            <v>GSP</v>
          </cell>
          <cell r="J2469" t="str">
            <v>No Aplica</v>
          </cell>
          <cell r="K2469" t="str">
            <v>Plan de acción</v>
          </cell>
          <cell r="L2469" t="str">
            <v>Zonal</v>
          </cell>
          <cell r="M2469" t="str">
            <v>2_SANTA_FE</v>
          </cell>
          <cell r="N2469" t="str">
            <v>2_FEBRERO_2026</v>
          </cell>
          <cell r="O2469" t="str">
            <v>1669. Gestión de Programas Estrategias y Planes para el BienestarGestión Integral Estrategias y Programas20262_SANTA_FE2_FEBRERO_2026</v>
          </cell>
          <cell r="P2469">
            <v>2983376</v>
          </cell>
          <cell r="S2469"/>
          <cell r="T2469">
            <v>0</v>
          </cell>
        </row>
        <row r="2470">
          <cell r="F2470" t="str">
            <v>1679. Gestión de Programas Estrategias y Planes para el BienestarGestión Integral Estrategias y Programas2026</v>
          </cell>
          <cell r="G2470" t="str">
            <v>Gestión  Sectorial e Intersectorial para la implementación y operación de estrategias del PAI para MAS Bienestar  - en el entorno educativo</v>
          </cell>
          <cell r="H2470" t="str">
            <v>Programa</v>
          </cell>
          <cell r="I2470" t="str">
            <v>GSP</v>
          </cell>
          <cell r="J2470" t="str">
            <v>No Aplica</v>
          </cell>
          <cell r="K2470" t="str">
            <v>Plan de acción</v>
          </cell>
          <cell r="L2470" t="str">
            <v>Zonal</v>
          </cell>
          <cell r="M2470" t="str">
            <v>2_SANTA_FE</v>
          </cell>
          <cell r="N2470" t="str">
            <v>2_FEBRERO_2026</v>
          </cell>
          <cell r="O2470" t="str">
            <v>1679. Gestión de Programas Estrategias y Planes para el BienestarGestión Integral Estrategias y Programas20262_SANTA_FE2_FEBRERO_2026</v>
          </cell>
          <cell r="P2470">
            <v>6484528</v>
          </cell>
          <cell r="S2470"/>
          <cell r="T2470">
            <v>0</v>
          </cell>
        </row>
        <row r="2471">
          <cell r="F2471" t="str">
            <v>1689. Gestión de Programas Estrategias y Planes para el BienestarGestión Integral Estrategias y Programas2026</v>
          </cell>
          <cell r="G2471" t="str">
            <v>Gestión  Sectorial e Intersectorial para la operación de estrategias del PAI para MAS Bienestar  en el entorno educativo</v>
          </cell>
          <cell r="H2471" t="str">
            <v>Programa</v>
          </cell>
          <cell r="I2471" t="str">
            <v>GSP</v>
          </cell>
          <cell r="J2471" t="str">
            <v>No Aplica</v>
          </cell>
          <cell r="K2471" t="str">
            <v>Plan de acción</v>
          </cell>
          <cell r="L2471" t="str">
            <v>Zonal</v>
          </cell>
          <cell r="M2471" t="str">
            <v>2_SANTA_FE</v>
          </cell>
          <cell r="N2471" t="str">
            <v>2_FEBRERO_2026</v>
          </cell>
          <cell r="O2471" t="str">
            <v>1689. Gestión de Programas Estrategias y Planes para el BienestarGestión Integral Estrategias y Programas20262_SANTA_FE2_FEBRERO_2026</v>
          </cell>
          <cell r="P2471">
            <v>3994272</v>
          </cell>
          <cell r="S2471"/>
          <cell r="T2471">
            <v>0</v>
          </cell>
        </row>
        <row r="2472">
          <cell r="F2472" t="str">
            <v>1699. Gestión de Programas Estrategias y Planes para el BienestarGestión Integral Estrategias y Programas2026</v>
          </cell>
          <cell r="G2472" t="str">
            <v>Gestión de medicamentos e insumos para la operación de la cadena de frío del PAI</v>
          </cell>
          <cell r="H2472" t="str">
            <v>Programa</v>
          </cell>
          <cell r="I2472" t="str">
            <v>GSP</v>
          </cell>
          <cell r="J2472" t="str">
            <v>No Aplica</v>
          </cell>
          <cell r="K2472" t="str">
            <v>Plan de acción</v>
          </cell>
          <cell r="L2472" t="str">
            <v>Zonal</v>
          </cell>
          <cell r="M2472" t="str">
            <v>2_SANTA_FE</v>
          </cell>
          <cell r="N2472" t="str">
            <v>2_FEBRERO_2026</v>
          </cell>
          <cell r="O2472" t="str">
            <v>1699. Gestión de Programas Estrategias y Planes para el BienestarGestión Integral Estrategias y Programas20262_SANTA_FE2_FEBRERO_2026</v>
          </cell>
          <cell r="P2472">
            <v>3994272</v>
          </cell>
          <cell r="S2472"/>
          <cell r="T2472">
            <v>0</v>
          </cell>
        </row>
        <row r="2473">
          <cell r="F2473" t="str">
            <v>1709. Gestión de Programas Estrategias y Planes para el BienestarGestión Integral Estrategias y Programas2026</v>
          </cell>
          <cell r="G2473" t="str">
            <v>Gestión de medicamentos e insumos para la operación logística del PAI</v>
          </cell>
          <cell r="H2473" t="str">
            <v>Programa</v>
          </cell>
          <cell r="I2473" t="str">
            <v>GSP</v>
          </cell>
          <cell r="J2473" t="str">
            <v>No Aplica</v>
          </cell>
          <cell r="K2473" t="str">
            <v xml:space="preserve"> Vehículos  </v>
          </cell>
          <cell r="L2473" t="str">
            <v>Zonal</v>
          </cell>
          <cell r="M2473" t="str">
            <v>2_SANTA_FE</v>
          </cell>
          <cell r="N2473" t="str">
            <v>2_FEBRERO_2026</v>
          </cell>
          <cell r="O2473" t="str">
            <v>1709. Gestión de Programas Estrategias y Planes para el BienestarGestión Integral Estrategias y Programas20262_SANTA_FE2_FEBRERO_2026</v>
          </cell>
          <cell r="P2473">
            <v>19450000</v>
          </cell>
          <cell r="S2473"/>
          <cell r="T2473">
            <v>0</v>
          </cell>
        </row>
        <row r="2474">
          <cell r="F2474" t="str">
            <v>1719. Gestión de Programas Estrategias y Planes para el BienestarGestión Integral Estrategias y Programas2026</v>
          </cell>
          <cell r="G2474" t="str">
            <v>Gestión Sectorial e Intersectorial para la operación vacunación punto viajero</v>
          </cell>
          <cell r="H2474" t="str">
            <v>Programa</v>
          </cell>
          <cell r="I2474" t="str">
            <v>GSP</v>
          </cell>
          <cell r="J2474" t="str">
            <v>No Aplica</v>
          </cell>
          <cell r="K2474" t="str">
            <v>Cronograma de actividades</v>
          </cell>
          <cell r="L2474" t="str">
            <v>Zonal</v>
          </cell>
          <cell r="M2474" t="str">
            <v>2_SANTA_FE</v>
          </cell>
          <cell r="N2474" t="str">
            <v>2_FEBRERO_2026</v>
          </cell>
          <cell r="O2474" t="str">
            <v>1719. Gestión de Programas Estrategias y Planes para el BienestarGestión Integral Estrategias y Programas20262_SANTA_FE2_FEBRERO_2026</v>
          </cell>
          <cell r="P2474">
            <v>3994272</v>
          </cell>
          <cell r="S2474"/>
          <cell r="T2474">
            <v>0</v>
          </cell>
        </row>
        <row r="2475">
          <cell r="F2475" t="str">
            <v>1729. Gestión de Programas Estrategias y Planes para el BienestarGestión Integral Estrategias y Programas2026</v>
          </cell>
          <cell r="G2475" t="str">
            <v>Operación de la estrategia extramural del Programa Ampliado de Imnunizaciones para la ruralidad lejana</v>
          </cell>
          <cell r="H2475" t="str">
            <v>Programa</v>
          </cell>
          <cell r="I2475" t="str">
            <v>GSP</v>
          </cell>
          <cell r="J2475" t="str">
            <v>No Aplica</v>
          </cell>
          <cell r="K2475" t="str">
            <v>Plan de acción</v>
          </cell>
          <cell r="L2475" t="str">
            <v>Zonal</v>
          </cell>
          <cell r="M2475" t="str">
            <v>2_SANTA_FE</v>
          </cell>
          <cell r="N2475" t="str">
            <v>2_FEBRERO_2026</v>
          </cell>
          <cell r="O2475" t="str">
            <v>1729. Gestión de Programas Estrategias y Planes para el BienestarGestión Integral Estrategias y Programas20262_SANTA_FE2_FEBRERO_2026</v>
          </cell>
          <cell r="P2475">
            <v>9985680</v>
          </cell>
          <cell r="S2475"/>
          <cell r="T2475">
            <v>0</v>
          </cell>
        </row>
        <row r="2476">
          <cell r="F2476" t="str">
            <v>1739. Gestión de Programas Estrategias y Planes para el BienestarGestión Integral Estrategias y Programas2026</v>
          </cell>
          <cell r="G2476" t="str">
            <v>Gestión Sectorial e intersectrial para la operación y registros de estrategias del PAI para MAS Bienestar</v>
          </cell>
          <cell r="H2476" t="str">
            <v>Programa</v>
          </cell>
          <cell r="I2476" t="str">
            <v>GSP</v>
          </cell>
          <cell r="J2476" t="str">
            <v>No Aplica</v>
          </cell>
          <cell r="K2476" t="str">
            <v>Plan de acción</v>
          </cell>
          <cell r="L2476" t="str">
            <v>Zonal</v>
          </cell>
          <cell r="M2476" t="str">
            <v>2_SANTA_FE</v>
          </cell>
          <cell r="N2476" t="str">
            <v>2_FEBRERO_2026</v>
          </cell>
          <cell r="O2476" t="str">
            <v>1739. Gestión de Programas Estrategias y Planes para el BienestarGestión Integral Estrategias y Programas20262_SANTA_FE2_FEBRERO_2026</v>
          </cell>
          <cell r="P2476">
            <v>2983376</v>
          </cell>
          <cell r="S2476"/>
          <cell r="T2476">
            <v>0</v>
          </cell>
        </row>
        <row r="2477">
          <cell r="F2477" t="str">
            <v>17410. Proceso integral e integrado de la Vigilancia de la Salud PúblicaVigilancia en salud pública2026</v>
          </cell>
          <cell r="G2477" t="str">
            <v>Gestión y seguimiento de la información  del  componente SSR Y SMI - Subred Norte y Sur Occidente</v>
          </cell>
          <cell r="H2477" t="str">
            <v>Gestión, análisis y divulgación  de información de la vigilancia en salud pública</v>
          </cell>
          <cell r="I2477" t="str">
            <v>GSP</v>
          </cell>
          <cell r="J2477" t="str">
            <v>No Aplica</v>
          </cell>
          <cell r="K2477" t="str">
            <v>Plan de acción</v>
          </cell>
          <cell r="L2477" t="str">
            <v>Zonal</v>
          </cell>
          <cell r="M2477" t="str">
            <v>2_SANTA_FE</v>
          </cell>
          <cell r="N2477" t="str">
            <v>2_FEBRERO_2026</v>
          </cell>
          <cell r="O2477" t="str">
            <v>17410. Proceso integral e integrado de la Vigilancia de la Salud PúblicaVigilancia en salud pública20262_SANTA_FE2_FEBRERO_2026</v>
          </cell>
          <cell r="P2477">
            <v>37920928</v>
          </cell>
          <cell r="S2477">
            <v>0</v>
          </cell>
          <cell r="T2477">
            <v>0</v>
          </cell>
        </row>
        <row r="2478">
          <cell r="F2478" t="str">
            <v>17510. Proceso integral e integrado de la Vigilancia de la Salud PúblicaVigilancia en salud pública2026</v>
          </cell>
          <cell r="G2478" t="str">
            <v>Gestión y seguimiento de la información  del  componente SSR Y SMI - Subred centro Oriente y Sur</v>
          </cell>
          <cell r="H2478" t="str">
            <v>Gestión, análisis y divulgación  de información de la vigilancia en salud pública</v>
          </cell>
          <cell r="I2478" t="str">
            <v>GSP</v>
          </cell>
          <cell r="J2478" t="str">
            <v>No Aplica</v>
          </cell>
          <cell r="K2478" t="str">
            <v>Plan de acción</v>
          </cell>
          <cell r="L2478" t="str">
            <v>Zonal</v>
          </cell>
          <cell r="M2478" t="str">
            <v>2_SANTA_FE</v>
          </cell>
          <cell r="N2478" t="str">
            <v>2_FEBRERO_2026</v>
          </cell>
          <cell r="O2478" t="str">
            <v>17510. Proceso integral e integrado de la Vigilancia de la Salud PúblicaVigilancia en salud pública20262_SANTA_FE2_FEBRERO_2026</v>
          </cell>
          <cell r="P2478">
            <v>26899696</v>
          </cell>
          <cell r="S2478">
            <v>0</v>
          </cell>
          <cell r="T2478">
            <v>0</v>
          </cell>
        </row>
        <row r="2479">
          <cell r="F2479" t="str">
            <v>17610. Proceso integral e integrado de la Vigilancia de la Salud PúblicaVigilancia en salud pública2026</v>
          </cell>
          <cell r="G2479" t="str">
            <v>Monitoreo de la Vigilancia Intensificada de gestantes  con alto riesgo de morbilidad y mortalidad materna "Angeles Guardianes"</v>
          </cell>
          <cell r="H2479" t="str">
            <v>Gestión, análisis y divulgación  de información de la vigilancia en salud pública</v>
          </cell>
          <cell r="I2479" t="str">
            <v>GSP</v>
          </cell>
          <cell r="J2479" t="str">
            <v>No Aplica</v>
          </cell>
          <cell r="K2479" t="str">
            <v>Plan de acción</v>
          </cell>
          <cell r="L2479" t="str">
            <v>Distrito</v>
          </cell>
          <cell r="M2479" t="str">
            <v>2_SANTA_FE</v>
          </cell>
          <cell r="N2479" t="str">
            <v>2_FEBRERO_2026</v>
          </cell>
          <cell r="O2479" t="str">
            <v>17610. Proceso integral e integrado de la Vigilancia de la Salud PúblicaVigilancia en salud pública20262_SANTA_FE2_FEBRERO_2026</v>
          </cell>
          <cell r="P2479">
            <v>28206464</v>
          </cell>
          <cell r="S2479">
            <v>0</v>
          </cell>
          <cell r="T2479">
            <v>0</v>
          </cell>
        </row>
        <row r="2480">
          <cell r="F2480" t="str">
            <v>17710. Proceso integral e integrado de la Vigilancia de la Salud PúblicaVigilancia en salud pública2026</v>
          </cell>
          <cell r="G2480" t="str">
            <v xml:space="preserve"> Monitoreo de la Vigilancia intensificada Neonatal y Defectos Congenitos</v>
          </cell>
          <cell r="H2480" t="str">
            <v>Gestión, análisis y divulgación  de información de la vigilancia en salud pública</v>
          </cell>
          <cell r="I2480" t="str">
            <v>GSP</v>
          </cell>
          <cell r="J2480" t="str">
            <v>No Aplica</v>
          </cell>
          <cell r="K2480" t="str">
            <v>Plan de acción</v>
          </cell>
          <cell r="L2480" t="str">
            <v>Distrito</v>
          </cell>
          <cell r="M2480" t="str">
            <v>2_SANTA_FE</v>
          </cell>
          <cell r="N2480" t="str">
            <v>2_FEBRERO_2026</v>
          </cell>
          <cell r="O2480" t="str">
            <v>17710. Proceso integral e integrado de la Vigilancia de la Salud PúblicaVigilancia en salud pública20262_SANTA_FE2_FEBRERO_2026</v>
          </cell>
          <cell r="P2480">
            <v>37181248</v>
          </cell>
          <cell r="S2480">
            <v>0</v>
          </cell>
          <cell r="T2480">
            <v>0</v>
          </cell>
        </row>
        <row r="2481">
          <cell r="F2481" t="str">
            <v>17810. Proceso integral e integrado de la Vigilancia de la Salud PúblicaVigilancia en salud pública2026</v>
          </cell>
          <cell r="G2481" t="str">
            <v xml:space="preserve">Investigaciones epidemiológicas de campo de alto impacto para eventos de salud materno-perinatal en la Subred Norte, Centro Oriente, Sur y Sur Occidente </v>
          </cell>
          <cell r="H2481" t="str">
            <v>Gestión, análisis y divulgación  de información de la vigilancia en salud pública</v>
          </cell>
          <cell r="I2481" t="str">
            <v>GSP</v>
          </cell>
          <cell r="J2481" t="str">
            <v>No Aplica</v>
          </cell>
          <cell r="K2481" t="str">
            <v>Plan de acción</v>
          </cell>
          <cell r="L2481" t="str">
            <v>Zonal</v>
          </cell>
          <cell r="M2481" t="str">
            <v>2_SANTA_FE</v>
          </cell>
          <cell r="N2481" t="str">
            <v>2_FEBRERO_2026</v>
          </cell>
          <cell r="O2481" t="str">
            <v>17810. Proceso integral e integrado de la Vigilancia de la Salud PúblicaVigilancia en salud pública20262_SANTA_FE2_FEBRERO_2026</v>
          </cell>
          <cell r="P2481">
            <v>7347488</v>
          </cell>
          <cell r="S2481">
            <v>0</v>
          </cell>
          <cell r="T2481">
            <v>0</v>
          </cell>
        </row>
        <row r="2482">
          <cell r="F2482" t="str">
            <v>17910. Proceso integral e integrado de la Vigilancia de la Salud PúblicaVigilancia en salud pública2026</v>
          </cell>
          <cell r="G2482" t="str">
            <v xml:space="preserve">Unidades de análisis de eventos de interés en salud pública de SSR en la Subred Norte y Sur Occidente </v>
          </cell>
          <cell r="H2482" t="str">
            <v>Gestión, análisis y divulgación  de información de la vigilancia en salud pública</v>
          </cell>
          <cell r="I2482" t="str">
            <v>GSP</v>
          </cell>
          <cell r="J2482" t="str">
            <v>No Aplica</v>
          </cell>
          <cell r="K2482" t="str">
            <v>Plan de acción</v>
          </cell>
          <cell r="L2482" t="str">
            <v>Zonal</v>
          </cell>
          <cell r="M2482" t="str">
            <v>2_SANTA_FE</v>
          </cell>
          <cell r="N2482" t="str">
            <v>2_FEBRERO_2026</v>
          </cell>
          <cell r="O2482" t="str">
            <v>17910. Proceso integral e integrado de la Vigilancia de la Salud PúblicaVigilancia en salud pública20262_SANTA_FE2_FEBRERO_2026</v>
          </cell>
          <cell r="P2482">
            <v>3673744</v>
          </cell>
          <cell r="S2482">
            <v>0</v>
          </cell>
          <cell r="T2482">
            <v>0</v>
          </cell>
        </row>
        <row r="2483">
          <cell r="F2483" t="str">
            <v>18010. Proceso integral e integrado de la Vigilancia de la Salud PúblicaVigilancia en salud pública2026</v>
          </cell>
          <cell r="G2483" t="str">
            <v xml:space="preserve">Unidades de análisis de eventos de interés en salud pública de SSR en la Subred  Centro Oriente y Sur </v>
          </cell>
          <cell r="H2483" t="str">
            <v>Gestión, análisis y divulgación  de información de la vigilancia en salud pública</v>
          </cell>
          <cell r="I2483" t="str">
            <v>GSP</v>
          </cell>
          <cell r="J2483" t="str">
            <v>No Aplica</v>
          </cell>
          <cell r="K2483" t="str">
            <v>Plan de acción</v>
          </cell>
          <cell r="L2483" t="str">
            <v>Zonal</v>
          </cell>
          <cell r="M2483" t="str">
            <v>2_SANTA_FE</v>
          </cell>
          <cell r="N2483" t="str">
            <v>2_FEBRERO_2026</v>
          </cell>
          <cell r="O2483" t="str">
            <v>18010. Proceso integral e integrado de la Vigilancia de la Salud PúblicaVigilancia en salud pública20262_SANTA_FE2_FEBRERO_2026</v>
          </cell>
          <cell r="P2483">
            <v>3673744</v>
          </cell>
          <cell r="S2483">
            <v>0</v>
          </cell>
          <cell r="T2483">
            <v>0</v>
          </cell>
        </row>
        <row r="2484">
          <cell r="F2484" t="str">
            <v>18110. Proceso integral e integrado de la Vigilancia de la Salud PúblicaVigilancia en salud pública2026</v>
          </cell>
          <cell r="G2484" t="str">
            <v>Gestión de la información  del  componente Transmisibles - Subred Norte y Sur Occidente</v>
          </cell>
          <cell r="H2484" t="str">
            <v>Gestión, análisis y divulgación  de información de la vigilancia en salud pública</v>
          </cell>
          <cell r="I2484" t="str">
            <v>GSP</v>
          </cell>
          <cell r="J2484" t="str">
            <v>No Aplica</v>
          </cell>
          <cell r="K2484" t="str">
            <v>Plan de acción</v>
          </cell>
          <cell r="L2484" t="str">
            <v>Zonal</v>
          </cell>
          <cell r="M2484" t="str">
            <v>2_SANTA_FE</v>
          </cell>
          <cell r="N2484" t="str">
            <v>2_FEBRERO_2026</v>
          </cell>
          <cell r="O2484" t="str">
            <v>18110. Proceso integral e integrado de la Vigilancia de la Salud PúblicaVigilancia en salud pública20262_SANTA_FE2_FEBRERO_2026</v>
          </cell>
          <cell r="P2484">
            <v>87405520</v>
          </cell>
          <cell r="S2484">
            <v>0</v>
          </cell>
          <cell r="T2484">
            <v>0</v>
          </cell>
        </row>
        <row r="2485">
          <cell r="F2485" t="str">
            <v>18210. Proceso integral e integrado de la Vigilancia de la Salud PúblicaVigilancia en salud pública2026</v>
          </cell>
          <cell r="G2485" t="str">
            <v>Fortalecimiento y capacitación a UPGD Transmisibles Norte y Sur Occidente</v>
          </cell>
          <cell r="H2485" t="str">
            <v>Gestión, análisis y divulgación  de información de la vigilancia en salud pública</v>
          </cell>
          <cell r="I2485" t="str">
            <v>GSP</v>
          </cell>
          <cell r="J2485" t="str">
            <v>No Aplica</v>
          </cell>
          <cell r="K2485" t="str">
            <v>Plan de acción</v>
          </cell>
          <cell r="L2485" t="str">
            <v>Zonal</v>
          </cell>
          <cell r="M2485" t="str">
            <v>2_SANTA_FE</v>
          </cell>
          <cell r="N2485" t="str">
            <v>2_FEBRERO_2026</v>
          </cell>
          <cell r="O2485" t="str">
            <v>18210. Proceso integral e integrado de la Vigilancia de la Salud PúblicaVigilancia en salud pública20262_SANTA_FE2_FEBRERO_2026</v>
          </cell>
          <cell r="P2485">
            <v>17288787</v>
          </cell>
          <cell r="S2485">
            <v>0</v>
          </cell>
          <cell r="T2485">
            <v>0</v>
          </cell>
        </row>
        <row r="2486">
          <cell r="F2486" t="str">
            <v>18310. Proceso integral e integrado de la Vigilancia de la Salud PúblicaVigilancia en salud pública2026</v>
          </cell>
          <cell r="G2486" t="str">
            <v>Gestión de la información  del  componente Transmisibles - Subred Centro Oriente</v>
          </cell>
          <cell r="H2486" t="str">
            <v>Gestión, análisis y divulgación  de información de la vigilancia en salud pública</v>
          </cell>
          <cell r="I2486" t="str">
            <v>GSP</v>
          </cell>
          <cell r="J2486" t="str">
            <v>No Aplica</v>
          </cell>
          <cell r="K2486" t="str">
            <v>Plan de acción</v>
          </cell>
          <cell r="L2486" t="str">
            <v>Zonal</v>
          </cell>
          <cell r="M2486" t="str">
            <v>2_SANTA_FE</v>
          </cell>
          <cell r="N2486" t="str">
            <v>2_FEBRERO_2026</v>
          </cell>
          <cell r="O2486" t="str">
            <v>18310. Proceso integral e integrado de la Vigilancia de la Salud PúblicaVigilancia en salud pública20262_SANTA_FE2_FEBRERO_2026</v>
          </cell>
          <cell r="P2486">
            <v>61146880</v>
          </cell>
          <cell r="S2486">
            <v>0</v>
          </cell>
          <cell r="T2486">
            <v>0</v>
          </cell>
        </row>
        <row r="2487">
          <cell r="F2487" t="str">
            <v>18410. Proceso integral e integrado de la Vigilancia de la Salud PúblicaVigilancia en salud pública2026</v>
          </cell>
          <cell r="G2487" t="str">
            <v>Fortalecimiento y capacitación a UPGD Transmisibles Centro oriente y SUR</v>
          </cell>
          <cell r="H2487" t="str">
            <v>Gestión, análisis y divulgación  de información de la vigilancia en salud pública</v>
          </cell>
          <cell r="I2487" t="str">
            <v>GSP</v>
          </cell>
          <cell r="J2487" t="str">
            <v>No Aplica</v>
          </cell>
          <cell r="K2487" t="str">
            <v>Plan de acción</v>
          </cell>
          <cell r="L2487" t="str">
            <v>Zonal</v>
          </cell>
          <cell r="M2487" t="str">
            <v>2_SANTA_FE</v>
          </cell>
          <cell r="N2487" t="str">
            <v>2_FEBRERO_2026</v>
          </cell>
          <cell r="O2487" t="str">
            <v>18410. Proceso integral e integrado de la Vigilancia de la Salud PúblicaVigilancia en salud pública20262_SANTA_FE2_FEBRERO_2026</v>
          </cell>
          <cell r="P2487">
            <v>9941299</v>
          </cell>
          <cell r="S2487">
            <v>0</v>
          </cell>
          <cell r="T2487">
            <v>0</v>
          </cell>
        </row>
        <row r="2488">
          <cell r="F2488" t="str">
            <v>18510. Proceso integral e integrado de la Vigilancia de la Salud PúblicaVigilancia en salud pública2026</v>
          </cell>
          <cell r="G2488" t="str">
            <v>Gestión de la información  del  componente Transmisibles - Subred Sur</v>
          </cell>
          <cell r="H2488" t="str">
            <v>Gestión, análisis y divulgación  de información de la vigilancia en salud pública</v>
          </cell>
          <cell r="I2488" t="str">
            <v>GSP</v>
          </cell>
          <cell r="J2488" t="str">
            <v>No Aplica</v>
          </cell>
          <cell r="K2488" t="str">
            <v>Plan de acción</v>
          </cell>
          <cell r="L2488" t="str">
            <v>Zonal</v>
          </cell>
          <cell r="M2488" t="str">
            <v>2_SANTA_FE</v>
          </cell>
          <cell r="N2488" t="str">
            <v>2_FEBRERO_2026</v>
          </cell>
          <cell r="O2488" t="str">
            <v>18510. Proceso integral e integrado de la Vigilancia de la Salud PúblicaVigilancia en salud pública20262_SANTA_FE2_FEBRERO_2026</v>
          </cell>
          <cell r="P2488">
            <v>40189280</v>
          </cell>
          <cell r="S2488">
            <v>0</v>
          </cell>
          <cell r="T2488">
            <v>0</v>
          </cell>
        </row>
        <row r="2489">
          <cell r="F2489" t="str">
            <v>18610. Proceso integral e integrado de la Vigilancia de la Salud PúblicaVigilancia en salud pública2026</v>
          </cell>
          <cell r="G2489" t="str">
            <v>Mantenimiento y fortalecimiento del sistema de  Vigilancia Centinela Meningitis, neumonía bacteriana</v>
          </cell>
          <cell r="H2489" t="str">
            <v>Gestión, análisis y divulgación  de información de la vigilancia en salud pública</v>
          </cell>
          <cell r="I2489" t="str">
            <v>GSP</v>
          </cell>
          <cell r="J2489" t="str">
            <v>No Aplica</v>
          </cell>
          <cell r="K2489" t="str">
            <v>Plan de acción</v>
          </cell>
          <cell r="L2489" t="str">
            <v>Distrito</v>
          </cell>
          <cell r="M2489" t="str">
            <v>2_SANTA_FE</v>
          </cell>
          <cell r="N2489" t="str">
            <v>2_FEBRERO_2026</v>
          </cell>
          <cell r="O2489" t="str">
            <v>18610. Proceso integral e integrado de la Vigilancia de la Salud PúblicaVigilancia en salud pública20262_SANTA_FE2_FEBRERO_2026</v>
          </cell>
          <cell r="P2489">
            <v>7347488</v>
          </cell>
          <cell r="S2489">
            <v>0</v>
          </cell>
          <cell r="T2489">
            <v>0</v>
          </cell>
        </row>
        <row r="2490">
          <cell r="F2490" t="str">
            <v>18710. Proceso integral e integrado de la Vigilancia de la Salud PúblicaVigilancia en salud pública2026</v>
          </cell>
          <cell r="G2490" t="str">
            <v>Acciones de contención mediante bloqueos</v>
          </cell>
          <cell r="H2490" t="str">
            <v xml:space="preserve">Intervención integral en brotes, alertas y situaciones de emergencia en salud pública
</v>
          </cell>
          <cell r="I2490" t="str">
            <v>GSP</v>
          </cell>
          <cell r="J2490" t="str">
            <v>No Aplica</v>
          </cell>
          <cell r="K2490" t="str">
            <v>Plan de acción</v>
          </cell>
          <cell r="L2490" t="str">
            <v>Zonal</v>
          </cell>
          <cell r="M2490" t="str">
            <v>2_SANTA_FE</v>
          </cell>
          <cell r="N2490" t="str">
            <v>2_FEBRERO_2026</v>
          </cell>
          <cell r="O2490" t="str">
            <v>18710. Proceso integral e integrado de la Vigilancia de la Salud PúblicaVigilancia en salud pública20262_SANTA_FE2_FEBRERO_2026</v>
          </cell>
          <cell r="P2490">
            <v>3994272</v>
          </cell>
          <cell r="S2490">
            <v>0</v>
          </cell>
          <cell r="T2490">
            <v>0</v>
          </cell>
        </row>
        <row r="2491">
          <cell r="F2491" t="str">
            <v>18810. Proceso integral e integrado de la Vigilancia de la Salud PúblicaVigilancia en salud pública2026</v>
          </cell>
          <cell r="G2491" t="str">
            <v>Investigaciones epidemiológicas de campo de alto impacto para eventos transmisibles Subred Norte y Sur Occidente</v>
          </cell>
          <cell r="H2491" t="str">
            <v xml:space="preserve">Intervención integral en brotes, alertas y situaciones de emergencia en salud pública
</v>
          </cell>
          <cell r="I2491" t="str">
            <v>GSP</v>
          </cell>
          <cell r="J2491" t="str">
            <v>No Aplica</v>
          </cell>
          <cell r="K2491" t="str">
            <v>Plan de acción</v>
          </cell>
          <cell r="L2491" t="str">
            <v>Zonal</v>
          </cell>
          <cell r="M2491" t="str">
            <v>2_SANTA_FE</v>
          </cell>
          <cell r="N2491" t="str">
            <v>2_FEBRERO_2026</v>
          </cell>
          <cell r="O2491" t="str">
            <v>18810. Proceso integral e integrado de la Vigilancia de la Salud PúblicaVigilancia en salud pública20262_SANTA_FE2_FEBRERO_2026</v>
          </cell>
          <cell r="P2491">
            <v>33280669</v>
          </cell>
          <cell r="S2491">
            <v>0</v>
          </cell>
          <cell r="T2491">
            <v>0</v>
          </cell>
        </row>
        <row r="2492">
          <cell r="F2492" t="str">
            <v>18910. Proceso integral e integrado de la Vigilancia de la Salud PúblicaVigilancia en salud pública2026</v>
          </cell>
          <cell r="G2492" t="str">
            <v xml:space="preserve">Investigaciones epidemiológicas de campo de alto impacto para eventos transmisibles Subred Centro Oriente y Sur </v>
          </cell>
          <cell r="H2492" t="str">
            <v xml:space="preserve">Intervención integral en brotes, alertas y situaciones de emergencia en salud pública
</v>
          </cell>
          <cell r="I2492" t="str">
            <v>GSP</v>
          </cell>
          <cell r="J2492" t="str">
            <v>No Aplica</v>
          </cell>
          <cell r="K2492" t="str">
            <v>Plan de acción</v>
          </cell>
          <cell r="L2492" t="str">
            <v>Zonal</v>
          </cell>
          <cell r="M2492" t="str">
            <v>2_SANTA_FE</v>
          </cell>
          <cell r="N2492" t="str">
            <v>2_FEBRERO_2026</v>
          </cell>
          <cell r="O2492" t="str">
            <v>18910. Proceso integral e integrado de la Vigilancia de la Salud PúblicaVigilancia en salud pública20262_SANTA_FE2_FEBRERO_2026</v>
          </cell>
          <cell r="P2492">
            <v>25933181</v>
          </cell>
          <cell r="S2492">
            <v>0</v>
          </cell>
          <cell r="T2492">
            <v>0</v>
          </cell>
        </row>
        <row r="2493">
          <cell r="F2493" t="str">
            <v>19010. Proceso integral e integrado de la Vigilancia de la Salud PúblicaVigilancia en salud pública2026</v>
          </cell>
          <cell r="G2493" t="str">
            <v>Investigaciones epidemiológicas de campo de control para eventos transmisibles Subred Norte, Sur Occidente, Centro Oriente y Sur</v>
          </cell>
          <cell r="H2493" t="str">
            <v xml:space="preserve">Intervención integral en brotes, alertas y situaciones de emergencia en salud pública
</v>
          </cell>
          <cell r="I2493" t="str">
            <v>GSP</v>
          </cell>
          <cell r="J2493" t="str">
            <v>No Aplica</v>
          </cell>
          <cell r="K2493" t="str">
            <v>Plan de acción</v>
          </cell>
          <cell r="L2493" t="str">
            <v>Zonal</v>
          </cell>
          <cell r="M2493" t="str">
            <v>2_SANTA_FE</v>
          </cell>
          <cell r="N2493" t="str">
            <v>2_FEBRERO_2026</v>
          </cell>
          <cell r="O2493" t="str">
            <v>19010. Proceso integral e integrado de la Vigilancia de la Salud PúblicaVigilancia en salud pública20262_SANTA_FE2_FEBRERO_2026</v>
          </cell>
          <cell r="P2493">
            <v>8432352</v>
          </cell>
          <cell r="S2493">
            <v>0</v>
          </cell>
          <cell r="T2493">
            <v>0</v>
          </cell>
        </row>
        <row r="2494">
          <cell r="F2494" t="str">
            <v>19110. Proceso integral e integrado de la Vigilancia de la Salud PúblicaVigilancia en salud pública2026</v>
          </cell>
          <cell r="G2494" t="str">
            <v>Unidades de analisis de eventos de interes en salud Pública Norte y Centro Oriente _ Transmisibles</v>
          </cell>
          <cell r="H2494" t="str">
            <v>Gestión, análisis y divulgación  de información de la vigilancia en salud pública</v>
          </cell>
          <cell r="I2494" t="str">
            <v>GSP</v>
          </cell>
          <cell r="J2494" t="str">
            <v>No Aplica</v>
          </cell>
          <cell r="K2494" t="str">
            <v>Plan de acción</v>
          </cell>
          <cell r="L2494" t="str">
            <v>Zonal</v>
          </cell>
          <cell r="M2494" t="str">
            <v>2_SANTA_FE</v>
          </cell>
          <cell r="N2494" t="str">
            <v>2_FEBRERO_2026</v>
          </cell>
          <cell r="O2494" t="str">
            <v>19110. Proceso integral e integrado de la Vigilancia de la Salud PúblicaVigilancia en salud pública20262_SANTA_FE2_FEBRERO_2026</v>
          </cell>
          <cell r="P2494">
            <v>7347488</v>
          </cell>
          <cell r="S2494">
            <v>0</v>
          </cell>
          <cell r="T2494">
            <v>0</v>
          </cell>
        </row>
        <row r="2495">
          <cell r="F2495" t="str">
            <v>19210. Proceso integral e integrado de la Vigilancia de la Salud PúblicaVigilancia en salud pública2026</v>
          </cell>
          <cell r="G2495" t="str">
            <v>Unidades de analisis de eventos de interes en salud Pública Sur y Sur Occidente _ Transmisibles</v>
          </cell>
          <cell r="H2495" t="str">
            <v>Gestión, análisis y divulgación  de información de la vigilancia en salud pública</v>
          </cell>
          <cell r="I2495" t="str">
            <v>GSP</v>
          </cell>
          <cell r="J2495" t="str">
            <v>No Aplica</v>
          </cell>
          <cell r="K2495" t="str">
            <v>Plan de acción</v>
          </cell>
          <cell r="L2495" t="str">
            <v>Zonal</v>
          </cell>
          <cell r="M2495" t="str">
            <v>2_SANTA_FE</v>
          </cell>
          <cell r="N2495" t="str">
            <v>2_FEBRERO_2026</v>
          </cell>
          <cell r="O2495" t="str">
            <v>19210. Proceso integral e integrado de la Vigilancia de la Salud PúblicaVigilancia en salud pública20262_SANTA_FE2_FEBRERO_2026</v>
          </cell>
          <cell r="P2495">
            <v>3673744</v>
          </cell>
          <cell r="S2495">
            <v>0</v>
          </cell>
          <cell r="T2495">
            <v>0</v>
          </cell>
        </row>
        <row r="2496">
          <cell r="F2496" t="str">
            <v>19310. Proceso integral e integrado de la Vigilancia de la Salud PúblicaVigilancia en salud pública2026</v>
          </cell>
          <cell r="G2496" t="str">
            <v>Plan de acción para el Monitoreo rapido de cobertura: Operativo en campo y Documento de análisis Norte y Centro Oriente</v>
          </cell>
          <cell r="H2496" t="str">
            <v xml:space="preserve">Intervención integral en brotes, alertas y situaciones de emergencia en salud pública
</v>
          </cell>
          <cell r="I2496" t="str">
            <v>GSP</v>
          </cell>
          <cell r="J2496" t="str">
            <v>No Aplica</v>
          </cell>
          <cell r="K2496" t="str">
            <v>Plan de acción</v>
          </cell>
          <cell r="L2496" t="str">
            <v>Zonal</v>
          </cell>
          <cell r="M2496" t="str">
            <v>2_SANTA_FE</v>
          </cell>
          <cell r="N2496" t="str">
            <v>2_FEBRERO_2026</v>
          </cell>
          <cell r="O2496" t="str">
            <v>19310. Proceso integral e integrado de la Vigilancia de la Salud PúblicaVigilancia en salud pública20262_SANTA_FE2_FEBRERO_2026</v>
          </cell>
          <cell r="P2496">
            <v>42556256</v>
          </cell>
          <cell r="S2496">
            <v>0</v>
          </cell>
          <cell r="T2496">
            <v>0</v>
          </cell>
        </row>
        <row r="2497">
          <cell r="F2497" t="str">
            <v>19410. Proceso integral e integrado de la Vigilancia de la Salud PúblicaVigilancia en salud pública2026</v>
          </cell>
          <cell r="G2497" t="str">
            <v>Plan de acción para el Monitoreo rapido de cobertura: Operativo en campo y Documento de análisis Sur Occidente y Sur</v>
          </cell>
          <cell r="H2497" t="str">
            <v xml:space="preserve">Intervención integral en brotes, alertas y situaciones de emergencia en salud pública
</v>
          </cell>
          <cell r="I2497" t="str">
            <v>GSP</v>
          </cell>
          <cell r="J2497" t="str">
            <v>No Aplica</v>
          </cell>
          <cell r="K2497" t="str">
            <v>Plan de acción</v>
          </cell>
          <cell r="L2497" t="str">
            <v>Zonal</v>
          </cell>
          <cell r="M2497" t="str">
            <v>2_SANTA_FE</v>
          </cell>
          <cell r="N2497" t="str">
            <v>2_FEBRERO_2026</v>
          </cell>
          <cell r="O2497" t="str">
            <v>19410. Proceso integral e integrado de la Vigilancia de la Salud PúblicaVigilancia en salud pública20262_SANTA_FE2_FEBRERO_2026</v>
          </cell>
          <cell r="P2497">
            <v>38561984</v>
          </cell>
          <cell r="S2497">
            <v>0</v>
          </cell>
          <cell r="T2497">
            <v>0</v>
          </cell>
        </row>
        <row r="2498">
          <cell r="F2498" t="str">
            <v>19510. Proceso integral e integrado de la Vigilancia de la Salud PúblicaVigilancia en salud pública2026</v>
          </cell>
          <cell r="G2498" t="str">
            <v xml:space="preserve"> Gestión de la información  del  componente SIVIGILA -  Subred Norte </v>
          </cell>
          <cell r="H2498" t="str">
            <v>Gestión, análisis y divulgación  de información de la vigilancia en salud pública</v>
          </cell>
          <cell r="I2498" t="str">
            <v>GSP</v>
          </cell>
          <cell r="J2498" t="str">
            <v>No Aplica</v>
          </cell>
          <cell r="K2498" t="str">
            <v>Plan de acción</v>
          </cell>
          <cell r="L2498" t="str">
            <v>Zonal</v>
          </cell>
          <cell r="M2498" t="str">
            <v>2_SANTA_FE</v>
          </cell>
          <cell r="N2498" t="str">
            <v>2_FEBRERO_2026</v>
          </cell>
          <cell r="O2498" t="str">
            <v>19510. Proceso integral e integrado de la Vigilancia de la Salud PúblicaVigilancia en salud pública20262_SANTA_FE2_FEBRERO_2026</v>
          </cell>
          <cell r="P2498">
            <v>125967504</v>
          </cell>
          <cell r="S2498">
            <v>0</v>
          </cell>
          <cell r="T2498">
            <v>0</v>
          </cell>
        </row>
        <row r="2499">
          <cell r="F2499" t="str">
            <v>19610. Proceso integral e integrado de la Vigilancia de la Salud PúblicaVigilancia en salud pública2026</v>
          </cell>
          <cell r="G2499" t="str">
            <v xml:space="preserve"> Gestión de la información  del  componente SIVIGILA -  Subred  Sur Occidente y Centro Oriente</v>
          </cell>
          <cell r="H2499" t="str">
            <v>Gestión, análisis y divulgación  de información de la vigilancia en salud pública</v>
          </cell>
          <cell r="I2499" t="str">
            <v>GSP</v>
          </cell>
          <cell r="J2499" t="str">
            <v>No Aplica</v>
          </cell>
          <cell r="K2499" t="str">
            <v>Plan de acción</v>
          </cell>
          <cell r="L2499" t="str">
            <v>Zonal</v>
          </cell>
          <cell r="M2499" t="str">
            <v>2_SANTA_FE</v>
          </cell>
          <cell r="N2499" t="str">
            <v>2_FEBRERO_2026</v>
          </cell>
          <cell r="O2499" t="str">
            <v>19610. Proceso integral e integrado de la Vigilancia de la Salud PúblicaVigilancia en salud pública20262_SANTA_FE2_FEBRERO_2026</v>
          </cell>
          <cell r="P2499">
            <v>59199056</v>
          </cell>
          <cell r="S2499">
            <v>0</v>
          </cell>
          <cell r="T2499">
            <v>0</v>
          </cell>
        </row>
        <row r="2500">
          <cell r="F2500" t="str">
            <v>19710. Proceso integral e integrado de la Vigilancia de la Salud PúblicaVigilancia en salud pública2026</v>
          </cell>
          <cell r="G2500" t="str">
            <v xml:space="preserve"> Gestión de la información  del  componente SIVIGILA -  Subred  Sur </v>
          </cell>
          <cell r="H2500" t="str">
            <v>Gestión, análisis y divulgación  de información de la vigilancia en salud pública</v>
          </cell>
          <cell r="I2500" t="str">
            <v>GSP</v>
          </cell>
          <cell r="J2500" t="str">
            <v>No Aplica</v>
          </cell>
          <cell r="K2500" t="str">
            <v>Plan de acción</v>
          </cell>
          <cell r="L2500" t="str">
            <v>Zonal</v>
          </cell>
          <cell r="M2500" t="str">
            <v>2_SANTA_FE</v>
          </cell>
          <cell r="N2500" t="str">
            <v>2_FEBRERO_2026</v>
          </cell>
          <cell r="O2500" t="str">
            <v>19710. Proceso integral e integrado de la Vigilancia de la Salud PúblicaVigilancia en salud pública20262_SANTA_FE2_FEBRERO_2026</v>
          </cell>
          <cell r="P2500">
            <v>34888240</v>
          </cell>
          <cell r="S2500">
            <v>0</v>
          </cell>
          <cell r="T2500">
            <v>0</v>
          </cell>
        </row>
        <row r="2501">
          <cell r="F2501" t="str">
            <v>19810. Proceso integral e integrado de la Vigilancia de la Salud PúblicaVigilancia en salud pública2026</v>
          </cell>
          <cell r="G2501" t="str">
            <v>Gestión de la información  del  componente No Transmisibles - Subred Norte</v>
          </cell>
          <cell r="H2501" t="str">
            <v>Gestión, análisis y divulgación  de información de la vigilancia en salud pública</v>
          </cell>
          <cell r="I2501" t="str">
            <v>GSP</v>
          </cell>
          <cell r="J2501" t="str">
            <v>No Aplica</v>
          </cell>
          <cell r="K2501" t="str">
            <v>Plan de acción</v>
          </cell>
          <cell r="L2501" t="str">
            <v>Zonal</v>
          </cell>
          <cell r="M2501" t="str">
            <v>2_SANTA_FE</v>
          </cell>
          <cell r="N2501" t="str">
            <v>2_FEBRERO_2026</v>
          </cell>
          <cell r="O2501" t="str">
            <v>19810. Proceso integral e integrado de la Vigilancia de la Salud PúblicaVigilancia en salud pública20262_SANTA_FE2_FEBRERO_2026</v>
          </cell>
          <cell r="P2501">
            <v>73252976</v>
          </cell>
          <cell r="S2501">
            <v>0</v>
          </cell>
          <cell r="T2501">
            <v>0</v>
          </cell>
        </row>
        <row r="2502">
          <cell r="F2502" t="str">
            <v>19910. Proceso integral e integrado de la Vigilancia de la Salud PúblicaVigilancia en salud pública2026</v>
          </cell>
          <cell r="G2502" t="str">
            <v>Gestión de la información  del  componente No Transmisibles - Subred Centro Oriente y Sur Occidente</v>
          </cell>
          <cell r="H2502" t="str">
            <v>Gestión, análisis y divulgación  de información de la vigilancia en salud pública</v>
          </cell>
          <cell r="I2502" t="str">
            <v>GSP</v>
          </cell>
          <cell r="J2502" t="str">
            <v>No Aplica</v>
          </cell>
          <cell r="K2502" t="str">
            <v>Plan de acción</v>
          </cell>
          <cell r="L2502" t="str">
            <v>Zonal</v>
          </cell>
          <cell r="M2502" t="str">
            <v>2_SANTA_FE</v>
          </cell>
          <cell r="N2502" t="str">
            <v>2_FEBRERO_2026</v>
          </cell>
          <cell r="O2502" t="str">
            <v>19910. Proceso integral e integrado de la Vigilancia de la Salud PúblicaVigilancia en salud pública20262_SANTA_FE2_FEBRERO_2026</v>
          </cell>
          <cell r="P2502">
            <v>67631408</v>
          </cell>
          <cell r="S2502">
            <v>0</v>
          </cell>
          <cell r="T2502">
            <v>0</v>
          </cell>
        </row>
        <row r="2503">
          <cell r="F2503" t="str">
            <v>20010. Proceso integral e integrado de la Vigilancia de la Salud PúblicaVigilancia en salud pública2026</v>
          </cell>
          <cell r="G2503" t="str">
            <v>Gestión de la información  del  componente No Transmisibles  Sur</v>
          </cell>
          <cell r="H2503" t="str">
            <v>Gestión, análisis y divulgación  de información de la vigilancia en salud pública</v>
          </cell>
          <cell r="I2503" t="str">
            <v>GSP</v>
          </cell>
          <cell r="J2503" t="str">
            <v>No Aplica</v>
          </cell>
          <cell r="K2503" t="str">
            <v>Plan de acción</v>
          </cell>
          <cell r="L2503" t="str">
            <v>Zonal</v>
          </cell>
          <cell r="M2503" t="str">
            <v>2_SANTA_FE</v>
          </cell>
          <cell r="N2503" t="str">
            <v>2_FEBRERO_2026</v>
          </cell>
          <cell r="O2503" t="str">
            <v>20010. Proceso integral e integrado de la Vigilancia de la Salud PúblicaVigilancia en salud pública20262_SANTA_FE2_FEBRERO_2026</v>
          </cell>
          <cell r="P2503">
            <v>62009840</v>
          </cell>
          <cell r="S2503">
            <v>0</v>
          </cell>
          <cell r="T2503">
            <v>0</v>
          </cell>
        </row>
        <row r="2504">
          <cell r="F2504" t="str">
            <v>20110. Proceso integral e integrado de la Vigilancia de la Salud PúblicaVigilancia en salud pública2026</v>
          </cell>
          <cell r="G2504" t="str">
            <v>Investigaciones epidemiológicas de campo -No Transmisibles</v>
          </cell>
          <cell r="H2504" t="str">
            <v xml:space="preserve">Intervención integral en brotes, alertas y situaciones de emergencia en salud pública
</v>
          </cell>
          <cell r="I2504" t="str">
            <v>GSP</v>
          </cell>
          <cell r="J2504" t="str">
            <v>No Aplica</v>
          </cell>
          <cell r="K2504" t="str">
            <v xml:space="preserve">Investigaciones Epidemiológicas de campo realizadas </v>
          </cell>
          <cell r="L2504" t="str">
            <v>Zonal</v>
          </cell>
          <cell r="M2504" t="str">
            <v>2_SANTA_FE</v>
          </cell>
          <cell r="N2504" t="str">
            <v>2_FEBRERO_2026</v>
          </cell>
          <cell r="O2504" t="str">
            <v>20110. Proceso integral e integrado de la Vigilancia de la Salud PúblicaVigilancia en salud pública20262_SANTA_FE2_FEBRERO_2026</v>
          </cell>
          <cell r="P2504">
            <v>152760</v>
          </cell>
          <cell r="S2504">
            <v>0</v>
          </cell>
          <cell r="T2504">
            <v>0</v>
          </cell>
        </row>
        <row r="2505">
          <cell r="F2505" t="str">
            <v>20210. Proceso integral e integrado de la Vigilancia de la Salud PúblicaVigilancia en salud pública2026</v>
          </cell>
          <cell r="G2505" t="str">
            <v>Gestión de la información  del  componente SISVAN - Subred Norte</v>
          </cell>
          <cell r="H2505" t="str">
            <v>Gestión, análisis y divulgación  de información de la vigilancia en salud pública</v>
          </cell>
          <cell r="I2505" t="str">
            <v>GSP</v>
          </cell>
          <cell r="J2505" t="str">
            <v>No Aplica</v>
          </cell>
          <cell r="K2505" t="str">
            <v>Plan de acción</v>
          </cell>
          <cell r="L2505" t="str">
            <v>Zonal</v>
          </cell>
          <cell r="M2505" t="str">
            <v>2_SANTA_FE</v>
          </cell>
          <cell r="N2505" t="str">
            <v>2_FEBRERO_2026</v>
          </cell>
          <cell r="O2505" t="str">
            <v>20210. Proceso integral e integrado de la Vigilancia de la Salud PúblicaVigilancia en salud pública20262_SANTA_FE2_FEBRERO_2026</v>
          </cell>
          <cell r="P2505">
            <v>41150864</v>
          </cell>
          <cell r="S2505">
            <v>0</v>
          </cell>
          <cell r="T2505">
            <v>0</v>
          </cell>
        </row>
        <row r="2506">
          <cell r="F2506" t="str">
            <v>20310. Proceso integral e integrado de la Vigilancia de la Salud PúblicaVigilancia en salud pública2026</v>
          </cell>
          <cell r="G2506" t="str">
            <v xml:space="preserve">Gestión de información del componente SISVAN Subred Occidente </v>
          </cell>
          <cell r="H2506" t="str">
            <v>Gestión, análisis y divulgación  de información de la vigilancia en salud pública</v>
          </cell>
          <cell r="I2506" t="str">
            <v>GSP</v>
          </cell>
          <cell r="J2506" t="str">
            <v>No Aplica</v>
          </cell>
          <cell r="K2506" t="str">
            <v>Plan de acción</v>
          </cell>
          <cell r="L2506" t="str">
            <v>Zonal</v>
          </cell>
          <cell r="M2506" t="str">
            <v>2_SANTA_FE</v>
          </cell>
          <cell r="N2506" t="str">
            <v>2_FEBRERO_2026</v>
          </cell>
          <cell r="O2506" t="str">
            <v>20310. Proceso integral e integrado de la Vigilancia de la Salud PúblicaVigilancia en salud pública20262_SANTA_FE2_FEBRERO_2026</v>
          </cell>
          <cell r="P2506">
            <v>37156592</v>
          </cell>
          <cell r="S2506">
            <v>0</v>
          </cell>
          <cell r="T2506">
            <v>0</v>
          </cell>
        </row>
        <row r="2507">
          <cell r="F2507" t="str">
            <v>20410. Proceso integral e integrado de la Vigilancia de la Salud PúblicaVigilancia en salud pública2026</v>
          </cell>
          <cell r="G2507" t="str">
            <v>Gestión de información del componente SISVAN Centro Oriente y Sur</v>
          </cell>
          <cell r="H2507" t="str">
            <v>Gestión, análisis y divulgación  de información de la vigilancia en salud pública</v>
          </cell>
          <cell r="I2507" t="str">
            <v>GSP</v>
          </cell>
          <cell r="J2507" t="str">
            <v>No Aplica</v>
          </cell>
          <cell r="K2507" t="str">
            <v>Plan de acción</v>
          </cell>
          <cell r="L2507" t="str">
            <v>Zonal</v>
          </cell>
          <cell r="M2507" t="str">
            <v>2_SANTA_FE</v>
          </cell>
          <cell r="N2507" t="str">
            <v>2_FEBRERO_2026</v>
          </cell>
          <cell r="O2507" t="str">
            <v>20410. Proceso integral e integrado de la Vigilancia de la Salud PúblicaVigilancia en salud pública20262_SANTA_FE2_FEBRERO_2026</v>
          </cell>
          <cell r="P2507">
            <v>33162320</v>
          </cell>
          <cell r="S2507">
            <v>0</v>
          </cell>
          <cell r="T2507">
            <v>0</v>
          </cell>
        </row>
        <row r="2508">
          <cell r="F2508" t="str">
            <v>20510. Proceso integral e integrado de la Vigilancia de la Salud PúblicaVigilancia en salud pública2026</v>
          </cell>
          <cell r="G2508" t="str">
            <v>Seguimiento a las atenciones brindadas y orientaciones en alimentación a los menores de 5 años con diagnósticos de RIESGO DE DNT AGUDA y DNT AGUDA y  caracterizaciones a las gestantes notificadas al SISVAN en las Subredes</v>
          </cell>
          <cell r="H2508" t="str">
            <v>Gestión, análisis y divulgación  de información de la vigilancia en salud pública</v>
          </cell>
          <cell r="I2508" t="str">
            <v>GSP</v>
          </cell>
          <cell r="J2508" t="str">
            <v>No Aplica</v>
          </cell>
          <cell r="K2508" t="str">
            <v>Plan de acción</v>
          </cell>
          <cell r="L2508" t="str">
            <v>Zonal</v>
          </cell>
          <cell r="M2508" t="str">
            <v>2_SANTA_FE</v>
          </cell>
          <cell r="N2508" t="str">
            <v>2_FEBRERO_2026</v>
          </cell>
          <cell r="O2508" t="str">
            <v>20510. Proceso integral e integrado de la Vigilancia de la Salud PúblicaVigilancia en salud pública20262_SANTA_FE2_FEBRERO_2026</v>
          </cell>
          <cell r="P2508">
            <v>11243136</v>
          </cell>
          <cell r="S2508">
            <v>0</v>
          </cell>
          <cell r="T2508">
            <v>0</v>
          </cell>
        </row>
        <row r="2509">
          <cell r="F2509" t="str">
            <v>20610. Proceso integral e integrado de la Vigilancia de la Salud PúblicaVigilancia en salud pública2026</v>
          </cell>
          <cell r="G2509" t="str">
            <v>Caracterización de la situación alimentaria y nutricional de población menor de 5 años y recien nacidos.</v>
          </cell>
          <cell r="H2509" t="str">
            <v>Gestión, análisis y divulgación  de información de la vigilancia en salud pública</v>
          </cell>
          <cell r="I2509" t="str">
            <v>GSP</v>
          </cell>
          <cell r="J2509" t="str">
            <v>No Aplica</v>
          </cell>
          <cell r="K2509" t="str">
            <v>Plan de acción</v>
          </cell>
          <cell r="L2509" t="str">
            <v>Zonal</v>
          </cell>
          <cell r="M2509" t="str">
            <v>2_SANTA_FE</v>
          </cell>
          <cell r="N2509" t="str">
            <v>2_FEBRERO_2026</v>
          </cell>
          <cell r="O2509" t="str">
            <v>20610. Proceso integral e integrado de la Vigilancia de la Salud PúblicaVigilancia en salud pública20262_SANTA_FE2_FEBRERO_2026</v>
          </cell>
          <cell r="P2509">
            <v>7347488</v>
          </cell>
          <cell r="S2509">
            <v>0</v>
          </cell>
          <cell r="T2509">
            <v>0</v>
          </cell>
        </row>
        <row r="2510">
          <cell r="F2510" t="str">
            <v>20710. Proceso integral e integrado de la Vigilancia de la Salud PúblicaVigilancia en salud pública2026</v>
          </cell>
          <cell r="G2510" t="str">
            <v>Gestión de la información  del  componente de Urgencias y Emergencias  - Subred Norte, Centro Oriente, Sur Occidente y Sur</v>
          </cell>
          <cell r="H2510" t="str">
            <v>Gestión, análisis y divulgación  de información de la vigilancia en salud pública</v>
          </cell>
          <cell r="I2510" t="str">
            <v>GSP</v>
          </cell>
          <cell r="J2510" t="str">
            <v>No Aplica</v>
          </cell>
          <cell r="K2510" t="str">
            <v>Plan de acción</v>
          </cell>
          <cell r="L2510" t="str">
            <v>Zonal</v>
          </cell>
          <cell r="M2510" t="str">
            <v>2_SANTA_FE</v>
          </cell>
          <cell r="N2510" t="str">
            <v>2_FEBRERO_2026</v>
          </cell>
          <cell r="O2510" t="str">
            <v>20710. Proceso integral e integrado de la Vigilancia de la Salud PúblicaVigilancia en salud pública20262_SANTA_FE2_FEBRERO_2026</v>
          </cell>
          <cell r="P2510">
            <v>8210448</v>
          </cell>
          <cell r="S2510">
            <v>0</v>
          </cell>
          <cell r="T2510">
            <v>0</v>
          </cell>
        </row>
        <row r="2511">
          <cell r="F2511" t="str">
            <v>20810. Proceso integral e integrado de la Vigilancia de la Salud PúblicaVigilancia en salud pública2026</v>
          </cell>
          <cell r="G2511" t="str">
            <v xml:space="preserve">Atención de urgencias y emergencias en Salud Pública por parte del equipo profesional de respuesta inmediata - ERI
</v>
          </cell>
          <cell r="H2511" t="str">
            <v xml:space="preserve">Intervención integral en brotes, alertas y situaciones de emergencia en salud pública
</v>
          </cell>
          <cell r="I2511" t="str">
            <v>GSP</v>
          </cell>
          <cell r="J2511" t="str">
            <v>No Aplica</v>
          </cell>
          <cell r="K2511" t="str">
            <v>Plan de acción</v>
          </cell>
          <cell r="L2511" t="str">
            <v>Zonal</v>
          </cell>
          <cell r="M2511" t="str">
            <v>2_SANTA_FE</v>
          </cell>
          <cell r="N2511" t="str">
            <v>2_FEBRERO_2026</v>
          </cell>
          <cell r="O2511" t="str">
            <v>20810. Proceso integral e integrado de la Vigilancia de la Salud PúblicaVigilancia en salud pública20262_SANTA_FE2_FEBRERO_2026</v>
          </cell>
          <cell r="P2511">
            <v>12969056</v>
          </cell>
          <cell r="S2511">
            <v>0</v>
          </cell>
          <cell r="T2511">
            <v>0</v>
          </cell>
        </row>
        <row r="2512">
          <cell r="F2512" t="str">
            <v>20910. Proceso integral e integrado de la Vigilancia de la Salud PúblicaVigilancia en salud pública2026</v>
          </cell>
          <cell r="G2512" t="str">
            <v xml:space="preserve">Atención de urgencias y emergencias en Salud Pública por parte del equipo técnico de respuesta inmediata - ERI
</v>
          </cell>
          <cell r="H2512" t="str">
            <v xml:space="preserve">Intervención integral en brotes, alertas y situaciones de emergencia en salud pública
</v>
          </cell>
          <cell r="I2512" t="str">
            <v>GSP</v>
          </cell>
          <cell r="J2512" t="str">
            <v>No Aplica</v>
          </cell>
          <cell r="K2512" t="str">
            <v>Plan de acción</v>
          </cell>
          <cell r="L2512" t="str">
            <v>Zonal</v>
          </cell>
          <cell r="M2512" t="str">
            <v>2_SANTA_FE</v>
          </cell>
          <cell r="N2512" t="str">
            <v>2_FEBRERO_2026</v>
          </cell>
          <cell r="O2512" t="str">
            <v>20910. Proceso integral e integrado de la Vigilancia de la Salud PúblicaVigilancia en salud pública20262_SANTA_FE2_FEBRERO_2026</v>
          </cell>
          <cell r="P2512">
            <v>7988544</v>
          </cell>
          <cell r="S2512">
            <v>0</v>
          </cell>
          <cell r="T2512">
            <v>0</v>
          </cell>
        </row>
        <row r="2513">
          <cell r="F2513" t="str">
            <v>21010. Proceso integral e integrado de la Vigilancia de la Salud PúblicaVigilancia en salud pública2026</v>
          </cell>
          <cell r="G2513" t="str">
            <v>Mantenimiento, seguimiento y  fortalecimiento de  la estrategia Vigilancia Epidemiológica  Portuaria- Subred  Suroccidente</v>
          </cell>
          <cell r="H2513" t="str">
            <v xml:space="preserve">Intervención integral en brotes, alertas y situaciones de emergencia en salud pública
</v>
          </cell>
          <cell r="I2513" t="str">
            <v>GSP</v>
          </cell>
          <cell r="J2513" t="str">
            <v>No Aplica</v>
          </cell>
          <cell r="K2513" t="str">
            <v>Plan de acción</v>
          </cell>
          <cell r="L2513" t="str">
            <v>Distrito</v>
          </cell>
          <cell r="M2513" t="str">
            <v>2_SANTA_FE</v>
          </cell>
          <cell r="N2513" t="str">
            <v>2_FEBRERO_2026</v>
          </cell>
          <cell r="O2513" t="str">
            <v>21010. Proceso integral e integrado de la Vigilancia de la Salud PúblicaVigilancia en salud pública20262_SANTA_FE2_FEBRERO_2026</v>
          </cell>
          <cell r="P2513">
            <v>70836688</v>
          </cell>
          <cell r="S2513">
            <v>0</v>
          </cell>
          <cell r="T2513">
            <v>0</v>
          </cell>
        </row>
        <row r="2514">
          <cell r="F2514" t="str">
            <v>21110. Proceso integral e integrado de la Vigilancia de la Salud PúblicaVigilancia en salud pública2026</v>
          </cell>
          <cell r="G2514" t="str">
            <v>Seguimiento al fortalecimiento de los eventos de interes internacional en salud pública ESPII</v>
          </cell>
          <cell r="H2514" t="str">
            <v xml:space="preserve">Intervención integral en brotes, alertas y situaciones de emergencia en salud pública
</v>
          </cell>
          <cell r="I2514" t="str">
            <v>GSP</v>
          </cell>
          <cell r="J2514" t="str">
            <v>No Aplica</v>
          </cell>
          <cell r="K2514" t="str">
            <v>Plan de acción</v>
          </cell>
          <cell r="L2514" t="str">
            <v>Distrito</v>
          </cell>
          <cell r="M2514" t="str">
            <v>2_SANTA_FE</v>
          </cell>
          <cell r="N2514" t="str">
            <v>2_FEBRERO_2026</v>
          </cell>
          <cell r="O2514" t="str">
            <v>21110. Proceso integral e integrado de la Vigilancia de la Salud PúblicaVigilancia en salud pública20262_SANTA_FE2_FEBRERO_2026</v>
          </cell>
          <cell r="P2514">
            <v>25938112</v>
          </cell>
          <cell r="S2514">
            <v>0</v>
          </cell>
          <cell r="T2514">
            <v>0</v>
          </cell>
        </row>
        <row r="2515">
          <cell r="F2515" t="str">
            <v>21210. Proceso integral e integrado de la Vigilancia de la Salud PúblicaVigilancia en salud pública2026</v>
          </cell>
          <cell r="G2515" t="str">
            <v>Simulacro ESPII</v>
          </cell>
          <cell r="H2515" t="str">
            <v xml:space="preserve">Intervención integral en brotes, alertas y situaciones de emergencia en salud pública
</v>
          </cell>
          <cell r="I2515" t="str">
            <v>GSP</v>
          </cell>
          <cell r="J2515" t="str">
            <v>No Aplica</v>
          </cell>
          <cell r="K2515" t="str">
            <v>Plan de acción</v>
          </cell>
          <cell r="L2515" t="str">
            <v>Distrito</v>
          </cell>
          <cell r="M2515" t="str">
            <v>2_SANTA_FE</v>
          </cell>
          <cell r="N2515" t="str">
            <v>2_FEBRERO_2026</v>
          </cell>
          <cell r="O2515" t="str">
            <v>21210. Proceso integral e integrado de la Vigilancia de la Salud PúblicaVigilancia en salud pública20262_SANTA_FE2_FEBRERO_2026</v>
          </cell>
          <cell r="P2515">
            <v>100000000</v>
          </cell>
          <cell r="S2515">
            <v>0</v>
          </cell>
          <cell r="T2515">
            <v>0</v>
          </cell>
        </row>
        <row r="2516">
          <cell r="F2516" t="str">
            <v>21310. Proceso integral e integrado de la Vigilancia de la Salud PúblicaVigilancia en salud pública2026</v>
          </cell>
          <cell r="G2516" t="str">
            <v xml:space="preserve">Gestión  de la información  del Componente de Salud Mental - Subred Norte y Sur Occidente </v>
          </cell>
          <cell r="H2516" t="str">
            <v>Gestión, análisis y divulgación  de información de la vigilancia en salud pública</v>
          </cell>
          <cell r="I2516" t="str">
            <v>GSP</v>
          </cell>
          <cell r="J2516" t="str">
            <v>No Aplica</v>
          </cell>
          <cell r="K2516" t="str">
            <v>Plan de acción</v>
          </cell>
          <cell r="L2516" t="str">
            <v>Zonal</v>
          </cell>
          <cell r="M2516" t="str">
            <v>2_SANTA_FE</v>
          </cell>
          <cell r="N2516" t="str">
            <v>2_FEBRERO_2026</v>
          </cell>
          <cell r="O2516" t="str">
            <v>21310. Proceso integral e integrado de la Vigilancia de la Salud PúblicaVigilancia en salud pública20262_SANTA_FE2_FEBRERO_2026</v>
          </cell>
          <cell r="P2516">
            <v>92953120</v>
          </cell>
          <cell r="S2516">
            <v>0</v>
          </cell>
          <cell r="T2516">
            <v>0</v>
          </cell>
        </row>
        <row r="2517">
          <cell r="F2517" t="str">
            <v>21410. Proceso integral e integrado de la Vigilancia de la Salud PúblicaVigilancia en salud pública2026</v>
          </cell>
          <cell r="G2517" t="str">
            <v xml:space="preserve">Gestión  de la información  del Componente de Salud Mental - Subred Centro Oriente y Sur </v>
          </cell>
          <cell r="H2517" t="str">
            <v>Gestión, análisis y divulgación  de información de la vigilancia en salud pública</v>
          </cell>
          <cell r="I2517" t="str">
            <v>GSP</v>
          </cell>
          <cell r="J2517" t="str">
            <v>No Aplica</v>
          </cell>
          <cell r="K2517" t="str">
            <v>Plan de acción</v>
          </cell>
          <cell r="L2517" t="str">
            <v>Zonal</v>
          </cell>
          <cell r="M2517" t="str">
            <v>2_SANTA_FE</v>
          </cell>
          <cell r="N2517" t="str">
            <v>2_FEBRERO_2026</v>
          </cell>
          <cell r="O2517" t="str">
            <v>21410. Proceso integral e integrado de la Vigilancia de la Salud PúblicaVigilancia en salud pública20262_SANTA_FE2_FEBRERO_2026</v>
          </cell>
          <cell r="P2517">
            <v>72587264</v>
          </cell>
          <cell r="S2517">
            <v>0</v>
          </cell>
          <cell r="T2517">
            <v>0</v>
          </cell>
        </row>
        <row r="2518">
          <cell r="F2518" t="str">
            <v>21510. Proceso integral e integrado de la Vigilancia de la Salud PúblicaVigilancia en salud pública2026</v>
          </cell>
          <cell r="G2518" t="str">
            <v>Investigaciones epidemiológicas de eventos prioritarios en salud mental</v>
          </cell>
          <cell r="H2518" t="str">
            <v xml:space="preserve">Intervención integral en brotes, alertas y situaciones de emergencia en salud pública
</v>
          </cell>
          <cell r="I2518" t="str">
            <v>GSP</v>
          </cell>
          <cell r="J2518" t="str">
            <v>No Aplica</v>
          </cell>
          <cell r="K2518" t="str">
            <v>Investigaciones Epidemiológicas de campo realizadas</v>
          </cell>
          <cell r="L2518" t="str">
            <v>Zonal</v>
          </cell>
          <cell r="M2518" t="str">
            <v>2_SANTA_FE</v>
          </cell>
          <cell r="N2518" t="str">
            <v>2_FEBRERO_2026</v>
          </cell>
          <cell r="O2518" t="str">
            <v>21510. Proceso integral e integrado de la Vigilancia de la Salud PúblicaVigilancia en salud pública20262_SANTA_FE2_FEBRERO_2026</v>
          </cell>
          <cell r="P2518">
            <v>211452</v>
          </cell>
          <cell r="S2518">
            <v>0</v>
          </cell>
          <cell r="T2518">
            <v>0</v>
          </cell>
        </row>
        <row r="2519">
          <cell r="F2519" t="str">
            <v>21610. Proceso integral e integrado de la Vigilancia de la Salud PúblicaVigilancia en salud pública2026</v>
          </cell>
          <cell r="G2519" t="str">
            <v>Implementación de los componentes delito asociado, morbimortalidad, consumo de SPA, respuesta social del Centro Distrital de Monitoreo de las Drogas- CEMID)</v>
          </cell>
          <cell r="H2519" t="str">
            <v>Gestión, análisis y divulgación  de información de la vigilancia en salud pública</v>
          </cell>
          <cell r="I2519" t="str">
            <v>GSP</v>
          </cell>
          <cell r="J2519" t="str">
            <v>No Aplica</v>
          </cell>
          <cell r="K2519" t="str">
            <v>Plan de acción</v>
          </cell>
          <cell r="L2519" t="str">
            <v>Distrito</v>
          </cell>
          <cell r="M2519" t="str">
            <v>2_SANTA_FE</v>
          </cell>
          <cell r="N2519" t="str">
            <v>2_FEBRERO_2026</v>
          </cell>
          <cell r="O2519" t="str">
            <v>21610. Proceso integral e integrado de la Vigilancia de la Salud PúblicaVigilancia en salud pública20262_SANTA_FE2_FEBRERO_2026</v>
          </cell>
          <cell r="P2519">
            <v>30252912</v>
          </cell>
          <cell r="S2519">
            <v>0</v>
          </cell>
          <cell r="T2519">
            <v>0</v>
          </cell>
        </row>
        <row r="2520">
          <cell r="F2520" t="str">
            <v>21710. Proceso integral e integrado de la Vigilancia de la Salud PúblicaVigilancia en salud pública2026</v>
          </cell>
          <cell r="G2520" t="str">
            <v>Gestión de la información  del  componente Estadísticas Vitales  - Subred Norte, Centro Oriente, Sur Occidente y Sur</v>
          </cell>
          <cell r="H2520" t="str">
            <v>Gestión, análisis y divulgación  de información de la vigilancia en salud pública</v>
          </cell>
          <cell r="I2520" t="str">
            <v>GSP</v>
          </cell>
          <cell r="J2520" t="str">
            <v>No Aplica</v>
          </cell>
          <cell r="K2520" t="str">
            <v>Plan de acción</v>
          </cell>
          <cell r="L2520" t="str">
            <v>Zonal</v>
          </cell>
          <cell r="M2520" t="str">
            <v>2_SANTA_FE</v>
          </cell>
          <cell r="N2520" t="str">
            <v>2_FEBRERO_2026</v>
          </cell>
          <cell r="O2520" t="str">
            <v>21710. Proceso integral e integrado de la Vigilancia de la Salud PúblicaVigilancia en salud pública20262_SANTA_FE2_FEBRERO_2026</v>
          </cell>
          <cell r="P2520">
            <v>3994272</v>
          </cell>
          <cell r="S2520">
            <v>0</v>
          </cell>
          <cell r="T2520">
            <v>0</v>
          </cell>
        </row>
        <row r="2521">
          <cell r="F2521" t="str">
            <v>21810. Proceso integral e integrado de la Vigilancia de la Salud PúblicaVigilancia en salud pública2026</v>
          </cell>
          <cell r="G2521" t="str">
            <v>Asistencia técnica de las UPGD que conforman la red de  Estadísticas Vitales</v>
          </cell>
          <cell r="H2521" t="str">
            <v>Gestión, análisis y divulgación  de información de la vigilancia en salud pública</v>
          </cell>
          <cell r="I2521" t="str">
            <v>GSP</v>
          </cell>
          <cell r="J2521" t="str">
            <v>No Aplica</v>
          </cell>
          <cell r="K2521" t="str">
            <v>Plan de acción</v>
          </cell>
          <cell r="L2521" t="str">
            <v>Zonal</v>
          </cell>
          <cell r="M2521" t="str">
            <v>2_SANTA_FE</v>
          </cell>
          <cell r="N2521" t="str">
            <v>2_FEBRERO_2026</v>
          </cell>
          <cell r="O2521" t="str">
            <v>21810. Proceso integral e integrado de la Vigilancia de la Salud PúblicaVigilancia en salud pública20262_SANTA_FE2_FEBRERO_2026</v>
          </cell>
          <cell r="P2521">
            <v>7347488</v>
          </cell>
          <cell r="S2521">
            <v>0</v>
          </cell>
          <cell r="T2521">
            <v>0</v>
          </cell>
        </row>
        <row r="2522">
          <cell r="F2522" t="str">
            <v>21910. Proceso integral e integrado de la Vigilancia de la Salud PúblicaVigilancia en salud pública2026</v>
          </cell>
          <cell r="G2522" t="str">
            <v>Evaluación y verificación en las asistencias técnicas de la Cabalidad y los diferentes procesos de EEVV</v>
          </cell>
          <cell r="H2522" t="str">
            <v>Gestión, análisis y divulgación  de información de la vigilancia en salud pública</v>
          </cell>
          <cell r="I2522" t="str">
            <v>GSP</v>
          </cell>
          <cell r="J2522" t="str">
            <v>No Aplica</v>
          </cell>
          <cell r="K2522" t="str">
            <v>Plan de acción</v>
          </cell>
          <cell r="L2522" t="str">
            <v>Zonal</v>
          </cell>
          <cell r="M2522" t="str">
            <v>2_SANTA_FE</v>
          </cell>
          <cell r="N2522" t="str">
            <v>2_FEBRERO_2026</v>
          </cell>
          <cell r="O2522" t="str">
            <v>21910. Proceso integral e integrado de la Vigilancia de la Salud PúblicaVigilancia en salud pública20262_SANTA_FE2_FEBRERO_2026</v>
          </cell>
          <cell r="P2522">
            <v>6484528</v>
          </cell>
          <cell r="S2522">
            <v>0</v>
          </cell>
          <cell r="T2522">
            <v>0</v>
          </cell>
        </row>
        <row r="2523">
          <cell r="F2523" t="str">
            <v>22010. Proceso integral e integrado de la Vigilancia de la Salud PúblicaVigilancia en salud pública2026</v>
          </cell>
          <cell r="G2523" t="str">
            <v>Apoyo en las asistencias técnicas de los procesos de EEVV</v>
          </cell>
          <cell r="H2523" t="str">
            <v>Gestión, análisis y divulgación  de información de la vigilancia en salud pública</v>
          </cell>
          <cell r="I2523" t="str">
            <v>GSP</v>
          </cell>
          <cell r="J2523" t="str">
            <v>No Aplica</v>
          </cell>
          <cell r="K2523" t="str">
            <v>Plan de acción</v>
          </cell>
          <cell r="L2523" t="str">
            <v>Zonal</v>
          </cell>
          <cell r="M2523" t="str">
            <v>2_SANTA_FE</v>
          </cell>
          <cell r="N2523" t="str">
            <v>2_FEBRERO_2026</v>
          </cell>
          <cell r="O2523" t="str">
            <v>22010. Proceso integral e integrado de la Vigilancia de la Salud PúblicaVigilancia en salud pública20262_SANTA_FE2_FEBRERO_2026</v>
          </cell>
          <cell r="P2523">
            <v>5621568</v>
          </cell>
          <cell r="S2523">
            <v>0</v>
          </cell>
          <cell r="T2523">
            <v>0</v>
          </cell>
        </row>
        <row r="2524">
          <cell r="F2524" t="str">
            <v>22110. Proceso integral e integrado de la Vigilancia de la Salud PúblicaVigilancia en salud pública2026</v>
          </cell>
          <cell r="G2524" t="str">
            <v>Seguimiento de muertes consideradas como no violentas (manera de muerte no violenta) y que ocurren extra institucionalmente (por fuera de las instituciones prestadoras de servicios de salud “IPS”) para población pobre vulnerable - no asegurada GAHD</v>
          </cell>
          <cell r="H2524" t="str">
            <v xml:space="preserve">Intervención integral en brotes, alertas y situaciones de emergencia en salud pública
</v>
          </cell>
          <cell r="I2524" t="str">
            <v>GSP</v>
          </cell>
          <cell r="J2524" t="str">
            <v>No Aplica</v>
          </cell>
          <cell r="K2524" t="str">
            <v>Plan de acción</v>
          </cell>
          <cell r="L2524" t="str">
            <v>Distrito</v>
          </cell>
          <cell r="M2524" t="str">
            <v>2_SANTA_FE</v>
          </cell>
          <cell r="N2524" t="str">
            <v>2_FEBRERO_2026</v>
          </cell>
          <cell r="O2524" t="str">
            <v>22110. Proceso integral e integrado de la Vigilancia de la Salud PúblicaVigilancia en salud pública20262_SANTA_FE2_FEBRERO_2026</v>
          </cell>
          <cell r="P2524">
            <v>149094832</v>
          </cell>
          <cell r="S2524">
            <v>0</v>
          </cell>
          <cell r="T2524">
            <v>0</v>
          </cell>
        </row>
        <row r="2525">
          <cell r="F2525" t="str">
            <v>22210. Proceso integral e integrado de la Vigilancia de la Salud PúblicaVigilancia en salud pública2026</v>
          </cell>
          <cell r="G2525" t="str">
            <v>Georreferenciación y análisis de información cartográfica de eventos de interés en salud pública</v>
          </cell>
          <cell r="H2525" t="str">
            <v>Gestión, análisis y divulgación  de información de la vigilancia en salud pública</v>
          </cell>
          <cell r="I2525" t="str">
            <v>GSP</v>
          </cell>
          <cell r="J2525" t="str">
            <v>No Aplica</v>
          </cell>
          <cell r="K2525" t="str">
            <v>Plan de acción</v>
          </cell>
          <cell r="L2525" t="str">
            <v>Zonal</v>
          </cell>
          <cell r="M2525" t="str">
            <v>2_SANTA_FE</v>
          </cell>
          <cell r="N2525" t="str">
            <v>2_FEBRERO_2026</v>
          </cell>
          <cell r="O2525" t="str">
            <v>22210. Proceso integral e integrado de la Vigilancia de la Salud PúblicaVigilancia en salud pública20262_SANTA_FE2_FEBRERO_2026</v>
          </cell>
          <cell r="P2525">
            <v>18590624</v>
          </cell>
          <cell r="S2525">
            <v>0</v>
          </cell>
          <cell r="T2525">
            <v>0</v>
          </cell>
        </row>
        <row r="2526">
          <cell r="F2526" t="str">
            <v>22310. Proceso integral e integrado de la Vigilancia de la Salud PúblicaVigilancia en salud pública2026</v>
          </cell>
          <cell r="G2526" t="str">
            <v>Gestión de la Vigilancia  centinela por exposición a contaminación ambiental en zonas aledañas parque de innovación Doña Juana</v>
          </cell>
          <cell r="H2526" t="str">
            <v>Gestión, análisis y divulgación  de información de la vigilancia en salud pública</v>
          </cell>
          <cell r="I2526" t="str">
            <v>GSP</v>
          </cell>
          <cell r="J2526" t="str">
            <v>No Aplica</v>
          </cell>
          <cell r="K2526" t="str">
            <v>Plan de acción</v>
          </cell>
          <cell r="L2526" t="str">
            <v>Zonal</v>
          </cell>
          <cell r="M2526" t="str">
            <v>2_SANTA_FE</v>
          </cell>
          <cell r="N2526" t="str">
            <v>2_FEBRERO_2026</v>
          </cell>
          <cell r="O2526" t="str">
            <v>22310. Proceso integral e integrado de la Vigilancia de la Salud PúblicaVigilancia en salud pública20262_SANTA_FE2_FEBRERO_2026</v>
          </cell>
          <cell r="P2526">
            <v>29488576</v>
          </cell>
          <cell r="S2526">
            <v>0</v>
          </cell>
          <cell r="T2526">
            <v>0</v>
          </cell>
        </row>
        <row r="2527">
          <cell r="F2527" t="str">
            <v>22410. Proceso integral e integrado de la Vigilancia de la Salud PúblicaVigilancia en salud pública2026</v>
          </cell>
          <cell r="G2527" t="str">
            <v>Seguimiento y monitoreo de los instrumentos de canalizaciones de Vigilancia en Salud  pública. Subred Norte, Sur Occidente,  Centro oriente y Sur</v>
          </cell>
          <cell r="H2527" t="str">
            <v xml:space="preserve">Intervención integral en brotes, alertas y situaciones de emergencia en salud pública
</v>
          </cell>
          <cell r="I2527" t="str">
            <v>GSP</v>
          </cell>
          <cell r="J2527" t="str">
            <v>No Aplica</v>
          </cell>
          <cell r="K2527" t="str">
            <v>Plan de acción</v>
          </cell>
          <cell r="L2527" t="str">
            <v>Zonal</v>
          </cell>
          <cell r="M2527" t="str">
            <v>2_SANTA_FE</v>
          </cell>
          <cell r="N2527" t="str">
            <v>2_FEBRERO_2026</v>
          </cell>
          <cell r="O2527" t="str">
            <v>22410. Proceso integral e integrado de la Vigilancia de la Salud PúblicaVigilancia en salud pública20262_SANTA_FE2_FEBRERO_2026</v>
          </cell>
          <cell r="P2527">
            <v>3994272</v>
          </cell>
          <cell r="S2527">
            <v>0</v>
          </cell>
          <cell r="T2527">
            <v>0</v>
          </cell>
        </row>
        <row r="2528">
          <cell r="F2528" t="str">
            <v>22510. Proceso integral e integrado de la Vigilancia de la Salud PúblicaVigilancia en salud pública2026</v>
          </cell>
          <cell r="G2528" t="str">
            <v>Gestión  de la información  del Componente de IAAS</v>
          </cell>
          <cell r="H2528" t="str">
            <v>Gestión, análisis y divulgación  de información de la vigilancia en salud pública</v>
          </cell>
          <cell r="I2528" t="str">
            <v>GSP</v>
          </cell>
          <cell r="J2528" t="str">
            <v>No Aplica</v>
          </cell>
          <cell r="K2528" t="str">
            <v>Plan de acción</v>
          </cell>
          <cell r="L2528" t="str">
            <v>Zonal</v>
          </cell>
          <cell r="M2528" t="str">
            <v>2_SANTA_FE</v>
          </cell>
          <cell r="N2528" t="str">
            <v>2_FEBRERO_2026</v>
          </cell>
          <cell r="O2528" t="str">
            <v>22510. Proceso integral e integrado de la Vigilancia de la Salud PúblicaVigilancia en salud pública20262_SANTA_FE2_FEBRERO_2026</v>
          </cell>
          <cell r="P2528">
            <v>7347488</v>
          </cell>
          <cell r="S2528">
            <v>0</v>
          </cell>
          <cell r="T2528">
            <v>0</v>
          </cell>
        </row>
        <row r="2529">
          <cell r="F2529" t="str">
            <v>22610. Proceso integral e integrado de la Vigilancia de la Salud PúblicaVigilancia en salud pública2026</v>
          </cell>
          <cell r="G2529" t="str">
            <v>Gestión administrativa y operativa de seguimiento y monitoreo AT integrales-</v>
          </cell>
          <cell r="H2529" t="str">
            <v>Gestión, análisis y divulgación  de información de la vigilancia en salud pública</v>
          </cell>
          <cell r="I2529" t="str">
            <v>GSP</v>
          </cell>
          <cell r="J2529" t="str">
            <v>No Aplica</v>
          </cell>
          <cell r="K2529" t="str">
            <v>Plan de acción</v>
          </cell>
          <cell r="L2529" t="str">
            <v>Distrito</v>
          </cell>
          <cell r="M2529" t="str">
            <v>2_SANTA_FE</v>
          </cell>
          <cell r="N2529" t="str">
            <v>2_FEBRERO_2026</v>
          </cell>
          <cell r="O2529" t="str">
            <v>22610. Proceso integral e integrado de la Vigilancia de la Salud PúblicaVigilancia en salud pública20262_SANTA_FE2_FEBRERO_2026</v>
          </cell>
          <cell r="P2529">
            <v>95295440</v>
          </cell>
          <cell r="S2529">
            <v>0</v>
          </cell>
          <cell r="T2529">
            <v>0</v>
          </cell>
        </row>
        <row r="2530">
          <cell r="F2530" t="str">
            <v>22710. Proceso integral e integrado de la Vigilancia de la Salud PúblicaVigilancia en salud pública2026</v>
          </cell>
          <cell r="G2530" t="str">
            <v>Gestión operativa de seguimiento y monitoreo AT integrales</v>
          </cell>
          <cell r="H2530" t="str">
            <v>Gestión, análisis y divulgación  de información de la vigilancia en salud pública</v>
          </cell>
          <cell r="I2530" t="str">
            <v>GSP</v>
          </cell>
          <cell r="J2530" t="str">
            <v>No Aplica</v>
          </cell>
          <cell r="K2530" t="str">
            <v>Plan de acción</v>
          </cell>
          <cell r="L2530" t="str">
            <v>Distrito</v>
          </cell>
          <cell r="M2530" t="str">
            <v>2_SANTA_FE</v>
          </cell>
          <cell r="N2530" t="str">
            <v>2_FEBRERO_2026</v>
          </cell>
          <cell r="O2530" t="str">
            <v>22710. Proceso integral e integrado de la Vigilancia de la Salud PúblicaVigilancia en salud pública20262_SANTA_FE2_FEBRERO_2026</v>
          </cell>
          <cell r="P2530">
            <v>53602144</v>
          </cell>
          <cell r="S2530">
            <v>0</v>
          </cell>
          <cell r="T2530">
            <v>0</v>
          </cell>
        </row>
        <row r="2531">
          <cell r="F2531" t="str">
            <v>22810. Proceso integral e integrado de la Vigilancia de la Salud PúblicaVigilancia en salud pública2026</v>
          </cell>
          <cell r="G2531" t="str">
            <v>Investigaciones epidemiológicas de eventos prioritarios en salud mental- Ruralidad</v>
          </cell>
          <cell r="H2531" t="str">
            <v xml:space="preserve">Intervención integral en brotes, alertas y situaciones de emergencia en salud pública
</v>
          </cell>
          <cell r="I2531" t="str">
            <v>GSP</v>
          </cell>
          <cell r="J2531" t="str">
            <v>No Aplica</v>
          </cell>
          <cell r="K2531" t="str">
            <v>Plan de acción</v>
          </cell>
          <cell r="L2531" t="str">
            <v>Local</v>
          </cell>
          <cell r="M2531" t="str">
            <v>2_SANTA_FE</v>
          </cell>
          <cell r="N2531" t="str">
            <v>2_FEBRERO_2026</v>
          </cell>
          <cell r="O2531" t="str">
            <v>22810. Proceso integral e integrado de la Vigilancia de la Salud PúblicaVigilancia en salud pública20262_SANTA_FE2_FEBRERO_2026</v>
          </cell>
          <cell r="P2531">
            <v>3513480</v>
          </cell>
          <cell r="S2531">
            <v>0</v>
          </cell>
          <cell r="T2531">
            <v>0</v>
          </cell>
        </row>
        <row r="2532">
          <cell r="F2532" t="str">
            <v>22910. Proceso integral e integrado de la Vigilancia de la Salud PúblicaVigilancia en salud pública2026</v>
          </cell>
          <cell r="G2532" t="str">
            <v xml:space="preserve">Fortalecimiento de capacidades IEC Salud mental </v>
          </cell>
          <cell r="H2532" t="str">
            <v xml:space="preserve">Intervención integral en brotes, alertas y situaciones de emergencia en salud pública
</v>
          </cell>
          <cell r="I2532" t="str">
            <v>GSP</v>
          </cell>
          <cell r="J2532" t="str">
            <v>No Aplica</v>
          </cell>
          <cell r="K2532" t="str">
            <v>Plan de Fortalecimiento</v>
          </cell>
          <cell r="L2532" t="str">
            <v>Zonal</v>
          </cell>
          <cell r="M2532" t="str">
            <v>2_SANTA_FE</v>
          </cell>
          <cell r="N2532" t="str">
            <v>2_FEBRERO_2026</v>
          </cell>
          <cell r="O2532" t="str">
            <v>22910. Proceso integral e integrado de la Vigilancia de la Salud PúblicaVigilancia en salud pública20262_SANTA_FE2_FEBRERO_2026</v>
          </cell>
          <cell r="P2532">
            <v>281936</v>
          </cell>
          <cell r="S2532">
            <v>0</v>
          </cell>
          <cell r="T2532">
            <v>0</v>
          </cell>
        </row>
        <row r="2533">
          <cell r="F2533" t="str">
            <v>23010. Proceso integral e integrado de la Vigilancia de la Salud PúblicaVigilancia en salud pública2026</v>
          </cell>
          <cell r="G2533" t="str">
            <v xml:space="preserve">Fortalecimiento de capacidades IEC No trasmisibles </v>
          </cell>
          <cell r="H2533" t="str">
            <v xml:space="preserve">Intervención integral en brotes, alertas y situaciones de emergencia en salud pública
</v>
          </cell>
          <cell r="I2533" t="str">
            <v>GSP</v>
          </cell>
          <cell r="J2533" t="str">
            <v>No Aplica</v>
          </cell>
          <cell r="K2533" t="str">
            <v>Plan de Fortalecimiento</v>
          </cell>
          <cell r="L2533" t="str">
            <v>Zonal</v>
          </cell>
          <cell r="M2533" t="str">
            <v>2_SANTA_FE</v>
          </cell>
          <cell r="N2533" t="str">
            <v>2_FEBRERO_2026</v>
          </cell>
          <cell r="O2533" t="str">
            <v>23010. Proceso integral e integrado de la Vigilancia de la Salud PúblicaVigilancia en salud pública20262_SANTA_FE2_FEBRERO_2026</v>
          </cell>
          <cell r="P2533">
            <v>244416</v>
          </cell>
          <cell r="S2533">
            <v>0</v>
          </cell>
          <cell r="T2533">
            <v>0</v>
          </cell>
        </row>
        <row r="2534">
          <cell r="F2534" t="str">
            <v>23111. Proceso integral e integrado de la Vigilancia basada en ComunidadVigilancia en salud pública2026</v>
          </cell>
          <cell r="G2534" t="str">
            <v>Gestión Estrategica territorial en el contexto de la VBC</v>
          </cell>
          <cell r="H2534" t="str">
            <v>Gestión Estrategica territorial en el contexto de la VBC</v>
          </cell>
          <cell r="I2534" t="str">
            <v>GSP</v>
          </cell>
          <cell r="J2534" t="str">
            <v>No Aplica</v>
          </cell>
          <cell r="K2534" t="str">
            <v>Plan de acción</v>
          </cell>
          <cell r="L2534" t="str">
            <v>Zonal</v>
          </cell>
          <cell r="M2534" t="str">
            <v>2_SANTA_FE</v>
          </cell>
          <cell r="N2534" t="str">
            <v>2_FEBRERO_2026</v>
          </cell>
          <cell r="O2534" t="str">
            <v>23111. Proceso integral e integrado de la Vigilancia basada en ComunidadVigilancia en salud pública20262_SANTA_FE2_FEBRERO_2026</v>
          </cell>
          <cell r="P2534">
            <v>25173776</v>
          </cell>
          <cell r="S2534"/>
          <cell r="T2534">
            <v>0</v>
          </cell>
        </row>
        <row r="2535">
          <cell r="F2535" t="str">
            <v>23211. Proceso integral e integrado de la Vigilancia basada en ComunidadVigilancia en salud pública2026</v>
          </cell>
          <cell r="G2535" t="str">
            <v>Gestión Operativa para el Fortalecmiento de la REVCOM</v>
          </cell>
          <cell r="H2535" t="str">
            <v>Gestión Operativa para el Fortalecmiento de la REVCOM</v>
          </cell>
          <cell r="I2535" t="str">
            <v>GSP</v>
          </cell>
          <cell r="J2535" t="str">
            <v>No Aplica</v>
          </cell>
          <cell r="K2535" t="str">
            <v>Plan de acción</v>
          </cell>
          <cell r="L2535" t="str">
            <v>Local</v>
          </cell>
          <cell r="M2535" t="str">
            <v>2_SANTA_FE</v>
          </cell>
          <cell r="N2535" t="str">
            <v>2_FEBRERO_2026</v>
          </cell>
          <cell r="O2535" t="str">
            <v>23211. Proceso integral e integrado de la Vigilancia basada en ComunidadVigilancia en salud pública20262_SANTA_FE2_FEBRERO_2026</v>
          </cell>
          <cell r="P2535">
            <v>5621568</v>
          </cell>
          <cell r="S2535">
            <v>1</v>
          </cell>
          <cell r="T2535">
            <v>5621568</v>
          </cell>
        </row>
        <row r="2536">
          <cell r="F2536" t="str">
            <v>23311. Proceso integral e integrado de la Vigilancia basada en ComunidadVigilancia en salud pública2026</v>
          </cell>
          <cell r="G2536" t="str">
            <v>Gestión estratégica y  operativa para el Fortalecimiento de la RevCom - en la Ruralidad de Sumapaz</v>
          </cell>
          <cell r="H2536" t="str">
            <v>Gestión Operativa para el Fortalecmiento de la REVCOM</v>
          </cell>
          <cell r="I2536" t="str">
            <v>GSP</v>
          </cell>
          <cell r="J2536" t="str">
            <v>No Aplica</v>
          </cell>
          <cell r="K2536" t="str">
            <v>Plan de acción</v>
          </cell>
          <cell r="L2536" t="str">
            <v>Local</v>
          </cell>
          <cell r="M2536" t="str">
            <v>2_SANTA_FE</v>
          </cell>
          <cell r="N2536" t="str">
            <v>2_FEBRERO_2026</v>
          </cell>
          <cell r="O2536" t="str">
            <v>23311. Proceso integral e integrado de la Vigilancia basada en ComunidadVigilancia en salud pública20262_SANTA_FE2_FEBRERO_2026</v>
          </cell>
          <cell r="P2536">
            <v>7026960</v>
          </cell>
          <cell r="S2536"/>
          <cell r="T2536">
            <v>0</v>
          </cell>
        </row>
        <row r="2537">
          <cell r="F2537" t="str">
            <v>23413. Proceso integral e integrado de gestión y análisis de políticas para el bienestarAnálisis de Politicas2026</v>
          </cell>
          <cell r="G2537" t="str">
            <v>Participación y gestión intersectorial  para la formulación, implementación, seguimiento o evaluación de las políticas públicas en los territorios</v>
          </cell>
          <cell r="H2537" t="str">
            <v>Gestión Intersectorial de Políticas Públicas en los Territorios</v>
          </cell>
          <cell r="I2537" t="str">
            <v>GSP</v>
          </cell>
          <cell r="J2537" t="str">
            <v>No Aplica</v>
          </cell>
          <cell r="K2537" t="str">
            <v>Plan de acción</v>
          </cell>
          <cell r="L2537" t="str">
            <v>Local</v>
          </cell>
          <cell r="M2537" t="str">
            <v>2_SANTA_FE</v>
          </cell>
          <cell r="N2537" t="str">
            <v>2_FEBRERO_2026</v>
          </cell>
          <cell r="O2537" t="str">
            <v>23413. Proceso integral e integrado de gestión y análisis de políticas para el bienestarAnálisis de Politicas20262_SANTA_FE2_FEBRERO_2026</v>
          </cell>
          <cell r="P2537">
            <v>24853248</v>
          </cell>
          <cell r="S2537">
            <v>1</v>
          </cell>
          <cell r="T2537">
            <v>24853248</v>
          </cell>
        </row>
        <row r="2538">
          <cell r="F2538" t="str">
            <v>23513. Proceso integral e integrado de gestión y análisis de políticas para el bienestarAnálisis de Politicas2026</v>
          </cell>
          <cell r="G2538" t="e">
            <v>#VALUE!</v>
          </cell>
          <cell r="H2538" t="str">
            <v>Gestión Intersectorial de Políticas Públicas en los Territorios</v>
          </cell>
          <cell r="I2538" t="str">
            <v>GSP</v>
          </cell>
          <cell r="J2538" t="str">
            <v>No Aplica</v>
          </cell>
          <cell r="K2538" t="str">
            <v>Plan de acción</v>
          </cell>
          <cell r="L2538" t="str">
            <v>Zonal</v>
          </cell>
          <cell r="M2538" t="str">
            <v>2_SANTA_FE</v>
          </cell>
          <cell r="N2538" t="str">
            <v>2_FEBRERO_2026</v>
          </cell>
          <cell r="O2538" t="str">
            <v>23513. Proceso integral e integrado de gestión y análisis de políticas para el bienestarAnálisis de Politicas20262_SANTA_FE2_FEBRERO_2026</v>
          </cell>
          <cell r="P2538">
            <v>7332480</v>
          </cell>
          <cell r="S2538"/>
          <cell r="T2538">
            <v>0</v>
          </cell>
        </row>
        <row r="2539">
          <cell r="F2539" t="str">
            <v>23613. Proceso integral e integrado de gestión y análisis de políticas para el bienestarAnálisis de Politicas2026</v>
          </cell>
          <cell r="G2539" t="str">
            <v>Participación y gestión intersectorial local con los diferentes actores para la formulación, implementación, seguimiento o evaluación de la política pública de Ruralidad, exceptuando Sumapaz</v>
          </cell>
          <cell r="H2539" t="str">
            <v>Gestión Intersectorial de Políticas Públicas en los Territorios</v>
          </cell>
          <cell r="I2539" t="str">
            <v>GSP</v>
          </cell>
          <cell r="J2539" t="str">
            <v>No Aplica</v>
          </cell>
          <cell r="K2539" t="str">
            <v>Plan de acción</v>
          </cell>
          <cell r="L2539" t="str">
            <v>Distrito</v>
          </cell>
          <cell r="M2539" t="str">
            <v>2_SANTA_FE</v>
          </cell>
          <cell r="N2539" t="str">
            <v>2_FEBRERO_2026</v>
          </cell>
          <cell r="O2539" t="str">
            <v>23613. Proceso integral e integrado de gestión y análisis de políticas para el bienestarAnálisis de Politicas20262_SANTA_FE2_FEBRERO_2026</v>
          </cell>
          <cell r="P2539">
            <v>7332480</v>
          </cell>
          <cell r="S2539"/>
          <cell r="T2539">
            <v>0</v>
          </cell>
        </row>
        <row r="2540">
          <cell r="F2540" t="str">
            <v>23713. Proceso integral e integrado de gestión y análisis de políticas para el bienestarAnálisis de Politicas2026</v>
          </cell>
          <cell r="G2540" t="str">
            <v>Participación y gestión intersectorial local con los diferentes actores para la formulación, implementación, seguimiento o evaluación de las políticas públicas priorizadas en Sumapaz</v>
          </cell>
          <cell r="H2540" t="str">
            <v>Gestión Intersectorial de Políticas Públicas en los Territorios</v>
          </cell>
          <cell r="I2540" t="str">
            <v>GSP</v>
          </cell>
          <cell r="J2540" t="str">
            <v>No Aplica</v>
          </cell>
          <cell r="K2540" t="str">
            <v>Plan de acción</v>
          </cell>
          <cell r="L2540" t="str">
            <v>Local</v>
          </cell>
          <cell r="M2540" t="str">
            <v>2_SANTA_FE</v>
          </cell>
          <cell r="N2540" t="str">
            <v>2_FEBRERO_2026</v>
          </cell>
          <cell r="O2540" t="str">
            <v>23713. Proceso integral e integrado de gestión y análisis de políticas para el bienestarAnálisis de Politicas20262_SANTA_FE2_FEBRERO_2026</v>
          </cell>
          <cell r="P2540">
            <v>22914000</v>
          </cell>
          <cell r="S2540"/>
          <cell r="T2540">
            <v>0</v>
          </cell>
        </row>
        <row r="2541">
          <cell r="F2541" t="str">
            <v>23813. Proceso integral e integrado de gestión y análisis de políticas para el bienestarAnálisis de Politicas2026</v>
          </cell>
          <cell r="G2541" t="str">
            <v>Participación y gestión intersectorial local con los diferentes actores para la formulación, implementación, seguimiento o evaluación de las políticas públicas étnicas en los territorios</v>
          </cell>
          <cell r="H2541" t="str">
            <v>Gestión Intersectorial de Políticas Públicas en los Territorios</v>
          </cell>
          <cell r="I2541" t="str">
            <v>GSP</v>
          </cell>
          <cell r="J2541" t="str">
            <v>No Aplica</v>
          </cell>
          <cell r="K2541" t="str">
            <v>Plan de acción</v>
          </cell>
          <cell r="L2541" t="str">
            <v>Distrito</v>
          </cell>
          <cell r="M2541" t="str">
            <v>2_SANTA_FE</v>
          </cell>
          <cell r="N2541" t="str">
            <v>2_FEBRERO_2026</v>
          </cell>
          <cell r="O2541" t="str">
            <v>23813. Proceso integral e integrado de gestión y análisis de políticas para el bienestarAnálisis de Politicas20262_SANTA_FE2_FEBRERO_2026</v>
          </cell>
          <cell r="P2541">
            <v>29329920</v>
          </cell>
          <cell r="S2541"/>
          <cell r="T2541">
            <v>0</v>
          </cell>
        </row>
        <row r="2542">
          <cell r="F2542" t="str">
            <v>23913. Proceso integral e integrado de gestión y análisis de políticas para el bienestarAnálisis de Politicas2026</v>
          </cell>
          <cell r="G2542" t="str">
            <v>Coordinación de la respuesta sectorial a las prioridades en salud y situaciones emergentes en el marco de la gestión de las políticas públicas</v>
          </cell>
          <cell r="H2542" t="str">
            <v>Gestión Sectorial de Políticas Públicas en los Territorios</v>
          </cell>
          <cell r="I2542" t="str">
            <v>GSP</v>
          </cell>
          <cell r="J2542" t="str">
            <v>No Aplica</v>
          </cell>
          <cell r="K2542" t="str">
            <v>Plan de acción</v>
          </cell>
          <cell r="L2542" t="str">
            <v>Local</v>
          </cell>
          <cell r="M2542" t="str">
            <v>2_SANTA_FE</v>
          </cell>
          <cell r="N2542" t="str">
            <v>2_FEBRERO_2026</v>
          </cell>
          <cell r="O2542" t="str">
            <v>23913. Proceso integral e integrado de gestión y análisis de políticas para el bienestarAnálisis de Politicas20262_SANTA_FE2_FEBRERO_2026</v>
          </cell>
          <cell r="P2542">
            <v>17086608</v>
          </cell>
          <cell r="S2542">
            <v>1</v>
          </cell>
          <cell r="T2542">
            <v>17086608</v>
          </cell>
        </row>
        <row r="2543">
          <cell r="F2543" t="str">
            <v>24013. Proceso integral e integrado de gestión y análisis de políticas para el bienestarAnálisis de Politicas2026</v>
          </cell>
          <cell r="G2543" t="str">
            <v>Coordinación de la respuesta sectorial a las prioridades en salud y situaciones emergentes en el marco de la gestión de las políticas públicas de adultez, trabajo,  salud oral, Acogida, Inclusión y Desarrollo de los Nuevos Bogotanos</v>
          </cell>
          <cell r="H2543" t="str">
            <v>Gestión Sectorial de Políticas Públicas en los Territorios</v>
          </cell>
          <cell r="I2543" t="str">
            <v>GSP</v>
          </cell>
          <cell r="J2543" t="str">
            <v>No Aplica</v>
          </cell>
          <cell r="K2543" t="str">
            <v>Plan de acción</v>
          </cell>
          <cell r="L2543" t="str">
            <v>Zonal</v>
          </cell>
          <cell r="M2543" t="str">
            <v>2_SANTA_FE</v>
          </cell>
          <cell r="N2543" t="str">
            <v>2_FEBRERO_2026</v>
          </cell>
          <cell r="O2543" t="str">
            <v>24013. Proceso integral e integrado de gestión y análisis de políticas para el bienestarAnálisis de Politicas20262_SANTA_FE2_FEBRERO_2026</v>
          </cell>
          <cell r="P2543">
            <v>3910656</v>
          </cell>
          <cell r="S2543"/>
          <cell r="T2543">
            <v>0</v>
          </cell>
        </row>
        <row r="2544">
          <cell r="F2544" t="str">
            <v>24113. Proceso integral e integrado de gestión y análisis de políticas para el bienestarAnálisis de Politicas2026</v>
          </cell>
          <cell r="G2544" t="str">
            <v>Coordinación de la respuesta sectorial a las prioridades en salud y situaciones emergentes en el marco de la gestión de la política pública de ruralidad exceptuando Sumapaz</v>
          </cell>
          <cell r="H2544" t="str">
            <v>Gestión Sectorial de Políticas Públicas en los Territorios</v>
          </cell>
          <cell r="I2544" t="str">
            <v>GSP</v>
          </cell>
          <cell r="J2544" t="str">
            <v>No Aplica</v>
          </cell>
          <cell r="K2544" t="str">
            <v>Plan de acción</v>
          </cell>
          <cell r="L2544" t="str">
            <v>Distrito</v>
          </cell>
          <cell r="M2544" t="str">
            <v>2_SANTA_FE</v>
          </cell>
          <cell r="N2544" t="str">
            <v>2_FEBRERO_2026</v>
          </cell>
          <cell r="O2544" t="str">
            <v>24113. Proceso integral e integrado de gestión y análisis de políticas para el bienestarAnálisis de Politicas20262_SANTA_FE2_FEBRERO_2026</v>
          </cell>
          <cell r="P2544">
            <v>3910656</v>
          </cell>
          <cell r="S2544"/>
          <cell r="T2544">
            <v>0</v>
          </cell>
        </row>
        <row r="2545">
          <cell r="F2545" t="str">
            <v>24213. Proceso integral e integrado de gestión y análisis de políticas para el bienestarAnálisis de Politicas2026</v>
          </cell>
          <cell r="G2545" t="str">
            <v>Coordinación de la respuesta sectorial a las prioridades en salud y situaciones emergentes en el marco de la gestión de las políticas públicas priorizadas en Sumapaz</v>
          </cell>
          <cell r="H2545" t="str">
            <v>Gestión Sectorial de Políticas Públicas en los Territorios</v>
          </cell>
          <cell r="I2545" t="str">
            <v>GSP</v>
          </cell>
          <cell r="J2545" t="str">
            <v>No Aplica</v>
          </cell>
          <cell r="K2545" t="str">
            <v>Plan de acción</v>
          </cell>
          <cell r="L2545" t="str">
            <v>Local</v>
          </cell>
          <cell r="M2545" t="str">
            <v>2_SANTA_FE</v>
          </cell>
          <cell r="N2545" t="str">
            <v>2_FEBRERO_2026</v>
          </cell>
          <cell r="O2545" t="str">
            <v>24213. Proceso integral e integrado de gestión y análisis de políticas para el bienestarAnálisis de Politicas20262_SANTA_FE2_FEBRERO_2026</v>
          </cell>
          <cell r="P2545">
            <v>12220800</v>
          </cell>
          <cell r="S2545"/>
          <cell r="T2545">
            <v>0</v>
          </cell>
        </row>
        <row r="2546">
          <cell r="F2546" t="str">
            <v>24313. Proceso integral e integrado de gestión y análisis de políticas para el bienestarAnálisis de Politicas2026</v>
          </cell>
          <cell r="G2546" t="str">
            <v>Coordinación de la respuesta sectorial a las prioridades en salud y situaciones emergentes en el marco de la gestión de las políticas públicas étnicas</v>
          </cell>
          <cell r="H2546" t="str">
            <v>Gestión Sectorial de Políticas Públicas en los Territorios</v>
          </cell>
          <cell r="I2546" t="str">
            <v>GSP</v>
          </cell>
          <cell r="J2546" t="str">
            <v>No Aplica</v>
          </cell>
          <cell r="K2546" t="str">
            <v>Plan de análisis</v>
          </cell>
          <cell r="L2546" t="str">
            <v>Distrito</v>
          </cell>
          <cell r="M2546" t="str">
            <v>2_SANTA_FE</v>
          </cell>
          <cell r="N2546" t="str">
            <v>2_FEBRERO_2026</v>
          </cell>
          <cell r="O2546" t="str">
            <v>24313. Proceso integral e integrado de gestión y análisis de políticas para el bienestarAnálisis de Politicas20262_SANTA_FE2_FEBRERO_2026</v>
          </cell>
          <cell r="P2546">
            <v>15642624</v>
          </cell>
          <cell r="S2546"/>
          <cell r="T2546">
            <v>0</v>
          </cell>
        </row>
        <row r="2547">
          <cell r="F2547" t="str">
            <v>24413. Proceso integral e integrado de gestión y análisis de políticas para el bienestarAnálisis de Politicas2026</v>
          </cell>
          <cell r="G2547" t="str">
            <v>Análisis sociales de la salud en el marco de las políticas</v>
          </cell>
          <cell r="H2547" t="str">
            <v>Gestión y Generación de Conocimiento en el Marco de las Políticas Públicas</v>
          </cell>
          <cell r="I2547" t="str">
            <v>GSP</v>
          </cell>
          <cell r="J2547" t="str">
            <v>No Aplica</v>
          </cell>
          <cell r="K2547" t="str">
            <v>Plan de análisis</v>
          </cell>
          <cell r="L2547" t="str">
            <v>Zonal</v>
          </cell>
          <cell r="M2547" t="str">
            <v>2_SANTA_FE</v>
          </cell>
          <cell r="N2547" t="str">
            <v>2_FEBRERO_2026</v>
          </cell>
          <cell r="O2547" t="str">
            <v>24413. Proceso integral e integrado de gestión y análisis de políticas para el bienestarAnálisis de Politicas20262_SANTA_FE2_FEBRERO_2026</v>
          </cell>
          <cell r="P2547">
            <v>20316544</v>
          </cell>
          <cell r="S2547"/>
          <cell r="T2547">
            <v>0</v>
          </cell>
        </row>
        <row r="2548">
          <cell r="F2548" t="str">
            <v>24513. Proceso integral e integrado de gestión y análisis de políticas para el bienestarAnálisis de Politicas2026</v>
          </cell>
          <cell r="G2548" t="str">
            <v>Análisis diferenciales de la salud en el marco de productos de políticas públicas étnicas</v>
          </cell>
          <cell r="H2548" t="str">
            <v>Gestión y Generación de Conocimiento en el Marco de las Políticas Públicas</v>
          </cell>
          <cell r="I2548" t="str">
            <v>GSP</v>
          </cell>
          <cell r="J2548" t="str">
            <v>No Aplica</v>
          </cell>
          <cell r="K2548" t="str">
            <v>Plan de análisis</v>
          </cell>
          <cell r="L2548" t="str">
            <v>Distrito</v>
          </cell>
          <cell r="M2548" t="str">
            <v>2_SANTA_FE</v>
          </cell>
          <cell r="N2548" t="str">
            <v>2_FEBRERO_2026</v>
          </cell>
          <cell r="O2548" t="str">
            <v>24513. Proceso integral e integrado de gestión y análisis de políticas para el bienestarAnálisis de Politicas20262_SANTA_FE2_FEBRERO_2026</v>
          </cell>
          <cell r="P2548">
            <v>24729968</v>
          </cell>
          <cell r="S2548"/>
          <cell r="T2548">
            <v>0</v>
          </cell>
        </row>
        <row r="2549">
          <cell r="F2549" t="str">
            <v>24613. Proceso integral e integrado de gestión y análisis de políticas para el bienestarAnálisis de Politicas2026</v>
          </cell>
          <cell r="G2549" t="e">
            <v>#VALUE!</v>
          </cell>
          <cell r="H2549" t="str">
            <v>Gestión Intersectorial de Políticas Públicas en los Territorios</v>
          </cell>
          <cell r="I2549" t="str">
            <v>GSP</v>
          </cell>
          <cell r="J2549" t="str">
            <v>No Aplica</v>
          </cell>
          <cell r="K2549" t="str">
            <v xml:space="preserve"> Plan de Fortalecimiento </v>
          </cell>
          <cell r="L2549" t="str">
            <v>Distrito</v>
          </cell>
          <cell r="M2549" t="str">
            <v>2_SANTA_FE</v>
          </cell>
          <cell r="N2549" t="str">
            <v>2_FEBRERO_2026</v>
          </cell>
          <cell r="O2549" t="str">
            <v>24613. Proceso integral e integrado de gestión y análisis de políticas para el bienestarAnálisis de Politicas20262_SANTA_FE2_FEBRERO_2026</v>
          </cell>
          <cell r="P2549">
            <v>67458816</v>
          </cell>
          <cell r="S2549"/>
          <cell r="T2549">
            <v>0</v>
          </cell>
        </row>
        <row r="2550">
          <cell r="F2550" t="str">
            <v>11. Gestión Territorial para la Atención Primaria Social de los procesos de Gestión de la Salud Pública (GSP) y el Plan de Salud Pública de Intervenciones Colectivas (PSPIC)Gestión Territorial2026</v>
          </cell>
          <cell r="G2550" t="str">
            <v>Coordinación Territorial Zonal GSP-PSPIC</v>
          </cell>
          <cell r="H2550" t="str">
            <v>Coordinación y seguimiento de la gestión territorial</v>
          </cell>
          <cell r="I2550" t="str">
            <v>GSP - PSPIC</v>
          </cell>
          <cell r="J2550" t="str">
            <v>No Aplica</v>
          </cell>
          <cell r="K2550" t="str">
            <v>Plan de acción</v>
          </cell>
          <cell r="L2550" t="str">
            <v>Zonal</v>
          </cell>
          <cell r="M2550" t="str">
            <v>3_MARTIRES</v>
          </cell>
          <cell r="N2550" t="str">
            <v>2_FEBRERO_2026</v>
          </cell>
          <cell r="O2550" t="str">
            <v>11. Gestión Territorial para la Atención Primaria Social de los procesos de Gestión de la Salud Pública (GSP) y el Plan de Salud Pública de Intervenciones Colectivas (PSPIC)Gestión Territorial20263_MARTIRES2_FEBRERO_2026</v>
          </cell>
          <cell r="P2550">
            <v>30277568</v>
          </cell>
          <cell r="Q2550"/>
          <cell r="R2550"/>
          <cell r="S2550"/>
          <cell r="T2550">
            <v>0</v>
          </cell>
        </row>
        <row r="2551">
          <cell r="F2551" t="str">
            <v>31. Gestión Territorial para la Atención Primaria Social de los procesos de Gestión de la Salud Pública (GSP) y el Plan de Salud Pública de Intervenciones Colectivas (PSPIC)Gestión Territorial2026</v>
          </cell>
          <cell r="G2551" t="str">
            <v>Gestión local del GSP-PSPIC (Monitoreo y Seguimiento)</v>
          </cell>
          <cell r="H2551" t="str">
            <v>Coordinación y seguimiento de la gestión territorial</v>
          </cell>
          <cell r="I2551" t="str">
            <v>GSP-PSPIC</v>
          </cell>
          <cell r="J2551" t="str">
            <v>No Aplica</v>
          </cell>
          <cell r="K2551" t="str">
            <v>Plan de acción</v>
          </cell>
          <cell r="L2551" t="str">
            <v>Local</v>
          </cell>
          <cell r="M2551" t="str">
            <v>3_MARTIRES</v>
          </cell>
          <cell r="N2551" t="str">
            <v>2_FEBRERO_2026</v>
          </cell>
          <cell r="O2551" t="str">
            <v>31. Gestión Territorial para la Atención Primaria Social de los procesos de Gestión de la Salud Pública (GSP) y el Plan de Salud Pública de Intervenciones Colectivas (PSPIC)Gestión Territorial20263_MARTIRES2_FEBRERO_2026</v>
          </cell>
          <cell r="P2551">
            <v>12204720</v>
          </cell>
          <cell r="S2551">
            <v>1</v>
          </cell>
          <cell r="T2551">
            <v>12204720</v>
          </cell>
        </row>
        <row r="2552">
          <cell r="F2552" t="str">
            <v>41. Gestión Territorial para la Atención Primaria Social de los procesos de Gestión de la Salud Pública (GSP) y el Plan de Salud Pública de Intervenciones Colectivas (PSPIC)Gestión Territorial2026</v>
          </cell>
          <cell r="G2552" t="str">
            <v>Gestión local del GSP-PSPIC (Soporte operativo)</v>
          </cell>
          <cell r="H2552" t="str">
            <v>Coordinación y seguimiento de la gestión territorial</v>
          </cell>
          <cell r="I2552" t="str">
            <v>GSP-PSPIC</v>
          </cell>
          <cell r="J2552" t="str">
            <v>No Aplica</v>
          </cell>
          <cell r="K2552" t="str">
            <v>Plan de acción</v>
          </cell>
          <cell r="L2552" t="str">
            <v>Local</v>
          </cell>
          <cell r="M2552" t="str">
            <v>3_MARTIRES</v>
          </cell>
          <cell r="N2552" t="str">
            <v>2_FEBRERO_2026</v>
          </cell>
          <cell r="O2552" t="str">
            <v>41. Gestión Territorial para la Atención Primaria Social de los procesos de Gestión de la Salud Pública (GSP) y el Plan de Salud Pública de Intervenciones Colectivas (PSPIC)Gestión Territorial20263_MARTIRES2_FEBRERO_2026</v>
          </cell>
          <cell r="P2552">
            <v>6484528</v>
          </cell>
          <cell r="S2552">
            <v>1</v>
          </cell>
          <cell r="T2552">
            <v>6484528</v>
          </cell>
        </row>
        <row r="2553">
          <cell r="F2553" t="str">
            <v>51. Gestión Territorial para la Atención Primaria Social de los procesos de Gestión de la Salud Pública (GSP) y el Plan de Salud Pública de Intervenciones Colectivas (PSPIC)Gestión Territorial2026</v>
          </cell>
          <cell r="G2553" t="str">
            <v>Gestión local del GSP-PSPIC (prescripción social)</v>
          </cell>
          <cell r="H2553" t="str">
            <v>Coordinación y seguimiento de la gestión territorial</v>
          </cell>
          <cell r="I2553" t="str">
            <v>GSP-PSPIC</v>
          </cell>
          <cell r="J2553" t="str">
            <v>No Aplica</v>
          </cell>
          <cell r="K2553" t="str">
            <v>Plan de acción</v>
          </cell>
          <cell r="L2553" t="str">
            <v>Local</v>
          </cell>
          <cell r="M2553" t="str">
            <v>3_MARTIRES</v>
          </cell>
          <cell r="N2553" t="str">
            <v>2_FEBRERO_2026</v>
          </cell>
          <cell r="O2553" t="str">
            <v>51. Gestión Territorial para la Atención Primaria Social de los procesos de Gestión de la Salud Pública (GSP) y el Plan de Salud Pública de Intervenciones Colectivas (PSPIC)Gestión Territorial20263_MARTIRES2_FEBRERO_2026</v>
          </cell>
          <cell r="P2553">
            <v>5621568</v>
          </cell>
          <cell r="S2553">
            <v>1</v>
          </cell>
          <cell r="T2553">
            <v>5621568</v>
          </cell>
        </row>
        <row r="2554">
          <cell r="F2554" t="str">
            <v>61. Gestión Territorial para la Atención Primaria Social de los procesos de Gestión de la Salud Pública (GSP) y el Plan de Salud Pública de Intervenciones Colectivas (PSPIC)Gestión Territorial2026</v>
          </cell>
          <cell r="G2554" t="str">
            <v>Gestión local del GSP-PSPIC (Sumapaz)</v>
          </cell>
          <cell r="H2554" t="str">
            <v>Coordinación y seguimiento de la gestión territorial</v>
          </cell>
          <cell r="I2554" t="str">
            <v>GSP-PSPIC</v>
          </cell>
          <cell r="J2554" t="str">
            <v>No Aplica</v>
          </cell>
          <cell r="K2554" t="str">
            <v>Plan de acción</v>
          </cell>
          <cell r="L2554" t="str">
            <v>Local</v>
          </cell>
          <cell r="M2554" t="str">
            <v>3_MARTIRES</v>
          </cell>
          <cell r="N2554" t="str">
            <v>2_FEBRERO_2026</v>
          </cell>
          <cell r="O2554" t="str">
            <v>61. Gestión Territorial para la Atención Primaria Social de los procesos de Gestión de la Salud Pública (GSP) y el Plan de Salud Pública de Intervenciones Colectivas (PSPIC)Gestión Territorial20263_MARTIRES2_FEBRERO_2026</v>
          </cell>
          <cell r="P2554">
            <v>15132712</v>
          </cell>
          <cell r="S2554"/>
          <cell r="T2554">
            <v>0</v>
          </cell>
        </row>
        <row r="2555">
          <cell r="F2555" t="str">
            <v>71. Gestión Territorial para la Atención Primaria Social de los procesos de Gestión de la Salud Pública (GSP) y el Plan de Salud Pública de Intervenciones Colectivas (PSPIC)Gestión Territorial2026</v>
          </cell>
          <cell r="G2555" t="str">
            <v>Gestión zonal  VSP</v>
          </cell>
          <cell r="H2555" t="str">
            <v>Coordinación y seguimiento de la gestión territorial</v>
          </cell>
          <cell r="I2555" t="str">
            <v>GSP</v>
          </cell>
          <cell r="J2555" t="str">
            <v>No Aplica</v>
          </cell>
          <cell r="K2555" t="str">
            <v>Plan de acción</v>
          </cell>
          <cell r="L2555" t="str">
            <v>Zonal</v>
          </cell>
          <cell r="M2555" t="str">
            <v>3_MARTIRES</v>
          </cell>
          <cell r="N2555" t="str">
            <v>2_FEBRERO_2026</v>
          </cell>
          <cell r="O2555" t="str">
            <v>71. Gestión Territorial para la Atención Primaria Social de los procesos de Gestión de la Salud Pública (GSP) y el Plan de Salud Pública de Intervenciones Colectivas (PSPIC)Gestión Territorial20263_MARTIRES2_FEBRERO_2026</v>
          </cell>
          <cell r="P2555">
            <v>25617584</v>
          </cell>
          <cell r="S2555"/>
          <cell r="T2555">
            <v>0</v>
          </cell>
        </row>
        <row r="2556">
          <cell r="F2556" t="str">
            <v>81. Gestión Territorial para la Atención Primaria Social de los procesos de Gestión de la Salud Pública (GSP) y el Plan de Salud Pública de Intervenciones Colectivas (PSPIC)Gestión Territorial2026</v>
          </cell>
          <cell r="G2556" t="str">
            <v>Gestión zonal  VSA</v>
          </cell>
          <cell r="H2556" t="str">
            <v>Coordinación y seguimiento de la gestión territorial</v>
          </cell>
          <cell r="I2556" t="str">
            <v>GSP</v>
          </cell>
          <cell r="J2556" t="str">
            <v>No Aplica</v>
          </cell>
          <cell r="K2556" t="str">
            <v>Plan de acción</v>
          </cell>
          <cell r="L2556" t="str">
            <v>Zonal</v>
          </cell>
          <cell r="M2556" t="str">
            <v>3_MARTIRES</v>
          </cell>
          <cell r="N2556" t="str">
            <v>2_FEBRERO_2026</v>
          </cell>
          <cell r="O2556" t="str">
            <v>81. Gestión Territorial para la Atención Primaria Social de los procesos de Gestión de la Salud Pública (GSP) y el Plan de Salud Pública de Intervenciones Colectivas (PSPIC)Gestión Territorial20263_MARTIRES2_FEBRERO_2026</v>
          </cell>
          <cell r="P2556">
            <v>9098064</v>
          </cell>
          <cell r="S2556"/>
          <cell r="T2556">
            <v>0</v>
          </cell>
        </row>
        <row r="2557">
          <cell r="F2557" t="str">
            <v>91. Gestión Territorial para la Atención Primaria Social de los procesos de Gestión de la Salud Pública (GSP) y el Plan de Salud Pública de Intervenciones Colectivas (PSPIC)Gestión Territorial2026</v>
          </cell>
          <cell r="G2557" t="str">
            <v>Gestión zonal  GPEPB - PAI</v>
          </cell>
          <cell r="H2557" t="str">
            <v>Coordinación y seguimiento de la gestión territorial</v>
          </cell>
          <cell r="I2557" t="str">
            <v>GSP</v>
          </cell>
          <cell r="J2557" t="str">
            <v>No Aplica</v>
          </cell>
          <cell r="K2557" t="str">
            <v>Plan de acción</v>
          </cell>
          <cell r="L2557" t="str">
            <v>Zonal</v>
          </cell>
          <cell r="M2557" t="str">
            <v>3_MARTIRES</v>
          </cell>
          <cell r="N2557" t="str">
            <v>2_FEBRERO_2026</v>
          </cell>
          <cell r="O2557" t="str">
            <v>91. Gestión Territorial para la Atención Primaria Social de los procesos de Gestión de la Salud Pública (GSP) y el Plan de Salud Pública de Intervenciones Colectivas (PSPIC)Gestión Territorial20263_MARTIRES2_FEBRERO_2026</v>
          </cell>
          <cell r="P2557">
            <v>28674928</v>
          </cell>
          <cell r="S2557"/>
          <cell r="T2557">
            <v>0</v>
          </cell>
        </row>
        <row r="2558">
          <cell r="F2558" t="str">
            <v>101. Gestión Territorial para la Atención Primaria Social de los procesos de Gestión de la Salud Pública (GSP) y el Plan de Salud Pública de Intervenciones Colectivas (PSPIC)Gestión Territorial2026</v>
          </cell>
          <cell r="G2558" t="str">
            <v>Gestión zonal  POLÍTICAS</v>
          </cell>
          <cell r="H2558" t="str">
            <v>Coordinación y seguimiento de la gestión territorial</v>
          </cell>
          <cell r="I2558" t="str">
            <v>GSP</v>
          </cell>
          <cell r="J2558" t="str">
            <v>No Aplica</v>
          </cell>
          <cell r="K2558" t="str">
            <v>Plan de acción</v>
          </cell>
          <cell r="L2558" t="str">
            <v>Zonal</v>
          </cell>
          <cell r="M2558" t="str">
            <v>3_MARTIRES</v>
          </cell>
          <cell r="N2558" t="str">
            <v>2_FEBRERO_2026</v>
          </cell>
          <cell r="O2558" t="str">
            <v>101. Gestión Territorial para la Atención Primaria Social de los procesos de Gestión de la Salud Pública (GSP) y el Plan de Salud Pública de Intervenciones Colectivas (PSPIC)Gestión Territorial20263_MARTIRES2_FEBRERO_2026</v>
          </cell>
          <cell r="P2558">
            <v>13092336</v>
          </cell>
          <cell r="S2558"/>
          <cell r="T2558">
            <v>0</v>
          </cell>
        </row>
        <row r="2559">
          <cell r="F2559" t="str">
            <v>111. Gestión Territorial para la Atención Primaria Social de los procesos de Gestión de la Salud Pública (GSP) y el Plan de Salud Pública de Intervenciones Colectivas (PSPIC)Gestión Territorial2026</v>
          </cell>
          <cell r="G2559" t="str">
            <v>Entornos de MAS Bienestar</v>
          </cell>
          <cell r="H2559" t="str">
            <v>Coordinación y seguimiento de la gestión territorial</v>
          </cell>
          <cell r="I2559" t="str">
            <v>GSP</v>
          </cell>
          <cell r="J2559" t="str">
            <v>No Aplica</v>
          </cell>
          <cell r="K2559" t="str">
            <v>Plan de acción</v>
          </cell>
          <cell r="L2559" t="str">
            <v>Zonal</v>
          </cell>
          <cell r="M2559" t="str">
            <v>3_MARTIRES</v>
          </cell>
          <cell r="N2559" t="str">
            <v>2_FEBRERO_2026</v>
          </cell>
          <cell r="O2559" t="str">
            <v>111. Gestión Territorial para la Atención Primaria Social de los procesos de Gestión de la Salud Pública (GSP) y el Plan de Salud Pública de Intervenciones Colectivas (PSPIC)Gestión Territorial20263_MARTIRES2_FEBRERO_2026</v>
          </cell>
          <cell r="P2559">
            <v>29389952</v>
          </cell>
          <cell r="S2559"/>
          <cell r="T2559">
            <v>0</v>
          </cell>
        </row>
        <row r="2560">
          <cell r="F2560" t="str">
            <v>121. Gestión Territorial para la Atención Primaria Social de los procesos de Gestión de la Salud Pública (GSP) y el Plan de Salud Pública de Intervenciones Colectivas (PSPIC)Gestión Territorial2026</v>
          </cell>
          <cell r="G2560" t="str">
            <v>Gestión de la información de acciones colectivas en salud pública - GESI</v>
          </cell>
          <cell r="H2560" t="str">
            <v>Soporte estratégico para la GSP-PSPIC</v>
          </cell>
          <cell r="I2560" t="str">
            <v>GSP</v>
          </cell>
          <cell r="J2560" t="str">
            <v>No Aplica</v>
          </cell>
          <cell r="K2560" t="str">
            <v>Plan de acción</v>
          </cell>
          <cell r="L2560" t="str">
            <v>Zonal</v>
          </cell>
          <cell r="M2560" t="str">
            <v>3_MARTIRES</v>
          </cell>
          <cell r="N2560" t="str">
            <v>2_FEBRERO_2026</v>
          </cell>
          <cell r="O2560" t="str">
            <v>121. Gestión Territorial para la Atención Primaria Social de los procesos de Gestión de la Salud Pública (GSP) y el Plan de Salud Pública de Intervenciones Colectivas (PSPIC)Gestión Territorial20263_MARTIRES2_FEBRERO_2026</v>
          </cell>
          <cell r="P2560">
            <v>100029392</v>
          </cell>
          <cell r="S2560"/>
          <cell r="T2560">
            <v>0</v>
          </cell>
        </row>
        <row r="2561">
          <cell r="F2561" t="str">
            <v>131. Gestión Territorial para la Atención Primaria Social de los procesos de Gestión de la Salud Pública (GSP) y el Plan de Salud Pública de Intervenciones Colectivas (PSPIC)Gestión Territorial2026</v>
          </cell>
          <cell r="G2561" t="str">
            <v>Educación para la salud pública - ESP</v>
          </cell>
          <cell r="H2561" t="str">
            <v>Soporte estratégico para la GSP-PSPIC</v>
          </cell>
          <cell r="I2561" t="str">
            <v>GSP</v>
          </cell>
          <cell r="J2561" t="str">
            <v>No Aplica</v>
          </cell>
          <cell r="K2561" t="str">
            <v>Plan de acción</v>
          </cell>
          <cell r="L2561" t="str">
            <v>Zonal</v>
          </cell>
          <cell r="M2561" t="str">
            <v>3_MARTIRES</v>
          </cell>
          <cell r="N2561" t="str">
            <v>2_FEBRERO_2026</v>
          </cell>
          <cell r="O2561" t="str">
            <v>131. Gestión Territorial para la Atención Primaria Social de los procesos de Gestión de la Salud Pública (GSP) y el Plan de Salud Pública de Intervenciones Colectivas (PSPIC)Gestión Territorial20263_MARTIRES2_FEBRERO_2026</v>
          </cell>
          <cell r="P2561">
            <v>29833760</v>
          </cell>
          <cell r="S2561"/>
          <cell r="T2561">
            <v>0</v>
          </cell>
        </row>
        <row r="2562">
          <cell r="F2562" t="str">
            <v>141. Gestión Territorial para la Atención Primaria Social de los procesos de Gestión de la Salud Pública (GSP) y el Plan de Salud Pública de Intervenciones Colectivas (PSPIC)Gestión Territorial2026</v>
          </cell>
          <cell r="G2562" t="str">
            <v>Prescripción social - Activación de rutas</v>
          </cell>
          <cell r="H2562" t="str">
            <v>Soporte estratégico para la GSP-PSPIC</v>
          </cell>
          <cell r="I2562" t="str">
            <v>GSP</v>
          </cell>
          <cell r="J2562" t="str">
            <v>No Aplica</v>
          </cell>
          <cell r="K2562" t="str">
            <v>Plan de acción</v>
          </cell>
          <cell r="L2562" t="str">
            <v>Zonal</v>
          </cell>
          <cell r="M2562" t="str">
            <v>3_MARTIRES</v>
          </cell>
          <cell r="N2562" t="str">
            <v>2_FEBRERO_2026</v>
          </cell>
          <cell r="O2562" t="str">
            <v>141. Gestión Territorial para la Atención Primaria Social de los procesos de Gestión de la Salud Pública (GSP) y el Plan de Salud Pública de Intervenciones Colectivas (PSPIC)Gestión Territorial20263_MARTIRES2_FEBRERO_2026</v>
          </cell>
          <cell r="P2562">
            <v>54021296</v>
          </cell>
          <cell r="S2562"/>
          <cell r="T2562">
            <v>0</v>
          </cell>
        </row>
        <row r="2563">
          <cell r="F2563" t="str">
            <v>151. Gestión Territorial para la Atención Primaria Social de los procesos de Gestión de la Salud Pública (GSP) y el Plan de Salud Pública de Intervenciones Colectivas (PSPIC)Gestión Territorial2026</v>
          </cell>
          <cell r="G2563" t="str">
            <v>Prescripción social - Activación de rutas (Salud Mental)</v>
          </cell>
          <cell r="H2563" t="str">
            <v>Soporte estratégico para la GSP-PSPIC</v>
          </cell>
          <cell r="I2563" t="str">
            <v>GSP</v>
          </cell>
          <cell r="J2563" t="str">
            <v>No Aplica</v>
          </cell>
          <cell r="K2563" t="str">
            <v>Plan de acción</v>
          </cell>
          <cell r="L2563" t="str">
            <v>Zonal</v>
          </cell>
          <cell r="M2563" t="str">
            <v>3_MARTIRES</v>
          </cell>
          <cell r="N2563" t="str">
            <v>2_FEBRERO_2026</v>
          </cell>
          <cell r="O2563" t="str">
            <v>151. Gestión Territorial para la Atención Primaria Social de los procesos de Gestión de la Salud Pública (GSP) y el Plan de Salud Pública de Intervenciones Colectivas (PSPIC)Gestión Territorial20263_MARTIRES2_FEBRERO_2026</v>
          </cell>
          <cell r="P2563">
            <v>5621568</v>
          </cell>
          <cell r="S2563"/>
          <cell r="T2563">
            <v>0</v>
          </cell>
        </row>
        <row r="2564">
          <cell r="F2564" t="str">
            <v>161. Gestión Territorial para la Atención Primaria Social de los procesos de Gestión de la Salud Pública (GSP) y el Plan de Salud Pública de Intervenciones Colectivas (PSPIC)Gestión Territorial2026</v>
          </cell>
          <cell r="G2564" t="str">
            <v>Prescripción social - Activación de rutas (Sur - Centro Oriente)</v>
          </cell>
          <cell r="H2564" t="str">
            <v>Soporte estratégico para la GSP-PSPIC</v>
          </cell>
          <cell r="I2564" t="str">
            <v>GSP</v>
          </cell>
          <cell r="J2564" t="str">
            <v>No Aplica</v>
          </cell>
          <cell r="K2564" t="str">
            <v>Plan de acción</v>
          </cell>
          <cell r="L2564" t="str">
            <v>Distrito</v>
          </cell>
          <cell r="M2564" t="str">
            <v>3_MARTIRES</v>
          </cell>
          <cell r="N2564" t="str">
            <v>2_FEBRERO_2026</v>
          </cell>
          <cell r="O2564" t="str">
            <v>161. Gestión Territorial para la Atención Primaria Social de los procesos de Gestión de la Salud Pública (GSP) y el Plan de Salud Pública de Intervenciones Colectivas (PSPIC)Gestión Territorial20263_MARTIRES2_FEBRERO_2026</v>
          </cell>
          <cell r="P2564">
            <v>3994272</v>
          </cell>
          <cell r="S2564"/>
          <cell r="T2564">
            <v>0</v>
          </cell>
        </row>
        <row r="2565">
          <cell r="F2565" t="str">
            <v>171. Gestión Territorial para la Atención Primaria Social de los procesos de Gestión de la Salud Pública (GSP) y el Plan de Salud Pública de Intervenciones Colectivas (PSPIC)Gestión Territorial2026</v>
          </cell>
          <cell r="G2565" t="str">
            <v>Análisis de condiciones, calidad de vida, salud y enfermedad - ACCVSyE-DC (Sur Occidente)</v>
          </cell>
          <cell r="H2565" t="str">
            <v>Análisis de la gestión territorial de la salud pública</v>
          </cell>
          <cell r="I2565" t="str">
            <v>GSP</v>
          </cell>
          <cell r="J2565" t="str">
            <v>No Aplica</v>
          </cell>
          <cell r="K2565" t="str">
            <v>Plan de análisis</v>
          </cell>
          <cell r="L2565" t="str">
            <v>Distrito</v>
          </cell>
          <cell r="M2565" t="str">
            <v>3_MARTIRES</v>
          </cell>
          <cell r="N2565" t="str">
            <v>2_FEBRERO_2026</v>
          </cell>
          <cell r="O2565" t="str">
            <v>171. Gestión Territorial para la Atención Primaria Social de los procesos de Gestión de la Salud Pública (GSP) y el Plan de Salud Pública de Intervenciones Colectivas (PSPIC)Gestión Territorial20263_MARTIRES2_FEBRERO_2026</v>
          </cell>
          <cell r="P2565">
            <v>5621568</v>
          </cell>
          <cell r="S2565"/>
          <cell r="T2565">
            <v>0</v>
          </cell>
        </row>
        <row r="2566">
          <cell r="F2566" t="str">
            <v>181. Gestión Territorial para la Atención Primaria Social de los procesos de Gestión de la Salud Pública (GSP) y el Plan de Salud Pública de Intervenciones Colectivas (PSPIC)Gestión Territorial2026</v>
          </cell>
          <cell r="G2566" t="str">
            <v>Análisis de condiciones, calidad de vida, salud y enfermedad - ACCVSyE</v>
          </cell>
          <cell r="H2566" t="str">
            <v>Análisis de la gestión territorial de la salud pública</v>
          </cell>
          <cell r="I2566" t="str">
            <v>GSP</v>
          </cell>
          <cell r="J2566" t="str">
            <v>No Aplica</v>
          </cell>
          <cell r="K2566" t="str">
            <v>Plan de análisis</v>
          </cell>
          <cell r="L2566" t="str">
            <v>Zonal</v>
          </cell>
          <cell r="M2566" t="str">
            <v>3_MARTIRES</v>
          </cell>
          <cell r="N2566" t="str">
            <v>2_FEBRERO_2026</v>
          </cell>
          <cell r="O2566" t="str">
            <v>181. Gestión Territorial para la Atención Primaria Social de los procesos de Gestión de la Salud Pública (GSP) y el Plan de Salud Pública de Intervenciones Colectivas (PSPIC)Gestión Territorial20263_MARTIRES2_FEBRERO_2026</v>
          </cell>
          <cell r="P2566">
            <v>32422640</v>
          </cell>
          <cell r="S2566"/>
          <cell r="T2566">
            <v>0</v>
          </cell>
        </row>
        <row r="2567">
          <cell r="F2567" t="str">
            <v>191. Gestión Territorial para la Atención Primaria Social de los procesos de Gestión de la Salud Pública (GSP) y el Plan de Salud Pública de Intervenciones Colectivas (PSPIC)Gestión Territorial2026</v>
          </cell>
          <cell r="G2567" t="str">
            <v>Análisis de las políticas y acciones para la salud pública en el marco de la gestión territorial</v>
          </cell>
          <cell r="H2567" t="str">
            <v>Análisis de la gestión territorial de la salud pública</v>
          </cell>
          <cell r="I2567" t="str">
            <v>GSP</v>
          </cell>
          <cell r="J2567" t="str">
            <v>No Aplica</v>
          </cell>
          <cell r="K2567" t="str">
            <v>Plan de análisis</v>
          </cell>
          <cell r="L2567" t="str">
            <v>Zonal</v>
          </cell>
          <cell r="M2567" t="str">
            <v>3_MARTIRES</v>
          </cell>
          <cell r="N2567" t="str">
            <v>2_FEBRERO_2026</v>
          </cell>
          <cell r="O2567" t="str">
            <v>191. Gestión Territorial para la Atención Primaria Social de los procesos de Gestión de la Salud Pública (GSP) y el Plan de Salud Pública de Intervenciones Colectivas (PSPIC)Gestión Territorial20263_MARTIRES2_FEBRERO_2026</v>
          </cell>
          <cell r="P2567">
            <v>20316544</v>
          </cell>
          <cell r="S2567"/>
          <cell r="T2567">
            <v>0</v>
          </cell>
        </row>
        <row r="2568">
          <cell r="F2568" t="str">
            <v>202. Cuidado Continuo por una vida con bienestarComunitario2026</v>
          </cell>
          <cell r="G2568" t="str">
            <v xml:space="preserve">Sesiones educativas para MAS bienestar </v>
          </cell>
          <cell r="H2568" t="str">
            <v xml:space="preserve">Promoción de la salud y bienestar </v>
          </cell>
          <cell r="I2568" t="str">
            <v>PSPIC</v>
          </cell>
          <cell r="J2568" t="str">
            <v>No Aplica</v>
          </cell>
          <cell r="K2568" t="str">
            <v>Sesión</v>
          </cell>
          <cell r="L2568" t="str">
            <v>Local</v>
          </cell>
          <cell r="M2568" t="str">
            <v>3_MARTIRES</v>
          </cell>
          <cell r="N2568" t="str">
            <v>2_FEBRERO_2026</v>
          </cell>
          <cell r="O2568" t="str">
            <v>202. Cuidado Continuo por una vida con bienestarComunitario20263_MARTIRES2_FEBRERO_2026</v>
          </cell>
          <cell r="P2568">
            <v>105404</v>
          </cell>
          <cell r="S2568">
            <v>19</v>
          </cell>
          <cell r="T2568">
            <v>2002676</v>
          </cell>
        </row>
        <row r="2569">
          <cell r="F2569" t="str">
            <v>202. Cuidado Continuo por una vida con bienestarEducativo 2026</v>
          </cell>
          <cell r="G2569" t="str">
            <v xml:space="preserve">Sesiones educativas para MAS bienestar </v>
          </cell>
          <cell r="H2569" t="str">
            <v xml:space="preserve">Promoción de la salud y bienestar </v>
          </cell>
          <cell r="I2569" t="str">
            <v>PSPIC</v>
          </cell>
          <cell r="J2569" t="str">
            <v>No Aplica</v>
          </cell>
          <cell r="K2569" t="str">
            <v>Sesión</v>
          </cell>
          <cell r="L2569" t="str">
            <v>Local</v>
          </cell>
          <cell r="M2569" t="str">
            <v>3_MARTIRES</v>
          </cell>
          <cell r="N2569" t="str">
            <v>2_FEBRERO_2026</v>
          </cell>
          <cell r="O2569" t="str">
            <v>202. Cuidado Continuo por una vida con bienestarEducativo 20263_MARTIRES2_FEBRERO_2026</v>
          </cell>
          <cell r="P2569">
            <v>105404</v>
          </cell>
          <cell r="S2569">
            <v>172</v>
          </cell>
          <cell r="T2569">
            <v>18129488</v>
          </cell>
        </row>
        <row r="2570">
          <cell r="F2570" t="str">
            <v>202. Cuidado Continuo por una vida con bienestarInstitucional2026</v>
          </cell>
          <cell r="G2570" t="str">
            <v xml:space="preserve">Sesiones educativas para MAS bienestar </v>
          </cell>
          <cell r="H2570" t="str">
            <v xml:space="preserve">Promoción de la salud y bienestar </v>
          </cell>
          <cell r="I2570" t="str">
            <v>PSPIC</v>
          </cell>
          <cell r="J2570" t="str">
            <v>No Aplica</v>
          </cell>
          <cell r="K2570" t="str">
            <v>Sesión</v>
          </cell>
          <cell r="L2570" t="str">
            <v>Local</v>
          </cell>
          <cell r="M2570" t="str">
            <v>3_MARTIRES</v>
          </cell>
          <cell r="N2570" t="str">
            <v>2_FEBRERO_2026</v>
          </cell>
          <cell r="O2570" t="str">
            <v>202. Cuidado Continuo por una vida con bienestarInstitucional20263_MARTIRES2_FEBRERO_2026</v>
          </cell>
          <cell r="P2570">
            <v>105404</v>
          </cell>
          <cell r="S2570">
            <v>132</v>
          </cell>
          <cell r="T2570">
            <v>13913328</v>
          </cell>
        </row>
        <row r="2571">
          <cell r="F2571" t="str">
            <v>212. Cuidado Continuo por una vida con bienestarComunitario2026</v>
          </cell>
          <cell r="G2571" t="str">
            <v>Sesiones educativas para MAS bienestar en nuestras comunidades - Gestión territorial</v>
          </cell>
          <cell r="H2571" t="str">
            <v xml:space="preserve">Promoción de la salud y bienestar </v>
          </cell>
          <cell r="I2571" t="str">
            <v>PSPIC</v>
          </cell>
          <cell r="J2571" t="str">
            <v>No Aplica</v>
          </cell>
          <cell r="K2571" t="str">
            <v>Sesión</v>
          </cell>
          <cell r="L2571" t="str">
            <v>Local</v>
          </cell>
          <cell r="M2571" t="str">
            <v>3_MARTIRES</v>
          </cell>
          <cell r="N2571" t="str">
            <v>2_FEBRERO_2026</v>
          </cell>
          <cell r="O2571" t="str">
            <v>212. Cuidado Continuo por una vida con bienestarComunitario20263_MARTIRES2_FEBRERO_2026</v>
          </cell>
          <cell r="P2571">
            <v>55938</v>
          </cell>
          <cell r="S2571">
            <v>12</v>
          </cell>
          <cell r="T2571">
            <v>671256</v>
          </cell>
        </row>
        <row r="2572">
          <cell r="F2572" t="str">
            <v>222. Cuidado Continuo por una vida con bienestarComunitario2026</v>
          </cell>
          <cell r="G2572" t="str">
            <v>Sesiones educativas para el bienestar en las  barras futboleras</v>
          </cell>
          <cell r="H2572" t="str">
            <v xml:space="preserve">Promoción de la salud y bienestar </v>
          </cell>
          <cell r="I2572" t="str">
            <v>PSPIC</v>
          </cell>
          <cell r="J2572" t="str">
            <v>No Aplica</v>
          </cell>
          <cell r="K2572" t="str">
            <v>Sesión</v>
          </cell>
          <cell r="L2572" t="str">
            <v>Distrito</v>
          </cell>
          <cell r="M2572" t="str">
            <v>3_MARTIRES</v>
          </cell>
          <cell r="N2572" t="str">
            <v>2_FEBRERO_2026</v>
          </cell>
          <cell r="O2572" t="str">
            <v>222. Cuidado Continuo por una vida con bienestarComunitario20263_MARTIRES2_FEBRERO_2026</v>
          </cell>
          <cell r="P2572">
            <v>105404</v>
          </cell>
          <cell r="S2572"/>
          <cell r="T2572">
            <v>0</v>
          </cell>
        </row>
        <row r="2573">
          <cell r="F2573" t="str">
            <v>232. Cuidado Continuo por una vida con bienestarComunitario2026</v>
          </cell>
          <cell r="G2573" t="str">
            <v>Sesiones educativas para el bienestar con los gestores en las  barras futboleras</v>
          </cell>
          <cell r="H2573" t="str">
            <v xml:space="preserve">Promoción de la salud y bienestar </v>
          </cell>
          <cell r="I2573" t="str">
            <v>PSPIC</v>
          </cell>
          <cell r="J2573" t="str">
            <v>No Aplica</v>
          </cell>
          <cell r="K2573" t="str">
            <v>Sesión</v>
          </cell>
          <cell r="L2573" t="str">
            <v>Distrito</v>
          </cell>
          <cell r="M2573" t="str">
            <v>3_MARTIRES</v>
          </cell>
          <cell r="N2573" t="str">
            <v>2_FEBRERO_2026</v>
          </cell>
          <cell r="O2573" t="str">
            <v>232. Cuidado Continuo por una vida con bienestarComunitario20263_MARTIRES2_FEBRERO_2026</v>
          </cell>
          <cell r="P2573">
            <v>55938</v>
          </cell>
          <cell r="S2573"/>
          <cell r="T2573">
            <v>0</v>
          </cell>
        </row>
        <row r="2574">
          <cell r="F2574" t="str">
            <v>242. Cuidado Continuo por una vida con bienestarEducativo 2026</v>
          </cell>
          <cell r="G2574" t="str">
            <v>Sesiones educativas para la promoción de la salud oral</v>
          </cell>
          <cell r="H2574" t="str">
            <v xml:space="preserve">Promoción de la salud y bienestar </v>
          </cell>
          <cell r="I2574" t="str">
            <v>PSPIC</v>
          </cell>
          <cell r="J2574" t="str">
            <v>No Aplica</v>
          </cell>
          <cell r="K2574" t="str">
            <v>Sesión</v>
          </cell>
          <cell r="L2574" t="str">
            <v>Local</v>
          </cell>
          <cell r="M2574" t="str">
            <v>3_MARTIRES</v>
          </cell>
          <cell r="N2574" t="str">
            <v>2_FEBRERO_2026</v>
          </cell>
          <cell r="O2574" t="str">
            <v>242. Cuidado Continuo por una vida con bienestarEducativo 20263_MARTIRES2_FEBRERO_2026</v>
          </cell>
          <cell r="P2574">
            <v>180297</v>
          </cell>
          <cell r="S2574"/>
          <cell r="T2574">
            <v>0</v>
          </cell>
        </row>
        <row r="2575">
          <cell r="F2575" t="str">
            <v>252. Cuidado Continuo por una vida con bienestarLaboral2026</v>
          </cell>
          <cell r="G2575" t="str">
            <v xml:space="preserve">Sesiones educativas para la prevención y erradicación del trabajo infantil </v>
          </cell>
          <cell r="H2575" t="str">
            <v xml:space="preserve">Promoción de la salud y bienestar </v>
          </cell>
          <cell r="I2575" t="str">
            <v>PSPIC</v>
          </cell>
          <cell r="J2575" t="str">
            <v>No Aplica</v>
          </cell>
          <cell r="K2575" t="str">
            <v>Sesión</v>
          </cell>
          <cell r="L2575" t="str">
            <v>Local</v>
          </cell>
          <cell r="M2575" t="str">
            <v>3_MARTIRES</v>
          </cell>
          <cell r="N2575" t="str">
            <v>2_FEBRERO_2026</v>
          </cell>
          <cell r="O2575" t="str">
            <v>252. Cuidado Continuo por una vida con bienestarLaboral20263_MARTIRES2_FEBRERO_2026</v>
          </cell>
          <cell r="P2575">
            <v>210809</v>
          </cell>
          <cell r="S2575"/>
          <cell r="T2575">
            <v>0</v>
          </cell>
        </row>
        <row r="2576">
          <cell r="F2576" t="str">
            <v>262. Cuidado Continuo por una vida con bienestarComunitario2026</v>
          </cell>
          <cell r="G2576" t="str">
            <v xml:space="preserve">Grupos socioeducativos para MAS bienestar en nuestras comunidades </v>
          </cell>
          <cell r="H2576" t="str">
            <v xml:space="preserve">Promoción de la salud y bienestar </v>
          </cell>
          <cell r="I2576" t="str">
            <v>PSPIC</v>
          </cell>
          <cell r="J2576" t="str">
            <v>No Aplica</v>
          </cell>
          <cell r="K2576" t="str">
            <v>Sesión</v>
          </cell>
          <cell r="L2576" t="str">
            <v>Local</v>
          </cell>
          <cell r="M2576" t="str">
            <v>3_MARTIRES</v>
          </cell>
          <cell r="N2576" t="str">
            <v>2_FEBRERO_2026</v>
          </cell>
          <cell r="O2576" t="str">
            <v>262. Cuidado Continuo por una vida con bienestarComunitario20263_MARTIRES2_FEBRERO_2026</v>
          </cell>
          <cell r="P2576">
            <v>140539</v>
          </cell>
          <cell r="S2576">
            <v>28</v>
          </cell>
          <cell r="T2576">
            <v>3935092</v>
          </cell>
        </row>
        <row r="2577">
          <cell r="F2577" t="str">
            <v>272. Cuidado Continuo por una vida con bienestarComunitario2026</v>
          </cell>
          <cell r="G2577" t="str">
            <v>Grupos socioeducativos para MAS bienestar en nuestras comunidades - Gestión territorial</v>
          </cell>
          <cell r="H2577" t="str">
            <v xml:space="preserve">Promoción de la salud y bienestar </v>
          </cell>
          <cell r="I2577" t="str">
            <v>PSPIC</v>
          </cell>
          <cell r="J2577" t="str">
            <v>No Aplica</v>
          </cell>
          <cell r="K2577" t="str">
            <v>Sesión</v>
          </cell>
          <cell r="L2577" t="str">
            <v>Local</v>
          </cell>
          <cell r="M2577" t="str">
            <v>3_MARTIRES</v>
          </cell>
          <cell r="N2577" t="str">
            <v>2_FEBRERO_2026</v>
          </cell>
          <cell r="O2577" t="str">
            <v>272. Cuidado Continuo por una vida con bienestarComunitario20263_MARTIRES2_FEBRERO_2026</v>
          </cell>
          <cell r="P2577">
            <v>74584</v>
          </cell>
          <cell r="S2577">
            <v>28</v>
          </cell>
          <cell r="T2577">
            <v>2088352</v>
          </cell>
        </row>
        <row r="2578">
          <cell r="F2578" t="str">
            <v>282. Cuidado Continuo por una vida con bienestarComunitario2026</v>
          </cell>
          <cell r="G2578" t="str">
            <v>Grupos socieducativas para MAS bienestar en salud mental de la RBC</v>
          </cell>
          <cell r="H2578" t="str">
            <v xml:space="preserve">Promoción de la salud y bienestar </v>
          </cell>
          <cell r="I2578" t="str">
            <v>PSPIC</v>
          </cell>
          <cell r="J2578" t="str">
            <v>No Aplica</v>
          </cell>
          <cell r="K2578" t="str">
            <v>Sesión</v>
          </cell>
          <cell r="L2578" t="str">
            <v>Local</v>
          </cell>
          <cell r="M2578" t="str">
            <v>3_MARTIRES</v>
          </cell>
          <cell r="N2578" t="str">
            <v>2_FEBRERO_2026</v>
          </cell>
          <cell r="O2578" t="str">
            <v>282. Cuidado Continuo por una vida con bienestarComunitario20263_MARTIRES2_FEBRERO_2026</v>
          </cell>
          <cell r="P2578">
            <v>215123</v>
          </cell>
          <cell r="S2578">
            <v>8</v>
          </cell>
          <cell r="T2578">
            <v>1720984</v>
          </cell>
        </row>
        <row r="2579">
          <cell r="F2579" t="str">
            <v>292. Cuidado Continuo por una vida con bienestarComunitario2026</v>
          </cell>
          <cell r="G2579" t="str">
            <v>Grupos socioeducativos para el bienestar en  barras futboleras</v>
          </cell>
          <cell r="H2579" t="str">
            <v xml:space="preserve">Promoción de la salud y bienestar </v>
          </cell>
          <cell r="I2579" t="str">
            <v>PSPIC</v>
          </cell>
          <cell r="J2579" t="str">
            <v>No Aplica</v>
          </cell>
          <cell r="K2579" t="str">
            <v>Sesión</v>
          </cell>
          <cell r="L2579" t="str">
            <v>Distrito</v>
          </cell>
          <cell r="M2579" t="str">
            <v>3_MARTIRES</v>
          </cell>
          <cell r="N2579" t="str">
            <v>2_FEBRERO_2026</v>
          </cell>
          <cell r="O2579" t="str">
            <v>292. Cuidado Continuo por una vida con bienestarComunitario20263_MARTIRES2_FEBRERO_2026</v>
          </cell>
          <cell r="P2579">
            <v>140539</v>
          </cell>
          <cell r="S2579"/>
          <cell r="T2579">
            <v>0</v>
          </cell>
        </row>
        <row r="2580">
          <cell r="F2580" t="str">
            <v>302. Cuidado Continuo por una vida con bienestarComunitario2026</v>
          </cell>
          <cell r="G2580" t="str">
            <v xml:space="preserve">Grupos socioeducativos para el bienestar en  barras futboleras - Gestión territorial </v>
          </cell>
          <cell r="H2580" t="str">
            <v xml:space="preserve">Promoción de la salud y bienestar </v>
          </cell>
          <cell r="I2580" t="str">
            <v>PSPIC</v>
          </cell>
          <cell r="J2580" t="str">
            <v>No Aplica</v>
          </cell>
          <cell r="K2580" t="str">
            <v>Sesión</v>
          </cell>
          <cell r="L2580" t="str">
            <v>Distrito</v>
          </cell>
          <cell r="M2580" t="str">
            <v>3_MARTIRES</v>
          </cell>
          <cell r="N2580" t="str">
            <v>2_FEBRERO_2026</v>
          </cell>
          <cell r="O2580" t="str">
            <v>302. Cuidado Continuo por una vida con bienestarComunitario20263_MARTIRES2_FEBRERO_2026</v>
          </cell>
          <cell r="P2580">
            <v>74584</v>
          </cell>
          <cell r="S2580"/>
          <cell r="T2580">
            <v>0</v>
          </cell>
        </row>
        <row r="2581">
          <cell r="F2581" t="str">
            <v>312. Cuidado Continuo por una vida con bienestarComunitario2026</v>
          </cell>
          <cell r="G2581" t="str">
            <v>Grupos socioeducativos para el bienestar (AIEPI)</v>
          </cell>
          <cell r="H2581" t="str">
            <v xml:space="preserve">Promoción de la salud y bienestar </v>
          </cell>
          <cell r="I2581" t="str">
            <v>PSPIC</v>
          </cell>
          <cell r="J2581" t="str">
            <v>No Aplica</v>
          </cell>
          <cell r="K2581" t="str">
            <v>Sesión</v>
          </cell>
          <cell r="L2581" t="str">
            <v>Local</v>
          </cell>
          <cell r="M2581" t="str">
            <v>3_MARTIRES</v>
          </cell>
          <cell r="N2581" t="str">
            <v>2_FEBRERO_2026</v>
          </cell>
          <cell r="O2581" t="str">
            <v>312. Cuidado Continuo por una vida con bienestarComunitario20263_MARTIRES2_FEBRERO_2026</v>
          </cell>
          <cell r="P2581">
            <v>215123</v>
          </cell>
          <cell r="S2581">
            <v>4</v>
          </cell>
          <cell r="T2581">
            <v>860492</v>
          </cell>
        </row>
        <row r="2582">
          <cell r="F2582" t="str">
            <v>312. Cuidado Continuo por una vida con bienestarEducativo 2026</v>
          </cell>
          <cell r="G2582" t="str">
            <v>Grupos socioeducativos para el bienestar (AIEPI)</v>
          </cell>
          <cell r="H2582" t="str">
            <v xml:space="preserve">Promoción de la salud y bienestar </v>
          </cell>
          <cell r="I2582" t="str">
            <v>PSPIC</v>
          </cell>
          <cell r="J2582" t="str">
            <v>No Aplica</v>
          </cell>
          <cell r="K2582" t="str">
            <v>Sesión</v>
          </cell>
          <cell r="L2582" t="str">
            <v>Local</v>
          </cell>
          <cell r="M2582" t="str">
            <v>3_MARTIRES</v>
          </cell>
          <cell r="N2582" t="str">
            <v>2_FEBRERO_2026</v>
          </cell>
          <cell r="O2582" t="str">
            <v>312. Cuidado Continuo por una vida con bienestarEducativo 20263_MARTIRES2_FEBRERO_2026</v>
          </cell>
          <cell r="P2582">
            <v>215123</v>
          </cell>
          <cell r="S2582"/>
          <cell r="T2582">
            <v>0</v>
          </cell>
        </row>
        <row r="2583">
          <cell r="F2583" t="str">
            <v>312. Cuidado Continuo por una vida con bienestarLaboral2026</v>
          </cell>
          <cell r="G2583" t="str">
            <v>Grupos socioeducativos para el bienestar (AIEPI)</v>
          </cell>
          <cell r="H2583" t="str">
            <v xml:space="preserve">Promoción de la salud y bienestar </v>
          </cell>
          <cell r="I2583" t="str">
            <v>PSPIC</v>
          </cell>
          <cell r="J2583" t="str">
            <v>No Aplica</v>
          </cell>
          <cell r="K2583" t="str">
            <v>Sesión</v>
          </cell>
          <cell r="L2583" t="str">
            <v>Local</v>
          </cell>
          <cell r="M2583" t="str">
            <v>3_MARTIRES</v>
          </cell>
          <cell r="N2583" t="str">
            <v>2_FEBRERO_2026</v>
          </cell>
          <cell r="O2583" t="str">
            <v>312. Cuidado Continuo por una vida con bienestarLaboral20263_MARTIRES2_FEBRERO_2026</v>
          </cell>
          <cell r="P2583">
            <v>215123</v>
          </cell>
          <cell r="S2583"/>
          <cell r="T2583">
            <v>0</v>
          </cell>
        </row>
        <row r="2584">
          <cell r="F2584" t="str">
            <v>312. Cuidado Continuo por una vida con bienestarInstitucional2026</v>
          </cell>
          <cell r="G2584" t="str">
            <v>Grupos socioeducativos para el bienestar (AIEPI)</v>
          </cell>
          <cell r="H2584" t="str">
            <v xml:space="preserve">Promoción de la salud y bienestar </v>
          </cell>
          <cell r="I2584" t="str">
            <v>PSPIC</v>
          </cell>
          <cell r="J2584" t="str">
            <v>No Aplica</v>
          </cell>
          <cell r="K2584" t="str">
            <v>Sesión</v>
          </cell>
          <cell r="L2584" t="str">
            <v>Local</v>
          </cell>
          <cell r="M2584" t="str">
            <v>3_MARTIRES</v>
          </cell>
          <cell r="N2584" t="str">
            <v>2_FEBRERO_2026</v>
          </cell>
          <cell r="O2584" t="str">
            <v>312. Cuidado Continuo por una vida con bienestarInstitucional20263_MARTIRES2_FEBRERO_2026</v>
          </cell>
          <cell r="P2584">
            <v>215123</v>
          </cell>
          <cell r="S2584">
            <v>4</v>
          </cell>
          <cell r="T2584">
            <v>860492</v>
          </cell>
        </row>
        <row r="2585">
          <cell r="F2585" t="str">
            <v>322. Cuidado Continuo por una vida con bienestarEducativo 2026</v>
          </cell>
          <cell r="G2585" t="str">
            <v>Grupos socioeducativos de  vacaciones con MAS Bienestar</v>
          </cell>
          <cell r="H2585" t="str">
            <v xml:space="preserve">Promoción de la salud y bienestar </v>
          </cell>
          <cell r="I2585" t="str">
            <v>PSPIC</v>
          </cell>
          <cell r="J2585" t="str">
            <v>No Aplica</v>
          </cell>
          <cell r="K2585" t="str">
            <v>Sesión</v>
          </cell>
          <cell r="L2585" t="str">
            <v>Local</v>
          </cell>
          <cell r="M2585" t="str">
            <v>3_MARTIRES</v>
          </cell>
          <cell r="N2585" t="str">
            <v>2_FEBRERO_2026</v>
          </cell>
          <cell r="O2585" t="str">
            <v>322. Cuidado Continuo por una vida con bienestarEducativo 20263_MARTIRES2_FEBRERO_2026</v>
          </cell>
          <cell r="P2585">
            <v>281078</v>
          </cell>
          <cell r="S2585"/>
          <cell r="T2585">
            <v>0</v>
          </cell>
        </row>
        <row r="2586">
          <cell r="F2586" t="str">
            <v>332. Cuidado Continuo por una vida con bienestarLaboral2026</v>
          </cell>
          <cell r="G2586" t="str">
            <v>Grupos socioeducativos para el bienestar de trabajadores y trabajadoras en la economía informal</v>
          </cell>
          <cell r="H2586" t="str">
            <v xml:space="preserve">Promoción de la salud y bienestar </v>
          </cell>
          <cell r="I2586" t="str">
            <v>PSPIC</v>
          </cell>
          <cell r="J2586" t="str">
            <v>No Aplica</v>
          </cell>
          <cell r="K2586" t="str">
            <v>Grupo</v>
          </cell>
          <cell r="L2586" t="str">
            <v>Local</v>
          </cell>
          <cell r="M2586" t="str">
            <v>3_MARTIRES</v>
          </cell>
          <cell r="N2586" t="str">
            <v>2_FEBRERO_2026</v>
          </cell>
          <cell r="O2586" t="str">
            <v>332. Cuidado Continuo por una vida con bienestarLaboral20263_MARTIRES2_FEBRERO_2026</v>
          </cell>
          <cell r="P2586">
            <v>1094110</v>
          </cell>
          <cell r="S2586">
            <v>1</v>
          </cell>
          <cell r="T2586">
            <v>1094110</v>
          </cell>
        </row>
        <row r="2587">
          <cell r="F2587" t="str">
            <v>342. Cuidado Continuo por una vida con bienestarComunitario2026</v>
          </cell>
          <cell r="G2587" t="str">
            <v>Acompañamiento amigable - Salud mental RBC</v>
          </cell>
          <cell r="H2587" t="str">
            <v>Gestión del Riesgo para el Bienestar Colectivo en los Territorios</v>
          </cell>
          <cell r="I2587" t="str">
            <v>PSPIC</v>
          </cell>
          <cell r="J2587" t="str">
            <v>No Aplica</v>
          </cell>
          <cell r="K2587" t="str">
            <v>Sesión</v>
          </cell>
          <cell r="L2587" t="str">
            <v>Local</v>
          </cell>
          <cell r="M2587" t="str">
            <v>3_MARTIRES</v>
          </cell>
          <cell r="N2587" t="str">
            <v>2_FEBRERO_2026</v>
          </cell>
          <cell r="O2587" t="str">
            <v>342. Cuidado Continuo por una vida con bienestarComunitario20263_MARTIRES2_FEBRERO_2026</v>
          </cell>
          <cell r="P2587">
            <v>161342</v>
          </cell>
          <cell r="S2587">
            <v>0</v>
          </cell>
          <cell r="T2587">
            <v>0</v>
          </cell>
        </row>
        <row r="2588">
          <cell r="F2588" t="str">
            <v>352. Cuidado Continuo por una vida con bienestarComunitario2026</v>
          </cell>
          <cell r="G2588" t="str">
            <v>Escuelas de liderazgo - Salud mental RBC</v>
          </cell>
          <cell r="H2588" t="str">
            <v xml:space="preserve">Promoción de la salud y bienestar </v>
          </cell>
          <cell r="I2588" t="str">
            <v>PSPIC</v>
          </cell>
          <cell r="J2588" t="str">
            <v>No Aplica</v>
          </cell>
          <cell r="K2588" t="str">
            <v>Sesión</v>
          </cell>
          <cell r="L2588" t="str">
            <v>Local</v>
          </cell>
          <cell r="M2588" t="str">
            <v>3_MARTIRES</v>
          </cell>
          <cell r="N2588" t="str">
            <v>2_FEBRERO_2026</v>
          </cell>
          <cell r="O2588" t="str">
            <v>352. Cuidado Continuo por una vida con bienestarComunitario20263_MARTIRES2_FEBRERO_2026</v>
          </cell>
          <cell r="P2588">
            <v>215123</v>
          </cell>
          <cell r="S2588">
            <v>0</v>
          </cell>
          <cell r="T2588">
            <v>0</v>
          </cell>
        </row>
        <row r="2589">
          <cell r="F2589" t="str">
            <v>362. Cuidado Continuo por una vida con bienestarComunitario2026</v>
          </cell>
          <cell r="G2589" t="str">
            <v>Escuelas de liderazgo desde el barrismo social</v>
          </cell>
          <cell r="H2589" t="str">
            <v xml:space="preserve">Promoción de la salud y bienestar </v>
          </cell>
          <cell r="I2589" t="str">
            <v>PSPIC</v>
          </cell>
          <cell r="J2589" t="str">
            <v>No Aplica</v>
          </cell>
          <cell r="K2589" t="str">
            <v>Sesión</v>
          </cell>
          <cell r="L2589" t="str">
            <v>Distrito</v>
          </cell>
          <cell r="M2589" t="str">
            <v>3_MARTIRES</v>
          </cell>
          <cell r="N2589" t="str">
            <v>2_FEBRERO_2026</v>
          </cell>
          <cell r="O2589" t="str">
            <v>362. Cuidado Continuo por una vida con bienestarComunitario20263_MARTIRES2_FEBRERO_2026</v>
          </cell>
          <cell r="P2589">
            <v>140539</v>
          </cell>
          <cell r="S2589"/>
          <cell r="T2589">
            <v>0</v>
          </cell>
        </row>
        <row r="2590">
          <cell r="F2590" t="str">
            <v>372. Cuidado Continuo por una vida con bienestarComunitario2026</v>
          </cell>
          <cell r="G2590" t="str">
            <v xml:space="preserve">Escuelas de liderazgo desde el barrismo social - Gestión territorial </v>
          </cell>
          <cell r="H2590" t="str">
            <v xml:space="preserve">Promoción de la salud y bienestar </v>
          </cell>
          <cell r="I2590" t="str">
            <v>PSPIC</v>
          </cell>
          <cell r="J2590" t="str">
            <v>No Aplica</v>
          </cell>
          <cell r="K2590" t="str">
            <v>Sesión</v>
          </cell>
          <cell r="L2590" t="str">
            <v>Distrito</v>
          </cell>
          <cell r="M2590" t="str">
            <v>3_MARTIRES</v>
          </cell>
          <cell r="N2590" t="str">
            <v>2_FEBRERO_2026</v>
          </cell>
          <cell r="O2590" t="str">
            <v>372. Cuidado Continuo por una vida con bienestarComunitario20263_MARTIRES2_FEBRERO_2026</v>
          </cell>
          <cell r="P2590">
            <v>74584</v>
          </cell>
          <cell r="S2590"/>
          <cell r="T2590">
            <v>0</v>
          </cell>
        </row>
        <row r="2591">
          <cell r="F2591" t="str">
            <v>382. Cuidado Continuo por una vida con bienestarComunitario2026</v>
          </cell>
          <cell r="G2591" t="str">
            <v>Escuela para Comunidades activas construyendo bienestar y seguridad vial</v>
          </cell>
          <cell r="H2591" t="str">
            <v xml:space="preserve">Promoción de la salud y bienestar </v>
          </cell>
          <cell r="I2591" t="str">
            <v>PSPIC</v>
          </cell>
          <cell r="J2591" t="str">
            <v>No Aplica</v>
          </cell>
          <cell r="K2591" t="str">
            <v>Sesión</v>
          </cell>
          <cell r="L2591" t="str">
            <v>Local</v>
          </cell>
          <cell r="M2591" t="str">
            <v>3_MARTIRES</v>
          </cell>
          <cell r="N2591" t="str">
            <v>2_FEBRERO_2026</v>
          </cell>
          <cell r="O2591" t="str">
            <v>382. Cuidado Continuo por una vida con bienestarComunitario20263_MARTIRES2_FEBRERO_2026</v>
          </cell>
          <cell r="P2591">
            <v>355662</v>
          </cell>
          <cell r="S2591">
            <v>2</v>
          </cell>
          <cell r="T2591">
            <v>711324</v>
          </cell>
        </row>
        <row r="2592">
          <cell r="F2592" t="str">
            <v>392. Cuidado Continuo por una vida con bienestarComunitario2026</v>
          </cell>
          <cell r="G2592" t="str">
            <v>Fortalecimiento de redes desde el barrismo social</v>
          </cell>
          <cell r="H2592" t="str">
            <v xml:space="preserve">Promoción de la salud y bienestar </v>
          </cell>
          <cell r="I2592" t="str">
            <v>PSPIC</v>
          </cell>
          <cell r="J2592" t="str">
            <v>No Aplica</v>
          </cell>
          <cell r="K2592" t="str">
            <v>Sesión</v>
          </cell>
          <cell r="L2592" t="str">
            <v>Local</v>
          </cell>
          <cell r="M2592" t="str">
            <v>3_MARTIRES</v>
          </cell>
          <cell r="N2592" t="str">
            <v>2_FEBRERO_2026</v>
          </cell>
          <cell r="O2592" t="str">
            <v>392. Cuidado Continuo por una vida con bienestarComunitario20263_MARTIRES2_FEBRERO_2026</v>
          </cell>
          <cell r="P2592">
            <v>140539</v>
          </cell>
          <cell r="S2592"/>
          <cell r="T2592">
            <v>0</v>
          </cell>
        </row>
        <row r="2593">
          <cell r="F2593" t="str">
            <v>402. Cuidado Continuo por una vida con bienestarComunitario2026</v>
          </cell>
          <cell r="G2593" t="str">
            <v xml:space="preserve">Fortalecimiento de redes desde el barrismo social - Gestión territorial </v>
          </cell>
          <cell r="H2593" t="str">
            <v xml:space="preserve">Promoción de la salud y bienestar </v>
          </cell>
          <cell r="I2593" t="str">
            <v>PSPIC</v>
          </cell>
          <cell r="J2593" t="str">
            <v>No Aplica</v>
          </cell>
          <cell r="K2593" t="str">
            <v>Sesión</v>
          </cell>
          <cell r="L2593" t="str">
            <v>Local</v>
          </cell>
          <cell r="M2593" t="str">
            <v>3_MARTIRES</v>
          </cell>
          <cell r="N2593" t="str">
            <v>2_FEBRERO_2026</v>
          </cell>
          <cell r="O2593" t="str">
            <v>402. Cuidado Continuo por una vida con bienestarComunitario20263_MARTIRES2_FEBRERO_2026</v>
          </cell>
          <cell r="P2593">
            <v>74584</v>
          </cell>
          <cell r="S2593"/>
          <cell r="T2593">
            <v>0</v>
          </cell>
        </row>
        <row r="2594">
          <cell r="F2594" t="str">
            <v>412. Cuidado Continuo por una vida con bienestarComunitario2026</v>
          </cell>
          <cell r="G2594" t="str">
            <v>Jornadas de tamizaje para la salud publica _Cuidate se feliz</v>
          </cell>
          <cell r="H2594" t="str">
            <v>Alta externalidad</v>
          </cell>
          <cell r="I2594" t="str">
            <v>PSPIC</v>
          </cell>
          <cell r="J2594" t="str">
            <v>No Aplica</v>
          </cell>
          <cell r="K2594" t="str">
            <v>Jornada</v>
          </cell>
          <cell r="L2594" t="str">
            <v>Local</v>
          </cell>
          <cell r="M2594" t="str">
            <v>3_MARTIRES</v>
          </cell>
          <cell r="N2594" t="str">
            <v>2_FEBRERO_2026</v>
          </cell>
          <cell r="O2594" t="str">
            <v>412. Cuidado Continuo por una vida con bienestarComunitario20263_MARTIRES2_FEBRERO_2026</v>
          </cell>
          <cell r="P2594">
            <v>621332</v>
          </cell>
          <cell r="S2594">
            <v>9</v>
          </cell>
          <cell r="T2594">
            <v>5591988</v>
          </cell>
        </row>
        <row r="2595">
          <cell r="F2595" t="str">
            <v>422. Cuidado Continuo por una vida con bienestarComunitario2026</v>
          </cell>
          <cell r="G2595" t="str">
            <v>Jornadas de educación para la salud publica _Cuidate se feliz</v>
          </cell>
          <cell r="H2595" t="str">
            <v xml:space="preserve">Promoción de la salud y bienestar </v>
          </cell>
          <cell r="I2595" t="str">
            <v>PSPIC</v>
          </cell>
          <cell r="J2595" t="str">
            <v>No Aplica</v>
          </cell>
          <cell r="K2595" t="str">
            <v>Jornada</v>
          </cell>
          <cell r="L2595" t="str">
            <v>Local</v>
          </cell>
          <cell r="M2595" t="str">
            <v>3_MARTIRES</v>
          </cell>
          <cell r="N2595" t="str">
            <v>2_FEBRERO_2026</v>
          </cell>
          <cell r="O2595" t="str">
            <v>422. Cuidado Continuo por una vida con bienestarComunitario20263_MARTIRES2_FEBRERO_2026</v>
          </cell>
          <cell r="P2595">
            <v>340253</v>
          </cell>
          <cell r="S2595">
            <v>9</v>
          </cell>
          <cell r="T2595">
            <v>3062277</v>
          </cell>
        </row>
        <row r="2596">
          <cell r="F2596" t="str">
            <v>432. Cuidado Continuo por una vida con bienestarComunitario2026</v>
          </cell>
          <cell r="G2596" t="str">
            <v>Jornadas de tamizaje de Prevención y detección temprana de factores de riesgo ITS</v>
          </cell>
          <cell r="H2596" t="str">
            <v>Alta externalidad</v>
          </cell>
          <cell r="I2596" t="str">
            <v>PSPIC</v>
          </cell>
          <cell r="J2596" t="str">
            <v>No Aplica</v>
          </cell>
          <cell r="K2596" t="str">
            <v>Jornada</v>
          </cell>
          <cell r="L2596" t="str">
            <v>Local</v>
          </cell>
          <cell r="M2596" t="str">
            <v>3_MARTIRES</v>
          </cell>
          <cell r="N2596" t="str">
            <v>2_FEBRERO_2026</v>
          </cell>
          <cell r="O2596" t="str">
            <v>432. Cuidado Continuo por una vida con bienestarComunitario20263_MARTIRES2_FEBRERO_2026</v>
          </cell>
          <cell r="P2596">
            <v>548596</v>
          </cell>
          <cell r="S2596">
            <v>1</v>
          </cell>
          <cell r="T2596">
            <v>548596</v>
          </cell>
        </row>
        <row r="2597">
          <cell r="F2597" t="str">
            <v>442. Cuidado Continuo por una vida con bienestarComunitario2026</v>
          </cell>
          <cell r="G2597" t="str">
            <v>Jornadas SPAcios de cuidado</v>
          </cell>
          <cell r="H2597" t="str">
            <v xml:space="preserve">Promoción de la salud y bienestar </v>
          </cell>
          <cell r="I2597" t="str">
            <v>PSPIC</v>
          </cell>
          <cell r="J2597" t="str">
            <v>No Aplica</v>
          </cell>
          <cell r="K2597" t="str">
            <v>Jornada</v>
          </cell>
          <cell r="L2597" t="str">
            <v>Local</v>
          </cell>
          <cell r="M2597" t="str">
            <v>3_MARTIRES</v>
          </cell>
          <cell r="N2597" t="str">
            <v>2_FEBRERO_2026</v>
          </cell>
          <cell r="O2597" t="str">
            <v>442. Cuidado Continuo por una vida con bienestarComunitario20263_MARTIRES2_FEBRERO_2026</v>
          </cell>
          <cell r="P2597">
            <v>711326</v>
          </cell>
          <cell r="S2597">
            <v>3</v>
          </cell>
          <cell r="T2597">
            <v>2133978</v>
          </cell>
        </row>
        <row r="2598">
          <cell r="F2598" t="str">
            <v>452. Cuidado Continuo por una vida con bienestarComunitario2026</v>
          </cell>
          <cell r="G2598" t="str">
            <v>Jornadas SPAcios de cuidado-tamizaje de Prevención y detección temprana de factores de riesgo ITS_SPA</v>
          </cell>
          <cell r="H2598" t="str">
            <v>Alta externalidad</v>
          </cell>
          <cell r="I2598" t="str">
            <v>PSPIC</v>
          </cell>
          <cell r="J2598" t="str">
            <v>No Aplica</v>
          </cell>
          <cell r="K2598" t="str">
            <v>Jornada</v>
          </cell>
          <cell r="L2598" t="str">
            <v>Local</v>
          </cell>
          <cell r="M2598" t="str">
            <v>3_MARTIRES</v>
          </cell>
          <cell r="N2598" t="str">
            <v>2_FEBRERO_2026</v>
          </cell>
          <cell r="O2598" t="str">
            <v>452. Cuidado Continuo por una vida con bienestarComunitario20263_MARTIRES2_FEBRERO_2026</v>
          </cell>
          <cell r="P2598">
            <v>281078</v>
          </cell>
          <cell r="S2598">
            <v>3</v>
          </cell>
          <cell r="T2598">
            <v>843234</v>
          </cell>
        </row>
        <row r="2599">
          <cell r="F2599" t="str">
            <v>462. Cuidado Continuo por una vida con bienestarEducativo 2026</v>
          </cell>
          <cell r="G2599" t="str">
            <v>Jornadas de educación para la Salud y Bienestar</v>
          </cell>
          <cell r="H2599" t="str">
            <v xml:space="preserve">Promoción de la salud y bienestar </v>
          </cell>
          <cell r="I2599" t="str">
            <v>PSPIC</v>
          </cell>
          <cell r="J2599" t="str">
            <v>No Aplica</v>
          </cell>
          <cell r="K2599" t="str">
            <v>Jornada</v>
          </cell>
          <cell r="L2599" t="str">
            <v>Local</v>
          </cell>
          <cell r="M2599" t="str">
            <v>3_MARTIRES</v>
          </cell>
          <cell r="N2599" t="str">
            <v>2_FEBRERO_2026</v>
          </cell>
          <cell r="O2599" t="str">
            <v>462. Cuidado Continuo por una vida con bienestarEducativo 20263_MARTIRES2_FEBRERO_2026</v>
          </cell>
          <cell r="P2599">
            <v>2366976</v>
          </cell>
          <cell r="S2599">
            <v>0</v>
          </cell>
          <cell r="T2599">
            <v>0</v>
          </cell>
        </row>
        <row r="2600">
          <cell r="F2600" t="str">
            <v>472. Cuidado Continuo por una vida con bienestarLaboral2026</v>
          </cell>
          <cell r="G2600" t="str">
            <v>Jornadas para el bienestar y cuidado  de los trabajadores informales</v>
          </cell>
          <cell r="H2600" t="str">
            <v xml:space="preserve">Promoción de la salud y bienestar </v>
          </cell>
          <cell r="I2600" t="str">
            <v>PSPIC</v>
          </cell>
          <cell r="J2600" t="str">
            <v>No Aplica</v>
          </cell>
          <cell r="K2600" t="str">
            <v>Jornada</v>
          </cell>
          <cell r="L2600" t="str">
            <v>Local</v>
          </cell>
          <cell r="M2600" t="str">
            <v>3_MARTIRES</v>
          </cell>
          <cell r="N2600" t="str">
            <v>2_FEBRERO_2026</v>
          </cell>
          <cell r="O2600" t="str">
            <v>472. Cuidado Continuo por una vida con bienestarLaboral20263_MARTIRES2_FEBRERO_2026</v>
          </cell>
          <cell r="P2600">
            <v>110336</v>
          </cell>
          <cell r="S2600">
            <v>2</v>
          </cell>
          <cell r="T2600">
            <v>220672</v>
          </cell>
        </row>
        <row r="2601">
          <cell r="F2601" t="str">
            <v>482. Cuidado Continuo por una vida con bienestarComunitario2026</v>
          </cell>
          <cell r="G2601" t="str">
            <v>Sesiones Cuidate se feliz kids y gestion integral de la infancia y adolescencia en el espacio publico.</v>
          </cell>
          <cell r="H2601" t="str">
            <v xml:space="preserve">Promoción de la salud y bienestar </v>
          </cell>
          <cell r="I2601" t="str">
            <v>PSPIC</v>
          </cell>
          <cell r="J2601" t="str">
            <v>No Aplica</v>
          </cell>
          <cell r="K2601" t="str">
            <v>Jornada</v>
          </cell>
          <cell r="L2601" t="str">
            <v>Local</v>
          </cell>
          <cell r="M2601" t="str">
            <v>3_MARTIRES</v>
          </cell>
          <cell r="N2601" t="str">
            <v>2_FEBRERO_2026</v>
          </cell>
          <cell r="O2601" t="str">
            <v>482. Cuidado Continuo por una vida con bienestarComunitario20263_MARTIRES2_FEBRERO_2026</v>
          </cell>
          <cell r="P2601">
            <v>430247</v>
          </cell>
          <cell r="S2601">
            <v>2</v>
          </cell>
          <cell r="T2601">
            <v>860494</v>
          </cell>
        </row>
        <row r="2602">
          <cell r="F2602" t="str">
            <v>492. Cuidado Continuo por una vida con bienestarComunitario2026</v>
          </cell>
          <cell r="G2602" t="str">
            <v>Comunidades saludables: vive la noche con bienestar y seguridad vial</v>
          </cell>
          <cell r="H2602" t="str">
            <v xml:space="preserve">Promoción de la salud y bienestar </v>
          </cell>
          <cell r="I2602" t="str">
            <v>PSPIC</v>
          </cell>
          <cell r="J2602" t="str">
            <v>No Aplica</v>
          </cell>
          <cell r="K2602" t="str">
            <v>Jornada</v>
          </cell>
          <cell r="L2602" t="str">
            <v>Local</v>
          </cell>
          <cell r="M2602" t="str">
            <v>3_MARTIRES</v>
          </cell>
          <cell r="N2602" t="str">
            <v>2_FEBRERO_2026</v>
          </cell>
          <cell r="O2602" t="str">
            <v>492. Cuidado Continuo por una vida con bienestarComunitario20263_MARTIRES2_FEBRERO_2026</v>
          </cell>
          <cell r="P2602">
            <v>711326</v>
          </cell>
          <cell r="S2602">
            <v>6</v>
          </cell>
          <cell r="T2602">
            <v>4267956</v>
          </cell>
        </row>
        <row r="2603">
          <cell r="F2603" t="str">
            <v>502. Cuidado Continuo por una vida con bienestarComunitario2026</v>
          </cell>
          <cell r="G2603" t="str">
            <v xml:space="preserve">Sesiones para Comunidades activas construyendo bienestar y seguridad vial </v>
          </cell>
          <cell r="H2603" t="str">
            <v xml:space="preserve">Promoción de la salud y bienestar </v>
          </cell>
          <cell r="I2603" t="str">
            <v>PSPIC</v>
          </cell>
          <cell r="J2603" t="str">
            <v>No Aplica</v>
          </cell>
          <cell r="K2603" t="str">
            <v>Sesión</v>
          </cell>
          <cell r="L2603" t="str">
            <v>Local</v>
          </cell>
          <cell r="M2603" t="str">
            <v>3_MARTIRES</v>
          </cell>
          <cell r="N2603" t="str">
            <v>2_FEBRERO_2026</v>
          </cell>
          <cell r="O2603" t="str">
            <v>502. Cuidado Continuo por una vida con bienestarComunitario20263_MARTIRES2_FEBRERO_2026</v>
          </cell>
          <cell r="P2603">
            <v>266747</v>
          </cell>
          <cell r="S2603">
            <v>4</v>
          </cell>
          <cell r="T2603">
            <v>1066988</v>
          </cell>
        </row>
        <row r="2604">
          <cell r="F2604" t="str">
            <v>512. Cuidado Continuo por una vida con bienestarComunitario2026</v>
          </cell>
          <cell r="G2604" t="str">
            <v>Gestion y seguimiento de acciones de educacion para la salud publica promocion bienestar emocional la cultura ciudadana y prevencion consumo nocivo de alcohol_seguridad vial</v>
          </cell>
          <cell r="H2604" t="str">
            <v xml:space="preserve">Promoción de la salud y bienestar </v>
          </cell>
          <cell r="I2604" t="str">
            <v>PSPIC</v>
          </cell>
          <cell r="J2604" t="str">
            <v>No Aplica</v>
          </cell>
          <cell r="K2604" t="str">
            <v>Plan de acción</v>
          </cell>
          <cell r="L2604" t="str">
            <v>Distrito</v>
          </cell>
          <cell r="M2604" t="str">
            <v>3_MARTIRES</v>
          </cell>
          <cell r="N2604" t="str">
            <v>2_FEBRERO_2026</v>
          </cell>
          <cell r="O2604" t="str">
            <v>512. Cuidado Continuo por una vida con bienestarComunitario20263_MARTIRES2_FEBRERO_2026</v>
          </cell>
          <cell r="P2604">
            <v>5621568</v>
          </cell>
          <cell r="S2604"/>
          <cell r="T2604">
            <v>0</v>
          </cell>
        </row>
        <row r="2605">
          <cell r="F2605" t="str">
            <v>522. Cuidado Continuo por una vida con bienestarComunitario2026</v>
          </cell>
          <cell r="G2605" t="str">
            <v xml:space="preserve">Escucha activa: conectando con el bienestar </v>
          </cell>
          <cell r="H2605" t="str">
            <v>Gestión del Riesgo para el Bienestar Colectivo en los Territorios</v>
          </cell>
          <cell r="I2605" t="str">
            <v>PSPIC</v>
          </cell>
          <cell r="J2605" t="str">
            <v>No Aplica</v>
          </cell>
          <cell r="K2605" t="str">
            <v>Jornada</v>
          </cell>
          <cell r="L2605" t="str">
            <v>Local</v>
          </cell>
          <cell r="M2605" t="str">
            <v>3_MARTIRES</v>
          </cell>
          <cell r="N2605" t="str">
            <v>2_FEBRERO_2026</v>
          </cell>
          <cell r="O2605" t="str">
            <v>522. Cuidado Continuo por una vida con bienestarComunitario20263_MARTIRES2_FEBRERO_2026</v>
          </cell>
          <cell r="P2605">
            <v>711326</v>
          </cell>
          <cell r="S2605">
            <v>2</v>
          </cell>
          <cell r="T2605">
            <v>1422652</v>
          </cell>
        </row>
        <row r="2606">
          <cell r="F2606" t="str">
            <v>532. Cuidado Continuo por una vida con bienestarComunitario2026</v>
          </cell>
          <cell r="G2606" t="str">
            <v xml:space="preserve">Cuentero en  educacion para la salud publica _CuidArte_ Cuidandonos a traves del arte </v>
          </cell>
          <cell r="H2606" t="str">
            <v xml:space="preserve">Promoción de la salud y bienestar </v>
          </cell>
          <cell r="I2606" t="str">
            <v>PSPIC</v>
          </cell>
          <cell r="J2606" t="str">
            <v>No Aplica</v>
          </cell>
          <cell r="K2606" t="str">
            <v>Plan de acción</v>
          </cell>
          <cell r="L2606" t="str">
            <v>Zonal</v>
          </cell>
          <cell r="M2606" t="str">
            <v>3_MARTIRES</v>
          </cell>
          <cell r="N2606" t="str">
            <v>2_FEBRERO_2026</v>
          </cell>
          <cell r="O2606" t="str">
            <v>532. Cuidado Continuo por una vida con bienestarComunitario20263_MARTIRES2_FEBRERO_2026</v>
          </cell>
          <cell r="P2606">
            <v>5621568</v>
          </cell>
          <cell r="S2606"/>
          <cell r="T2606">
            <v>0</v>
          </cell>
        </row>
        <row r="2607">
          <cell r="F2607" t="str">
            <v>542. Cuidado Continuo por una vida con bienestarComunitario2026</v>
          </cell>
          <cell r="G2607" t="str">
            <v xml:space="preserve">Sesiones cuidarte_ cuidandonos a traves del arte </v>
          </cell>
          <cell r="H2607" t="str">
            <v xml:space="preserve">Promoción de la salud y bienestar </v>
          </cell>
          <cell r="I2607" t="str">
            <v>PSPIC</v>
          </cell>
          <cell r="J2607" t="str">
            <v>No Aplica</v>
          </cell>
          <cell r="K2607" t="str">
            <v>Sesión</v>
          </cell>
          <cell r="L2607" t="str">
            <v>Local</v>
          </cell>
          <cell r="M2607" t="str">
            <v>3_MARTIRES</v>
          </cell>
          <cell r="N2607" t="str">
            <v>2_FEBRERO_2026</v>
          </cell>
          <cell r="O2607" t="str">
            <v>542. Cuidado Continuo por una vida con bienestarComunitario20263_MARTIRES2_FEBRERO_2026</v>
          </cell>
          <cell r="P2607">
            <v>285702</v>
          </cell>
          <cell r="S2607">
            <v>45</v>
          </cell>
          <cell r="T2607">
            <v>12856590</v>
          </cell>
        </row>
        <row r="2608">
          <cell r="F2608" t="str">
            <v>552. Cuidado Continuo por una vida con bienestarComunitario2026</v>
          </cell>
          <cell r="G2608" t="str">
            <v>Reconocimiento del cuerpo a traves del arte _ Circuito de la salud para mas bienestar _ Cuidarte</v>
          </cell>
          <cell r="H2608" t="str">
            <v xml:space="preserve">Promoción de la salud y bienestar </v>
          </cell>
          <cell r="I2608" t="str">
            <v>PSPIC</v>
          </cell>
          <cell r="J2608" t="str">
            <v>No Aplica</v>
          </cell>
          <cell r="K2608" t="str">
            <v>Sesión</v>
          </cell>
          <cell r="L2608" t="str">
            <v>Local</v>
          </cell>
          <cell r="M2608" t="str">
            <v>3_MARTIRES</v>
          </cell>
          <cell r="N2608" t="str">
            <v>2_FEBRERO_2026</v>
          </cell>
          <cell r="O2608" t="str">
            <v>552. Cuidado Continuo por una vida con bienestarComunitario20263_MARTIRES2_FEBRERO_2026</v>
          </cell>
          <cell r="P2608">
            <v>380935</v>
          </cell>
          <cell r="S2608">
            <v>4</v>
          </cell>
          <cell r="T2608">
            <v>1523740</v>
          </cell>
        </row>
        <row r="2609">
          <cell r="F2609" t="str">
            <v>562. Cuidado Continuo por una vida con bienestarComunitario2026</v>
          </cell>
          <cell r="G2609" t="str">
            <v>SPAcios educativos de bienestar (jóvenes, alcohol, población especial (PPL-SRPA)</v>
          </cell>
          <cell r="H2609" t="str">
            <v xml:space="preserve">Promoción de la salud y bienestar </v>
          </cell>
          <cell r="I2609" t="str">
            <v>PSPIC</v>
          </cell>
          <cell r="J2609" t="str">
            <v>No Aplica</v>
          </cell>
          <cell r="K2609" t="str">
            <v>Sesión</v>
          </cell>
          <cell r="L2609" t="str">
            <v>Local</v>
          </cell>
          <cell r="M2609" t="str">
            <v>3_MARTIRES</v>
          </cell>
          <cell r="N2609" t="str">
            <v>2_FEBRERO_2026</v>
          </cell>
          <cell r="O2609" t="str">
            <v>562. Cuidado Continuo por una vida con bienestarComunitario20263_MARTIRES2_FEBRERO_2026</v>
          </cell>
          <cell r="P2609">
            <v>266747</v>
          </cell>
          <cell r="S2609">
            <v>36</v>
          </cell>
          <cell r="T2609">
            <v>9602892</v>
          </cell>
        </row>
        <row r="2610">
          <cell r="F2610" t="str">
            <v>572. Cuidado Continuo por una vida con bienestarComunitario2026</v>
          </cell>
          <cell r="G2610" t="str">
            <v>SPAcios breves de bienestar (jóvenes, alcohol, población especial (PPL-SRPA)</v>
          </cell>
          <cell r="H2610" t="str">
            <v>Gestión del Riesgo para el Bienestar Colectivo en los Territorios</v>
          </cell>
          <cell r="I2610" t="str">
            <v>PSPIC</v>
          </cell>
          <cell r="J2610" t="str">
            <v>No Aplica</v>
          </cell>
          <cell r="K2610" t="str">
            <v>Sesión</v>
          </cell>
          <cell r="L2610" t="str">
            <v>Local</v>
          </cell>
          <cell r="M2610" t="str">
            <v>3_MARTIRES</v>
          </cell>
          <cell r="N2610" t="str">
            <v>2_FEBRERO_2026</v>
          </cell>
          <cell r="O2610" t="str">
            <v>572. Cuidado Continuo por una vida con bienestarComunitario20263_MARTIRES2_FEBRERO_2026</v>
          </cell>
          <cell r="P2610">
            <v>88916</v>
          </cell>
          <cell r="S2610">
            <v>124</v>
          </cell>
          <cell r="T2610">
            <v>11025584</v>
          </cell>
        </row>
        <row r="2611">
          <cell r="F2611" t="str">
            <v>582. Cuidado Continuo por una vida con bienestarEducativo 2026</v>
          </cell>
          <cell r="G2611" t="str">
            <v>Guardianes de la Salud</v>
          </cell>
          <cell r="H2611" t="str">
            <v xml:space="preserve">Promoción de la salud y bienestar </v>
          </cell>
          <cell r="I2611" t="str">
            <v>PSPIC</v>
          </cell>
          <cell r="J2611" t="str">
            <v>No Aplica</v>
          </cell>
          <cell r="K2611" t="str">
            <v xml:space="preserve"> Jornadas</v>
          </cell>
          <cell r="L2611" t="str">
            <v>Local</v>
          </cell>
          <cell r="M2611" t="str">
            <v>3_MARTIRES</v>
          </cell>
          <cell r="N2611" t="str">
            <v>2_FEBRERO_2026</v>
          </cell>
          <cell r="O2611" t="str">
            <v>582. Cuidado Continuo por una vida con bienestarEducativo 20263_MARTIRES2_FEBRERO_2026</v>
          </cell>
          <cell r="P2611">
            <v>562157</v>
          </cell>
          <cell r="S2611">
            <v>1</v>
          </cell>
          <cell r="T2611">
            <v>562157</v>
          </cell>
        </row>
        <row r="2612">
          <cell r="F2612" t="str">
            <v>592. Cuidado Continuo por una vida con bienestarEducativo 2026</v>
          </cell>
          <cell r="G2612" t="str">
            <v>Entornos Inspiradores son MAS Bienestar</v>
          </cell>
          <cell r="H2612" t="str">
            <v xml:space="preserve">Promoción de la salud y bienestar </v>
          </cell>
          <cell r="I2612" t="str">
            <v>PSPIC</v>
          </cell>
          <cell r="J2612" t="str">
            <v>No Aplica</v>
          </cell>
          <cell r="K2612" t="str">
            <v>Plan de acción</v>
          </cell>
          <cell r="L2612" t="str">
            <v>Zonal</v>
          </cell>
          <cell r="M2612" t="str">
            <v>3_MARTIRES</v>
          </cell>
          <cell r="N2612" t="str">
            <v>2_FEBRERO_2026</v>
          </cell>
          <cell r="O2612" t="str">
            <v>592. Cuidado Continuo por una vida con bienestarEducativo 20263_MARTIRES2_FEBRERO_2026</v>
          </cell>
          <cell r="P2612">
            <v>14226512</v>
          </cell>
          <cell r="S2612"/>
          <cell r="T2612">
            <v>0</v>
          </cell>
        </row>
        <row r="2613">
          <cell r="F2613" t="str">
            <v>602. Cuidado Continuo por una vida con bienestarEducativo 2026</v>
          </cell>
          <cell r="G2613" t="str">
            <v>Embajadores del Bienestar</v>
          </cell>
          <cell r="H2613" t="str">
            <v xml:space="preserve">Promoción de la salud y bienestar </v>
          </cell>
          <cell r="I2613" t="str">
            <v>PSPIC</v>
          </cell>
          <cell r="J2613" t="str">
            <v>No Aplica</v>
          </cell>
          <cell r="K2613" t="str">
            <v>Sesión</v>
          </cell>
          <cell r="L2613" t="str">
            <v>Local</v>
          </cell>
          <cell r="M2613" t="str">
            <v>3_MARTIRES</v>
          </cell>
          <cell r="N2613" t="str">
            <v>2_FEBRERO_2026</v>
          </cell>
          <cell r="O2613" t="str">
            <v>602. Cuidado Continuo por una vida con bienestarEducativo 20263_MARTIRES2_FEBRERO_2026</v>
          </cell>
          <cell r="P2613">
            <v>105404</v>
          </cell>
          <cell r="S2613">
            <v>45</v>
          </cell>
          <cell r="T2613">
            <v>4743180</v>
          </cell>
        </row>
        <row r="2614">
          <cell r="F2614" t="str">
            <v>612. Cuidado Continuo por una vida con bienestarEducativo 2026</v>
          </cell>
          <cell r="G2614" t="str">
            <v>SPAcios educativos de bienestar - ZOE -ZOU</v>
          </cell>
          <cell r="H2614" t="str">
            <v xml:space="preserve">Promoción de la salud y bienestar </v>
          </cell>
          <cell r="I2614" t="str">
            <v>PSPIC</v>
          </cell>
          <cell r="J2614" t="str">
            <v>No Aplica</v>
          </cell>
          <cell r="K2614" t="str">
            <v>Sesión</v>
          </cell>
          <cell r="L2614" t="str">
            <v>Local</v>
          </cell>
          <cell r="M2614" t="str">
            <v>3_MARTIRES</v>
          </cell>
          <cell r="N2614" t="str">
            <v>2_FEBRERO_2026</v>
          </cell>
          <cell r="O2614" t="str">
            <v>612. Cuidado Continuo por una vida con bienestarEducativo 20263_MARTIRES2_FEBRERO_2026</v>
          </cell>
          <cell r="P2614">
            <v>266747</v>
          </cell>
          <cell r="S2614">
            <v>19</v>
          </cell>
          <cell r="T2614">
            <v>5068193</v>
          </cell>
        </row>
        <row r="2615">
          <cell r="F2615" t="str">
            <v>622. Cuidado Continuo por una vida con bienestarEducativo 2026</v>
          </cell>
          <cell r="G2615" t="str">
            <v>Identificación del riesgo nutricional visual y auditivo</v>
          </cell>
          <cell r="H2615" t="str">
            <v>Alta externalidad</v>
          </cell>
          <cell r="I2615" t="str">
            <v>PSPIC</v>
          </cell>
          <cell r="J2615" t="str">
            <v>No Aplica</v>
          </cell>
          <cell r="K2615" t="str">
            <v>Plan de acción</v>
          </cell>
          <cell r="L2615" t="str">
            <v>Zonal</v>
          </cell>
          <cell r="M2615" t="str">
            <v>3_MARTIRES</v>
          </cell>
          <cell r="N2615" t="str">
            <v>2_FEBRERO_2026</v>
          </cell>
          <cell r="O2615" t="str">
            <v>622. Cuidado Continuo por una vida con bienestarEducativo 20263_MARTIRES2_FEBRERO_2026</v>
          </cell>
          <cell r="P2615">
            <v>13610112</v>
          </cell>
          <cell r="S2615"/>
          <cell r="T2615">
            <v>0</v>
          </cell>
        </row>
        <row r="2616">
          <cell r="F2616" t="str">
            <v>632. Cuidado Continuo por una vida con bienestarEducativo 2026</v>
          </cell>
          <cell r="G2616" t="str">
            <v>Sexualidad hablar sin incomodidad</v>
          </cell>
          <cell r="H2616" t="str">
            <v>Alta externalidad</v>
          </cell>
          <cell r="I2616" t="str">
            <v>PSPIC</v>
          </cell>
          <cell r="J2616" t="str">
            <v>No Aplica</v>
          </cell>
          <cell r="K2616" t="str">
            <v>Sesión</v>
          </cell>
          <cell r="L2616" t="str">
            <v>Local</v>
          </cell>
          <cell r="M2616" t="str">
            <v>3_MARTIRES</v>
          </cell>
          <cell r="N2616" t="str">
            <v>2_FEBRERO_2026</v>
          </cell>
          <cell r="O2616" t="str">
            <v>632. Cuidado Continuo por una vida con bienestarEducativo 20263_MARTIRES2_FEBRERO_2026</v>
          </cell>
          <cell r="P2616">
            <v>105404</v>
          </cell>
          <cell r="S2616">
            <v>33</v>
          </cell>
          <cell r="T2616">
            <v>3478332</v>
          </cell>
        </row>
        <row r="2617">
          <cell r="F2617" t="str">
            <v>642. Cuidado Continuo por una vida con bienestarEducativo 2026</v>
          </cell>
          <cell r="G2617" t="str">
            <v>Salud mental es MAS Bienestar</v>
          </cell>
          <cell r="H2617" t="str">
            <v>Gestión del Riesgo para el Bienestar Colectivo en los Territorios</v>
          </cell>
          <cell r="I2617" t="str">
            <v>PSPIC</v>
          </cell>
          <cell r="J2617" t="str">
            <v>No Aplica</v>
          </cell>
          <cell r="K2617" t="str">
            <v>Sesión</v>
          </cell>
          <cell r="L2617" t="str">
            <v>Local</v>
          </cell>
          <cell r="M2617" t="str">
            <v>3_MARTIRES</v>
          </cell>
          <cell r="N2617" t="str">
            <v>2_FEBRERO_2026</v>
          </cell>
          <cell r="O2617" t="str">
            <v>642. Cuidado Continuo por una vida con bienestarEducativo 20263_MARTIRES2_FEBRERO_2026</v>
          </cell>
          <cell r="P2617">
            <v>137765</v>
          </cell>
          <cell r="S2617">
            <v>53</v>
          </cell>
          <cell r="T2617">
            <v>7301545</v>
          </cell>
        </row>
        <row r="2618">
          <cell r="F2618" t="str">
            <v>652. Cuidado Continuo por una vida con bienestarEducativo 2026</v>
          </cell>
          <cell r="G2618" t="str">
            <v>Conectando con el cuidado emocional</v>
          </cell>
          <cell r="H2618" t="str">
            <v>Gestión del Riesgo para el Bienestar Colectivo en los Territorios</v>
          </cell>
          <cell r="I2618" t="str">
            <v>PSPIC</v>
          </cell>
          <cell r="J2618" t="str">
            <v>No Aplica</v>
          </cell>
          <cell r="K2618" t="str">
            <v>Sesión</v>
          </cell>
          <cell r="L2618" t="str">
            <v>Local</v>
          </cell>
          <cell r="M2618" t="str">
            <v>3_MARTIRES</v>
          </cell>
          <cell r="N2618" t="str">
            <v>2_FEBRERO_2026</v>
          </cell>
          <cell r="O2618" t="str">
            <v>652. Cuidado Continuo por una vida con bienestarEducativo 20263_MARTIRES2_FEBRERO_2026</v>
          </cell>
          <cell r="P2618">
            <v>105404</v>
          </cell>
          <cell r="S2618">
            <v>53</v>
          </cell>
          <cell r="T2618">
            <v>5586412</v>
          </cell>
        </row>
        <row r="2619">
          <cell r="F2619" t="str">
            <v>662. Cuidado Continuo por una vida con bienestarEducativo 2026</v>
          </cell>
          <cell r="G2619" t="str">
            <v>Prevención y detección temprana de factores de riesgo ITS</v>
          </cell>
          <cell r="H2619" t="str">
            <v>Gestión del Riesgo para el Bienestar Colectivo en los Territorios</v>
          </cell>
          <cell r="I2619" t="str">
            <v>PSPIC</v>
          </cell>
          <cell r="J2619" t="str">
            <v>No Aplica</v>
          </cell>
          <cell r="K2619" t="str">
            <v>Jornada</v>
          </cell>
          <cell r="L2619" t="str">
            <v>Local</v>
          </cell>
          <cell r="M2619" t="str">
            <v>3_MARTIRES</v>
          </cell>
          <cell r="N2619" t="str">
            <v>2_FEBRERO_2026</v>
          </cell>
          <cell r="O2619" t="str">
            <v>662. Cuidado Continuo por una vida con bienestarEducativo 20263_MARTIRES2_FEBRERO_2026</v>
          </cell>
          <cell r="P2619">
            <v>199714</v>
          </cell>
          <cell r="S2619">
            <v>0</v>
          </cell>
          <cell r="T2619">
            <v>0</v>
          </cell>
        </row>
        <row r="2620">
          <cell r="F2620" t="str">
            <v>672. Cuidado Continuo por una vida con bienestarEducativo 2026</v>
          </cell>
          <cell r="G2620" t="str">
            <v xml:space="preserve">SPAcios breves de bienestar ZOU -ZOE </v>
          </cell>
          <cell r="H2620" t="str">
            <v>Gestión del Riesgo para el Bienestar Colectivo en los Territorios</v>
          </cell>
          <cell r="I2620" t="str">
            <v>PSPIC</v>
          </cell>
          <cell r="J2620" t="str">
            <v>No Aplica</v>
          </cell>
          <cell r="K2620" t="str">
            <v>Sesión</v>
          </cell>
          <cell r="L2620" t="str">
            <v>Local</v>
          </cell>
          <cell r="M2620" t="str">
            <v>3_MARTIRES</v>
          </cell>
          <cell r="N2620" t="str">
            <v>2_FEBRERO_2026</v>
          </cell>
          <cell r="O2620" t="str">
            <v>672. Cuidado Continuo por una vida con bienestarEducativo 20263_MARTIRES2_FEBRERO_2026</v>
          </cell>
          <cell r="P2620">
            <v>88916</v>
          </cell>
          <cell r="S2620">
            <v>52</v>
          </cell>
          <cell r="T2620">
            <v>4623632</v>
          </cell>
        </row>
        <row r="2621">
          <cell r="F2621" t="str">
            <v>682. Cuidado Continuo por una vida con bienestarInstitucional2026</v>
          </cell>
          <cell r="G2621" t="str">
            <v>Seguimiento a condiciones de salud en casos prioritarios en Instituciones de protección y atención</v>
          </cell>
          <cell r="H2621" t="str">
            <v>Gestión del Riesgo para el Bienestar Colectivo en los Territorios</v>
          </cell>
          <cell r="I2621" t="str">
            <v>PSPIC</v>
          </cell>
          <cell r="J2621" t="str">
            <v>No Aplica</v>
          </cell>
          <cell r="K2621" t="str">
            <v>Sesión</v>
          </cell>
          <cell r="L2621" t="str">
            <v>Local</v>
          </cell>
          <cell r="M2621" t="str">
            <v>3_MARTIRES</v>
          </cell>
          <cell r="N2621" t="str">
            <v>2_FEBRERO_2026</v>
          </cell>
          <cell r="O2621" t="str">
            <v>682. Cuidado Continuo por una vida con bienestarInstitucional20263_MARTIRES2_FEBRERO_2026</v>
          </cell>
          <cell r="P2621">
            <v>105404</v>
          </cell>
          <cell r="S2621">
            <v>23</v>
          </cell>
          <cell r="T2621">
            <v>2424292</v>
          </cell>
        </row>
        <row r="2622">
          <cell r="F2622" t="str">
            <v>692. Cuidado Continuo por una vida con bienestarInstitucional2026</v>
          </cell>
          <cell r="G2622" t="str">
            <v>Identificación de riesgos a través de aplicación de tamizajes en Instituciones de protección y atención</v>
          </cell>
          <cell r="H2622" t="str">
            <v>Alta externalidad</v>
          </cell>
          <cell r="I2622" t="str">
            <v>PSPIC</v>
          </cell>
          <cell r="J2622" t="str">
            <v>No Aplica</v>
          </cell>
          <cell r="K2622" t="str">
            <v>Sesión</v>
          </cell>
          <cell r="L2622" t="str">
            <v>Local</v>
          </cell>
          <cell r="M2622" t="str">
            <v>3_MARTIRES</v>
          </cell>
          <cell r="N2622" t="str">
            <v>2_FEBRERO_2026</v>
          </cell>
          <cell r="O2622" t="str">
            <v>692. Cuidado Continuo por una vida con bienestarInstitucional20263_MARTIRES2_FEBRERO_2026</v>
          </cell>
          <cell r="P2622">
            <v>105404</v>
          </cell>
          <cell r="S2622">
            <v>35</v>
          </cell>
          <cell r="T2622">
            <v>3689140</v>
          </cell>
        </row>
        <row r="2623">
          <cell r="F2623" t="str">
            <v>702. Cuidado Continuo por una vida con bienestarInstitucional2026</v>
          </cell>
          <cell r="G2623" t="str">
            <v>Instituciones sostenibles por la Salud Ambiental</v>
          </cell>
          <cell r="H2623" t="str">
            <v xml:space="preserve">Promoción de la salud y bienestar </v>
          </cell>
          <cell r="I2623" t="str">
            <v>PSPIC</v>
          </cell>
          <cell r="J2623" t="str">
            <v>No Aplica</v>
          </cell>
          <cell r="K2623" t="str">
            <v>Sesión</v>
          </cell>
          <cell r="L2623" t="str">
            <v>Local</v>
          </cell>
          <cell r="M2623" t="str">
            <v>3_MARTIRES</v>
          </cell>
          <cell r="N2623" t="str">
            <v>2_FEBRERO_2026</v>
          </cell>
          <cell r="O2623" t="str">
            <v>702. Cuidado Continuo por una vida con bienestarInstitucional20263_MARTIRES2_FEBRERO_2026</v>
          </cell>
          <cell r="P2623">
            <v>74893</v>
          </cell>
          <cell r="S2623">
            <v>12</v>
          </cell>
          <cell r="T2623">
            <v>898716</v>
          </cell>
        </row>
        <row r="2624">
          <cell r="F2624" t="str">
            <v>712. Cuidado Continuo por una vida con bienestarLaboral2026</v>
          </cell>
          <cell r="G2624" t="str">
            <v>Caracterización de las unidades de trabajo informal de mediano y bajo impacto</v>
          </cell>
          <cell r="H2624" t="str">
            <v>Gestión del Riesgo para el Bienestar Colectivo en los Territorios</v>
          </cell>
          <cell r="I2624" t="str">
            <v>PSPIC</v>
          </cell>
          <cell r="J2624" t="str">
            <v>No Aplica</v>
          </cell>
          <cell r="K2624" t="str">
            <v>Caracterización</v>
          </cell>
          <cell r="L2624" t="str">
            <v>Local</v>
          </cell>
          <cell r="M2624" t="str">
            <v>3_MARTIRES</v>
          </cell>
          <cell r="N2624" t="str">
            <v>2_FEBRERO_2026</v>
          </cell>
          <cell r="O2624" t="str">
            <v>712. Cuidado Continuo por una vida con bienestarLaboral20263_MARTIRES2_FEBRERO_2026</v>
          </cell>
          <cell r="P2624">
            <v>59965</v>
          </cell>
          <cell r="S2624">
            <v>14</v>
          </cell>
          <cell r="T2624">
            <v>839510</v>
          </cell>
        </row>
        <row r="2625">
          <cell r="F2625" t="str">
            <v>722. Cuidado Continuo por una vida con bienestarLaboral2026</v>
          </cell>
          <cell r="G2625" t="str">
            <v>Caracterización de las unidades de trabajo informal de alto impacto</v>
          </cell>
          <cell r="H2625" t="str">
            <v>Gestión del Riesgo para el Bienestar Colectivo en los Territorios</v>
          </cell>
          <cell r="I2625" t="str">
            <v>PSPIC</v>
          </cell>
          <cell r="J2625" t="str">
            <v>No Aplica</v>
          </cell>
          <cell r="K2625" t="str">
            <v>Caracterización</v>
          </cell>
          <cell r="L2625" t="str">
            <v>Local</v>
          </cell>
          <cell r="M2625" t="str">
            <v>3_MARTIRES</v>
          </cell>
          <cell r="N2625" t="str">
            <v>2_FEBRERO_2026</v>
          </cell>
          <cell r="O2625" t="str">
            <v>722. Cuidado Continuo por una vida con bienestarLaboral20263_MARTIRES2_FEBRERO_2026</v>
          </cell>
          <cell r="P2625">
            <v>99830</v>
          </cell>
          <cell r="S2625">
            <v>8</v>
          </cell>
          <cell r="T2625">
            <v>798640</v>
          </cell>
        </row>
        <row r="2626">
          <cell r="F2626" t="str">
            <v>732. Cuidado Continuo por una vida con bienestarLaboral2026</v>
          </cell>
          <cell r="G2626" t="str">
            <v>Asesoría para el mejoramiento de las condiciones de salud y trabajo en las unidades de trabajo informal de mediano y bajo impacto</v>
          </cell>
          <cell r="H2626" t="str">
            <v>Gestión del Riesgo para el Bienestar Colectivo en los Territorios</v>
          </cell>
          <cell r="I2626" t="str">
            <v>PSPIC</v>
          </cell>
          <cell r="J2626" t="str">
            <v>No Aplica</v>
          </cell>
          <cell r="K2626" t="str">
            <v>Unidad de trabajo informal</v>
          </cell>
          <cell r="L2626" t="str">
            <v>Local</v>
          </cell>
          <cell r="M2626" t="str">
            <v>3_MARTIRES</v>
          </cell>
          <cell r="N2626" t="str">
            <v>2_FEBRERO_2026</v>
          </cell>
          <cell r="O2626" t="str">
            <v>732. Cuidado Continuo por una vida con bienestarLaboral20263_MARTIRES2_FEBRERO_2026</v>
          </cell>
          <cell r="P2626">
            <v>220671</v>
          </cell>
          <cell r="S2626"/>
          <cell r="T2626">
            <v>0</v>
          </cell>
        </row>
        <row r="2627">
          <cell r="F2627" t="str">
            <v>742. Cuidado Continuo por una vida con bienestarLaboral2026</v>
          </cell>
          <cell r="G2627" t="str">
            <v>Asesoría para el mejoramiento de las condiciones de salud y trabajo en las unidades de trabajo informal de alto impacto</v>
          </cell>
          <cell r="H2627" t="str">
            <v>Gestión del Riesgo para el Bienestar Colectivo en los Territorios</v>
          </cell>
          <cell r="I2627" t="str">
            <v>PSPIC</v>
          </cell>
          <cell r="J2627" t="str">
            <v>No Aplica</v>
          </cell>
          <cell r="K2627" t="str">
            <v>Unidad de trabajo informal</v>
          </cell>
          <cell r="L2627" t="str">
            <v>Local</v>
          </cell>
          <cell r="M2627" t="str">
            <v>3_MARTIRES</v>
          </cell>
          <cell r="N2627" t="str">
            <v>2_FEBRERO_2026</v>
          </cell>
          <cell r="O2627" t="str">
            <v>742. Cuidado Continuo por una vida con bienestarLaboral20263_MARTIRES2_FEBRERO_2026</v>
          </cell>
          <cell r="P2627">
            <v>367374</v>
          </cell>
          <cell r="S2627"/>
          <cell r="T2627">
            <v>0</v>
          </cell>
        </row>
        <row r="2628">
          <cell r="F2628" t="str">
            <v>752. Cuidado Continuo por una vida con bienestarLaboral2026</v>
          </cell>
          <cell r="G2628" t="str">
            <v xml:space="preserve">Asesoría para el mejoramiento de las condiciones de salud en los trabajadores y trabajadoras de las unidades de trabajo informal </v>
          </cell>
          <cell r="H2628" t="str">
            <v>Gestión del Riesgo para el Bienestar Colectivo en los Territorios</v>
          </cell>
          <cell r="I2628" t="str">
            <v>PSPIC</v>
          </cell>
          <cell r="J2628" t="str">
            <v>No Aplica</v>
          </cell>
          <cell r="K2628" t="str">
            <v>Asesoría</v>
          </cell>
          <cell r="L2628" t="str">
            <v>Local</v>
          </cell>
          <cell r="M2628" t="str">
            <v>3_MARTIRES</v>
          </cell>
          <cell r="N2628" t="str">
            <v>2_FEBRERO_2026</v>
          </cell>
          <cell r="O2628" t="str">
            <v>752. Cuidado Continuo por una vida con bienestarLaboral20263_MARTIRES2_FEBRERO_2026</v>
          </cell>
          <cell r="P2628">
            <v>210809</v>
          </cell>
          <cell r="S2628">
            <v>23</v>
          </cell>
          <cell r="T2628">
            <v>4848607</v>
          </cell>
        </row>
        <row r="2629">
          <cell r="F2629" t="str">
            <v>762. Cuidado Continuo por una vida con bienestarLaboral2026</v>
          </cell>
          <cell r="G2629" t="str">
            <v>Asesoría de seguimiento para unidades de trabajo informal intervenidas en vigencias anteriores</v>
          </cell>
          <cell r="H2629" t="str">
            <v>Gestión del Riesgo para el Bienestar Colectivo en los Territorios</v>
          </cell>
          <cell r="I2629" t="str">
            <v>PSPIC</v>
          </cell>
          <cell r="J2629" t="str">
            <v>No Aplica</v>
          </cell>
          <cell r="K2629" t="str">
            <v>Asesoría</v>
          </cell>
          <cell r="L2629" t="str">
            <v>Local</v>
          </cell>
          <cell r="M2629" t="str">
            <v>3_MARTIRES</v>
          </cell>
          <cell r="N2629" t="str">
            <v>2_FEBRERO_2026</v>
          </cell>
          <cell r="O2629" t="str">
            <v>762. Cuidado Continuo por una vida con bienestarLaboral20263_MARTIRES2_FEBRERO_2026</v>
          </cell>
          <cell r="P2629">
            <v>55168</v>
          </cell>
          <cell r="S2629">
            <v>4</v>
          </cell>
          <cell r="T2629">
            <v>220672</v>
          </cell>
        </row>
        <row r="2630">
          <cell r="F2630" t="str">
            <v>772. Cuidado Continuo por una vida con bienestarLaboral2026</v>
          </cell>
          <cell r="G2630" t="str">
            <v>Asesoría en Salud para trabajadores y trabajadoras en Empresas del Sector Formal</v>
          </cell>
          <cell r="H2630" t="str">
            <v>Gestión del Riesgo para el Bienestar Colectivo en los Territorios</v>
          </cell>
          <cell r="I2630" t="str">
            <v>PSPIC</v>
          </cell>
          <cell r="J2630" t="str">
            <v>No Aplica</v>
          </cell>
          <cell r="K2630" t="str">
            <v>Asesoría</v>
          </cell>
          <cell r="L2630" t="str">
            <v>Distrito</v>
          </cell>
          <cell r="M2630" t="str">
            <v>3_MARTIRES</v>
          </cell>
          <cell r="N2630" t="str">
            <v>2_FEBRERO_2026</v>
          </cell>
          <cell r="O2630" t="str">
            <v>772. Cuidado Continuo por una vida con bienestarLaboral20263_MARTIRES2_FEBRERO_2026</v>
          </cell>
          <cell r="P2630">
            <v>91844</v>
          </cell>
          <cell r="S2630">
            <v>80</v>
          </cell>
          <cell r="T2630">
            <v>7347520</v>
          </cell>
        </row>
        <row r="2631">
          <cell r="F2631" t="str">
            <v>782. Cuidado Continuo por una vida con bienestarLaboral2026</v>
          </cell>
          <cell r="G2631" t="str">
            <v>Espacios Amigos para Más Bienestar materno infantil</v>
          </cell>
          <cell r="H2631" t="str">
            <v>Gestión del Riesgo para el Bienestar Colectivo en los Territorios</v>
          </cell>
          <cell r="I2631" t="str">
            <v>PSPIC</v>
          </cell>
          <cell r="J2631" t="str">
            <v>No Aplica</v>
          </cell>
          <cell r="K2631" t="str">
            <v>Asesoría</v>
          </cell>
          <cell r="L2631" t="str">
            <v>Distrito</v>
          </cell>
          <cell r="M2631" t="str">
            <v>3_MARTIRES</v>
          </cell>
          <cell r="N2631" t="str">
            <v>2_FEBRERO_2026</v>
          </cell>
          <cell r="O2631" t="str">
            <v>782. Cuidado Continuo por una vida con bienestarLaboral20263_MARTIRES2_FEBRERO_2026</v>
          </cell>
          <cell r="P2631">
            <v>121585</v>
          </cell>
          <cell r="S2631"/>
          <cell r="T2631">
            <v>0</v>
          </cell>
        </row>
        <row r="2632">
          <cell r="F2632" t="str">
            <v>792. Cuidado Continuo por una vida con bienestarLaboral2026</v>
          </cell>
          <cell r="G2632" t="str">
            <v>Conexión nocturna: Bienestar, trabajo y cuidado</v>
          </cell>
          <cell r="H2632" t="str">
            <v>Gestión del Riesgo para el Bienestar Colectivo en los Territorios</v>
          </cell>
          <cell r="I2632" t="str">
            <v>PSPIC</v>
          </cell>
          <cell r="J2632" t="str">
            <v>No Aplica</v>
          </cell>
          <cell r="K2632" t="str">
            <v>Asesoría</v>
          </cell>
          <cell r="L2632" t="str">
            <v>Local</v>
          </cell>
          <cell r="M2632" t="str">
            <v>3_MARTIRES</v>
          </cell>
          <cell r="N2632" t="str">
            <v>2_FEBRERO_2026</v>
          </cell>
          <cell r="O2632" t="str">
            <v>792. Cuidado Continuo por una vida con bienestarLaboral20263_MARTIRES2_FEBRERO_2026</v>
          </cell>
          <cell r="P2632">
            <v>125438</v>
          </cell>
          <cell r="S2632">
            <v>44</v>
          </cell>
          <cell r="T2632">
            <v>5519272</v>
          </cell>
        </row>
        <row r="2633">
          <cell r="F2633" t="str">
            <v>802. Cuidado Continuo por una vida con bienestarLaboral2026</v>
          </cell>
          <cell r="G2633" t="str">
            <v>Acciones de orientación a la población para la efectividad del mejoramiento de las condiciones de salud y sociales en los trabajadores y trabajadoras de las unidades de trabajo informal</v>
          </cell>
          <cell r="H2633" t="str">
            <v>Gestión del Riesgo para el Bienestar Colectivo en los Territorios</v>
          </cell>
          <cell r="I2633" t="str">
            <v>PSPIC</v>
          </cell>
          <cell r="J2633" t="str">
            <v>No Aplica</v>
          </cell>
          <cell r="K2633" t="str">
            <v>Orientación</v>
          </cell>
          <cell r="L2633" t="str">
            <v>Zonal</v>
          </cell>
          <cell r="M2633" t="str">
            <v>3_MARTIRES</v>
          </cell>
          <cell r="N2633" t="str">
            <v>2_FEBRERO_2026</v>
          </cell>
          <cell r="O2633" t="str">
            <v>802. Cuidado Continuo por una vida con bienestarLaboral20263_MARTIRES2_FEBRERO_2026</v>
          </cell>
          <cell r="P2633">
            <v>53781</v>
          </cell>
          <cell r="S2633"/>
          <cell r="T2633">
            <v>0</v>
          </cell>
        </row>
        <row r="2634">
          <cell r="F2634" t="str">
            <v>812. Cuidado Continuo por una vida con bienestarLaboral2026</v>
          </cell>
          <cell r="G2634" t="str">
            <v xml:space="preserve">Caracterización de las condiciones de salud y trabajo de los niños, niñas y adolescentes identificados en trabajo infantil </v>
          </cell>
          <cell r="H2634" t="str">
            <v>Gestión del Riesgo para el Bienestar Colectivo en los Territorios</v>
          </cell>
          <cell r="I2634" t="str">
            <v>PSPIC</v>
          </cell>
          <cell r="J2634" t="str">
            <v>No Aplica</v>
          </cell>
          <cell r="K2634" t="str">
            <v>Caracterización</v>
          </cell>
          <cell r="L2634" t="str">
            <v>Local</v>
          </cell>
          <cell r="M2634" t="str">
            <v>3_MARTIRES</v>
          </cell>
          <cell r="N2634" t="str">
            <v>2_FEBRERO_2026</v>
          </cell>
          <cell r="O2634" t="str">
            <v>812. Cuidado Continuo por una vida con bienestarLaboral20263_MARTIRES2_FEBRERO_2026</v>
          </cell>
          <cell r="P2634">
            <v>82752</v>
          </cell>
          <cell r="S2634">
            <v>27</v>
          </cell>
          <cell r="T2634">
            <v>2234304</v>
          </cell>
        </row>
        <row r="2635">
          <cell r="F2635" t="str">
            <v>822. Cuidado Continuo por una vida con bienestarLaboral2026</v>
          </cell>
          <cell r="G2635" t="str">
            <v xml:space="preserve">Asesorías para promover la desvinculación laboral de los niños, niñas y adolescentes identificados en trabajo infantil </v>
          </cell>
          <cell r="H2635" t="str">
            <v>Gestión del Riesgo para el Bienestar Colectivo en los Territorios</v>
          </cell>
          <cell r="I2635" t="str">
            <v>PSPIC</v>
          </cell>
          <cell r="J2635" t="str">
            <v>No Aplica</v>
          </cell>
          <cell r="K2635" t="str">
            <v>Niño niña adolescente intervenido</v>
          </cell>
          <cell r="L2635" t="str">
            <v>Local</v>
          </cell>
          <cell r="M2635" t="str">
            <v>3_MARTIRES</v>
          </cell>
          <cell r="N2635" t="str">
            <v>2_FEBRERO_2026</v>
          </cell>
          <cell r="O2635" t="str">
            <v>822. Cuidado Continuo por una vida con bienestarLaboral20263_MARTIRES2_FEBRERO_2026</v>
          </cell>
          <cell r="P2635">
            <v>281078</v>
          </cell>
          <cell r="S2635"/>
          <cell r="T2635">
            <v>0</v>
          </cell>
        </row>
        <row r="2636">
          <cell r="F2636" t="str">
            <v>832. Cuidado Continuo por una vida con bienestarLaboral2026</v>
          </cell>
          <cell r="G2636" t="str">
            <v>Asesoría de seguimiento al efecto para niños, niñas y adolescentes identificados en trabajo infantil e  intervenidos en vigencias anteriores</v>
          </cell>
          <cell r="H2636" t="str">
            <v>Gestión del Riesgo para el Bienestar Colectivo en los Territorios</v>
          </cell>
          <cell r="I2636" t="str">
            <v>PSPIC</v>
          </cell>
          <cell r="J2636" t="str">
            <v>No Aplica</v>
          </cell>
          <cell r="K2636" t="str">
            <v>Asesoría</v>
          </cell>
          <cell r="L2636" t="str">
            <v>Local</v>
          </cell>
          <cell r="M2636" t="str">
            <v>3_MARTIRES</v>
          </cell>
          <cell r="N2636" t="str">
            <v>2_FEBRERO_2026</v>
          </cell>
          <cell r="O2636" t="str">
            <v>832. Cuidado Continuo por una vida con bienestarLaboral20263_MARTIRES2_FEBRERO_2026</v>
          </cell>
          <cell r="P2636">
            <v>70270</v>
          </cell>
          <cell r="S2636"/>
          <cell r="T2636">
            <v>0</v>
          </cell>
        </row>
        <row r="2637">
          <cell r="F2637" t="str">
            <v>842. Cuidado Continuo por una vida con bienestarLaboral2026</v>
          </cell>
          <cell r="G2637" t="str">
            <v xml:space="preserve">Asesorias en salud de los niños, niñas y adolescentes identificados en trabajo infantil </v>
          </cell>
          <cell r="H2637" t="str">
            <v>Gestión del Riesgo para el Bienestar Colectivo en los Territorios</v>
          </cell>
          <cell r="I2637" t="str">
            <v>PSPIC</v>
          </cell>
          <cell r="J2637" t="str">
            <v>No Aplica</v>
          </cell>
          <cell r="K2637" t="str">
            <v>Asesoría</v>
          </cell>
          <cell r="L2637" t="str">
            <v>Local</v>
          </cell>
          <cell r="M2637" t="str">
            <v>3_MARTIRES</v>
          </cell>
          <cell r="N2637" t="str">
            <v>2_FEBRERO_2026</v>
          </cell>
          <cell r="O2637" t="str">
            <v>842. Cuidado Continuo por una vida con bienestarLaboral20263_MARTIRES2_FEBRERO_2026</v>
          </cell>
          <cell r="P2637">
            <v>105404</v>
          </cell>
          <cell r="S2637">
            <v>12</v>
          </cell>
          <cell r="T2637">
            <v>1264848</v>
          </cell>
        </row>
        <row r="2638">
          <cell r="F2638" t="str">
            <v>852. Cuidado Continuo por una vida con bienestarLaboral2026</v>
          </cell>
          <cell r="G2638" t="str">
            <v>Acciones de orientación a la población para la efectividad a la desvinculación laboral de niños, niñas y adolescentes identificados en trabajo infanti desde el secfor salud</v>
          </cell>
          <cell r="H2638" t="str">
            <v>Gestión del Riesgo para el Bienestar Colectivo en los Territorios</v>
          </cell>
          <cell r="I2638" t="str">
            <v>PSPIC</v>
          </cell>
          <cell r="J2638" t="str">
            <v>No Aplica</v>
          </cell>
          <cell r="K2638" t="str">
            <v>Orientación</v>
          </cell>
          <cell r="L2638" t="str">
            <v>Zonal</v>
          </cell>
          <cell r="M2638" t="str">
            <v>3_MARTIRES</v>
          </cell>
          <cell r="N2638" t="str">
            <v>2_FEBRERO_2026</v>
          </cell>
          <cell r="O2638" t="str">
            <v>852. Cuidado Continuo por una vida con bienestarLaboral20263_MARTIRES2_FEBRERO_2026</v>
          </cell>
          <cell r="P2638">
            <v>35135</v>
          </cell>
          <cell r="S2638">
            <v>160</v>
          </cell>
          <cell r="T2638">
            <v>5621600</v>
          </cell>
        </row>
        <row r="2639">
          <cell r="F2639" t="str">
            <v>873. Cuidado Continuo por una vida con bienestar con enfoque diferencial étnicoComunitario2026</v>
          </cell>
          <cell r="G2639" t="str">
            <v>Abordaje socioeducativo diferencial para el bienestar del pueblo Raizal</v>
          </cell>
          <cell r="H2639" t="str">
            <v xml:space="preserve">Promoción de la salud y bienestar </v>
          </cell>
          <cell r="I2639" t="str">
            <v>PSPIC</v>
          </cell>
          <cell r="J2639" t="str">
            <v>No Aplica</v>
          </cell>
          <cell r="K2639" t="str">
            <v>Plan de acción</v>
          </cell>
          <cell r="L2639" t="str">
            <v>Distrito</v>
          </cell>
          <cell r="M2639" t="str">
            <v>3_MARTIRES</v>
          </cell>
          <cell r="N2639" t="str">
            <v>2_FEBRERO_2026</v>
          </cell>
          <cell r="O2639" t="str">
            <v>873. Cuidado Continuo por una vida con bienestar con enfoque diferencial étnicoComunitario20263_MARTIRES2_FEBRERO_2026</v>
          </cell>
          <cell r="P2639">
            <v>25814832</v>
          </cell>
          <cell r="S2639"/>
          <cell r="T2639">
            <v>0</v>
          </cell>
        </row>
        <row r="2640">
          <cell r="F2640" t="str">
            <v>883. Cuidado Continuo por una vida con bienestar con enfoque diferencial étnicoComunitario2026</v>
          </cell>
          <cell r="G2640" t="str">
            <v xml:space="preserve">MAS Bienestar para la comunidad Raizal </v>
          </cell>
          <cell r="H2640" t="str">
            <v xml:space="preserve">Promoción de la salud y bienestar </v>
          </cell>
          <cell r="I2640" t="str">
            <v>PSPIC</v>
          </cell>
          <cell r="J2640" t="str">
            <v>No Aplica</v>
          </cell>
          <cell r="K2640" t="str">
            <v>Plan de acción</v>
          </cell>
          <cell r="L2640" t="str">
            <v>Distrito</v>
          </cell>
          <cell r="M2640" t="str">
            <v>3_MARTIRES</v>
          </cell>
          <cell r="N2640" t="str">
            <v>2_FEBRERO_2026</v>
          </cell>
          <cell r="O2640" t="str">
            <v>883. Cuidado Continuo por una vida con bienestar con enfoque diferencial étnicoComunitario20263_MARTIRES2_FEBRERO_2026</v>
          </cell>
          <cell r="P2640">
            <v>19848080</v>
          </cell>
          <cell r="S2640"/>
          <cell r="T2640">
            <v>0</v>
          </cell>
        </row>
        <row r="2641">
          <cell r="F2641" t="str">
            <v>893. Cuidado Continuo por una vida con bienestar con enfoque diferencial étnicoComunitario2026</v>
          </cell>
          <cell r="G2641" t="str">
            <v>MAS Bienestar para la comunidad negra y afrocolombiana.</v>
          </cell>
          <cell r="H2641" t="str">
            <v xml:space="preserve">Promoción de la salud y bienestar </v>
          </cell>
          <cell r="I2641" t="str">
            <v>PSPIC</v>
          </cell>
          <cell r="J2641" t="str">
            <v>No Aplica</v>
          </cell>
          <cell r="K2641" t="str">
            <v>Plan de acción</v>
          </cell>
          <cell r="L2641" t="str">
            <v>Distrito</v>
          </cell>
          <cell r="M2641" t="str">
            <v>3_MARTIRES</v>
          </cell>
          <cell r="N2641" t="str">
            <v>2_FEBRERO_2026</v>
          </cell>
          <cell r="O2641" t="str">
            <v>893. Cuidado Continuo por una vida con bienestar con enfoque diferencial étnicoComunitario20263_MARTIRES2_FEBRERO_2026</v>
          </cell>
          <cell r="P2641">
            <v>33729408</v>
          </cell>
          <cell r="S2641"/>
          <cell r="T2641">
            <v>0</v>
          </cell>
        </row>
        <row r="2642">
          <cell r="F2642" t="str">
            <v>903. Cuidado Continuo por una vida con bienestar con enfoque diferencial étnicoComunitario2026</v>
          </cell>
          <cell r="G2642" t="str">
            <v>MAS Bienestar para la comunidad Palenquero</v>
          </cell>
          <cell r="H2642" t="str">
            <v xml:space="preserve">Promoción de la salud y bienestar </v>
          </cell>
          <cell r="I2642" t="str">
            <v>PSPIC</v>
          </cell>
          <cell r="J2642" t="str">
            <v>No Aplica</v>
          </cell>
          <cell r="K2642" t="str">
            <v>Plan de acción</v>
          </cell>
          <cell r="L2642" t="str">
            <v>Distrito</v>
          </cell>
          <cell r="M2642" t="str">
            <v>3_MARTIRES</v>
          </cell>
          <cell r="N2642" t="str">
            <v>2_FEBRERO_2026</v>
          </cell>
          <cell r="O2642" t="str">
            <v>903. Cuidado Continuo por una vida con bienestar con enfoque diferencial étnicoComunitario20263_MARTIRES2_FEBRERO_2026</v>
          </cell>
          <cell r="P2642">
            <v>11243136</v>
          </cell>
          <cell r="S2642"/>
          <cell r="T2642">
            <v>0</v>
          </cell>
        </row>
        <row r="2643">
          <cell r="F2643" t="str">
            <v>913. Cuidado Continuo por una vida con bienestar con enfoque diferencial étnicoComunitario2026</v>
          </cell>
          <cell r="G2643" t="str">
            <v xml:space="preserve">Mas bienestar para el pueblo Rrom gitano </v>
          </cell>
          <cell r="H2643" t="str">
            <v xml:space="preserve">Promoción de la salud y bienestar </v>
          </cell>
          <cell r="I2643" t="str">
            <v>PSPIC</v>
          </cell>
          <cell r="J2643" t="str">
            <v>No Aplica</v>
          </cell>
          <cell r="K2643" t="str">
            <v>Plan de acción</v>
          </cell>
          <cell r="L2643" t="str">
            <v>Distrito</v>
          </cell>
          <cell r="M2643" t="str">
            <v>3_MARTIRES</v>
          </cell>
          <cell r="N2643" t="str">
            <v>2_FEBRERO_2026</v>
          </cell>
          <cell r="O2643" t="str">
            <v>913. Cuidado Continuo por una vida con bienestar con enfoque diferencial étnicoComunitario20263_MARTIRES2_FEBRERO_2026</v>
          </cell>
          <cell r="P2643">
            <v>19305648</v>
          </cell>
          <cell r="S2643"/>
          <cell r="T2643">
            <v>0</v>
          </cell>
        </row>
        <row r="2644">
          <cell r="F2644" t="str">
            <v>924. Cuidado Continuo por una vida con bienestar con enfoque GéneroComunitario2026</v>
          </cell>
          <cell r="G2644" t="str">
            <v>Sesion educativa para MAS Bienestar, dirigida a mujeres y LGBTI</v>
          </cell>
          <cell r="H2644" t="str">
            <v xml:space="preserve">Promoción de la salud y bienestar </v>
          </cell>
          <cell r="I2644" t="str">
            <v>PSPIC</v>
          </cell>
          <cell r="J2644" t="str">
            <v>No Aplica</v>
          </cell>
          <cell r="K2644" t="str">
            <v>Sesión</v>
          </cell>
          <cell r="L2644" t="str">
            <v>Local</v>
          </cell>
          <cell r="M2644" t="str">
            <v>3_MARTIRES</v>
          </cell>
          <cell r="N2644" t="str">
            <v>2_FEBRERO_2026</v>
          </cell>
          <cell r="O2644" t="str">
            <v>924. Cuidado Continuo por una vida con bienestar con enfoque GéneroComunitario20263_MARTIRES2_FEBRERO_2026</v>
          </cell>
          <cell r="P2644">
            <v>372151</v>
          </cell>
          <cell r="S2644">
            <v>7</v>
          </cell>
          <cell r="T2644">
            <v>2605057</v>
          </cell>
        </row>
        <row r="2645">
          <cell r="F2645" t="str">
            <v>934. Cuidado Continuo por una vida con bienestar con enfoque GéneroComunitario2026</v>
          </cell>
          <cell r="G2645" t="str">
            <v xml:space="preserve">Recorriendo tu barrio para MAS bienestar </v>
          </cell>
          <cell r="H2645" t="str">
            <v>Gestión del Riesgo para el Bienestar Colectivo en los Territorios</v>
          </cell>
          <cell r="I2645" t="str">
            <v>PSPIC</v>
          </cell>
          <cell r="J2645" t="str">
            <v>No Aplica</v>
          </cell>
          <cell r="K2645" t="str">
            <v>Sesión</v>
          </cell>
          <cell r="L2645" t="str">
            <v>Local</v>
          </cell>
          <cell r="M2645" t="str">
            <v>3_MARTIRES</v>
          </cell>
          <cell r="N2645" t="str">
            <v>2_FEBRERO_2026</v>
          </cell>
          <cell r="O2645" t="str">
            <v>934. Cuidado Continuo por una vida con bienestar con enfoque GéneroComunitario20263_MARTIRES2_FEBRERO_2026</v>
          </cell>
          <cell r="P2645">
            <v>372151</v>
          </cell>
          <cell r="S2645">
            <v>5</v>
          </cell>
          <cell r="T2645">
            <v>1860755</v>
          </cell>
        </row>
        <row r="2646">
          <cell r="F2646" t="str">
            <v>944. Cuidado Continuo por una vida con bienestar con enfoque GéneroComunitario2026</v>
          </cell>
          <cell r="G2646" t="str">
            <v xml:space="preserve">Tejiendo redes para MAS bienestar </v>
          </cell>
          <cell r="H2646" t="str">
            <v xml:space="preserve">Promoción de la salud y bienestar </v>
          </cell>
          <cell r="I2646" t="str">
            <v>PSPIC</v>
          </cell>
          <cell r="J2646" t="str">
            <v>No Aplica</v>
          </cell>
          <cell r="K2646" t="str">
            <v>Sesión</v>
          </cell>
          <cell r="L2646" t="str">
            <v>Local</v>
          </cell>
          <cell r="M2646" t="str">
            <v>3_MARTIRES</v>
          </cell>
          <cell r="N2646" t="str">
            <v>2_FEBRERO_2026</v>
          </cell>
          <cell r="O2646" t="str">
            <v>944. Cuidado Continuo por una vida con bienestar con enfoque GéneroComunitario20263_MARTIRES2_FEBRERO_2026</v>
          </cell>
          <cell r="P2646">
            <v>372151</v>
          </cell>
          <cell r="S2646">
            <v>2</v>
          </cell>
          <cell r="T2646">
            <v>744302</v>
          </cell>
        </row>
        <row r="2647">
          <cell r="F2647" t="str">
            <v>954. Cuidado Continuo por una vida con bienestar con enfoque GéneroComunitario2026</v>
          </cell>
          <cell r="G2647" t="str">
            <v>Asesoria Psicosocial</v>
          </cell>
          <cell r="H2647" t="str">
            <v>Gestión del Riesgo para el Bienestar Colectivo en los Territorios</v>
          </cell>
          <cell r="I2647" t="str">
            <v>PSPIC</v>
          </cell>
          <cell r="J2647" t="str">
            <v>No Aplica</v>
          </cell>
          <cell r="K2647" t="str">
            <v>Sesión</v>
          </cell>
          <cell r="L2647" t="str">
            <v>Local</v>
          </cell>
          <cell r="M2647" t="str">
            <v>3_MARTIRES</v>
          </cell>
          <cell r="N2647" t="str">
            <v>2_FEBRERO_2026</v>
          </cell>
          <cell r="O2647" t="str">
            <v>954. Cuidado Continuo por una vida con bienestar con enfoque GéneroComunitario20263_MARTIRES2_FEBRERO_2026</v>
          </cell>
          <cell r="P2647">
            <v>70270</v>
          </cell>
          <cell r="S2647">
            <v>16</v>
          </cell>
          <cell r="T2647">
            <v>1124320</v>
          </cell>
        </row>
        <row r="2648">
          <cell r="F2648" t="str">
            <v>964. Cuidado Continuo por una vida con bienestar con enfoque GéneroComunitario2026</v>
          </cell>
          <cell r="G2648" t="str">
            <v>Asesoria en Salud</v>
          </cell>
          <cell r="H2648" t="str">
            <v>Gestión del Riesgo para el Bienestar Colectivo en los Territorios</v>
          </cell>
          <cell r="I2648" t="str">
            <v>PSPIC</v>
          </cell>
          <cell r="J2648" t="str">
            <v>No Aplica</v>
          </cell>
          <cell r="K2648" t="str">
            <v>Sesión</v>
          </cell>
          <cell r="L2648" t="str">
            <v>Local</v>
          </cell>
          <cell r="M2648" t="str">
            <v>3_MARTIRES</v>
          </cell>
          <cell r="N2648" t="str">
            <v>2_FEBRERO_2026</v>
          </cell>
          <cell r="O2648" t="str">
            <v>964. Cuidado Continuo por una vida con bienestar con enfoque GéneroComunitario20263_MARTIRES2_FEBRERO_2026</v>
          </cell>
          <cell r="P2648">
            <v>70270</v>
          </cell>
          <cell r="S2648">
            <v>9</v>
          </cell>
          <cell r="T2648">
            <v>632430</v>
          </cell>
        </row>
        <row r="2649">
          <cell r="F2649" t="str">
            <v>974. Cuidado Continuo por una vida con bienestar con enfoque GéneroComunitario2026</v>
          </cell>
          <cell r="G2649" t="str">
            <v xml:space="preserve">Circula del cuidado </v>
          </cell>
          <cell r="H2649" t="str">
            <v xml:space="preserve">Promoción de la salud y bienestar </v>
          </cell>
          <cell r="I2649" t="str">
            <v>PSPIC</v>
          </cell>
          <cell r="J2649" t="str">
            <v>No Aplica</v>
          </cell>
          <cell r="K2649" t="str">
            <v>Sesión</v>
          </cell>
          <cell r="L2649" t="str">
            <v>Local</v>
          </cell>
          <cell r="M2649" t="str">
            <v>3_MARTIRES</v>
          </cell>
          <cell r="N2649" t="str">
            <v>2_FEBRERO_2026</v>
          </cell>
          <cell r="O2649" t="str">
            <v>974. Cuidado Continuo por una vida con bienestar con enfoque GéneroComunitario20263_MARTIRES2_FEBRERO_2026</v>
          </cell>
          <cell r="P2649">
            <v>215123</v>
          </cell>
          <cell r="S2649">
            <v>3</v>
          </cell>
          <cell r="T2649">
            <v>645369</v>
          </cell>
        </row>
        <row r="2650">
          <cell r="F2650" t="str">
            <v>984. Cuidado Continuo por una vida con bienestar con enfoque GéneroComunitario2026</v>
          </cell>
          <cell r="G2650" t="str">
            <v>Acompañamiento para Mas Bienestar</v>
          </cell>
          <cell r="H2650" t="str">
            <v>Gestión del Riesgo para el Bienestar Colectivo en los Territorios</v>
          </cell>
          <cell r="I2650" t="str">
            <v>PSPIC</v>
          </cell>
          <cell r="J2650" t="str">
            <v>No Aplica</v>
          </cell>
          <cell r="K2650" t="str">
            <v>Sesión</v>
          </cell>
          <cell r="L2650" t="str">
            <v>Local</v>
          </cell>
          <cell r="M2650" t="str">
            <v>3_MARTIRES</v>
          </cell>
          <cell r="N2650" t="str">
            <v>2_FEBRERO_2026</v>
          </cell>
          <cell r="O2650" t="str">
            <v>984. Cuidado Continuo por una vida con bienestar con enfoque GéneroComunitario20263_MARTIRES2_FEBRERO_2026</v>
          </cell>
          <cell r="P2650">
            <v>161342</v>
          </cell>
          <cell r="S2650">
            <v>3</v>
          </cell>
          <cell r="T2650">
            <v>484026</v>
          </cell>
        </row>
        <row r="2651">
          <cell r="F2651" t="str">
            <v>994. Cuidado Continuo por una vida con bienestar con enfoque GéneroComunitario2026</v>
          </cell>
          <cell r="G2651" t="str">
            <v>Acompañamiento personas Trans</v>
          </cell>
          <cell r="H2651" t="str">
            <v>Gestión del Riesgo para el Bienestar Colectivo en los Territorios</v>
          </cell>
          <cell r="I2651" t="str">
            <v>PSPIC</v>
          </cell>
          <cell r="J2651" t="str">
            <v>No Aplica</v>
          </cell>
          <cell r="K2651" t="str">
            <v>Plan de acción</v>
          </cell>
          <cell r="L2651" t="str">
            <v>Distrito</v>
          </cell>
          <cell r="M2651" t="str">
            <v>3_MARTIRES</v>
          </cell>
          <cell r="N2651" t="str">
            <v>2_FEBRERO_2026</v>
          </cell>
          <cell r="O2651" t="str">
            <v>994. Cuidado Continuo por una vida con bienestar con enfoque GéneroComunitario20263_MARTIRES2_FEBRERO_2026</v>
          </cell>
          <cell r="P2651">
            <v>5621568</v>
          </cell>
          <cell r="S2651">
            <v>1</v>
          </cell>
          <cell r="T2651">
            <v>5621568</v>
          </cell>
        </row>
        <row r="2652">
          <cell r="F2652" t="str">
            <v>1004. Cuidado Continuo por una vida con bienestar con enfoque GéneroComunitario2026</v>
          </cell>
          <cell r="G2652" t="str">
            <v>Prevención y detección temprana de factores de riesgo ITS (Mujer_LGBTI)</v>
          </cell>
          <cell r="H2652" t="str">
            <v>Alta externalidad</v>
          </cell>
          <cell r="I2652" t="str">
            <v>PSPIC</v>
          </cell>
          <cell r="J2652" t="str">
            <v>No Aplica</v>
          </cell>
          <cell r="K2652" t="str">
            <v>Jornada</v>
          </cell>
          <cell r="L2652" t="str">
            <v>Local</v>
          </cell>
          <cell r="M2652" t="str">
            <v>3_MARTIRES</v>
          </cell>
          <cell r="N2652" t="str">
            <v>2_FEBRERO_2026</v>
          </cell>
          <cell r="O2652" t="str">
            <v>1004. Cuidado Continuo por una vida con bienestar con enfoque GéneroComunitario20263_MARTIRES2_FEBRERO_2026</v>
          </cell>
          <cell r="P2652">
            <v>199714</v>
          </cell>
          <cell r="S2652">
            <v>3</v>
          </cell>
          <cell r="T2652">
            <v>599142</v>
          </cell>
        </row>
        <row r="2653">
          <cell r="F2653" t="str">
            <v>1015. Cuidado Continuo por una vida con bienestar con enfoque Población para formas extremas de exclusión:Comunitario2026</v>
          </cell>
          <cell r="G2653" t="str">
            <v>SPAcios educativos para la reducción del daño:  Personas que se inyectan drogas (PID)</v>
          </cell>
          <cell r="H2653" t="str">
            <v xml:space="preserve">Promoción de la salud y bienestar </v>
          </cell>
          <cell r="I2653" t="str">
            <v>PSPIC</v>
          </cell>
          <cell r="J2653" t="str">
            <v>No Aplica</v>
          </cell>
          <cell r="K2653" t="str">
            <v>Sesión</v>
          </cell>
          <cell r="L2653" t="str">
            <v>Distrito</v>
          </cell>
          <cell r="M2653" t="str">
            <v>3_MARTIRES</v>
          </cell>
          <cell r="N2653" t="str">
            <v>2_FEBRERO_2026</v>
          </cell>
          <cell r="O2653" t="str">
            <v>1015. Cuidado Continuo por una vida con bienestar con enfoque Población para formas extremas de exclusión:Comunitario20263_MARTIRES2_FEBRERO_2026</v>
          </cell>
          <cell r="P2653">
            <v>322686</v>
          </cell>
          <cell r="S2653">
            <v>10</v>
          </cell>
          <cell r="T2653">
            <v>3226860</v>
          </cell>
        </row>
        <row r="2654">
          <cell r="F2654" t="str">
            <v>1025. Cuidado Continuo por una vida con bienestar con enfoque Población para formas extremas de exclusión:Comunitario2026</v>
          </cell>
          <cell r="G2654" t="str">
            <v>SPAcios para la reducción del daño: acompañamiento solidario a personas que se inyectan drogas (PID)</v>
          </cell>
          <cell r="H2654" t="str">
            <v>Gestión del Riesgo para el Bienestar Colectivo en los Territorios</v>
          </cell>
          <cell r="I2654" t="str">
            <v>PSPIC</v>
          </cell>
          <cell r="J2654" t="str">
            <v>No Aplica</v>
          </cell>
          <cell r="K2654" t="str">
            <v>Sesión</v>
          </cell>
          <cell r="L2654" t="str">
            <v>Distrito</v>
          </cell>
          <cell r="M2654" t="str">
            <v>3_MARTIRES</v>
          </cell>
          <cell r="N2654" t="str">
            <v>2_FEBRERO_2026</v>
          </cell>
          <cell r="O2654" t="str">
            <v>1025. Cuidado Continuo por una vida con bienestar con enfoque Población para formas extremas de exclusión:Comunitario20263_MARTIRES2_FEBRERO_2026</v>
          </cell>
          <cell r="P2654">
            <v>322686</v>
          </cell>
          <cell r="S2654">
            <v>23</v>
          </cell>
          <cell r="T2654">
            <v>7421778</v>
          </cell>
        </row>
        <row r="2655">
          <cell r="F2655" t="str">
            <v>1035. Cuidado Continuo por una vida con bienestar con enfoque Población para formas extremas de exclusión:Comunitario2026</v>
          </cell>
          <cell r="G2655" t="str">
            <v>SPAcios breves para la reducción del daño con personas que se inyectan drogas (PID)</v>
          </cell>
          <cell r="H2655" t="str">
            <v>Alta externalidad</v>
          </cell>
          <cell r="I2655" t="str">
            <v>PSPIC</v>
          </cell>
          <cell r="J2655" t="str">
            <v>No Aplica</v>
          </cell>
          <cell r="K2655" t="str">
            <v>Sesión</v>
          </cell>
          <cell r="L2655" t="str">
            <v>Distrito</v>
          </cell>
          <cell r="M2655" t="str">
            <v>3_MARTIRES</v>
          </cell>
          <cell r="N2655" t="str">
            <v>2_FEBRERO_2026</v>
          </cell>
          <cell r="O2655" t="str">
            <v>1035. Cuidado Continuo por una vida con bienestar con enfoque Población para formas extremas de exclusión:Comunitario20263_MARTIRES2_FEBRERO_2026</v>
          </cell>
          <cell r="P2655">
            <v>53781</v>
          </cell>
          <cell r="S2655">
            <v>122</v>
          </cell>
          <cell r="T2655">
            <v>6561282</v>
          </cell>
        </row>
        <row r="2656">
          <cell r="F2656" t="str">
            <v>1045. Cuidado Continuo por una vida con bienestar con enfoque Población para formas extremas de exclusión:Comunitario2026</v>
          </cell>
          <cell r="G2656" t="str">
            <v xml:space="preserve">SPAcios para la reduccion del daño en poblacion diferencial  </v>
          </cell>
          <cell r="H2656" t="str">
            <v xml:space="preserve">Promoción de la salud y bienestar </v>
          </cell>
          <cell r="I2656" t="str">
            <v>PSPIC</v>
          </cell>
          <cell r="J2656" t="str">
            <v>No Aplica</v>
          </cell>
          <cell r="K2656" t="str">
            <v>Sesión</v>
          </cell>
          <cell r="L2656" t="str">
            <v>Distrito</v>
          </cell>
          <cell r="M2656" t="str">
            <v>3_MARTIRES</v>
          </cell>
          <cell r="N2656" t="str">
            <v>2_FEBRERO_2026</v>
          </cell>
          <cell r="O2656" t="str">
            <v>1045. Cuidado Continuo por una vida con bienestar con enfoque Población para formas extremas de exclusión:Comunitario20263_MARTIRES2_FEBRERO_2026</v>
          </cell>
          <cell r="P2656">
            <v>210809</v>
          </cell>
          <cell r="S2656"/>
          <cell r="T2656">
            <v>0</v>
          </cell>
        </row>
        <row r="2657">
          <cell r="F2657" t="str">
            <v>1055. Cuidado Continuo por una vida con bienestar con enfoque Población para formas extremas de exclusión:Comunitario2026</v>
          </cell>
          <cell r="G2657" t="str">
            <v>SPAcios de prevención y detección temprana de factores de riesgo ITS - SPA (PID)</v>
          </cell>
          <cell r="H2657" t="str">
            <v>Alta externalidad</v>
          </cell>
          <cell r="I2657" t="str">
            <v>PSPIC</v>
          </cell>
          <cell r="J2657" t="str">
            <v>No Aplica</v>
          </cell>
          <cell r="K2657" t="str">
            <v>Jornada</v>
          </cell>
          <cell r="L2657" t="str">
            <v>Distrito</v>
          </cell>
          <cell r="M2657" t="str">
            <v>3_MARTIRES</v>
          </cell>
          <cell r="N2657" t="str">
            <v>2_FEBRERO_2026</v>
          </cell>
          <cell r="O2657" t="str">
            <v>1055. Cuidado Continuo por una vida con bienestar con enfoque Población para formas extremas de exclusión:Comunitario20263_MARTIRES2_FEBRERO_2026</v>
          </cell>
          <cell r="P2657">
            <v>281078</v>
          </cell>
          <cell r="S2657">
            <v>20</v>
          </cell>
          <cell r="T2657">
            <v>5621560</v>
          </cell>
        </row>
        <row r="2658">
          <cell r="F2658" t="str">
            <v>1065. Cuidado Continuo por una vida con bienestar con enfoque Población para formas extremas de exclusión:Comunitario2026</v>
          </cell>
          <cell r="G2658" t="str">
            <v>Sesion educativa para MAS Bienestar, dirigida la poblacion habitanza en calle</v>
          </cell>
          <cell r="H2658" t="str">
            <v xml:space="preserve">Promoción de la salud y bienestar </v>
          </cell>
          <cell r="I2658" t="str">
            <v>PSPIC</v>
          </cell>
          <cell r="J2658" t="str">
            <v>No Aplica</v>
          </cell>
          <cell r="K2658" t="str">
            <v>Sesión</v>
          </cell>
          <cell r="L2658" t="str">
            <v>Local</v>
          </cell>
          <cell r="M2658" t="str">
            <v>3_MARTIRES</v>
          </cell>
          <cell r="N2658" t="str">
            <v>2_FEBRERO_2026</v>
          </cell>
          <cell r="O2658" t="str">
            <v>1065. Cuidado Continuo por una vida con bienestar con enfoque Población para formas extremas de exclusión:Comunitario20263_MARTIRES2_FEBRERO_2026</v>
          </cell>
          <cell r="P2658">
            <v>210809</v>
          </cell>
          <cell r="S2658">
            <v>24</v>
          </cell>
          <cell r="T2658">
            <v>5059416</v>
          </cell>
        </row>
        <row r="2659">
          <cell r="F2659" t="str">
            <v>1075. Cuidado Continuo por una vida con bienestar con enfoque Población para formas extremas de exclusión:Comunitario2026</v>
          </cell>
          <cell r="G2659" t="str">
            <v>Acompañamiento solidarios (HC)</v>
          </cell>
          <cell r="H2659" t="str">
            <v>Gestión del Riesgo para el Bienestar Colectivo en los Territorios</v>
          </cell>
          <cell r="I2659" t="str">
            <v>PSPIC</v>
          </cell>
          <cell r="J2659" t="str">
            <v>No Aplica</v>
          </cell>
          <cell r="K2659" t="str">
            <v>Sesión</v>
          </cell>
          <cell r="L2659" t="str">
            <v>Local</v>
          </cell>
          <cell r="M2659" t="str">
            <v>3_MARTIRES</v>
          </cell>
          <cell r="N2659" t="str">
            <v>2_FEBRERO_2026</v>
          </cell>
          <cell r="O2659" t="str">
            <v>1075. Cuidado Continuo por una vida con bienestar con enfoque Población para formas extremas de exclusión:Comunitario20263_MARTIRES2_FEBRERO_2026</v>
          </cell>
          <cell r="P2659">
            <v>55938</v>
          </cell>
          <cell r="S2659">
            <v>23</v>
          </cell>
          <cell r="T2659">
            <v>1286574</v>
          </cell>
        </row>
        <row r="2660">
          <cell r="F2660" t="str">
            <v>1085. Cuidado Continuo por una vida con bienestar con enfoque Población para formas extremas de exclusión:Comunitario2026</v>
          </cell>
          <cell r="G2660" t="str">
            <v>Asesorias prevención y detección temprana de factores Psicosocial y en salud (HC)</v>
          </cell>
          <cell r="H2660" t="str">
            <v>Gestión del Riesgo para el Bienestar Colectivo en los Territorios</v>
          </cell>
          <cell r="I2660" t="str">
            <v>PSPIC</v>
          </cell>
          <cell r="J2660" t="str">
            <v>No Aplica</v>
          </cell>
          <cell r="K2660" t="str">
            <v>Sesión</v>
          </cell>
          <cell r="L2660" t="str">
            <v>Local</v>
          </cell>
          <cell r="M2660" t="str">
            <v>3_MARTIRES</v>
          </cell>
          <cell r="N2660" t="str">
            <v>2_FEBRERO_2026</v>
          </cell>
          <cell r="O2660" t="str">
            <v>1085. Cuidado Continuo por una vida con bienestar con enfoque Población para formas extremas de exclusión:Comunitario20263_MARTIRES2_FEBRERO_2026</v>
          </cell>
          <cell r="P2660">
            <v>210809</v>
          </cell>
          <cell r="S2660">
            <v>28</v>
          </cell>
          <cell r="T2660">
            <v>5902652</v>
          </cell>
        </row>
        <row r="2661">
          <cell r="F2661" t="str">
            <v>1095. Cuidado Continuo por una vida con bienestar con enfoque Población para formas extremas de exclusión:Comunitario2026</v>
          </cell>
          <cell r="G2661" t="str">
            <v>Prevención y detección temprana de factores de riesgo ITS (HC)</v>
          </cell>
          <cell r="H2661" t="str">
            <v>Alta externalidad</v>
          </cell>
          <cell r="I2661" t="str">
            <v>PSPIC</v>
          </cell>
          <cell r="J2661" t="str">
            <v>No Aplica</v>
          </cell>
          <cell r="K2661" t="str">
            <v>Jornada</v>
          </cell>
          <cell r="L2661" t="str">
            <v>Local</v>
          </cell>
          <cell r="M2661" t="str">
            <v>3_MARTIRES</v>
          </cell>
          <cell r="N2661" t="str">
            <v>2_FEBRERO_2026</v>
          </cell>
          <cell r="O2661" t="str">
            <v>1095. Cuidado Continuo por una vida con bienestar con enfoque Población para formas extremas de exclusión:Comunitario20263_MARTIRES2_FEBRERO_2026</v>
          </cell>
          <cell r="P2661">
            <v>199714</v>
          </cell>
          <cell r="S2661">
            <v>4</v>
          </cell>
          <cell r="T2661">
            <v>798856</v>
          </cell>
        </row>
        <row r="2662">
          <cell r="F2662" t="str">
            <v>1105. Cuidado Continuo por una vida con bienestar con enfoque Población para formas extremas de exclusión:Laboral2026</v>
          </cell>
          <cell r="G2662" t="str">
            <v>Sesion educativa para población diferencial - Actividades Sexuales Pagadas (ASP)</v>
          </cell>
          <cell r="H2662" t="str">
            <v xml:space="preserve">Promoción de la salud y bienestar </v>
          </cell>
          <cell r="I2662" t="str">
            <v>PSPIC</v>
          </cell>
          <cell r="J2662" t="str">
            <v>No Aplica</v>
          </cell>
          <cell r="K2662" t="str">
            <v>Sesión</v>
          </cell>
          <cell r="L2662" t="str">
            <v>Local</v>
          </cell>
          <cell r="M2662" t="str">
            <v>3_MARTIRES</v>
          </cell>
          <cell r="N2662" t="str">
            <v>2_FEBRERO_2026</v>
          </cell>
          <cell r="O2662" t="str">
            <v>1105. Cuidado Continuo por una vida con bienestar con enfoque Población para formas extremas de exclusión:Laboral20263_MARTIRES2_FEBRERO_2026</v>
          </cell>
          <cell r="P2662">
            <v>316213</v>
          </cell>
          <cell r="S2662">
            <v>8</v>
          </cell>
          <cell r="T2662">
            <v>2529704</v>
          </cell>
        </row>
        <row r="2663">
          <cell r="F2663" t="str">
            <v>1115. Cuidado Continuo por una vida con bienestar con enfoque Población para formas extremas de exclusión:Laboral2026</v>
          </cell>
          <cell r="G2663" t="str">
            <v>Recorridos en calle - Actividades Sexuales Pagadas (ASP)</v>
          </cell>
          <cell r="H2663" t="str">
            <v>Gestión del Riesgo para el Bienestar Colectivo en los Territorios</v>
          </cell>
          <cell r="I2663" t="str">
            <v>PSPIC</v>
          </cell>
          <cell r="J2663" t="str">
            <v>No Aplica</v>
          </cell>
          <cell r="K2663" t="str">
            <v>Recorrido</v>
          </cell>
          <cell r="L2663" t="str">
            <v>Local</v>
          </cell>
          <cell r="M2663" t="str">
            <v>3_MARTIRES</v>
          </cell>
          <cell r="N2663" t="str">
            <v>2_FEBRERO_2026</v>
          </cell>
          <cell r="O2663" t="str">
            <v>1115. Cuidado Continuo por una vida con bienestar con enfoque Población para formas extremas de exclusión:Laboral20263_MARTIRES2_FEBRERO_2026</v>
          </cell>
          <cell r="P2663">
            <v>421618</v>
          </cell>
          <cell r="S2663">
            <v>11</v>
          </cell>
          <cell r="T2663">
            <v>4637798</v>
          </cell>
        </row>
        <row r="2664">
          <cell r="F2664" t="str">
            <v>1125. Cuidado Continuo por una vida con bienestar con enfoque Población para formas extremas de exclusión:Laboral2026</v>
          </cell>
          <cell r="G2664" t="str">
            <v xml:space="preserve">Red para ciudad </v>
          </cell>
          <cell r="H2664" t="str">
            <v xml:space="preserve">Promoción de la salud y bienestar </v>
          </cell>
          <cell r="I2664" t="str">
            <v>PSPIC</v>
          </cell>
          <cell r="J2664" t="str">
            <v>No Aplica</v>
          </cell>
          <cell r="K2664" t="str">
            <v>Sesión</v>
          </cell>
          <cell r="L2664" t="str">
            <v>Local</v>
          </cell>
          <cell r="M2664" t="str">
            <v>3_MARTIRES</v>
          </cell>
          <cell r="N2664" t="str">
            <v>2_FEBRERO_2026</v>
          </cell>
          <cell r="O2664" t="str">
            <v>1125. Cuidado Continuo por una vida con bienestar con enfoque Población para formas extremas de exclusión:Laboral20263_MARTIRES2_FEBRERO_2026</v>
          </cell>
          <cell r="P2664">
            <v>140539</v>
          </cell>
          <cell r="S2664">
            <v>4</v>
          </cell>
          <cell r="T2664">
            <v>562156</v>
          </cell>
        </row>
        <row r="2665">
          <cell r="F2665" t="str">
            <v>1135. Cuidado Continuo por una vida con bienestar con enfoque Población para formas extremas de exclusión:Laboral2026</v>
          </cell>
          <cell r="G2665" t="str">
            <v>Asesorias prevención y detección temprana de factores de riesgo  psicosocial y en salud</v>
          </cell>
          <cell r="H2665" t="str">
            <v>Gestión del Riesgo para el Bienestar Colectivo en los Territorios</v>
          </cell>
          <cell r="I2665" t="str">
            <v>PSPIC</v>
          </cell>
          <cell r="J2665" t="str">
            <v>No Aplica</v>
          </cell>
          <cell r="K2665" t="str">
            <v>Asesoría</v>
          </cell>
          <cell r="L2665" t="str">
            <v>Local</v>
          </cell>
          <cell r="M2665" t="str">
            <v>3_MARTIRES</v>
          </cell>
          <cell r="N2665" t="str">
            <v>2_FEBRERO_2026</v>
          </cell>
          <cell r="O2665" t="str">
            <v>1135. Cuidado Continuo por una vida con bienestar con enfoque Población para formas extremas de exclusión:Laboral20263_MARTIRES2_FEBRERO_2026</v>
          </cell>
          <cell r="P2665">
            <v>70270</v>
          </cell>
          <cell r="S2665">
            <v>92</v>
          </cell>
          <cell r="T2665">
            <v>6464840</v>
          </cell>
        </row>
        <row r="2666">
          <cell r="F2666" t="str">
            <v>1145. Cuidado Continuo por una vida con bienestar con enfoque Población para formas extremas de exclusión:Laboral2026</v>
          </cell>
          <cell r="G2666" t="str">
            <v>Tamizajes para la prevención y detección temprana de factores de riesgo ITS (ASP)</v>
          </cell>
          <cell r="H2666" t="str">
            <v>Alta externalidad</v>
          </cell>
          <cell r="I2666" t="str">
            <v>PSPIC</v>
          </cell>
          <cell r="J2666" t="str">
            <v>No Aplica</v>
          </cell>
          <cell r="K2666" t="str">
            <v>Tamizaje</v>
          </cell>
          <cell r="L2666" t="str">
            <v>Local</v>
          </cell>
          <cell r="M2666" t="str">
            <v>3_MARTIRES</v>
          </cell>
          <cell r="N2666" t="str">
            <v>2_FEBRERO_2026</v>
          </cell>
          <cell r="O2666" t="str">
            <v>1145. Cuidado Continuo por una vida con bienestar con enfoque Población para formas extremas de exclusión:Laboral20263_MARTIRES2_FEBRERO_2026</v>
          </cell>
          <cell r="P2666">
            <v>19971</v>
          </cell>
          <cell r="S2666">
            <v>200</v>
          </cell>
          <cell r="T2666">
            <v>3994200</v>
          </cell>
        </row>
        <row r="2667">
          <cell r="F2667" t="str">
            <v>1155. Cuidado Continuo por una vida con bienestar con enfoque Población para formas extremas de exclusión:Laboral2026</v>
          </cell>
          <cell r="G2667" t="str">
            <v xml:space="preserve">Acciones de acompañamiento  a la población para la efectividad a las canalizaciones </v>
          </cell>
          <cell r="H2667" t="str">
            <v>Gestión del Riesgo para el Bienestar Colectivo en los Territorios</v>
          </cell>
          <cell r="I2667" t="str">
            <v>PSPIC</v>
          </cell>
          <cell r="J2667" t="str">
            <v>No Aplica</v>
          </cell>
          <cell r="K2667" t="str">
            <v>Acompañamiento</v>
          </cell>
          <cell r="L2667" t="str">
            <v>Local</v>
          </cell>
          <cell r="M2667" t="str">
            <v>3_MARTIRES</v>
          </cell>
          <cell r="N2667" t="str">
            <v>2_FEBRERO_2026</v>
          </cell>
          <cell r="O2667" t="str">
            <v>1155. Cuidado Continuo por una vida con bienestar con enfoque Población para formas extremas de exclusión:Laboral20263_MARTIRES2_FEBRERO_2026</v>
          </cell>
          <cell r="P2667">
            <v>70270</v>
          </cell>
          <cell r="S2667">
            <v>34</v>
          </cell>
          <cell r="T2667">
            <v>2389180</v>
          </cell>
        </row>
        <row r="2668">
          <cell r="F2668" t="str">
            <v>1166. Cuidado Continuo por una vida con bienestar para la población migrante internacional de BogotáEducativo 2026</v>
          </cell>
          <cell r="G2668" t="str">
            <v>Gestión para el bienestar en instituciones  educativas con alta presencia de población migrante internacional</v>
          </cell>
          <cell r="H2668" t="str">
            <v xml:space="preserve">Promoción de la salud y bienestar </v>
          </cell>
          <cell r="I2668" t="str">
            <v>PSPIC</v>
          </cell>
          <cell r="J2668" t="str">
            <v>No Aplica</v>
          </cell>
          <cell r="K2668" t="str">
            <v>Sesión</v>
          </cell>
          <cell r="L2668" t="str">
            <v>Local</v>
          </cell>
          <cell r="M2668" t="str">
            <v>3_MARTIRES</v>
          </cell>
          <cell r="N2668" t="str">
            <v>2_FEBRERO_2026</v>
          </cell>
          <cell r="O2668" t="str">
            <v>1166. Cuidado Continuo por una vida con bienestar para la población migrante internacional de BogotáEducativo 20263_MARTIRES2_FEBRERO_2026</v>
          </cell>
          <cell r="P2668">
            <v>105404</v>
          </cell>
          <cell r="S2668">
            <v>9</v>
          </cell>
          <cell r="T2668">
            <v>948636</v>
          </cell>
        </row>
        <row r="2669">
          <cell r="F2669" t="str">
            <v>1177. Cuidado Continuo por una vida con bienestar para la población con discapacidadEducativo 2026</v>
          </cell>
          <cell r="G2669" t="str">
            <v xml:space="preserve">*Bienestar e inclusión educativa de niños, niñas y adolescentes en el entorno educativo y de población con discapacidad en las UTIS, mediante sesiones educativas de la Rehabilitación Basada en Comunidad – RBC. 
</v>
          </cell>
          <cell r="H2669" t="str">
            <v xml:space="preserve">Promoción de la salud y bienestar </v>
          </cell>
          <cell r="I2669" t="str">
            <v>PSPIC</v>
          </cell>
          <cell r="J2669" t="str">
            <v>No Aplica</v>
          </cell>
          <cell r="K2669" t="str">
            <v>Sesión</v>
          </cell>
          <cell r="L2669" t="str">
            <v>Local</v>
          </cell>
          <cell r="M2669" t="str">
            <v>3_MARTIRES</v>
          </cell>
          <cell r="N2669" t="str">
            <v>2_FEBRERO_2026</v>
          </cell>
          <cell r="O2669" t="str">
            <v>1177. Cuidado Continuo por una vida con bienestar para la población con discapacidadEducativo 20263_MARTIRES2_FEBRERO_2026</v>
          </cell>
          <cell r="P2669">
            <v>161342</v>
          </cell>
          <cell r="S2669">
            <v>5</v>
          </cell>
          <cell r="T2669">
            <v>806710</v>
          </cell>
        </row>
        <row r="2670">
          <cell r="F2670" t="str">
            <v>1177. Cuidado Continuo por una vida con bienestar para la población con discapacidadLaboral2026</v>
          </cell>
          <cell r="G2670" t="str">
            <v xml:space="preserve">*Bienestar e inclusión educativa de niños, niñas y adolescentes en el entorno educativo y de población con discapacidad en las UTIS, mediante sesiones educativas de la Rehabilitación Basada en Comunidad – RBC. 
</v>
          </cell>
          <cell r="H2670" t="str">
            <v xml:space="preserve">Promoción de la salud y bienestar </v>
          </cell>
          <cell r="I2670" t="str">
            <v>PSPIC</v>
          </cell>
          <cell r="J2670" t="str">
            <v>No Aplica</v>
          </cell>
          <cell r="K2670" t="str">
            <v>Sesión</v>
          </cell>
          <cell r="L2670" t="str">
            <v>Zonal</v>
          </cell>
          <cell r="M2670" t="str">
            <v>3_MARTIRES</v>
          </cell>
          <cell r="N2670" t="str">
            <v>2_FEBRERO_2026</v>
          </cell>
          <cell r="O2670" t="str">
            <v>1177. Cuidado Continuo por una vida con bienestar para la población con discapacidadLaboral20263_MARTIRES2_FEBRERO_2026</v>
          </cell>
          <cell r="P2670">
            <v>161342</v>
          </cell>
          <cell r="S2670"/>
          <cell r="T2670">
            <v>0</v>
          </cell>
        </row>
        <row r="2671">
          <cell r="F2671" t="str">
            <v>1187. Cuidado Continuo por una vida con bienestar para la población con discapacidadComunitario2026</v>
          </cell>
          <cell r="G2671" t="str">
            <v>Fortalecimiento de prácticas de cuidado en nodos de familias y personas cuidadoras de personas con discapacidad por curso de vida a través de grupos Socioeducativos de Rehabilitación Basada en Comunidad - RBC</v>
          </cell>
          <cell r="H2671" t="str">
            <v xml:space="preserve">Promoción de la salud y bienestar </v>
          </cell>
          <cell r="I2671" t="str">
            <v>PSPIC</v>
          </cell>
          <cell r="J2671" t="str">
            <v>No Aplica</v>
          </cell>
          <cell r="K2671" t="str">
            <v>Grupo</v>
          </cell>
          <cell r="L2671" t="str">
            <v>Local</v>
          </cell>
          <cell r="M2671" t="str">
            <v>3_MARTIRES</v>
          </cell>
          <cell r="N2671" t="str">
            <v>2_FEBRERO_2026</v>
          </cell>
          <cell r="O2671" t="str">
            <v>1187. Cuidado Continuo por una vida con bienestar para la población con discapacidadComunitario20263_MARTIRES2_FEBRERO_2026</v>
          </cell>
          <cell r="P2671">
            <v>992404</v>
          </cell>
          <cell r="S2671">
            <v>1</v>
          </cell>
          <cell r="T2671">
            <v>992404</v>
          </cell>
        </row>
        <row r="2672">
          <cell r="F2672" t="str">
            <v>1197. Cuidado Continuo por una vida con bienestar para la población con discapacidadComunitario2026</v>
          </cell>
          <cell r="G2672" t="str">
            <v>Fortalecimiento de agentes de cambio promotores de inclusión social y bienestar colectivo a través de escuelas de liderazgo en entorno comunitario</v>
          </cell>
          <cell r="H2672" t="str">
            <v xml:space="preserve">Promoción de la salud y bienestar </v>
          </cell>
          <cell r="I2672" t="str">
            <v>PSPIC</v>
          </cell>
          <cell r="J2672" t="str">
            <v>No Aplica</v>
          </cell>
          <cell r="K2672" t="str">
            <v>Sesión</v>
          </cell>
          <cell r="L2672" t="str">
            <v>Local</v>
          </cell>
          <cell r="M2672" t="str">
            <v>3_MARTIRES</v>
          </cell>
          <cell r="N2672" t="str">
            <v>2_FEBRERO_2026</v>
          </cell>
          <cell r="O2672" t="str">
            <v>1197. Cuidado Continuo por una vida con bienestar para la población con discapacidadComunitario20263_MARTIRES2_FEBRERO_2026</v>
          </cell>
          <cell r="P2672">
            <v>355662</v>
          </cell>
          <cell r="S2672">
            <v>4</v>
          </cell>
          <cell r="T2672">
            <v>1422648</v>
          </cell>
        </row>
        <row r="2673">
          <cell r="F2673" t="str">
            <v>1207. Cuidado Continuo por una vida con bienestar para la población con discapacidadComunitario2026</v>
          </cell>
          <cell r="G2673" t="str">
            <v>Fortalecimiento de redes de personas cuidadoras de personas con discapacidad para el apoyo y cuidado colectivo en entorno comunitario (local, Interlocal y distrital).</v>
          </cell>
          <cell r="H2673" t="str">
            <v xml:space="preserve">Promoción de la salud y bienestar </v>
          </cell>
          <cell r="I2673" t="str">
            <v>PSPIC</v>
          </cell>
          <cell r="J2673" t="str">
            <v>No Aplica</v>
          </cell>
          <cell r="K2673" t="str">
            <v>Red</v>
          </cell>
          <cell r="L2673" t="str">
            <v>Local</v>
          </cell>
          <cell r="M2673" t="str">
            <v>3_MARTIRES</v>
          </cell>
          <cell r="N2673" t="str">
            <v>2_FEBRERO_2026</v>
          </cell>
          <cell r="O2673" t="str">
            <v>1207. Cuidado Continuo por una vida con bienestar para la población con discapacidadComunitario20263_MARTIRES2_FEBRERO_2026</v>
          </cell>
          <cell r="P2673">
            <v>1422652</v>
          </cell>
          <cell r="S2673">
            <v>1</v>
          </cell>
          <cell r="T2673">
            <v>1422652</v>
          </cell>
        </row>
        <row r="2674">
          <cell r="F2674" t="str">
            <v>1217. Cuidado Continuo por una vida con bienestar para la población con discapacidadComunitario2026</v>
          </cell>
          <cell r="G2674" t="str">
            <v>Asesoría en bienestar e inclusión para la población con discapacidad mediante la intervención breve</v>
          </cell>
          <cell r="H2674" t="str">
            <v>Alta externalidad</v>
          </cell>
          <cell r="I2674" t="str">
            <v>PSPIC</v>
          </cell>
          <cell r="J2674" t="str">
            <v>No Aplica</v>
          </cell>
          <cell r="K2674" t="str">
            <v>Asesoría</v>
          </cell>
          <cell r="L2674" t="str">
            <v>Local</v>
          </cell>
          <cell r="M2674" t="str">
            <v>3_MARTIRES</v>
          </cell>
          <cell r="N2674" t="str">
            <v>2_FEBRERO_2026</v>
          </cell>
          <cell r="O2674" t="str">
            <v>1217. Cuidado Continuo por una vida con bienestar para la población con discapacidadComunitario20263_MARTIRES2_FEBRERO_2026</v>
          </cell>
          <cell r="P2674">
            <v>35135</v>
          </cell>
          <cell r="S2674">
            <v>3</v>
          </cell>
          <cell r="T2674">
            <v>105405</v>
          </cell>
        </row>
        <row r="2675">
          <cell r="F2675" t="str">
            <v>1227. Cuidado Continuo por una vida con bienestar para la población con discapacidadComunitario2026</v>
          </cell>
          <cell r="G2675" t="str">
            <v>Mejoramiento de los procesos de inclusión social para la población con discapacidad mediante la activación de rutas y gestión de casos en el territorio.</v>
          </cell>
          <cell r="H2675" t="str">
            <v>Gestión del Riesgo para el Bienestar Colectivo en los Territorios</v>
          </cell>
          <cell r="I2675" t="str">
            <v>PSPIC</v>
          </cell>
          <cell r="J2675" t="str">
            <v>No Aplica</v>
          </cell>
          <cell r="K2675" t="str">
            <v>Caso</v>
          </cell>
          <cell r="L2675" t="str">
            <v>Local</v>
          </cell>
          <cell r="M2675" t="str">
            <v>3_MARTIRES</v>
          </cell>
          <cell r="N2675" t="str">
            <v>2_FEBRERO_2026</v>
          </cell>
          <cell r="O2675" t="str">
            <v>1227. Cuidado Continuo por una vida con bienestar para la población con discapacidadComunitario20263_MARTIRES2_FEBRERO_2026</v>
          </cell>
          <cell r="P2675">
            <v>53781</v>
          </cell>
          <cell r="S2675"/>
          <cell r="T2675">
            <v>0</v>
          </cell>
        </row>
        <row r="2676">
          <cell r="F2676" t="str">
            <v>1237. Cuidado Continuo por una vida con bienestar para la población con discapacidadInstitucional2026</v>
          </cell>
          <cell r="G2676" t="str">
            <v>Instituciones Promotoras de la inclusión a través de sesiones educativas en entorno institucional</v>
          </cell>
          <cell r="H2676" t="str">
            <v xml:space="preserve">Promoción de la salud y bienestar </v>
          </cell>
          <cell r="I2676" t="str">
            <v>PSPIC</v>
          </cell>
          <cell r="J2676" t="str">
            <v>No Aplica</v>
          </cell>
          <cell r="K2676" t="str">
            <v>Sesión</v>
          </cell>
          <cell r="L2676" t="str">
            <v>Local</v>
          </cell>
          <cell r="M2676" t="str">
            <v>3_MARTIRES</v>
          </cell>
          <cell r="N2676" t="str">
            <v>2_FEBRERO_2026</v>
          </cell>
          <cell r="O2676" t="str">
            <v>1237. Cuidado Continuo por una vida con bienestar para la población con discapacidadInstitucional20263_MARTIRES2_FEBRERO_2026</v>
          </cell>
          <cell r="P2676">
            <v>266747</v>
          </cell>
          <cell r="S2676">
            <v>4</v>
          </cell>
          <cell r="T2676">
            <v>1066988</v>
          </cell>
        </row>
        <row r="2677">
          <cell r="F2677" t="str">
            <v>1247. Cuidado Continuo por una vida con bienestar para la población con discapacidadComunitario2026</v>
          </cell>
          <cell r="G2677" t="str">
            <v>Encuentros interlocales de actores de RBC
 Encuentros locales y distritales de personas cuidadoras de personas con discapacidad 
Jornada conmemorativa mes de la discapacidad</v>
          </cell>
          <cell r="H2677" t="str">
            <v xml:space="preserve">Promoción de la salud y bienestar </v>
          </cell>
          <cell r="I2677" t="str">
            <v>PSPIC</v>
          </cell>
          <cell r="J2677" t="str">
            <v>No Aplica</v>
          </cell>
          <cell r="K2677" t="str">
            <v>Encuentro</v>
          </cell>
          <cell r="L2677" t="str">
            <v>Local</v>
          </cell>
          <cell r="M2677" t="str">
            <v>3_MARTIRES</v>
          </cell>
          <cell r="N2677" t="str">
            <v>2_FEBRERO_2026</v>
          </cell>
          <cell r="O2677" t="str">
            <v>1247. Cuidado Continuo por una vida con bienestar para la población con discapacidadComunitario20263_MARTIRES2_FEBRERO_2026</v>
          </cell>
          <cell r="P2677">
            <v>851865</v>
          </cell>
          <cell r="S2677">
            <v>1</v>
          </cell>
          <cell r="T2677">
            <v>851865</v>
          </cell>
        </row>
        <row r="2678">
          <cell r="F2678" t="str">
            <v>1257. Cuidado Continuo por una vida con bienestar para la población con discapacidadComunitario2026</v>
          </cell>
          <cell r="G2678" t="str">
            <v xml:space="preserve">Fortalecimiento de capacidades del talento humano para implementar la estrategia rehabilitación basada en comunidad en los territorios </v>
          </cell>
          <cell r="H2678" t="str">
            <v xml:space="preserve">Promoción de la salud y bienestar </v>
          </cell>
          <cell r="I2678" t="str">
            <v>PSPIC</v>
          </cell>
          <cell r="J2678" t="str">
            <v>No Aplica</v>
          </cell>
          <cell r="K2678" t="str">
            <v>Plan de acción</v>
          </cell>
          <cell r="L2678" t="str">
            <v>Distrito</v>
          </cell>
          <cell r="M2678" t="str">
            <v>3_MARTIRES</v>
          </cell>
          <cell r="N2678" t="str">
            <v>2_FEBRERO_2026</v>
          </cell>
          <cell r="O2678" t="str">
            <v>1257. Cuidado Continuo por una vida con bienestar para la población con discapacidadComunitario20263_MARTIRES2_FEBRERO_2026</v>
          </cell>
          <cell r="P2678">
            <v>12879544</v>
          </cell>
          <cell r="S2678"/>
          <cell r="T2678">
            <v>0</v>
          </cell>
        </row>
        <row r="2679">
          <cell r="F2679" t="str">
            <v>1268. Cuidado Continuo por una vida con bienestar para la ruralidad de BogotáComunitario2026</v>
          </cell>
          <cell r="G2679" t="str">
            <v>Grupos socioeducativos para el bienestar en la ruralidad cercana - salud ambiental</v>
          </cell>
          <cell r="H2679" t="str">
            <v xml:space="preserve">Promoción de la salud y bienestar </v>
          </cell>
          <cell r="I2679" t="str">
            <v>PSPIC</v>
          </cell>
          <cell r="J2679" t="str">
            <v>No Aplica</v>
          </cell>
          <cell r="K2679" t="str">
            <v>Sesión</v>
          </cell>
          <cell r="L2679" t="str">
            <v>Distrito</v>
          </cell>
          <cell r="M2679" t="str">
            <v>3_MARTIRES</v>
          </cell>
          <cell r="N2679" t="str">
            <v>2_FEBRERO_2026</v>
          </cell>
          <cell r="O2679" t="str">
            <v>1268. Cuidado Continuo por una vida con bienestar para la ruralidad de BogotáComunitario20263_MARTIRES2_FEBRERO_2026</v>
          </cell>
          <cell r="P2679">
            <v>175674</v>
          </cell>
          <cell r="S2679"/>
          <cell r="T2679">
            <v>0</v>
          </cell>
        </row>
        <row r="2680">
          <cell r="F2680" t="str">
            <v>1278. Cuidado Continuo por una vida con bienestar para la ruralidad de BogotáComunitario2026</v>
          </cell>
          <cell r="G2680" t="str">
            <v>Sesiones educativas para el bienestar en la ruralidad lejana (salud ambiental, salud mental, salud sexual y reproductiva, discapacidad, seguridad alimentaria y nutricional, salud materna y salud infantil)</v>
          </cell>
          <cell r="H2680" t="str">
            <v xml:space="preserve">Promoción de la salud y bienestar </v>
          </cell>
          <cell r="I2680" t="str">
            <v>PSPIC</v>
          </cell>
          <cell r="J2680" t="str">
            <v>No Aplica</v>
          </cell>
          <cell r="K2680" t="str">
            <v>Sesión</v>
          </cell>
          <cell r="L2680" t="str">
            <v>Local</v>
          </cell>
          <cell r="M2680" t="str">
            <v>3_MARTIRES</v>
          </cell>
          <cell r="N2680" t="str">
            <v>2_FEBRERO_2026</v>
          </cell>
          <cell r="O2680" t="str">
            <v>1278. Cuidado Continuo por una vida con bienestar para la ruralidad de BogotáComunitario20263_MARTIRES2_FEBRERO_2026</v>
          </cell>
          <cell r="P2680">
            <v>468320</v>
          </cell>
          <cell r="S2680"/>
          <cell r="T2680">
            <v>0</v>
          </cell>
        </row>
        <row r="2681">
          <cell r="F2681" t="str">
            <v>1278. Cuidado Continuo por una vida con bienestar para la ruralidad de BogotáEducativo 2026</v>
          </cell>
          <cell r="G2681" t="str">
            <v>Sesiones educativas para el bienestar en la ruralidad lejana (salud ambiental, salud mental, salud sexual y reproductiva, discapacidad, seguridad alimentaria y nutricional, salud materna y salud infantil)</v>
          </cell>
          <cell r="H2681" t="str">
            <v xml:space="preserve">Promoción de la salud y bienestar </v>
          </cell>
          <cell r="I2681" t="str">
            <v>PSPIC</v>
          </cell>
          <cell r="J2681" t="str">
            <v>No Aplica</v>
          </cell>
          <cell r="K2681" t="str">
            <v>Sesión</v>
          </cell>
          <cell r="L2681" t="str">
            <v>Local</v>
          </cell>
          <cell r="M2681" t="str">
            <v>3_MARTIRES</v>
          </cell>
          <cell r="N2681" t="str">
            <v>2_FEBRERO_2026</v>
          </cell>
          <cell r="O2681" t="str">
            <v>1278. Cuidado Continuo por una vida con bienestar para la ruralidad de BogotáEducativo 20263_MARTIRES2_FEBRERO_2026</v>
          </cell>
          <cell r="P2681">
            <v>468320</v>
          </cell>
          <cell r="S2681"/>
          <cell r="T2681">
            <v>0</v>
          </cell>
        </row>
        <row r="2682">
          <cell r="F2682" t="str">
            <v>1278. Cuidado Continuo por una vida con bienestar para la ruralidad de BogotáInstitucional2026</v>
          </cell>
          <cell r="G2682" t="str">
            <v>Sesiones educativas para el bienestar en la ruralidad lejana (salud ambiental, salud mental, salud sexual y reproductiva, discapacidad, seguridad alimentaria y nutricional, salud materna y salud infantil)</v>
          </cell>
          <cell r="H2682" t="str">
            <v xml:space="preserve">Promoción de la salud y bienestar </v>
          </cell>
          <cell r="I2682" t="str">
            <v>PSPIC</v>
          </cell>
          <cell r="J2682" t="str">
            <v>No Aplica</v>
          </cell>
          <cell r="K2682" t="str">
            <v>Sesión</v>
          </cell>
          <cell r="L2682" t="str">
            <v>Local</v>
          </cell>
          <cell r="M2682" t="str">
            <v>3_MARTIRES</v>
          </cell>
          <cell r="N2682" t="str">
            <v>2_FEBRERO_2026</v>
          </cell>
          <cell r="O2682" t="str">
            <v>1278. Cuidado Continuo por una vida con bienestar para la ruralidad de BogotáInstitucional20263_MARTIRES2_FEBRERO_2026</v>
          </cell>
          <cell r="P2682">
            <v>468320</v>
          </cell>
          <cell r="S2682"/>
          <cell r="T2682">
            <v>0</v>
          </cell>
        </row>
        <row r="2683">
          <cell r="F2683" t="str">
            <v>1288. Cuidado Continuo por una vida con bienestar para la ruralidad de BogotáComunitario2026</v>
          </cell>
          <cell r="G2683" t="str">
            <v>Sesiones educativas para el bienestar en la ruralidad cercana (salud ambiental, salud mental, salud sexual y reproductiva, discapacidad, seguridad alimentaria y nutricional, salud materna y salud infantil)</v>
          </cell>
          <cell r="H2683" t="str">
            <v xml:space="preserve">Promoción de la salud y bienestar </v>
          </cell>
          <cell r="I2683" t="str">
            <v>PSPIC</v>
          </cell>
          <cell r="J2683" t="str">
            <v>No Aplica</v>
          </cell>
          <cell r="K2683" t="str">
            <v>Sesión</v>
          </cell>
          <cell r="L2683" t="str">
            <v>Distrito</v>
          </cell>
          <cell r="M2683" t="str">
            <v>3_MARTIRES</v>
          </cell>
          <cell r="N2683" t="str">
            <v>2_FEBRERO_2026</v>
          </cell>
          <cell r="O2683" t="str">
            <v>1288. Cuidado Continuo por una vida con bienestar para la ruralidad de BogotáComunitario20263_MARTIRES2_FEBRERO_2026</v>
          </cell>
          <cell r="P2683">
            <v>140539</v>
          </cell>
          <cell r="S2683"/>
          <cell r="T2683">
            <v>0</v>
          </cell>
        </row>
        <row r="2684">
          <cell r="F2684" t="str">
            <v>1288. Cuidado Continuo por una vida con bienestar para la ruralidad de BogotáEducativo 2026</v>
          </cell>
          <cell r="G2684" t="str">
            <v>Sesiones educativas para el bienestar en la ruralidad cercana (salud ambiental, salud mental, salud sexual y reproductiva, discapacidad, seguridad alimentaria y nutricional, salud materna y salud infantil)</v>
          </cell>
          <cell r="H2684" t="str">
            <v xml:space="preserve">Promoción de la salud y bienestar </v>
          </cell>
          <cell r="I2684" t="str">
            <v>PSPIC</v>
          </cell>
          <cell r="J2684" t="str">
            <v>No Aplica</v>
          </cell>
          <cell r="K2684" t="str">
            <v>Sesión</v>
          </cell>
          <cell r="L2684" t="str">
            <v>Distrito</v>
          </cell>
          <cell r="M2684" t="str">
            <v>3_MARTIRES</v>
          </cell>
          <cell r="N2684" t="str">
            <v>2_FEBRERO_2026</v>
          </cell>
          <cell r="O2684" t="str">
            <v>1288. Cuidado Continuo por una vida con bienestar para la ruralidad de BogotáEducativo 20263_MARTIRES2_FEBRERO_2026</v>
          </cell>
          <cell r="P2684">
            <v>140539</v>
          </cell>
          <cell r="S2684"/>
          <cell r="T2684">
            <v>0</v>
          </cell>
        </row>
        <row r="2685">
          <cell r="F2685" t="str">
            <v>1298. Cuidado Continuo por una vida con bienestar para la ruralidad de BogotáComunitario2026</v>
          </cell>
          <cell r="G2685" t="str">
            <v>Escuelas para el bienestar y cuidado de la salud rural y nodos para promoción de la salud rural (redes sociales y comunitarias) en la ruralidad lejana</v>
          </cell>
          <cell r="H2685" t="str">
            <v xml:space="preserve">Promoción de la salud y bienestar </v>
          </cell>
          <cell r="I2685" t="str">
            <v>PSPIC</v>
          </cell>
          <cell r="J2685" t="str">
            <v>No Aplica</v>
          </cell>
          <cell r="K2685" t="str">
            <v>Sesión</v>
          </cell>
          <cell r="L2685" t="str">
            <v>Local</v>
          </cell>
          <cell r="M2685" t="str">
            <v>3_MARTIRES</v>
          </cell>
          <cell r="N2685" t="str">
            <v>2_FEBRERO_2026</v>
          </cell>
          <cell r="O2685" t="str">
            <v>1298. Cuidado Continuo por una vida con bienestar para la ruralidad de BogotáComunitario20263_MARTIRES2_FEBRERO_2026</v>
          </cell>
          <cell r="P2685">
            <v>175674</v>
          </cell>
          <cell r="S2685"/>
          <cell r="T2685">
            <v>0</v>
          </cell>
        </row>
        <row r="2686">
          <cell r="F2686" t="str">
            <v>1308. Cuidado Continuo por una vida con bienestar para la ruralidad de BogotáComunitario2026</v>
          </cell>
          <cell r="G2686" t="str">
            <v>Escuelas para el bienestar y cuidado de la salud y nodos para promoción de la salud rural (redes sociales y comunitarias) en la ruralidad cercana</v>
          </cell>
          <cell r="H2686" t="str">
            <v xml:space="preserve">Promoción de la salud y bienestar </v>
          </cell>
          <cell r="I2686" t="str">
            <v>PSPIC</v>
          </cell>
          <cell r="J2686" t="str">
            <v>No Aplica</v>
          </cell>
          <cell r="K2686" t="str">
            <v>Sesión</v>
          </cell>
          <cell r="L2686" t="str">
            <v>Distrito</v>
          </cell>
          <cell r="M2686" t="str">
            <v>3_MARTIRES</v>
          </cell>
          <cell r="N2686" t="str">
            <v>2_FEBRERO_2026</v>
          </cell>
          <cell r="O2686" t="str">
            <v>1308. Cuidado Continuo por una vida con bienestar para la ruralidad de BogotáComunitario20263_MARTIRES2_FEBRERO_2026</v>
          </cell>
          <cell r="P2686">
            <v>140539</v>
          </cell>
          <cell r="S2686"/>
          <cell r="T2686">
            <v>0</v>
          </cell>
        </row>
        <row r="2687">
          <cell r="F2687" t="str">
            <v>1318. Cuidado Continuo por una vida con bienestar para la ruralidad de BogotáLaboral2026</v>
          </cell>
          <cell r="G2687" t="str">
            <v>Asesoría para el mejoramiento de las condiciones de salud y trabajo en las unidades de trabajo informal de alto impacto en la ruralidad lejana</v>
          </cell>
          <cell r="H2687" t="str">
            <v>Gestión del Riesgo para el Bienestar Colectivo en los Territorios</v>
          </cell>
          <cell r="I2687" t="str">
            <v>PSPIC</v>
          </cell>
          <cell r="J2687" t="str">
            <v>No Aplica</v>
          </cell>
          <cell r="K2687" t="str">
            <v>Unidad de trabajo informal</v>
          </cell>
          <cell r="L2687" t="str">
            <v>Local</v>
          </cell>
          <cell r="M2687" t="str">
            <v>3_MARTIRES</v>
          </cell>
          <cell r="N2687" t="str">
            <v>2_FEBRERO_2026</v>
          </cell>
          <cell r="O2687" t="str">
            <v>1318. Cuidado Continuo por una vida con bienestar para la ruralidad de BogotáLaboral20263_MARTIRES2_FEBRERO_2026</v>
          </cell>
          <cell r="P2687">
            <v>940787</v>
          </cell>
          <cell r="S2687"/>
          <cell r="T2687">
            <v>0</v>
          </cell>
        </row>
        <row r="2688">
          <cell r="F2688" t="str">
            <v>1328. Cuidado Continuo por una vida con bienestar para la ruralidad de BogotáLaboral2026</v>
          </cell>
          <cell r="G2688" t="str">
            <v>Asesoría para el mejoramiento de las condiciones de salud y trabajo en las unidades de trabajo informal de alto impacto en la ruralidad cercana</v>
          </cell>
          <cell r="H2688" t="str">
            <v>Gestión del Riesgo para el Bienestar Colectivo en los Territorios</v>
          </cell>
          <cell r="I2688" t="str">
            <v>PSPIC</v>
          </cell>
          <cell r="J2688" t="str">
            <v>No Aplica</v>
          </cell>
          <cell r="K2688" t="str">
            <v>Asesoria</v>
          </cell>
          <cell r="L2688" t="str">
            <v>Distrito</v>
          </cell>
          <cell r="M2688" t="str">
            <v>3_MARTIRES</v>
          </cell>
          <cell r="N2688" t="str">
            <v>2_FEBRERO_2026</v>
          </cell>
          <cell r="O2688" t="str">
            <v>1328. Cuidado Continuo por una vida con bienestar para la ruralidad de BogotáLaboral20263_MARTIRES2_FEBRERO_2026</v>
          </cell>
          <cell r="P2688">
            <v>250875</v>
          </cell>
          <cell r="S2688"/>
          <cell r="T2688">
            <v>0</v>
          </cell>
        </row>
        <row r="2689">
          <cell r="F2689" t="str">
            <v>1338. Cuidado Continuo por una vida con bienestar para la ruralidad de BogotáLaboral2026</v>
          </cell>
          <cell r="G2689" t="str">
            <v>Asesoría para el mejoramiento de las condiciones de salud y trabajo en las unidades de trabajo informal de alto impacto en la ruralidad cercana - especialista</v>
          </cell>
          <cell r="H2689" t="str">
            <v>Gestión del Riesgo para el Bienestar Colectivo en los Territorios</v>
          </cell>
          <cell r="I2689" t="str">
            <v>PSPIC</v>
          </cell>
          <cell r="J2689" t="str">
            <v>No Aplica</v>
          </cell>
          <cell r="K2689" t="str">
            <v>Asesoria</v>
          </cell>
          <cell r="L2689" t="str">
            <v>Distrito</v>
          </cell>
          <cell r="M2689" t="str">
            <v>3_MARTIRES</v>
          </cell>
          <cell r="N2689" t="str">
            <v>2_FEBRERO_2026</v>
          </cell>
          <cell r="O2689" t="str">
            <v>1338. Cuidado Continuo por una vida con bienestar para la ruralidad de BogotáLaboral20263_MARTIRES2_FEBRERO_2026</v>
          </cell>
          <cell r="P2689">
            <v>183687</v>
          </cell>
          <cell r="S2689"/>
          <cell r="T2689">
            <v>0</v>
          </cell>
        </row>
        <row r="2690">
          <cell r="F2690" t="str">
            <v>1348. Cuidado Continuo por una vida con bienestar para la ruralidad de BogotáLaboral2026</v>
          </cell>
          <cell r="G2690" t="str">
            <v>Caracterización de las unidades de trabajo informal de alto impacto en la ruralidad cercana</v>
          </cell>
          <cell r="H2690" t="str">
            <v>Gestión del Riesgo para el Bienestar Colectivo en los Territorios</v>
          </cell>
          <cell r="I2690" t="str">
            <v>PSPIC</v>
          </cell>
          <cell r="J2690" t="str">
            <v>No Aplica</v>
          </cell>
          <cell r="K2690" t="str">
            <v>Caracterización</v>
          </cell>
          <cell r="L2690" t="str">
            <v>Distrito</v>
          </cell>
          <cell r="M2690" t="str">
            <v>3_MARTIRES</v>
          </cell>
          <cell r="N2690" t="str">
            <v>2_FEBRERO_2026</v>
          </cell>
          <cell r="O2690" t="str">
            <v>1348. Cuidado Continuo por una vida con bienestar para la ruralidad de BogotáLaboral20263_MARTIRES2_FEBRERO_2026</v>
          </cell>
          <cell r="P2690">
            <v>110336</v>
          </cell>
          <cell r="S2690"/>
          <cell r="T2690">
            <v>0</v>
          </cell>
        </row>
        <row r="2691">
          <cell r="F2691" t="str">
            <v>1358. Cuidado Continuo por una vida con bienestar para la ruralidad de BogotáLaboral2026</v>
          </cell>
          <cell r="G2691" t="str">
            <v>Caracterización de las unidades de trabajo informal de alto impacto en la ruralidad lejana</v>
          </cell>
          <cell r="H2691" t="str">
            <v>Gestión del Riesgo para el Bienestar Colectivo en los Territorios</v>
          </cell>
          <cell r="I2691" t="str">
            <v>PSPIC</v>
          </cell>
          <cell r="J2691" t="str">
            <v>No Aplica</v>
          </cell>
          <cell r="K2691" t="str">
            <v>Caracterización</v>
          </cell>
          <cell r="L2691" t="str">
            <v>Local</v>
          </cell>
          <cell r="M2691" t="str">
            <v>3_MARTIRES</v>
          </cell>
          <cell r="N2691" t="str">
            <v>2_FEBRERO_2026</v>
          </cell>
          <cell r="O2691" t="str">
            <v>1358. Cuidado Continuo por una vida con bienestar para la ruralidad de BogotáLaboral20263_MARTIRES2_FEBRERO_2026</v>
          </cell>
          <cell r="P2691">
            <v>137922</v>
          </cell>
          <cell r="S2691"/>
          <cell r="T2691">
            <v>0</v>
          </cell>
        </row>
        <row r="2692">
          <cell r="F2692" t="str">
            <v>869. Gestión de Programas Estrategias y Planes para el BienestarGestión Integral Estrategias y Programas2026</v>
          </cell>
          <cell r="G2692" t="str">
            <v xml:space="preserve">Encuentro Redes Intersectoriales y Comunitarias de Salud Ambiental Locales REDSAL </v>
          </cell>
          <cell r="H2692" t="str">
            <v>Plan</v>
          </cell>
          <cell r="I2692" t="str">
            <v>PSPIC</v>
          </cell>
          <cell r="J2692" t="str">
            <v>No Aplica</v>
          </cell>
          <cell r="K2692" t="str">
            <v>Encuentro</v>
          </cell>
          <cell r="L2692" t="str">
            <v>Zonal</v>
          </cell>
          <cell r="M2692" t="str">
            <v>3_MARTIRES</v>
          </cell>
          <cell r="N2692" t="str">
            <v>2_FEBRERO_2026</v>
          </cell>
          <cell r="O2692" t="str">
            <v>869. Gestión de Programas Estrategias y Planes para el BienestarGestión Integral Estrategias y Programas20263_MARTIRES2_FEBRERO_2026</v>
          </cell>
          <cell r="P2692">
            <v>73474880</v>
          </cell>
          <cell r="S2692"/>
          <cell r="T2692">
            <v>0</v>
          </cell>
        </row>
        <row r="2693">
          <cell r="F2693" t="str">
            <v>1369. Gestión de Programas Estrategias y Planes para el BienestarGestión Integral Estrategias y Programas2026</v>
          </cell>
          <cell r="G2693" t="str">
            <v>Desarrollo de capacidades institucionales para el manejo integral de la Tuberculosis y lepra.</v>
          </cell>
          <cell r="H2693" t="str">
            <v>Programa</v>
          </cell>
          <cell r="I2693" t="str">
            <v>GSP</v>
          </cell>
          <cell r="J2693" t="str">
            <v>No Aplica</v>
          </cell>
          <cell r="K2693" t="str">
            <v>Plan de acción</v>
          </cell>
          <cell r="L2693" t="str">
            <v>Zonal</v>
          </cell>
          <cell r="M2693" t="str">
            <v>3_MARTIRES</v>
          </cell>
          <cell r="N2693" t="str">
            <v>2_FEBRERO_2026</v>
          </cell>
          <cell r="O2693" t="str">
            <v>1369. Gestión de Programas Estrategias y Planes para el BienestarGestión Integral Estrategias y Programas20263_MARTIRES2_FEBRERO_2026</v>
          </cell>
          <cell r="P2693">
            <v>5621568</v>
          </cell>
          <cell r="S2693"/>
          <cell r="T2693">
            <v>0</v>
          </cell>
        </row>
        <row r="2694">
          <cell r="F2694" t="str">
            <v>1379. Gestión de Programas Estrategias y Planes para el BienestarGestión Integral Estrategias y Programas2026</v>
          </cell>
          <cell r="G2694" t="str">
            <v>Monitoreo de indicadores de los Programas locales de Tuberculosis y Lepra.</v>
          </cell>
          <cell r="H2694" t="str">
            <v>Programa</v>
          </cell>
          <cell r="I2694" t="str">
            <v>GSP</v>
          </cell>
          <cell r="J2694" t="str">
            <v>No Aplica</v>
          </cell>
          <cell r="K2694" t="str">
            <v>Plan de acción</v>
          </cell>
          <cell r="L2694" t="str">
            <v>Zonal</v>
          </cell>
          <cell r="M2694" t="str">
            <v>3_MARTIRES</v>
          </cell>
          <cell r="N2694" t="str">
            <v>2_FEBRERO_2026</v>
          </cell>
          <cell r="O2694" t="str">
            <v>1379. Gestión de Programas Estrategias y Planes para el BienestarGestión Integral Estrategias y Programas20263_MARTIRES2_FEBRERO_2026</v>
          </cell>
          <cell r="P2694">
            <v>3994272</v>
          </cell>
          <cell r="S2694"/>
          <cell r="T2694">
            <v>0</v>
          </cell>
        </row>
        <row r="2695">
          <cell r="F2695" t="str">
            <v>1389. Gestión de Programas Estrategias y Planes para el BienestarGestión Integral Estrategias y Programas2026</v>
          </cell>
          <cell r="G2695" t="str">
            <v>Gestion del cuidado (participacion de instancias sectoriales) en Tuberculosis y Lepra.</v>
          </cell>
          <cell r="H2695" t="str">
            <v>Programa</v>
          </cell>
          <cell r="I2695" t="str">
            <v>GSP</v>
          </cell>
          <cell r="J2695" t="str">
            <v>No Aplica</v>
          </cell>
          <cell r="K2695" t="str">
            <v>Plan de acción</v>
          </cell>
          <cell r="L2695" t="str">
            <v>Zonal</v>
          </cell>
          <cell r="M2695" t="str">
            <v>3_MARTIRES</v>
          </cell>
          <cell r="N2695" t="str">
            <v>2_FEBRERO_2026</v>
          </cell>
          <cell r="O2695" t="str">
            <v>1389. Gestión de Programas Estrategias y Planes para el BienestarGestión Integral Estrategias y Programas20263_MARTIRES2_FEBRERO_2026</v>
          </cell>
          <cell r="P2695">
            <v>12969056</v>
          </cell>
          <cell r="S2695"/>
          <cell r="T2695">
            <v>0</v>
          </cell>
        </row>
        <row r="2696">
          <cell r="F2696" t="str">
            <v>1399. Gestión de Programas Estrategias y Planes para el BienestarGestión Integral Estrategias y Programas2026</v>
          </cell>
          <cell r="G2696" t="str">
            <v>Gestion de medicamentos para los programas locales de Tuberculosis y Lepra.</v>
          </cell>
          <cell r="H2696" t="str">
            <v>Programa</v>
          </cell>
          <cell r="I2696" t="str">
            <v>GSP</v>
          </cell>
          <cell r="J2696" t="str">
            <v>No Aplica</v>
          </cell>
          <cell r="K2696" t="str">
            <v>Plan de acción</v>
          </cell>
          <cell r="L2696" t="str">
            <v>Zonal</v>
          </cell>
          <cell r="M2696" t="str">
            <v>3_MARTIRES</v>
          </cell>
          <cell r="N2696" t="str">
            <v>2_FEBRERO_2026</v>
          </cell>
          <cell r="O2696" t="str">
            <v>1399. Gestión de Programas Estrategias y Planes para el BienestarGestión Integral Estrategias y Programas20263_MARTIRES2_FEBRERO_2026</v>
          </cell>
          <cell r="P2696">
            <v>3994272</v>
          </cell>
          <cell r="S2696"/>
          <cell r="T2696">
            <v>0</v>
          </cell>
        </row>
        <row r="2697">
          <cell r="F2697" t="str">
            <v>1409. Gestión de Programas Estrategias y Planes para el BienestarGestión Integral Estrategias y Programas2026</v>
          </cell>
          <cell r="G2697" t="str">
            <v>Desarrollo de capacidades personales e institucionales para el manejo integral de ETV</v>
          </cell>
          <cell r="H2697" t="str">
            <v>Programa</v>
          </cell>
          <cell r="I2697" t="str">
            <v>GSP</v>
          </cell>
          <cell r="J2697" t="str">
            <v>No Aplica</v>
          </cell>
          <cell r="K2697" t="str">
            <v>Plan de acción</v>
          </cell>
          <cell r="L2697" t="str">
            <v>Zonal</v>
          </cell>
          <cell r="M2697" t="str">
            <v>3_MARTIRES</v>
          </cell>
          <cell r="N2697" t="str">
            <v>2_FEBRERO_2026</v>
          </cell>
          <cell r="O2697" t="str">
            <v>1409. Gestión de Programas Estrategias y Planes para el BienestarGestión Integral Estrategias y Programas20263_MARTIRES2_FEBRERO_2026</v>
          </cell>
          <cell r="P2697">
            <v>5621568</v>
          </cell>
          <cell r="S2697"/>
          <cell r="T2697">
            <v>0</v>
          </cell>
        </row>
        <row r="2698">
          <cell r="F2698" t="str">
            <v>1419. Gestión de Programas Estrategias y Planes para el BienestarGestión Integral Estrategias y Programas2026</v>
          </cell>
          <cell r="G2698" t="str">
            <v>Gestión y control de medicamentos del Programa de ETV</v>
          </cell>
          <cell r="H2698" t="str">
            <v>Programa</v>
          </cell>
          <cell r="I2698" t="str">
            <v>GSP</v>
          </cell>
          <cell r="J2698" t="str">
            <v>No Aplica</v>
          </cell>
          <cell r="K2698" t="str">
            <v>Plan de acción</v>
          </cell>
          <cell r="L2698" t="str">
            <v>Zonal</v>
          </cell>
          <cell r="M2698" t="str">
            <v>3_MARTIRES</v>
          </cell>
          <cell r="N2698" t="str">
            <v>2_FEBRERO_2026</v>
          </cell>
          <cell r="O2698" t="str">
            <v>1419. Gestión de Programas Estrategias y Planes para el BienestarGestión Integral Estrategias y Programas20263_MARTIRES2_FEBRERO_2026</v>
          </cell>
          <cell r="P2698">
            <v>3994272</v>
          </cell>
          <cell r="S2698"/>
          <cell r="T2698">
            <v>0</v>
          </cell>
        </row>
        <row r="2699">
          <cell r="F2699" t="str">
            <v>1429. Gestión de Programas Estrategias y Planes para el BienestarGestión Integral Estrategias y Programas2026</v>
          </cell>
          <cell r="G2699" t="str">
            <v>Bases de datos de ETV a nivel distrital actualizadas y con criterios de calidad</v>
          </cell>
          <cell r="H2699" t="str">
            <v>Programa</v>
          </cell>
          <cell r="I2699" t="str">
            <v>GSP</v>
          </cell>
          <cell r="J2699" t="str">
            <v>No Aplica</v>
          </cell>
          <cell r="K2699" t="str">
            <v>Plan de acción</v>
          </cell>
          <cell r="L2699" t="str">
            <v>Distrito</v>
          </cell>
          <cell r="M2699" t="str">
            <v>3_MARTIRES</v>
          </cell>
          <cell r="N2699" t="str">
            <v>2_FEBRERO_2026</v>
          </cell>
          <cell r="O2699" t="str">
            <v>1429. Gestión de Programas Estrategias y Planes para el BienestarGestión Integral Estrategias y Programas20263_MARTIRES2_FEBRERO_2026</v>
          </cell>
          <cell r="P2699">
            <v>3994272</v>
          </cell>
          <cell r="S2699"/>
          <cell r="T2699">
            <v>0</v>
          </cell>
        </row>
        <row r="2700">
          <cell r="F2700" t="str">
            <v>1439. Gestión de Programas Estrategias y Planes para el BienestarGestión Integral Estrategias y Programas2026</v>
          </cell>
          <cell r="G2700" t="str">
            <v xml:space="preserve">Desarrollo de capacidades personales e institucionales orientadas a la seguridad alimentaria y nutricional </v>
          </cell>
          <cell r="H2700" t="str">
            <v>Estrategia</v>
          </cell>
          <cell r="I2700" t="str">
            <v>GSP</v>
          </cell>
          <cell r="J2700" t="str">
            <v>No Aplica</v>
          </cell>
          <cell r="K2700" t="str">
            <v>Plan de acción</v>
          </cell>
          <cell r="L2700" t="str">
            <v>Zonal</v>
          </cell>
          <cell r="M2700" t="str">
            <v>3_MARTIRES</v>
          </cell>
          <cell r="N2700" t="str">
            <v>2_FEBRERO_2026</v>
          </cell>
          <cell r="O2700" t="str">
            <v>1439. Gestión de Programas Estrategias y Planes para el BienestarGestión Integral Estrategias y Programas20263_MARTIRES2_FEBRERO_2026</v>
          </cell>
          <cell r="P2700">
            <v>7508288</v>
          </cell>
          <cell r="S2700"/>
          <cell r="T2700">
            <v>0</v>
          </cell>
        </row>
        <row r="2701">
          <cell r="F2701" t="str">
            <v>1449. Gestión de Programas Estrategias y Planes para el BienestarGestión Integral Estrategias y Programas2026</v>
          </cell>
          <cell r="G2701" t="str">
            <v xml:space="preserve">Seguimiento individual para la atención integral en salud de la malnutrición </v>
          </cell>
          <cell r="H2701" t="str">
            <v>Estrategia</v>
          </cell>
          <cell r="I2701" t="str">
            <v>GSP</v>
          </cell>
          <cell r="J2701" t="str">
            <v>No Aplica</v>
          </cell>
          <cell r="K2701" t="str">
            <v>Plan de acción</v>
          </cell>
          <cell r="L2701" t="str">
            <v>Zonal</v>
          </cell>
          <cell r="M2701" t="str">
            <v>3_MARTIRES</v>
          </cell>
          <cell r="N2701" t="str">
            <v>2_FEBRERO_2026</v>
          </cell>
          <cell r="O2701" t="str">
            <v>1449. Gestión de Programas Estrategias y Planes para el BienestarGestión Integral Estrategias y Programas20263_MARTIRES2_FEBRERO_2026</v>
          </cell>
          <cell r="P2701">
            <v>7508288</v>
          </cell>
          <cell r="S2701"/>
          <cell r="T2701">
            <v>0</v>
          </cell>
        </row>
        <row r="2702">
          <cell r="F2702" t="str">
            <v>1459. Gestión de Programas Estrategias y Planes para el BienestarGestión Integral Estrategias y Programas2026</v>
          </cell>
          <cell r="G2702" t="str">
            <v>Gestión sectorial e intersectorial para la movilización  de acciones que impacten en los determinantes sociales de la seguridad alimentaria y nutricional</v>
          </cell>
          <cell r="H2702" t="str">
            <v>Estrategia</v>
          </cell>
          <cell r="I2702" t="str">
            <v>GSP</v>
          </cell>
          <cell r="J2702" t="str">
            <v>No Aplica</v>
          </cell>
          <cell r="K2702" t="str">
            <v>Plan de acción</v>
          </cell>
          <cell r="L2702" t="str">
            <v>Zonal</v>
          </cell>
          <cell r="M2702" t="str">
            <v>3_MARTIRES</v>
          </cell>
          <cell r="N2702" t="str">
            <v>2_FEBRERO_2026</v>
          </cell>
          <cell r="O2702" t="str">
            <v>1459. Gestión de Programas Estrategias y Planes para el BienestarGestión Integral Estrategias y Programas20263_MARTIRES2_FEBRERO_2026</v>
          </cell>
          <cell r="P2702">
            <v>5299968</v>
          </cell>
          <cell r="S2702"/>
          <cell r="T2702">
            <v>0</v>
          </cell>
        </row>
        <row r="2703">
          <cell r="F2703" t="str">
            <v>1469. Gestión de Programas Estrategias y Planes para el BienestarGestión Integral Estrategias y Programas2026</v>
          </cell>
          <cell r="G2703" t="str">
            <v>Desarrollo de capacidades personales e institucionales para el manejo integral de la primera infancia</v>
          </cell>
          <cell r="H2703" t="str">
            <v>Estrategia</v>
          </cell>
          <cell r="I2703" t="str">
            <v>GSP</v>
          </cell>
          <cell r="J2703" t="str">
            <v>No Aplica</v>
          </cell>
          <cell r="K2703" t="str">
            <v>Sesión</v>
          </cell>
          <cell r="L2703" t="str">
            <v>Distrito</v>
          </cell>
          <cell r="M2703" t="str">
            <v>3_MARTIRES</v>
          </cell>
          <cell r="N2703" t="str">
            <v>2_FEBRERO_2026</v>
          </cell>
          <cell r="O2703" t="str">
            <v>1469. Gestión de Programas Estrategias y Planes para el BienestarGestión Integral Estrategias y Programas20263_MARTIRES2_FEBRERO_2026</v>
          </cell>
          <cell r="P2703">
            <v>122208</v>
          </cell>
          <cell r="S2703"/>
          <cell r="T2703">
            <v>0</v>
          </cell>
        </row>
        <row r="2704">
          <cell r="F2704" t="str">
            <v>1479. Gestión de Programas Estrategias y Planes para el BienestarGestión Integral Estrategias y Programas2026</v>
          </cell>
          <cell r="G2704" t="str">
            <v>Seguimiento Nominal  de la primera infancia</v>
          </cell>
          <cell r="H2704" t="str">
            <v>Estrategia</v>
          </cell>
          <cell r="I2704" t="str">
            <v>GSP</v>
          </cell>
          <cell r="J2704" t="str">
            <v>No Aplica</v>
          </cell>
          <cell r="K2704" t="str">
            <v>Caso</v>
          </cell>
          <cell r="L2704" t="str">
            <v>Distrito</v>
          </cell>
          <cell r="M2704" t="str">
            <v>3_MARTIRES</v>
          </cell>
          <cell r="N2704" t="str">
            <v>2_FEBRERO_2026</v>
          </cell>
          <cell r="O2704" t="str">
            <v>1479. Gestión de Programas Estrategias y Planes para el BienestarGestión Integral Estrategias y Programas20263_MARTIRES2_FEBRERO_2026</v>
          </cell>
          <cell r="P2704">
            <v>30552</v>
          </cell>
          <cell r="S2704"/>
          <cell r="T2704">
            <v>0</v>
          </cell>
        </row>
        <row r="2705">
          <cell r="F2705" t="str">
            <v>1489. Gestión de Programas Estrategias y Planes para el BienestarGestión Integral Estrategias y Programas2026</v>
          </cell>
          <cell r="G2705" t="str">
            <v>Gestión sectorial e intersectorial de la primera infancia</v>
          </cell>
          <cell r="H2705" t="str">
            <v>Estrategia</v>
          </cell>
          <cell r="I2705" t="str">
            <v>GSP</v>
          </cell>
          <cell r="J2705" t="str">
            <v>No Aplica</v>
          </cell>
          <cell r="K2705" t="str">
            <v>Sesión</v>
          </cell>
          <cell r="L2705" t="str">
            <v>Distrito</v>
          </cell>
          <cell r="M2705" t="str">
            <v>3_MARTIRES</v>
          </cell>
          <cell r="N2705" t="str">
            <v>2_FEBRERO_2026</v>
          </cell>
          <cell r="O2705" t="str">
            <v>1489. Gestión de Programas Estrategias y Planes para el BienestarGestión Integral Estrategias y Programas20263_MARTIRES2_FEBRERO_2026</v>
          </cell>
          <cell r="P2705">
            <v>122208</v>
          </cell>
          <cell r="S2705"/>
          <cell r="T2705">
            <v>0</v>
          </cell>
        </row>
        <row r="2706">
          <cell r="F2706" t="str">
            <v>1499. Gestión de Programas Estrategias y Planes para el BienestarGestión Integral Estrategias y Programas2026</v>
          </cell>
          <cell r="G2706" t="str">
            <v>Desarrollo de capacidades personales e institucionales para  la implementación, seguimiento y monitoreo de la estrategia distrital de bienestar en Salud Sexual, Reproductiva y Materno perinatal  para la población del Distrito</v>
          </cell>
          <cell r="H2706" t="str">
            <v>Estrategia</v>
          </cell>
          <cell r="I2706" t="str">
            <v>GSP</v>
          </cell>
          <cell r="J2706" t="str">
            <v>No Aplica</v>
          </cell>
          <cell r="K2706" t="str">
            <v>Plan de acción</v>
          </cell>
          <cell r="L2706" t="str">
            <v>Zonal</v>
          </cell>
          <cell r="M2706" t="str">
            <v>3_MARTIRES</v>
          </cell>
          <cell r="N2706" t="str">
            <v>2_FEBRERO_2026</v>
          </cell>
          <cell r="O2706" t="str">
            <v>1499. Gestión de Programas Estrategias y Planes para el BienestarGestión Integral Estrategias y Programas20263_MARTIRES2_FEBRERO_2026</v>
          </cell>
          <cell r="P2706">
            <v>3665168</v>
          </cell>
          <cell r="S2706"/>
          <cell r="T2706">
            <v>0</v>
          </cell>
        </row>
        <row r="2707">
          <cell r="F2707" t="str">
            <v>1509. Gestión de Programas Estrategias y Planes para el BienestarGestión Integral Estrategias y Programas2026</v>
          </cell>
          <cell r="G2707" t="str">
            <v>Seguimiento Individual para el cuidado colectivo a partir de la gestión y seguimiento nominal a casos identificados para salud sexual, reproductiva y Maternoperinatal para la reducción de riesgos y desenlaces negativos en salud.</v>
          </cell>
          <cell r="H2707" t="str">
            <v>Estrategia</v>
          </cell>
          <cell r="I2707" t="str">
            <v>GSP</v>
          </cell>
          <cell r="J2707" t="str">
            <v>No Aplica</v>
          </cell>
          <cell r="K2707" t="str">
            <v>Plan de acción</v>
          </cell>
          <cell r="L2707" t="str">
            <v>Zonal</v>
          </cell>
          <cell r="M2707" t="str">
            <v>3_MARTIRES</v>
          </cell>
          <cell r="N2707" t="str">
            <v>2_FEBRERO_2026</v>
          </cell>
          <cell r="O2707" t="str">
            <v>1509. Gestión de Programas Estrategias y Planes para el BienestarGestión Integral Estrategias y Programas20263_MARTIRES2_FEBRERO_2026</v>
          </cell>
          <cell r="P2707">
            <v>1057260</v>
          </cell>
          <cell r="S2707"/>
          <cell r="T2707">
            <v>0</v>
          </cell>
        </row>
        <row r="2708">
          <cell r="F2708" t="str">
            <v>1519. Gestión de Programas Estrategias y Planes para el BienestarGestión Integral Estrategias y Programas2026</v>
          </cell>
          <cell r="G2708" t="str">
            <v>Gestión sectorial e intersectorial para la movilización  de acciones sinérgicas que impacten determinantes sociales relacionados con la salud sexual, reproductiva y materno perinatal.</v>
          </cell>
          <cell r="H2708" t="str">
            <v>Estrategia</v>
          </cell>
          <cell r="I2708" t="str">
            <v>GSP</v>
          </cell>
          <cell r="J2708" t="str">
            <v>No Aplica</v>
          </cell>
          <cell r="K2708" t="str">
            <v>Plan de acción</v>
          </cell>
          <cell r="L2708" t="str">
            <v>Zonal</v>
          </cell>
          <cell r="M2708" t="str">
            <v>3_MARTIRES</v>
          </cell>
          <cell r="N2708" t="str">
            <v>2_FEBRERO_2026</v>
          </cell>
          <cell r="O2708" t="str">
            <v>1519. Gestión de Programas Estrategias y Planes para el BienestarGestión Integral Estrategias y Programas20263_MARTIRES2_FEBRERO_2026</v>
          </cell>
          <cell r="P2708">
            <v>1409680</v>
          </cell>
          <cell r="S2708"/>
          <cell r="T2708">
            <v>0</v>
          </cell>
        </row>
        <row r="2709">
          <cell r="F2709" t="str">
            <v>1529. Gestión de Programas Estrategias y Planes para el BienestarGestión Integral Estrategias y Programas2026</v>
          </cell>
          <cell r="G2709" t="str">
            <v>Gestión de dispositivos médicos de Salud Sexual  para fortalecer prácticas de autocuidado en población de riesgo y población general en acciones de prevención combinada. SUBREDES</v>
          </cell>
          <cell r="H2709" t="str">
            <v>Estrategia</v>
          </cell>
          <cell r="I2709" t="str">
            <v>GSP</v>
          </cell>
          <cell r="J2709" t="str">
            <v>No Aplica</v>
          </cell>
          <cell r="K2709" t="str">
            <v>Plan de acción</v>
          </cell>
          <cell r="L2709" t="str">
            <v>Zonal</v>
          </cell>
          <cell r="M2709" t="str">
            <v>3_MARTIRES</v>
          </cell>
          <cell r="N2709" t="str">
            <v>2_FEBRERO_2026</v>
          </cell>
          <cell r="O2709" t="str">
            <v>1529. Gestión de Programas Estrategias y Planes para el BienestarGestión Integral Estrategias y Programas20263_MARTIRES2_FEBRERO_2026</v>
          </cell>
          <cell r="P2709">
            <v>352420</v>
          </cell>
          <cell r="S2709"/>
          <cell r="T2709">
            <v>0</v>
          </cell>
        </row>
        <row r="2710">
          <cell r="F2710" t="str">
            <v>1539. Gestión de Programas Estrategias y Planes para el BienestarGestión Integral Estrategias y Programas2026</v>
          </cell>
          <cell r="G2710" t="str">
            <v>Desarrollo de capacidades sociales para la movilización de actores comunitarios en  la abogacia de la Salud Ambiental</v>
          </cell>
          <cell r="H2710" t="str">
            <v>Plan</v>
          </cell>
          <cell r="I2710" t="str">
            <v>GSP</v>
          </cell>
          <cell r="J2710" t="str">
            <v>No Aplica</v>
          </cell>
          <cell r="K2710" t="str">
            <v>Plan de acción</v>
          </cell>
          <cell r="L2710" t="str">
            <v>Zonal</v>
          </cell>
          <cell r="M2710" t="str">
            <v>3_MARTIRES</v>
          </cell>
          <cell r="N2710" t="str">
            <v>2_FEBRERO_2026</v>
          </cell>
          <cell r="O2710" t="str">
            <v>1539. Gestión de Programas Estrategias y Planes para el BienestarGestión Integral Estrategias y Programas20263_MARTIRES2_FEBRERO_2026</v>
          </cell>
          <cell r="P2710">
            <v>7347488</v>
          </cell>
          <cell r="S2710"/>
          <cell r="T2710">
            <v>0</v>
          </cell>
        </row>
        <row r="2711">
          <cell r="F2711" t="str">
            <v>1549. Gestión de Programas Estrategias y Planes para el BienestarGestión Integral Estrategias y Programas2026</v>
          </cell>
          <cell r="G2711" t="str">
            <v xml:space="preserve">Gestión institucional para liderar el cambio climático en salud para Hospitales verdes y saludables </v>
          </cell>
          <cell r="H2711" t="str">
            <v>Plan</v>
          </cell>
          <cell r="I2711" t="str">
            <v>GSP</v>
          </cell>
          <cell r="J2711" t="str">
            <v>No Aplica</v>
          </cell>
          <cell r="K2711" t="str">
            <v>Plan de acción</v>
          </cell>
          <cell r="L2711" t="str">
            <v>Zonal</v>
          </cell>
          <cell r="M2711" t="str">
            <v>3_MARTIRES</v>
          </cell>
          <cell r="N2711" t="str">
            <v>2_FEBRERO_2026</v>
          </cell>
          <cell r="O2711" t="str">
            <v>1549. Gestión de Programas Estrategias y Planes para el BienestarGestión Integral Estrategias y Programas20263_MARTIRES2_FEBRERO_2026</v>
          </cell>
          <cell r="P2711">
            <v>7347488</v>
          </cell>
          <cell r="S2711"/>
          <cell r="T2711">
            <v>0</v>
          </cell>
        </row>
        <row r="2712">
          <cell r="F2712" t="str">
            <v>1559. Gestión de Programas Estrategias y Planes para el BienestarGestión Integral Estrategias y Programas2026</v>
          </cell>
          <cell r="G2712" t="str">
            <v>Gestión sectorial e intersectorial para la movilización  de acciones que impacten en los determinantes sociales de la Salud Ambiental</v>
          </cell>
          <cell r="H2712" t="str">
            <v>Plan</v>
          </cell>
          <cell r="I2712" t="str">
            <v>GSP</v>
          </cell>
          <cell r="J2712" t="str">
            <v>No Aplica</v>
          </cell>
          <cell r="K2712" t="str">
            <v>Plan de acción</v>
          </cell>
          <cell r="L2712" t="str">
            <v>Zonal</v>
          </cell>
          <cell r="M2712" t="str">
            <v>3_MARTIRES</v>
          </cell>
          <cell r="N2712" t="str">
            <v>2_FEBRERO_2026</v>
          </cell>
          <cell r="O2712" t="str">
            <v>1559. Gestión de Programas Estrategias y Planes para el BienestarGestión Integral Estrategias y Programas20263_MARTIRES2_FEBRERO_2026</v>
          </cell>
          <cell r="P2712">
            <v>7347488</v>
          </cell>
          <cell r="S2712"/>
          <cell r="T2712">
            <v>0</v>
          </cell>
        </row>
        <row r="2713">
          <cell r="F2713" t="str">
            <v>1569. Gestión de Programas Estrategias y Planes para el BienestarGestión Integral Estrategias y Programas2026</v>
          </cell>
          <cell r="G2713" t="str">
            <v>Fortalecimiento de capacidades personales e institucionales para la implementación, seguimiento y monitoreo del plan de salud mental y sus diferentes componentes (humanización, prevención de la conducta suicida, violencias, seguridad vial)</v>
          </cell>
          <cell r="H2713" t="str">
            <v>Plan</v>
          </cell>
          <cell r="I2713" t="str">
            <v>GSP</v>
          </cell>
          <cell r="J2713" t="str">
            <v>No Aplica</v>
          </cell>
          <cell r="K2713" t="str">
            <v>Plan de acción</v>
          </cell>
          <cell r="L2713" t="str">
            <v>Zonal</v>
          </cell>
          <cell r="M2713" t="str">
            <v>3_MARTIRES</v>
          </cell>
          <cell r="N2713" t="str">
            <v>2_FEBRERO_2026</v>
          </cell>
          <cell r="O2713" t="str">
            <v>1569. Gestión de Programas Estrategias y Planes para el BienestarGestión Integral Estrategias y Programas20263_MARTIRES2_FEBRERO_2026</v>
          </cell>
          <cell r="P2713">
            <v>13832016</v>
          </cell>
          <cell r="S2713"/>
          <cell r="T2713">
            <v>0</v>
          </cell>
        </row>
        <row r="2714">
          <cell r="F2714" t="str">
            <v>1579. Gestión de Programas Estrategias y Planes para el BienestarGestión Integral Estrategias y Programas2026</v>
          </cell>
          <cell r="G2714" t="str">
            <v xml:space="preserve">Desarrollo de espacios de autocuidado con talento humano del sector salud que desarrolla acciones con salud mental, violencias y seguridad vial. </v>
          </cell>
          <cell r="H2714" t="str">
            <v>Plan</v>
          </cell>
          <cell r="I2714" t="str">
            <v>GSP</v>
          </cell>
          <cell r="J2714" t="str">
            <v>No Aplica</v>
          </cell>
          <cell r="K2714" t="str">
            <v>Plan de acción</v>
          </cell>
          <cell r="L2714" t="str">
            <v>Zonal</v>
          </cell>
          <cell r="M2714" t="str">
            <v>3_MARTIRES</v>
          </cell>
          <cell r="N2714" t="str">
            <v>2_FEBRERO_2026</v>
          </cell>
          <cell r="O2714" t="str">
            <v>1579. Gestión de Programas Estrategias y Planes para el BienestarGestión Integral Estrategias y Programas20263_MARTIRES2_FEBRERO_2026</v>
          </cell>
          <cell r="P2714">
            <v>13832016</v>
          </cell>
          <cell r="S2714"/>
          <cell r="T2714">
            <v>0</v>
          </cell>
        </row>
        <row r="2715">
          <cell r="F2715" t="str">
            <v>1589. Gestión de Programas Estrategias y Planes para el BienestarGestión Integral Estrategias y Programas2026</v>
          </cell>
          <cell r="G2715" t="str">
            <v>Desarrollar capacidades personales, sociales e institucionales para el abordaje integral de las condiciones crónicas no transmisibles con actores del sector salud y otros sectores</v>
          </cell>
          <cell r="H2715" t="str">
            <v>Plan</v>
          </cell>
          <cell r="I2715" t="str">
            <v>GSP</v>
          </cell>
          <cell r="J2715" t="str">
            <v>No Aplica</v>
          </cell>
          <cell r="K2715" t="str">
            <v>Sesión</v>
          </cell>
          <cell r="L2715" t="str">
            <v>Zonal</v>
          </cell>
          <cell r="M2715" t="str">
            <v>3_MARTIRES</v>
          </cell>
          <cell r="N2715" t="str">
            <v>2_FEBRERO_2026</v>
          </cell>
          <cell r="O2715" t="str">
            <v>1589. Gestión de Programas Estrategias y Planes para el BienestarGestión Integral Estrategias y Programas20263_MARTIRES2_FEBRERO_2026</v>
          </cell>
          <cell r="P2715">
            <v>2114520</v>
          </cell>
          <cell r="S2715"/>
          <cell r="T2715">
            <v>0</v>
          </cell>
        </row>
        <row r="2716">
          <cell r="F2716" t="str">
            <v>1599. Gestión de Programas Estrategias y Planes para el BienestarGestión Integral Estrategias y Programas2026</v>
          </cell>
          <cell r="G2716" t="str">
            <v>Gestion sectorial e intersectorial para el abordaje integral de las condiciones crónicas no transmisibles. (Profesional)</v>
          </cell>
          <cell r="H2716" t="str">
            <v>Plan</v>
          </cell>
          <cell r="I2716" t="str">
            <v>GSP</v>
          </cell>
          <cell r="J2716" t="str">
            <v>No Aplica</v>
          </cell>
          <cell r="K2716" t="str">
            <v>Plan de acción</v>
          </cell>
          <cell r="L2716" t="str">
            <v>Zonal</v>
          </cell>
          <cell r="M2716" t="str">
            <v>3_MARTIRES</v>
          </cell>
          <cell r="N2716" t="str">
            <v>2_FEBRERO_2026</v>
          </cell>
          <cell r="O2716" t="str">
            <v>1599. Gestión de Programas Estrategias y Planes para el BienestarGestión Integral Estrategias y Programas20263_MARTIRES2_FEBRERO_2026</v>
          </cell>
          <cell r="P2716">
            <v>4370008</v>
          </cell>
          <cell r="S2716"/>
          <cell r="T2716">
            <v>0</v>
          </cell>
        </row>
        <row r="2717">
          <cell r="F2717" t="str">
            <v>1609. Gestión de Programas Estrategias y Planes para el BienestarGestión Integral Estrategias y Programas2026</v>
          </cell>
          <cell r="G2717" t="str">
            <v>Gestion sectorial e intersectorial para el abordaje integral de las condiciones crónicas no transmisibles. (Técnico)</v>
          </cell>
          <cell r="H2717" t="str">
            <v>Plan</v>
          </cell>
          <cell r="I2717" t="str">
            <v>GSP</v>
          </cell>
          <cell r="J2717" t="str">
            <v>No Aplica</v>
          </cell>
          <cell r="K2717" t="str">
            <v>Plan de acción</v>
          </cell>
          <cell r="L2717" t="str">
            <v>Zonal</v>
          </cell>
          <cell r="M2717" t="str">
            <v>3_MARTIRES</v>
          </cell>
          <cell r="N2717" t="str">
            <v>2_FEBRERO_2026</v>
          </cell>
          <cell r="O2717" t="str">
            <v>1609. Gestión de Programas Estrategias y Planes para el BienestarGestión Integral Estrategias y Programas20263_MARTIRES2_FEBRERO_2026</v>
          </cell>
          <cell r="P2717">
            <v>3994272</v>
          </cell>
          <cell r="S2717"/>
          <cell r="T2717">
            <v>0</v>
          </cell>
        </row>
        <row r="2718">
          <cell r="F2718" t="str">
            <v>1619. Gestión de Programas Estrategias y Planes para el BienestarGestión Integral Estrategias y Programas2026</v>
          </cell>
          <cell r="G2718" t="str">
            <v>Gestion sectorial e intersectorial local del Programa Ampliado de Inmunizaciones</v>
          </cell>
          <cell r="H2718" t="str">
            <v>Programa</v>
          </cell>
          <cell r="I2718" t="str">
            <v>GSP</v>
          </cell>
          <cell r="J2718" t="str">
            <v>No Aplica</v>
          </cell>
          <cell r="K2718" t="str">
            <v>Plan de acción</v>
          </cell>
          <cell r="L2718" t="str">
            <v>Zonal</v>
          </cell>
          <cell r="M2718" t="str">
            <v>3_MARTIRES</v>
          </cell>
          <cell r="N2718" t="str">
            <v>2_FEBRERO_2026</v>
          </cell>
          <cell r="O2718" t="str">
            <v>1619. Gestión de Programas Estrategias y Planes para el BienestarGestión Integral Estrategias y Programas20263_MARTIRES2_FEBRERO_2026</v>
          </cell>
          <cell r="P2718">
            <v>7347488</v>
          </cell>
          <cell r="S2718"/>
          <cell r="T2718">
            <v>0</v>
          </cell>
        </row>
        <row r="2719">
          <cell r="F2719" t="str">
            <v>1629. Gestión de Programas Estrategias y Planes para el BienestarGestión Integral Estrategias y Programas2026</v>
          </cell>
          <cell r="G2719" t="str">
            <v xml:space="preserve">Desarrollo de capacidades institucionales para la gestión de la implementación y operación del PAI en la IPS públicas, privadas. </v>
          </cell>
          <cell r="H2719" t="str">
            <v>Programa</v>
          </cell>
          <cell r="I2719" t="str">
            <v>GSP</v>
          </cell>
          <cell r="J2719" t="str">
            <v>No Aplica</v>
          </cell>
          <cell r="K2719" t="str">
            <v>Plan de acción</v>
          </cell>
          <cell r="L2719" t="str">
            <v>Zonal</v>
          </cell>
          <cell r="M2719" t="str">
            <v>3_MARTIRES</v>
          </cell>
          <cell r="N2719" t="str">
            <v>2_FEBRERO_2026</v>
          </cell>
          <cell r="O2719" t="str">
            <v>1629. Gestión de Programas Estrategias y Planes para el BienestarGestión Integral Estrategias y Programas20263_MARTIRES2_FEBRERO_2026</v>
          </cell>
          <cell r="P2719">
            <v>10478800</v>
          </cell>
          <cell r="S2719"/>
          <cell r="T2719">
            <v>0</v>
          </cell>
        </row>
        <row r="2720">
          <cell r="F2720" t="str">
            <v>1639. Gestión de Programas Estrategias y Planes para el BienestarGestión Integral Estrategias y Programas2026</v>
          </cell>
          <cell r="G2720" t="str">
            <v>Desarrollo de capacidades Institucionales para la gestión de la implementación y operación del PAI en sistemas de información</v>
          </cell>
          <cell r="H2720" t="str">
            <v>Programa</v>
          </cell>
          <cell r="I2720" t="str">
            <v>GSP</v>
          </cell>
          <cell r="J2720" t="str">
            <v>No Aplica</v>
          </cell>
          <cell r="K2720" t="str">
            <v>Plan de acción</v>
          </cell>
          <cell r="L2720" t="str">
            <v>Zonal</v>
          </cell>
          <cell r="M2720" t="str">
            <v>3_MARTIRES</v>
          </cell>
          <cell r="N2720" t="str">
            <v>2_FEBRERO_2026</v>
          </cell>
          <cell r="O2720" t="str">
            <v>1639. Gestión de Programas Estrategias y Planes para el BienestarGestión Integral Estrategias y Programas20263_MARTIRES2_FEBRERO_2026</v>
          </cell>
          <cell r="P2720">
            <v>3994272</v>
          </cell>
          <cell r="S2720"/>
          <cell r="T2720">
            <v>0</v>
          </cell>
        </row>
        <row r="2721">
          <cell r="F2721" t="str">
            <v>1649. Gestión de Programas Estrategias y Planes para el BienestarGestión Integral Estrategias y Programas2026</v>
          </cell>
          <cell r="G2721" t="str">
            <v xml:space="preserve">Gestión Sectorial e Intersectorial para la implementación y operación de estrategias del PAI para MAS Bienestar </v>
          </cell>
          <cell r="H2721" t="str">
            <v>Programa</v>
          </cell>
          <cell r="I2721" t="str">
            <v>GSP</v>
          </cell>
          <cell r="J2721" t="str">
            <v>No Aplica</v>
          </cell>
          <cell r="K2721" t="str">
            <v>Plan de acción</v>
          </cell>
          <cell r="L2721" t="str">
            <v>Zonal</v>
          </cell>
          <cell r="M2721" t="str">
            <v>3_MARTIRES</v>
          </cell>
          <cell r="N2721" t="str">
            <v>2_FEBRERO_2026</v>
          </cell>
          <cell r="O2721" t="str">
            <v>1649. Gestión de Programas Estrategias y Planes para el BienestarGestión Integral Estrategias y Programas20263_MARTIRES2_FEBRERO_2026</v>
          </cell>
          <cell r="P2721">
            <v>6484528</v>
          </cell>
          <cell r="S2721"/>
          <cell r="T2721">
            <v>0</v>
          </cell>
        </row>
        <row r="2722">
          <cell r="F2722" t="str">
            <v>1659. Gestión de Programas Estrategias y Planes para el BienestarGestión Integral Estrategias y Programas2026</v>
          </cell>
          <cell r="G2722" t="str">
            <v xml:space="preserve">Gestión Sectorial e Intersectorial para la operación de estrategias del PAI para MAS Bienestar </v>
          </cell>
          <cell r="H2722" t="str">
            <v>Programa</v>
          </cell>
          <cell r="I2722" t="str">
            <v>GSP</v>
          </cell>
          <cell r="J2722" t="str">
            <v>No Aplica</v>
          </cell>
          <cell r="K2722" t="str">
            <v>Plan de acción</v>
          </cell>
          <cell r="L2722" t="str">
            <v>Zonal</v>
          </cell>
          <cell r="M2722" t="str">
            <v>3_MARTIRES</v>
          </cell>
          <cell r="N2722" t="str">
            <v>2_FEBRERO_2026</v>
          </cell>
          <cell r="O2722" t="str">
            <v>1659. Gestión de Programas Estrategias y Planes para el BienestarGestión Integral Estrategias y Programas20263_MARTIRES2_FEBRERO_2026</v>
          </cell>
          <cell r="P2722">
            <v>3994272</v>
          </cell>
          <cell r="S2722"/>
          <cell r="T2722">
            <v>0</v>
          </cell>
        </row>
        <row r="2723">
          <cell r="F2723" t="str">
            <v>1669. Gestión de Programas Estrategias y Planes para el BienestarGestión Integral Estrategias y Programas2026</v>
          </cell>
          <cell r="G2723" t="str">
            <v xml:space="preserve">Gestión Sectorial e Intersectorial para la operación y registro de estrategias del PAI para MAS Bienestar </v>
          </cell>
          <cell r="H2723" t="str">
            <v>Programa</v>
          </cell>
          <cell r="I2723" t="str">
            <v>GSP</v>
          </cell>
          <cell r="J2723" t="str">
            <v>No Aplica</v>
          </cell>
          <cell r="K2723" t="str">
            <v>Plan de acción</v>
          </cell>
          <cell r="L2723" t="str">
            <v>Zonal</v>
          </cell>
          <cell r="M2723" t="str">
            <v>3_MARTIRES</v>
          </cell>
          <cell r="N2723" t="str">
            <v>2_FEBRERO_2026</v>
          </cell>
          <cell r="O2723" t="str">
            <v>1669. Gestión de Programas Estrategias y Planes para el BienestarGestión Integral Estrategias y Programas20263_MARTIRES2_FEBRERO_2026</v>
          </cell>
          <cell r="P2723">
            <v>2983376</v>
          </cell>
          <cell r="S2723"/>
          <cell r="T2723">
            <v>0</v>
          </cell>
        </row>
        <row r="2724">
          <cell r="F2724" t="str">
            <v>1679. Gestión de Programas Estrategias y Planes para el BienestarGestión Integral Estrategias y Programas2026</v>
          </cell>
          <cell r="G2724" t="str">
            <v>Gestión  Sectorial e Intersectorial para la implementación y operación de estrategias del PAI para MAS Bienestar  - en el entorno educativo</v>
          </cell>
          <cell r="H2724" t="str">
            <v>Programa</v>
          </cell>
          <cell r="I2724" t="str">
            <v>GSP</v>
          </cell>
          <cell r="J2724" t="str">
            <v>No Aplica</v>
          </cell>
          <cell r="K2724" t="str">
            <v>Plan de acción</v>
          </cell>
          <cell r="L2724" t="str">
            <v>Zonal</v>
          </cell>
          <cell r="M2724" t="str">
            <v>3_MARTIRES</v>
          </cell>
          <cell r="N2724" t="str">
            <v>2_FEBRERO_2026</v>
          </cell>
          <cell r="O2724" t="str">
            <v>1679. Gestión de Programas Estrategias y Planes para el BienestarGestión Integral Estrategias y Programas20263_MARTIRES2_FEBRERO_2026</v>
          </cell>
          <cell r="P2724">
            <v>6484528</v>
          </cell>
          <cell r="S2724"/>
          <cell r="T2724">
            <v>0</v>
          </cell>
        </row>
        <row r="2725">
          <cell r="F2725" t="str">
            <v>1689. Gestión de Programas Estrategias y Planes para el BienestarGestión Integral Estrategias y Programas2026</v>
          </cell>
          <cell r="G2725" t="str">
            <v>Gestión  Sectorial e Intersectorial para la operación de estrategias del PAI para MAS Bienestar  en el entorno educativo</v>
          </cell>
          <cell r="H2725" t="str">
            <v>Programa</v>
          </cell>
          <cell r="I2725" t="str">
            <v>GSP</v>
          </cell>
          <cell r="J2725" t="str">
            <v>No Aplica</v>
          </cell>
          <cell r="K2725" t="str">
            <v>Plan de acción</v>
          </cell>
          <cell r="L2725" t="str">
            <v>Zonal</v>
          </cell>
          <cell r="M2725" t="str">
            <v>3_MARTIRES</v>
          </cell>
          <cell r="N2725" t="str">
            <v>2_FEBRERO_2026</v>
          </cell>
          <cell r="O2725" t="str">
            <v>1689. Gestión de Programas Estrategias y Planes para el BienestarGestión Integral Estrategias y Programas20263_MARTIRES2_FEBRERO_2026</v>
          </cell>
          <cell r="P2725">
            <v>3994272</v>
          </cell>
          <cell r="S2725"/>
          <cell r="T2725">
            <v>0</v>
          </cell>
        </row>
        <row r="2726">
          <cell r="F2726" t="str">
            <v>1699. Gestión de Programas Estrategias y Planes para el BienestarGestión Integral Estrategias y Programas2026</v>
          </cell>
          <cell r="G2726" t="str">
            <v>Gestión de medicamentos e insumos para la operación de la cadena de frío del PAI</v>
          </cell>
          <cell r="H2726" t="str">
            <v>Programa</v>
          </cell>
          <cell r="I2726" t="str">
            <v>GSP</v>
          </cell>
          <cell r="J2726" t="str">
            <v>No Aplica</v>
          </cell>
          <cell r="K2726" t="str">
            <v>Plan de acción</v>
          </cell>
          <cell r="L2726" t="str">
            <v>Zonal</v>
          </cell>
          <cell r="M2726" t="str">
            <v>3_MARTIRES</v>
          </cell>
          <cell r="N2726" t="str">
            <v>2_FEBRERO_2026</v>
          </cell>
          <cell r="O2726" t="str">
            <v>1699. Gestión de Programas Estrategias y Planes para el BienestarGestión Integral Estrategias y Programas20263_MARTIRES2_FEBRERO_2026</v>
          </cell>
          <cell r="P2726">
            <v>3994272</v>
          </cell>
          <cell r="S2726"/>
          <cell r="T2726">
            <v>0</v>
          </cell>
        </row>
        <row r="2727">
          <cell r="F2727" t="str">
            <v>1709. Gestión de Programas Estrategias y Planes para el BienestarGestión Integral Estrategias y Programas2026</v>
          </cell>
          <cell r="G2727" t="str">
            <v>Gestión de medicamentos e insumos para la operación logística del PAI</v>
          </cell>
          <cell r="H2727" t="str">
            <v>Programa</v>
          </cell>
          <cell r="I2727" t="str">
            <v>GSP</v>
          </cell>
          <cell r="J2727" t="str">
            <v>No Aplica</v>
          </cell>
          <cell r="K2727" t="str">
            <v xml:space="preserve"> Vehículos  </v>
          </cell>
          <cell r="L2727" t="str">
            <v>Zonal</v>
          </cell>
          <cell r="M2727" t="str">
            <v>3_MARTIRES</v>
          </cell>
          <cell r="N2727" t="str">
            <v>2_FEBRERO_2026</v>
          </cell>
          <cell r="O2727" t="str">
            <v>1709. Gestión de Programas Estrategias y Planes para el BienestarGestión Integral Estrategias y Programas20263_MARTIRES2_FEBRERO_2026</v>
          </cell>
          <cell r="P2727">
            <v>19450000</v>
          </cell>
          <cell r="S2727"/>
          <cell r="T2727">
            <v>0</v>
          </cell>
        </row>
        <row r="2728">
          <cell r="F2728" t="str">
            <v>1719. Gestión de Programas Estrategias y Planes para el BienestarGestión Integral Estrategias y Programas2026</v>
          </cell>
          <cell r="G2728" t="str">
            <v>Gestión Sectorial e Intersectorial para la operación vacunación punto viajero</v>
          </cell>
          <cell r="H2728" t="str">
            <v>Programa</v>
          </cell>
          <cell r="I2728" t="str">
            <v>GSP</v>
          </cell>
          <cell r="J2728" t="str">
            <v>No Aplica</v>
          </cell>
          <cell r="K2728" t="str">
            <v>Cronograma de actividades</v>
          </cell>
          <cell r="L2728" t="str">
            <v>Zonal</v>
          </cell>
          <cell r="M2728" t="str">
            <v>3_MARTIRES</v>
          </cell>
          <cell r="N2728" t="str">
            <v>2_FEBRERO_2026</v>
          </cell>
          <cell r="O2728" t="str">
            <v>1719. Gestión de Programas Estrategias y Planes para el BienestarGestión Integral Estrategias y Programas20263_MARTIRES2_FEBRERO_2026</v>
          </cell>
          <cell r="P2728">
            <v>3994272</v>
          </cell>
          <cell r="S2728"/>
          <cell r="T2728">
            <v>0</v>
          </cell>
        </row>
        <row r="2729">
          <cell r="F2729" t="str">
            <v>1729. Gestión de Programas Estrategias y Planes para el BienestarGestión Integral Estrategias y Programas2026</v>
          </cell>
          <cell r="G2729" t="str">
            <v>Operación de la estrategia extramural del Programa Ampliado de Imnunizaciones para la ruralidad lejana</v>
          </cell>
          <cell r="H2729" t="str">
            <v>Programa</v>
          </cell>
          <cell r="I2729" t="str">
            <v>GSP</v>
          </cell>
          <cell r="J2729" t="str">
            <v>No Aplica</v>
          </cell>
          <cell r="K2729" t="str">
            <v>Plan de acción</v>
          </cell>
          <cell r="L2729" t="str">
            <v>Zonal</v>
          </cell>
          <cell r="M2729" t="str">
            <v>3_MARTIRES</v>
          </cell>
          <cell r="N2729" t="str">
            <v>2_FEBRERO_2026</v>
          </cell>
          <cell r="O2729" t="str">
            <v>1729. Gestión de Programas Estrategias y Planes para el BienestarGestión Integral Estrategias y Programas20263_MARTIRES2_FEBRERO_2026</v>
          </cell>
          <cell r="P2729">
            <v>9985680</v>
          </cell>
          <cell r="S2729"/>
          <cell r="T2729">
            <v>0</v>
          </cell>
        </row>
        <row r="2730">
          <cell r="F2730" t="str">
            <v>1739. Gestión de Programas Estrategias y Planes para el BienestarGestión Integral Estrategias y Programas2026</v>
          </cell>
          <cell r="G2730" t="str">
            <v>Gestión Sectorial e intersectrial para la operación y registros de estrategias del PAI para MAS Bienestar</v>
          </cell>
          <cell r="H2730" t="str">
            <v>Programa</v>
          </cell>
          <cell r="I2730" t="str">
            <v>GSP</v>
          </cell>
          <cell r="J2730" t="str">
            <v>No Aplica</v>
          </cell>
          <cell r="K2730" t="str">
            <v>Plan de acción</v>
          </cell>
          <cell r="L2730" t="str">
            <v>Zonal</v>
          </cell>
          <cell r="M2730" t="str">
            <v>3_MARTIRES</v>
          </cell>
          <cell r="N2730" t="str">
            <v>2_FEBRERO_2026</v>
          </cell>
          <cell r="O2730" t="str">
            <v>1739. Gestión de Programas Estrategias y Planes para el BienestarGestión Integral Estrategias y Programas20263_MARTIRES2_FEBRERO_2026</v>
          </cell>
          <cell r="P2730">
            <v>2983376</v>
          </cell>
          <cell r="S2730"/>
          <cell r="T2730">
            <v>0</v>
          </cell>
        </row>
        <row r="2731">
          <cell r="F2731" t="str">
            <v>17410. Proceso integral e integrado de la Vigilancia de la Salud PúblicaVigilancia en salud pública2026</v>
          </cell>
          <cell r="G2731" t="str">
            <v>Gestión y seguimiento de la información  del  componente SSR Y SMI - Subred Norte y Sur Occidente</v>
          </cell>
          <cell r="H2731" t="str">
            <v>Gestión, análisis y divulgación  de información de la vigilancia en salud pública</v>
          </cell>
          <cell r="I2731" t="str">
            <v>GSP</v>
          </cell>
          <cell r="J2731" t="str">
            <v>No Aplica</v>
          </cell>
          <cell r="K2731" t="str">
            <v>Plan de acción</v>
          </cell>
          <cell r="L2731" t="str">
            <v>Zonal</v>
          </cell>
          <cell r="M2731" t="str">
            <v>3_MARTIRES</v>
          </cell>
          <cell r="N2731" t="str">
            <v>2_FEBRERO_2026</v>
          </cell>
          <cell r="O2731" t="str">
            <v>17410. Proceso integral e integrado de la Vigilancia de la Salud PúblicaVigilancia en salud pública20263_MARTIRES2_FEBRERO_2026</v>
          </cell>
          <cell r="P2731">
            <v>37920928</v>
          </cell>
          <cell r="S2731">
            <v>0</v>
          </cell>
          <cell r="T2731">
            <v>0</v>
          </cell>
        </row>
        <row r="2732">
          <cell r="F2732" t="str">
            <v>17510. Proceso integral e integrado de la Vigilancia de la Salud PúblicaVigilancia en salud pública2026</v>
          </cell>
          <cell r="G2732" t="str">
            <v>Gestión y seguimiento de la información  del  componente SSR Y SMI - Subred centro Oriente y Sur</v>
          </cell>
          <cell r="H2732" t="str">
            <v>Gestión, análisis y divulgación  de información de la vigilancia en salud pública</v>
          </cell>
          <cell r="I2732" t="str">
            <v>GSP</v>
          </cell>
          <cell r="J2732" t="str">
            <v>No Aplica</v>
          </cell>
          <cell r="K2732" t="str">
            <v>Plan de acción</v>
          </cell>
          <cell r="L2732" t="str">
            <v>Zonal</v>
          </cell>
          <cell r="M2732" t="str">
            <v>3_MARTIRES</v>
          </cell>
          <cell r="N2732" t="str">
            <v>2_FEBRERO_2026</v>
          </cell>
          <cell r="O2732" t="str">
            <v>17510. Proceso integral e integrado de la Vigilancia de la Salud PúblicaVigilancia en salud pública20263_MARTIRES2_FEBRERO_2026</v>
          </cell>
          <cell r="P2732">
            <v>26899696</v>
          </cell>
          <cell r="S2732">
            <v>0</v>
          </cell>
          <cell r="T2732">
            <v>0</v>
          </cell>
        </row>
        <row r="2733">
          <cell r="F2733" t="str">
            <v>17610. Proceso integral e integrado de la Vigilancia de la Salud PúblicaVigilancia en salud pública2026</v>
          </cell>
          <cell r="G2733" t="str">
            <v>Monitoreo de la Vigilancia Intensificada de gestantes  con alto riesgo de morbilidad y mortalidad materna "Angeles Guardianes"</v>
          </cell>
          <cell r="H2733" t="str">
            <v>Gestión, análisis y divulgación  de información de la vigilancia en salud pública</v>
          </cell>
          <cell r="I2733" t="str">
            <v>GSP</v>
          </cell>
          <cell r="J2733" t="str">
            <v>No Aplica</v>
          </cell>
          <cell r="K2733" t="str">
            <v>Plan de acción</v>
          </cell>
          <cell r="L2733" t="str">
            <v>Distrito</v>
          </cell>
          <cell r="M2733" t="str">
            <v>3_MARTIRES</v>
          </cell>
          <cell r="N2733" t="str">
            <v>2_FEBRERO_2026</v>
          </cell>
          <cell r="O2733" t="str">
            <v>17610. Proceso integral e integrado de la Vigilancia de la Salud PúblicaVigilancia en salud pública20263_MARTIRES2_FEBRERO_2026</v>
          </cell>
          <cell r="P2733">
            <v>28206464</v>
          </cell>
          <cell r="S2733">
            <v>0</v>
          </cell>
          <cell r="T2733">
            <v>0</v>
          </cell>
        </row>
        <row r="2734">
          <cell r="F2734" t="str">
            <v>17710. Proceso integral e integrado de la Vigilancia de la Salud PúblicaVigilancia en salud pública2026</v>
          </cell>
          <cell r="G2734" t="str">
            <v xml:space="preserve"> Monitoreo de la Vigilancia intensificada Neonatal y Defectos Congenitos</v>
          </cell>
          <cell r="H2734" t="str">
            <v>Gestión, análisis y divulgación  de información de la vigilancia en salud pública</v>
          </cell>
          <cell r="I2734" t="str">
            <v>GSP</v>
          </cell>
          <cell r="J2734" t="str">
            <v>No Aplica</v>
          </cell>
          <cell r="K2734" t="str">
            <v>Plan de acción</v>
          </cell>
          <cell r="L2734" t="str">
            <v>Distrito</v>
          </cell>
          <cell r="M2734" t="str">
            <v>3_MARTIRES</v>
          </cell>
          <cell r="N2734" t="str">
            <v>2_FEBRERO_2026</v>
          </cell>
          <cell r="O2734" t="str">
            <v>17710. Proceso integral e integrado de la Vigilancia de la Salud PúblicaVigilancia en salud pública20263_MARTIRES2_FEBRERO_2026</v>
          </cell>
          <cell r="P2734">
            <v>37181248</v>
          </cell>
          <cell r="S2734">
            <v>0</v>
          </cell>
          <cell r="T2734">
            <v>0</v>
          </cell>
        </row>
        <row r="2735">
          <cell r="F2735" t="str">
            <v>17810. Proceso integral e integrado de la Vigilancia de la Salud PúblicaVigilancia en salud pública2026</v>
          </cell>
          <cell r="G2735" t="str">
            <v xml:space="preserve">Investigaciones epidemiológicas de campo de alto impacto para eventos de salud materno-perinatal en la Subred Norte, Centro Oriente, Sur y Sur Occidente </v>
          </cell>
          <cell r="H2735" t="str">
            <v>Gestión, análisis y divulgación  de información de la vigilancia en salud pública</v>
          </cell>
          <cell r="I2735" t="str">
            <v>GSP</v>
          </cell>
          <cell r="J2735" t="str">
            <v>No Aplica</v>
          </cell>
          <cell r="K2735" t="str">
            <v>Plan de acción</v>
          </cell>
          <cell r="L2735" t="str">
            <v>Zonal</v>
          </cell>
          <cell r="M2735" t="str">
            <v>3_MARTIRES</v>
          </cell>
          <cell r="N2735" t="str">
            <v>2_FEBRERO_2026</v>
          </cell>
          <cell r="O2735" t="str">
            <v>17810. Proceso integral e integrado de la Vigilancia de la Salud PúblicaVigilancia en salud pública20263_MARTIRES2_FEBRERO_2026</v>
          </cell>
          <cell r="P2735">
            <v>7347488</v>
          </cell>
          <cell r="S2735">
            <v>0</v>
          </cell>
          <cell r="T2735">
            <v>0</v>
          </cell>
        </row>
        <row r="2736">
          <cell r="F2736" t="str">
            <v>17910. Proceso integral e integrado de la Vigilancia de la Salud PúblicaVigilancia en salud pública2026</v>
          </cell>
          <cell r="G2736" t="str">
            <v xml:space="preserve">Unidades de análisis de eventos de interés en salud pública de SSR en la Subred Norte y Sur Occidente </v>
          </cell>
          <cell r="H2736" t="str">
            <v>Gestión, análisis y divulgación  de información de la vigilancia en salud pública</v>
          </cell>
          <cell r="I2736" t="str">
            <v>GSP</v>
          </cell>
          <cell r="J2736" t="str">
            <v>No Aplica</v>
          </cell>
          <cell r="K2736" t="str">
            <v>Plan de acción</v>
          </cell>
          <cell r="L2736" t="str">
            <v>Zonal</v>
          </cell>
          <cell r="M2736" t="str">
            <v>3_MARTIRES</v>
          </cell>
          <cell r="N2736" t="str">
            <v>2_FEBRERO_2026</v>
          </cell>
          <cell r="O2736" t="str">
            <v>17910. Proceso integral e integrado de la Vigilancia de la Salud PúblicaVigilancia en salud pública20263_MARTIRES2_FEBRERO_2026</v>
          </cell>
          <cell r="P2736">
            <v>3673744</v>
          </cell>
          <cell r="S2736">
            <v>0</v>
          </cell>
          <cell r="T2736">
            <v>0</v>
          </cell>
        </row>
        <row r="2737">
          <cell r="F2737" t="str">
            <v>18010. Proceso integral e integrado de la Vigilancia de la Salud PúblicaVigilancia en salud pública2026</v>
          </cell>
          <cell r="G2737" t="str">
            <v xml:space="preserve">Unidades de análisis de eventos de interés en salud pública de SSR en la Subred  Centro Oriente y Sur </v>
          </cell>
          <cell r="H2737" t="str">
            <v>Gestión, análisis y divulgación  de información de la vigilancia en salud pública</v>
          </cell>
          <cell r="I2737" t="str">
            <v>GSP</v>
          </cell>
          <cell r="J2737" t="str">
            <v>No Aplica</v>
          </cell>
          <cell r="K2737" t="str">
            <v>Plan de acción</v>
          </cell>
          <cell r="L2737" t="str">
            <v>Zonal</v>
          </cell>
          <cell r="M2737" t="str">
            <v>3_MARTIRES</v>
          </cell>
          <cell r="N2737" t="str">
            <v>2_FEBRERO_2026</v>
          </cell>
          <cell r="O2737" t="str">
            <v>18010. Proceso integral e integrado de la Vigilancia de la Salud PúblicaVigilancia en salud pública20263_MARTIRES2_FEBRERO_2026</v>
          </cell>
          <cell r="P2737">
            <v>3673744</v>
          </cell>
          <cell r="S2737">
            <v>0</v>
          </cell>
          <cell r="T2737">
            <v>0</v>
          </cell>
        </row>
        <row r="2738">
          <cell r="F2738" t="str">
            <v>18110. Proceso integral e integrado de la Vigilancia de la Salud PúblicaVigilancia en salud pública2026</v>
          </cell>
          <cell r="G2738" t="str">
            <v>Gestión de la información  del  componente Transmisibles - Subred Norte y Sur Occidente</v>
          </cell>
          <cell r="H2738" t="str">
            <v>Gestión, análisis y divulgación  de información de la vigilancia en salud pública</v>
          </cell>
          <cell r="I2738" t="str">
            <v>GSP</v>
          </cell>
          <cell r="J2738" t="str">
            <v>No Aplica</v>
          </cell>
          <cell r="K2738" t="str">
            <v>Plan de acción</v>
          </cell>
          <cell r="L2738" t="str">
            <v>Zonal</v>
          </cell>
          <cell r="M2738" t="str">
            <v>3_MARTIRES</v>
          </cell>
          <cell r="N2738" t="str">
            <v>2_FEBRERO_2026</v>
          </cell>
          <cell r="O2738" t="str">
            <v>18110. Proceso integral e integrado de la Vigilancia de la Salud PúblicaVigilancia en salud pública20263_MARTIRES2_FEBRERO_2026</v>
          </cell>
          <cell r="P2738">
            <v>87405520</v>
          </cell>
          <cell r="S2738">
            <v>0</v>
          </cell>
          <cell r="T2738">
            <v>0</v>
          </cell>
        </row>
        <row r="2739">
          <cell r="F2739" t="str">
            <v>18210. Proceso integral e integrado de la Vigilancia de la Salud PúblicaVigilancia en salud pública2026</v>
          </cell>
          <cell r="G2739" t="str">
            <v>Fortalecimiento y capacitación a UPGD Transmisibles Norte y Sur Occidente</v>
          </cell>
          <cell r="H2739" t="str">
            <v>Gestión, análisis y divulgación  de información de la vigilancia en salud pública</v>
          </cell>
          <cell r="I2739" t="str">
            <v>GSP</v>
          </cell>
          <cell r="J2739" t="str">
            <v>No Aplica</v>
          </cell>
          <cell r="K2739" t="str">
            <v>Plan de acción</v>
          </cell>
          <cell r="L2739" t="str">
            <v>Zonal</v>
          </cell>
          <cell r="M2739" t="str">
            <v>3_MARTIRES</v>
          </cell>
          <cell r="N2739" t="str">
            <v>2_FEBRERO_2026</v>
          </cell>
          <cell r="O2739" t="str">
            <v>18210. Proceso integral e integrado de la Vigilancia de la Salud PúblicaVigilancia en salud pública20263_MARTIRES2_FEBRERO_2026</v>
          </cell>
          <cell r="P2739">
            <v>17288787</v>
          </cell>
          <cell r="S2739">
            <v>0</v>
          </cell>
          <cell r="T2739">
            <v>0</v>
          </cell>
        </row>
        <row r="2740">
          <cell r="F2740" t="str">
            <v>18310. Proceso integral e integrado de la Vigilancia de la Salud PúblicaVigilancia en salud pública2026</v>
          </cell>
          <cell r="G2740" t="str">
            <v>Gestión de la información  del  componente Transmisibles - Subred Centro Oriente</v>
          </cell>
          <cell r="H2740" t="str">
            <v>Gestión, análisis y divulgación  de información de la vigilancia en salud pública</v>
          </cell>
          <cell r="I2740" t="str">
            <v>GSP</v>
          </cell>
          <cell r="J2740" t="str">
            <v>No Aplica</v>
          </cell>
          <cell r="K2740" t="str">
            <v>Plan de acción</v>
          </cell>
          <cell r="L2740" t="str">
            <v>Zonal</v>
          </cell>
          <cell r="M2740" t="str">
            <v>3_MARTIRES</v>
          </cell>
          <cell r="N2740" t="str">
            <v>2_FEBRERO_2026</v>
          </cell>
          <cell r="O2740" t="str">
            <v>18310. Proceso integral e integrado de la Vigilancia de la Salud PúblicaVigilancia en salud pública20263_MARTIRES2_FEBRERO_2026</v>
          </cell>
          <cell r="P2740">
            <v>61146880</v>
          </cell>
          <cell r="S2740">
            <v>0</v>
          </cell>
          <cell r="T2740">
            <v>0</v>
          </cell>
        </row>
        <row r="2741">
          <cell r="F2741" t="str">
            <v>18410. Proceso integral e integrado de la Vigilancia de la Salud PúblicaVigilancia en salud pública2026</v>
          </cell>
          <cell r="G2741" t="str">
            <v>Fortalecimiento y capacitación a UPGD Transmisibles Centro oriente y SUR</v>
          </cell>
          <cell r="H2741" t="str">
            <v>Gestión, análisis y divulgación  de información de la vigilancia en salud pública</v>
          </cell>
          <cell r="I2741" t="str">
            <v>GSP</v>
          </cell>
          <cell r="J2741" t="str">
            <v>No Aplica</v>
          </cell>
          <cell r="K2741" t="str">
            <v>Plan de acción</v>
          </cell>
          <cell r="L2741" t="str">
            <v>Zonal</v>
          </cell>
          <cell r="M2741" t="str">
            <v>3_MARTIRES</v>
          </cell>
          <cell r="N2741" t="str">
            <v>2_FEBRERO_2026</v>
          </cell>
          <cell r="O2741" t="str">
            <v>18410. Proceso integral e integrado de la Vigilancia de la Salud PúblicaVigilancia en salud pública20263_MARTIRES2_FEBRERO_2026</v>
          </cell>
          <cell r="P2741">
            <v>9941299</v>
          </cell>
          <cell r="S2741">
            <v>0</v>
          </cell>
          <cell r="T2741">
            <v>0</v>
          </cell>
        </row>
        <row r="2742">
          <cell r="F2742" t="str">
            <v>18510. Proceso integral e integrado de la Vigilancia de la Salud PúblicaVigilancia en salud pública2026</v>
          </cell>
          <cell r="G2742" t="str">
            <v>Gestión de la información  del  componente Transmisibles - Subred Sur</v>
          </cell>
          <cell r="H2742" t="str">
            <v>Gestión, análisis y divulgación  de información de la vigilancia en salud pública</v>
          </cell>
          <cell r="I2742" t="str">
            <v>GSP</v>
          </cell>
          <cell r="J2742" t="str">
            <v>No Aplica</v>
          </cell>
          <cell r="K2742" t="str">
            <v>Plan de acción</v>
          </cell>
          <cell r="L2742" t="str">
            <v>Zonal</v>
          </cell>
          <cell r="M2742" t="str">
            <v>3_MARTIRES</v>
          </cell>
          <cell r="N2742" t="str">
            <v>2_FEBRERO_2026</v>
          </cell>
          <cell r="O2742" t="str">
            <v>18510. Proceso integral e integrado de la Vigilancia de la Salud PúblicaVigilancia en salud pública20263_MARTIRES2_FEBRERO_2026</v>
          </cell>
          <cell r="P2742">
            <v>40189280</v>
          </cell>
          <cell r="S2742">
            <v>0</v>
          </cell>
          <cell r="T2742">
            <v>0</v>
          </cell>
        </row>
        <row r="2743">
          <cell r="F2743" t="str">
            <v>18610. Proceso integral e integrado de la Vigilancia de la Salud PúblicaVigilancia en salud pública2026</v>
          </cell>
          <cell r="G2743" t="str">
            <v>Mantenimiento y fortalecimiento del sistema de  Vigilancia Centinela Meningitis, neumonía bacteriana</v>
          </cell>
          <cell r="H2743" t="str">
            <v>Gestión, análisis y divulgación  de información de la vigilancia en salud pública</v>
          </cell>
          <cell r="I2743" t="str">
            <v>GSP</v>
          </cell>
          <cell r="J2743" t="str">
            <v>No Aplica</v>
          </cell>
          <cell r="K2743" t="str">
            <v>Plan de acción</v>
          </cell>
          <cell r="L2743" t="str">
            <v>Distrito</v>
          </cell>
          <cell r="M2743" t="str">
            <v>3_MARTIRES</v>
          </cell>
          <cell r="N2743" t="str">
            <v>2_FEBRERO_2026</v>
          </cell>
          <cell r="O2743" t="str">
            <v>18610. Proceso integral e integrado de la Vigilancia de la Salud PúblicaVigilancia en salud pública20263_MARTIRES2_FEBRERO_2026</v>
          </cell>
          <cell r="P2743">
            <v>7347488</v>
          </cell>
          <cell r="S2743">
            <v>0</v>
          </cell>
          <cell r="T2743">
            <v>0</v>
          </cell>
        </row>
        <row r="2744">
          <cell r="F2744" t="str">
            <v>18710. Proceso integral e integrado de la Vigilancia de la Salud PúblicaVigilancia en salud pública2026</v>
          </cell>
          <cell r="G2744" t="str">
            <v>Acciones de contención mediante bloqueos</v>
          </cell>
          <cell r="H2744" t="str">
            <v xml:space="preserve">Intervención integral en brotes, alertas y situaciones de emergencia en salud pública
</v>
          </cell>
          <cell r="I2744" t="str">
            <v>GSP</v>
          </cell>
          <cell r="J2744" t="str">
            <v>No Aplica</v>
          </cell>
          <cell r="K2744" t="str">
            <v>Plan de acción</v>
          </cell>
          <cell r="L2744" t="str">
            <v>Zonal</v>
          </cell>
          <cell r="M2744" t="str">
            <v>3_MARTIRES</v>
          </cell>
          <cell r="N2744" t="str">
            <v>2_FEBRERO_2026</v>
          </cell>
          <cell r="O2744" t="str">
            <v>18710. Proceso integral e integrado de la Vigilancia de la Salud PúblicaVigilancia en salud pública20263_MARTIRES2_FEBRERO_2026</v>
          </cell>
          <cell r="P2744">
            <v>3994272</v>
          </cell>
          <cell r="S2744">
            <v>0</v>
          </cell>
          <cell r="T2744">
            <v>0</v>
          </cell>
        </row>
        <row r="2745">
          <cell r="F2745" t="str">
            <v>18810. Proceso integral e integrado de la Vigilancia de la Salud PúblicaVigilancia en salud pública2026</v>
          </cell>
          <cell r="G2745" t="str">
            <v>Investigaciones epidemiológicas de campo de alto impacto para eventos transmisibles Subred Norte y Sur Occidente</v>
          </cell>
          <cell r="H2745" t="str">
            <v xml:space="preserve">Intervención integral en brotes, alertas y situaciones de emergencia en salud pública
</v>
          </cell>
          <cell r="I2745" t="str">
            <v>GSP</v>
          </cell>
          <cell r="J2745" t="str">
            <v>No Aplica</v>
          </cell>
          <cell r="K2745" t="str">
            <v>Plan de acción</v>
          </cell>
          <cell r="L2745" t="str">
            <v>Zonal</v>
          </cell>
          <cell r="M2745" t="str">
            <v>3_MARTIRES</v>
          </cell>
          <cell r="N2745" t="str">
            <v>2_FEBRERO_2026</v>
          </cell>
          <cell r="O2745" t="str">
            <v>18810. Proceso integral e integrado de la Vigilancia de la Salud PúblicaVigilancia en salud pública20263_MARTIRES2_FEBRERO_2026</v>
          </cell>
          <cell r="P2745">
            <v>33280669</v>
          </cell>
          <cell r="S2745">
            <v>0</v>
          </cell>
          <cell r="T2745">
            <v>0</v>
          </cell>
        </row>
        <row r="2746">
          <cell r="F2746" t="str">
            <v>18910. Proceso integral e integrado de la Vigilancia de la Salud PúblicaVigilancia en salud pública2026</v>
          </cell>
          <cell r="G2746" t="str">
            <v xml:space="preserve">Investigaciones epidemiológicas de campo de alto impacto para eventos transmisibles Subred Centro Oriente y Sur </v>
          </cell>
          <cell r="H2746" t="str">
            <v xml:space="preserve">Intervención integral en brotes, alertas y situaciones de emergencia en salud pública
</v>
          </cell>
          <cell r="I2746" t="str">
            <v>GSP</v>
          </cell>
          <cell r="J2746" t="str">
            <v>No Aplica</v>
          </cell>
          <cell r="K2746" t="str">
            <v>Plan de acción</v>
          </cell>
          <cell r="L2746" t="str">
            <v>Zonal</v>
          </cell>
          <cell r="M2746" t="str">
            <v>3_MARTIRES</v>
          </cell>
          <cell r="N2746" t="str">
            <v>2_FEBRERO_2026</v>
          </cell>
          <cell r="O2746" t="str">
            <v>18910. Proceso integral e integrado de la Vigilancia de la Salud PúblicaVigilancia en salud pública20263_MARTIRES2_FEBRERO_2026</v>
          </cell>
          <cell r="P2746">
            <v>25933181</v>
          </cell>
          <cell r="S2746">
            <v>0</v>
          </cell>
          <cell r="T2746">
            <v>0</v>
          </cell>
        </row>
        <row r="2747">
          <cell r="F2747" t="str">
            <v>19010. Proceso integral e integrado de la Vigilancia de la Salud PúblicaVigilancia en salud pública2026</v>
          </cell>
          <cell r="G2747" t="str">
            <v>Investigaciones epidemiológicas de campo de control para eventos transmisibles Subred Norte, Sur Occidente, Centro Oriente y Sur</v>
          </cell>
          <cell r="H2747" t="str">
            <v xml:space="preserve">Intervención integral en brotes, alertas y situaciones de emergencia en salud pública
</v>
          </cell>
          <cell r="I2747" t="str">
            <v>GSP</v>
          </cell>
          <cell r="J2747" t="str">
            <v>No Aplica</v>
          </cell>
          <cell r="K2747" t="str">
            <v>Plan de acción</v>
          </cell>
          <cell r="L2747" t="str">
            <v>Zonal</v>
          </cell>
          <cell r="M2747" t="str">
            <v>3_MARTIRES</v>
          </cell>
          <cell r="N2747" t="str">
            <v>2_FEBRERO_2026</v>
          </cell>
          <cell r="O2747" t="str">
            <v>19010. Proceso integral e integrado de la Vigilancia de la Salud PúblicaVigilancia en salud pública20263_MARTIRES2_FEBRERO_2026</v>
          </cell>
          <cell r="P2747">
            <v>8432352</v>
          </cell>
          <cell r="S2747">
            <v>0</v>
          </cell>
          <cell r="T2747">
            <v>0</v>
          </cell>
        </row>
        <row r="2748">
          <cell r="F2748" t="str">
            <v>19110. Proceso integral e integrado de la Vigilancia de la Salud PúblicaVigilancia en salud pública2026</v>
          </cell>
          <cell r="G2748" t="str">
            <v>Unidades de analisis de eventos de interes en salud Pública Norte y Centro Oriente _ Transmisibles</v>
          </cell>
          <cell r="H2748" t="str">
            <v>Gestión, análisis y divulgación  de información de la vigilancia en salud pública</v>
          </cell>
          <cell r="I2748" t="str">
            <v>GSP</v>
          </cell>
          <cell r="J2748" t="str">
            <v>No Aplica</v>
          </cell>
          <cell r="K2748" t="str">
            <v>Plan de acción</v>
          </cell>
          <cell r="L2748" t="str">
            <v>Zonal</v>
          </cell>
          <cell r="M2748" t="str">
            <v>3_MARTIRES</v>
          </cell>
          <cell r="N2748" t="str">
            <v>2_FEBRERO_2026</v>
          </cell>
          <cell r="O2748" t="str">
            <v>19110. Proceso integral e integrado de la Vigilancia de la Salud PúblicaVigilancia en salud pública20263_MARTIRES2_FEBRERO_2026</v>
          </cell>
          <cell r="P2748">
            <v>7347488</v>
          </cell>
          <cell r="S2748">
            <v>0</v>
          </cell>
          <cell r="T2748">
            <v>0</v>
          </cell>
        </row>
        <row r="2749">
          <cell r="F2749" t="str">
            <v>19210. Proceso integral e integrado de la Vigilancia de la Salud PúblicaVigilancia en salud pública2026</v>
          </cell>
          <cell r="G2749" t="str">
            <v>Unidades de analisis de eventos de interes en salud Pública Sur y Sur Occidente _ Transmisibles</v>
          </cell>
          <cell r="H2749" t="str">
            <v>Gestión, análisis y divulgación  de información de la vigilancia en salud pública</v>
          </cell>
          <cell r="I2749" t="str">
            <v>GSP</v>
          </cell>
          <cell r="J2749" t="str">
            <v>No Aplica</v>
          </cell>
          <cell r="K2749" t="str">
            <v>Plan de acción</v>
          </cell>
          <cell r="L2749" t="str">
            <v>Zonal</v>
          </cell>
          <cell r="M2749" t="str">
            <v>3_MARTIRES</v>
          </cell>
          <cell r="N2749" t="str">
            <v>2_FEBRERO_2026</v>
          </cell>
          <cell r="O2749" t="str">
            <v>19210. Proceso integral e integrado de la Vigilancia de la Salud PúblicaVigilancia en salud pública20263_MARTIRES2_FEBRERO_2026</v>
          </cell>
          <cell r="P2749">
            <v>3673744</v>
          </cell>
          <cell r="S2749">
            <v>0</v>
          </cell>
          <cell r="T2749">
            <v>0</v>
          </cell>
        </row>
        <row r="2750">
          <cell r="F2750" t="str">
            <v>19310. Proceso integral e integrado de la Vigilancia de la Salud PúblicaVigilancia en salud pública2026</v>
          </cell>
          <cell r="G2750" t="str">
            <v>Plan de acción para el Monitoreo rapido de cobertura: Operativo en campo y Documento de análisis Norte y Centro Oriente</v>
          </cell>
          <cell r="H2750" t="str">
            <v xml:space="preserve">Intervención integral en brotes, alertas y situaciones de emergencia en salud pública
</v>
          </cell>
          <cell r="I2750" t="str">
            <v>GSP</v>
          </cell>
          <cell r="J2750" t="str">
            <v>No Aplica</v>
          </cell>
          <cell r="K2750" t="str">
            <v>Plan de acción</v>
          </cell>
          <cell r="L2750" t="str">
            <v>Zonal</v>
          </cell>
          <cell r="M2750" t="str">
            <v>3_MARTIRES</v>
          </cell>
          <cell r="N2750" t="str">
            <v>2_FEBRERO_2026</v>
          </cell>
          <cell r="O2750" t="str">
            <v>19310. Proceso integral e integrado de la Vigilancia de la Salud PúblicaVigilancia en salud pública20263_MARTIRES2_FEBRERO_2026</v>
          </cell>
          <cell r="P2750">
            <v>42556256</v>
          </cell>
          <cell r="S2750">
            <v>0</v>
          </cell>
          <cell r="T2750">
            <v>0</v>
          </cell>
        </row>
        <row r="2751">
          <cell r="F2751" t="str">
            <v>19410. Proceso integral e integrado de la Vigilancia de la Salud PúblicaVigilancia en salud pública2026</v>
          </cell>
          <cell r="G2751" t="str">
            <v>Plan de acción para el Monitoreo rapido de cobertura: Operativo en campo y Documento de análisis Sur Occidente y Sur</v>
          </cell>
          <cell r="H2751" t="str">
            <v xml:space="preserve">Intervención integral en brotes, alertas y situaciones de emergencia en salud pública
</v>
          </cell>
          <cell r="I2751" t="str">
            <v>GSP</v>
          </cell>
          <cell r="J2751" t="str">
            <v>No Aplica</v>
          </cell>
          <cell r="K2751" t="str">
            <v>Plan de acción</v>
          </cell>
          <cell r="L2751" t="str">
            <v>Zonal</v>
          </cell>
          <cell r="M2751" t="str">
            <v>3_MARTIRES</v>
          </cell>
          <cell r="N2751" t="str">
            <v>2_FEBRERO_2026</v>
          </cell>
          <cell r="O2751" t="str">
            <v>19410. Proceso integral e integrado de la Vigilancia de la Salud PúblicaVigilancia en salud pública20263_MARTIRES2_FEBRERO_2026</v>
          </cell>
          <cell r="P2751">
            <v>38561984</v>
          </cell>
          <cell r="S2751">
            <v>0</v>
          </cell>
          <cell r="T2751">
            <v>0</v>
          </cell>
        </row>
        <row r="2752">
          <cell r="F2752" t="str">
            <v>19510. Proceso integral e integrado de la Vigilancia de la Salud PúblicaVigilancia en salud pública2026</v>
          </cell>
          <cell r="G2752" t="str">
            <v xml:space="preserve"> Gestión de la información  del  componente SIVIGILA -  Subred Norte </v>
          </cell>
          <cell r="H2752" t="str">
            <v>Gestión, análisis y divulgación  de información de la vigilancia en salud pública</v>
          </cell>
          <cell r="I2752" t="str">
            <v>GSP</v>
          </cell>
          <cell r="J2752" t="str">
            <v>No Aplica</v>
          </cell>
          <cell r="K2752" t="str">
            <v>Plan de acción</v>
          </cell>
          <cell r="L2752" t="str">
            <v>Zonal</v>
          </cell>
          <cell r="M2752" t="str">
            <v>3_MARTIRES</v>
          </cell>
          <cell r="N2752" t="str">
            <v>2_FEBRERO_2026</v>
          </cell>
          <cell r="O2752" t="str">
            <v>19510. Proceso integral e integrado de la Vigilancia de la Salud PúblicaVigilancia en salud pública20263_MARTIRES2_FEBRERO_2026</v>
          </cell>
          <cell r="P2752">
            <v>125967504</v>
          </cell>
          <cell r="S2752">
            <v>0</v>
          </cell>
          <cell r="T2752">
            <v>0</v>
          </cell>
        </row>
        <row r="2753">
          <cell r="F2753" t="str">
            <v>19610. Proceso integral e integrado de la Vigilancia de la Salud PúblicaVigilancia en salud pública2026</v>
          </cell>
          <cell r="G2753" t="str">
            <v xml:space="preserve"> Gestión de la información  del  componente SIVIGILA -  Subred  Sur Occidente y Centro Oriente</v>
          </cell>
          <cell r="H2753" t="str">
            <v>Gestión, análisis y divulgación  de información de la vigilancia en salud pública</v>
          </cell>
          <cell r="I2753" t="str">
            <v>GSP</v>
          </cell>
          <cell r="J2753" t="str">
            <v>No Aplica</v>
          </cell>
          <cell r="K2753" t="str">
            <v>Plan de acción</v>
          </cell>
          <cell r="L2753" t="str">
            <v>Zonal</v>
          </cell>
          <cell r="M2753" t="str">
            <v>3_MARTIRES</v>
          </cell>
          <cell r="N2753" t="str">
            <v>2_FEBRERO_2026</v>
          </cell>
          <cell r="O2753" t="str">
            <v>19610. Proceso integral e integrado de la Vigilancia de la Salud PúblicaVigilancia en salud pública20263_MARTIRES2_FEBRERO_2026</v>
          </cell>
          <cell r="P2753">
            <v>59199056</v>
          </cell>
          <cell r="S2753">
            <v>0</v>
          </cell>
          <cell r="T2753">
            <v>0</v>
          </cell>
        </row>
        <row r="2754">
          <cell r="F2754" t="str">
            <v>19710. Proceso integral e integrado de la Vigilancia de la Salud PúblicaVigilancia en salud pública2026</v>
          </cell>
          <cell r="G2754" t="str">
            <v xml:space="preserve"> Gestión de la información  del  componente SIVIGILA -  Subred  Sur </v>
          </cell>
          <cell r="H2754" t="str">
            <v>Gestión, análisis y divulgación  de información de la vigilancia en salud pública</v>
          </cell>
          <cell r="I2754" t="str">
            <v>GSP</v>
          </cell>
          <cell r="J2754" t="str">
            <v>No Aplica</v>
          </cell>
          <cell r="K2754" t="str">
            <v>Plan de acción</v>
          </cell>
          <cell r="L2754" t="str">
            <v>Zonal</v>
          </cell>
          <cell r="M2754" t="str">
            <v>3_MARTIRES</v>
          </cell>
          <cell r="N2754" t="str">
            <v>2_FEBRERO_2026</v>
          </cell>
          <cell r="O2754" t="str">
            <v>19710. Proceso integral e integrado de la Vigilancia de la Salud PúblicaVigilancia en salud pública20263_MARTIRES2_FEBRERO_2026</v>
          </cell>
          <cell r="P2754">
            <v>34888240</v>
          </cell>
          <cell r="S2754">
            <v>0</v>
          </cell>
          <cell r="T2754">
            <v>0</v>
          </cell>
        </row>
        <row r="2755">
          <cell r="F2755" t="str">
            <v>19810. Proceso integral e integrado de la Vigilancia de la Salud PúblicaVigilancia en salud pública2026</v>
          </cell>
          <cell r="G2755" t="str">
            <v>Gestión de la información  del  componente No Transmisibles - Subred Norte</v>
          </cell>
          <cell r="H2755" t="str">
            <v>Gestión, análisis y divulgación  de información de la vigilancia en salud pública</v>
          </cell>
          <cell r="I2755" t="str">
            <v>GSP</v>
          </cell>
          <cell r="J2755" t="str">
            <v>No Aplica</v>
          </cell>
          <cell r="K2755" t="str">
            <v>Plan de acción</v>
          </cell>
          <cell r="L2755" t="str">
            <v>Zonal</v>
          </cell>
          <cell r="M2755" t="str">
            <v>3_MARTIRES</v>
          </cell>
          <cell r="N2755" t="str">
            <v>2_FEBRERO_2026</v>
          </cell>
          <cell r="O2755" t="str">
            <v>19810. Proceso integral e integrado de la Vigilancia de la Salud PúblicaVigilancia en salud pública20263_MARTIRES2_FEBRERO_2026</v>
          </cell>
          <cell r="P2755">
            <v>73252976</v>
          </cell>
          <cell r="S2755">
            <v>0</v>
          </cell>
          <cell r="T2755">
            <v>0</v>
          </cell>
        </row>
        <row r="2756">
          <cell r="F2756" t="str">
            <v>19910. Proceso integral e integrado de la Vigilancia de la Salud PúblicaVigilancia en salud pública2026</v>
          </cell>
          <cell r="G2756" t="str">
            <v>Gestión de la información  del  componente No Transmisibles - Subred Centro Oriente y Sur Occidente</v>
          </cell>
          <cell r="H2756" t="str">
            <v>Gestión, análisis y divulgación  de información de la vigilancia en salud pública</v>
          </cell>
          <cell r="I2756" t="str">
            <v>GSP</v>
          </cell>
          <cell r="J2756" t="str">
            <v>No Aplica</v>
          </cell>
          <cell r="K2756" t="str">
            <v>Plan de acción</v>
          </cell>
          <cell r="L2756" t="str">
            <v>Zonal</v>
          </cell>
          <cell r="M2756" t="str">
            <v>3_MARTIRES</v>
          </cell>
          <cell r="N2756" t="str">
            <v>2_FEBRERO_2026</v>
          </cell>
          <cell r="O2756" t="str">
            <v>19910. Proceso integral e integrado de la Vigilancia de la Salud PúblicaVigilancia en salud pública20263_MARTIRES2_FEBRERO_2026</v>
          </cell>
          <cell r="P2756">
            <v>67631408</v>
          </cell>
          <cell r="S2756">
            <v>0</v>
          </cell>
          <cell r="T2756">
            <v>0</v>
          </cell>
        </row>
        <row r="2757">
          <cell r="F2757" t="str">
            <v>20010. Proceso integral e integrado de la Vigilancia de la Salud PúblicaVigilancia en salud pública2026</v>
          </cell>
          <cell r="G2757" t="str">
            <v>Gestión de la información  del  componente No Transmisibles  Sur</v>
          </cell>
          <cell r="H2757" t="str">
            <v>Gestión, análisis y divulgación  de información de la vigilancia en salud pública</v>
          </cell>
          <cell r="I2757" t="str">
            <v>GSP</v>
          </cell>
          <cell r="J2757" t="str">
            <v>No Aplica</v>
          </cell>
          <cell r="K2757" t="str">
            <v>Plan de acción</v>
          </cell>
          <cell r="L2757" t="str">
            <v>Zonal</v>
          </cell>
          <cell r="M2757" t="str">
            <v>3_MARTIRES</v>
          </cell>
          <cell r="N2757" t="str">
            <v>2_FEBRERO_2026</v>
          </cell>
          <cell r="O2757" t="str">
            <v>20010. Proceso integral e integrado de la Vigilancia de la Salud PúblicaVigilancia en salud pública20263_MARTIRES2_FEBRERO_2026</v>
          </cell>
          <cell r="P2757">
            <v>62009840</v>
          </cell>
          <cell r="S2757">
            <v>0</v>
          </cell>
          <cell r="T2757">
            <v>0</v>
          </cell>
        </row>
        <row r="2758">
          <cell r="F2758" t="str">
            <v>20110. Proceso integral e integrado de la Vigilancia de la Salud PúblicaVigilancia en salud pública2026</v>
          </cell>
          <cell r="G2758" t="str">
            <v>Investigaciones epidemiológicas de campo -No Transmisibles</v>
          </cell>
          <cell r="H2758" t="str">
            <v xml:space="preserve">Intervención integral en brotes, alertas y situaciones de emergencia en salud pública
</v>
          </cell>
          <cell r="I2758" t="str">
            <v>GSP</v>
          </cell>
          <cell r="J2758" t="str">
            <v>No Aplica</v>
          </cell>
          <cell r="K2758" t="str">
            <v xml:space="preserve">Investigaciones Epidemiológicas de campo realizadas </v>
          </cell>
          <cell r="L2758" t="str">
            <v>Zonal</v>
          </cell>
          <cell r="M2758" t="str">
            <v>3_MARTIRES</v>
          </cell>
          <cell r="N2758" t="str">
            <v>2_FEBRERO_2026</v>
          </cell>
          <cell r="O2758" t="str">
            <v>20110. Proceso integral e integrado de la Vigilancia de la Salud PúblicaVigilancia en salud pública20263_MARTIRES2_FEBRERO_2026</v>
          </cell>
          <cell r="P2758">
            <v>152760</v>
          </cell>
          <cell r="S2758">
            <v>0</v>
          </cell>
          <cell r="T2758">
            <v>0</v>
          </cell>
        </row>
        <row r="2759">
          <cell r="F2759" t="str">
            <v>20210. Proceso integral e integrado de la Vigilancia de la Salud PúblicaVigilancia en salud pública2026</v>
          </cell>
          <cell r="G2759" t="str">
            <v>Gestión de la información  del  componente SISVAN - Subred Norte</v>
          </cell>
          <cell r="H2759" t="str">
            <v>Gestión, análisis y divulgación  de información de la vigilancia en salud pública</v>
          </cell>
          <cell r="I2759" t="str">
            <v>GSP</v>
          </cell>
          <cell r="J2759" t="str">
            <v>No Aplica</v>
          </cell>
          <cell r="K2759" t="str">
            <v>Plan de acción</v>
          </cell>
          <cell r="L2759" t="str">
            <v>Zonal</v>
          </cell>
          <cell r="M2759" t="str">
            <v>3_MARTIRES</v>
          </cell>
          <cell r="N2759" t="str">
            <v>2_FEBRERO_2026</v>
          </cell>
          <cell r="O2759" t="str">
            <v>20210. Proceso integral e integrado de la Vigilancia de la Salud PúblicaVigilancia en salud pública20263_MARTIRES2_FEBRERO_2026</v>
          </cell>
          <cell r="P2759">
            <v>41150864</v>
          </cell>
          <cell r="S2759">
            <v>0</v>
          </cell>
          <cell r="T2759">
            <v>0</v>
          </cell>
        </row>
        <row r="2760">
          <cell r="F2760" t="str">
            <v>20310. Proceso integral e integrado de la Vigilancia de la Salud PúblicaVigilancia en salud pública2026</v>
          </cell>
          <cell r="G2760" t="str">
            <v xml:space="preserve">Gestión de información del componente SISVAN Subred Occidente </v>
          </cell>
          <cell r="H2760" t="str">
            <v>Gestión, análisis y divulgación  de información de la vigilancia en salud pública</v>
          </cell>
          <cell r="I2760" t="str">
            <v>GSP</v>
          </cell>
          <cell r="J2760" t="str">
            <v>No Aplica</v>
          </cell>
          <cell r="K2760" t="str">
            <v>Plan de acción</v>
          </cell>
          <cell r="L2760" t="str">
            <v>Zonal</v>
          </cell>
          <cell r="M2760" t="str">
            <v>3_MARTIRES</v>
          </cell>
          <cell r="N2760" t="str">
            <v>2_FEBRERO_2026</v>
          </cell>
          <cell r="O2760" t="str">
            <v>20310. Proceso integral e integrado de la Vigilancia de la Salud PúblicaVigilancia en salud pública20263_MARTIRES2_FEBRERO_2026</v>
          </cell>
          <cell r="P2760">
            <v>37156592</v>
          </cell>
          <cell r="S2760">
            <v>0</v>
          </cell>
          <cell r="T2760">
            <v>0</v>
          </cell>
        </row>
        <row r="2761">
          <cell r="F2761" t="str">
            <v>20410. Proceso integral e integrado de la Vigilancia de la Salud PúblicaVigilancia en salud pública2026</v>
          </cell>
          <cell r="G2761" t="str">
            <v>Gestión de información del componente SISVAN Centro Oriente y Sur</v>
          </cell>
          <cell r="H2761" t="str">
            <v>Gestión, análisis y divulgación  de información de la vigilancia en salud pública</v>
          </cell>
          <cell r="I2761" t="str">
            <v>GSP</v>
          </cell>
          <cell r="J2761" t="str">
            <v>No Aplica</v>
          </cell>
          <cell r="K2761" t="str">
            <v>Plan de acción</v>
          </cell>
          <cell r="L2761" t="str">
            <v>Zonal</v>
          </cell>
          <cell r="M2761" t="str">
            <v>3_MARTIRES</v>
          </cell>
          <cell r="N2761" t="str">
            <v>2_FEBRERO_2026</v>
          </cell>
          <cell r="O2761" t="str">
            <v>20410. Proceso integral e integrado de la Vigilancia de la Salud PúblicaVigilancia en salud pública20263_MARTIRES2_FEBRERO_2026</v>
          </cell>
          <cell r="P2761">
            <v>33162320</v>
          </cell>
          <cell r="S2761">
            <v>0</v>
          </cell>
          <cell r="T2761">
            <v>0</v>
          </cell>
        </row>
        <row r="2762">
          <cell r="F2762" t="str">
            <v>20510. Proceso integral e integrado de la Vigilancia de la Salud PúblicaVigilancia en salud pública2026</v>
          </cell>
          <cell r="G2762" t="str">
            <v>Seguimiento a las atenciones brindadas y orientaciones en alimentación a los menores de 5 años con diagnósticos de RIESGO DE DNT AGUDA y DNT AGUDA y  caracterizaciones a las gestantes notificadas al SISVAN en las Subredes</v>
          </cell>
          <cell r="H2762" t="str">
            <v>Gestión, análisis y divulgación  de información de la vigilancia en salud pública</v>
          </cell>
          <cell r="I2762" t="str">
            <v>GSP</v>
          </cell>
          <cell r="J2762" t="str">
            <v>No Aplica</v>
          </cell>
          <cell r="K2762" t="str">
            <v>Plan de acción</v>
          </cell>
          <cell r="L2762" t="str">
            <v>Zonal</v>
          </cell>
          <cell r="M2762" t="str">
            <v>3_MARTIRES</v>
          </cell>
          <cell r="N2762" t="str">
            <v>2_FEBRERO_2026</v>
          </cell>
          <cell r="O2762" t="str">
            <v>20510. Proceso integral e integrado de la Vigilancia de la Salud PúblicaVigilancia en salud pública20263_MARTIRES2_FEBRERO_2026</v>
          </cell>
          <cell r="P2762">
            <v>11243136</v>
          </cell>
          <cell r="S2762">
            <v>0</v>
          </cell>
          <cell r="T2762">
            <v>0</v>
          </cell>
        </row>
        <row r="2763">
          <cell r="F2763" t="str">
            <v>20610. Proceso integral e integrado de la Vigilancia de la Salud PúblicaVigilancia en salud pública2026</v>
          </cell>
          <cell r="G2763" t="str">
            <v>Caracterización de la situación alimentaria y nutricional de población menor de 5 años y recien nacidos.</v>
          </cell>
          <cell r="H2763" t="str">
            <v>Gestión, análisis y divulgación  de información de la vigilancia en salud pública</v>
          </cell>
          <cell r="I2763" t="str">
            <v>GSP</v>
          </cell>
          <cell r="J2763" t="str">
            <v>No Aplica</v>
          </cell>
          <cell r="K2763" t="str">
            <v>Plan de acción</v>
          </cell>
          <cell r="L2763" t="str">
            <v>Zonal</v>
          </cell>
          <cell r="M2763" t="str">
            <v>3_MARTIRES</v>
          </cell>
          <cell r="N2763" t="str">
            <v>2_FEBRERO_2026</v>
          </cell>
          <cell r="O2763" t="str">
            <v>20610. Proceso integral e integrado de la Vigilancia de la Salud PúblicaVigilancia en salud pública20263_MARTIRES2_FEBRERO_2026</v>
          </cell>
          <cell r="P2763">
            <v>7347488</v>
          </cell>
          <cell r="S2763">
            <v>0</v>
          </cell>
          <cell r="T2763">
            <v>0</v>
          </cell>
        </row>
        <row r="2764">
          <cell r="F2764" t="str">
            <v>20710. Proceso integral e integrado de la Vigilancia de la Salud PúblicaVigilancia en salud pública2026</v>
          </cell>
          <cell r="G2764" t="str">
            <v>Gestión de la información  del  componente de Urgencias y Emergencias  - Subred Norte, Centro Oriente, Sur Occidente y Sur</v>
          </cell>
          <cell r="H2764" t="str">
            <v>Gestión, análisis y divulgación  de información de la vigilancia en salud pública</v>
          </cell>
          <cell r="I2764" t="str">
            <v>GSP</v>
          </cell>
          <cell r="J2764" t="str">
            <v>No Aplica</v>
          </cell>
          <cell r="K2764" t="str">
            <v>Plan de acción</v>
          </cell>
          <cell r="L2764" t="str">
            <v>Zonal</v>
          </cell>
          <cell r="M2764" t="str">
            <v>3_MARTIRES</v>
          </cell>
          <cell r="N2764" t="str">
            <v>2_FEBRERO_2026</v>
          </cell>
          <cell r="O2764" t="str">
            <v>20710. Proceso integral e integrado de la Vigilancia de la Salud PúblicaVigilancia en salud pública20263_MARTIRES2_FEBRERO_2026</v>
          </cell>
          <cell r="P2764">
            <v>8210448</v>
          </cell>
          <cell r="S2764">
            <v>0</v>
          </cell>
          <cell r="T2764">
            <v>0</v>
          </cell>
        </row>
        <row r="2765">
          <cell r="F2765" t="str">
            <v>20810. Proceso integral e integrado de la Vigilancia de la Salud PúblicaVigilancia en salud pública2026</v>
          </cell>
          <cell r="G2765" t="str">
            <v xml:space="preserve">Atención de urgencias y emergencias en Salud Pública por parte del equipo profesional de respuesta inmediata - ERI
</v>
          </cell>
          <cell r="H2765" t="str">
            <v xml:space="preserve">Intervención integral en brotes, alertas y situaciones de emergencia en salud pública
</v>
          </cell>
          <cell r="I2765" t="str">
            <v>GSP</v>
          </cell>
          <cell r="J2765" t="str">
            <v>No Aplica</v>
          </cell>
          <cell r="K2765" t="str">
            <v>Plan de acción</v>
          </cell>
          <cell r="L2765" t="str">
            <v>Zonal</v>
          </cell>
          <cell r="M2765" t="str">
            <v>3_MARTIRES</v>
          </cell>
          <cell r="N2765" t="str">
            <v>2_FEBRERO_2026</v>
          </cell>
          <cell r="O2765" t="str">
            <v>20810. Proceso integral e integrado de la Vigilancia de la Salud PúblicaVigilancia en salud pública20263_MARTIRES2_FEBRERO_2026</v>
          </cell>
          <cell r="P2765">
            <v>12969056</v>
          </cell>
          <cell r="S2765">
            <v>0</v>
          </cell>
          <cell r="T2765">
            <v>0</v>
          </cell>
        </row>
        <row r="2766">
          <cell r="F2766" t="str">
            <v>20910. Proceso integral e integrado de la Vigilancia de la Salud PúblicaVigilancia en salud pública2026</v>
          </cell>
          <cell r="G2766" t="str">
            <v xml:space="preserve">Atención de urgencias y emergencias en Salud Pública por parte del equipo técnico de respuesta inmediata - ERI
</v>
          </cell>
          <cell r="H2766" t="str">
            <v xml:space="preserve">Intervención integral en brotes, alertas y situaciones de emergencia en salud pública
</v>
          </cell>
          <cell r="I2766" t="str">
            <v>GSP</v>
          </cell>
          <cell r="J2766" t="str">
            <v>No Aplica</v>
          </cell>
          <cell r="K2766" t="str">
            <v>Plan de acción</v>
          </cell>
          <cell r="L2766" t="str">
            <v>Zonal</v>
          </cell>
          <cell r="M2766" t="str">
            <v>3_MARTIRES</v>
          </cell>
          <cell r="N2766" t="str">
            <v>2_FEBRERO_2026</v>
          </cell>
          <cell r="O2766" t="str">
            <v>20910. Proceso integral e integrado de la Vigilancia de la Salud PúblicaVigilancia en salud pública20263_MARTIRES2_FEBRERO_2026</v>
          </cell>
          <cell r="P2766">
            <v>7988544</v>
          </cell>
          <cell r="S2766">
            <v>0</v>
          </cell>
          <cell r="T2766">
            <v>0</v>
          </cell>
        </row>
        <row r="2767">
          <cell r="F2767" t="str">
            <v>21010. Proceso integral e integrado de la Vigilancia de la Salud PúblicaVigilancia en salud pública2026</v>
          </cell>
          <cell r="G2767" t="str">
            <v>Mantenimiento, seguimiento y  fortalecimiento de  la estrategia Vigilancia Epidemiológica  Portuaria- Subred  Suroccidente</v>
          </cell>
          <cell r="H2767" t="str">
            <v xml:space="preserve">Intervención integral en brotes, alertas y situaciones de emergencia en salud pública
</v>
          </cell>
          <cell r="I2767" t="str">
            <v>GSP</v>
          </cell>
          <cell r="J2767" t="str">
            <v>No Aplica</v>
          </cell>
          <cell r="K2767" t="str">
            <v>Plan de acción</v>
          </cell>
          <cell r="L2767" t="str">
            <v>Distrito</v>
          </cell>
          <cell r="M2767" t="str">
            <v>3_MARTIRES</v>
          </cell>
          <cell r="N2767" t="str">
            <v>2_FEBRERO_2026</v>
          </cell>
          <cell r="O2767" t="str">
            <v>21010. Proceso integral e integrado de la Vigilancia de la Salud PúblicaVigilancia en salud pública20263_MARTIRES2_FEBRERO_2026</v>
          </cell>
          <cell r="P2767">
            <v>70836688</v>
          </cell>
          <cell r="S2767">
            <v>0</v>
          </cell>
          <cell r="T2767">
            <v>0</v>
          </cell>
        </row>
        <row r="2768">
          <cell r="F2768" t="str">
            <v>21110. Proceso integral e integrado de la Vigilancia de la Salud PúblicaVigilancia en salud pública2026</v>
          </cell>
          <cell r="G2768" t="str">
            <v>Seguimiento al fortalecimiento de los eventos de interes internacional en salud pública ESPII</v>
          </cell>
          <cell r="H2768" t="str">
            <v xml:space="preserve">Intervención integral en brotes, alertas y situaciones de emergencia en salud pública
</v>
          </cell>
          <cell r="I2768" t="str">
            <v>GSP</v>
          </cell>
          <cell r="J2768" t="str">
            <v>No Aplica</v>
          </cell>
          <cell r="K2768" t="str">
            <v>Plan de acción</v>
          </cell>
          <cell r="L2768" t="str">
            <v>Distrito</v>
          </cell>
          <cell r="M2768" t="str">
            <v>3_MARTIRES</v>
          </cell>
          <cell r="N2768" t="str">
            <v>2_FEBRERO_2026</v>
          </cell>
          <cell r="O2768" t="str">
            <v>21110. Proceso integral e integrado de la Vigilancia de la Salud PúblicaVigilancia en salud pública20263_MARTIRES2_FEBRERO_2026</v>
          </cell>
          <cell r="P2768">
            <v>25938112</v>
          </cell>
          <cell r="S2768">
            <v>0</v>
          </cell>
          <cell r="T2768">
            <v>0</v>
          </cell>
        </row>
        <row r="2769">
          <cell r="F2769" t="str">
            <v>21210. Proceso integral e integrado de la Vigilancia de la Salud PúblicaVigilancia en salud pública2026</v>
          </cell>
          <cell r="G2769" t="str">
            <v>Simulacro ESPII</v>
          </cell>
          <cell r="H2769" t="str">
            <v xml:space="preserve">Intervención integral en brotes, alertas y situaciones de emergencia en salud pública
</v>
          </cell>
          <cell r="I2769" t="str">
            <v>GSP</v>
          </cell>
          <cell r="J2769" t="str">
            <v>No Aplica</v>
          </cell>
          <cell r="K2769" t="str">
            <v>Plan de acción</v>
          </cell>
          <cell r="L2769" t="str">
            <v>Distrito</v>
          </cell>
          <cell r="M2769" t="str">
            <v>3_MARTIRES</v>
          </cell>
          <cell r="N2769" t="str">
            <v>2_FEBRERO_2026</v>
          </cell>
          <cell r="O2769" t="str">
            <v>21210. Proceso integral e integrado de la Vigilancia de la Salud PúblicaVigilancia en salud pública20263_MARTIRES2_FEBRERO_2026</v>
          </cell>
          <cell r="P2769">
            <v>100000000</v>
          </cell>
          <cell r="S2769">
            <v>0</v>
          </cell>
          <cell r="T2769">
            <v>0</v>
          </cell>
        </row>
        <row r="2770">
          <cell r="F2770" t="str">
            <v>21310. Proceso integral e integrado de la Vigilancia de la Salud PúblicaVigilancia en salud pública2026</v>
          </cell>
          <cell r="G2770" t="str">
            <v xml:space="preserve">Gestión  de la información  del Componente de Salud Mental - Subred Norte y Sur Occidente </v>
          </cell>
          <cell r="H2770" t="str">
            <v>Gestión, análisis y divulgación  de información de la vigilancia en salud pública</v>
          </cell>
          <cell r="I2770" t="str">
            <v>GSP</v>
          </cell>
          <cell r="J2770" t="str">
            <v>No Aplica</v>
          </cell>
          <cell r="K2770" t="str">
            <v>Plan de acción</v>
          </cell>
          <cell r="L2770" t="str">
            <v>Zonal</v>
          </cell>
          <cell r="M2770" t="str">
            <v>3_MARTIRES</v>
          </cell>
          <cell r="N2770" t="str">
            <v>2_FEBRERO_2026</v>
          </cell>
          <cell r="O2770" t="str">
            <v>21310. Proceso integral e integrado de la Vigilancia de la Salud PúblicaVigilancia en salud pública20263_MARTIRES2_FEBRERO_2026</v>
          </cell>
          <cell r="P2770">
            <v>92953120</v>
          </cell>
          <cell r="S2770">
            <v>0</v>
          </cell>
          <cell r="T2770">
            <v>0</v>
          </cell>
        </row>
        <row r="2771">
          <cell r="F2771" t="str">
            <v>21410. Proceso integral e integrado de la Vigilancia de la Salud PúblicaVigilancia en salud pública2026</v>
          </cell>
          <cell r="G2771" t="str">
            <v xml:space="preserve">Gestión  de la información  del Componente de Salud Mental - Subred Centro Oriente y Sur </v>
          </cell>
          <cell r="H2771" t="str">
            <v>Gestión, análisis y divulgación  de información de la vigilancia en salud pública</v>
          </cell>
          <cell r="I2771" t="str">
            <v>GSP</v>
          </cell>
          <cell r="J2771" t="str">
            <v>No Aplica</v>
          </cell>
          <cell r="K2771" t="str">
            <v>Plan de acción</v>
          </cell>
          <cell r="L2771" t="str">
            <v>Zonal</v>
          </cell>
          <cell r="M2771" t="str">
            <v>3_MARTIRES</v>
          </cell>
          <cell r="N2771" t="str">
            <v>2_FEBRERO_2026</v>
          </cell>
          <cell r="O2771" t="str">
            <v>21410. Proceso integral e integrado de la Vigilancia de la Salud PúblicaVigilancia en salud pública20263_MARTIRES2_FEBRERO_2026</v>
          </cell>
          <cell r="P2771">
            <v>72587264</v>
          </cell>
          <cell r="S2771">
            <v>0</v>
          </cell>
          <cell r="T2771">
            <v>0</v>
          </cell>
        </row>
        <row r="2772">
          <cell r="F2772" t="str">
            <v>21510. Proceso integral e integrado de la Vigilancia de la Salud PúblicaVigilancia en salud pública2026</v>
          </cell>
          <cell r="G2772" t="str">
            <v>Investigaciones epidemiológicas de eventos prioritarios en salud mental</v>
          </cell>
          <cell r="H2772" t="str">
            <v xml:space="preserve">Intervención integral en brotes, alertas y situaciones de emergencia en salud pública
</v>
          </cell>
          <cell r="I2772" t="str">
            <v>GSP</v>
          </cell>
          <cell r="J2772" t="str">
            <v>No Aplica</v>
          </cell>
          <cell r="K2772" t="str">
            <v>Investigaciones Epidemiológicas de campo realizadas</v>
          </cell>
          <cell r="L2772" t="str">
            <v>Zonal</v>
          </cell>
          <cell r="M2772" t="str">
            <v>3_MARTIRES</v>
          </cell>
          <cell r="N2772" t="str">
            <v>2_FEBRERO_2026</v>
          </cell>
          <cell r="O2772" t="str">
            <v>21510. Proceso integral e integrado de la Vigilancia de la Salud PúblicaVigilancia en salud pública20263_MARTIRES2_FEBRERO_2026</v>
          </cell>
          <cell r="P2772">
            <v>211452</v>
          </cell>
          <cell r="S2772">
            <v>0</v>
          </cell>
          <cell r="T2772">
            <v>0</v>
          </cell>
        </row>
        <row r="2773">
          <cell r="F2773" t="str">
            <v>21610. Proceso integral e integrado de la Vigilancia de la Salud PúblicaVigilancia en salud pública2026</v>
          </cell>
          <cell r="G2773" t="str">
            <v>Implementación de los componentes delito asociado, morbimortalidad, consumo de SPA, respuesta social del Centro Distrital de Monitoreo de las Drogas- CEMID)</v>
          </cell>
          <cell r="H2773" t="str">
            <v>Gestión, análisis y divulgación  de información de la vigilancia en salud pública</v>
          </cell>
          <cell r="I2773" t="str">
            <v>GSP</v>
          </cell>
          <cell r="J2773" t="str">
            <v>No Aplica</v>
          </cell>
          <cell r="K2773" t="str">
            <v>Plan de acción</v>
          </cell>
          <cell r="L2773" t="str">
            <v>Distrito</v>
          </cell>
          <cell r="M2773" t="str">
            <v>3_MARTIRES</v>
          </cell>
          <cell r="N2773" t="str">
            <v>2_FEBRERO_2026</v>
          </cell>
          <cell r="O2773" t="str">
            <v>21610. Proceso integral e integrado de la Vigilancia de la Salud PúblicaVigilancia en salud pública20263_MARTIRES2_FEBRERO_2026</v>
          </cell>
          <cell r="P2773">
            <v>30252912</v>
          </cell>
          <cell r="S2773">
            <v>0</v>
          </cell>
          <cell r="T2773">
            <v>0</v>
          </cell>
        </row>
        <row r="2774">
          <cell r="F2774" t="str">
            <v>21710. Proceso integral e integrado de la Vigilancia de la Salud PúblicaVigilancia en salud pública2026</v>
          </cell>
          <cell r="G2774" t="str">
            <v>Gestión de la información  del  componente Estadísticas Vitales  - Subred Norte, Centro Oriente, Sur Occidente y Sur</v>
          </cell>
          <cell r="H2774" t="str">
            <v>Gestión, análisis y divulgación  de información de la vigilancia en salud pública</v>
          </cell>
          <cell r="I2774" t="str">
            <v>GSP</v>
          </cell>
          <cell r="J2774" t="str">
            <v>No Aplica</v>
          </cell>
          <cell r="K2774" t="str">
            <v>Plan de acción</v>
          </cell>
          <cell r="L2774" t="str">
            <v>Zonal</v>
          </cell>
          <cell r="M2774" t="str">
            <v>3_MARTIRES</v>
          </cell>
          <cell r="N2774" t="str">
            <v>2_FEBRERO_2026</v>
          </cell>
          <cell r="O2774" t="str">
            <v>21710. Proceso integral e integrado de la Vigilancia de la Salud PúblicaVigilancia en salud pública20263_MARTIRES2_FEBRERO_2026</v>
          </cell>
          <cell r="P2774">
            <v>3994272</v>
          </cell>
          <cell r="S2774">
            <v>0</v>
          </cell>
          <cell r="T2774">
            <v>0</v>
          </cell>
        </row>
        <row r="2775">
          <cell r="F2775" t="str">
            <v>21810. Proceso integral e integrado de la Vigilancia de la Salud PúblicaVigilancia en salud pública2026</v>
          </cell>
          <cell r="G2775" t="str">
            <v>Asistencia técnica de las UPGD que conforman la red de  Estadísticas Vitales</v>
          </cell>
          <cell r="H2775" t="str">
            <v>Gestión, análisis y divulgación  de información de la vigilancia en salud pública</v>
          </cell>
          <cell r="I2775" t="str">
            <v>GSP</v>
          </cell>
          <cell r="J2775" t="str">
            <v>No Aplica</v>
          </cell>
          <cell r="K2775" t="str">
            <v>Plan de acción</v>
          </cell>
          <cell r="L2775" t="str">
            <v>Zonal</v>
          </cell>
          <cell r="M2775" t="str">
            <v>3_MARTIRES</v>
          </cell>
          <cell r="N2775" t="str">
            <v>2_FEBRERO_2026</v>
          </cell>
          <cell r="O2775" t="str">
            <v>21810. Proceso integral e integrado de la Vigilancia de la Salud PúblicaVigilancia en salud pública20263_MARTIRES2_FEBRERO_2026</v>
          </cell>
          <cell r="P2775">
            <v>7347488</v>
          </cell>
          <cell r="S2775">
            <v>0</v>
          </cell>
          <cell r="T2775">
            <v>0</v>
          </cell>
        </row>
        <row r="2776">
          <cell r="F2776" t="str">
            <v>21910. Proceso integral e integrado de la Vigilancia de la Salud PúblicaVigilancia en salud pública2026</v>
          </cell>
          <cell r="G2776" t="str">
            <v>Evaluación y verificación en las asistencias técnicas de la Cabalidad y los diferentes procesos de EEVV</v>
          </cell>
          <cell r="H2776" t="str">
            <v>Gestión, análisis y divulgación  de información de la vigilancia en salud pública</v>
          </cell>
          <cell r="I2776" t="str">
            <v>GSP</v>
          </cell>
          <cell r="J2776" t="str">
            <v>No Aplica</v>
          </cell>
          <cell r="K2776" t="str">
            <v>Plan de acción</v>
          </cell>
          <cell r="L2776" t="str">
            <v>Zonal</v>
          </cell>
          <cell r="M2776" t="str">
            <v>3_MARTIRES</v>
          </cell>
          <cell r="N2776" t="str">
            <v>2_FEBRERO_2026</v>
          </cell>
          <cell r="O2776" t="str">
            <v>21910. Proceso integral e integrado de la Vigilancia de la Salud PúblicaVigilancia en salud pública20263_MARTIRES2_FEBRERO_2026</v>
          </cell>
          <cell r="P2776">
            <v>6484528</v>
          </cell>
          <cell r="S2776">
            <v>0</v>
          </cell>
          <cell r="T2776">
            <v>0</v>
          </cell>
        </row>
        <row r="2777">
          <cell r="F2777" t="str">
            <v>22010. Proceso integral e integrado de la Vigilancia de la Salud PúblicaVigilancia en salud pública2026</v>
          </cell>
          <cell r="G2777" t="str">
            <v>Apoyo en las asistencias técnicas de los procesos de EEVV</v>
          </cell>
          <cell r="H2777" t="str">
            <v>Gestión, análisis y divulgación  de información de la vigilancia en salud pública</v>
          </cell>
          <cell r="I2777" t="str">
            <v>GSP</v>
          </cell>
          <cell r="J2777" t="str">
            <v>No Aplica</v>
          </cell>
          <cell r="K2777" t="str">
            <v>Plan de acción</v>
          </cell>
          <cell r="L2777" t="str">
            <v>Zonal</v>
          </cell>
          <cell r="M2777" t="str">
            <v>3_MARTIRES</v>
          </cell>
          <cell r="N2777" t="str">
            <v>2_FEBRERO_2026</v>
          </cell>
          <cell r="O2777" t="str">
            <v>22010. Proceso integral e integrado de la Vigilancia de la Salud PúblicaVigilancia en salud pública20263_MARTIRES2_FEBRERO_2026</v>
          </cell>
          <cell r="P2777">
            <v>5621568</v>
          </cell>
          <cell r="S2777">
            <v>0</v>
          </cell>
          <cell r="T2777">
            <v>0</v>
          </cell>
        </row>
        <row r="2778">
          <cell r="F2778" t="str">
            <v>22110. Proceso integral e integrado de la Vigilancia de la Salud PúblicaVigilancia en salud pública2026</v>
          </cell>
          <cell r="G2778" t="str">
            <v>Seguimiento de muertes consideradas como no violentas (manera de muerte no violenta) y que ocurren extra institucionalmente (por fuera de las instituciones prestadoras de servicios de salud “IPS”) para población pobre vulnerable - no asegurada GAHD</v>
          </cell>
          <cell r="H2778" t="str">
            <v xml:space="preserve">Intervención integral en brotes, alertas y situaciones de emergencia en salud pública
</v>
          </cell>
          <cell r="I2778" t="str">
            <v>GSP</v>
          </cell>
          <cell r="J2778" t="str">
            <v>No Aplica</v>
          </cell>
          <cell r="K2778" t="str">
            <v>Plan de acción</v>
          </cell>
          <cell r="L2778" t="str">
            <v>Distrito</v>
          </cell>
          <cell r="M2778" t="str">
            <v>3_MARTIRES</v>
          </cell>
          <cell r="N2778" t="str">
            <v>2_FEBRERO_2026</v>
          </cell>
          <cell r="O2778" t="str">
            <v>22110. Proceso integral e integrado de la Vigilancia de la Salud PúblicaVigilancia en salud pública20263_MARTIRES2_FEBRERO_2026</v>
          </cell>
          <cell r="P2778">
            <v>149094832</v>
          </cell>
          <cell r="S2778">
            <v>0</v>
          </cell>
          <cell r="T2778">
            <v>0</v>
          </cell>
        </row>
        <row r="2779">
          <cell r="F2779" t="str">
            <v>22210. Proceso integral e integrado de la Vigilancia de la Salud PúblicaVigilancia en salud pública2026</v>
          </cell>
          <cell r="G2779" t="str">
            <v>Georreferenciación y análisis de información cartográfica de eventos de interés en salud pública</v>
          </cell>
          <cell r="H2779" t="str">
            <v>Gestión, análisis y divulgación  de información de la vigilancia en salud pública</v>
          </cell>
          <cell r="I2779" t="str">
            <v>GSP</v>
          </cell>
          <cell r="J2779" t="str">
            <v>No Aplica</v>
          </cell>
          <cell r="K2779" t="str">
            <v>Plan de acción</v>
          </cell>
          <cell r="L2779" t="str">
            <v>Zonal</v>
          </cell>
          <cell r="M2779" t="str">
            <v>3_MARTIRES</v>
          </cell>
          <cell r="N2779" t="str">
            <v>2_FEBRERO_2026</v>
          </cell>
          <cell r="O2779" t="str">
            <v>22210. Proceso integral e integrado de la Vigilancia de la Salud PúblicaVigilancia en salud pública20263_MARTIRES2_FEBRERO_2026</v>
          </cell>
          <cell r="P2779">
            <v>18590624</v>
          </cell>
          <cell r="S2779">
            <v>0</v>
          </cell>
          <cell r="T2779">
            <v>0</v>
          </cell>
        </row>
        <row r="2780">
          <cell r="F2780" t="str">
            <v>22310. Proceso integral e integrado de la Vigilancia de la Salud PúblicaVigilancia en salud pública2026</v>
          </cell>
          <cell r="G2780" t="str">
            <v>Gestión de la Vigilancia  centinela por exposición a contaminación ambiental en zonas aledañas parque de innovación Doña Juana</v>
          </cell>
          <cell r="H2780" t="str">
            <v>Gestión, análisis y divulgación  de información de la vigilancia en salud pública</v>
          </cell>
          <cell r="I2780" t="str">
            <v>GSP</v>
          </cell>
          <cell r="J2780" t="str">
            <v>No Aplica</v>
          </cell>
          <cell r="K2780" t="str">
            <v>Plan de acción</v>
          </cell>
          <cell r="L2780" t="str">
            <v>Zonal</v>
          </cell>
          <cell r="M2780" t="str">
            <v>3_MARTIRES</v>
          </cell>
          <cell r="N2780" t="str">
            <v>2_FEBRERO_2026</v>
          </cell>
          <cell r="O2780" t="str">
            <v>22310. Proceso integral e integrado de la Vigilancia de la Salud PúblicaVigilancia en salud pública20263_MARTIRES2_FEBRERO_2026</v>
          </cell>
          <cell r="P2780">
            <v>29488576</v>
          </cell>
          <cell r="S2780">
            <v>0</v>
          </cell>
          <cell r="T2780">
            <v>0</v>
          </cell>
        </row>
        <row r="2781">
          <cell r="F2781" t="str">
            <v>22410. Proceso integral e integrado de la Vigilancia de la Salud PúblicaVigilancia en salud pública2026</v>
          </cell>
          <cell r="G2781" t="str">
            <v>Seguimiento y monitoreo de los instrumentos de canalizaciones de Vigilancia en Salud  pública. Subred Norte, Sur Occidente,  Centro oriente y Sur</v>
          </cell>
          <cell r="H2781" t="str">
            <v xml:space="preserve">Intervención integral en brotes, alertas y situaciones de emergencia en salud pública
</v>
          </cell>
          <cell r="I2781" t="str">
            <v>GSP</v>
          </cell>
          <cell r="J2781" t="str">
            <v>No Aplica</v>
          </cell>
          <cell r="K2781" t="str">
            <v>Plan de acción</v>
          </cell>
          <cell r="L2781" t="str">
            <v>Zonal</v>
          </cell>
          <cell r="M2781" t="str">
            <v>3_MARTIRES</v>
          </cell>
          <cell r="N2781" t="str">
            <v>2_FEBRERO_2026</v>
          </cell>
          <cell r="O2781" t="str">
            <v>22410. Proceso integral e integrado de la Vigilancia de la Salud PúblicaVigilancia en salud pública20263_MARTIRES2_FEBRERO_2026</v>
          </cell>
          <cell r="P2781">
            <v>3994272</v>
          </cell>
          <cell r="S2781">
            <v>0</v>
          </cell>
          <cell r="T2781">
            <v>0</v>
          </cell>
        </row>
        <row r="2782">
          <cell r="F2782" t="str">
            <v>22510. Proceso integral e integrado de la Vigilancia de la Salud PúblicaVigilancia en salud pública2026</v>
          </cell>
          <cell r="G2782" t="str">
            <v>Gestión  de la información  del Componente de IAAS</v>
          </cell>
          <cell r="H2782" t="str">
            <v>Gestión, análisis y divulgación  de información de la vigilancia en salud pública</v>
          </cell>
          <cell r="I2782" t="str">
            <v>GSP</v>
          </cell>
          <cell r="J2782" t="str">
            <v>No Aplica</v>
          </cell>
          <cell r="K2782" t="str">
            <v>Plan de acción</v>
          </cell>
          <cell r="L2782" t="str">
            <v>Zonal</v>
          </cell>
          <cell r="M2782" t="str">
            <v>3_MARTIRES</v>
          </cell>
          <cell r="N2782" t="str">
            <v>2_FEBRERO_2026</v>
          </cell>
          <cell r="O2782" t="str">
            <v>22510. Proceso integral e integrado de la Vigilancia de la Salud PúblicaVigilancia en salud pública20263_MARTIRES2_FEBRERO_2026</v>
          </cell>
          <cell r="P2782">
            <v>7347488</v>
          </cell>
          <cell r="S2782">
            <v>0</v>
          </cell>
          <cell r="T2782">
            <v>0</v>
          </cell>
        </row>
        <row r="2783">
          <cell r="F2783" t="str">
            <v>22610. Proceso integral e integrado de la Vigilancia de la Salud PúblicaVigilancia en salud pública2026</v>
          </cell>
          <cell r="G2783" t="str">
            <v>Gestión administrativa y operativa de seguimiento y monitoreo AT integrales-</v>
          </cell>
          <cell r="H2783" t="str">
            <v>Gestión, análisis y divulgación  de información de la vigilancia en salud pública</v>
          </cell>
          <cell r="I2783" t="str">
            <v>GSP</v>
          </cell>
          <cell r="J2783" t="str">
            <v>No Aplica</v>
          </cell>
          <cell r="K2783" t="str">
            <v>Plan de acción</v>
          </cell>
          <cell r="L2783" t="str">
            <v>Distrito</v>
          </cell>
          <cell r="M2783" t="str">
            <v>3_MARTIRES</v>
          </cell>
          <cell r="N2783" t="str">
            <v>2_FEBRERO_2026</v>
          </cell>
          <cell r="O2783" t="str">
            <v>22610. Proceso integral e integrado de la Vigilancia de la Salud PúblicaVigilancia en salud pública20263_MARTIRES2_FEBRERO_2026</v>
          </cell>
          <cell r="P2783">
            <v>95295440</v>
          </cell>
          <cell r="S2783">
            <v>0</v>
          </cell>
          <cell r="T2783">
            <v>0</v>
          </cell>
        </row>
        <row r="2784">
          <cell r="F2784" t="str">
            <v>22710. Proceso integral e integrado de la Vigilancia de la Salud PúblicaVigilancia en salud pública2026</v>
          </cell>
          <cell r="G2784" t="str">
            <v>Gestión operativa de seguimiento y monitoreo AT integrales</v>
          </cell>
          <cell r="H2784" t="str">
            <v>Gestión, análisis y divulgación  de información de la vigilancia en salud pública</v>
          </cell>
          <cell r="I2784" t="str">
            <v>GSP</v>
          </cell>
          <cell r="J2784" t="str">
            <v>No Aplica</v>
          </cell>
          <cell r="K2784" t="str">
            <v>Plan de acción</v>
          </cell>
          <cell r="L2784" t="str">
            <v>Distrito</v>
          </cell>
          <cell r="M2784" t="str">
            <v>3_MARTIRES</v>
          </cell>
          <cell r="N2784" t="str">
            <v>2_FEBRERO_2026</v>
          </cell>
          <cell r="O2784" t="str">
            <v>22710. Proceso integral e integrado de la Vigilancia de la Salud PúblicaVigilancia en salud pública20263_MARTIRES2_FEBRERO_2026</v>
          </cell>
          <cell r="P2784">
            <v>53602144</v>
          </cell>
          <cell r="S2784">
            <v>0</v>
          </cell>
          <cell r="T2784">
            <v>0</v>
          </cell>
        </row>
        <row r="2785">
          <cell r="F2785" t="str">
            <v>22810. Proceso integral e integrado de la Vigilancia de la Salud PúblicaVigilancia en salud pública2026</v>
          </cell>
          <cell r="G2785" t="str">
            <v>Investigaciones epidemiológicas de eventos prioritarios en salud mental- Ruralidad</v>
          </cell>
          <cell r="H2785" t="str">
            <v xml:space="preserve">Intervención integral en brotes, alertas y situaciones de emergencia en salud pública
</v>
          </cell>
          <cell r="I2785" t="str">
            <v>GSP</v>
          </cell>
          <cell r="J2785" t="str">
            <v>No Aplica</v>
          </cell>
          <cell r="K2785" t="str">
            <v>Plan de acción</v>
          </cell>
          <cell r="L2785" t="str">
            <v>Local</v>
          </cell>
          <cell r="M2785" t="str">
            <v>3_MARTIRES</v>
          </cell>
          <cell r="N2785" t="str">
            <v>2_FEBRERO_2026</v>
          </cell>
          <cell r="O2785" t="str">
            <v>22810. Proceso integral e integrado de la Vigilancia de la Salud PúblicaVigilancia en salud pública20263_MARTIRES2_FEBRERO_2026</v>
          </cell>
          <cell r="P2785">
            <v>3513480</v>
          </cell>
          <cell r="S2785">
            <v>0</v>
          </cell>
          <cell r="T2785">
            <v>0</v>
          </cell>
        </row>
        <row r="2786">
          <cell r="F2786" t="str">
            <v>22910. Proceso integral e integrado de la Vigilancia de la Salud PúblicaVigilancia en salud pública2026</v>
          </cell>
          <cell r="G2786" t="str">
            <v xml:space="preserve">Fortalecimiento de capacidades IEC Salud mental </v>
          </cell>
          <cell r="H2786" t="str">
            <v xml:space="preserve">Intervención integral en brotes, alertas y situaciones de emergencia en salud pública
</v>
          </cell>
          <cell r="I2786" t="str">
            <v>GSP</v>
          </cell>
          <cell r="J2786" t="str">
            <v>No Aplica</v>
          </cell>
          <cell r="K2786" t="str">
            <v>Plan de Fortalecimiento</v>
          </cell>
          <cell r="L2786" t="str">
            <v>Zonal</v>
          </cell>
          <cell r="M2786" t="str">
            <v>3_MARTIRES</v>
          </cell>
          <cell r="N2786" t="str">
            <v>2_FEBRERO_2026</v>
          </cell>
          <cell r="O2786" t="str">
            <v>22910. Proceso integral e integrado de la Vigilancia de la Salud PúblicaVigilancia en salud pública20263_MARTIRES2_FEBRERO_2026</v>
          </cell>
          <cell r="P2786">
            <v>281936</v>
          </cell>
          <cell r="S2786">
            <v>0</v>
          </cell>
          <cell r="T2786">
            <v>0</v>
          </cell>
        </row>
        <row r="2787">
          <cell r="F2787" t="str">
            <v>23010. Proceso integral e integrado de la Vigilancia de la Salud PúblicaVigilancia en salud pública2026</v>
          </cell>
          <cell r="G2787" t="str">
            <v xml:space="preserve">Fortalecimiento de capacidades IEC No trasmisibles </v>
          </cell>
          <cell r="H2787" t="str">
            <v xml:space="preserve">Intervención integral en brotes, alertas y situaciones de emergencia en salud pública
</v>
          </cell>
          <cell r="I2787" t="str">
            <v>GSP</v>
          </cell>
          <cell r="J2787" t="str">
            <v>No Aplica</v>
          </cell>
          <cell r="K2787" t="str">
            <v>Plan de Fortalecimiento</v>
          </cell>
          <cell r="L2787" t="str">
            <v>Zonal</v>
          </cell>
          <cell r="M2787" t="str">
            <v>3_MARTIRES</v>
          </cell>
          <cell r="N2787" t="str">
            <v>2_FEBRERO_2026</v>
          </cell>
          <cell r="O2787" t="str">
            <v>23010. Proceso integral e integrado de la Vigilancia de la Salud PúblicaVigilancia en salud pública20263_MARTIRES2_FEBRERO_2026</v>
          </cell>
          <cell r="P2787">
            <v>244416</v>
          </cell>
          <cell r="S2787">
            <v>0</v>
          </cell>
          <cell r="T2787">
            <v>0</v>
          </cell>
        </row>
        <row r="2788">
          <cell r="F2788" t="str">
            <v>23111. Proceso integral e integrado de la Vigilancia basada en ComunidadVigilancia en salud pública2026</v>
          </cell>
          <cell r="G2788" t="str">
            <v>Gestión Estrategica territorial en el contexto de la VBC</v>
          </cell>
          <cell r="H2788" t="str">
            <v>Gestión Estrategica territorial en el contexto de la VBC</v>
          </cell>
          <cell r="I2788" t="str">
            <v>GSP</v>
          </cell>
          <cell r="J2788" t="str">
            <v>No Aplica</v>
          </cell>
          <cell r="K2788" t="str">
            <v>Plan de acción</v>
          </cell>
          <cell r="L2788" t="str">
            <v>Zonal</v>
          </cell>
          <cell r="M2788" t="str">
            <v>3_MARTIRES</v>
          </cell>
          <cell r="N2788" t="str">
            <v>2_FEBRERO_2026</v>
          </cell>
          <cell r="O2788" t="str">
            <v>23111. Proceso integral e integrado de la Vigilancia basada en ComunidadVigilancia en salud pública20263_MARTIRES2_FEBRERO_2026</v>
          </cell>
          <cell r="P2788">
            <v>25173776</v>
          </cell>
          <cell r="S2788"/>
          <cell r="T2788">
            <v>0</v>
          </cell>
        </row>
        <row r="2789">
          <cell r="F2789" t="str">
            <v>23211. Proceso integral e integrado de la Vigilancia basada en ComunidadVigilancia en salud pública2026</v>
          </cell>
          <cell r="G2789" t="str">
            <v>Gestión Operativa para el Fortalecmiento de la REVCOM</v>
          </cell>
          <cell r="H2789" t="str">
            <v>Gestión Operativa para el Fortalecmiento de la REVCOM</v>
          </cell>
          <cell r="I2789" t="str">
            <v>GSP</v>
          </cell>
          <cell r="J2789" t="str">
            <v>No Aplica</v>
          </cell>
          <cell r="K2789" t="str">
            <v>Plan de acción</v>
          </cell>
          <cell r="L2789" t="str">
            <v>Local</v>
          </cell>
          <cell r="M2789" t="str">
            <v>3_MARTIRES</v>
          </cell>
          <cell r="N2789" t="str">
            <v>2_FEBRERO_2026</v>
          </cell>
          <cell r="O2789" t="str">
            <v>23211. Proceso integral e integrado de la Vigilancia basada en ComunidadVigilancia en salud pública20263_MARTIRES2_FEBRERO_2026</v>
          </cell>
          <cell r="P2789">
            <v>5621568</v>
          </cell>
          <cell r="S2789">
            <v>1</v>
          </cell>
          <cell r="T2789">
            <v>5621568</v>
          </cell>
        </row>
        <row r="2790">
          <cell r="F2790" t="str">
            <v>23311. Proceso integral e integrado de la Vigilancia basada en ComunidadVigilancia en salud pública2026</v>
          </cell>
          <cell r="G2790" t="str">
            <v>Gestión estratégica y  operativa para el Fortalecimiento de la RevCom - en la Ruralidad de Sumapaz</v>
          </cell>
          <cell r="H2790" t="str">
            <v>Gestión Operativa para el Fortalecmiento de la REVCOM</v>
          </cell>
          <cell r="I2790" t="str">
            <v>GSP</v>
          </cell>
          <cell r="J2790" t="str">
            <v>No Aplica</v>
          </cell>
          <cell r="K2790" t="str">
            <v>Plan de acción</v>
          </cell>
          <cell r="L2790" t="str">
            <v>Local</v>
          </cell>
          <cell r="M2790" t="str">
            <v>3_MARTIRES</v>
          </cell>
          <cell r="N2790" t="str">
            <v>2_FEBRERO_2026</v>
          </cell>
          <cell r="O2790" t="str">
            <v>23311. Proceso integral e integrado de la Vigilancia basada en ComunidadVigilancia en salud pública20263_MARTIRES2_FEBRERO_2026</v>
          </cell>
          <cell r="P2790">
            <v>7026960</v>
          </cell>
          <cell r="S2790"/>
          <cell r="T2790">
            <v>0</v>
          </cell>
        </row>
        <row r="2791">
          <cell r="F2791" t="str">
            <v>23413. Proceso integral e integrado de gestión y análisis de políticas para el bienestarAnálisis de Politicas2026</v>
          </cell>
          <cell r="G2791" t="str">
            <v>Participación y gestión intersectorial  para la formulación, implementación, seguimiento o evaluación de las políticas públicas en los territorios</v>
          </cell>
          <cell r="H2791" t="str">
            <v>Gestión Intersectorial de Políticas Públicas en los Territorios</v>
          </cell>
          <cell r="I2791" t="str">
            <v>GSP</v>
          </cell>
          <cell r="J2791" t="str">
            <v>No Aplica</v>
          </cell>
          <cell r="K2791" t="str">
            <v>Plan de acción</v>
          </cell>
          <cell r="L2791" t="str">
            <v>Local</v>
          </cell>
          <cell r="M2791" t="str">
            <v>3_MARTIRES</v>
          </cell>
          <cell r="N2791" t="str">
            <v>2_FEBRERO_2026</v>
          </cell>
          <cell r="O2791" t="str">
            <v>23413. Proceso integral e integrado de gestión y análisis de políticas para el bienestarAnálisis de Politicas20263_MARTIRES2_FEBRERO_2026</v>
          </cell>
          <cell r="P2791">
            <v>24853248</v>
          </cell>
          <cell r="S2791">
            <v>1</v>
          </cell>
          <cell r="T2791">
            <v>24853248</v>
          </cell>
        </row>
        <row r="2792">
          <cell r="F2792" t="str">
            <v>23513. Proceso integral e integrado de gestión y análisis de políticas para el bienestarAnálisis de Politicas2026</v>
          </cell>
          <cell r="G2792" t="e">
            <v>#VALUE!</v>
          </cell>
          <cell r="H2792" t="str">
            <v>Gestión Intersectorial de Políticas Públicas en los Territorios</v>
          </cell>
          <cell r="I2792" t="str">
            <v>GSP</v>
          </cell>
          <cell r="J2792" t="str">
            <v>No Aplica</v>
          </cell>
          <cell r="K2792" t="str">
            <v>Plan de acción</v>
          </cell>
          <cell r="L2792" t="str">
            <v>Zonal</v>
          </cell>
          <cell r="M2792" t="str">
            <v>3_MARTIRES</v>
          </cell>
          <cell r="N2792" t="str">
            <v>2_FEBRERO_2026</v>
          </cell>
          <cell r="O2792" t="str">
            <v>23513. Proceso integral e integrado de gestión y análisis de políticas para el bienestarAnálisis de Politicas20263_MARTIRES2_FEBRERO_2026</v>
          </cell>
          <cell r="P2792">
            <v>7332480</v>
          </cell>
          <cell r="S2792"/>
          <cell r="T2792">
            <v>0</v>
          </cell>
        </row>
        <row r="2793">
          <cell r="F2793" t="str">
            <v>23613. Proceso integral e integrado de gestión y análisis de políticas para el bienestarAnálisis de Politicas2026</v>
          </cell>
          <cell r="G2793" t="str">
            <v>Participación y gestión intersectorial local con los diferentes actores para la formulación, implementación, seguimiento o evaluación de la política pública de Ruralidad, exceptuando Sumapaz</v>
          </cell>
          <cell r="H2793" t="str">
            <v>Gestión Intersectorial de Políticas Públicas en los Territorios</v>
          </cell>
          <cell r="I2793" t="str">
            <v>GSP</v>
          </cell>
          <cell r="J2793" t="str">
            <v>No Aplica</v>
          </cell>
          <cell r="K2793" t="str">
            <v>Plan de acción</v>
          </cell>
          <cell r="L2793" t="str">
            <v>Distrito</v>
          </cell>
          <cell r="M2793" t="str">
            <v>3_MARTIRES</v>
          </cell>
          <cell r="N2793" t="str">
            <v>2_FEBRERO_2026</v>
          </cell>
          <cell r="O2793" t="str">
            <v>23613. Proceso integral e integrado de gestión y análisis de políticas para el bienestarAnálisis de Politicas20263_MARTIRES2_FEBRERO_2026</v>
          </cell>
          <cell r="P2793">
            <v>7332480</v>
          </cell>
          <cell r="S2793"/>
          <cell r="T2793">
            <v>0</v>
          </cell>
        </row>
        <row r="2794">
          <cell r="F2794" t="str">
            <v>23713. Proceso integral e integrado de gestión y análisis de políticas para el bienestarAnálisis de Politicas2026</v>
          </cell>
          <cell r="G2794" t="str">
            <v>Participación y gestión intersectorial local con los diferentes actores para la formulación, implementación, seguimiento o evaluación de las políticas públicas priorizadas en Sumapaz</v>
          </cell>
          <cell r="H2794" t="str">
            <v>Gestión Intersectorial de Políticas Públicas en los Territorios</v>
          </cell>
          <cell r="I2794" t="str">
            <v>GSP</v>
          </cell>
          <cell r="J2794" t="str">
            <v>No Aplica</v>
          </cell>
          <cell r="K2794" t="str">
            <v>Plan de acción</v>
          </cell>
          <cell r="L2794" t="str">
            <v>Local</v>
          </cell>
          <cell r="M2794" t="str">
            <v>3_MARTIRES</v>
          </cell>
          <cell r="N2794" t="str">
            <v>2_FEBRERO_2026</v>
          </cell>
          <cell r="O2794" t="str">
            <v>23713. Proceso integral e integrado de gestión y análisis de políticas para el bienestarAnálisis de Politicas20263_MARTIRES2_FEBRERO_2026</v>
          </cell>
          <cell r="P2794">
            <v>22914000</v>
          </cell>
          <cell r="S2794"/>
          <cell r="T2794">
            <v>0</v>
          </cell>
        </row>
        <row r="2795">
          <cell r="F2795" t="str">
            <v>23813. Proceso integral e integrado de gestión y análisis de políticas para el bienestarAnálisis de Politicas2026</v>
          </cell>
          <cell r="G2795" t="str">
            <v>Participación y gestión intersectorial local con los diferentes actores para la formulación, implementación, seguimiento o evaluación de las políticas públicas étnicas en los territorios</v>
          </cell>
          <cell r="H2795" t="str">
            <v>Gestión Intersectorial de Políticas Públicas en los Territorios</v>
          </cell>
          <cell r="I2795" t="str">
            <v>GSP</v>
          </cell>
          <cell r="J2795" t="str">
            <v>No Aplica</v>
          </cell>
          <cell r="K2795" t="str">
            <v>Plan de acción</v>
          </cell>
          <cell r="L2795" t="str">
            <v>Distrito</v>
          </cell>
          <cell r="M2795" t="str">
            <v>3_MARTIRES</v>
          </cell>
          <cell r="N2795" t="str">
            <v>2_FEBRERO_2026</v>
          </cell>
          <cell r="O2795" t="str">
            <v>23813. Proceso integral e integrado de gestión y análisis de políticas para el bienestarAnálisis de Politicas20263_MARTIRES2_FEBRERO_2026</v>
          </cell>
          <cell r="P2795">
            <v>29329920</v>
          </cell>
          <cell r="S2795"/>
          <cell r="T2795">
            <v>0</v>
          </cell>
        </row>
        <row r="2796">
          <cell r="F2796" t="str">
            <v>23913. Proceso integral e integrado de gestión y análisis de políticas para el bienestarAnálisis de Politicas2026</v>
          </cell>
          <cell r="G2796" t="str">
            <v>Coordinación de la respuesta sectorial a las prioridades en salud y situaciones emergentes en el marco de la gestión de las políticas públicas</v>
          </cell>
          <cell r="H2796" t="str">
            <v>Gestión Sectorial de Políticas Públicas en los Territorios</v>
          </cell>
          <cell r="I2796" t="str">
            <v>GSP</v>
          </cell>
          <cell r="J2796" t="str">
            <v>No Aplica</v>
          </cell>
          <cell r="K2796" t="str">
            <v>Plan de acción</v>
          </cell>
          <cell r="L2796" t="str">
            <v>Local</v>
          </cell>
          <cell r="M2796" t="str">
            <v>3_MARTIRES</v>
          </cell>
          <cell r="N2796" t="str">
            <v>2_FEBRERO_2026</v>
          </cell>
          <cell r="O2796" t="str">
            <v>23913. Proceso integral e integrado de gestión y análisis de políticas para el bienestarAnálisis de Politicas20263_MARTIRES2_FEBRERO_2026</v>
          </cell>
          <cell r="P2796">
            <v>17086608</v>
          </cell>
          <cell r="S2796">
            <v>1</v>
          </cell>
          <cell r="T2796">
            <v>17086608</v>
          </cell>
        </row>
        <row r="2797">
          <cell r="F2797" t="str">
            <v>24013. Proceso integral e integrado de gestión y análisis de políticas para el bienestarAnálisis de Politicas2026</v>
          </cell>
          <cell r="G2797" t="str">
            <v>Coordinación de la respuesta sectorial a las prioridades en salud y situaciones emergentes en el marco de la gestión de las políticas públicas de adultez, trabajo,  salud oral, Acogida, Inclusión y Desarrollo de los Nuevos Bogotanos</v>
          </cell>
          <cell r="H2797" t="str">
            <v>Gestión Sectorial de Políticas Públicas en los Territorios</v>
          </cell>
          <cell r="I2797" t="str">
            <v>GSP</v>
          </cell>
          <cell r="J2797" t="str">
            <v>No Aplica</v>
          </cell>
          <cell r="K2797" t="str">
            <v>Plan de acción</v>
          </cell>
          <cell r="L2797" t="str">
            <v>Zonal</v>
          </cell>
          <cell r="M2797" t="str">
            <v>3_MARTIRES</v>
          </cell>
          <cell r="N2797" t="str">
            <v>2_FEBRERO_2026</v>
          </cell>
          <cell r="O2797" t="str">
            <v>24013. Proceso integral e integrado de gestión y análisis de políticas para el bienestarAnálisis de Politicas20263_MARTIRES2_FEBRERO_2026</v>
          </cell>
          <cell r="P2797">
            <v>3910656</v>
          </cell>
          <cell r="S2797"/>
          <cell r="T2797">
            <v>0</v>
          </cell>
        </row>
        <row r="2798">
          <cell r="F2798" t="str">
            <v>24113. Proceso integral e integrado de gestión y análisis de políticas para el bienestarAnálisis de Politicas2026</v>
          </cell>
          <cell r="G2798" t="str">
            <v>Coordinación de la respuesta sectorial a las prioridades en salud y situaciones emergentes en el marco de la gestión de la política pública de ruralidad exceptuando Sumapaz</v>
          </cell>
          <cell r="H2798" t="str">
            <v>Gestión Sectorial de Políticas Públicas en los Territorios</v>
          </cell>
          <cell r="I2798" t="str">
            <v>GSP</v>
          </cell>
          <cell r="J2798" t="str">
            <v>No Aplica</v>
          </cell>
          <cell r="K2798" t="str">
            <v>Plan de acción</v>
          </cell>
          <cell r="L2798" t="str">
            <v>Distrito</v>
          </cell>
          <cell r="M2798" t="str">
            <v>3_MARTIRES</v>
          </cell>
          <cell r="N2798" t="str">
            <v>2_FEBRERO_2026</v>
          </cell>
          <cell r="O2798" t="str">
            <v>24113. Proceso integral e integrado de gestión y análisis de políticas para el bienestarAnálisis de Politicas20263_MARTIRES2_FEBRERO_2026</v>
          </cell>
          <cell r="P2798">
            <v>3910656</v>
          </cell>
          <cell r="S2798"/>
          <cell r="T2798">
            <v>0</v>
          </cell>
        </row>
        <row r="2799">
          <cell r="F2799" t="str">
            <v>24213. Proceso integral e integrado de gestión y análisis de políticas para el bienestarAnálisis de Politicas2026</v>
          </cell>
          <cell r="G2799" t="str">
            <v>Coordinación de la respuesta sectorial a las prioridades en salud y situaciones emergentes en el marco de la gestión de las políticas públicas priorizadas en Sumapaz</v>
          </cell>
          <cell r="H2799" t="str">
            <v>Gestión Sectorial de Políticas Públicas en los Territorios</v>
          </cell>
          <cell r="I2799" t="str">
            <v>GSP</v>
          </cell>
          <cell r="J2799" t="str">
            <v>No Aplica</v>
          </cell>
          <cell r="K2799" t="str">
            <v>Plan de acción</v>
          </cell>
          <cell r="L2799" t="str">
            <v>Local</v>
          </cell>
          <cell r="M2799" t="str">
            <v>3_MARTIRES</v>
          </cell>
          <cell r="N2799" t="str">
            <v>2_FEBRERO_2026</v>
          </cell>
          <cell r="O2799" t="str">
            <v>24213. Proceso integral e integrado de gestión y análisis de políticas para el bienestarAnálisis de Politicas20263_MARTIRES2_FEBRERO_2026</v>
          </cell>
          <cell r="P2799">
            <v>12220800</v>
          </cell>
          <cell r="S2799"/>
          <cell r="T2799">
            <v>0</v>
          </cell>
        </row>
        <row r="2800">
          <cell r="F2800" t="str">
            <v>24313. Proceso integral e integrado de gestión y análisis de políticas para el bienestarAnálisis de Politicas2026</v>
          </cell>
          <cell r="G2800" t="str">
            <v>Coordinación de la respuesta sectorial a las prioridades en salud y situaciones emergentes en el marco de la gestión de las políticas públicas étnicas</v>
          </cell>
          <cell r="H2800" t="str">
            <v>Gestión Sectorial de Políticas Públicas en los Territorios</v>
          </cell>
          <cell r="I2800" t="str">
            <v>GSP</v>
          </cell>
          <cell r="J2800" t="str">
            <v>No Aplica</v>
          </cell>
          <cell r="K2800" t="str">
            <v>Plan de análisis</v>
          </cell>
          <cell r="L2800" t="str">
            <v>Distrito</v>
          </cell>
          <cell r="M2800" t="str">
            <v>3_MARTIRES</v>
          </cell>
          <cell r="N2800" t="str">
            <v>2_FEBRERO_2026</v>
          </cell>
          <cell r="O2800" t="str">
            <v>24313. Proceso integral e integrado de gestión y análisis de políticas para el bienestarAnálisis de Politicas20263_MARTIRES2_FEBRERO_2026</v>
          </cell>
          <cell r="P2800">
            <v>15642624</v>
          </cell>
          <cell r="S2800"/>
          <cell r="T2800">
            <v>0</v>
          </cell>
        </row>
        <row r="2801">
          <cell r="F2801" t="str">
            <v>24413. Proceso integral e integrado de gestión y análisis de políticas para el bienestarAnálisis de Politicas2026</v>
          </cell>
          <cell r="G2801" t="str">
            <v>Análisis sociales de la salud en el marco de las políticas</v>
          </cell>
          <cell r="H2801" t="str">
            <v>Gestión y Generación de Conocimiento en el Marco de las Políticas Públicas</v>
          </cell>
          <cell r="I2801" t="str">
            <v>GSP</v>
          </cell>
          <cell r="J2801" t="str">
            <v>No Aplica</v>
          </cell>
          <cell r="K2801" t="str">
            <v>Plan de análisis</v>
          </cell>
          <cell r="L2801" t="str">
            <v>Zonal</v>
          </cell>
          <cell r="M2801" t="str">
            <v>3_MARTIRES</v>
          </cell>
          <cell r="N2801" t="str">
            <v>2_FEBRERO_2026</v>
          </cell>
          <cell r="O2801" t="str">
            <v>24413. Proceso integral e integrado de gestión y análisis de políticas para el bienestarAnálisis de Politicas20263_MARTIRES2_FEBRERO_2026</v>
          </cell>
          <cell r="P2801">
            <v>20316544</v>
          </cell>
          <cell r="S2801"/>
          <cell r="T2801">
            <v>0</v>
          </cell>
        </row>
        <row r="2802">
          <cell r="F2802" t="str">
            <v>24513. Proceso integral e integrado de gestión y análisis de políticas para el bienestarAnálisis de Politicas2026</v>
          </cell>
          <cell r="G2802" t="str">
            <v>Análisis diferenciales de la salud en el marco de productos de políticas públicas étnicas</v>
          </cell>
          <cell r="H2802" t="str">
            <v>Gestión y Generación de Conocimiento en el Marco de las Políticas Públicas</v>
          </cell>
          <cell r="I2802" t="str">
            <v>GSP</v>
          </cell>
          <cell r="J2802" t="str">
            <v>No Aplica</v>
          </cell>
          <cell r="K2802" t="str">
            <v>Plan de análisis</v>
          </cell>
          <cell r="L2802" t="str">
            <v>Distrito</v>
          </cell>
          <cell r="M2802" t="str">
            <v>3_MARTIRES</v>
          </cell>
          <cell r="N2802" t="str">
            <v>2_FEBRERO_2026</v>
          </cell>
          <cell r="O2802" t="str">
            <v>24513. Proceso integral e integrado de gestión y análisis de políticas para el bienestarAnálisis de Politicas20263_MARTIRES2_FEBRERO_2026</v>
          </cell>
          <cell r="P2802">
            <v>24729968</v>
          </cell>
          <cell r="S2802"/>
          <cell r="T2802">
            <v>0</v>
          </cell>
        </row>
        <row r="2803">
          <cell r="F2803" t="str">
            <v>24613. Proceso integral e integrado de gestión y análisis de políticas para el bienestarAnálisis de Politicas2026</v>
          </cell>
          <cell r="G2803" t="e">
            <v>#VALUE!</v>
          </cell>
          <cell r="H2803" t="str">
            <v>Gestión Intersectorial de Políticas Públicas en los Territorios</v>
          </cell>
          <cell r="I2803" t="str">
            <v>GSP</v>
          </cell>
          <cell r="J2803" t="str">
            <v>No Aplica</v>
          </cell>
          <cell r="K2803" t="str">
            <v xml:space="preserve"> Plan de Fortalecimiento </v>
          </cell>
          <cell r="L2803" t="str">
            <v>Distrito</v>
          </cell>
          <cell r="M2803" t="str">
            <v>3_MARTIRES</v>
          </cell>
          <cell r="N2803" t="str">
            <v>2_FEBRERO_2026</v>
          </cell>
          <cell r="O2803" t="str">
            <v>24613. Proceso integral e integrado de gestión y análisis de políticas para el bienestarAnálisis de Politicas20263_MARTIRES2_FEBRERO_2026</v>
          </cell>
          <cell r="P2803">
            <v>67458816</v>
          </cell>
          <cell r="S2803"/>
          <cell r="T2803">
            <v>0</v>
          </cell>
        </row>
        <row r="2804">
          <cell r="F2804" t="str">
            <v>11. Gestión Territorial para la Atención Primaria Social de los procesos de Gestión de la Salud Pública (GSP) y el Plan de Salud Pública de Intervenciones Colectivas (PSPIC)Gestión Territorial2026</v>
          </cell>
          <cell r="G2804" t="str">
            <v>Coordinación Territorial Zonal GSP-PSPIC</v>
          </cell>
          <cell r="H2804" t="str">
            <v>Coordinación y seguimiento de la gestión territorial</v>
          </cell>
          <cell r="I2804" t="str">
            <v>GSP - PSPIC</v>
          </cell>
          <cell r="J2804" t="str">
            <v>No Aplica</v>
          </cell>
          <cell r="K2804" t="str">
            <v>Plan de acción</v>
          </cell>
          <cell r="L2804" t="str">
            <v>Zonal</v>
          </cell>
          <cell r="M2804" t="str">
            <v>4_SAN_CRISTOBAL</v>
          </cell>
          <cell r="N2804" t="str">
            <v>2_FEBRERO_2026</v>
          </cell>
          <cell r="O2804" t="str">
            <v>11. Gestión Territorial para la Atención Primaria Social de los procesos de Gestión de la Salud Pública (GSP) y el Plan de Salud Pública de Intervenciones Colectivas (PSPIC)Gestión Territorial20264_SAN_CRISTOBAL2_FEBRERO_2026</v>
          </cell>
          <cell r="P2804">
            <v>30277568</v>
          </cell>
          <cell r="Q2804"/>
          <cell r="R2804"/>
          <cell r="S2804"/>
          <cell r="T2804">
            <v>0</v>
          </cell>
        </row>
        <row r="2805">
          <cell r="F2805" t="str">
            <v>31. Gestión Territorial para la Atención Primaria Social de los procesos de Gestión de la Salud Pública (GSP) y el Plan de Salud Pública de Intervenciones Colectivas (PSPIC)Gestión Territorial2026</v>
          </cell>
          <cell r="G2805" t="str">
            <v>Gestión local del GSP-PSPIC (Monitoreo y Seguimiento)</v>
          </cell>
          <cell r="H2805" t="str">
            <v>Coordinación y seguimiento de la gestión territorial</v>
          </cell>
          <cell r="I2805" t="str">
            <v>GSP-PSPIC</v>
          </cell>
          <cell r="J2805" t="str">
            <v>No Aplica</v>
          </cell>
          <cell r="K2805" t="str">
            <v>Plan de acción</v>
          </cell>
          <cell r="L2805" t="str">
            <v>Local</v>
          </cell>
          <cell r="M2805" t="str">
            <v>4_SAN_CRISTOBAL</v>
          </cell>
          <cell r="N2805" t="str">
            <v>2_FEBRERO_2026</v>
          </cell>
          <cell r="O2805" t="str">
            <v>31. Gestión Territorial para la Atención Primaria Social de los procesos de Gestión de la Salud Pública (GSP) y el Plan de Salud Pública de Intervenciones Colectivas (PSPIC)Gestión Territorial20264_SAN_CRISTOBAL2_FEBRERO_2026</v>
          </cell>
          <cell r="P2805">
            <v>12204720</v>
          </cell>
          <cell r="S2805">
            <v>1</v>
          </cell>
          <cell r="T2805">
            <v>12204720</v>
          </cell>
        </row>
        <row r="2806">
          <cell r="F2806" t="str">
            <v>41. Gestión Territorial para la Atención Primaria Social de los procesos de Gestión de la Salud Pública (GSP) y el Plan de Salud Pública de Intervenciones Colectivas (PSPIC)Gestión Territorial2026</v>
          </cell>
          <cell r="G2806" t="str">
            <v>Gestión local del GSP-PSPIC (Soporte operativo)</v>
          </cell>
          <cell r="H2806" t="str">
            <v>Coordinación y seguimiento de la gestión territorial</v>
          </cell>
          <cell r="I2806" t="str">
            <v>GSP-PSPIC</v>
          </cell>
          <cell r="J2806" t="str">
            <v>No Aplica</v>
          </cell>
          <cell r="K2806" t="str">
            <v>Plan de acción</v>
          </cell>
          <cell r="L2806" t="str">
            <v>Local</v>
          </cell>
          <cell r="M2806" t="str">
            <v>4_SAN_CRISTOBAL</v>
          </cell>
          <cell r="N2806" t="str">
            <v>2_FEBRERO_2026</v>
          </cell>
          <cell r="O2806" t="str">
            <v>41. Gestión Territorial para la Atención Primaria Social de los procesos de Gestión de la Salud Pública (GSP) y el Plan de Salud Pública de Intervenciones Colectivas (PSPIC)Gestión Territorial20264_SAN_CRISTOBAL2_FEBRERO_2026</v>
          </cell>
          <cell r="P2806">
            <v>6484528</v>
          </cell>
          <cell r="S2806">
            <v>1</v>
          </cell>
          <cell r="T2806">
            <v>6484528</v>
          </cell>
        </row>
        <row r="2807">
          <cell r="F2807" t="str">
            <v>51. Gestión Territorial para la Atención Primaria Social de los procesos de Gestión de la Salud Pública (GSP) y el Plan de Salud Pública de Intervenciones Colectivas (PSPIC)Gestión Territorial2026</v>
          </cell>
          <cell r="G2807" t="str">
            <v>Gestión local del GSP-PSPIC (prescripción social)</v>
          </cell>
          <cell r="H2807" t="str">
            <v>Coordinación y seguimiento de la gestión territorial</v>
          </cell>
          <cell r="I2807" t="str">
            <v>GSP-PSPIC</v>
          </cell>
          <cell r="J2807" t="str">
            <v>No Aplica</v>
          </cell>
          <cell r="K2807" t="str">
            <v>Plan de acción</v>
          </cell>
          <cell r="L2807" t="str">
            <v>Local</v>
          </cell>
          <cell r="M2807" t="str">
            <v>4_SAN_CRISTOBAL</v>
          </cell>
          <cell r="N2807" t="str">
            <v>2_FEBRERO_2026</v>
          </cell>
          <cell r="O2807" t="str">
            <v>51. Gestión Territorial para la Atención Primaria Social de los procesos de Gestión de la Salud Pública (GSP) y el Plan de Salud Pública de Intervenciones Colectivas (PSPIC)Gestión Territorial20264_SAN_CRISTOBAL2_FEBRERO_2026</v>
          </cell>
          <cell r="P2807">
            <v>5621568</v>
          </cell>
          <cell r="S2807">
            <v>1</v>
          </cell>
          <cell r="T2807">
            <v>5621568</v>
          </cell>
        </row>
        <row r="2808">
          <cell r="F2808" t="str">
            <v>61. Gestión Territorial para la Atención Primaria Social de los procesos de Gestión de la Salud Pública (GSP) y el Plan de Salud Pública de Intervenciones Colectivas (PSPIC)Gestión Territorial2026</v>
          </cell>
          <cell r="G2808" t="str">
            <v>Gestión local del GSP-PSPIC (Sumapaz)</v>
          </cell>
          <cell r="H2808" t="str">
            <v>Coordinación y seguimiento de la gestión territorial</v>
          </cell>
          <cell r="I2808" t="str">
            <v>GSP-PSPIC</v>
          </cell>
          <cell r="J2808" t="str">
            <v>No Aplica</v>
          </cell>
          <cell r="K2808" t="str">
            <v>Plan de acción</v>
          </cell>
          <cell r="L2808" t="str">
            <v>Local</v>
          </cell>
          <cell r="M2808" t="str">
            <v>4_SAN_CRISTOBAL</v>
          </cell>
          <cell r="N2808" t="str">
            <v>2_FEBRERO_2026</v>
          </cell>
          <cell r="O2808" t="str">
            <v>61. Gestión Territorial para la Atención Primaria Social de los procesos de Gestión de la Salud Pública (GSP) y el Plan de Salud Pública de Intervenciones Colectivas (PSPIC)Gestión Territorial20264_SAN_CRISTOBAL2_FEBRERO_2026</v>
          </cell>
          <cell r="P2808">
            <v>15132712</v>
          </cell>
          <cell r="S2808"/>
          <cell r="T2808">
            <v>0</v>
          </cell>
        </row>
        <row r="2809">
          <cell r="F2809" t="str">
            <v>71. Gestión Territorial para la Atención Primaria Social de los procesos de Gestión de la Salud Pública (GSP) y el Plan de Salud Pública de Intervenciones Colectivas (PSPIC)Gestión Territorial2026</v>
          </cell>
          <cell r="G2809" t="str">
            <v>Gestión zonal  VSP</v>
          </cell>
          <cell r="H2809" t="str">
            <v>Coordinación y seguimiento de la gestión territorial</v>
          </cell>
          <cell r="I2809" t="str">
            <v>GSP</v>
          </cell>
          <cell r="J2809" t="str">
            <v>No Aplica</v>
          </cell>
          <cell r="K2809" t="str">
            <v>Plan de acción</v>
          </cell>
          <cell r="L2809" t="str">
            <v>Zonal</v>
          </cell>
          <cell r="M2809" t="str">
            <v>4_SAN_CRISTOBAL</v>
          </cell>
          <cell r="N2809" t="str">
            <v>2_FEBRERO_2026</v>
          </cell>
          <cell r="O2809" t="str">
            <v>71. Gestión Territorial para la Atención Primaria Social de los procesos de Gestión de la Salud Pública (GSP) y el Plan de Salud Pública de Intervenciones Colectivas (PSPIC)Gestión Territorial20264_SAN_CRISTOBAL2_FEBRERO_2026</v>
          </cell>
          <cell r="P2809">
            <v>25617584</v>
          </cell>
          <cell r="S2809"/>
          <cell r="T2809">
            <v>0</v>
          </cell>
        </row>
        <row r="2810">
          <cell r="F2810" t="str">
            <v>81. Gestión Territorial para la Atención Primaria Social de los procesos de Gestión de la Salud Pública (GSP) y el Plan de Salud Pública de Intervenciones Colectivas (PSPIC)Gestión Territorial2026</v>
          </cell>
          <cell r="G2810" t="str">
            <v>Gestión zonal  VSA</v>
          </cell>
          <cell r="H2810" t="str">
            <v>Coordinación y seguimiento de la gestión territorial</v>
          </cell>
          <cell r="I2810" t="str">
            <v>GSP</v>
          </cell>
          <cell r="J2810" t="str">
            <v>No Aplica</v>
          </cell>
          <cell r="K2810" t="str">
            <v>Plan de acción</v>
          </cell>
          <cell r="L2810" t="str">
            <v>Zonal</v>
          </cell>
          <cell r="M2810" t="str">
            <v>4_SAN_CRISTOBAL</v>
          </cell>
          <cell r="N2810" t="str">
            <v>2_FEBRERO_2026</v>
          </cell>
          <cell r="O2810" t="str">
            <v>81. Gestión Territorial para la Atención Primaria Social de los procesos de Gestión de la Salud Pública (GSP) y el Plan de Salud Pública de Intervenciones Colectivas (PSPIC)Gestión Territorial20264_SAN_CRISTOBAL2_FEBRERO_2026</v>
          </cell>
          <cell r="P2810">
            <v>9098064</v>
          </cell>
          <cell r="S2810"/>
          <cell r="T2810">
            <v>0</v>
          </cell>
        </row>
        <row r="2811">
          <cell r="F2811" t="str">
            <v>91. Gestión Territorial para la Atención Primaria Social de los procesos de Gestión de la Salud Pública (GSP) y el Plan de Salud Pública de Intervenciones Colectivas (PSPIC)Gestión Territorial2026</v>
          </cell>
          <cell r="G2811" t="str">
            <v>Gestión zonal  GPEPB - PAI</v>
          </cell>
          <cell r="H2811" t="str">
            <v>Coordinación y seguimiento de la gestión territorial</v>
          </cell>
          <cell r="I2811" t="str">
            <v>GSP</v>
          </cell>
          <cell r="J2811" t="str">
            <v>No Aplica</v>
          </cell>
          <cell r="K2811" t="str">
            <v>Plan de acción</v>
          </cell>
          <cell r="L2811" t="str">
            <v>Zonal</v>
          </cell>
          <cell r="M2811" t="str">
            <v>4_SAN_CRISTOBAL</v>
          </cell>
          <cell r="N2811" t="str">
            <v>2_FEBRERO_2026</v>
          </cell>
          <cell r="O2811" t="str">
            <v>91. Gestión Territorial para la Atención Primaria Social de los procesos de Gestión de la Salud Pública (GSP) y el Plan de Salud Pública de Intervenciones Colectivas (PSPIC)Gestión Territorial20264_SAN_CRISTOBAL2_FEBRERO_2026</v>
          </cell>
          <cell r="P2811">
            <v>28674928</v>
          </cell>
          <cell r="S2811"/>
          <cell r="T2811">
            <v>0</v>
          </cell>
        </row>
        <row r="2812">
          <cell r="F2812" t="str">
            <v>101. Gestión Territorial para la Atención Primaria Social de los procesos de Gestión de la Salud Pública (GSP) y el Plan de Salud Pública de Intervenciones Colectivas (PSPIC)Gestión Territorial2026</v>
          </cell>
          <cell r="G2812" t="str">
            <v>Gestión zonal  POLÍTICAS</v>
          </cell>
          <cell r="H2812" t="str">
            <v>Coordinación y seguimiento de la gestión territorial</v>
          </cell>
          <cell r="I2812" t="str">
            <v>GSP</v>
          </cell>
          <cell r="J2812" t="str">
            <v>No Aplica</v>
          </cell>
          <cell r="K2812" t="str">
            <v>Plan de acción</v>
          </cell>
          <cell r="L2812" t="str">
            <v>Zonal</v>
          </cell>
          <cell r="M2812" t="str">
            <v>4_SAN_CRISTOBAL</v>
          </cell>
          <cell r="N2812" t="str">
            <v>2_FEBRERO_2026</v>
          </cell>
          <cell r="O2812" t="str">
            <v>101. Gestión Territorial para la Atención Primaria Social de los procesos de Gestión de la Salud Pública (GSP) y el Plan de Salud Pública de Intervenciones Colectivas (PSPIC)Gestión Territorial20264_SAN_CRISTOBAL2_FEBRERO_2026</v>
          </cell>
          <cell r="P2812">
            <v>13092336</v>
          </cell>
          <cell r="S2812"/>
          <cell r="T2812">
            <v>0</v>
          </cell>
        </row>
        <row r="2813">
          <cell r="F2813" t="str">
            <v>111. Gestión Territorial para la Atención Primaria Social de los procesos de Gestión de la Salud Pública (GSP) y el Plan de Salud Pública de Intervenciones Colectivas (PSPIC)Gestión Territorial2026</v>
          </cell>
          <cell r="G2813" t="str">
            <v>Entornos de MAS Bienestar</v>
          </cell>
          <cell r="H2813" t="str">
            <v>Coordinación y seguimiento de la gestión territorial</v>
          </cell>
          <cell r="I2813" t="str">
            <v>GSP</v>
          </cell>
          <cell r="J2813" t="str">
            <v>No Aplica</v>
          </cell>
          <cell r="K2813" t="str">
            <v>Plan de acción</v>
          </cell>
          <cell r="L2813" t="str">
            <v>Zonal</v>
          </cell>
          <cell r="M2813" t="str">
            <v>4_SAN_CRISTOBAL</v>
          </cell>
          <cell r="N2813" t="str">
            <v>2_FEBRERO_2026</v>
          </cell>
          <cell r="O2813" t="str">
            <v>111. Gestión Territorial para la Atención Primaria Social de los procesos de Gestión de la Salud Pública (GSP) y el Plan de Salud Pública de Intervenciones Colectivas (PSPIC)Gestión Territorial20264_SAN_CRISTOBAL2_FEBRERO_2026</v>
          </cell>
          <cell r="P2813">
            <v>29389952</v>
          </cell>
          <cell r="S2813"/>
          <cell r="T2813">
            <v>0</v>
          </cell>
        </row>
        <row r="2814">
          <cell r="F2814" t="str">
            <v>121. Gestión Territorial para la Atención Primaria Social de los procesos de Gestión de la Salud Pública (GSP) y el Plan de Salud Pública de Intervenciones Colectivas (PSPIC)Gestión Territorial2026</v>
          </cell>
          <cell r="G2814" t="str">
            <v>Gestión de la información de acciones colectivas en salud pública - GESI</v>
          </cell>
          <cell r="H2814" t="str">
            <v>Soporte estratégico para la GSP-PSPIC</v>
          </cell>
          <cell r="I2814" t="str">
            <v>GSP</v>
          </cell>
          <cell r="J2814" t="str">
            <v>No Aplica</v>
          </cell>
          <cell r="K2814" t="str">
            <v>Plan de acción</v>
          </cell>
          <cell r="L2814" t="str">
            <v>Zonal</v>
          </cell>
          <cell r="M2814" t="str">
            <v>4_SAN_CRISTOBAL</v>
          </cell>
          <cell r="N2814" t="str">
            <v>2_FEBRERO_2026</v>
          </cell>
          <cell r="O2814" t="str">
            <v>121. Gestión Territorial para la Atención Primaria Social de los procesos de Gestión de la Salud Pública (GSP) y el Plan de Salud Pública de Intervenciones Colectivas (PSPIC)Gestión Territorial20264_SAN_CRISTOBAL2_FEBRERO_2026</v>
          </cell>
          <cell r="P2814">
            <v>100029392</v>
          </cell>
          <cell r="S2814"/>
          <cell r="T2814">
            <v>0</v>
          </cell>
        </row>
        <row r="2815">
          <cell r="F2815" t="str">
            <v>131. Gestión Territorial para la Atención Primaria Social de los procesos de Gestión de la Salud Pública (GSP) y el Plan de Salud Pública de Intervenciones Colectivas (PSPIC)Gestión Territorial2026</v>
          </cell>
          <cell r="G2815" t="str">
            <v>Educación para la salud pública - ESP</v>
          </cell>
          <cell r="H2815" t="str">
            <v>Soporte estratégico para la GSP-PSPIC</v>
          </cell>
          <cell r="I2815" t="str">
            <v>GSP</v>
          </cell>
          <cell r="J2815" t="str">
            <v>No Aplica</v>
          </cell>
          <cell r="K2815" t="str">
            <v>Plan de acción</v>
          </cell>
          <cell r="L2815" t="str">
            <v>Zonal</v>
          </cell>
          <cell r="M2815" t="str">
            <v>4_SAN_CRISTOBAL</v>
          </cell>
          <cell r="N2815" t="str">
            <v>2_FEBRERO_2026</v>
          </cell>
          <cell r="O2815" t="str">
            <v>131. Gestión Territorial para la Atención Primaria Social de los procesos de Gestión de la Salud Pública (GSP) y el Plan de Salud Pública de Intervenciones Colectivas (PSPIC)Gestión Territorial20264_SAN_CRISTOBAL2_FEBRERO_2026</v>
          </cell>
          <cell r="P2815">
            <v>29833760</v>
          </cell>
          <cell r="S2815"/>
          <cell r="T2815">
            <v>0</v>
          </cell>
        </row>
        <row r="2816">
          <cell r="F2816" t="str">
            <v>141. Gestión Territorial para la Atención Primaria Social de los procesos de Gestión de la Salud Pública (GSP) y el Plan de Salud Pública de Intervenciones Colectivas (PSPIC)Gestión Territorial2026</v>
          </cell>
          <cell r="G2816" t="str">
            <v>Prescripción social - Activación de rutas</v>
          </cell>
          <cell r="H2816" t="str">
            <v>Soporte estratégico para la GSP-PSPIC</v>
          </cell>
          <cell r="I2816" t="str">
            <v>GSP</v>
          </cell>
          <cell r="J2816" t="str">
            <v>No Aplica</v>
          </cell>
          <cell r="K2816" t="str">
            <v>Plan de acción</v>
          </cell>
          <cell r="L2816" t="str">
            <v>Zonal</v>
          </cell>
          <cell r="M2816" t="str">
            <v>4_SAN_CRISTOBAL</v>
          </cell>
          <cell r="N2816" t="str">
            <v>2_FEBRERO_2026</v>
          </cell>
          <cell r="O2816" t="str">
            <v>141. Gestión Territorial para la Atención Primaria Social de los procesos de Gestión de la Salud Pública (GSP) y el Plan de Salud Pública de Intervenciones Colectivas (PSPIC)Gestión Territorial20264_SAN_CRISTOBAL2_FEBRERO_2026</v>
          </cell>
          <cell r="P2816">
            <v>54021296</v>
          </cell>
          <cell r="S2816"/>
          <cell r="T2816">
            <v>0</v>
          </cell>
        </row>
        <row r="2817">
          <cell r="F2817" t="str">
            <v>151. Gestión Territorial para la Atención Primaria Social de los procesos de Gestión de la Salud Pública (GSP) y el Plan de Salud Pública de Intervenciones Colectivas (PSPIC)Gestión Territorial2026</v>
          </cell>
          <cell r="G2817" t="str">
            <v>Prescripción social - Activación de rutas (Salud Mental)</v>
          </cell>
          <cell r="H2817" t="str">
            <v>Soporte estratégico para la GSP-PSPIC</v>
          </cell>
          <cell r="I2817" t="str">
            <v>GSP</v>
          </cell>
          <cell r="J2817" t="str">
            <v>No Aplica</v>
          </cell>
          <cell r="K2817" t="str">
            <v>Plan de acción</v>
          </cell>
          <cell r="L2817" t="str">
            <v>Zonal</v>
          </cell>
          <cell r="M2817" t="str">
            <v>4_SAN_CRISTOBAL</v>
          </cell>
          <cell r="N2817" t="str">
            <v>2_FEBRERO_2026</v>
          </cell>
          <cell r="O2817" t="str">
            <v>151. Gestión Territorial para la Atención Primaria Social de los procesos de Gestión de la Salud Pública (GSP) y el Plan de Salud Pública de Intervenciones Colectivas (PSPIC)Gestión Territorial20264_SAN_CRISTOBAL2_FEBRERO_2026</v>
          </cell>
          <cell r="P2817">
            <v>5621568</v>
          </cell>
          <cell r="S2817"/>
          <cell r="T2817">
            <v>0</v>
          </cell>
        </row>
        <row r="2818">
          <cell r="F2818" t="str">
            <v>161. Gestión Territorial para la Atención Primaria Social de los procesos de Gestión de la Salud Pública (GSP) y el Plan de Salud Pública de Intervenciones Colectivas (PSPIC)Gestión Territorial2026</v>
          </cell>
          <cell r="G2818" t="str">
            <v>Prescripción social - Activación de rutas (Sur - Centro Oriente)</v>
          </cell>
          <cell r="H2818" t="str">
            <v>Soporte estratégico para la GSP-PSPIC</v>
          </cell>
          <cell r="I2818" t="str">
            <v>GSP</v>
          </cell>
          <cell r="J2818" t="str">
            <v>No Aplica</v>
          </cell>
          <cell r="K2818" t="str">
            <v>Plan de acción</v>
          </cell>
          <cell r="L2818" t="str">
            <v>Distrito</v>
          </cell>
          <cell r="M2818" t="str">
            <v>4_SAN_CRISTOBAL</v>
          </cell>
          <cell r="N2818" t="str">
            <v>2_FEBRERO_2026</v>
          </cell>
          <cell r="O2818" t="str">
            <v>161. Gestión Territorial para la Atención Primaria Social de los procesos de Gestión de la Salud Pública (GSP) y el Plan de Salud Pública de Intervenciones Colectivas (PSPIC)Gestión Territorial20264_SAN_CRISTOBAL2_FEBRERO_2026</v>
          </cell>
          <cell r="P2818">
            <v>3994272</v>
          </cell>
          <cell r="S2818"/>
          <cell r="T2818">
            <v>0</v>
          </cell>
        </row>
        <row r="2819">
          <cell r="F2819" t="str">
            <v>171. Gestión Territorial para la Atención Primaria Social de los procesos de Gestión de la Salud Pública (GSP) y el Plan de Salud Pública de Intervenciones Colectivas (PSPIC)Gestión Territorial2026</v>
          </cell>
          <cell r="G2819" t="str">
            <v>Análisis de condiciones, calidad de vida, salud y enfermedad - ACCVSyE-DC (Sur Occidente)</v>
          </cell>
          <cell r="H2819" t="str">
            <v>Análisis de la gestión territorial de la salud pública</v>
          </cell>
          <cell r="I2819" t="str">
            <v>GSP</v>
          </cell>
          <cell r="J2819" t="str">
            <v>No Aplica</v>
          </cell>
          <cell r="K2819" t="str">
            <v>Plan de análisis</v>
          </cell>
          <cell r="L2819" t="str">
            <v>Distrito</v>
          </cell>
          <cell r="M2819" t="str">
            <v>4_SAN_CRISTOBAL</v>
          </cell>
          <cell r="N2819" t="str">
            <v>2_FEBRERO_2026</v>
          </cell>
          <cell r="O2819" t="str">
            <v>171. Gestión Territorial para la Atención Primaria Social de los procesos de Gestión de la Salud Pública (GSP) y el Plan de Salud Pública de Intervenciones Colectivas (PSPIC)Gestión Territorial20264_SAN_CRISTOBAL2_FEBRERO_2026</v>
          </cell>
          <cell r="P2819">
            <v>5621568</v>
          </cell>
          <cell r="S2819"/>
          <cell r="T2819">
            <v>0</v>
          </cell>
        </row>
        <row r="2820">
          <cell r="F2820" t="str">
            <v>181. Gestión Territorial para la Atención Primaria Social de los procesos de Gestión de la Salud Pública (GSP) y el Plan de Salud Pública de Intervenciones Colectivas (PSPIC)Gestión Territorial2026</v>
          </cell>
          <cell r="G2820" t="str">
            <v>Análisis de condiciones, calidad de vida, salud y enfermedad - ACCVSyE</v>
          </cell>
          <cell r="H2820" t="str">
            <v>Análisis de la gestión territorial de la salud pública</v>
          </cell>
          <cell r="I2820" t="str">
            <v>GSP</v>
          </cell>
          <cell r="J2820" t="str">
            <v>No Aplica</v>
          </cell>
          <cell r="K2820" t="str">
            <v>Plan de análisis</v>
          </cell>
          <cell r="L2820" t="str">
            <v>Zonal</v>
          </cell>
          <cell r="M2820" t="str">
            <v>4_SAN_CRISTOBAL</v>
          </cell>
          <cell r="N2820" t="str">
            <v>2_FEBRERO_2026</v>
          </cell>
          <cell r="O2820" t="str">
            <v>181. Gestión Territorial para la Atención Primaria Social de los procesos de Gestión de la Salud Pública (GSP) y el Plan de Salud Pública de Intervenciones Colectivas (PSPIC)Gestión Territorial20264_SAN_CRISTOBAL2_FEBRERO_2026</v>
          </cell>
          <cell r="P2820">
            <v>32422640</v>
          </cell>
          <cell r="S2820"/>
          <cell r="T2820">
            <v>0</v>
          </cell>
        </row>
        <row r="2821">
          <cell r="F2821" t="str">
            <v>191. Gestión Territorial para la Atención Primaria Social de los procesos de Gestión de la Salud Pública (GSP) y el Plan de Salud Pública de Intervenciones Colectivas (PSPIC)Gestión Territorial2026</v>
          </cell>
          <cell r="G2821" t="str">
            <v>Análisis de las políticas y acciones para la salud pública en el marco de la gestión territorial</v>
          </cell>
          <cell r="H2821" t="str">
            <v>Análisis de la gestión territorial de la salud pública</v>
          </cell>
          <cell r="I2821" t="str">
            <v>GSP</v>
          </cell>
          <cell r="J2821" t="str">
            <v>No Aplica</v>
          </cell>
          <cell r="K2821" t="str">
            <v>Plan de análisis</v>
          </cell>
          <cell r="L2821" t="str">
            <v>Zonal</v>
          </cell>
          <cell r="M2821" t="str">
            <v>4_SAN_CRISTOBAL</v>
          </cell>
          <cell r="N2821" t="str">
            <v>2_FEBRERO_2026</v>
          </cell>
          <cell r="O2821" t="str">
            <v>191. Gestión Territorial para la Atención Primaria Social de los procesos de Gestión de la Salud Pública (GSP) y el Plan de Salud Pública de Intervenciones Colectivas (PSPIC)Gestión Territorial20264_SAN_CRISTOBAL2_FEBRERO_2026</v>
          </cell>
          <cell r="P2821">
            <v>20316544</v>
          </cell>
          <cell r="S2821"/>
          <cell r="T2821">
            <v>0</v>
          </cell>
        </row>
        <row r="2822">
          <cell r="F2822" t="str">
            <v>202. Cuidado Continuo por una vida con bienestarComunitario2026</v>
          </cell>
          <cell r="G2822" t="str">
            <v xml:space="preserve">Sesiones educativas para MAS bienestar </v>
          </cell>
          <cell r="H2822" t="str">
            <v xml:space="preserve">Promoción de la salud y bienestar </v>
          </cell>
          <cell r="I2822" t="str">
            <v>PSPIC</v>
          </cell>
          <cell r="J2822" t="str">
            <v>No Aplica</v>
          </cell>
          <cell r="K2822" t="str">
            <v>Sesión</v>
          </cell>
          <cell r="L2822" t="str">
            <v>Local</v>
          </cell>
          <cell r="M2822" t="str">
            <v>4_SAN_CRISTOBAL</v>
          </cell>
          <cell r="N2822" t="str">
            <v>2_FEBRERO_2026</v>
          </cell>
          <cell r="O2822" t="str">
            <v>202. Cuidado Continuo por una vida con bienestarComunitario20264_SAN_CRISTOBAL2_FEBRERO_2026</v>
          </cell>
          <cell r="P2822">
            <v>105404</v>
          </cell>
          <cell r="S2822">
            <v>44</v>
          </cell>
          <cell r="T2822">
            <v>4637776</v>
          </cell>
        </row>
        <row r="2823">
          <cell r="F2823" t="str">
            <v>202. Cuidado Continuo por una vida con bienestarEducativo 2026</v>
          </cell>
          <cell r="G2823" t="str">
            <v xml:space="preserve">Sesiones educativas para MAS bienestar </v>
          </cell>
          <cell r="H2823" t="str">
            <v xml:space="preserve">Promoción de la salud y bienestar </v>
          </cell>
          <cell r="I2823" t="str">
            <v>PSPIC</v>
          </cell>
          <cell r="J2823" t="str">
            <v>No Aplica</v>
          </cell>
          <cell r="K2823" t="str">
            <v>Sesión</v>
          </cell>
          <cell r="L2823" t="str">
            <v>Local</v>
          </cell>
          <cell r="M2823" t="str">
            <v>4_SAN_CRISTOBAL</v>
          </cell>
          <cell r="N2823" t="str">
            <v>2_FEBRERO_2026</v>
          </cell>
          <cell r="O2823" t="str">
            <v>202. Cuidado Continuo por una vida con bienestarEducativo 20264_SAN_CRISTOBAL2_FEBRERO_2026</v>
          </cell>
          <cell r="P2823">
            <v>105404</v>
          </cell>
          <cell r="S2823">
            <v>374</v>
          </cell>
          <cell r="T2823">
            <v>39421096</v>
          </cell>
        </row>
        <row r="2824">
          <cell r="F2824" t="str">
            <v>202. Cuidado Continuo por una vida con bienestarInstitucional2026</v>
          </cell>
          <cell r="G2824" t="str">
            <v xml:space="preserve">Sesiones educativas para MAS bienestar </v>
          </cell>
          <cell r="H2824" t="str">
            <v xml:space="preserve">Promoción de la salud y bienestar </v>
          </cell>
          <cell r="I2824" t="str">
            <v>PSPIC</v>
          </cell>
          <cell r="J2824" t="str">
            <v>No Aplica</v>
          </cell>
          <cell r="K2824" t="str">
            <v>Sesión</v>
          </cell>
          <cell r="L2824" t="str">
            <v>Local</v>
          </cell>
          <cell r="M2824" t="str">
            <v>4_SAN_CRISTOBAL</v>
          </cell>
          <cell r="N2824" t="str">
            <v>2_FEBRERO_2026</v>
          </cell>
          <cell r="O2824" t="str">
            <v>202. Cuidado Continuo por una vida con bienestarInstitucional20264_SAN_CRISTOBAL2_FEBRERO_2026</v>
          </cell>
          <cell r="P2824">
            <v>105404</v>
          </cell>
          <cell r="S2824">
            <v>132</v>
          </cell>
          <cell r="T2824">
            <v>13913328</v>
          </cell>
        </row>
        <row r="2825">
          <cell r="F2825" t="str">
            <v>212. Cuidado Continuo por una vida con bienestarComunitario2026</v>
          </cell>
          <cell r="G2825" t="str">
            <v>Sesiones educativas para MAS bienestar en nuestras comunidades - Gestión territorial</v>
          </cell>
          <cell r="H2825" t="str">
            <v xml:space="preserve">Promoción de la salud y bienestar </v>
          </cell>
          <cell r="I2825" t="str">
            <v>PSPIC</v>
          </cell>
          <cell r="J2825" t="str">
            <v>No Aplica</v>
          </cell>
          <cell r="K2825" t="str">
            <v>Sesión</v>
          </cell>
          <cell r="L2825" t="str">
            <v>Local</v>
          </cell>
          <cell r="M2825" t="str">
            <v>4_SAN_CRISTOBAL</v>
          </cell>
          <cell r="N2825" t="str">
            <v>2_FEBRERO_2026</v>
          </cell>
          <cell r="O2825" t="str">
            <v>212. Cuidado Continuo por una vida con bienestarComunitario20264_SAN_CRISTOBAL2_FEBRERO_2026</v>
          </cell>
          <cell r="P2825">
            <v>55938</v>
          </cell>
          <cell r="S2825">
            <v>32</v>
          </cell>
          <cell r="T2825">
            <v>1790016</v>
          </cell>
        </row>
        <row r="2826">
          <cell r="F2826" t="str">
            <v>222. Cuidado Continuo por una vida con bienestarComunitario2026</v>
          </cell>
          <cell r="G2826" t="str">
            <v>Sesiones educativas para el bienestar en las  barras futboleras</v>
          </cell>
          <cell r="H2826" t="str">
            <v xml:space="preserve">Promoción de la salud y bienestar </v>
          </cell>
          <cell r="I2826" t="str">
            <v>PSPIC</v>
          </cell>
          <cell r="J2826" t="str">
            <v>No Aplica</v>
          </cell>
          <cell r="K2826" t="str">
            <v>Sesión</v>
          </cell>
          <cell r="L2826" t="str">
            <v>Distrito</v>
          </cell>
          <cell r="M2826" t="str">
            <v>4_SAN_CRISTOBAL</v>
          </cell>
          <cell r="N2826" t="str">
            <v>2_FEBRERO_2026</v>
          </cell>
          <cell r="O2826" t="str">
            <v>222. Cuidado Continuo por una vida con bienestarComunitario20264_SAN_CRISTOBAL2_FEBRERO_2026</v>
          </cell>
          <cell r="P2826">
            <v>105404</v>
          </cell>
          <cell r="S2826"/>
          <cell r="T2826">
            <v>0</v>
          </cell>
        </row>
        <row r="2827">
          <cell r="F2827" t="str">
            <v>232. Cuidado Continuo por una vida con bienestarComunitario2026</v>
          </cell>
          <cell r="G2827" t="str">
            <v>Sesiones educativas para el bienestar con los gestores en las  barras futboleras</v>
          </cell>
          <cell r="H2827" t="str">
            <v xml:space="preserve">Promoción de la salud y bienestar </v>
          </cell>
          <cell r="I2827" t="str">
            <v>PSPIC</v>
          </cell>
          <cell r="J2827" t="str">
            <v>No Aplica</v>
          </cell>
          <cell r="K2827" t="str">
            <v>Sesión</v>
          </cell>
          <cell r="L2827" t="str">
            <v>Distrito</v>
          </cell>
          <cell r="M2827" t="str">
            <v>4_SAN_CRISTOBAL</v>
          </cell>
          <cell r="N2827" t="str">
            <v>2_FEBRERO_2026</v>
          </cell>
          <cell r="O2827" t="str">
            <v>232. Cuidado Continuo por una vida con bienestarComunitario20264_SAN_CRISTOBAL2_FEBRERO_2026</v>
          </cell>
          <cell r="P2827">
            <v>55938</v>
          </cell>
          <cell r="S2827"/>
          <cell r="T2827">
            <v>0</v>
          </cell>
        </row>
        <row r="2828">
          <cell r="F2828" t="str">
            <v>242. Cuidado Continuo por una vida con bienestarEducativo 2026</v>
          </cell>
          <cell r="G2828" t="str">
            <v>Sesiones educativas para la promoción de la salud oral</v>
          </cell>
          <cell r="H2828" t="str">
            <v xml:space="preserve">Promoción de la salud y bienestar </v>
          </cell>
          <cell r="I2828" t="str">
            <v>PSPIC</v>
          </cell>
          <cell r="J2828" t="str">
            <v>No Aplica</v>
          </cell>
          <cell r="K2828" t="str">
            <v>Sesión</v>
          </cell>
          <cell r="L2828" t="str">
            <v>Local</v>
          </cell>
          <cell r="M2828" t="str">
            <v>4_SAN_CRISTOBAL</v>
          </cell>
          <cell r="N2828" t="str">
            <v>2_FEBRERO_2026</v>
          </cell>
          <cell r="O2828" t="str">
            <v>242. Cuidado Continuo por una vida con bienestarEducativo 20264_SAN_CRISTOBAL2_FEBRERO_2026</v>
          </cell>
          <cell r="P2828">
            <v>180297</v>
          </cell>
          <cell r="S2828"/>
          <cell r="T2828">
            <v>0</v>
          </cell>
        </row>
        <row r="2829">
          <cell r="F2829" t="str">
            <v>252. Cuidado Continuo por una vida con bienestarLaboral2026</v>
          </cell>
          <cell r="G2829" t="str">
            <v xml:space="preserve">Sesiones educativas para la prevención y erradicación del trabajo infantil </v>
          </cell>
          <cell r="H2829" t="str">
            <v xml:space="preserve">Promoción de la salud y bienestar </v>
          </cell>
          <cell r="I2829" t="str">
            <v>PSPIC</v>
          </cell>
          <cell r="J2829" t="str">
            <v>No Aplica</v>
          </cell>
          <cell r="K2829" t="str">
            <v>Sesión</v>
          </cell>
          <cell r="L2829" t="str">
            <v>Local</v>
          </cell>
          <cell r="M2829" t="str">
            <v>4_SAN_CRISTOBAL</v>
          </cell>
          <cell r="N2829" t="str">
            <v>2_FEBRERO_2026</v>
          </cell>
          <cell r="O2829" t="str">
            <v>252. Cuidado Continuo por una vida con bienestarLaboral20264_SAN_CRISTOBAL2_FEBRERO_2026</v>
          </cell>
          <cell r="P2829">
            <v>210809</v>
          </cell>
          <cell r="S2829">
            <v>3</v>
          </cell>
          <cell r="T2829">
            <v>632427</v>
          </cell>
        </row>
        <row r="2830">
          <cell r="F2830" t="str">
            <v>262. Cuidado Continuo por una vida con bienestarComunitario2026</v>
          </cell>
          <cell r="G2830" t="str">
            <v xml:space="preserve">Grupos socioeducativos para MAS bienestar en nuestras comunidades </v>
          </cell>
          <cell r="H2830" t="str">
            <v xml:space="preserve">Promoción de la salud y bienestar </v>
          </cell>
          <cell r="I2830" t="str">
            <v>PSPIC</v>
          </cell>
          <cell r="J2830" t="str">
            <v>No Aplica</v>
          </cell>
          <cell r="K2830" t="str">
            <v>Sesión</v>
          </cell>
          <cell r="L2830" t="str">
            <v>Local</v>
          </cell>
          <cell r="M2830" t="str">
            <v>4_SAN_CRISTOBAL</v>
          </cell>
          <cell r="N2830" t="str">
            <v>2_FEBRERO_2026</v>
          </cell>
          <cell r="O2830" t="str">
            <v>262. Cuidado Continuo por una vida con bienestarComunitario20264_SAN_CRISTOBAL2_FEBRERO_2026</v>
          </cell>
          <cell r="P2830">
            <v>140539</v>
          </cell>
          <cell r="S2830">
            <v>65</v>
          </cell>
          <cell r="T2830">
            <v>9135035</v>
          </cell>
        </row>
        <row r="2831">
          <cell r="F2831" t="str">
            <v>272. Cuidado Continuo por una vida con bienestarComunitario2026</v>
          </cell>
          <cell r="G2831" t="str">
            <v>Grupos socioeducativos para MAS bienestar en nuestras comunidades - Gestión territorial</v>
          </cell>
          <cell r="H2831" t="str">
            <v xml:space="preserve">Promoción de la salud y bienestar </v>
          </cell>
          <cell r="I2831" t="str">
            <v>PSPIC</v>
          </cell>
          <cell r="J2831" t="str">
            <v>No Aplica</v>
          </cell>
          <cell r="K2831" t="str">
            <v>Sesión</v>
          </cell>
          <cell r="L2831" t="str">
            <v>Local</v>
          </cell>
          <cell r="M2831" t="str">
            <v>4_SAN_CRISTOBAL</v>
          </cell>
          <cell r="N2831" t="str">
            <v>2_FEBRERO_2026</v>
          </cell>
          <cell r="O2831" t="str">
            <v>272. Cuidado Continuo por una vida con bienestarComunitario20264_SAN_CRISTOBAL2_FEBRERO_2026</v>
          </cell>
          <cell r="P2831">
            <v>74584</v>
          </cell>
          <cell r="S2831">
            <v>52</v>
          </cell>
          <cell r="T2831">
            <v>3878368</v>
          </cell>
        </row>
        <row r="2832">
          <cell r="F2832" t="str">
            <v>282. Cuidado Continuo por una vida con bienestarComunitario2026</v>
          </cell>
          <cell r="G2832" t="str">
            <v>Grupos socieducativas para MAS bienestar en salud mental de la RBC</v>
          </cell>
          <cell r="H2832" t="str">
            <v xml:space="preserve">Promoción de la salud y bienestar </v>
          </cell>
          <cell r="I2832" t="str">
            <v>PSPIC</v>
          </cell>
          <cell r="J2832" t="str">
            <v>No Aplica</v>
          </cell>
          <cell r="K2832" t="str">
            <v>Sesión</v>
          </cell>
          <cell r="L2832" t="str">
            <v>Local</v>
          </cell>
          <cell r="M2832" t="str">
            <v>4_SAN_CRISTOBAL</v>
          </cell>
          <cell r="N2832" t="str">
            <v>2_FEBRERO_2026</v>
          </cell>
          <cell r="O2832" t="str">
            <v>282. Cuidado Continuo por una vida con bienestarComunitario20264_SAN_CRISTOBAL2_FEBRERO_2026</v>
          </cell>
          <cell r="P2832">
            <v>215123</v>
          </cell>
          <cell r="S2832">
            <v>8</v>
          </cell>
          <cell r="T2832">
            <v>1720984</v>
          </cell>
        </row>
        <row r="2833">
          <cell r="F2833" t="str">
            <v>292. Cuidado Continuo por una vida con bienestarComunitario2026</v>
          </cell>
          <cell r="G2833" t="str">
            <v>Grupos socioeducativos para el bienestar en  barras futboleras</v>
          </cell>
          <cell r="H2833" t="str">
            <v xml:space="preserve">Promoción de la salud y bienestar </v>
          </cell>
          <cell r="I2833" t="str">
            <v>PSPIC</v>
          </cell>
          <cell r="J2833" t="str">
            <v>No Aplica</v>
          </cell>
          <cell r="K2833" t="str">
            <v>Sesión</v>
          </cell>
          <cell r="L2833" t="str">
            <v>Distrito</v>
          </cell>
          <cell r="M2833" t="str">
            <v>4_SAN_CRISTOBAL</v>
          </cell>
          <cell r="N2833" t="str">
            <v>2_FEBRERO_2026</v>
          </cell>
          <cell r="O2833" t="str">
            <v>292. Cuidado Continuo por una vida con bienestarComunitario20264_SAN_CRISTOBAL2_FEBRERO_2026</v>
          </cell>
          <cell r="P2833">
            <v>140539</v>
          </cell>
          <cell r="S2833"/>
          <cell r="T2833">
            <v>0</v>
          </cell>
        </row>
        <row r="2834">
          <cell r="F2834" t="str">
            <v>302. Cuidado Continuo por una vida con bienestarComunitario2026</v>
          </cell>
          <cell r="G2834" t="str">
            <v xml:space="preserve">Grupos socioeducativos para el bienestar en  barras futboleras - Gestión territorial </v>
          </cell>
          <cell r="H2834" t="str">
            <v xml:space="preserve">Promoción de la salud y bienestar </v>
          </cell>
          <cell r="I2834" t="str">
            <v>PSPIC</v>
          </cell>
          <cell r="J2834" t="str">
            <v>No Aplica</v>
          </cell>
          <cell r="K2834" t="str">
            <v>Sesión</v>
          </cell>
          <cell r="L2834" t="str">
            <v>Distrito</v>
          </cell>
          <cell r="M2834" t="str">
            <v>4_SAN_CRISTOBAL</v>
          </cell>
          <cell r="N2834" t="str">
            <v>2_FEBRERO_2026</v>
          </cell>
          <cell r="O2834" t="str">
            <v>302. Cuidado Continuo por una vida con bienestarComunitario20264_SAN_CRISTOBAL2_FEBRERO_2026</v>
          </cell>
          <cell r="P2834">
            <v>74584</v>
          </cell>
          <cell r="S2834"/>
          <cell r="T2834">
            <v>0</v>
          </cell>
        </row>
        <row r="2835">
          <cell r="F2835" t="str">
            <v>312. Cuidado Continuo por una vida con bienestarComunitario2026</v>
          </cell>
          <cell r="G2835" t="str">
            <v>Grupos socioeducativos para el bienestar (AIEPI)</v>
          </cell>
          <cell r="H2835" t="str">
            <v xml:space="preserve">Promoción de la salud y bienestar </v>
          </cell>
          <cell r="I2835" t="str">
            <v>PSPIC</v>
          </cell>
          <cell r="J2835" t="str">
            <v>No Aplica</v>
          </cell>
          <cell r="K2835" t="str">
            <v>Sesión</v>
          </cell>
          <cell r="L2835" t="str">
            <v>Local</v>
          </cell>
          <cell r="M2835" t="str">
            <v>4_SAN_CRISTOBAL</v>
          </cell>
          <cell r="N2835" t="str">
            <v>2_FEBRERO_2026</v>
          </cell>
          <cell r="O2835" t="str">
            <v>312. Cuidado Continuo por una vida con bienestarComunitario20264_SAN_CRISTOBAL2_FEBRERO_2026</v>
          </cell>
          <cell r="P2835">
            <v>215123</v>
          </cell>
          <cell r="S2835">
            <v>4</v>
          </cell>
          <cell r="T2835">
            <v>860492</v>
          </cell>
        </row>
        <row r="2836">
          <cell r="F2836" t="str">
            <v>312. Cuidado Continuo por una vida con bienestarEducativo 2026</v>
          </cell>
          <cell r="G2836" t="str">
            <v>Grupos socioeducativos para el bienestar (AIEPI)</v>
          </cell>
          <cell r="H2836" t="str">
            <v xml:space="preserve">Promoción de la salud y bienestar </v>
          </cell>
          <cell r="I2836" t="str">
            <v>PSPIC</v>
          </cell>
          <cell r="J2836" t="str">
            <v>No Aplica</v>
          </cell>
          <cell r="K2836" t="str">
            <v>Sesión</v>
          </cell>
          <cell r="L2836" t="str">
            <v>Local</v>
          </cell>
          <cell r="M2836" t="str">
            <v>4_SAN_CRISTOBAL</v>
          </cell>
          <cell r="N2836" t="str">
            <v>2_FEBRERO_2026</v>
          </cell>
          <cell r="O2836" t="str">
            <v>312. Cuidado Continuo por una vida con bienestarEducativo 20264_SAN_CRISTOBAL2_FEBRERO_2026</v>
          </cell>
          <cell r="P2836">
            <v>215123</v>
          </cell>
          <cell r="S2836"/>
          <cell r="T2836">
            <v>0</v>
          </cell>
        </row>
        <row r="2837">
          <cell r="F2837" t="str">
            <v>312. Cuidado Continuo por una vida con bienestarLaboral2026</v>
          </cell>
          <cell r="G2837" t="str">
            <v>Grupos socioeducativos para el bienestar (AIEPI)</v>
          </cell>
          <cell r="H2837" t="str">
            <v xml:space="preserve">Promoción de la salud y bienestar </v>
          </cell>
          <cell r="I2837" t="str">
            <v>PSPIC</v>
          </cell>
          <cell r="J2837" t="str">
            <v>No Aplica</v>
          </cell>
          <cell r="K2837" t="str">
            <v>Sesión</v>
          </cell>
          <cell r="L2837" t="str">
            <v>Local</v>
          </cell>
          <cell r="M2837" t="str">
            <v>4_SAN_CRISTOBAL</v>
          </cell>
          <cell r="N2837" t="str">
            <v>2_FEBRERO_2026</v>
          </cell>
          <cell r="O2837" t="str">
            <v>312. Cuidado Continuo por una vida con bienestarLaboral20264_SAN_CRISTOBAL2_FEBRERO_2026</v>
          </cell>
          <cell r="P2837">
            <v>215123</v>
          </cell>
          <cell r="S2837"/>
          <cell r="T2837">
            <v>0</v>
          </cell>
        </row>
        <row r="2838">
          <cell r="F2838" t="str">
            <v>312. Cuidado Continuo por una vida con bienestarInstitucional2026</v>
          </cell>
          <cell r="G2838" t="str">
            <v>Grupos socioeducativos para el bienestar (AIEPI)</v>
          </cell>
          <cell r="H2838" t="str">
            <v xml:space="preserve">Promoción de la salud y bienestar </v>
          </cell>
          <cell r="I2838" t="str">
            <v>PSPIC</v>
          </cell>
          <cell r="J2838" t="str">
            <v>No Aplica</v>
          </cell>
          <cell r="K2838" t="str">
            <v>Sesión</v>
          </cell>
          <cell r="L2838" t="str">
            <v>Local</v>
          </cell>
          <cell r="M2838" t="str">
            <v>4_SAN_CRISTOBAL</v>
          </cell>
          <cell r="N2838" t="str">
            <v>2_FEBRERO_2026</v>
          </cell>
          <cell r="O2838" t="str">
            <v>312. Cuidado Continuo por una vida con bienestarInstitucional20264_SAN_CRISTOBAL2_FEBRERO_2026</v>
          </cell>
          <cell r="P2838">
            <v>215123</v>
          </cell>
          <cell r="S2838"/>
          <cell r="T2838">
            <v>0</v>
          </cell>
        </row>
        <row r="2839">
          <cell r="F2839" t="str">
            <v>322. Cuidado Continuo por una vida con bienestarEducativo 2026</v>
          </cell>
          <cell r="G2839" t="str">
            <v>Grupos socioeducativos de  vacaciones con MAS Bienestar</v>
          </cell>
          <cell r="H2839" t="str">
            <v xml:space="preserve">Promoción de la salud y bienestar </v>
          </cell>
          <cell r="I2839" t="str">
            <v>PSPIC</v>
          </cell>
          <cell r="J2839" t="str">
            <v>No Aplica</v>
          </cell>
          <cell r="K2839" t="str">
            <v>Sesión</v>
          </cell>
          <cell r="L2839" t="str">
            <v>Local</v>
          </cell>
          <cell r="M2839" t="str">
            <v>4_SAN_CRISTOBAL</v>
          </cell>
          <cell r="N2839" t="str">
            <v>2_FEBRERO_2026</v>
          </cell>
          <cell r="O2839" t="str">
            <v>322. Cuidado Continuo por una vida con bienestarEducativo 20264_SAN_CRISTOBAL2_FEBRERO_2026</v>
          </cell>
          <cell r="P2839">
            <v>281078</v>
          </cell>
          <cell r="S2839"/>
          <cell r="T2839">
            <v>0</v>
          </cell>
        </row>
        <row r="2840">
          <cell r="F2840" t="str">
            <v>332. Cuidado Continuo por una vida con bienestarLaboral2026</v>
          </cell>
          <cell r="G2840" t="str">
            <v>Grupos socioeducativos para el bienestar de trabajadores y trabajadoras en la economía informal</v>
          </cell>
          <cell r="H2840" t="str">
            <v xml:space="preserve">Promoción de la salud y bienestar </v>
          </cell>
          <cell r="I2840" t="str">
            <v>PSPIC</v>
          </cell>
          <cell r="J2840" t="str">
            <v>No Aplica</v>
          </cell>
          <cell r="K2840" t="str">
            <v>Grupo</v>
          </cell>
          <cell r="L2840" t="str">
            <v>Local</v>
          </cell>
          <cell r="M2840" t="str">
            <v>4_SAN_CRISTOBAL</v>
          </cell>
          <cell r="N2840" t="str">
            <v>2_FEBRERO_2026</v>
          </cell>
          <cell r="O2840" t="str">
            <v>332. Cuidado Continuo por una vida con bienestarLaboral20264_SAN_CRISTOBAL2_FEBRERO_2026</v>
          </cell>
          <cell r="P2840">
            <v>1094110</v>
          </cell>
          <cell r="S2840">
            <v>2</v>
          </cell>
          <cell r="T2840">
            <v>2188220</v>
          </cell>
        </row>
        <row r="2841">
          <cell r="F2841" t="str">
            <v>342. Cuidado Continuo por una vida con bienestarComunitario2026</v>
          </cell>
          <cell r="G2841" t="str">
            <v>Acompañamiento amigable - Salud mental RBC</v>
          </cell>
          <cell r="H2841" t="str">
            <v>Gestión del Riesgo para el Bienestar Colectivo en los Territorios</v>
          </cell>
          <cell r="I2841" t="str">
            <v>PSPIC</v>
          </cell>
          <cell r="J2841" t="str">
            <v>No Aplica</v>
          </cell>
          <cell r="K2841" t="str">
            <v>Sesión</v>
          </cell>
          <cell r="L2841" t="str">
            <v>Local</v>
          </cell>
          <cell r="M2841" t="str">
            <v>4_SAN_CRISTOBAL</v>
          </cell>
          <cell r="N2841" t="str">
            <v>2_FEBRERO_2026</v>
          </cell>
          <cell r="O2841" t="str">
            <v>342. Cuidado Continuo por una vida con bienestarComunitario20264_SAN_CRISTOBAL2_FEBRERO_2026</v>
          </cell>
          <cell r="P2841">
            <v>161342</v>
          </cell>
          <cell r="S2841">
            <v>4</v>
          </cell>
          <cell r="T2841">
            <v>645368</v>
          </cell>
        </row>
        <row r="2842">
          <cell r="F2842" t="str">
            <v>352. Cuidado Continuo por una vida con bienestarComunitario2026</v>
          </cell>
          <cell r="G2842" t="str">
            <v>Escuelas de liderazgo - Salud mental RBC</v>
          </cell>
          <cell r="H2842" t="str">
            <v xml:space="preserve">Promoción de la salud y bienestar </v>
          </cell>
          <cell r="I2842" t="str">
            <v>PSPIC</v>
          </cell>
          <cell r="J2842" t="str">
            <v>No Aplica</v>
          </cell>
          <cell r="K2842" t="str">
            <v>Sesión</v>
          </cell>
          <cell r="L2842" t="str">
            <v>Local</v>
          </cell>
          <cell r="M2842" t="str">
            <v>4_SAN_CRISTOBAL</v>
          </cell>
          <cell r="N2842" t="str">
            <v>2_FEBRERO_2026</v>
          </cell>
          <cell r="O2842" t="str">
            <v>352. Cuidado Continuo por una vida con bienestarComunitario20264_SAN_CRISTOBAL2_FEBRERO_2026</v>
          </cell>
          <cell r="P2842">
            <v>215123</v>
          </cell>
          <cell r="S2842">
            <v>0</v>
          </cell>
          <cell r="T2842">
            <v>0</v>
          </cell>
        </row>
        <row r="2843">
          <cell r="F2843" t="str">
            <v>362. Cuidado Continuo por una vida con bienestarComunitario2026</v>
          </cell>
          <cell r="G2843" t="str">
            <v>Escuelas de liderazgo desde el barrismo social</v>
          </cell>
          <cell r="H2843" t="str">
            <v xml:space="preserve">Promoción de la salud y bienestar </v>
          </cell>
          <cell r="I2843" t="str">
            <v>PSPIC</v>
          </cell>
          <cell r="J2843" t="str">
            <v>No Aplica</v>
          </cell>
          <cell r="K2843" t="str">
            <v>Sesión</v>
          </cell>
          <cell r="L2843" t="str">
            <v>Distrito</v>
          </cell>
          <cell r="M2843" t="str">
            <v>4_SAN_CRISTOBAL</v>
          </cell>
          <cell r="N2843" t="str">
            <v>2_FEBRERO_2026</v>
          </cell>
          <cell r="O2843" t="str">
            <v>362. Cuidado Continuo por una vida con bienestarComunitario20264_SAN_CRISTOBAL2_FEBRERO_2026</v>
          </cell>
          <cell r="P2843">
            <v>140539</v>
          </cell>
          <cell r="S2843"/>
          <cell r="T2843">
            <v>0</v>
          </cell>
        </row>
        <row r="2844">
          <cell r="F2844" t="str">
            <v>372. Cuidado Continuo por una vida con bienestarComunitario2026</v>
          </cell>
          <cell r="G2844" t="str">
            <v xml:space="preserve">Escuelas de liderazgo desde el barrismo social - Gestión territorial </v>
          </cell>
          <cell r="H2844" t="str">
            <v xml:space="preserve">Promoción de la salud y bienestar </v>
          </cell>
          <cell r="I2844" t="str">
            <v>PSPIC</v>
          </cell>
          <cell r="J2844" t="str">
            <v>No Aplica</v>
          </cell>
          <cell r="K2844" t="str">
            <v>Sesión</v>
          </cell>
          <cell r="L2844" t="str">
            <v>Distrito</v>
          </cell>
          <cell r="M2844" t="str">
            <v>4_SAN_CRISTOBAL</v>
          </cell>
          <cell r="N2844" t="str">
            <v>2_FEBRERO_2026</v>
          </cell>
          <cell r="O2844" t="str">
            <v>372. Cuidado Continuo por una vida con bienestarComunitario20264_SAN_CRISTOBAL2_FEBRERO_2026</v>
          </cell>
          <cell r="P2844">
            <v>74584</v>
          </cell>
          <cell r="S2844"/>
          <cell r="T2844">
            <v>0</v>
          </cell>
        </row>
        <row r="2845">
          <cell r="F2845" t="str">
            <v>382. Cuidado Continuo por una vida con bienestarComunitario2026</v>
          </cell>
          <cell r="G2845" t="str">
            <v>Escuela para Comunidades activas construyendo bienestar y seguridad vial</v>
          </cell>
          <cell r="H2845" t="str">
            <v xml:space="preserve">Promoción de la salud y bienestar </v>
          </cell>
          <cell r="I2845" t="str">
            <v>PSPIC</v>
          </cell>
          <cell r="J2845" t="str">
            <v>No Aplica</v>
          </cell>
          <cell r="K2845" t="str">
            <v>Sesión</v>
          </cell>
          <cell r="L2845" t="str">
            <v>Local</v>
          </cell>
          <cell r="M2845" t="str">
            <v>4_SAN_CRISTOBAL</v>
          </cell>
          <cell r="N2845" t="str">
            <v>2_FEBRERO_2026</v>
          </cell>
          <cell r="O2845" t="str">
            <v>382. Cuidado Continuo por una vida con bienestarComunitario20264_SAN_CRISTOBAL2_FEBRERO_2026</v>
          </cell>
          <cell r="P2845">
            <v>355662</v>
          </cell>
          <cell r="S2845">
            <v>2</v>
          </cell>
          <cell r="T2845">
            <v>711324</v>
          </cell>
        </row>
        <row r="2846">
          <cell r="F2846" t="str">
            <v>392. Cuidado Continuo por una vida con bienestarComunitario2026</v>
          </cell>
          <cell r="G2846" t="str">
            <v>Fortalecimiento de redes desde el barrismo social</v>
          </cell>
          <cell r="H2846" t="str">
            <v xml:space="preserve">Promoción de la salud y bienestar </v>
          </cell>
          <cell r="I2846" t="str">
            <v>PSPIC</v>
          </cell>
          <cell r="J2846" t="str">
            <v>No Aplica</v>
          </cell>
          <cell r="K2846" t="str">
            <v>Sesión</v>
          </cell>
          <cell r="L2846" t="str">
            <v>Local</v>
          </cell>
          <cell r="M2846" t="str">
            <v>4_SAN_CRISTOBAL</v>
          </cell>
          <cell r="N2846" t="str">
            <v>2_FEBRERO_2026</v>
          </cell>
          <cell r="O2846" t="str">
            <v>392. Cuidado Continuo por una vida con bienestarComunitario20264_SAN_CRISTOBAL2_FEBRERO_2026</v>
          </cell>
          <cell r="P2846">
            <v>140539</v>
          </cell>
          <cell r="S2846"/>
          <cell r="T2846">
            <v>0</v>
          </cell>
        </row>
        <row r="2847">
          <cell r="F2847" t="str">
            <v>402. Cuidado Continuo por una vida con bienestarComunitario2026</v>
          </cell>
          <cell r="G2847" t="str">
            <v xml:space="preserve">Fortalecimiento de redes desde el barrismo social - Gestión territorial </v>
          </cell>
          <cell r="H2847" t="str">
            <v xml:space="preserve">Promoción de la salud y bienestar </v>
          </cell>
          <cell r="I2847" t="str">
            <v>PSPIC</v>
          </cell>
          <cell r="J2847" t="str">
            <v>No Aplica</v>
          </cell>
          <cell r="K2847" t="str">
            <v>Sesión</v>
          </cell>
          <cell r="L2847" t="str">
            <v>Local</v>
          </cell>
          <cell r="M2847" t="str">
            <v>4_SAN_CRISTOBAL</v>
          </cell>
          <cell r="N2847" t="str">
            <v>2_FEBRERO_2026</v>
          </cell>
          <cell r="O2847" t="str">
            <v>402. Cuidado Continuo por una vida con bienestarComunitario20264_SAN_CRISTOBAL2_FEBRERO_2026</v>
          </cell>
          <cell r="P2847">
            <v>74584</v>
          </cell>
          <cell r="S2847"/>
          <cell r="T2847">
            <v>0</v>
          </cell>
        </row>
        <row r="2848">
          <cell r="F2848" t="str">
            <v>412. Cuidado Continuo por una vida con bienestarComunitario2026</v>
          </cell>
          <cell r="G2848" t="str">
            <v>Jornadas de tamizaje para la salud publica _Cuidate se feliz</v>
          </cell>
          <cell r="H2848" t="str">
            <v>Alta externalidad</v>
          </cell>
          <cell r="I2848" t="str">
            <v>PSPIC</v>
          </cell>
          <cell r="J2848" t="str">
            <v>No Aplica</v>
          </cell>
          <cell r="K2848" t="str">
            <v>Jornada</v>
          </cell>
          <cell r="L2848" t="str">
            <v>Local</v>
          </cell>
          <cell r="M2848" t="str">
            <v>4_SAN_CRISTOBAL</v>
          </cell>
          <cell r="N2848" t="str">
            <v>2_FEBRERO_2026</v>
          </cell>
          <cell r="O2848" t="str">
            <v>412. Cuidado Continuo por una vida con bienestarComunitario20264_SAN_CRISTOBAL2_FEBRERO_2026</v>
          </cell>
          <cell r="P2848">
            <v>621332</v>
          </cell>
          <cell r="S2848">
            <v>23</v>
          </cell>
          <cell r="T2848">
            <v>14290636</v>
          </cell>
        </row>
        <row r="2849">
          <cell r="F2849" t="str">
            <v>422. Cuidado Continuo por una vida con bienestarComunitario2026</v>
          </cell>
          <cell r="G2849" t="str">
            <v>Jornadas de educación para la salud publica _Cuidate se feliz</v>
          </cell>
          <cell r="H2849" t="str">
            <v xml:space="preserve">Promoción de la salud y bienestar </v>
          </cell>
          <cell r="I2849" t="str">
            <v>PSPIC</v>
          </cell>
          <cell r="J2849" t="str">
            <v>No Aplica</v>
          </cell>
          <cell r="K2849" t="str">
            <v>Jornada</v>
          </cell>
          <cell r="L2849" t="str">
            <v>Local</v>
          </cell>
          <cell r="M2849" t="str">
            <v>4_SAN_CRISTOBAL</v>
          </cell>
          <cell r="N2849" t="str">
            <v>2_FEBRERO_2026</v>
          </cell>
          <cell r="O2849" t="str">
            <v>422. Cuidado Continuo por una vida con bienestarComunitario20264_SAN_CRISTOBAL2_FEBRERO_2026</v>
          </cell>
          <cell r="P2849">
            <v>340253</v>
          </cell>
          <cell r="S2849">
            <v>23</v>
          </cell>
          <cell r="T2849">
            <v>7825819</v>
          </cell>
        </row>
        <row r="2850">
          <cell r="F2850" t="str">
            <v>432. Cuidado Continuo por una vida con bienestarComunitario2026</v>
          </cell>
          <cell r="G2850" t="str">
            <v>Jornadas de tamizaje de Prevención y detección temprana de factores de riesgo ITS</v>
          </cell>
          <cell r="H2850" t="str">
            <v>Alta externalidad</v>
          </cell>
          <cell r="I2850" t="str">
            <v>PSPIC</v>
          </cell>
          <cell r="J2850" t="str">
            <v>No Aplica</v>
          </cell>
          <cell r="K2850" t="str">
            <v>Jornada</v>
          </cell>
          <cell r="L2850" t="str">
            <v>Local</v>
          </cell>
          <cell r="M2850" t="str">
            <v>4_SAN_CRISTOBAL</v>
          </cell>
          <cell r="N2850" t="str">
            <v>2_FEBRERO_2026</v>
          </cell>
          <cell r="O2850" t="str">
            <v>432. Cuidado Continuo por una vida con bienestarComunitario20264_SAN_CRISTOBAL2_FEBRERO_2026</v>
          </cell>
          <cell r="P2850">
            <v>548596</v>
          </cell>
          <cell r="S2850">
            <v>3</v>
          </cell>
          <cell r="T2850">
            <v>1645788</v>
          </cell>
        </row>
        <row r="2851">
          <cell r="F2851" t="str">
            <v>442. Cuidado Continuo por una vida con bienestarComunitario2026</v>
          </cell>
          <cell r="G2851" t="str">
            <v>Jornadas SPAcios de cuidado</v>
          </cell>
          <cell r="H2851" t="str">
            <v xml:space="preserve">Promoción de la salud y bienestar </v>
          </cell>
          <cell r="I2851" t="str">
            <v>PSPIC</v>
          </cell>
          <cell r="J2851" t="str">
            <v>No Aplica</v>
          </cell>
          <cell r="K2851" t="str">
            <v>Jornada</v>
          </cell>
          <cell r="L2851" t="str">
            <v>Local</v>
          </cell>
          <cell r="M2851" t="str">
            <v>4_SAN_CRISTOBAL</v>
          </cell>
          <cell r="N2851" t="str">
            <v>2_FEBRERO_2026</v>
          </cell>
          <cell r="O2851" t="str">
            <v>442. Cuidado Continuo por una vida con bienestarComunitario20264_SAN_CRISTOBAL2_FEBRERO_2026</v>
          </cell>
          <cell r="P2851">
            <v>711326</v>
          </cell>
          <cell r="S2851">
            <v>3</v>
          </cell>
          <cell r="T2851">
            <v>2133978</v>
          </cell>
        </row>
        <row r="2852">
          <cell r="F2852" t="str">
            <v>452. Cuidado Continuo por una vida con bienestarComunitario2026</v>
          </cell>
          <cell r="G2852" t="str">
            <v>Jornadas SPAcios de cuidado-tamizaje de Prevención y detección temprana de factores de riesgo ITS_SPA</v>
          </cell>
          <cell r="H2852" t="str">
            <v>Alta externalidad</v>
          </cell>
          <cell r="I2852" t="str">
            <v>PSPIC</v>
          </cell>
          <cell r="J2852" t="str">
            <v>No Aplica</v>
          </cell>
          <cell r="K2852" t="str">
            <v>Jornada</v>
          </cell>
          <cell r="L2852" t="str">
            <v>Local</v>
          </cell>
          <cell r="M2852" t="str">
            <v>4_SAN_CRISTOBAL</v>
          </cell>
          <cell r="N2852" t="str">
            <v>2_FEBRERO_2026</v>
          </cell>
          <cell r="O2852" t="str">
            <v>452. Cuidado Continuo por una vida con bienestarComunitario20264_SAN_CRISTOBAL2_FEBRERO_2026</v>
          </cell>
          <cell r="P2852">
            <v>281078</v>
          </cell>
          <cell r="S2852">
            <v>3</v>
          </cell>
          <cell r="T2852">
            <v>843234</v>
          </cell>
        </row>
        <row r="2853">
          <cell r="F2853" t="str">
            <v>462. Cuidado Continuo por una vida con bienestarEducativo 2026</v>
          </cell>
          <cell r="G2853" t="str">
            <v>Jornadas de educación para la Salud y Bienestar</v>
          </cell>
          <cell r="H2853" t="str">
            <v xml:space="preserve">Promoción de la salud y bienestar </v>
          </cell>
          <cell r="I2853" t="str">
            <v>PSPIC</v>
          </cell>
          <cell r="J2853" t="str">
            <v>No Aplica</v>
          </cell>
          <cell r="K2853" t="str">
            <v>Jornada</v>
          </cell>
          <cell r="L2853" t="str">
            <v>Local</v>
          </cell>
          <cell r="M2853" t="str">
            <v>4_SAN_CRISTOBAL</v>
          </cell>
          <cell r="N2853" t="str">
            <v>2_FEBRERO_2026</v>
          </cell>
          <cell r="O2853" t="str">
            <v>462. Cuidado Continuo por una vida con bienestarEducativo 20264_SAN_CRISTOBAL2_FEBRERO_2026</v>
          </cell>
          <cell r="P2853">
            <v>2366976</v>
          </cell>
          <cell r="S2853">
            <v>1</v>
          </cell>
          <cell r="T2853">
            <v>2366976</v>
          </cell>
        </row>
        <row r="2854">
          <cell r="F2854" t="str">
            <v>472. Cuidado Continuo por una vida con bienestarLaboral2026</v>
          </cell>
          <cell r="G2854" t="str">
            <v>Jornadas para el bienestar y cuidado  de los trabajadores informales</v>
          </cell>
          <cell r="H2854" t="str">
            <v xml:space="preserve">Promoción de la salud y bienestar </v>
          </cell>
          <cell r="I2854" t="str">
            <v>PSPIC</v>
          </cell>
          <cell r="J2854" t="str">
            <v>No Aplica</v>
          </cell>
          <cell r="K2854" t="str">
            <v>Jornada</v>
          </cell>
          <cell r="L2854" t="str">
            <v>Local</v>
          </cell>
          <cell r="M2854" t="str">
            <v>4_SAN_CRISTOBAL</v>
          </cell>
          <cell r="N2854" t="str">
            <v>2_FEBRERO_2026</v>
          </cell>
          <cell r="O2854" t="str">
            <v>472. Cuidado Continuo por una vida con bienestarLaboral20264_SAN_CRISTOBAL2_FEBRERO_2026</v>
          </cell>
          <cell r="P2854">
            <v>110336</v>
          </cell>
          <cell r="S2854">
            <v>1</v>
          </cell>
          <cell r="T2854">
            <v>110336</v>
          </cell>
        </row>
        <row r="2855">
          <cell r="F2855" t="str">
            <v>482. Cuidado Continuo por una vida con bienestarComunitario2026</v>
          </cell>
          <cell r="G2855" t="str">
            <v>Sesiones Cuidate se feliz kids y gestion integral de la infancia y adolescencia en el espacio publico.</v>
          </cell>
          <cell r="H2855" t="str">
            <v xml:space="preserve">Promoción de la salud y bienestar </v>
          </cell>
          <cell r="I2855" t="str">
            <v>PSPIC</v>
          </cell>
          <cell r="J2855" t="str">
            <v>No Aplica</v>
          </cell>
          <cell r="K2855" t="str">
            <v>Jornada</v>
          </cell>
          <cell r="L2855" t="str">
            <v>Local</v>
          </cell>
          <cell r="M2855" t="str">
            <v>4_SAN_CRISTOBAL</v>
          </cell>
          <cell r="N2855" t="str">
            <v>2_FEBRERO_2026</v>
          </cell>
          <cell r="O2855" t="str">
            <v>482. Cuidado Continuo por una vida con bienestarComunitario20264_SAN_CRISTOBAL2_FEBRERO_2026</v>
          </cell>
          <cell r="P2855">
            <v>430247</v>
          </cell>
          <cell r="S2855">
            <v>2</v>
          </cell>
          <cell r="T2855">
            <v>860494</v>
          </cell>
        </row>
        <row r="2856">
          <cell r="F2856" t="str">
            <v>492. Cuidado Continuo por una vida con bienestarComunitario2026</v>
          </cell>
          <cell r="G2856" t="str">
            <v>Comunidades saludables: vive la noche con bienestar y seguridad vial</v>
          </cell>
          <cell r="H2856" t="str">
            <v xml:space="preserve">Promoción de la salud y bienestar </v>
          </cell>
          <cell r="I2856" t="str">
            <v>PSPIC</v>
          </cell>
          <cell r="J2856" t="str">
            <v>No Aplica</v>
          </cell>
          <cell r="K2856" t="str">
            <v>Jornada</v>
          </cell>
          <cell r="L2856" t="str">
            <v>Local</v>
          </cell>
          <cell r="M2856" t="str">
            <v>4_SAN_CRISTOBAL</v>
          </cell>
          <cell r="N2856" t="str">
            <v>2_FEBRERO_2026</v>
          </cell>
          <cell r="O2856" t="str">
            <v>492. Cuidado Continuo por una vida con bienestarComunitario20264_SAN_CRISTOBAL2_FEBRERO_2026</v>
          </cell>
          <cell r="P2856">
            <v>711326</v>
          </cell>
          <cell r="S2856">
            <v>5</v>
          </cell>
          <cell r="T2856">
            <v>3556630</v>
          </cell>
        </row>
        <row r="2857">
          <cell r="F2857" t="str">
            <v>502. Cuidado Continuo por una vida con bienestarComunitario2026</v>
          </cell>
          <cell r="G2857" t="str">
            <v xml:space="preserve">Sesiones para Comunidades activas construyendo bienestar y seguridad vial </v>
          </cell>
          <cell r="H2857" t="str">
            <v xml:space="preserve">Promoción de la salud y bienestar </v>
          </cell>
          <cell r="I2857" t="str">
            <v>PSPIC</v>
          </cell>
          <cell r="J2857" t="str">
            <v>No Aplica</v>
          </cell>
          <cell r="K2857" t="str">
            <v>Sesión</v>
          </cell>
          <cell r="L2857" t="str">
            <v>Local</v>
          </cell>
          <cell r="M2857" t="str">
            <v>4_SAN_CRISTOBAL</v>
          </cell>
          <cell r="N2857" t="str">
            <v>2_FEBRERO_2026</v>
          </cell>
          <cell r="O2857" t="str">
            <v>502. Cuidado Continuo por una vida con bienestarComunitario20264_SAN_CRISTOBAL2_FEBRERO_2026</v>
          </cell>
          <cell r="P2857">
            <v>266747</v>
          </cell>
          <cell r="S2857">
            <v>2</v>
          </cell>
          <cell r="T2857">
            <v>533494</v>
          </cell>
        </row>
        <row r="2858">
          <cell r="F2858" t="str">
            <v>512. Cuidado Continuo por una vida con bienestarComunitario2026</v>
          </cell>
          <cell r="G2858" t="str">
            <v>Gestion y seguimiento de acciones de educacion para la salud publica promocion bienestar emocional la cultura ciudadana y prevencion consumo nocivo de alcohol_seguridad vial</v>
          </cell>
          <cell r="H2858" t="str">
            <v xml:space="preserve">Promoción de la salud y bienestar </v>
          </cell>
          <cell r="I2858" t="str">
            <v>PSPIC</v>
          </cell>
          <cell r="J2858" t="str">
            <v>No Aplica</v>
          </cell>
          <cell r="K2858" t="str">
            <v>Plan de acción</v>
          </cell>
          <cell r="L2858" t="str">
            <v>Distrito</v>
          </cell>
          <cell r="M2858" t="str">
            <v>4_SAN_CRISTOBAL</v>
          </cell>
          <cell r="N2858" t="str">
            <v>2_FEBRERO_2026</v>
          </cell>
          <cell r="O2858" t="str">
            <v>512. Cuidado Continuo por una vida con bienestarComunitario20264_SAN_CRISTOBAL2_FEBRERO_2026</v>
          </cell>
          <cell r="P2858">
            <v>5621568</v>
          </cell>
          <cell r="S2858"/>
          <cell r="T2858">
            <v>0</v>
          </cell>
        </row>
        <row r="2859">
          <cell r="F2859" t="str">
            <v>522. Cuidado Continuo por una vida con bienestarComunitario2026</v>
          </cell>
          <cell r="G2859" t="str">
            <v xml:space="preserve">Escucha activa: conectando con el bienestar </v>
          </cell>
          <cell r="H2859" t="str">
            <v>Gestión del Riesgo para el Bienestar Colectivo en los Territorios</v>
          </cell>
          <cell r="I2859" t="str">
            <v>PSPIC</v>
          </cell>
          <cell r="J2859" t="str">
            <v>No Aplica</v>
          </cell>
          <cell r="K2859" t="str">
            <v>Jornada</v>
          </cell>
          <cell r="L2859" t="str">
            <v>Local</v>
          </cell>
          <cell r="M2859" t="str">
            <v>4_SAN_CRISTOBAL</v>
          </cell>
          <cell r="N2859" t="str">
            <v>2_FEBRERO_2026</v>
          </cell>
          <cell r="O2859" t="str">
            <v>522. Cuidado Continuo por una vida con bienestarComunitario20264_SAN_CRISTOBAL2_FEBRERO_2026</v>
          </cell>
          <cell r="P2859">
            <v>711326</v>
          </cell>
          <cell r="S2859">
            <v>5</v>
          </cell>
          <cell r="T2859">
            <v>3556630</v>
          </cell>
        </row>
        <row r="2860">
          <cell r="F2860" t="str">
            <v>532. Cuidado Continuo por una vida con bienestarComunitario2026</v>
          </cell>
          <cell r="G2860" t="str">
            <v xml:space="preserve">Cuentero en  educacion para la salud publica _CuidArte_ Cuidandonos a traves del arte </v>
          </cell>
          <cell r="H2860" t="str">
            <v xml:space="preserve">Promoción de la salud y bienestar </v>
          </cell>
          <cell r="I2860" t="str">
            <v>PSPIC</v>
          </cell>
          <cell r="J2860" t="str">
            <v>No Aplica</v>
          </cell>
          <cell r="K2860" t="str">
            <v>Plan de acción</v>
          </cell>
          <cell r="L2860" t="str">
            <v>Zonal</v>
          </cell>
          <cell r="M2860" t="str">
            <v>4_SAN_CRISTOBAL</v>
          </cell>
          <cell r="N2860" t="str">
            <v>2_FEBRERO_2026</v>
          </cell>
          <cell r="O2860" t="str">
            <v>532. Cuidado Continuo por una vida con bienestarComunitario20264_SAN_CRISTOBAL2_FEBRERO_2026</v>
          </cell>
          <cell r="P2860">
            <v>5621568</v>
          </cell>
          <cell r="S2860"/>
          <cell r="T2860">
            <v>0</v>
          </cell>
        </row>
        <row r="2861">
          <cell r="F2861" t="str">
            <v>542. Cuidado Continuo por una vida con bienestarComunitario2026</v>
          </cell>
          <cell r="G2861" t="str">
            <v xml:space="preserve">Sesiones cuidarte_ cuidandonos a traves del arte </v>
          </cell>
          <cell r="H2861" t="str">
            <v xml:space="preserve">Promoción de la salud y bienestar </v>
          </cell>
          <cell r="I2861" t="str">
            <v>PSPIC</v>
          </cell>
          <cell r="J2861" t="str">
            <v>No Aplica</v>
          </cell>
          <cell r="K2861" t="str">
            <v>Sesión</v>
          </cell>
          <cell r="L2861" t="str">
            <v>Local</v>
          </cell>
          <cell r="M2861" t="str">
            <v>4_SAN_CRISTOBAL</v>
          </cell>
          <cell r="N2861" t="str">
            <v>2_FEBRERO_2026</v>
          </cell>
          <cell r="O2861" t="str">
            <v>542. Cuidado Continuo por una vida con bienestarComunitario20264_SAN_CRISTOBAL2_FEBRERO_2026</v>
          </cell>
          <cell r="P2861">
            <v>285702</v>
          </cell>
          <cell r="S2861">
            <v>52</v>
          </cell>
          <cell r="T2861">
            <v>14856504</v>
          </cell>
        </row>
        <row r="2862">
          <cell r="F2862" t="str">
            <v>552. Cuidado Continuo por una vida con bienestarComunitario2026</v>
          </cell>
          <cell r="G2862" t="str">
            <v>Reconocimiento del cuerpo a traves del arte _ Circuito de la salud para mas bienestar _ Cuidarte</v>
          </cell>
          <cell r="H2862" t="str">
            <v xml:space="preserve">Promoción de la salud y bienestar </v>
          </cell>
          <cell r="I2862" t="str">
            <v>PSPIC</v>
          </cell>
          <cell r="J2862" t="str">
            <v>No Aplica</v>
          </cell>
          <cell r="K2862" t="str">
            <v>Sesión</v>
          </cell>
          <cell r="L2862" t="str">
            <v>Local</v>
          </cell>
          <cell r="M2862" t="str">
            <v>4_SAN_CRISTOBAL</v>
          </cell>
          <cell r="N2862" t="str">
            <v>2_FEBRERO_2026</v>
          </cell>
          <cell r="O2862" t="str">
            <v>552. Cuidado Continuo por una vida con bienestarComunitario20264_SAN_CRISTOBAL2_FEBRERO_2026</v>
          </cell>
          <cell r="P2862">
            <v>380935</v>
          </cell>
          <cell r="S2862">
            <v>4</v>
          </cell>
          <cell r="T2862">
            <v>1523740</v>
          </cell>
        </row>
        <row r="2863">
          <cell r="F2863" t="str">
            <v>562. Cuidado Continuo por una vida con bienestarComunitario2026</v>
          </cell>
          <cell r="G2863" t="str">
            <v>SPAcios educativos de bienestar (jóvenes, alcohol, población especial (PPL-SRPA)</v>
          </cell>
          <cell r="H2863" t="str">
            <v xml:space="preserve">Promoción de la salud y bienestar </v>
          </cell>
          <cell r="I2863" t="str">
            <v>PSPIC</v>
          </cell>
          <cell r="J2863" t="str">
            <v>No Aplica</v>
          </cell>
          <cell r="K2863" t="str">
            <v>Sesión</v>
          </cell>
          <cell r="L2863" t="str">
            <v>Local</v>
          </cell>
          <cell r="M2863" t="str">
            <v>4_SAN_CRISTOBAL</v>
          </cell>
          <cell r="N2863" t="str">
            <v>2_FEBRERO_2026</v>
          </cell>
          <cell r="O2863" t="str">
            <v>562. Cuidado Continuo por una vida con bienestarComunitario20264_SAN_CRISTOBAL2_FEBRERO_2026</v>
          </cell>
          <cell r="P2863">
            <v>266747</v>
          </cell>
          <cell r="S2863">
            <v>72</v>
          </cell>
          <cell r="T2863">
            <v>19205784</v>
          </cell>
        </row>
        <row r="2864">
          <cell r="F2864" t="str">
            <v>572. Cuidado Continuo por una vida con bienestarComunitario2026</v>
          </cell>
          <cell r="G2864" t="str">
            <v>SPAcios breves de bienestar (jóvenes, alcohol, población especial (PPL-SRPA)</v>
          </cell>
          <cell r="H2864" t="str">
            <v>Gestión del Riesgo para el Bienestar Colectivo en los Territorios</v>
          </cell>
          <cell r="I2864" t="str">
            <v>PSPIC</v>
          </cell>
          <cell r="J2864" t="str">
            <v>No Aplica</v>
          </cell>
          <cell r="K2864" t="str">
            <v>Sesión</v>
          </cell>
          <cell r="L2864" t="str">
            <v>Local</v>
          </cell>
          <cell r="M2864" t="str">
            <v>4_SAN_CRISTOBAL</v>
          </cell>
          <cell r="N2864" t="str">
            <v>2_FEBRERO_2026</v>
          </cell>
          <cell r="O2864" t="str">
            <v>572. Cuidado Continuo por una vida con bienestarComunitario20264_SAN_CRISTOBAL2_FEBRERO_2026</v>
          </cell>
          <cell r="P2864">
            <v>88916</v>
          </cell>
          <cell r="S2864">
            <v>256</v>
          </cell>
          <cell r="T2864">
            <v>22762496</v>
          </cell>
        </row>
        <row r="2865">
          <cell r="F2865" t="str">
            <v>582. Cuidado Continuo por una vida con bienestarEducativo 2026</v>
          </cell>
          <cell r="G2865" t="str">
            <v>Guardianes de la Salud</v>
          </cell>
          <cell r="H2865" t="str">
            <v xml:space="preserve">Promoción de la salud y bienestar </v>
          </cell>
          <cell r="I2865" t="str">
            <v>PSPIC</v>
          </cell>
          <cell r="J2865" t="str">
            <v>No Aplica</v>
          </cell>
          <cell r="K2865" t="str">
            <v xml:space="preserve"> Jornadas</v>
          </cell>
          <cell r="L2865" t="str">
            <v>Local</v>
          </cell>
          <cell r="M2865" t="str">
            <v>4_SAN_CRISTOBAL</v>
          </cell>
          <cell r="N2865" t="str">
            <v>2_FEBRERO_2026</v>
          </cell>
          <cell r="O2865" t="str">
            <v>582. Cuidado Continuo por una vida con bienestarEducativo 20264_SAN_CRISTOBAL2_FEBRERO_2026</v>
          </cell>
          <cell r="P2865">
            <v>562157</v>
          </cell>
          <cell r="S2865">
            <v>6</v>
          </cell>
          <cell r="T2865">
            <v>3372942</v>
          </cell>
        </row>
        <row r="2866">
          <cell r="F2866" t="str">
            <v>592. Cuidado Continuo por una vida con bienestarEducativo 2026</v>
          </cell>
          <cell r="G2866" t="str">
            <v>Entornos Inspiradores son MAS Bienestar</v>
          </cell>
          <cell r="H2866" t="str">
            <v xml:space="preserve">Promoción de la salud y bienestar </v>
          </cell>
          <cell r="I2866" t="str">
            <v>PSPIC</v>
          </cell>
          <cell r="J2866" t="str">
            <v>No Aplica</v>
          </cell>
          <cell r="K2866" t="str">
            <v>Plan de acción</v>
          </cell>
          <cell r="L2866" t="str">
            <v>Zonal</v>
          </cell>
          <cell r="M2866" t="str">
            <v>4_SAN_CRISTOBAL</v>
          </cell>
          <cell r="N2866" t="str">
            <v>2_FEBRERO_2026</v>
          </cell>
          <cell r="O2866" t="str">
            <v>592. Cuidado Continuo por una vida con bienestarEducativo 20264_SAN_CRISTOBAL2_FEBRERO_2026</v>
          </cell>
          <cell r="P2866">
            <v>14226512</v>
          </cell>
          <cell r="S2866"/>
          <cell r="T2866">
            <v>0</v>
          </cell>
        </row>
        <row r="2867">
          <cell r="F2867" t="str">
            <v>602. Cuidado Continuo por una vida con bienestarEducativo 2026</v>
          </cell>
          <cell r="G2867" t="str">
            <v>Embajadores del Bienestar</v>
          </cell>
          <cell r="H2867" t="str">
            <v xml:space="preserve">Promoción de la salud y bienestar </v>
          </cell>
          <cell r="I2867" t="str">
            <v>PSPIC</v>
          </cell>
          <cell r="J2867" t="str">
            <v>No Aplica</v>
          </cell>
          <cell r="K2867" t="str">
            <v>Sesión</v>
          </cell>
          <cell r="L2867" t="str">
            <v>Local</v>
          </cell>
          <cell r="M2867" t="str">
            <v>4_SAN_CRISTOBAL</v>
          </cell>
          <cell r="N2867" t="str">
            <v>2_FEBRERO_2026</v>
          </cell>
          <cell r="O2867" t="str">
            <v>602. Cuidado Continuo por una vida con bienestarEducativo 20264_SAN_CRISTOBAL2_FEBRERO_2026</v>
          </cell>
          <cell r="P2867">
            <v>105404</v>
          </cell>
          <cell r="S2867">
            <v>55</v>
          </cell>
          <cell r="T2867">
            <v>5797220</v>
          </cell>
        </row>
        <row r="2868">
          <cell r="F2868" t="str">
            <v>612. Cuidado Continuo por una vida con bienestarEducativo 2026</v>
          </cell>
          <cell r="G2868" t="str">
            <v>SPAcios educativos de bienestar - ZOE -ZOU</v>
          </cell>
          <cell r="H2868" t="str">
            <v xml:space="preserve">Promoción de la salud y bienestar </v>
          </cell>
          <cell r="I2868" t="str">
            <v>PSPIC</v>
          </cell>
          <cell r="J2868" t="str">
            <v>No Aplica</v>
          </cell>
          <cell r="K2868" t="str">
            <v>Sesión</v>
          </cell>
          <cell r="L2868" t="str">
            <v>Local</v>
          </cell>
          <cell r="M2868" t="str">
            <v>4_SAN_CRISTOBAL</v>
          </cell>
          <cell r="N2868" t="str">
            <v>2_FEBRERO_2026</v>
          </cell>
          <cell r="O2868" t="str">
            <v>612. Cuidado Continuo por una vida con bienestarEducativo 20264_SAN_CRISTOBAL2_FEBRERO_2026</v>
          </cell>
          <cell r="P2868">
            <v>266747</v>
          </cell>
          <cell r="S2868">
            <v>8</v>
          </cell>
          <cell r="T2868">
            <v>2133976</v>
          </cell>
        </row>
        <row r="2869">
          <cell r="F2869" t="str">
            <v>622. Cuidado Continuo por una vida con bienestarEducativo 2026</v>
          </cell>
          <cell r="G2869" t="str">
            <v>Identificación del riesgo nutricional visual y auditivo</v>
          </cell>
          <cell r="H2869" t="str">
            <v>Alta externalidad</v>
          </cell>
          <cell r="I2869" t="str">
            <v>PSPIC</v>
          </cell>
          <cell r="J2869" t="str">
            <v>No Aplica</v>
          </cell>
          <cell r="K2869" t="str">
            <v>Plan de acción</v>
          </cell>
          <cell r="L2869" t="str">
            <v>Zonal</v>
          </cell>
          <cell r="M2869" t="str">
            <v>4_SAN_CRISTOBAL</v>
          </cell>
          <cell r="N2869" t="str">
            <v>2_FEBRERO_2026</v>
          </cell>
          <cell r="O2869" t="str">
            <v>622. Cuidado Continuo por una vida con bienestarEducativo 20264_SAN_CRISTOBAL2_FEBRERO_2026</v>
          </cell>
          <cell r="P2869">
            <v>13610112</v>
          </cell>
          <cell r="S2869">
            <v>1</v>
          </cell>
          <cell r="T2869">
            <v>13610112</v>
          </cell>
        </row>
        <row r="2870">
          <cell r="F2870" t="str">
            <v>632. Cuidado Continuo por una vida con bienestarEducativo 2026</v>
          </cell>
          <cell r="G2870" t="str">
            <v>Sexualidad hablar sin incomodidad</v>
          </cell>
          <cell r="H2870" t="str">
            <v>Alta externalidad</v>
          </cell>
          <cell r="I2870" t="str">
            <v>PSPIC</v>
          </cell>
          <cell r="J2870" t="str">
            <v>No Aplica</v>
          </cell>
          <cell r="K2870" t="str">
            <v>Sesión</v>
          </cell>
          <cell r="L2870" t="str">
            <v>Local</v>
          </cell>
          <cell r="M2870" t="str">
            <v>4_SAN_CRISTOBAL</v>
          </cell>
          <cell r="N2870" t="str">
            <v>2_FEBRERO_2026</v>
          </cell>
          <cell r="O2870" t="str">
            <v>632. Cuidado Continuo por una vida con bienestarEducativo 20264_SAN_CRISTOBAL2_FEBRERO_2026</v>
          </cell>
          <cell r="P2870">
            <v>105404</v>
          </cell>
          <cell r="S2870">
            <v>61</v>
          </cell>
          <cell r="T2870">
            <v>6429644</v>
          </cell>
        </row>
        <row r="2871">
          <cell r="F2871" t="str">
            <v>642. Cuidado Continuo por una vida con bienestarEducativo 2026</v>
          </cell>
          <cell r="G2871" t="str">
            <v>Salud mental es MAS Bienestar</v>
          </cell>
          <cell r="H2871" t="str">
            <v>Gestión del Riesgo para el Bienestar Colectivo en los Territorios</v>
          </cell>
          <cell r="I2871" t="str">
            <v>PSPIC</v>
          </cell>
          <cell r="J2871" t="str">
            <v>No Aplica</v>
          </cell>
          <cell r="K2871" t="str">
            <v>Sesión</v>
          </cell>
          <cell r="L2871" t="str">
            <v>Local</v>
          </cell>
          <cell r="M2871" t="str">
            <v>4_SAN_CRISTOBAL</v>
          </cell>
          <cell r="N2871" t="str">
            <v>2_FEBRERO_2026</v>
          </cell>
          <cell r="O2871" t="str">
            <v>642. Cuidado Continuo por una vida con bienestarEducativo 20264_SAN_CRISTOBAL2_FEBRERO_2026</v>
          </cell>
          <cell r="P2871">
            <v>137765</v>
          </cell>
          <cell r="S2871">
            <v>53</v>
          </cell>
          <cell r="T2871">
            <v>7301545</v>
          </cell>
        </row>
        <row r="2872">
          <cell r="F2872" t="str">
            <v>652. Cuidado Continuo por una vida con bienestarEducativo 2026</v>
          </cell>
          <cell r="G2872" t="str">
            <v>Conectando con el cuidado emocional</v>
          </cell>
          <cell r="H2872" t="str">
            <v>Gestión del Riesgo para el Bienestar Colectivo en los Territorios</v>
          </cell>
          <cell r="I2872" t="str">
            <v>PSPIC</v>
          </cell>
          <cell r="J2872" t="str">
            <v>No Aplica</v>
          </cell>
          <cell r="K2872" t="str">
            <v>Sesión</v>
          </cell>
          <cell r="L2872" t="str">
            <v>Local</v>
          </cell>
          <cell r="M2872" t="str">
            <v>4_SAN_CRISTOBAL</v>
          </cell>
          <cell r="N2872" t="str">
            <v>2_FEBRERO_2026</v>
          </cell>
          <cell r="O2872" t="str">
            <v>652. Cuidado Continuo por una vida con bienestarEducativo 20264_SAN_CRISTOBAL2_FEBRERO_2026</v>
          </cell>
          <cell r="P2872">
            <v>105404</v>
          </cell>
          <cell r="S2872">
            <v>106</v>
          </cell>
          <cell r="T2872">
            <v>11172824</v>
          </cell>
        </row>
        <row r="2873">
          <cell r="F2873" t="str">
            <v>662. Cuidado Continuo por una vida con bienestarEducativo 2026</v>
          </cell>
          <cell r="G2873" t="str">
            <v>Prevención y detección temprana de factores de riesgo ITS</v>
          </cell>
          <cell r="H2873" t="str">
            <v>Gestión del Riesgo para el Bienestar Colectivo en los Territorios</v>
          </cell>
          <cell r="I2873" t="str">
            <v>PSPIC</v>
          </cell>
          <cell r="J2873" t="str">
            <v>No Aplica</v>
          </cell>
          <cell r="K2873" t="str">
            <v>Jornada</v>
          </cell>
          <cell r="L2873" t="str">
            <v>Local</v>
          </cell>
          <cell r="M2873" t="str">
            <v>4_SAN_CRISTOBAL</v>
          </cell>
          <cell r="N2873" t="str">
            <v>2_FEBRERO_2026</v>
          </cell>
          <cell r="O2873" t="str">
            <v>662. Cuidado Continuo por una vida con bienestarEducativo 20264_SAN_CRISTOBAL2_FEBRERO_2026</v>
          </cell>
          <cell r="P2873">
            <v>199714</v>
          </cell>
          <cell r="S2873">
            <v>1</v>
          </cell>
          <cell r="T2873">
            <v>199714</v>
          </cell>
        </row>
        <row r="2874">
          <cell r="F2874" t="str">
            <v>672. Cuidado Continuo por una vida con bienestarEducativo 2026</v>
          </cell>
          <cell r="G2874" t="str">
            <v xml:space="preserve">SPAcios breves de bienestar ZOU -ZOE </v>
          </cell>
          <cell r="H2874" t="str">
            <v>Gestión del Riesgo para el Bienestar Colectivo en los Territorios</v>
          </cell>
          <cell r="I2874" t="str">
            <v>PSPIC</v>
          </cell>
          <cell r="J2874" t="str">
            <v>No Aplica</v>
          </cell>
          <cell r="K2874" t="str">
            <v>Sesión</v>
          </cell>
          <cell r="L2874" t="str">
            <v>Local</v>
          </cell>
          <cell r="M2874" t="str">
            <v>4_SAN_CRISTOBAL</v>
          </cell>
          <cell r="N2874" t="str">
            <v>2_FEBRERO_2026</v>
          </cell>
          <cell r="O2874" t="str">
            <v>672. Cuidado Continuo por una vida con bienestarEducativo 20264_SAN_CRISTOBAL2_FEBRERO_2026</v>
          </cell>
          <cell r="P2874">
            <v>88916</v>
          </cell>
          <cell r="S2874">
            <v>44</v>
          </cell>
          <cell r="T2874">
            <v>3912304</v>
          </cell>
        </row>
        <row r="2875">
          <cell r="F2875" t="str">
            <v>682. Cuidado Continuo por una vida con bienestarInstitucional2026</v>
          </cell>
          <cell r="G2875" t="str">
            <v>Seguimiento a condiciones de salud en casos prioritarios en Instituciones de protección y atención</v>
          </cell>
          <cell r="H2875" t="str">
            <v>Gestión del Riesgo para el Bienestar Colectivo en los Territorios</v>
          </cell>
          <cell r="I2875" t="str">
            <v>PSPIC</v>
          </cell>
          <cell r="J2875" t="str">
            <v>No Aplica</v>
          </cell>
          <cell r="K2875" t="str">
            <v>Sesión</v>
          </cell>
          <cell r="L2875" t="str">
            <v>Local</v>
          </cell>
          <cell r="M2875" t="str">
            <v>4_SAN_CRISTOBAL</v>
          </cell>
          <cell r="N2875" t="str">
            <v>2_FEBRERO_2026</v>
          </cell>
          <cell r="O2875" t="str">
            <v>682. Cuidado Continuo por una vida con bienestarInstitucional20264_SAN_CRISTOBAL2_FEBRERO_2026</v>
          </cell>
          <cell r="P2875">
            <v>105404</v>
          </cell>
          <cell r="S2875">
            <v>16</v>
          </cell>
          <cell r="T2875">
            <v>1686464</v>
          </cell>
        </row>
        <row r="2876">
          <cell r="F2876" t="str">
            <v>692. Cuidado Continuo por una vida con bienestarInstitucional2026</v>
          </cell>
          <cell r="G2876" t="str">
            <v>Identificación de riesgos a través de aplicación de tamizajes en Instituciones de protección y atención</v>
          </cell>
          <cell r="H2876" t="str">
            <v>Alta externalidad</v>
          </cell>
          <cell r="I2876" t="str">
            <v>PSPIC</v>
          </cell>
          <cell r="J2876" t="str">
            <v>No Aplica</v>
          </cell>
          <cell r="K2876" t="str">
            <v>Sesión</v>
          </cell>
          <cell r="L2876" t="str">
            <v>Local</v>
          </cell>
          <cell r="M2876" t="str">
            <v>4_SAN_CRISTOBAL</v>
          </cell>
          <cell r="N2876" t="str">
            <v>2_FEBRERO_2026</v>
          </cell>
          <cell r="O2876" t="str">
            <v>692. Cuidado Continuo por una vida con bienestarInstitucional20264_SAN_CRISTOBAL2_FEBRERO_2026</v>
          </cell>
          <cell r="P2876">
            <v>105404</v>
          </cell>
          <cell r="S2876">
            <v>35</v>
          </cell>
          <cell r="T2876">
            <v>3689140</v>
          </cell>
        </row>
        <row r="2877">
          <cell r="F2877" t="str">
            <v>702. Cuidado Continuo por una vida con bienestarInstitucional2026</v>
          </cell>
          <cell r="G2877" t="str">
            <v>Instituciones sostenibles por la Salud Ambiental</v>
          </cell>
          <cell r="H2877" t="str">
            <v xml:space="preserve">Promoción de la salud y bienestar </v>
          </cell>
          <cell r="I2877" t="str">
            <v>PSPIC</v>
          </cell>
          <cell r="J2877" t="str">
            <v>No Aplica</v>
          </cell>
          <cell r="K2877" t="str">
            <v>Sesión</v>
          </cell>
          <cell r="L2877" t="str">
            <v>Local</v>
          </cell>
          <cell r="M2877" t="str">
            <v>4_SAN_CRISTOBAL</v>
          </cell>
          <cell r="N2877" t="str">
            <v>2_FEBRERO_2026</v>
          </cell>
          <cell r="O2877" t="str">
            <v>702. Cuidado Continuo por una vida con bienestarInstitucional20264_SAN_CRISTOBAL2_FEBRERO_2026</v>
          </cell>
          <cell r="P2877">
            <v>74893</v>
          </cell>
          <cell r="S2877">
            <v>18</v>
          </cell>
          <cell r="T2877">
            <v>1348074</v>
          </cell>
        </row>
        <row r="2878">
          <cell r="F2878" t="str">
            <v>712. Cuidado Continuo por una vida con bienestarLaboral2026</v>
          </cell>
          <cell r="G2878" t="str">
            <v>Caracterización de las unidades de trabajo informal de mediano y bajo impacto</v>
          </cell>
          <cell r="H2878" t="str">
            <v>Gestión del Riesgo para el Bienestar Colectivo en los Territorios</v>
          </cell>
          <cell r="I2878" t="str">
            <v>PSPIC</v>
          </cell>
          <cell r="J2878" t="str">
            <v>No Aplica</v>
          </cell>
          <cell r="K2878" t="str">
            <v>Caracterización</v>
          </cell>
          <cell r="L2878" t="str">
            <v>Local</v>
          </cell>
          <cell r="M2878" t="str">
            <v>4_SAN_CRISTOBAL</v>
          </cell>
          <cell r="N2878" t="str">
            <v>2_FEBRERO_2026</v>
          </cell>
          <cell r="O2878" t="str">
            <v>712. Cuidado Continuo por una vida con bienestarLaboral20264_SAN_CRISTOBAL2_FEBRERO_2026</v>
          </cell>
          <cell r="P2878">
            <v>59965</v>
          </cell>
          <cell r="S2878">
            <v>13</v>
          </cell>
          <cell r="T2878">
            <v>779545</v>
          </cell>
        </row>
        <row r="2879">
          <cell r="F2879" t="str">
            <v>722. Cuidado Continuo por una vida con bienestarLaboral2026</v>
          </cell>
          <cell r="G2879" t="str">
            <v>Caracterización de las unidades de trabajo informal de alto impacto</v>
          </cell>
          <cell r="H2879" t="str">
            <v>Gestión del Riesgo para el Bienestar Colectivo en los Territorios</v>
          </cell>
          <cell r="I2879" t="str">
            <v>PSPIC</v>
          </cell>
          <cell r="J2879" t="str">
            <v>No Aplica</v>
          </cell>
          <cell r="K2879" t="str">
            <v>Caracterización</v>
          </cell>
          <cell r="L2879" t="str">
            <v>Local</v>
          </cell>
          <cell r="M2879" t="str">
            <v>4_SAN_CRISTOBAL</v>
          </cell>
          <cell r="N2879" t="str">
            <v>2_FEBRERO_2026</v>
          </cell>
          <cell r="O2879" t="str">
            <v>722. Cuidado Continuo por una vida con bienestarLaboral20264_SAN_CRISTOBAL2_FEBRERO_2026</v>
          </cell>
          <cell r="P2879">
            <v>99830</v>
          </cell>
          <cell r="S2879"/>
          <cell r="T2879">
            <v>0</v>
          </cell>
        </row>
        <row r="2880">
          <cell r="F2880" t="str">
            <v>732. Cuidado Continuo por una vida con bienestarLaboral2026</v>
          </cell>
          <cell r="G2880" t="str">
            <v>Asesoría para el mejoramiento de las condiciones de salud y trabajo en las unidades de trabajo informal de mediano y bajo impacto</v>
          </cell>
          <cell r="H2880" t="str">
            <v>Gestión del Riesgo para el Bienestar Colectivo en los Territorios</v>
          </cell>
          <cell r="I2880" t="str">
            <v>PSPIC</v>
          </cell>
          <cell r="J2880" t="str">
            <v>No Aplica</v>
          </cell>
          <cell r="K2880" t="str">
            <v>Unidad de trabajo informal</v>
          </cell>
          <cell r="L2880" t="str">
            <v>Local</v>
          </cell>
          <cell r="M2880" t="str">
            <v>4_SAN_CRISTOBAL</v>
          </cell>
          <cell r="N2880" t="str">
            <v>2_FEBRERO_2026</v>
          </cell>
          <cell r="O2880" t="str">
            <v>732. Cuidado Continuo por una vida con bienestarLaboral20264_SAN_CRISTOBAL2_FEBRERO_2026</v>
          </cell>
          <cell r="P2880">
            <v>220671</v>
          </cell>
          <cell r="S2880"/>
          <cell r="T2880">
            <v>0</v>
          </cell>
        </row>
        <row r="2881">
          <cell r="F2881" t="str">
            <v>742. Cuidado Continuo por una vida con bienestarLaboral2026</v>
          </cell>
          <cell r="G2881" t="str">
            <v>Asesoría para el mejoramiento de las condiciones de salud y trabajo en las unidades de trabajo informal de alto impacto</v>
          </cell>
          <cell r="H2881" t="str">
            <v>Gestión del Riesgo para el Bienestar Colectivo en los Territorios</v>
          </cell>
          <cell r="I2881" t="str">
            <v>PSPIC</v>
          </cell>
          <cell r="J2881" t="str">
            <v>No Aplica</v>
          </cell>
          <cell r="K2881" t="str">
            <v>Unidad de trabajo informal</v>
          </cell>
          <cell r="L2881" t="str">
            <v>Local</v>
          </cell>
          <cell r="M2881" t="str">
            <v>4_SAN_CRISTOBAL</v>
          </cell>
          <cell r="N2881" t="str">
            <v>2_FEBRERO_2026</v>
          </cell>
          <cell r="O2881" t="str">
            <v>742. Cuidado Continuo por una vida con bienestarLaboral20264_SAN_CRISTOBAL2_FEBRERO_2026</v>
          </cell>
          <cell r="P2881">
            <v>367374</v>
          </cell>
          <cell r="S2881"/>
          <cell r="T2881">
            <v>0</v>
          </cell>
        </row>
        <row r="2882">
          <cell r="F2882" t="str">
            <v>752. Cuidado Continuo por una vida con bienestarLaboral2026</v>
          </cell>
          <cell r="G2882" t="str">
            <v xml:space="preserve">Asesoría para el mejoramiento de las condiciones de salud en los trabajadores y trabajadoras de las unidades de trabajo informal </v>
          </cell>
          <cell r="H2882" t="str">
            <v>Gestión del Riesgo para el Bienestar Colectivo en los Territorios</v>
          </cell>
          <cell r="I2882" t="str">
            <v>PSPIC</v>
          </cell>
          <cell r="J2882" t="str">
            <v>No Aplica</v>
          </cell>
          <cell r="K2882" t="str">
            <v>Asesoría</v>
          </cell>
          <cell r="L2882" t="str">
            <v>Local</v>
          </cell>
          <cell r="M2882" t="str">
            <v>4_SAN_CRISTOBAL</v>
          </cell>
          <cell r="N2882" t="str">
            <v>2_FEBRERO_2026</v>
          </cell>
          <cell r="O2882" t="str">
            <v>752. Cuidado Continuo por una vida con bienestarLaboral20264_SAN_CRISTOBAL2_FEBRERO_2026</v>
          </cell>
          <cell r="P2882">
            <v>210809</v>
          </cell>
          <cell r="S2882">
            <v>26</v>
          </cell>
          <cell r="T2882">
            <v>5481034</v>
          </cell>
        </row>
        <row r="2883">
          <cell r="F2883" t="str">
            <v>762. Cuidado Continuo por una vida con bienestarLaboral2026</v>
          </cell>
          <cell r="G2883" t="str">
            <v>Asesoría de seguimiento para unidades de trabajo informal intervenidas en vigencias anteriores</v>
          </cell>
          <cell r="H2883" t="str">
            <v>Gestión del Riesgo para el Bienestar Colectivo en los Territorios</v>
          </cell>
          <cell r="I2883" t="str">
            <v>PSPIC</v>
          </cell>
          <cell r="J2883" t="str">
            <v>No Aplica</v>
          </cell>
          <cell r="K2883" t="str">
            <v>Asesoría</v>
          </cell>
          <cell r="L2883" t="str">
            <v>Local</v>
          </cell>
          <cell r="M2883" t="str">
            <v>4_SAN_CRISTOBAL</v>
          </cell>
          <cell r="N2883" t="str">
            <v>2_FEBRERO_2026</v>
          </cell>
          <cell r="O2883" t="str">
            <v>762. Cuidado Continuo por una vida con bienestarLaboral20264_SAN_CRISTOBAL2_FEBRERO_2026</v>
          </cell>
          <cell r="P2883">
            <v>55168</v>
          </cell>
          <cell r="S2883">
            <v>4</v>
          </cell>
          <cell r="T2883">
            <v>220672</v>
          </cell>
        </row>
        <row r="2884">
          <cell r="F2884" t="str">
            <v>772. Cuidado Continuo por una vida con bienestarLaboral2026</v>
          </cell>
          <cell r="G2884" t="str">
            <v>Asesoría en Salud para trabajadores y trabajadoras en Empresas del Sector Formal</v>
          </cell>
          <cell r="H2884" t="str">
            <v>Gestión del Riesgo para el Bienestar Colectivo en los Territorios</v>
          </cell>
          <cell r="I2884" t="str">
            <v>PSPIC</v>
          </cell>
          <cell r="J2884" t="str">
            <v>No Aplica</v>
          </cell>
          <cell r="K2884" t="str">
            <v>Asesoría</v>
          </cell>
          <cell r="L2884" t="str">
            <v>Distrito</v>
          </cell>
          <cell r="M2884" t="str">
            <v>4_SAN_CRISTOBAL</v>
          </cell>
          <cell r="N2884" t="str">
            <v>2_FEBRERO_2026</v>
          </cell>
          <cell r="O2884" t="str">
            <v>772. Cuidado Continuo por una vida con bienestarLaboral20264_SAN_CRISTOBAL2_FEBRERO_2026</v>
          </cell>
          <cell r="P2884">
            <v>91844</v>
          </cell>
          <cell r="S2884"/>
          <cell r="T2884">
            <v>0</v>
          </cell>
        </row>
        <row r="2885">
          <cell r="F2885" t="str">
            <v>782. Cuidado Continuo por una vida con bienestarLaboral2026</v>
          </cell>
          <cell r="G2885" t="str">
            <v>Espacios Amigos para Más Bienestar materno infantil</v>
          </cell>
          <cell r="H2885" t="str">
            <v>Gestión del Riesgo para el Bienestar Colectivo en los Territorios</v>
          </cell>
          <cell r="I2885" t="str">
            <v>PSPIC</v>
          </cell>
          <cell r="J2885" t="str">
            <v>No Aplica</v>
          </cell>
          <cell r="K2885" t="str">
            <v>Asesoría</v>
          </cell>
          <cell r="L2885" t="str">
            <v>Distrito</v>
          </cell>
          <cell r="M2885" t="str">
            <v>4_SAN_CRISTOBAL</v>
          </cell>
          <cell r="N2885" t="str">
            <v>2_FEBRERO_2026</v>
          </cell>
          <cell r="O2885" t="str">
            <v>782. Cuidado Continuo por una vida con bienestarLaboral20264_SAN_CRISTOBAL2_FEBRERO_2026</v>
          </cell>
          <cell r="P2885">
            <v>121585</v>
          </cell>
          <cell r="S2885"/>
          <cell r="T2885">
            <v>0</v>
          </cell>
        </row>
        <row r="2886">
          <cell r="F2886" t="str">
            <v>792. Cuidado Continuo por una vida con bienestarLaboral2026</v>
          </cell>
          <cell r="G2886" t="str">
            <v>Conexión nocturna: Bienestar, trabajo y cuidado</v>
          </cell>
          <cell r="H2886" t="str">
            <v>Gestión del Riesgo para el Bienestar Colectivo en los Territorios</v>
          </cell>
          <cell r="I2886" t="str">
            <v>PSPIC</v>
          </cell>
          <cell r="J2886" t="str">
            <v>No Aplica</v>
          </cell>
          <cell r="K2886" t="str">
            <v>Asesoría</v>
          </cell>
          <cell r="L2886" t="str">
            <v>Local</v>
          </cell>
          <cell r="M2886" t="str">
            <v>4_SAN_CRISTOBAL</v>
          </cell>
          <cell r="N2886" t="str">
            <v>2_FEBRERO_2026</v>
          </cell>
          <cell r="O2886" t="str">
            <v>792. Cuidado Continuo por una vida con bienestarLaboral20264_SAN_CRISTOBAL2_FEBRERO_2026</v>
          </cell>
          <cell r="P2886">
            <v>125438</v>
          </cell>
          <cell r="S2886"/>
          <cell r="T2886">
            <v>0</v>
          </cell>
        </row>
        <row r="2887">
          <cell r="F2887" t="str">
            <v>802. Cuidado Continuo por una vida con bienestarLaboral2026</v>
          </cell>
          <cell r="G2887" t="str">
            <v>Acciones de orientación a la población para la efectividad del mejoramiento de las condiciones de salud y sociales en los trabajadores y trabajadoras de las unidades de trabajo informal</v>
          </cell>
          <cell r="H2887" t="str">
            <v>Gestión del Riesgo para el Bienestar Colectivo en los Territorios</v>
          </cell>
          <cell r="I2887" t="str">
            <v>PSPIC</v>
          </cell>
          <cell r="J2887" t="str">
            <v>No Aplica</v>
          </cell>
          <cell r="K2887" t="str">
            <v>Orientación</v>
          </cell>
          <cell r="L2887" t="str">
            <v>Zonal</v>
          </cell>
          <cell r="M2887" t="str">
            <v>4_SAN_CRISTOBAL</v>
          </cell>
          <cell r="N2887" t="str">
            <v>2_FEBRERO_2026</v>
          </cell>
          <cell r="O2887" t="str">
            <v>802. Cuidado Continuo por una vida con bienestarLaboral20264_SAN_CRISTOBAL2_FEBRERO_2026</v>
          </cell>
          <cell r="P2887">
            <v>53781</v>
          </cell>
          <cell r="S2887"/>
          <cell r="T2887">
            <v>0</v>
          </cell>
        </row>
        <row r="2888">
          <cell r="F2888" t="str">
            <v>812. Cuidado Continuo por una vida con bienestarLaboral2026</v>
          </cell>
          <cell r="G2888" t="str">
            <v xml:space="preserve">Caracterización de las condiciones de salud y trabajo de los niños, niñas y adolescentes identificados en trabajo infantil </v>
          </cell>
          <cell r="H2888" t="str">
            <v>Gestión del Riesgo para el Bienestar Colectivo en los Territorios</v>
          </cell>
          <cell r="I2888" t="str">
            <v>PSPIC</v>
          </cell>
          <cell r="J2888" t="str">
            <v>No Aplica</v>
          </cell>
          <cell r="K2888" t="str">
            <v>Caracterización</v>
          </cell>
          <cell r="L2888" t="str">
            <v>Local</v>
          </cell>
          <cell r="M2888" t="str">
            <v>4_SAN_CRISTOBAL</v>
          </cell>
          <cell r="N2888" t="str">
            <v>2_FEBRERO_2026</v>
          </cell>
          <cell r="O2888" t="str">
            <v>812. Cuidado Continuo por una vida con bienestarLaboral20264_SAN_CRISTOBAL2_FEBRERO_2026</v>
          </cell>
          <cell r="P2888">
            <v>82752</v>
          </cell>
          <cell r="S2888">
            <v>24</v>
          </cell>
          <cell r="T2888">
            <v>1986048</v>
          </cell>
        </row>
        <row r="2889">
          <cell r="F2889" t="str">
            <v>822. Cuidado Continuo por una vida con bienestarLaboral2026</v>
          </cell>
          <cell r="G2889" t="str">
            <v xml:space="preserve">Asesorías para promover la desvinculación laboral de los niños, niñas y adolescentes identificados en trabajo infantil </v>
          </cell>
          <cell r="H2889" t="str">
            <v>Gestión del Riesgo para el Bienestar Colectivo en los Territorios</v>
          </cell>
          <cell r="I2889" t="str">
            <v>PSPIC</v>
          </cell>
          <cell r="J2889" t="str">
            <v>No Aplica</v>
          </cell>
          <cell r="K2889" t="str">
            <v>Niño niña adolescente intervenido</v>
          </cell>
          <cell r="L2889" t="str">
            <v>Local</v>
          </cell>
          <cell r="M2889" t="str">
            <v>4_SAN_CRISTOBAL</v>
          </cell>
          <cell r="N2889" t="str">
            <v>2_FEBRERO_2026</v>
          </cell>
          <cell r="O2889" t="str">
            <v>822. Cuidado Continuo por una vida con bienestarLaboral20264_SAN_CRISTOBAL2_FEBRERO_2026</v>
          </cell>
          <cell r="P2889">
            <v>281078</v>
          </cell>
          <cell r="S2889"/>
          <cell r="T2889">
            <v>0</v>
          </cell>
        </row>
        <row r="2890">
          <cell r="F2890" t="str">
            <v>832. Cuidado Continuo por una vida con bienestarLaboral2026</v>
          </cell>
          <cell r="G2890" t="str">
            <v>Asesoría de seguimiento al efecto para niños, niñas y adolescentes identificados en trabajo infantil e  intervenidos en vigencias anteriores</v>
          </cell>
          <cell r="H2890" t="str">
            <v>Gestión del Riesgo para el Bienestar Colectivo en los Territorios</v>
          </cell>
          <cell r="I2890" t="str">
            <v>PSPIC</v>
          </cell>
          <cell r="J2890" t="str">
            <v>No Aplica</v>
          </cell>
          <cell r="K2890" t="str">
            <v>Asesoría</v>
          </cell>
          <cell r="L2890" t="str">
            <v>Local</v>
          </cell>
          <cell r="M2890" t="str">
            <v>4_SAN_CRISTOBAL</v>
          </cell>
          <cell r="N2890" t="str">
            <v>2_FEBRERO_2026</v>
          </cell>
          <cell r="O2890" t="str">
            <v>832. Cuidado Continuo por una vida con bienestarLaboral20264_SAN_CRISTOBAL2_FEBRERO_2026</v>
          </cell>
          <cell r="P2890">
            <v>70270</v>
          </cell>
          <cell r="S2890">
            <v>2</v>
          </cell>
          <cell r="T2890">
            <v>140540</v>
          </cell>
        </row>
        <row r="2891">
          <cell r="F2891" t="str">
            <v>842. Cuidado Continuo por una vida con bienestarLaboral2026</v>
          </cell>
          <cell r="G2891" t="str">
            <v xml:space="preserve">Asesorias en salud de los niños, niñas y adolescentes identificados en trabajo infantil </v>
          </cell>
          <cell r="H2891" t="str">
            <v>Gestión del Riesgo para el Bienestar Colectivo en los Territorios</v>
          </cell>
          <cell r="I2891" t="str">
            <v>PSPIC</v>
          </cell>
          <cell r="J2891" t="str">
            <v>No Aplica</v>
          </cell>
          <cell r="K2891" t="str">
            <v>Asesoría</v>
          </cell>
          <cell r="L2891" t="str">
            <v>Local</v>
          </cell>
          <cell r="M2891" t="str">
            <v>4_SAN_CRISTOBAL</v>
          </cell>
          <cell r="N2891" t="str">
            <v>2_FEBRERO_2026</v>
          </cell>
          <cell r="O2891" t="str">
            <v>842. Cuidado Continuo por una vida con bienestarLaboral20264_SAN_CRISTOBAL2_FEBRERO_2026</v>
          </cell>
          <cell r="P2891">
            <v>105404</v>
          </cell>
          <cell r="S2891">
            <v>20</v>
          </cell>
          <cell r="T2891">
            <v>2108080</v>
          </cell>
        </row>
        <row r="2892">
          <cell r="F2892" t="str">
            <v>852. Cuidado Continuo por una vida con bienestarLaboral2026</v>
          </cell>
          <cell r="G2892" t="str">
            <v>Acciones de orientación a la población para la efectividad a la desvinculación laboral de niños, niñas y adolescentes identificados en trabajo infanti desde el secfor salud</v>
          </cell>
          <cell r="H2892" t="str">
            <v>Gestión del Riesgo para el Bienestar Colectivo en los Territorios</v>
          </cell>
          <cell r="I2892" t="str">
            <v>PSPIC</v>
          </cell>
          <cell r="J2892" t="str">
            <v>No Aplica</v>
          </cell>
          <cell r="K2892" t="str">
            <v>Orientación</v>
          </cell>
          <cell r="L2892" t="str">
            <v>Zonal</v>
          </cell>
          <cell r="M2892" t="str">
            <v>4_SAN_CRISTOBAL</v>
          </cell>
          <cell r="N2892" t="str">
            <v>2_FEBRERO_2026</v>
          </cell>
          <cell r="O2892" t="str">
            <v>852. Cuidado Continuo por una vida con bienestarLaboral20264_SAN_CRISTOBAL2_FEBRERO_2026</v>
          </cell>
          <cell r="P2892">
            <v>35135</v>
          </cell>
          <cell r="S2892"/>
          <cell r="T2892">
            <v>0</v>
          </cell>
        </row>
        <row r="2893">
          <cell r="F2893" t="str">
            <v>873. Cuidado Continuo por una vida con bienestar con enfoque diferencial étnicoComunitario2026</v>
          </cell>
          <cell r="G2893" t="str">
            <v>Abordaje socioeducativo diferencial para el bienestar del pueblo Raizal</v>
          </cell>
          <cell r="H2893" t="str">
            <v xml:space="preserve">Promoción de la salud y bienestar </v>
          </cell>
          <cell r="I2893" t="str">
            <v>PSPIC</v>
          </cell>
          <cell r="J2893" t="str">
            <v>No Aplica</v>
          </cell>
          <cell r="K2893" t="str">
            <v>Plan de acción</v>
          </cell>
          <cell r="L2893" t="str">
            <v>Distrito</v>
          </cell>
          <cell r="M2893" t="str">
            <v>4_SAN_CRISTOBAL</v>
          </cell>
          <cell r="N2893" t="str">
            <v>2_FEBRERO_2026</v>
          </cell>
          <cell r="O2893" t="str">
            <v>873. Cuidado Continuo por una vida con bienestar con enfoque diferencial étnicoComunitario20264_SAN_CRISTOBAL2_FEBRERO_2026</v>
          </cell>
          <cell r="P2893">
            <v>25814832</v>
          </cell>
          <cell r="S2893"/>
          <cell r="T2893">
            <v>0</v>
          </cell>
        </row>
        <row r="2894">
          <cell r="F2894" t="str">
            <v>883. Cuidado Continuo por una vida con bienestar con enfoque diferencial étnicoComunitario2026</v>
          </cell>
          <cell r="G2894" t="str">
            <v xml:space="preserve">MAS Bienestar para la comunidad Raizal </v>
          </cell>
          <cell r="H2894" t="str">
            <v xml:space="preserve">Promoción de la salud y bienestar </v>
          </cell>
          <cell r="I2894" t="str">
            <v>PSPIC</v>
          </cell>
          <cell r="J2894" t="str">
            <v>No Aplica</v>
          </cell>
          <cell r="K2894" t="str">
            <v>Plan de acción</v>
          </cell>
          <cell r="L2894" t="str">
            <v>Distrito</v>
          </cell>
          <cell r="M2894" t="str">
            <v>4_SAN_CRISTOBAL</v>
          </cell>
          <cell r="N2894" t="str">
            <v>2_FEBRERO_2026</v>
          </cell>
          <cell r="O2894" t="str">
            <v>883. Cuidado Continuo por una vida con bienestar con enfoque diferencial étnicoComunitario20264_SAN_CRISTOBAL2_FEBRERO_2026</v>
          </cell>
          <cell r="P2894">
            <v>19848080</v>
          </cell>
          <cell r="S2894"/>
          <cell r="T2894">
            <v>0</v>
          </cell>
        </row>
        <row r="2895">
          <cell r="F2895" t="str">
            <v>893. Cuidado Continuo por una vida con bienestar con enfoque diferencial étnicoComunitario2026</v>
          </cell>
          <cell r="G2895" t="str">
            <v>MAS Bienestar para la comunidad negra y afrocolombiana.</v>
          </cell>
          <cell r="H2895" t="str">
            <v xml:space="preserve">Promoción de la salud y bienestar </v>
          </cell>
          <cell r="I2895" t="str">
            <v>PSPIC</v>
          </cell>
          <cell r="J2895" t="str">
            <v>No Aplica</v>
          </cell>
          <cell r="K2895" t="str">
            <v>Plan de acción</v>
          </cell>
          <cell r="L2895" t="str">
            <v>Distrito</v>
          </cell>
          <cell r="M2895" t="str">
            <v>4_SAN_CRISTOBAL</v>
          </cell>
          <cell r="N2895" t="str">
            <v>2_FEBRERO_2026</v>
          </cell>
          <cell r="O2895" t="str">
            <v>893. Cuidado Continuo por una vida con bienestar con enfoque diferencial étnicoComunitario20264_SAN_CRISTOBAL2_FEBRERO_2026</v>
          </cell>
          <cell r="P2895">
            <v>33729408</v>
          </cell>
          <cell r="S2895">
            <v>0.91032608695652195</v>
          </cell>
          <cell r="T2895">
            <v>30704760.000000007</v>
          </cell>
        </row>
        <row r="2896">
          <cell r="F2896" t="str">
            <v>903. Cuidado Continuo por una vida con bienestar con enfoque diferencial étnicoComunitario2026</v>
          </cell>
          <cell r="G2896" t="str">
            <v>MAS Bienestar para la comunidad Palenquero</v>
          </cell>
          <cell r="H2896" t="str">
            <v xml:space="preserve">Promoción de la salud y bienestar </v>
          </cell>
          <cell r="I2896" t="str">
            <v>PSPIC</v>
          </cell>
          <cell r="J2896" t="str">
            <v>No Aplica</v>
          </cell>
          <cell r="K2896" t="str">
            <v>Plan de acción</v>
          </cell>
          <cell r="L2896" t="str">
            <v>Distrito</v>
          </cell>
          <cell r="M2896" t="str">
            <v>4_SAN_CRISTOBAL</v>
          </cell>
          <cell r="N2896" t="str">
            <v>2_FEBRERO_2026</v>
          </cell>
          <cell r="O2896" t="str">
            <v>903. Cuidado Continuo por una vida con bienestar con enfoque diferencial étnicoComunitario20264_SAN_CRISTOBAL2_FEBRERO_2026</v>
          </cell>
          <cell r="P2896">
            <v>11243136</v>
          </cell>
          <cell r="S2896"/>
          <cell r="T2896">
            <v>0</v>
          </cell>
        </row>
        <row r="2897">
          <cell r="F2897" t="str">
            <v>913. Cuidado Continuo por una vida con bienestar con enfoque diferencial étnicoComunitario2026</v>
          </cell>
          <cell r="G2897" t="str">
            <v xml:space="preserve">Mas bienestar para el pueblo Rrom gitano </v>
          </cell>
          <cell r="H2897" t="str">
            <v xml:space="preserve">Promoción de la salud y bienestar </v>
          </cell>
          <cell r="I2897" t="str">
            <v>PSPIC</v>
          </cell>
          <cell r="J2897" t="str">
            <v>No Aplica</v>
          </cell>
          <cell r="K2897" t="str">
            <v>Plan de acción</v>
          </cell>
          <cell r="L2897" t="str">
            <v>Distrito</v>
          </cell>
          <cell r="M2897" t="str">
            <v>4_SAN_CRISTOBAL</v>
          </cell>
          <cell r="N2897" t="str">
            <v>2_FEBRERO_2026</v>
          </cell>
          <cell r="O2897" t="str">
            <v>913. Cuidado Continuo por una vida con bienestar con enfoque diferencial étnicoComunitario20264_SAN_CRISTOBAL2_FEBRERO_2026</v>
          </cell>
          <cell r="P2897">
            <v>19305648</v>
          </cell>
          <cell r="S2897"/>
          <cell r="T2897">
            <v>0</v>
          </cell>
        </row>
        <row r="2898">
          <cell r="F2898" t="str">
            <v>924. Cuidado Continuo por una vida con bienestar con enfoque GéneroComunitario2026</v>
          </cell>
          <cell r="G2898" t="str">
            <v>Sesion educativa para MAS Bienestar, dirigida a mujeres y LGBTI</v>
          </cell>
          <cell r="H2898" t="str">
            <v xml:space="preserve">Promoción de la salud y bienestar </v>
          </cell>
          <cell r="I2898" t="str">
            <v>PSPIC</v>
          </cell>
          <cell r="J2898" t="str">
            <v>No Aplica</v>
          </cell>
          <cell r="K2898" t="str">
            <v>Sesión</v>
          </cell>
          <cell r="L2898" t="str">
            <v>Local</v>
          </cell>
          <cell r="M2898" t="str">
            <v>4_SAN_CRISTOBAL</v>
          </cell>
          <cell r="N2898" t="str">
            <v>2_FEBRERO_2026</v>
          </cell>
          <cell r="O2898" t="str">
            <v>924. Cuidado Continuo por una vida con bienestar con enfoque GéneroComunitario20264_SAN_CRISTOBAL2_FEBRERO_2026</v>
          </cell>
          <cell r="P2898">
            <v>372151</v>
          </cell>
          <cell r="S2898">
            <v>13</v>
          </cell>
          <cell r="T2898">
            <v>4837963</v>
          </cell>
        </row>
        <row r="2899">
          <cell r="F2899" t="str">
            <v>934. Cuidado Continuo por una vida con bienestar con enfoque GéneroComunitario2026</v>
          </cell>
          <cell r="G2899" t="str">
            <v xml:space="preserve">Recorriendo tu barrio para MAS bienestar </v>
          </cell>
          <cell r="H2899" t="str">
            <v>Gestión del Riesgo para el Bienestar Colectivo en los Territorios</v>
          </cell>
          <cell r="I2899" t="str">
            <v>PSPIC</v>
          </cell>
          <cell r="J2899" t="str">
            <v>No Aplica</v>
          </cell>
          <cell r="K2899" t="str">
            <v>Sesión</v>
          </cell>
          <cell r="L2899" t="str">
            <v>Local</v>
          </cell>
          <cell r="M2899" t="str">
            <v>4_SAN_CRISTOBAL</v>
          </cell>
          <cell r="N2899" t="str">
            <v>2_FEBRERO_2026</v>
          </cell>
          <cell r="O2899" t="str">
            <v>934. Cuidado Continuo por una vida con bienestar con enfoque GéneroComunitario20264_SAN_CRISTOBAL2_FEBRERO_2026</v>
          </cell>
          <cell r="P2899">
            <v>372151</v>
          </cell>
          <cell r="S2899">
            <v>6</v>
          </cell>
          <cell r="T2899">
            <v>2232906</v>
          </cell>
        </row>
        <row r="2900">
          <cell r="F2900" t="str">
            <v>944. Cuidado Continuo por una vida con bienestar con enfoque GéneroComunitario2026</v>
          </cell>
          <cell r="G2900" t="str">
            <v xml:space="preserve">Tejiendo redes para MAS bienestar </v>
          </cell>
          <cell r="H2900" t="str">
            <v xml:space="preserve">Promoción de la salud y bienestar </v>
          </cell>
          <cell r="I2900" t="str">
            <v>PSPIC</v>
          </cell>
          <cell r="J2900" t="str">
            <v>No Aplica</v>
          </cell>
          <cell r="K2900" t="str">
            <v>Sesión</v>
          </cell>
          <cell r="L2900" t="str">
            <v>Local</v>
          </cell>
          <cell r="M2900" t="str">
            <v>4_SAN_CRISTOBAL</v>
          </cell>
          <cell r="N2900" t="str">
            <v>2_FEBRERO_2026</v>
          </cell>
          <cell r="O2900" t="str">
            <v>944. Cuidado Continuo por una vida con bienestar con enfoque GéneroComunitario20264_SAN_CRISTOBAL2_FEBRERO_2026</v>
          </cell>
          <cell r="P2900">
            <v>372151</v>
          </cell>
          <cell r="S2900">
            <v>2</v>
          </cell>
          <cell r="T2900">
            <v>744302</v>
          </cell>
        </row>
        <row r="2901">
          <cell r="F2901" t="str">
            <v>954. Cuidado Continuo por una vida con bienestar con enfoque GéneroComunitario2026</v>
          </cell>
          <cell r="G2901" t="str">
            <v>Asesoria Psicosocial</v>
          </cell>
          <cell r="H2901" t="str">
            <v>Gestión del Riesgo para el Bienestar Colectivo en los Territorios</v>
          </cell>
          <cell r="I2901" t="str">
            <v>PSPIC</v>
          </cell>
          <cell r="J2901" t="str">
            <v>No Aplica</v>
          </cell>
          <cell r="K2901" t="str">
            <v>Sesión</v>
          </cell>
          <cell r="L2901" t="str">
            <v>Local</v>
          </cell>
          <cell r="M2901" t="str">
            <v>4_SAN_CRISTOBAL</v>
          </cell>
          <cell r="N2901" t="str">
            <v>2_FEBRERO_2026</v>
          </cell>
          <cell r="O2901" t="str">
            <v>954. Cuidado Continuo por una vida con bienestar con enfoque GéneroComunitario20264_SAN_CRISTOBAL2_FEBRERO_2026</v>
          </cell>
          <cell r="P2901">
            <v>70270</v>
          </cell>
          <cell r="S2901">
            <v>16</v>
          </cell>
          <cell r="T2901">
            <v>1124320</v>
          </cell>
        </row>
        <row r="2902">
          <cell r="F2902" t="str">
            <v>964. Cuidado Continuo por una vida con bienestar con enfoque GéneroComunitario2026</v>
          </cell>
          <cell r="G2902" t="str">
            <v>Asesoria en Salud</v>
          </cell>
          <cell r="H2902" t="str">
            <v>Gestión del Riesgo para el Bienestar Colectivo en los Territorios</v>
          </cell>
          <cell r="I2902" t="str">
            <v>PSPIC</v>
          </cell>
          <cell r="J2902" t="str">
            <v>No Aplica</v>
          </cell>
          <cell r="K2902" t="str">
            <v>Sesión</v>
          </cell>
          <cell r="L2902" t="str">
            <v>Local</v>
          </cell>
          <cell r="M2902" t="str">
            <v>4_SAN_CRISTOBAL</v>
          </cell>
          <cell r="N2902" t="str">
            <v>2_FEBRERO_2026</v>
          </cell>
          <cell r="O2902" t="str">
            <v>964. Cuidado Continuo por una vida con bienestar con enfoque GéneroComunitario20264_SAN_CRISTOBAL2_FEBRERO_2026</v>
          </cell>
          <cell r="P2902">
            <v>70270</v>
          </cell>
          <cell r="S2902">
            <v>15</v>
          </cell>
          <cell r="T2902">
            <v>1054050</v>
          </cell>
        </row>
        <row r="2903">
          <cell r="F2903" t="str">
            <v>974. Cuidado Continuo por una vida con bienestar con enfoque GéneroComunitario2026</v>
          </cell>
          <cell r="G2903" t="str">
            <v xml:space="preserve">Circula del cuidado </v>
          </cell>
          <cell r="H2903" t="str">
            <v xml:space="preserve">Promoción de la salud y bienestar </v>
          </cell>
          <cell r="I2903" t="str">
            <v>PSPIC</v>
          </cell>
          <cell r="J2903" t="str">
            <v>No Aplica</v>
          </cell>
          <cell r="K2903" t="str">
            <v>Sesión</v>
          </cell>
          <cell r="L2903" t="str">
            <v>Local</v>
          </cell>
          <cell r="M2903" t="str">
            <v>4_SAN_CRISTOBAL</v>
          </cell>
          <cell r="N2903" t="str">
            <v>2_FEBRERO_2026</v>
          </cell>
          <cell r="O2903" t="str">
            <v>974. Cuidado Continuo por una vida con bienestar con enfoque GéneroComunitario20264_SAN_CRISTOBAL2_FEBRERO_2026</v>
          </cell>
          <cell r="P2903">
            <v>215123</v>
          </cell>
          <cell r="S2903">
            <v>5</v>
          </cell>
          <cell r="T2903">
            <v>1075615</v>
          </cell>
        </row>
        <row r="2904">
          <cell r="F2904" t="str">
            <v>984. Cuidado Continuo por una vida con bienestar con enfoque GéneroComunitario2026</v>
          </cell>
          <cell r="G2904" t="str">
            <v>Acompañamiento para Mas Bienestar</v>
          </cell>
          <cell r="H2904" t="str">
            <v>Gestión del Riesgo para el Bienestar Colectivo en los Territorios</v>
          </cell>
          <cell r="I2904" t="str">
            <v>PSPIC</v>
          </cell>
          <cell r="J2904" t="str">
            <v>No Aplica</v>
          </cell>
          <cell r="K2904" t="str">
            <v>Sesión</v>
          </cell>
          <cell r="L2904" t="str">
            <v>Local</v>
          </cell>
          <cell r="M2904" t="str">
            <v>4_SAN_CRISTOBAL</v>
          </cell>
          <cell r="N2904" t="str">
            <v>2_FEBRERO_2026</v>
          </cell>
          <cell r="O2904" t="str">
            <v>984. Cuidado Continuo por una vida con bienestar con enfoque GéneroComunitario20264_SAN_CRISTOBAL2_FEBRERO_2026</v>
          </cell>
          <cell r="P2904">
            <v>161342</v>
          </cell>
          <cell r="S2904">
            <v>7</v>
          </cell>
          <cell r="T2904">
            <v>1129394</v>
          </cell>
        </row>
        <row r="2905">
          <cell r="F2905" t="str">
            <v>994. Cuidado Continuo por una vida con bienestar con enfoque GéneroComunitario2026</v>
          </cell>
          <cell r="G2905" t="str">
            <v>Acompañamiento personas Trans</v>
          </cell>
          <cell r="H2905" t="str">
            <v>Gestión del Riesgo para el Bienestar Colectivo en los Territorios</v>
          </cell>
          <cell r="I2905" t="str">
            <v>PSPIC</v>
          </cell>
          <cell r="J2905" t="str">
            <v>No Aplica</v>
          </cell>
          <cell r="K2905" t="str">
            <v>Plan de acción</v>
          </cell>
          <cell r="L2905" t="str">
            <v>Distrito</v>
          </cell>
          <cell r="M2905" t="str">
            <v>4_SAN_CRISTOBAL</v>
          </cell>
          <cell r="N2905" t="str">
            <v>2_FEBRERO_2026</v>
          </cell>
          <cell r="O2905" t="str">
            <v>994. Cuidado Continuo por una vida con bienestar con enfoque GéneroComunitario20264_SAN_CRISTOBAL2_FEBRERO_2026</v>
          </cell>
          <cell r="P2905">
            <v>5621568</v>
          </cell>
          <cell r="S2905"/>
          <cell r="T2905">
            <v>0</v>
          </cell>
        </row>
        <row r="2906">
          <cell r="F2906" t="str">
            <v>1004. Cuidado Continuo por una vida con bienestar con enfoque GéneroComunitario2026</v>
          </cell>
          <cell r="G2906" t="str">
            <v>Prevención y detección temprana de factores de riesgo ITS (Mujer_LGBTI)</v>
          </cell>
          <cell r="H2906" t="str">
            <v>Alta externalidad</v>
          </cell>
          <cell r="I2906" t="str">
            <v>PSPIC</v>
          </cell>
          <cell r="J2906" t="str">
            <v>No Aplica</v>
          </cell>
          <cell r="K2906" t="str">
            <v>Jornada</v>
          </cell>
          <cell r="L2906" t="str">
            <v>Local</v>
          </cell>
          <cell r="M2906" t="str">
            <v>4_SAN_CRISTOBAL</v>
          </cell>
          <cell r="N2906" t="str">
            <v>2_FEBRERO_2026</v>
          </cell>
          <cell r="O2906" t="str">
            <v>1004. Cuidado Continuo por una vida con bienestar con enfoque GéneroComunitario20264_SAN_CRISTOBAL2_FEBRERO_2026</v>
          </cell>
          <cell r="P2906">
            <v>199714</v>
          </cell>
          <cell r="S2906">
            <v>1</v>
          </cell>
          <cell r="T2906">
            <v>199714</v>
          </cell>
        </row>
        <row r="2907">
          <cell r="F2907" t="str">
            <v>1015. Cuidado Continuo por una vida con bienestar con enfoque Población para formas extremas de exclusión:Comunitario2026</v>
          </cell>
          <cell r="G2907" t="str">
            <v>SPAcios educativos para la reducción del daño:  Personas que se inyectan drogas (PID)</v>
          </cell>
          <cell r="H2907" t="str">
            <v xml:space="preserve">Promoción de la salud y bienestar </v>
          </cell>
          <cell r="I2907" t="str">
            <v>PSPIC</v>
          </cell>
          <cell r="J2907" t="str">
            <v>No Aplica</v>
          </cell>
          <cell r="K2907" t="str">
            <v>Sesión</v>
          </cell>
          <cell r="L2907" t="str">
            <v>Distrito</v>
          </cell>
          <cell r="M2907" t="str">
            <v>4_SAN_CRISTOBAL</v>
          </cell>
          <cell r="N2907" t="str">
            <v>2_FEBRERO_2026</v>
          </cell>
          <cell r="O2907" t="str">
            <v>1015. Cuidado Continuo por una vida con bienestar con enfoque Población para formas extremas de exclusión:Comunitario20264_SAN_CRISTOBAL2_FEBRERO_2026</v>
          </cell>
          <cell r="P2907">
            <v>322686</v>
          </cell>
          <cell r="S2907"/>
          <cell r="T2907">
            <v>0</v>
          </cell>
        </row>
        <row r="2908">
          <cell r="F2908" t="str">
            <v>1025. Cuidado Continuo por una vida con bienestar con enfoque Población para formas extremas de exclusión:Comunitario2026</v>
          </cell>
          <cell r="G2908" t="str">
            <v>SPAcios para la reducción del daño: acompañamiento solidario a personas que se inyectan drogas (PID)</v>
          </cell>
          <cell r="H2908" t="str">
            <v>Gestión del Riesgo para el Bienestar Colectivo en los Territorios</v>
          </cell>
          <cell r="I2908" t="str">
            <v>PSPIC</v>
          </cell>
          <cell r="J2908" t="str">
            <v>No Aplica</v>
          </cell>
          <cell r="K2908" t="str">
            <v>Sesión</v>
          </cell>
          <cell r="L2908" t="str">
            <v>Distrito</v>
          </cell>
          <cell r="M2908" t="str">
            <v>4_SAN_CRISTOBAL</v>
          </cell>
          <cell r="N2908" t="str">
            <v>2_FEBRERO_2026</v>
          </cell>
          <cell r="O2908" t="str">
            <v>1025. Cuidado Continuo por una vida con bienestar con enfoque Población para formas extremas de exclusión:Comunitario20264_SAN_CRISTOBAL2_FEBRERO_2026</v>
          </cell>
          <cell r="P2908">
            <v>322686</v>
          </cell>
          <cell r="S2908"/>
          <cell r="T2908">
            <v>0</v>
          </cell>
        </row>
        <row r="2909">
          <cell r="F2909" t="str">
            <v>1035. Cuidado Continuo por una vida con bienestar con enfoque Población para formas extremas de exclusión:Comunitario2026</v>
          </cell>
          <cell r="G2909" t="str">
            <v>SPAcios breves para la reducción del daño con personas que se inyectan drogas (PID)</v>
          </cell>
          <cell r="H2909" t="str">
            <v>Alta externalidad</v>
          </cell>
          <cell r="I2909" t="str">
            <v>PSPIC</v>
          </cell>
          <cell r="J2909" t="str">
            <v>No Aplica</v>
          </cell>
          <cell r="K2909" t="str">
            <v>Sesión</v>
          </cell>
          <cell r="L2909" t="str">
            <v>Distrito</v>
          </cell>
          <cell r="M2909" t="str">
            <v>4_SAN_CRISTOBAL</v>
          </cell>
          <cell r="N2909" t="str">
            <v>2_FEBRERO_2026</v>
          </cell>
          <cell r="O2909" t="str">
            <v>1035. Cuidado Continuo por una vida con bienestar con enfoque Población para formas extremas de exclusión:Comunitario20264_SAN_CRISTOBAL2_FEBRERO_2026</v>
          </cell>
          <cell r="P2909">
            <v>53781</v>
          </cell>
          <cell r="S2909"/>
          <cell r="T2909">
            <v>0</v>
          </cell>
        </row>
        <row r="2910">
          <cell r="F2910" t="str">
            <v>1045. Cuidado Continuo por una vida con bienestar con enfoque Población para formas extremas de exclusión:Comunitario2026</v>
          </cell>
          <cell r="G2910" t="str">
            <v xml:space="preserve">SPAcios para la reduccion del daño en poblacion diferencial  </v>
          </cell>
          <cell r="H2910" t="str">
            <v xml:space="preserve">Promoción de la salud y bienestar </v>
          </cell>
          <cell r="I2910" t="str">
            <v>PSPIC</v>
          </cell>
          <cell r="J2910" t="str">
            <v>No Aplica</v>
          </cell>
          <cell r="K2910" t="str">
            <v>Sesión</v>
          </cell>
          <cell r="L2910" t="str">
            <v>Distrito</v>
          </cell>
          <cell r="M2910" t="str">
            <v>4_SAN_CRISTOBAL</v>
          </cell>
          <cell r="N2910" t="str">
            <v>2_FEBRERO_2026</v>
          </cell>
          <cell r="O2910" t="str">
            <v>1045. Cuidado Continuo por una vida con bienestar con enfoque Población para formas extremas de exclusión:Comunitario20264_SAN_CRISTOBAL2_FEBRERO_2026</v>
          </cell>
          <cell r="P2910">
            <v>210809</v>
          </cell>
          <cell r="S2910"/>
          <cell r="T2910">
            <v>0</v>
          </cell>
        </row>
        <row r="2911">
          <cell r="F2911" t="str">
            <v>1055. Cuidado Continuo por una vida con bienestar con enfoque Población para formas extremas de exclusión:Comunitario2026</v>
          </cell>
          <cell r="G2911" t="str">
            <v>SPAcios de prevención y detección temprana de factores de riesgo ITS - SPA (PID)</v>
          </cell>
          <cell r="H2911" t="str">
            <v>Alta externalidad</v>
          </cell>
          <cell r="I2911" t="str">
            <v>PSPIC</v>
          </cell>
          <cell r="J2911" t="str">
            <v>No Aplica</v>
          </cell>
          <cell r="K2911" t="str">
            <v>Jornada</v>
          </cell>
          <cell r="L2911" t="str">
            <v>Distrito</v>
          </cell>
          <cell r="M2911" t="str">
            <v>4_SAN_CRISTOBAL</v>
          </cell>
          <cell r="N2911" t="str">
            <v>2_FEBRERO_2026</v>
          </cell>
          <cell r="O2911" t="str">
            <v>1055. Cuidado Continuo por una vida con bienestar con enfoque Población para formas extremas de exclusión:Comunitario20264_SAN_CRISTOBAL2_FEBRERO_2026</v>
          </cell>
          <cell r="P2911">
            <v>281078</v>
          </cell>
          <cell r="S2911"/>
          <cell r="T2911">
            <v>0</v>
          </cell>
        </row>
        <row r="2912">
          <cell r="F2912" t="str">
            <v>1065. Cuidado Continuo por una vida con bienestar con enfoque Población para formas extremas de exclusión:Comunitario2026</v>
          </cell>
          <cell r="G2912" t="str">
            <v>Sesion educativa para MAS Bienestar, dirigida la poblacion habitanza en calle</v>
          </cell>
          <cell r="H2912" t="str">
            <v xml:space="preserve">Promoción de la salud y bienestar </v>
          </cell>
          <cell r="I2912" t="str">
            <v>PSPIC</v>
          </cell>
          <cell r="J2912" t="str">
            <v>No Aplica</v>
          </cell>
          <cell r="K2912" t="str">
            <v>Sesión</v>
          </cell>
          <cell r="L2912" t="str">
            <v>Local</v>
          </cell>
          <cell r="M2912" t="str">
            <v>4_SAN_CRISTOBAL</v>
          </cell>
          <cell r="N2912" t="str">
            <v>2_FEBRERO_2026</v>
          </cell>
          <cell r="O2912" t="str">
            <v>1065. Cuidado Continuo por una vida con bienestar con enfoque Población para formas extremas de exclusión:Comunitario20264_SAN_CRISTOBAL2_FEBRERO_2026</v>
          </cell>
          <cell r="P2912">
            <v>210809</v>
          </cell>
          <cell r="S2912">
            <v>8</v>
          </cell>
          <cell r="T2912">
            <v>1686472</v>
          </cell>
        </row>
        <row r="2913">
          <cell r="F2913" t="str">
            <v>1075. Cuidado Continuo por una vida con bienestar con enfoque Población para formas extremas de exclusión:Comunitario2026</v>
          </cell>
          <cell r="G2913" t="str">
            <v>Acompañamiento solidarios (HC)</v>
          </cell>
          <cell r="H2913" t="str">
            <v>Gestión del Riesgo para el Bienestar Colectivo en los Territorios</v>
          </cell>
          <cell r="I2913" t="str">
            <v>PSPIC</v>
          </cell>
          <cell r="J2913" t="str">
            <v>No Aplica</v>
          </cell>
          <cell r="K2913" t="str">
            <v>Sesión</v>
          </cell>
          <cell r="L2913" t="str">
            <v>Local</v>
          </cell>
          <cell r="M2913" t="str">
            <v>4_SAN_CRISTOBAL</v>
          </cell>
          <cell r="N2913" t="str">
            <v>2_FEBRERO_2026</v>
          </cell>
          <cell r="O2913" t="str">
            <v>1075. Cuidado Continuo por una vida con bienestar con enfoque Población para formas extremas de exclusión:Comunitario20264_SAN_CRISTOBAL2_FEBRERO_2026</v>
          </cell>
          <cell r="P2913">
            <v>55938</v>
          </cell>
          <cell r="S2913">
            <v>10</v>
          </cell>
          <cell r="T2913">
            <v>559380</v>
          </cell>
        </row>
        <row r="2914">
          <cell r="F2914" t="str">
            <v>1085. Cuidado Continuo por una vida con bienestar con enfoque Población para formas extremas de exclusión:Comunitario2026</v>
          </cell>
          <cell r="G2914" t="str">
            <v>Asesorias prevención y detección temprana de factores Psicosocial y en salud (HC)</v>
          </cell>
          <cell r="H2914" t="str">
            <v>Gestión del Riesgo para el Bienestar Colectivo en los Territorios</v>
          </cell>
          <cell r="I2914" t="str">
            <v>PSPIC</v>
          </cell>
          <cell r="J2914" t="str">
            <v>No Aplica</v>
          </cell>
          <cell r="K2914" t="str">
            <v>Sesión</v>
          </cell>
          <cell r="L2914" t="str">
            <v>Local</v>
          </cell>
          <cell r="M2914" t="str">
            <v>4_SAN_CRISTOBAL</v>
          </cell>
          <cell r="N2914" t="str">
            <v>2_FEBRERO_2026</v>
          </cell>
          <cell r="O2914" t="str">
            <v>1085. Cuidado Continuo por una vida con bienestar con enfoque Población para formas extremas de exclusión:Comunitario20264_SAN_CRISTOBAL2_FEBRERO_2026</v>
          </cell>
          <cell r="P2914">
            <v>210809</v>
          </cell>
          <cell r="S2914">
            <v>12</v>
          </cell>
          <cell r="T2914">
            <v>2529708</v>
          </cell>
        </row>
        <row r="2915">
          <cell r="F2915" t="str">
            <v>1095. Cuidado Continuo por una vida con bienestar con enfoque Población para formas extremas de exclusión:Comunitario2026</v>
          </cell>
          <cell r="G2915" t="str">
            <v>Prevención y detección temprana de factores de riesgo ITS (HC)</v>
          </cell>
          <cell r="H2915" t="str">
            <v>Alta externalidad</v>
          </cell>
          <cell r="I2915" t="str">
            <v>PSPIC</v>
          </cell>
          <cell r="J2915" t="str">
            <v>No Aplica</v>
          </cell>
          <cell r="K2915" t="str">
            <v>Jornada</v>
          </cell>
          <cell r="L2915" t="str">
            <v>Local</v>
          </cell>
          <cell r="M2915" t="str">
            <v>4_SAN_CRISTOBAL</v>
          </cell>
          <cell r="N2915" t="str">
            <v>2_FEBRERO_2026</v>
          </cell>
          <cell r="O2915" t="str">
            <v>1095. Cuidado Continuo por una vida con bienestar con enfoque Población para formas extremas de exclusión:Comunitario20264_SAN_CRISTOBAL2_FEBRERO_2026</v>
          </cell>
          <cell r="P2915">
            <v>199714</v>
          </cell>
          <cell r="S2915">
            <v>2</v>
          </cell>
          <cell r="T2915">
            <v>399428</v>
          </cell>
        </row>
        <row r="2916">
          <cell r="F2916" t="str">
            <v>1105. Cuidado Continuo por una vida con bienestar con enfoque Población para formas extremas de exclusión:Laboral2026</v>
          </cell>
          <cell r="G2916" t="str">
            <v>Sesion educativa para población diferencial - Actividades Sexuales Pagadas (ASP)</v>
          </cell>
          <cell r="H2916" t="str">
            <v xml:space="preserve">Promoción de la salud y bienestar </v>
          </cell>
          <cell r="I2916" t="str">
            <v>PSPIC</v>
          </cell>
          <cell r="J2916" t="str">
            <v>No Aplica</v>
          </cell>
          <cell r="K2916" t="str">
            <v>Sesión</v>
          </cell>
          <cell r="L2916" t="str">
            <v>Local</v>
          </cell>
          <cell r="M2916" t="str">
            <v>4_SAN_CRISTOBAL</v>
          </cell>
          <cell r="N2916" t="str">
            <v>2_FEBRERO_2026</v>
          </cell>
          <cell r="O2916" t="str">
            <v>1105. Cuidado Continuo por una vida con bienestar con enfoque Población para formas extremas de exclusión:Laboral20264_SAN_CRISTOBAL2_FEBRERO_2026</v>
          </cell>
          <cell r="P2916">
            <v>316213</v>
          </cell>
          <cell r="S2916"/>
          <cell r="T2916">
            <v>0</v>
          </cell>
        </row>
        <row r="2917">
          <cell r="F2917" t="str">
            <v>1115. Cuidado Continuo por una vida con bienestar con enfoque Población para formas extremas de exclusión:Laboral2026</v>
          </cell>
          <cell r="G2917" t="str">
            <v>Recorridos en calle - Actividades Sexuales Pagadas (ASP)</v>
          </cell>
          <cell r="H2917" t="str">
            <v>Gestión del Riesgo para el Bienestar Colectivo en los Territorios</v>
          </cell>
          <cell r="I2917" t="str">
            <v>PSPIC</v>
          </cell>
          <cell r="J2917" t="str">
            <v>No Aplica</v>
          </cell>
          <cell r="K2917" t="str">
            <v>Recorrido</v>
          </cell>
          <cell r="L2917" t="str">
            <v>Local</v>
          </cell>
          <cell r="M2917" t="str">
            <v>4_SAN_CRISTOBAL</v>
          </cell>
          <cell r="N2917" t="str">
            <v>2_FEBRERO_2026</v>
          </cell>
          <cell r="O2917" t="str">
            <v>1115. Cuidado Continuo por una vida con bienestar con enfoque Población para formas extremas de exclusión:Laboral20264_SAN_CRISTOBAL2_FEBRERO_2026</v>
          </cell>
          <cell r="P2917">
            <v>421618</v>
          </cell>
          <cell r="S2917"/>
          <cell r="T2917">
            <v>0</v>
          </cell>
        </row>
        <row r="2918">
          <cell r="F2918" t="str">
            <v>1125. Cuidado Continuo por una vida con bienestar con enfoque Población para formas extremas de exclusión:Laboral2026</v>
          </cell>
          <cell r="G2918" t="str">
            <v xml:space="preserve">Red para ciudad </v>
          </cell>
          <cell r="H2918" t="str">
            <v xml:space="preserve">Promoción de la salud y bienestar </v>
          </cell>
          <cell r="I2918" t="str">
            <v>PSPIC</v>
          </cell>
          <cell r="J2918" t="str">
            <v>No Aplica</v>
          </cell>
          <cell r="K2918" t="str">
            <v>Sesión</v>
          </cell>
          <cell r="L2918" t="str">
            <v>Local</v>
          </cell>
          <cell r="M2918" t="str">
            <v>4_SAN_CRISTOBAL</v>
          </cell>
          <cell r="N2918" t="str">
            <v>2_FEBRERO_2026</v>
          </cell>
          <cell r="O2918" t="str">
            <v>1125. Cuidado Continuo por una vida con bienestar con enfoque Población para formas extremas de exclusión:Laboral20264_SAN_CRISTOBAL2_FEBRERO_2026</v>
          </cell>
          <cell r="P2918">
            <v>140539</v>
          </cell>
          <cell r="S2918"/>
          <cell r="T2918">
            <v>0</v>
          </cell>
        </row>
        <row r="2919">
          <cell r="F2919" t="str">
            <v>1135. Cuidado Continuo por una vida con bienestar con enfoque Población para formas extremas de exclusión:Laboral2026</v>
          </cell>
          <cell r="G2919" t="str">
            <v>Asesorias prevención y detección temprana de factores de riesgo  psicosocial y en salud</v>
          </cell>
          <cell r="H2919" t="str">
            <v>Gestión del Riesgo para el Bienestar Colectivo en los Territorios</v>
          </cell>
          <cell r="I2919" t="str">
            <v>PSPIC</v>
          </cell>
          <cell r="J2919" t="str">
            <v>No Aplica</v>
          </cell>
          <cell r="K2919" t="str">
            <v>Asesoría</v>
          </cell>
          <cell r="L2919" t="str">
            <v>Local</v>
          </cell>
          <cell r="M2919" t="str">
            <v>4_SAN_CRISTOBAL</v>
          </cell>
          <cell r="N2919" t="str">
            <v>2_FEBRERO_2026</v>
          </cell>
          <cell r="O2919" t="str">
            <v>1135. Cuidado Continuo por una vida con bienestar con enfoque Población para formas extremas de exclusión:Laboral20264_SAN_CRISTOBAL2_FEBRERO_2026</v>
          </cell>
          <cell r="P2919">
            <v>70270</v>
          </cell>
          <cell r="S2919"/>
          <cell r="T2919">
            <v>0</v>
          </cell>
        </row>
        <row r="2920">
          <cell r="F2920" t="str">
            <v>1145. Cuidado Continuo por una vida con bienestar con enfoque Población para formas extremas de exclusión:Laboral2026</v>
          </cell>
          <cell r="G2920" t="str">
            <v>Tamizajes para la prevención y detección temprana de factores de riesgo ITS (ASP)</v>
          </cell>
          <cell r="H2920" t="str">
            <v>Alta externalidad</v>
          </cell>
          <cell r="I2920" t="str">
            <v>PSPIC</v>
          </cell>
          <cell r="J2920" t="str">
            <v>No Aplica</v>
          </cell>
          <cell r="K2920" t="str">
            <v>Tamizaje</v>
          </cell>
          <cell r="L2920" t="str">
            <v>Local</v>
          </cell>
          <cell r="M2920" t="str">
            <v>4_SAN_CRISTOBAL</v>
          </cell>
          <cell r="N2920" t="str">
            <v>2_FEBRERO_2026</v>
          </cell>
          <cell r="O2920" t="str">
            <v>1145. Cuidado Continuo por una vida con bienestar con enfoque Población para formas extremas de exclusión:Laboral20264_SAN_CRISTOBAL2_FEBRERO_2026</v>
          </cell>
          <cell r="P2920">
            <v>19971</v>
          </cell>
          <cell r="S2920"/>
          <cell r="T2920">
            <v>0</v>
          </cell>
        </row>
        <row r="2921">
          <cell r="F2921" t="str">
            <v>1155. Cuidado Continuo por una vida con bienestar con enfoque Población para formas extremas de exclusión:Laboral2026</v>
          </cell>
          <cell r="G2921" t="str">
            <v xml:space="preserve">Acciones de acompañamiento  a la población para la efectividad a las canalizaciones </v>
          </cell>
          <cell r="H2921" t="str">
            <v>Gestión del Riesgo para el Bienestar Colectivo en los Territorios</v>
          </cell>
          <cell r="I2921" t="str">
            <v>PSPIC</v>
          </cell>
          <cell r="J2921" t="str">
            <v>No Aplica</v>
          </cell>
          <cell r="K2921" t="str">
            <v>Acompañamiento</v>
          </cell>
          <cell r="L2921" t="str">
            <v>Local</v>
          </cell>
          <cell r="M2921" t="str">
            <v>4_SAN_CRISTOBAL</v>
          </cell>
          <cell r="N2921" t="str">
            <v>2_FEBRERO_2026</v>
          </cell>
          <cell r="O2921" t="str">
            <v>1155. Cuidado Continuo por una vida con bienestar con enfoque Población para formas extremas de exclusión:Laboral20264_SAN_CRISTOBAL2_FEBRERO_2026</v>
          </cell>
          <cell r="P2921">
            <v>70270</v>
          </cell>
          <cell r="S2921"/>
          <cell r="T2921">
            <v>0</v>
          </cell>
        </row>
        <row r="2922">
          <cell r="F2922" t="str">
            <v>1166. Cuidado Continuo por una vida con bienestar para la población migrante internacional de BogotáEducativo 2026</v>
          </cell>
          <cell r="G2922" t="str">
            <v>Gestión para el bienestar en instituciones  educativas con alta presencia de población migrante internacional</v>
          </cell>
          <cell r="H2922" t="str">
            <v xml:space="preserve">Promoción de la salud y bienestar </v>
          </cell>
          <cell r="I2922" t="str">
            <v>PSPIC</v>
          </cell>
          <cell r="J2922" t="str">
            <v>No Aplica</v>
          </cell>
          <cell r="K2922" t="str">
            <v>Sesión</v>
          </cell>
          <cell r="L2922" t="str">
            <v>Local</v>
          </cell>
          <cell r="M2922" t="str">
            <v>4_SAN_CRISTOBAL</v>
          </cell>
          <cell r="N2922" t="str">
            <v>2_FEBRERO_2026</v>
          </cell>
          <cell r="O2922" t="str">
            <v>1166. Cuidado Continuo por una vida con bienestar para la población migrante internacional de BogotáEducativo 20264_SAN_CRISTOBAL2_FEBRERO_2026</v>
          </cell>
          <cell r="P2922">
            <v>105404</v>
          </cell>
          <cell r="S2922">
            <v>13</v>
          </cell>
          <cell r="T2922">
            <v>1370252</v>
          </cell>
        </row>
        <row r="2923">
          <cell r="F2923" t="str">
            <v>1177. Cuidado Continuo por una vida con bienestar para la población con discapacidadEducativo 2026</v>
          </cell>
          <cell r="G2923" t="str">
            <v xml:space="preserve">*Bienestar e inclusión educativa de niños, niñas y adolescentes en el entorno educativo y de población con discapacidad en las UTIS, mediante sesiones educativas de la Rehabilitación Basada en Comunidad – RBC. 
</v>
          </cell>
          <cell r="H2923" t="str">
            <v xml:space="preserve">Promoción de la salud y bienestar </v>
          </cell>
          <cell r="I2923" t="str">
            <v>PSPIC</v>
          </cell>
          <cell r="J2923" t="str">
            <v>No Aplica</v>
          </cell>
          <cell r="K2923" t="str">
            <v>Sesión</v>
          </cell>
          <cell r="L2923" t="str">
            <v>Local</v>
          </cell>
          <cell r="M2923" t="str">
            <v>4_SAN_CRISTOBAL</v>
          </cell>
          <cell r="N2923" t="str">
            <v>2_FEBRERO_2026</v>
          </cell>
          <cell r="O2923" t="str">
            <v>1177. Cuidado Continuo por una vida con bienestar para la población con discapacidadEducativo 20264_SAN_CRISTOBAL2_FEBRERO_2026</v>
          </cell>
          <cell r="P2923">
            <v>161342</v>
          </cell>
          <cell r="S2923">
            <v>10</v>
          </cell>
          <cell r="T2923">
            <v>1613420</v>
          </cell>
        </row>
        <row r="2924">
          <cell r="F2924" t="str">
            <v>1177. Cuidado Continuo por una vida con bienestar para la población con discapacidadLaboral2026</v>
          </cell>
          <cell r="G2924" t="str">
            <v xml:space="preserve">*Bienestar e inclusión educativa de niños, niñas y adolescentes en el entorno educativo y de población con discapacidad en las UTIS, mediante sesiones educativas de la Rehabilitación Basada en Comunidad – RBC. 
</v>
          </cell>
          <cell r="H2924" t="str">
            <v xml:space="preserve">Promoción de la salud y bienestar </v>
          </cell>
          <cell r="I2924" t="str">
            <v>PSPIC</v>
          </cell>
          <cell r="J2924" t="str">
            <v>No Aplica</v>
          </cell>
          <cell r="K2924" t="str">
            <v>Sesión</v>
          </cell>
          <cell r="L2924" t="str">
            <v>Zonal</v>
          </cell>
          <cell r="M2924" t="str">
            <v>4_SAN_CRISTOBAL</v>
          </cell>
          <cell r="N2924" t="str">
            <v>2_FEBRERO_2026</v>
          </cell>
          <cell r="O2924" t="str">
            <v>1177. Cuidado Continuo por una vida con bienestar para la población con discapacidadLaboral20264_SAN_CRISTOBAL2_FEBRERO_2026</v>
          </cell>
          <cell r="P2924">
            <v>161342</v>
          </cell>
          <cell r="S2924"/>
          <cell r="T2924">
            <v>0</v>
          </cell>
        </row>
        <row r="2925">
          <cell r="F2925" t="str">
            <v>1187. Cuidado Continuo por una vida con bienestar para la población con discapacidadComunitario2026</v>
          </cell>
          <cell r="G2925" t="str">
            <v>Fortalecimiento de prácticas de cuidado en nodos de familias y personas cuidadoras de personas con discapacidad por curso de vida a través de grupos Socioeducativos de Rehabilitación Basada en Comunidad - RBC</v>
          </cell>
          <cell r="H2925" t="str">
            <v xml:space="preserve">Promoción de la salud y bienestar </v>
          </cell>
          <cell r="I2925" t="str">
            <v>PSPIC</v>
          </cell>
          <cell r="J2925" t="str">
            <v>No Aplica</v>
          </cell>
          <cell r="K2925" t="str">
            <v>Grupo</v>
          </cell>
          <cell r="L2925" t="str">
            <v>Local</v>
          </cell>
          <cell r="M2925" t="str">
            <v>4_SAN_CRISTOBAL</v>
          </cell>
          <cell r="N2925" t="str">
            <v>2_FEBRERO_2026</v>
          </cell>
          <cell r="O2925" t="str">
            <v>1187. Cuidado Continuo por una vida con bienestar para la población con discapacidadComunitario20264_SAN_CRISTOBAL2_FEBRERO_2026</v>
          </cell>
          <cell r="P2925">
            <v>992404</v>
          </cell>
          <cell r="S2925">
            <v>4</v>
          </cell>
          <cell r="T2925">
            <v>3969616</v>
          </cell>
        </row>
        <row r="2926">
          <cell r="F2926" t="str">
            <v>1197. Cuidado Continuo por una vida con bienestar para la población con discapacidadComunitario2026</v>
          </cell>
          <cell r="G2926" t="str">
            <v>Fortalecimiento de agentes de cambio promotores de inclusión social y bienestar colectivo a través de escuelas de liderazgo en entorno comunitario</v>
          </cell>
          <cell r="H2926" t="str">
            <v xml:space="preserve">Promoción de la salud y bienestar </v>
          </cell>
          <cell r="I2926" t="str">
            <v>PSPIC</v>
          </cell>
          <cell r="J2926" t="str">
            <v>No Aplica</v>
          </cell>
          <cell r="K2926" t="str">
            <v>Sesión</v>
          </cell>
          <cell r="L2926" t="str">
            <v>Local</v>
          </cell>
          <cell r="M2926" t="str">
            <v>4_SAN_CRISTOBAL</v>
          </cell>
          <cell r="N2926" t="str">
            <v>2_FEBRERO_2026</v>
          </cell>
          <cell r="O2926" t="str">
            <v>1197. Cuidado Continuo por una vida con bienestar para la población con discapacidadComunitario20264_SAN_CRISTOBAL2_FEBRERO_2026</v>
          </cell>
          <cell r="P2926">
            <v>355662</v>
          </cell>
          <cell r="S2926">
            <v>8</v>
          </cell>
          <cell r="T2926">
            <v>2845296</v>
          </cell>
        </row>
        <row r="2927">
          <cell r="F2927" t="str">
            <v>1207. Cuidado Continuo por una vida con bienestar para la población con discapacidadComunitario2026</v>
          </cell>
          <cell r="G2927" t="str">
            <v>Fortalecimiento de redes de personas cuidadoras de personas con discapacidad para el apoyo y cuidado colectivo en entorno comunitario (local, Interlocal y distrital).</v>
          </cell>
          <cell r="H2927" t="str">
            <v xml:space="preserve">Promoción de la salud y bienestar </v>
          </cell>
          <cell r="I2927" t="str">
            <v>PSPIC</v>
          </cell>
          <cell r="J2927" t="str">
            <v>No Aplica</v>
          </cell>
          <cell r="K2927" t="str">
            <v>Red</v>
          </cell>
          <cell r="L2927" t="str">
            <v>Local</v>
          </cell>
          <cell r="M2927" t="str">
            <v>4_SAN_CRISTOBAL</v>
          </cell>
          <cell r="N2927" t="str">
            <v>2_FEBRERO_2026</v>
          </cell>
          <cell r="O2927" t="str">
            <v>1207. Cuidado Continuo por una vida con bienestar para la población con discapacidadComunitario20264_SAN_CRISTOBAL2_FEBRERO_2026</v>
          </cell>
          <cell r="P2927">
            <v>1422652</v>
          </cell>
          <cell r="S2927">
            <v>1</v>
          </cell>
          <cell r="T2927">
            <v>1422652</v>
          </cell>
        </row>
        <row r="2928">
          <cell r="F2928" t="str">
            <v>1217. Cuidado Continuo por una vida con bienestar para la población con discapacidadComunitario2026</v>
          </cell>
          <cell r="G2928" t="str">
            <v>Asesoría en bienestar e inclusión para la población con discapacidad mediante la intervención breve</v>
          </cell>
          <cell r="H2928" t="str">
            <v>Alta externalidad</v>
          </cell>
          <cell r="I2928" t="str">
            <v>PSPIC</v>
          </cell>
          <cell r="J2928" t="str">
            <v>No Aplica</v>
          </cell>
          <cell r="K2928" t="str">
            <v>Asesoría</v>
          </cell>
          <cell r="L2928" t="str">
            <v>Local</v>
          </cell>
          <cell r="M2928" t="str">
            <v>4_SAN_CRISTOBAL</v>
          </cell>
          <cell r="N2928" t="str">
            <v>2_FEBRERO_2026</v>
          </cell>
          <cell r="O2928" t="str">
            <v>1217. Cuidado Continuo por una vida con bienestar para la población con discapacidadComunitario20264_SAN_CRISTOBAL2_FEBRERO_2026</v>
          </cell>
          <cell r="P2928">
            <v>35135</v>
          </cell>
          <cell r="S2928">
            <v>5</v>
          </cell>
          <cell r="T2928">
            <v>175675</v>
          </cell>
        </row>
        <row r="2929">
          <cell r="F2929" t="str">
            <v>1227. Cuidado Continuo por una vida con bienestar para la población con discapacidadComunitario2026</v>
          </cell>
          <cell r="G2929" t="str">
            <v>Mejoramiento de los procesos de inclusión social para la población con discapacidad mediante la activación de rutas y gestión de casos en el territorio.</v>
          </cell>
          <cell r="H2929" t="str">
            <v>Gestión del Riesgo para el Bienestar Colectivo en los Territorios</v>
          </cell>
          <cell r="I2929" t="str">
            <v>PSPIC</v>
          </cell>
          <cell r="J2929" t="str">
            <v>No Aplica</v>
          </cell>
          <cell r="K2929" t="str">
            <v>Caso</v>
          </cell>
          <cell r="L2929" t="str">
            <v>Local</v>
          </cell>
          <cell r="M2929" t="str">
            <v>4_SAN_CRISTOBAL</v>
          </cell>
          <cell r="N2929" t="str">
            <v>2_FEBRERO_2026</v>
          </cell>
          <cell r="O2929" t="str">
            <v>1227. Cuidado Continuo por una vida con bienestar para la población con discapacidadComunitario20264_SAN_CRISTOBAL2_FEBRERO_2026</v>
          </cell>
          <cell r="P2929">
            <v>53781</v>
          </cell>
          <cell r="S2929">
            <v>5</v>
          </cell>
          <cell r="T2929">
            <v>268905</v>
          </cell>
        </row>
        <row r="2930">
          <cell r="F2930" t="str">
            <v>1237. Cuidado Continuo por una vida con bienestar para la población con discapacidadInstitucional2026</v>
          </cell>
          <cell r="G2930" t="str">
            <v>Instituciones Promotoras de la inclusión a través de sesiones educativas en entorno institucional</v>
          </cell>
          <cell r="H2930" t="str">
            <v xml:space="preserve">Promoción de la salud y bienestar </v>
          </cell>
          <cell r="I2930" t="str">
            <v>PSPIC</v>
          </cell>
          <cell r="J2930" t="str">
            <v>No Aplica</v>
          </cell>
          <cell r="K2930" t="str">
            <v>Sesión</v>
          </cell>
          <cell r="L2930" t="str">
            <v>Local</v>
          </cell>
          <cell r="M2930" t="str">
            <v>4_SAN_CRISTOBAL</v>
          </cell>
          <cell r="N2930" t="str">
            <v>2_FEBRERO_2026</v>
          </cell>
          <cell r="O2930" t="str">
            <v>1237. Cuidado Continuo por una vida con bienestar para la población con discapacidadInstitucional20264_SAN_CRISTOBAL2_FEBRERO_2026</v>
          </cell>
          <cell r="P2930">
            <v>266747</v>
          </cell>
          <cell r="S2930">
            <v>6</v>
          </cell>
          <cell r="T2930">
            <v>1600482</v>
          </cell>
        </row>
        <row r="2931">
          <cell r="F2931" t="str">
            <v>1247. Cuidado Continuo por una vida con bienestar para la población con discapacidadComunitario2026</v>
          </cell>
          <cell r="G2931" t="str">
            <v>Encuentros interlocales de actores de RBC
 Encuentros locales y distritales de personas cuidadoras de personas con discapacidad 
Jornada conmemorativa mes de la discapacidad</v>
          </cell>
          <cell r="H2931" t="str">
            <v xml:space="preserve">Promoción de la salud y bienestar </v>
          </cell>
          <cell r="I2931" t="str">
            <v>PSPIC</v>
          </cell>
          <cell r="J2931" t="str">
            <v>No Aplica</v>
          </cell>
          <cell r="K2931" t="str">
            <v>Encuentro</v>
          </cell>
          <cell r="L2931" t="str">
            <v>Local</v>
          </cell>
          <cell r="M2931" t="str">
            <v>4_SAN_CRISTOBAL</v>
          </cell>
          <cell r="N2931" t="str">
            <v>2_FEBRERO_2026</v>
          </cell>
          <cell r="O2931" t="str">
            <v>1247. Cuidado Continuo por una vida con bienestar para la población con discapacidadComunitario20264_SAN_CRISTOBAL2_FEBRERO_2026</v>
          </cell>
          <cell r="P2931">
            <v>851865</v>
          </cell>
          <cell r="S2931"/>
          <cell r="T2931">
            <v>0</v>
          </cell>
        </row>
        <row r="2932">
          <cell r="F2932" t="str">
            <v>1257. Cuidado Continuo por una vida con bienestar para la población con discapacidadComunitario2026</v>
          </cell>
          <cell r="G2932" t="str">
            <v xml:space="preserve">Fortalecimiento de capacidades del talento humano para implementar la estrategia rehabilitación basada en comunidad en los territorios </v>
          </cell>
          <cell r="H2932" t="str">
            <v xml:space="preserve">Promoción de la salud y bienestar </v>
          </cell>
          <cell r="I2932" t="str">
            <v>PSPIC</v>
          </cell>
          <cell r="J2932" t="str">
            <v>No Aplica</v>
          </cell>
          <cell r="K2932" t="str">
            <v>Plan de acción</v>
          </cell>
          <cell r="L2932" t="str">
            <v>Distrito</v>
          </cell>
          <cell r="M2932" t="str">
            <v>4_SAN_CRISTOBAL</v>
          </cell>
          <cell r="N2932" t="str">
            <v>2_FEBRERO_2026</v>
          </cell>
          <cell r="O2932" t="str">
            <v>1257. Cuidado Continuo por una vida con bienestar para la población con discapacidadComunitario20264_SAN_CRISTOBAL2_FEBRERO_2026</v>
          </cell>
          <cell r="P2932">
            <v>12879544</v>
          </cell>
          <cell r="S2932"/>
          <cell r="T2932">
            <v>0</v>
          </cell>
        </row>
        <row r="2933">
          <cell r="F2933" t="str">
            <v>1268. Cuidado Continuo por una vida con bienestar para la ruralidad de BogotáComunitario2026</v>
          </cell>
          <cell r="G2933" t="str">
            <v>Grupos socioeducativos para el bienestar en la ruralidad cercana - salud ambiental</v>
          </cell>
          <cell r="H2933" t="str">
            <v xml:space="preserve">Promoción de la salud y bienestar </v>
          </cell>
          <cell r="I2933" t="str">
            <v>PSPIC</v>
          </cell>
          <cell r="J2933" t="str">
            <v>No Aplica</v>
          </cell>
          <cell r="K2933" t="str">
            <v>Sesión</v>
          </cell>
          <cell r="L2933" t="str">
            <v>Distrito</v>
          </cell>
          <cell r="M2933" t="str">
            <v>4_SAN_CRISTOBAL</v>
          </cell>
          <cell r="N2933" t="str">
            <v>2_FEBRERO_2026</v>
          </cell>
          <cell r="O2933" t="str">
            <v>1268. Cuidado Continuo por una vida con bienestar para la ruralidad de BogotáComunitario20264_SAN_CRISTOBAL2_FEBRERO_2026</v>
          </cell>
          <cell r="P2933">
            <v>175674</v>
          </cell>
          <cell r="S2933"/>
          <cell r="T2933">
            <v>0</v>
          </cell>
        </row>
        <row r="2934">
          <cell r="F2934" t="str">
            <v>1278. Cuidado Continuo por una vida con bienestar para la ruralidad de BogotáComunitario2026</v>
          </cell>
          <cell r="G2934" t="str">
            <v>Sesiones educativas para el bienestar en la ruralidad lejana (salud ambiental, salud mental, salud sexual y reproductiva, discapacidad, seguridad alimentaria y nutricional, salud materna y salud infantil)</v>
          </cell>
          <cell r="H2934" t="str">
            <v xml:space="preserve">Promoción de la salud y bienestar </v>
          </cell>
          <cell r="I2934" t="str">
            <v>PSPIC</v>
          </cell>
          <cell r="J2934" t="str">
            <v>No Aplica</v>
          </cell>
          <cell r="K2934" t="str">
            <v>Sesión</v>
          </cell>
          <cell r="L2934" t="str">
            <v>Local</v>
          </cell>
          <cell r="M2934" t="str">
            <v>4_SAN_CRISTOBAL</v>
          </cell>
          <cell r="N2934" t="str">
            <v>2_FEBRERO_2026</v>
          </cell>
          <cell r="O2934" t="str">
            <v>1278. Cuidado Continuo por una vida con bienestar para la ruralidad de BogotáComunitario20264_SAN_CRISTOBAL2_FEBRERO_2026</v>
          </cell>
          <cell r="P2934">
            <v>468320</v>
          </cell>
          <cell r="S2934"/>
          <cell r="T2934">
            <v>0</v>
          </cell>
        </row>
        <row r="2935">
          <cell r="F2935" t="str">
            <v>1278. Cuidado Continuo por una vida con bienestar para la ruralidad de BogotáEducativo 2026</v>
          </cell>
          <cell r="G2935" t="str">
            <v>Sesiones educativas para el bienestar en la ruralidad lejana (salud ambiental, salud mental, salud sexual y reproductiva, discapacidad, seguridad alimentaria y nutricional, salud materna y salud infantil)</v>
          </cell>
          <cell r="H2935" t="str">
            <v xml:space="preserve">Promoción de la salud y bienestar </v>
          </cell>
          <cell r="I2935" t="str">
            <v>PSPIC</v>
          </cell>
          <cell r="J2935" t="str">
            <v>No Aplica</v>
          </cell>
          <cell r="K2935" t="str">
            <v>Sesión</v>
          </cell>
          <cell r="L2935" t="str">
            <v>Local</v>
          </cell>
          <cell r="M2935" t="str">
            <v>4_SAN_CRISTOBAL</v>
          </cell>
          <cell r="N2935" t="str">
            <v>2_FEBRERO_2026</v>
          </cell>
          <cell r="O2935" t="str">
            <v>1278. Cuidado Continuo por una vida con bienestar para la ruralidad de BogotáEducativo 20264_SAN_CRISTOBAL2_FEBRERO_2026</v>
          </cell>
          <cell r="P2935">
            <v>468320</v>
          </cell>
          <cell r="S2935"/>
          <cell r="T2935">
            <v>0</v>
          </cell>
        </row>
        <row r="2936">
          <cell r="F2936" t="str">
            <v>1278. Cuidado Continuo por una vida con bienestar para la ruralidad de BogotáInstitucional2026</v>
          </cell>
          <cell r="G2936" t="str">
            <v>Sesiones educativas para el bienestar en la ruralidad lejana (salud ambiental, salud mental, salud sexual y reproductiva, discapacidad, seguridad alimentaria y nutricional, salud materna y salud infantil)</v>
          </cell>
          <cell r="H2936" t="str">
            <v xml:space="preserve">Promoción de la salud y bienestar </v>
          </cell>
          <cell r="I2936" t="str">
            <v>PSPIC</v>
          </cell>
          <cell r="J2936" t="str">
            <v>No Aplica</v>
          </cell>
          <cell r="K2936" t="str">
            <v>Sesión</v>
          </cell>
          <cell r="L2936" t="str">
            <v>Local</v>
          </cell>
          <cell r="M2936" t="str">
            <v>4_SAN_CRISTOBAL</v>
          </cell>
          <cell r="N2936" t="str">
            <v>2_FEBRERO_2026</v>
          </cell>
          <cell r="O2936" t="str">
            <v>1278. Cuidado Continuo por una vida con bienestar para la ruralidad de BogotáInstitucional20264_SAN_CRISTOBAL2_FEBRERO_2026</v>
          </cell>
          <cell r="P2936">
            <v>468320</v>
          </cell>
          <cell r="S2936"/>
          <cell r="T2936">
            <v>0</v>
          </cell>
        </row>
        <row r="2937">
          <cell r="F2937" t="str">
            <v>1288. Cuidado Continuo por una vida con bienestar para la ruralidad de BogotáComunitario2026</v>
          </cell>
          <cell r="G2937" t="str">
            <v>Sesiones educativas para el bienestar en la ruralidad cercana (salud ambiental, salud mental, salud sexual y reproductiva, discapacidad, seguridad alimentaria y nutricional, salud materna y salud infantil)</v>
          </cell>
          <cell r="H2937" t="str">
            <v xml:space="preserve">Promoción de la salud y bienestar </v>
          </cell>
          <cell r="I2937" t="str">
            <v>PSPIC</v>
          </cell>
          <cell r="J2937" t="str">
            <v>No Aplica</v>
          </cell>
          <cell r="K2937" t="str">
            <v>Sesión</v>
          </cell>
          <cell r="L2937" t="str">
            <v>Distrito</v>
          </cell>
          <cell r="M2937" t="str">
            <v>4_SAN_CRISTOBAL</v>
          </cell>
          <cell r="N2937" t="str">
            <v>2_FEBRERO_2026</v>
          </cell>
          <cell r="O2937" t="str">
            <v>1288. Cuidado Continuo por una vida con bienestar para la ruralidad de BogotáComunitario20264_SAN_CRISTOBAL2_FEBRERO_2026</v>
          </cell>
          <cell r="P2937">
            <v>140539</v>
          </cell>
          <cell r="S2937"/>
          <cell r="T2937">
            <v>0</v>
          </cell>
        </row>
        <row r="2938">
          <cell r="F2938" t="str">
            <v>1288. Cuidado Continuo por una vida con bienestar para la ruralidad de BogotáEducativo 2026</v>
          </cell>
          <cell r="G2938" t="str">
            <v>Sesiones educativas para el bienestar en la ruralidad cercana (salud ambiental, salud mental, salud sexual y reproductiva, discapacidad, seguridad alimentaria y nutricional, salud materna y salud infantil)</v>
          </cell>
          <cell r="H2938" t="str">
            <v xml:space="preserve">Promoción de la salud y bienestar </v>
          </cell>
          <cell r="I2938" t="str">
            <v>PSPIC</v>
          </cell>
          <cell r="J2938" t="str">
            <v>No Aplica</v>
          </cell>
          <cell r="K2938" t="str">
            <v>Sesión</v>
          </cell>
          <cell r="L2938" t="str">
            <v>Distrito</v>
          </cell>
          <cell r="M2938" t="str">
            <v>4_SAN_CRISTOBAL</v>
          </cell>
          <cell r="N2938" t="str">
            <v>2_FEBRERO_2026</v>
          </cell>
          <cell r="O2938" t="str">
            <v>1288. Cuidado Continuo por una vida con bienestar para la ruralidad de BogotáEducativo 20264_SAN_CRISTOBAL2_FEBRERO_2026</v>
          </cell>
          <cell r="P2938">
            <v>140539</v>
          </cell>
          <cell r="S2938"/>
          <cell r="T2938">
            <v>0</v>
          </cell>
        </row>
        <row r="2939">
          <cell r="F2939" t="str">
            <v>1298. Cuidado Continuo por una vida con bienestar para la ruralidad de BogotáComunitario2026</v>
          </cell>
          <cell r="G2939" t="str">
            <v>Escuelas para el bienestar y cuidado de la salud rural y nodos para promoción de la salud rural (redes sociales y comunitarias) en la ruralidad lejana</v>
          </cell>
          <cell r="H2939" t="str">
            <v xml:space="preserve">Promoción de la salud y bienestar </v>
          </cell>
          <cell r="I2939" t="str">
            <v>PSPIC</v>
          </cell>
          <cell r="J2939" t="str">
            <v>No Aplica</v>
          </cell>
          <cell r="K2939" t="str">
            <v>Sesión</v>
          </cell>
          <cell r="L2939" t="str">
            <v>Local</v>
          </cell>
          <cell r="M2939" t="str">
            <v>4_SAN_CRISTOBAL</v>
          </cell>
          <cell r="N2939" t="str">
            <v>2_FEBRERO_2026</v>
          </cell>
          <cell r="O2939" t="str">
            <v>1298. Cuidado Continuo por una vida con bienestar para la ruralidad de BogotáComunitario20264_SAN_CRISTOBAL2_FEBRERO_2026</v>
          </cell>
          <cell r="P2939">
            <v>175674</v>
          </cell>
          <cell r="S2939"/>
          <cell r="T2939">
            <v>0</v>
          </cell>
        </row>
        <row r="2940">
          <cell r="F2940" t="str">
            <v>1308. Cuidado Continuo por una vida con bienestar para la ruralidad de BogotáComunitario2026</v>
          </cell>
          <cell r="G2940" t="str">
            <v>Escuelas para el bienestar y cuidado de la salud y nodos para promoción de la salud rural (redes sociales y comunitarias) en la ruralidad cercana</v>
          </cell>
          <cell r="H2940" t="str">
            <v xml:space="preserve">Promoción de la salud y bienestar </v>
          </cell>
          <cell r="I2940" t="str">
            <v>PSPIC</v>
          </cell>
          <cell r="J2940" t="str">
            <v>No Aplica</v>
          </cell>
          <cell r="K2940" t="str">
            <v>Sesión</v>
          </cell>
          <cell r="L2940" t="str">
            <v>Distrito</v>
          </cell>
          <cell r="M2940" t="str">
            <v>4_SAN_CRISTOBAL</v>
          </cell>
          <cell r="N2940" t="str">
            <v>2_FEBRERO_2026</v>
          </cell>
          <cell r="O2940" t="str">
            <v>1308. Cuidado Continuo por una vida con bienestar para la ruralidad de BogotáComunitario20264_SAN_CRISTOBAL2_FEBRERO_2026</v>
          </cell>
          <cell r="P2940">
            <v>140539</v>
          </cell>
          <cell r="S2940"/>
          <cell r="T2940">
            <v>0</v>
          </cell>
        </row>
        <row r="2941">
          <cell r="F2941" t="str">
            <v>1318. Cuidado Continuo por una vida con bienestar para la ruralidad de BogotáLaboral2026</v>
          </cell>
          <cell r="G2941" t="str">
            <v>Asesoría para el mejoramiento de las condiciones de salud y trabajo en las unidades de trabajo informal de alto impacto en la ruralidad lejana</v>
          </cell>
          <cell r="H2941" t="str">
            <v>Gestión del Riesgo para el Bienestar Colectivo en los Territorios</v>
          </cell>
          <cell r="I2941" t="str">
            <v>PSPIC</v>
          </cell>
          <cell r="J2941" t="str">
            <v>No Aplica</v>
          </cell>
          <cell r="K2941" t="str">
            <v>Unidad de trabajo informal</v>
          </cell>
          <cell r="L2941" t="str">
            <v>Local</v>
          </cell>
          <cell r="M2941" t="str">
            <v>4_SAN_CRISTOBAL</v>
          </cell>
          <cell r="N2941" t="str">
            <v>2_FEBRERO_2026</v>
          </cell>
          <cell r="O2941" t="str">
            <v>1318. Cuidado Continuo por una vida con bienestar para la ruralidad de BogotáLaboral20264_SAN_CRISTOBAL2_FEBRERO_2026</v>
          </cell>
          <cell r="P2941">
            <v>940787</v>
          </cell>
          <cell r="S2941"/>
          <cell r="T2941">
            <v>0</v>
          </cell>
        </row>
        <row r="2942">
          <cell r="F2942" t="str">
            <v>1328. Cuidado Continuo por una vida con bienestar para la ruralidad de BogotáLaboral2026</v>
          </cell>
          <cell r="G2942" t="str">
            <v>Asesoría para el mejoramiento de las condiciones de salud y trabajo en las unidades de trabajo informal de alto impacto en la ruralidad cercana</v>
          </cell>
          <cell r="H2942" t="str">
            <v>Gestión del Riesgo para el Bienestar Colectivo en los Territorios</v>
          </cell>
          <cell r="I2942" t="str">
            <v>PSPIC</v>
          </cell>
          <cell r="J2942" t="str">
            <v>No Aplica</v>
          </cell>
          <cell r="K2942" t="str">
            <v>Asesoria</v>
          </cell>
          <cell r="L2942" t="str">
            <v>Distrito</v>
          </cell>
          <cell r="M2942" t="str">
            <v>4_SAN_CRISTOBAL</v>
          </cell>
          <cell r="N2942" t="str">
            <v>2_FEBRERO_2026</v>
          </cell>
          <cell r="O2942" t="str">
            <v>1328. Cuidado Continuo por una vida con bienestar para la ruralidad de BogotáLaboral20264_SAN_CRISTOBAL2_FEBRERO_2026</v>
          </cell>
          <cell r="P2942">
            <v>250875</v>
          </cell>
          <cell r="S2942"/>
          <cell r="T2942">
            <v>0</v>
          </cell>
        </row>
        <row r="2943">
          <cell r="F2943" t="str">
            <v>1338. Cuidado Continuo por una vida con bienestar para la ruralidad de BogotáLaboral2026</v>
          </cell>
          <cell r="G2943" t="str">
            <v>Asesoría para el mejoramiento de las condiciones de salud y trabajo en las unidades de trabajo informal de alto impacto en la ruralidad cercana - especialista</v>
          </cell>
          <cell r="H2943" t="str">
            <v>Gestión del Riesgo para el Bienestar Colectivo en los Territorios</v>
          </cell>
          <cell r="I2943" t="str">
            <v>PSPIC</v>
          </cell>
          <cell r="J2943" t="str">
            <v>No Aplica</v>
          </cell>
          <cell r="K2943" t="str">
            <v>Asesoria</v>
          </cell>
          <cell r="L2943" t="str">
            <v>Distrito</v>
          </cell>
          <cell r="M2943" t="str">
            <v>4_SAN_CRISTOBAL</v>
          </cell>
          <cell r="N2943" t="str">
            <v>2_FEBRERO_2026</v>
          </cell>
          <cell r="O2943" t="str">
            <v>1338. Cuidado Continuo por una vida con bienestar para la ruralidad de BogotáLaboral20264_SAN_CRISTOBAL2_FEBRERO_2026</v>
          </cell>
          <cell r="P2943">
            <v>183687</v>
          </cell>
          <cell r="S2943"/>
          <cell r="T2943">
            <v>0</v>
          </cell>
        </row>
        <row r="2944">
          <cell r="F2944" t="str">
            <v>1348. Cuidado Continuo por una vida con bienestar para la ruralidad de BogotáLaboral2026</v>
          </cell>
          <cell r="G2944" t="str">
            <v>Caracterización de las unidades de trabajo informal de alto impacto en la ruralidad cercana</v>
          </cell>
          <cell r="H2944" t="str">
            <v>Gestión del Riesgo para el Bienestar Colectivo en los Territorios</v>
          </cell>
          <cell r="I2944" t="str">
            <v>PSPIC</v>
          </cell>
          <cell r="J2944" t="str">
            <v>No Aplica</v>
          </cell>
          <cell r="K2944" t="str">
            <v>Caracterización</v>
          </cell>
          <cell r="L2944" t="str">
            <v>Distrito</v>
          </cell>
          <cell r="M2944" t="str">
            <v>4_SAN_CRISTOBAL</v>
          </cell>
          <cell r="N2944" t="str">
            <v>2_FEBRERO_2026</v>
          </cell>
          <cell r="O2944" t="str">
            <v>1348. Cuidado Continuo por una vida con bienestar para la ruralidad de BogotáLaboral20264_SAN_CRISTOBAL2_FEBRERO_2026</v>
          </cell>
          <cell r="P2944">
            <v>110336</v>
          </cell>
          <cell r="S2944"/>
          <cell r="T2944">
            <v>0</v>
          </cell>
        </row>
        <row r="2945">
          <cell r="F2945" t="str">
            <v>1358. Cuidado Continuo por una vida con bienestar para la ruralidad de BogotáLaboral2026</v>
          </cell>
          <cell r="G2945" t="str">
            <v>Caracterización de las unidades de trabajo informal de alto impacto en la ruralidad lejana</v>
          </cell>
          <cell r="H2945" t="str">
            <v>Gestión del Riesgo para el Bienestar Colectivo en los Territorios</v>
          </cell>
          <cell r="I2945" t="str">
            <v>PSPIC</v>
          </cell>
          <cell r="J2945" t="str">
            <v>No Aplica</v>
          </cell>
          <cell r="K2945" t="str">
            <v>Caracterización</v>
          </cell>
          <cell r="L2945" t="str">
            <v>Local</v>
          </cell>
          <cell r="M2945" t="str">
            <v>4_SAN_CRISTOBAL</v>
          </cell>
          <cell r="N2945" t="str">
            <v>2_FEBRERO_2026</v>
          </cell>
          <cell r="O2945" t="str">
            <v>1358. Cuidado Continuo por una vida con bienestar para la ruralidad de BogotáLaboral20264_SAN_CRISTOBAL2_FEBRERO_2026</v>
          </cell>
          <cell r="P2945">
            <v>137922</v>
          </cell>
          <cell r="S2945"/>
          <cell r="T2945">
            <v>0</v>
          </cell>
        </row>
        <row r="2946">
          <cell r="F2946" t="str">
            <v>869. Gestión de Programas Estrategias y Planes para el BienestarGestión Integral Estrategias y Programas2026</v>
          </cell>
          <cell r="G2946" t="str">
            <v xml:space="preserve">Encuentro Redes Intersectoriales y Comunitarias de Salud Ambiental Locales REDSAL </v>
          </cell>
          <cell r="H2946" t="str">
            <v>Plan</v>
          </cell>
          <cell r="I2946" t="str">
            <v>PSPIC</v>
          </cell>
          <cell r="J2946" t="str">
            <v>No Aplica</v>
          </cell>
          <cell r="K2946" t="str">
            <v>Encuentro</v>
          </cell>
          <cell r="L2946" t="str">
            <v>Zonal</v>
          </cell>
          <cell r="M2946" t="str">
            <v>4_SAN_CRISTOBAL</v>
          </cell>
          <cell r="N2946" t="str">
            <v>2_FEBRERO_2026</v>
          </cell>
          <cell r="O2946" t="str">
            <v>869. Gestión de Programas Estrategias y Planes para el BienestarGestión Integral Estrategias y Programas20264_SAN_CRISTOBAL2_FEBRERO_2026</v>
          </cell>
          <cell r="P2946">
            <v>73474880</v>
          </cell>
          <cell r="S2946"/>
          <cell r="T2946">
            <v>0</v>
          </cell>
        </row>
        <row r="2947">
          <cell r="F2947" t="str">
            <v>1369. Gestión de Programas Estrategias y Planes para el BienestarGestión Integral Estrategias y Programas2026</v>
          </cell>
          <cell r="G2947" t="str">
            <v>Desarrollo de capacidades institucionales para el manejo integral de la Tuberculosis y lepra.</v>
          </cell>
          <cell r="H2947" t="str">
            <v>Programa</v>
          </cell>
          <cell r="I2947" t="str">
            <v>GSP</v>
          </cell>
          <cell r="J2947" t="str">
            <v>No Aplica</v>
          </cell>
          <cell r="K2947" t="str">
            <v>Plan de acción</v>
          </cell>
          <cell r="L2947" t="str">
            <v>Zonal</v>
          </cell>
          <cell r="M2947" t="str">
            <v>4_SAN_CRISTOBAL</v>
          </cell>
          <cell r="N2947" t="str">
            <v>2_FEBRERO_2026</v>
          </cell>
          <cell r="O2947" t="str">
            <v>1369. Gestión de Programas Estrategias y Planes para el BienestarGestión Integral Estrategias y Programas20264_SAN_CRISTOBAL2_FEBRERO_2026</v>
          </cell>
          <cell r="P2947">
            <v>5621568</v>
          </cell>
          <cell r="S2947"/>
          <cell r="T2947">
            <v>0</v>
          </cell>
        </row>
        <row r="2948">
          <cell r="F2948" t="str">
            <v>1379. Gestión de Programas Estrategias y Planes para el BienestarGestión Integral Estrategias y Programas2026</v>
          </cell>
          <cell r="G2948" t="str">
            <v>Monitoreo de indicadores de los Programas locales de Tuberculosis y Lepra.</v>
          </cell>
          <cell r="H2948" t="str">
            <v>Programa</v>
          </cell>
          <cell r="I2948" t="str">
            <v>GSP</v>
          </cell>
          <cell r="J2948" t="str">
            <v>No Aplica</v>
          </cell>
          <cell r="K2948" t="str">
            <v>Plan de acción</v>
          </cell>
          <cell r="L2948" t="str">
            <v>Zonal</v>
          </cell>
          <cell r="M2948" t="str">
            <v>4_SAN_CRISTOBAL</v>
          </cell>
          <cell r="N2948" t="str">
            <v>2_FEBRERO_2026</v>
          </cell>
          <cell r="O2948" t="str">
            <v>1379. Gestión de Programas Estrategias y Planes para el BienestarGestión Integral Estrategias y Programas20264_SAN_CRISTOBAL2_FEBRERO_2026</v>
          </cell>
          <cell r="P2948">
            <v>3994272</v>
          </cell>
          <cell r="S2948"/>
          <cell r="T2948">
            <v>0</v>
          </cell>
        </row>
        <row r="2949">
          <cell r="F2949" t="str">
            <v>1389. Gestión de Programas Estrategias y Planes para el BienestarGestión Integral Estrategias y Programas2026</v>
          </cell>
          <cell r="G2949" t="str">
            <v>Gestion del cuidado (participacion de instancias sectoriales) en Tuberculosis y Lepra.</v>
          </cell>
          <cell r="H2949" t="str">
            <v>Programa</v>
          </cell>
          <cell r="I2949" t="str">
            <v>GSP</v>
          </cell>
          <cell r="J2949" t="str">
            <v>No Aplica</v>
          </cell>
          <cell r="K2949" t="str">
            <v>Plan de acción</v>
          </cell>
          <cell r="L2949" t="str">
            <v>Zonal</v>
          </cell>
          <cell r="M2949" t="str">
            <v>4_SAN_CRISTOBAL</v>
          </cell>
          <cell r="N2949" t="str">
            <v>2_FEBRERO_2026</v>
          </cell>
          <cell r="O2949" t="str">
            <v>1389. Gestión de Programas Estrategias y Planes para el BienestarGestión Integral Estrategias y Programas20264_SAN_CRISTOBAL2_FEBRERO_2026</v>
          </cell>
          <cell r="P2949">
            <v>12969056</v>
          </cell>
          <cell r="S2949"/>
          <cell r="T2949">
            <v>0</v>
          </cell>
        </row>
        <row r="2950">
          <cell r="F2950" t="str">
            <v>1399. Gestión de Programas Estrategias y Planes para el BienestarGestión Integral Estrategias y Programas2026</v>
          </cell>
          <cell r="G2950" t="str">
            <v>Gestion de medicamentos para los programas locales de Tuberculosis y Lepra.</v>
          </cell>
          <cell r="H2950" t="str">
            <v>Programa</v>
          </cell>
          <cell r="I2950" t="str">
            <v>GSP</v>
          </cell>
          <cell r="J2950" t="str">
            <v>No Aplica</v>
          </cell>
          <cell r="K2950" t="str">
            <v>Plan de acción</v>
          </cell>
          <cell r="L2950" t="str">
            <v>Zonal</v>
          </cell>
          <cell r="M2950" t="str">
            <v>4_SAN_CRISTOBAL</v>
          </cell>
          <cell r="N2950" t="str">
            <v>2_FEBRERO_2026</v>
          </cell>
          <cell r="O2950" t="str">
            <v>1399. Gestión de Programas Estrategias y Planes para el BienestarGestión Integral Estrategias y Programas20264_SAN_CRISTOBAL2_FEBRERO_2026</v>
          </cell>
          <cell r="P2950">
            <v>3994272</v>
          </cell>
          <cell r="S2950"/>
          <cell r="T2950">
            <v>0</v>
          </cell>
        </row>
        <row r="2951">
          <cell r="F2951" t="str">
            <v>1409. Gestión de Programas Estrategias y Planes para el BienestarGestión Integral Estrategias y Programas2026</v>
          </cell>
          <cell r="G2951" t="str">
            <v>Desarrollo de capacidades personales e institucionales para el manejo integral de ETV</v>
          </cell>
          <cell r="H2951" t="str">
            <v>Programa</v>
          </cell>
          <cell r="I2951" t="str">
            <v>GSP</v>
          </cell>
          <cell r="J2951" t="str">
            <v>No Aplica</v>
          </cell>
          <cell r="K2951" t="str">
            <v>Plan de acción</v>
          </cell>
          <cell r="L2951" t="str">
            <v>Zonal</v>
          </cell>
          <cell r="M2951" t="str">
            <v>4_SAN_CRISTOBAL</v>
          </cell>
          <cell r="N2951" t="str">
            <v>2_FEBRERO_2026</v>
          </cell>
          <cell r="O2951" t="str">
            <v>1409. Gestión de Programas Estrategias y Planes para el BienestarGestión Integral Estrategias y Programas20264_SAN_CRISTOBAL2_FEBRERO_2026</v>
          </cell>
          <cell r="P2951">
            <v>5621568</v>
          </cell>
          <cell r="S2951"/>
          <cell r="T2951">
            <v>0</v>
          </cell>
        </row>
        <row r="2952">
          <cell r="F2952" t="str">
            <v>1419. Gestión de Programas Estrategias y Planes para el BienestarGestión Integral Estrategias y Programas2026</v>
          </cell>
          <cell r="G2952" t="str">
            <v>Gestión y control de medicamentos del Programa de ETV</v>
          </cell>
          <cell r="H2952" t="str">
            <v>Programa</v>
          </cell>
          <cell r="I2952" t="str">
            <v>GSP</v>
          </cell>
          <cell r="J2952" t="str">
            <v>No Aplica</v>
          </cell>
          <cell r="K2952" t="str">
            <v>Plan de acción</v>
          </cell>
          <cell r="L2952" t="str">
            <v>Zonal</v>
          </cell>
          <cell r="M2952" t="str">
            <v>4_SAN_CRISTOBAL</v>
          </cell>
          <cell r="N2952" t="str">
            <v>2_FEBRERO_2026</v>
          </cell>
          <cell r="O2952" t="str">
            <v>1419. Gestión de Programas Estrategias y Planes para el BienestarGestión Integral Estrategias y Programas20264_SAN_CRISTOBAL2_FEBRERO_2026</v>
          </cell>
          <cell r="P2952">
            <v>3994272</v>
          </cell>
          <cell r="S2952"/>
          <cell r="T2952">
            <v>0</v>
          </cell>
        </row>
        <row r="2953">
          <cell r="F2953" t="str">
            <v>1429. Gestión de Programas Estrategias y Planes para el BienestarGestión Integral Estrategias y Programas2026</v>
          </cell>
          <cell r="G2953" t="str">
            <v>Bases de datos de ETV a nivel distrital actualizadas y con criterios de calidad</v>
          </cell>
          <cell r="H2953" t="str">
            <v>Programa</v>
          </cell>
          <cell r="I2953" t="str">
            <v>GSP</v>
          </cell>
          <cell r="J2953" t="str">
            <v>No Aplica</v>
          </cell>
          <cell r="K2953" t="str">
            <v>Plan de acción</v>
          </cell>
          <cell r="L2953" t="str">
            <v>Distrito</v>
          </cell>
          <cell r="M2953" t="str">
            <v>4_SAN_CRISTOBAL</v>
          </cell>
          <cell r="N2953" t="str">
            <v>2_FEBRERO_2026</v>
          </cell>
          <cell r="O2953" t="str">
            <v>1429. Gestión de Programas Estrategias y Planes para el BienestarGestión Integral Estrategias y Programas20264_SAN_CRISTOBAL2_FEBRERO_2026</v>
          </cell>
          <cell r="P2953">
            <v>3994272</v>
          </cell>
          <cell r="S2953"/>
          <cell r="T2953">
            <v>0</v>
          </cell>
        </row>
        <row r="2954">
          <cell r="F2954" t="str">
            <v>1439. Gestión de Programas Estrategias y Planes para el BienestarGestión Integral Estrategias y Programas2026</v>
          </cell>
          <cell r="G2954" t="str">
            <v xml:space="preserve">Desarrollo de capacidades personales e institucionales orientadas a la seguridad alimentaria y nutricional </v>
          </cell>
          <cell r="H2954" t="str">
            <v>Estrategia</v>
          </cell>
          <cell r="I2954" t="str">
            <v>GSP</v>
          </cell>
          <cell r="J2954" t="str">
            <v>No Aplica</v>
          </cell>
          <cell r="K2954" t="str">
            <v>Plan de acción</v>
          </cell>
          <cell r="L2954" t="str">
            <v>Zonal</v>
          </cell>
          <cell r="M2954" t="str">
            <v>4_SAN_CRISTOBAL</v>
          </cell>
          <cell r="N2954" t="str">
            <v>2_FEBRERO_2026</v>
          </cell>
          <cell r="O2954" t="str">
            <v>1439. Gestión de Programas Estrategias y Planes para el BienestarGestión Integral Estrategias y Programas20264_SAN_CRISTOBAL2_FEBRERO_2026</v>
          </cell>
          <cell r="P2954">
            <v>7508288</v>
          </cell>
          <cell r="S2954"/>
          <cell r="T2954">
            <v>0</v>
          </cell>
        </row>
        <row r="2955">
          <cell r="F2955" t="str">
            <v>1449. Gestión de Programas Estrategias y Planes para el BienestarGestión Integral Estrategias y Programas2026</v>
          </cell>
          <cell r="G2955" t="str">
            <v xml:space="preserve">Seguimiento individual para la atención integral en salud de la malnutrición </v>
          </cell>
          <cell r="H2955" t="str">
            <v>Estrategia</v>
          </cell>
          <cell r="I2955" t="str">
            <v>GSP</v>
          </cell>
          <cell r="J2955" t="str">
            <v>No Aplica</v>
          </cell>
          <cell r="K2955" t="str">
            <v>Plan de acción</v>
          </cell>
          <cell r="L2955" t="str">
            <v>Zonal</v>
          </cell>
          <cell r="M2955" t="str">
            <v>4_SAN_CRISTOBAL</v>
          </cell>
          <cell r="N2955" t="str">
            <v>2_FEBRERO_2026</v>
          </cell>
          <cell r="O2955" t="str">
            <v>1449. Gestión de Programas Estrategias y Planes para el BienestarGestión Integral Estrategias y Programas20264_SAN_CRISTOBAL2_FEBRERO_2026</v>
          </cell>
          <cell r="P2955">
            <v>7508288</v>
          </cell>
          <cell r="S2955"/>
          <cell r="T2955">
            <v>0</v>
          </cell>
        </row>
        <row r="2956">
          <cell r="F2956" t="str">
            <v>1459. Gestión de Programas Estrategias y Planes para el BienestarGestión Integral Estrategias y Programas2026</v>
          </cell>
          <cell r="G2956" t="str">
            <v>Gestión sectorial e intersectorial para la movilización  de acciones que impacten en los determinantes sociales de la seguridad alimentaria y nutricional</v>
          </cell>
          <cell r="H2956" t="str">
            <v>Estrategia</v>
          </cell>
          <cell r="I2956" t="str">
            <v>GSP</v>
          </cell>
          <cell r="J2956" t="str">
            <v>No Aplica</v>
          </cell>
          <cell r="K2956" t="str">
            <v>Plan de acción</v>
          </cell>
          <cell r="L2956" t="str">
            <v>Zonal</v>
          </cell>
          <cell r="M2956" t="str">
            <v>4_SAN_CRISTOBAL</v>
          </cell>
          <cell r="N2956" t="str">
            <v>2_FEBRERO_2026</v>
          </cell>
          <cell r="O2956" t="str">
            <v>1459. Gestión de Programas Estrategias y Planes para el BienestarGestión Integral Estrategias y Programas20264_SAN_CRISTOBAL2_FEBRERO_2026</v>
          </cell>
          <cell r="P2956">
            <v>5299968</v>
          </cell>
          <cell r="S2956"/>
          <cell r="T2956">
            <v>0</v>
          </cell>
        </row>
        <row r="2957">
          <cell r="F2957" t="str">
            <v>1469. Gestión de Programas Estrategias y Planes para el BienestarGestión Integral Estrategias y Programas2026</v>
          </cell>
          <cell r="G2957" t="str">
            <v>Desarrollo de capacidades personales e institucionales para el manejo integral de la primera infancia</v>
          </cell>
          <cell r="H2957" t="str">
            <v>Estrategia</v>
          </cell>
          <cell r="I2957" t="str">
            <v>GSP</v>
          </cell>
          <cell r="J2957" t="str">
            <v>No Aplica</v>
          </cell>
          <cell r="K2957" t="str">
            <v>Sesión</v>
          </cell>
          <cell r="L2957" t="str">
            <v>Distrito</v>
          </cell>
          <cell r="M2957" t="str">
            <v>4_SAN_CRISTOBAL</v>
          </cell>
          <cell r="N2957" t="str">
            <v>2_FEBRERO_2026</v>
          </cell>
          <cell r="O2957" t="str">
            <v>1469. Gestión de Programas Estrategias y Planes para el BienestarGestión Integral Estrategias y Programas20264_SAN_CRISTOBAL2_FEBRERO_2026</v>
          </cell>
          <cell r="P2957">
            <v>122208</v>
          </cell>
          <cell r="S2957"/>
          <cell r="T2957">
            <v>0</v>
          </cell>
        </row>
        <row r="2958">
          <cell r="F2958" t="str">
            <v>1479. Gestión de Programas Estrategias y Planes para el BienestarGestión Integral Estrategias y Programas2026</v>
          </cell>
          <cell r="G2958" t="str">
            <v>Seguimiento Nominal  de la primera infancia</v>
          </cell>
          <cell r="H2958" t="str">
            <v>Estrategia</v>
          </cell>
          <cell r="I2958" t="str">
            <v>GSP</v>
          </cell>
          <cell r="J2958" t="str">
            <v>No Aplica</v>
          </cell>
          <cell r="K2958" t="str">
            <v>Caso</v>
          </cell>
          <cell r="L2958" t="str">
            <v>Distrito</v>
          </cell>
          <cell r="M2958" t="str">
            <v>4_SAN_CRISTOBAL</v>
          </cell>
          <cell r="N2958" t="str">
            <v>2_FEBRERO_2026</v>
          </cell>
          <cell r="O2958" t="str">
            <v>1479. Gestión de Programas Estrategias y Planes para el BienestarGestión Integral Estrategias y Programas20264_SAN_CRISTOBAL2_FEBRERO_2026</v>
          </cell>
          <cell r="P2958">
            <v>30552</v>
          </cell>
          <cell r="S2958"/>
          <cell r="T2958">
            <v>0</v>
          </cell>
        </row>
        <row r="2959">
          <cell r="F2959" t="str">
            <v>1489. Gestión de Programas Estrategias y Planes para el BienestarGestión Integral Estrategias y Programas2026</v>
          </cell>
          <cell r="G2959" t="str">
            <v>Gestión sectorial e intersectorial de la primera infancia</v>
          </cell>
          <cell r="H2959" t="str">
            <v>Estrategia</v>
          </cell>
          <cell r="I2959" t="str">
            <v>GSP</v>
          </cell>
          <cell r="J2959" t="str">
            <v>No Aplica</v>
          </cell>
          <cell r="K2959" t="str">
            <v>Sesión</v>
          </cell>
          <cell r="L2959" t="str">
            <v>Distrito</v>
          </cell>
          <cell r="M2959" t="str">
            <v>4_SAN_CRISTOBAL</v>
          </cell>
          <cell r="N2959" t="str">
            <v>2_FEBRERO_2026</v>
          </cell>
          <cell r="O2959" t="str">
            <v>1489. Gestión de Programas Estrategias y Planes para el BienestarGestión Integral Estrategias y Programas20264_SAN_CRISTOBAL2_FEBRERO_2026</v>
          </cell>
          <cell r="P2959">
            <v>122208</v>
          </cell>
          <cell r="S2959"/>
          <cell r="T2959">
            <v>0</v>
          </cell>
        </row>
        <row r="2960">
          <cell r="F2960" t="str">
            <v>1499. Gestión de Programas Estrategias y Planes para el BienestarGestión Integral Estrategias y Programas2026</v>
          </cell>
          <cell r="G2960" t="str">
            <v>Desarrollo de capacidades personales e institucionales para  la implementación, seguimiento y monitoreo de la estrategia distrital de bienestar en Salud Sexual, Reproductiva y Materno perinatal  para la población del Distrito</v>
          </cell>
          <cell r="H2960" t="str">
            <v>Estrategia</v>
          </cell>
          <cell r="I2960" t="str">
            <v>GSP</v>
          </cell>
          <cell r="J2960" t="str">
            <v>No Aplica</v>
          </cell>
          <cell r="K2960" t="str">
            <v>Plan de acción</v>
          </cell>
          <cell r="L2960" t="str">
            <v>Zonal</v>
          </cell>
          <cell r="M2960" t="str">
            <v>4_SAN_CRISTOBAL</v>
          </cell>
          <cell r="N2960" t="str">
            <v>2_FEBRERO_2026</v>
          </cell>
          <cell r="O2960" t="str">
            <v>1499. Gestión de Programas Estrategias y Planes para el BienestarGestión Integral Estrategias y Programas20264_SAN_CRISTOBAL2_FEBRERO_2026</v>
          </cell>
          <cell r="P2960">
            <v>3665168</v>
          </cell>
          <cell r="S2960"/>
          <cell r="T2960">
            <v>0</v>
          </cell>
        </row>
        <row r="2961">
          <cell r="F2961" t="str">
            <v>1509. Gestión de Programas Estrategias y Planes para el BienestarGestión Integral Estrategias y Programas2026</v>
          </cell>
          <cell r="G2961" t="str">
            <v>Seguimiento Individual para el cuidado colectivo a partir de la gestión y seguimiento nominal a casos identificados para salud sexual, reproductiva y Maternoperinatal para la reducción de riesgos y desenlaces negativos en salud.</v>
          </cell>
          <cell r="H2961" t="str">
            <v>Estrategia</v>
          </cell>
          <cell r="I2961" t="str">
            <v>GSP</v>
          </cell>
          <cell r="J2961" t="str">
            <v>No Aplica</v>
          </cell>
          <cell r="K2961" t="str">
            <v>Plan de acción</v>
          </cell>
          <cell r="L2961" t="str">
            <v>Zonal</v>
          </cell>
          <cell r="M2961" t="str">
            <v>4_SAN_CRISTOBAL</v>
          </cell>
          <cell r="N2961" t="str">
            <v>2_FEBRERO_2026</v>
          </cell>
          <cell r="O2961" t="str">
            <v>1509. Gestión de Programas Estrategias y Planes para el BienestarGestión Integral Estrategias y Programas20264_SAN_CRISTOBAL2_FEBRERO_2026</v>
          </cell>
          <cell r="P2961">
            <v>1057260</v>
          </cell>
          <cell r="S2961"/>
          <cell r="T2961">
            <v>0</v>
          </cell>
        </row>
        <row r="2962">
          <cell r="F2962" t="str">
            <v>1519. Gestión de Programas Estrategias y Planes para el BienestarGestión Integral Estrategias y Programas2026</v>
          </cell>
          <cell r="G2962" t="str">
            <v>Gestión sectorial e intersectorial para la movilización  de acciones sinérgicas que impacten determinantes sociales relacionados con la salud sexual, reproductiva y materno perinatal.</v>
          </cell>
          <cell r="H2962" t="str">
            <v>Estrategia</v>
          </cell>
          <cell r="I2962" t="str">
            <v>GSP</v>
          </cell>
          <cell r="J2962" t="str">
            <v>No Aplica</v>
          </cell>
          <cell r="K2962" t="str">
            <v>Plan de acción</v>
          </cell>
          <cell r="L2962" t="str">
            <v>Zonal</v>
          </cell>
          <cell r="M2962" t="str">
            <v>4_SAN_CRISTOBAL</v>
          </cell>
          <cell r="N2962" t="str">
            <v>2_FEBRERO_2026</v>
          </cell>
          <cell r="O2962" t="str">
            <v>1519. Gestión de Programas Estrategias y Planes para el BienestarGestión Integral Estrategias y Programas20264_SAN_CRISTOBAL2_FEBRERO_2026</v>
          </cell>
          <cell r="P2962">
            <v>1409680</v>
          </cell>
          <cell r="S2962"/>
          <cell r="T2962">
            <v>0</v>
          </cell>
        </row>
        <row r="2963">
          <cell r="F2963" t="str">
            <v>1529. Gestión de Programas Estrategias y Planes para el BienestarGestión Integral Estrategias y Programas2026</v>
          </cell>
          <cell r="G2963" t="str">
            <v>Gestión de dispositivos médicos de Salud Sexual  para fortalecer prácticas de autocuidado en población de riesgo y población general en acciones de prevención combinada. SUBREDES</v>
          </cell>
          <cell r="H2963" t="str">
            <v>Estrategia</v>
          </cell>
          <cell r="I2963" t="str">
            <v>GSP</v>
          </cell>
          <cell r="J2963" t="str">
            <v>No Aplica</v>
          </cell>
          <cell r="K2963" t="str">
            <v>Plan de acción</v>
          </cell>
          <cell r="L2963" t="str">
            <v>Zonal</v>
          </cell>
          <cell r="M2963" t="str">
            <v>4_SAN_CRISTOBAL</v>
          </cell>
          <cell r="N2963" t="str">
            <v>2_FEBRERO_2026</v>
          </cell>
          <cell r="O2963" t="str">
            <v>1529. Gestión de Programas Estrategias y Planes para el BienestarGestión Integral Estrategias y Programas20264_SAN_CRISTOBAL2_FEBRERO_2026</v>
          </cell>
          <cell r="P2963">
            <v>352420</v>
          </cell>
          <cell r="S2963"/>
          <cell r="T2963">
            <v>0</v>
          </cell>
        </row>
        <row r="2964">
          <cell r="F2964" t="str">
            <v>1539. Gestión de Programas Estrategias y Planes para el BienestarGestión Integral Estrategias y Programas2026</v>
          </cell>
          <cell r="G2964" t="str">
            <v>Desarrollo de capacidades sociales para la movilización de actores comunitarios en  la abogacia de la Salud Ambiental</v>
          </cell>
          <cell r="H2964" t="str">
            <v>Plan</v>
          </cell>
          <cell r="I2964" t="str">
            <v>GSP</v>
          </cell>
          <cell r="J2964" t="str">
            <v>No Aplica</v>
          </cell>
          <cell r="K2964" t="str">
            <v>Plan de acción</v>
          </cell>
          <cell r="L2964" t="str">
            <v>Zonal</v>
          </cell>
          <cell r="M2964" t="str">
            <v>4_SAN_CRISTOBAL</v>
          </cell>
          <cell r="N2964" t="str">
            <v>2_FEBRERO_2026</v>
          </cell>
          <cell r="O2964" t="str">
            <v>1539. Gestión de Programas Estrategias y Planes para el BienestarGestión Integral Estrategias y Programas20264_SAN_CRISTOBAL2_FEBRERO_2026</v>
          </cell>
          <cell r="P2964">
            <v>7347488</v>
          </cell>
          <cell r="S2964"/>
          <cell r="T2964">
            <v>0</v>
          </cell>
        </row>
        <row r="2965">
          <cell r="F2965" t="str">
            <v>1549. Gestión de Programas Estrategias y Planes para el BienestarGestión Integral Estrategias y Programas2026</v>
          </cell>
          <cell r="G2965" t="str">
            <v xml:space="preserve">Gestión institucional para liderar el cambio climático en salud para Hospitales verdes y saludables </v>
          </cell>
          <cell r="H2965" t="str">
            <v>Plan</v>
          </cell>
          <cell r="I2965" t="str">
            <v>GSP</v>
          </cell>
          <cell r="J2965" t="str">
            <v>No Aplica</v>
          </cell>
          <cell r="K2965" t="str">
            <v>Plan de acción</v>
          </cell>
          <cell r="L2965" t="str">
            <v>Zonal</v>
          </cell>
          <cell r="M2965" t="str">
            <v>4_SAN_CRISTOBAL</v>
          </cell>
          <cell r="N2965" t="str">
            <v>2_FEBRERO_2026</v>
          </cell>
          <cell r="O2965" t="str">
            <v>1549. Gestión de Programas Estrategias y Planes para el BienestarGestión Integral Estrategias y Programas20264_SAN_CRISTOBAL2_FEBRERO_2026</v>
          </cell>
          <cell r="P2965">
            <v>7347488</v>
          </cell>
          <cell r="S2965"/>
          <cell r="T2965">
            <v>0</v>
          </cell>
        </row>
        <row r="2966">
          <cell r="F2966" t="str">
            <v>1559. Gestión de Programas Estrategias y Planes para el BienestarGestión Integral Estrategias y Programas2026</v>
          </cell>
          <cell r="G2966" t="str">
            <v>Gestión sectorial e intersectorial para la movilización  de acciones que impacten en los determinantes sociales de la Salud Ambiental</v>
          </cell>
          <cell r="H2966" t="str">
            <v>Plan</v>
          </cell>
          <cell r="I2966" t="str">
            <v>GSP</v>
          </cell>
          <cell r="J2966" t="str">
            <v>No Aplica</v>
          </cell>
          <cell r="K2966" t="str">
            <v>Plan de acción</v>
          </cell>
          <cell r="L2966" t="str">
            <v>Zonal</v>
          </cell>
          <cell r="M2966" t="str">
            <v>4_SAN_CRISTOBAL</v>
          </cell>
          <cell r="N2966" t="str">
            <v>2_FEBRERO_2026</v>
          </cell>
          <cell r="O2966" t="str">
            <v>1559. Gestión de Programas Estrategias y Planes para el BienestarGestión Integral Estrategias y Programas20264_SAN_CRISTOBAL2_FEBRERO_2026</v>
          </cell>
          <cell r="P2966">
            <v>7347488</v>
          </cell>
          <cell r="S2966"/>
          <cell r="T2966">
            <v>0</v>
          </cell>
        </row>
        <row r="2967">
          <cell r="F2967" t="str">
            <v>1569. Gestión de Programas Estrategias y Planes para el BienestarGestión Integral Estrategias y Programas2026</v>
          </cell>
          <cell r="G2967" t="str">
            <v>Fortalecimiento de capacidades personales e institucionales para la implementación, seguimiento y monitoreo del plan de salud mental y sus diferentes componentes (humanización, prevención de la conducta suicida, violencias, seguridad vial)</v>
          </cell>
          <cell r="H2967" t="str">
            <v>Plan</v>
          </cell>
          <cell r="I2967" t="str">
            <v>GSP</v>
          </cell>
          <cell r="J2967" t="str">
            <v>No Aplica</v>
          </cell>
          <cell r="K2967" t="str">
            <v>Plan de acción</v>
          </cell>
          <cell r="L2967" t="str">
            <v>Zonal</v>
          </cell>
          <cell r="M2967" t="str">
            <v>4_SAN_CRISTOBAL</v>
          </cell>
          <cell r="N2967" t="str">
            <v>2_FEBRERO_2026</v>
          </cell>
          <cell r="O2967" t="str">
            <v>1569. Gestión de Programas Estrategias y Planes para el BienestarGestión Integral Estrategias y Programas20264_SAN_CRISTOBAL2_FEBRERO_2026</v>
          </cell>
          <cell r="P2967">
            <v>13832016</v>
          </cell>
          <cell r="S2967"/>
          <cell r="T2967">
            <v>0</v>
          </cell>
        </row>
        <row r="2968">
          <cell r="F2968" t="str">
            <v>1579. Gestión de Programas Estrategias y Planes para el BienestarGestión Integral Estrategias y Programas2026</v>
          </cell>
          <cell r="G2968" t="str">
            <v xml:space="preserve">Desarrollo de espacios de autocuidado con talento humano del sector salud que desarrolla acciones con salud mental, violencias y seguridad vial. </v>
          </cell>
          <cell r="H2968" t="str">
            <v>Plan</v>
          </cell>
          <cell r="I2968" t="str">
            <v>GSP</v>
          </cell>
          <cell r="J2968" t="str">
            <v>No Aplica</v>
          </cell>
          <cell r="K2968" t="str">
            <v>Plan de acción</v>
          </cell>
          <cell r="L2968" t="str">
            <v>Zonal</v>
          </cell>
          <cell r="M2968" t="str">
            <v>4_SAN_CRISTOBAL</v>
          </cell>
          <cell r="N2968" t="str">
            <v>2_FEBRERO_2026</v>
          </cell>
          <cell r="O2968" t="str">
            <v>1579. Gestión de Programas Estrategias y Planes para el BienestarGestión Integral Estrategias y Programas20264_SAN_CRISTOBAL2_FEBRERO_2026</v>
          </cell>
          <cell r="P2968">
            <v>13832016</v>
          </cell>
          <cell r="S2968"/>
          <cell r="T2968">
            <v>0</v>
          </cell>
        </row>
        <row r="2969">
          <cell r="F2969" t="str">
            <v>1589. Gestión de Programas Estrategias y Planes para el BienestarGestión Integral Estrategias y Programas2026</v>
          </cell>
          <cell r="G2969" t="str">
            <v>Desarrollar capacidades personales, sociales e institucionales para el abordaje integral de las condiciones crónicas no transmisibles con actores del sector salud y otros sectores</v>
          </cell>
          <cell r="H2969" t="str">
            <v>Plan</v>
          </cell>
          <cell r="I2969" t="str">
            <v>GSP</v>
          </cell>
          <cell r="J2969" t="str">
            <v>No Aplica</v>
          </cell>
          <cell r="K2969" t="str">
            <v>Sesión</v>
          </cell>
          <cell r="L2969" t="str">
            <v>Zonal</v>
          </cell>
          <cell r="M2969" t="str">
            <v>4_SAN_CRISTOBAL</v>
          </cell>
          <cell r="N2969" t="str">
            <v>2_FEBRERO_2026</v>
          </cell>
          <cell r="O2969" t="str">
            <v>1589. Gestión de Programas Estrategias y Planes para el BienestarGestión Integral Estrategias y Programas20264_SAN_CRISTOBAL2_FEBRERO_2026</v>
          </cell>
          <cell r="P2969">
            <v>2114520</v>
          </cell>
          <cell r="S2969"/>
          <cell r="T2969">
            <v>0</v>
          </cell>
        </row>
        <row r="2970">
          <cell r="F2970" t="str">
            <v>1599. Gestión de Programas Estrategias y Planes para el BienestarGestión Integral Estrategias y Programas2026</v>
          </cell>
          <cell r="G2970" t="str">
            <v>Gestion sectorial e intersectorial para el abordaje integral de las condiciones crónicas no transmisibles. (Profesional)</v>
          </cell>
          <cell r="H2970" t="str">
            <v>Plan</v>
          </cell>
          <cell r="I2970" t="str">
            <v>GSP</v>
          </cell>
          <cell r="J2970" t="str">
            <v>No Aplica</v>
          </cell>
          <cell r="K2970" t="str">
            <v>Plan de acción</v>
          </cell>
          <cell r="L2970" t="str">
            <v>Zonal</v>
          </cell>
          <cell r="M2970" t="str">
            <v>4_SAN_CRISTOBAL</v>
          </cell>
          <cell r="N2970" t="str">
            <v>2_FEBRERO_2026</v>
          </cell>
          <cell r="O2970" t="str">
            <v>1599. Gestión de Programas Estrategias y Planes para el BienestarGestión Integral Estrategias y Programas20264_SAN_CRISTOBAL2_FEBRERO_2026</v>
          </cell>
          <cell r="P2970">
            <v>4370008</v>
          </cell>
          <cell r="S2970"/>
          <cell r="T2970">
            <v>0</v>
          </cell>
        </row>
        <row r="2971">
          <cell r="F2971" t="str">
            <v>1609. Gestión de Programas Estrategias y Planes para el BienestarGestión Integral Estrategias y Programas2026</v>
          </cell>
          <cell r="G2971" t="str">
            <v>Gestion sectorial e intersectorial para el abordaje integral de las condiciones crónicas no transmisibles. (Técnico)</v>
          </cell>
          <cell r="H2971" t="str">
            <v>Plan</v>
          </cell>
          <cell r="I2971" t="str">
            <v>GSP</v>
          </cell>
          <cell r="J2971" t="str">
            <v>No Aplica</v>
          </cell>
          <cell r="K2971" t="str">
            <v>Plan de acción</v>
          </cell>
          <cell r="L2971" t="str">
            <v>Zonal</v>
          </cell>
          <cell r="M2971" t="str">
            <v>4_SAN_CRISTOBAL</v>
          </cell>
          <cell r="N2971" t="str">
            <v>2_FEBRERO_2026</v>
          </cell>
          <cell r="O2971" t="str">
            <v>1609. Gestión de Programas Estrategias y Planes para el BienestarGestión Integral Estrategias y Programas20264_SAN_CRISTOBAL2_FEBRERO_2026</v>
          </cell>
          <cell r="P2971">
            <v>3994272</v>
          </cell>
          <cell r="S2971"/>
          <cell r="T2971">
            <v>0</v>
          </cell>
        </row>
        <row r="2972">
          <cell r="F2972" t="str">
            <v>1619. Gestión de Programas Estrategias y Planes para el BienestarGestión Integral Estrategias y Programas2026</v>
          </cell>
          <cell r="G2972" t="str">
            <v>Gestion sectorial e intersectorial local del Programa Ampliado de Inmunizaciones</v>
          </cell>
          <cell r="H2972" t="str">
            <v>Programa</v>
          </cell>
          <cell r="I2972" t="str">
            <v>GSP</v>
          </cell>
          <cell r="J2972" t="str">
            <v>No Aplica</v>
          </cell>
          <cell r="K2972" t="str">
            <v>Plan de acción</v>
          </cell>
          <cell r="L2972" t="str">
            <v>Zonal</v>
          </cell>
          <cell r="M2972" t="str">
            <v>4_SAN_CRISTOBAL</v>
          </cell>
          <cell r="N2972" t="str">
            <v>2_FEBRERO_2026</v>
          </cell>
          <cell r="O2972" t="str">
            <v>1619. Gestión de Programas Estrategias y Planes para el BienestarGestión Integral Estrategias y Programas20264_SAN_CRISTOBAL2_FEBRERO_2026</v>
          </cell>
          <cell r="P2972">
            <v>7347488</v>
          </cell>
          <cell r="S2972"/>
          <cell r="T2972">
            <v>0</v>
          </cell>
        </row>
        <row r="2973">
          <cell r="F2973" t="str">
            <v>1629. Gestión de Programas Estrategias y Planes para el BienestarGestión Integral Estrategias y Programas2026</v>
          </cell>
          <cell r="G2973" t="str">
            <v xml:space="preserve">Desarrollo de capacidades institucionales para la gestión de la implementación y operación del PAI en la IPS públicas, privadas. </v>
          </cell>
          <cell r="H2973" t="str">
            <v>Programa</v>
          </cell>
          <cell r="I2973" t="str">
            <v>GSP</v>
          </cell>
          <cell r="J2973" t="str">
            <v>No Aplica</v>
          </cell>
          <cell r="K2973" t="str">
            <v>Plan de acción</v>
          </cell>
          <cell r="L2973" t="str">
            <v>Zonal</v>
          </cell>
          <cell r="M2973" t="str">
            <v>4_SAN_CRISTOBAL</v>
          </cell>
          <cell r="N2973" t="str">
            <v>2_FEBRERO_2026</v>
          </cell>
          <cell r="O2973" t="str">
            <v>1629. Gestión de Programas Estrategias y Planes para el BienestarGestión Integral Estrategias y Programas20264_SAN_CRISTOBAL2_FEBRERO_2026</v>
          </cell>
          <cell r="P2973">
            <v>10478800</v>
          </cell>
          <cell r="S2973"/>
          <cell r="T2973">
            <v>0</v>
          </cell>
        </row>
        <row r="2974">
          <cell r="F2974" t="str">
            <v>1639. Gestión de Programas Estrategias y Planes para el BienestarGestión Integral Estrategias y Programas2026</v>
          </cell>
          <cell r="G2974" t="str">
            <v>Desarrollo de capacidades Institucionales para la gestión de la implementación y operación del PAI en sistemas de información</v>
          </cell>
          <cell r="H2974" t="str">
            <v>Programa</v>
          </cell>
          <cell r="I2974" t="str">
            <v>GSP</v>
          </cell>
          <cell r="J2974" t="str">
            <v>No Aplica</v>
          </cell>
          <cell r="K2974" t="str">
            <v>Plan de acción</v>
          </cell>
          <cell r="L2974" t="str">
            <v>Zonal</v>
          </cell>
          <cell r="M2974" t="str">
            <v>4_SAN_CRISTOBAL</v>
          </cell>
          <cell r="N2974" t="str">
            <v>2_FEBRERO_2026</v>
          </cell>
          <cell r="O2974" t="str">
            <v>1639. Gestión de Programas Estrategias y Planes para el BienestarGestión Integral Estrategias y Programas20264_SAN_CRISTOBAL2_FEBRERO_2026</v>
          </cell>
          <cell r="P2974">
            <v>3994272</v>
          </cell>
          <cell r="S2974"/>
          <cell r="T2974">
            <v>0</v>
          </cell>
        </row>
        <row r="2975">
          <cell r="F2975" t="str">
            <v>1649. Gestión de Programas Estrategias y Planes para el BienestarGestión Integral Estrategias y Programas2026</v>
          </cell>
          <cell r="G2975" t="str">
            <v xml:space="preserve">Gestión Sectorial e Intersectorial para la implementación y operación de estrategias del PAI para MAS Bienestar </v>
          </cell>
          <cell r="H2975" t="str">
            <v>Programa</v>
          </cell>
          <cell r="I2975" t="str">
            <v>GSP</v>
          </cell>
          <cell r="J2975" t="str">
            <v>No Aplica</v>
          </cell>
          <cell r="K2975" t="str">
            <v>Plan de acción</v>
          </cell>
          <cell r="L2975" t="str">
            <v>Zonal</v>
          </cell>
          <cell r="M2975" t="str">
            <v>4_SAN_CRISTOBAL</v>
          </cell>
          <cell r="N2975" t="str">
            <v>2_FEBRERO_2026</v>
          </cell>
          <cell r="O2975" t="str">
            <v>1649. Gestión de Programas Estrategias y Planes para el BienestarGestión Integral Estrategias y Programas20264_SAN_CRISTOBAL2_FEBRERO_2026</v>
          </cell>
          <cell r="P2975">
            <v>6484528</v>
          </cell>
          <cell r="S2975"/>
          <cell r="T2975">
            <v>0</v>
          </cell>
        </row>
        <row r="2976">
          <cell r="F2976" t="str">
            <v>1659. Gestión de Programas Estrategias y Planes para el BienestarGestión Integral Estrategias y Programas2026</v>
          </cell>
          <cell r="G2976" t="str">
            <v xml:space="preserve">Gestión Sectorial e Intersectorial para la operación de estrategias del PAI para MAS Bienestar </v>
          </cell>
          <cell r="H2976" t="str">
            <v>Programa</v>
          </cell>
          <cell r="I2976" t="str">
            <v>GSP</v>
          </cell>
          <cell r="J2976" t="str">
            <v>No Aplica</v>
          </cell>
          <cell r="K2976" t="str">
            <v>Plan de acción</v>
          </cell>
          <cell r="L2976" t="str">
            <v>Zonal</v>
          </cell>
          <cell r="M2976" t="str">
            <v>4_SAN_CRISTOBAL</v>
          </cell>
          <cell r="N2976" t="str">
            <v>2_FEBRERO_2026</v>
          </cell>
          <cell r="O2976" t="str">
            <v>1659. Gestión de Programas Estrategias y Planes para el BienestarGestión Integral Estrategias y Programas20264_SAN_CRISTOBAL2_FEBRERO_2026</v>
          </cell>
          <cell r="P2976">
            <v>3994272</v>
          </cell>
          <cell r="S2976"/>
          <cell r="T2976">
            <v>0</v>
          </cell>
        </row>
        <row r="2977">
          <cell r="F2977" t="str">
            <v>1669. Gestión de Programas Estrategias y Planes para el BienestarGestión Integral Estrategias y Programas2026</v>
          </cell>
          <cell r="G2977" t="str">
            <v xml:space="preserve">Gestión Sectorial e Intersectorial para la operación y registro de estrategias del PAI para MAS Bienestar </v>
          </cell>
          <cell r="H2977" t="str">
            <v>Programa</v>
          </cell>
          <cell r="I2977" t="str">
            <v>GSP</v>
          </cell>
          <cell r="J2977" t="str">
            <v>No Aplica</v>
          </cell>
          <cell r="K2977" t="str">
            <v>Plan de acción</v>
          </cell>
          <cell r="L2977" t="str">
            <v>Zonal</v>
          </cell>
          <cell r="M2977" t="str">
            <v>4_SAN_CRISTOBAL</v>
          </cell>
          <cell r="N2977" t="str">
            <v>2_FEBRERO_2026</v>
          </cell>
          <cell r="O2977" t="str">
            <v>1669. Gestión de Programas Estrategias y Planes para el BienestarGestión Integral Estrategias y Programas20264_SAN_CRISTOBAL2_FEBRERO_2026</v>
          </cell>
          <cell r="P2977">
            <v>2983376</v>
          </cell>
          <cell r="S2977"/>
          <cell r="T2977">
            <v>0</v>
          </cell>
        </row>
        <row r="2978">
          <cell r="F2978" t="str">
            <v>1679. Gestión de Programas Estrategias y Planes para el BienestarGestión Integral Estrategias y Programas2026</v>
          </cell>
          <cell r="G2978" t="str">
            <v>Gestión  Sectorial e Intersectorial para la implementación y operación de estrategias del PAI para MAS Bienestar  - en el entorno educativo</v>
          </cell>
          <cell r="H2978" t="str">
            <v>Programa</v>
          </cell>
          <cell r="I2978" t="str">
            <v>GSP</v>
          </cell>
          <cell r="J2978" t="str">
            <v>No Aplica</v>
          </cell>
          <cell r="K2978" t="str">
            <v>Plan de acción</v>
          </cell>
          <cell r="L2978" t="str">
            <v>Zonal</v>
          </cell>
          <cell r="M2978" t="str">
            <v>4_SAN_CRISTOBAL</v>
          </cell>
          <cell r="N2978" t="str">
            <v>2_FEBRERO_2026</v>
          </cell>
          <cell r="O2978" t="str">
            <v>1679. Gestión de Programas Estrategias y Planes para el BienestarGestión Integral Estrategias y Programas20264_SAN_CRISTOBAL2_FEBRERO_2026</v>
          </cell>
          <cell r="P2978">
            <v>6484528</v>
          </cell>
          <cell r="S2978"/>
          <cell r="T2978">
            <v>0</v>
          </cell>
        </row>
        <row r="2979">
          <cell r="F2979" t="str">
            <v>1689. Gestión de Programas Estrategias y Planes para el BienestarGestión Integral Estrategias y Programas2026</v>
          </cell>
          <cell r="G2979" t="str">
            <v>Gestión  Sectorial e Intersectorial para la operación de estrategias del PAI para MAS Bienestar  en el entorno educativo</v>
          </cell>
          <cell r="H2979" t="str">
            <v>Programa</v>
          </cell>
          <cell r="I2979" t="str">
            <v>GSP</v>
          </cell>
          <cell r="J2979" t="str">
            <v>No Aplica</v>
          </cell>
          <cell r="K2979" t="str">
            <v>Plan de acción</v>
          </cell>
          <cell r="L2979" t="str">
            <v>Zonal</v>
          </cell>
          <cell r="M2979" t="str">
            <v>4_SAN_CRISTOBAL</v>
          </cell>
          <cell r="N2979" t="str">
            <v>2_FEBRERO_2026</v>
          </cell>
          <cell r="O2979" t="str">
            <v>1689. Gestión de Programas Estrategias y Planes para el BienestarGestión Integral Estrategias y Programas20264_SAN_CRISTOBAL2_FEBRERO_2026</v>
          </cell>
          <cell r="P2979">
            <v>3994272</v>
          </cell>
          <cell r="S2979"/>
          <cell r="T2979">
            <v>0</v>
          </cell>
        </row>
        <row r="2980">
          <cell r="F2980" t="str">
            <v>1699. Gestión de Programas Estrategias y Planes para el BienestarGestión Integral Estrategias y Programas2026</v>
          </cell>
          <cell r="G2980" t="str">
            <v>Gestión de medicamentos e insumos para la operación de la cadena de frío del PAI</v>
          </cell>
          <cell r="H2980" t="str">
            <v>Programa</v>
          </cell>
          <cell r="I2980" t="str">
            <v>GSP</v>
          </cell>
          <cell r="J2980" t="str">
            <v>No Aplica</v>
          </cell>
          <cell r="K2980" t="str">
            <v>Plan de acción</v>
          </cell>
          <cell r="L2980" t="str">
            <v>Zonal</v>
          </cell>
          <cell r="M2980" t="str">
            <v>4_SAN_CRISTOBAL</v>
          </cell>
          <cell r="N2980" t="str">
            <v>2_FEBRERO_2026</v>
          </cell>
          <cell r="O2980" t="str">
            <v>1699. Gestión de Programas Estrategias y Planes para el BienestarGestión Integral Estrategias y Programas20264_SAN_CRISTOBAL2_FEBRERO_2026</v>
          </cell>
          <cell r="P2980">
            <v>3994272</v>
          </cell>
          <cell r="S2980"/>
          <cell r="T2980">
            <v>0</v>
          </cell>
        </row>
        <row r="2981">
          <cell r="F2981" t="str">
            <v>1709. Gestión de Programas Estrategias y Planes para el BienestarGestión Integral Estrategias y Programas2026</v>
          </cell>
          <cell r="G2981" t="str">
            <v>Gestión de medicamentos e insumos para la operación logística del PAI</v>
          </cell>
          <cell r="H2981" t="str">
            <v>Programa</v>
          </cell>
          <cell r="I2981" t="str">
            <v>GSP</v>
          </cell>
          <cell r="J2981" t="str">
            <v>No Aplica</v>
          </cell>
          <cell r="K2981" t="str">
            <v xml:space="preserve"> Vehículos  </v>
          </cell>
          <cell r="L2981" t="str">
            <v>Zonal</v>
          </cell>
          <cell r="M2981" t="str">
            <v>4_SAN_CRISTOBAL</v>
          </cell>
          <cell r="N2981" t="str">
            <v>2_FEBRERO_2026</v>
          </cell>
          <cell r="O2981" t="str">
            <v>1709. Gestión de Programas Estrategias y Planes para el BienestarGestión Integral Estrategias y Programas20264_SAN_CRISTOBAL2_FEBRERO_2026</v>
          </cell>
          <cell r="P2981">
            <v>19450000</v>
          </cell>
          <cell r="S2981"/>
          <cell r="T2981">
            <v>0</v>
          </cell>
        </row>
        <row r="2982">
          <cell r="F2982" t="str">
            <v>1719. Gestión de Programas Estrategias y Planes para el BienestarGestión Integral Estrategias y Programas2026</v>
          </cell>
          <cell r="G2982" t="str">
            <v>Gestión Sectorial e Intersectorial para la operación vacunación punto viajero</v>
          </cell>
          <cell r="H2982" t="str">
            <v>Programa</v>
          </cell>
          <cell r="I2982" t="str">
            <v>GSP</v>
          </cell>
          <cell r="J2982" t="str">
            <v>No Aplica</v>
          </cell>
          <cell r="K2982" t="str">
            <v>Cronograma de actividades</v>
          </cell>
          <cell r="L2982" t="str">
            <v>Zonal</v>
          </cell>
          <cell r="M2982" t="str">
            <v>4_SAN_CRISTOBAL</v>
          </cell>
          <cell r="N2982" t="str">
            <v>2_FEBRERO_2026</v>
          </cell>
          <cell r="O2982" t="str">
            <v>1719. Gestión de Programas Estrategias y Planes para el BienestarGestión Integral Estrategias y Programas20264_SAN_CRISTOBAL2_FEBRERO_2026</v>
          </cell>
          <cell r="P2982">
            <v>3994272</v>
          </cell>
          <cell r="S2982"/>
          <cell r="T2982">
            <v>0</v>
          </cell>
        </row>
        <row r="2983">
          <cell r="F2983" t="str">
            <v>1729. Gestión de Programas Estrategias y Planes para el BienestarGestión Integral Estrategias y Programas2026</v>
          </cell>
          <cell r="G2983" t="str">
            <v>Operación de la estrategia extramural del Programa Ampliado de Imnunizaciones para la ruralidad lejana</v>
          </cell>
          <cell r="H2983" t="str">
            <v>Programa</v>
          </cell>
          <cell r="I2983" t="str">
            <v>GSP</v>
          </cell>
          <cell r="J2983" t="str">
            <v>No Aplica</v>
          </cell>
          <cell r="K2983" t="str">
            <v>Plan de acción</v>
          </cell>
          <cell r="L2983" t="str">
            <v>Zonal</v>
          </cell>
          <cell r="M2983" t="str">
            <v>4_SAN_CRISTOBAL</v>
          </cell>
          <cell r="N2983" t="str">
            <v>2_FEBRERO_2026</v>
          </cell>
          <cell r="O2983" t="str">
            <v>1729. Gestión de Programas Estrategias y Planes para el BienestarGestión Integral Estrategias y Programas20264_SAN_CRISTOBAL2_FEBRERO_2026</v>
          </cell>
          <cell r="P2983">
            <v>9985680</v>
          </cell>
          <cell r="S2983"/>
          <cell r="T2983">
            <v>0</v>
          </cell>
        </row>
        <row r="2984">
          <cell r="F2984" t="str">
            <v>1739. Gestión de Programas Estrategias y Planes para el BienestarGestión Integral Estrategias y Programas2026</v>
          </cell>
          <cell r="G2984" t="str">
            <v>Gestión Sectorial e intersectrial para la operación y registros de estrategias del PAI para MAS Bienestar</v>
          </cell>
          <cell r="H2984" t="str">
            <v>Programa</v>
          </cell>
          <cell r="I2984" t="str">
            <v>GSP</v>
          </cell>
          <cell r="J2984" t="str">
            <v>No Aplica</v>
          </cell>
          <cell r="K2984" t="str">
            <v>Plan de acción</v>
          </cell>
          <cell r="L2984" t="str">
            <v>Zonal</v>
          </cell>
          <cell r="M2984" t="str">
            <v>4_SAN_CRISTOBAL</v>
          </cell>
          <cell r="N2984" t="str">
            <v>2_FEBRERO_2026</v>
          </cell>
          <cell r="O2984" t="str">
            <v>1739. Gestión de Programas Estrategias y Planes para el BienestarGestión Integral Estrategias y Programas20264_SAN_CRISTOBAL2_FEBRERO_2026</v>
          </cell>
          <cell r="P2984">
            <v>2983376</v>
          </cell>
          <cell r="S2984"/>
          <cell r="T2984">
            <v>0</v>
          </cell>
        </row>
        <row r="2985">
          <cell r="F2985" t="str">
            <v>17410. Proceso integral e integrado de la Vigilancia de la Salud PúblicaVigilancia en salud pública2026</v>
          </cell>
          <cell r="G2985" t="str">
            <v>Gestión y seguimiento de la información  del  componente SSR Y SMI - Subred Norte y Sur Occidente</v>
          </cell>
          <cell r="H2985" t="str">
            <v>Gestión, análisis y divulgación  de información de la vigilancia en salud pública</v>
          </cell>
          <cell r="I2985" t="str">
            <v>GSP</v>
          </cell>
          <cell r="J2985" t="str">
            <v>No Aplica</v>
          </cell>
          <cell r="K2985" t="str">
            <v>Plan de acción</v>
          </cell>
          <cell r="L2985" t="str">
            <v>Zonal</v>
          </cell>
          <cell r="M2985" t="str">
            <v>4_SAN_CRISTOBAL</v>
          </cell>
          <cell r="N2985" t="str">
            <v>2_FEBRERO_2026</v>
          </cell>
          <cell r="O2985" t="str">
            <v>17410. Proceso integral e integrado de la Vigilancia de la Salud PúblicaVigilancia en salud pública20264_SAN_CRISTOBAL2_FEBRERO_2026</v>
          </cell>
          <cell r="P2985">
            <v>37920928</v>
          </cell>
          <cell r="S2985">
            <v>0</v>
          </cell>
          <cell r="T2985">
            <v>0</v>
          </cell>
        </row>
        <row r="2986">
          <cell r="F2986" t="str">
            <v>17510. Proceso integral e integrado de la Vigilancia de la Salud PúblicaVigilancia en salud pública2026</v>
          </cell>
          <cell r="G2986" t="str">
            <v>Gestión y seguimiento de la información  del  componente SSR Y SMI - Subred centro Oriente y Sur</v>
          </cell>
          <cell r="H2986" t="str">
            <v>Gestión, análisis y divulgación  de información de la vigilancia en salud pública</v>
          </cell>
          <cell r="I2986" t="str">
            <v>GSP</v>
          </cell>
          <cell r="J2986" t="str">
            <v>No Aplica</v>
          </cell>
          <cell r="K2986" t="str">
            <v>Plan de acción</v>
          </cell>
          <cell r="L2986" t="str">
            <v>Zonal</v>
          </cell>
          <cell r="M2986" t="str">
            <v>4_SAN_CRISTOBAL</v>
          </cell>
          <cell r="N2986" t="str">
            <v>2_FEBRERO_2026</v>
          </cell>
          <cell r="O2986" t="str">
            <v>17510. Proceso integral e integrado de la Vigilancia de la Salud PúblicaVigilancia en salud pública20264_SAN_CRISTOBAL2_FEBRERO_2026</v>
          </cell>
          <cell r="P2986">
            <v>26899696</v>
          </cell>
          <cell r="S2986">
            <v>0</v>
          </cell>
          <cell r="T2986">
            <v>0</v>
          </cell>
        </row>
        <row r="2987">
          <cell r="F2987" t="str">
            <v>17610. Proceso integral e integrado de la Vigilancia de la Salud PúblicaVigilancia en salud pública2026</v>
          </cell>
          <cell r="G2987" t="str">
            <v>Monitoreo de la Vigilancia Intensificada de gestantes  con alto riesgo de morbilidad y mortalidad materna "Angeles Guardianes"</v>
          </cell>
          <cell r="H2987" t="str">
            <v>Gestión, análisis y divulgación  de información de la vigilancia en salud pública</v>
          </cell>
          <cell r="I2987" t="str">
            <v>GSP</v>
          </cell>
          <cell r="J2987" t="str">
            <v>No Aplica</v>
          </cell>
          <cell r="K2987" t="str">
            <v>Plan de acción</v>
          </cell>
          <cell r="L2987" t="str">
            <v>Distrito</v>
          </cell>
          <cell r="M2987" t="str">
            <v>4_SAN_CRISTOBAL</v>
          </cell>
          <cell r="N2987" t="str">
            <v>2_FEBRERO_2026</v>
          </cell>
          <cell r="O2987" t="str">
            <v>17610. Proceso integral e integrado de la Vigilancia de la Salud PúblicaVigilancia en salud pública20264_SAN_CRISTOBAL2_FEBRERO_2026</v>
          </cell>
          <cell r="P2987">
            <v>28206464</v>
          </cell>
          <cell r="S2987">
            <v>0</v>
          </cell>
          <cell r="T2987">
            <v>0</v>
          </cell>
        </row>
        <row r="2988">
          <cell r="F2988" t="str">
            <v>17710. Proceso integral e integrado de la Vigilancia de la Salud PúblicaVigilancia en salud pública2026</v>
          </cell>
          <cell r="G2988" t="str">
            <v xml:space="preserve"> Monitoreo de la Vigilancia intensificada Neonatal y Defectos Congenitos</v>
          </cell>
          <cell r="H2988" t="str">
            <v>Gestión, análisis y divulgación  de información de la vigilancia en salud pública</v>
          </cell>
          <cell r="I2988" t="str">
            <v>GSP</v>
          </cell>
          <cell r="J2988" t="str">
            <v>No Aplica</v>
          </cell>
          <cell r="K2988" t="str">
            <v>Plan de acción</v>
          </cell>
          <cell r="L2988" t="str">
            <v>Distrito</v>
          </cell>
          <cell r="M2988" t="str">
            <v>4_SAN_CRISTOBAL</v>
          </cell>
          <cell r="N2988" t="str">
            <v>2_FEBRERO_2026</v>
          </cell>
          <cell r="O2988" t="str">
            <v>17710. Proceso integral e integrado de la Vigilancia de la Salud PúblicaVigilancia en salud pública20264_SAN_CRISTOBAL2_FEBRERO_2026</v>
          </cell>
          <cell r="P2988">
            <v>37181248</v>
          </cell>
          <cell r="S2988">
            <v>0</v>
          </cell>
          <cell r="T2988">
            <v>0</v>
          </cell>
        </row>
        <row r="2989">
          <cell r="F2989" t="str">
            <v>17810. Proceso integral e integrado de la Vigilancia de la Salud PúblicaVigilancia en salud pública2026</v>
          </cell>
          <cell r="G2989" t="str">
            <v xml:space="preserve">Investigaciones epidemiológicas de campo de alto impacto para eventos de salud materno-perinatal en la Subred Norte, Centro Oriente, Sur y Sur Occidente </v>
          </cell>
          <cell r="H2989" t="str">
            <v>Gestión, análisis y divulgación  de información de la vigilancia en salud pública</v>
          </cell>
          <cell r="I2989" t="str">
            <v>GSP</v>
          </cell>
          <cell r="J2989" t="str">
            <v>No Aplica</v>
          </cell>
          <cell r="K2989" t="str">
            <v>Plan de acción</v>
          </cell>
          <cell r="L2989" t="str">
            <v>Zonal</v>
          </cell>
          <cell r="M2989" t="str">
            <v>4_SAN_CRISTOBAL</v>
          </cell>
          <cell r="N2989" t="str">
            <v>2_FEBRERO_2026</v>
          </cell>
          <cell r="O2989" t="str">
            <v>17810. Proceso integral e integrado de la Vigilancia de la Salud PúblicaVigilancia en salud pública20264_SAN_CRISTOBAL2_FEBRERO_2026</v>
          </cell>
          <cell r="P2989">
            <v>7347488</v>
          </cell>
          <cell r="S2989">
            <v>0</v>
          </cell>
          <cell r="T2989">
            <v>0</v>
          </cell>
        </row>
        <row r="2990">
          <cell r="F2990" t="str">
            <v>17910. Proceso integral e integrado de la Vigilancia de la Salud PúblicaVigilancia en salud pública2026</v>
          </cell>
          <cell r="G2990" t="str">
            <v xml:space="preserve">Unidades de análisis de eventos de interés en salud pública de SSR en la Subred Norte y Sur Occidente </v>
          </cell>
          <cell r="H2990" t="str">
            <v>Gestión, análisis y divulgación  de información de la vigilancia en salud pública</v>
          </cell>
          <cell r="I2990" t="str">
            <v>GSP</v>
          </cell>
          <cell r="J2990" t="str">
            <v>No Aplica</v>
          </cell>
          <cell r="K2990" t="str">
            <v>Plan de acción</v>
          </cell>
          <cell r="L2990" t="str">
            <v>Zonal</v>
          </cell>
          <cell r="M2990" t="str">
            <v>4_SAN_CRISTOBAL</v>
          </cell>
          <cell r="N2990" t="str">
            <v>2_FEBRERO_2026</v>
          </cell>
          <cell r="O2990" t="str">
            <v>17910. Proceso integral e integrado de la Vigilancia de la Salud PúblicaVigilancia en salud pública20264_SAN_CRISTOBAL2_FEBRERO_2026</v>
          </cell>
          <cell r="P2990">
            <v>3673744</v>
          </cell>
          <cell r="S2990">
            <v>0</v>
          </cell>
          <cell r="T2990">
            <v>0</v>
          </cell>
        </row>
        <row r="2991">
          <cell r="F2991" t="str">
            <v>18010. Proceso integral e integrado de la Vigilancia de la Salud PúblicaVigilancia en salud pública2026</v>
          </cell>
          <cell r="G2991" t="str">
            <v xml:space="preserve">Unidades de análisis de eventos de interés en salud pública de SSR en la Subred  Centro Oriente y Sur </v>
          </cell>
          <cell r="H2991" t="str">
            <v>Gestión, análisis y divulgación  de información de la vigilancia en salud pública</v>
          </cell>
          <cell r="I2991" t="str">
            <v>GSP</v>
          </cell>
          <cell r="J2991" t="str">
            <v>No Aplica</v>
          </cell>
          <cell r="K2991" t="str">
            <v>Plan de acción</v>
          </cell>
          <cell r="L2991" t="str">
            <v>Zonal</v>
          </cell>
          <cell r="M2991" t="str">
            <v>4_SAN_CRISTOBAL</v>
          </cell>
          <cell r="N2991" t="str">
            <v>2_FEBRERO_2026</v>
          </cell>
          <cell r="O2991" t="str">
            <v>18010. Proceso integral e integrado de la Vigilancia de la Salud PúblicaVigilancia en salud pública20264_SAN_CRISTOBAL2_FEBRERO_2026</v>
          </cell>
          <cell r="P2991">
            <v>3673744</v>
          </cell>
          <cell r="S2991">
            <v>0</v>
          </cell>
          <cell r="T2991">
            <v>0</v>
          </cell>
        </row>
        <row r="2992">
          <cell r="F2992" t="str">
            <v>18110. Proceso integral e integrado de la Vigilancia de la Salud PúblicaVigilancia en salud pública2026</v>
          </cell>
          <cell r="G2992" t="str">
            <v>Gestión de la información  del  componente Transmisibles - Subred Norte y Sur Occidente</v>
          </cell>
          <cell r="H2992" t="str">
            <v>Gestión, análisis y divulgación  de información de la vigilancia en salud pública</v>
          </cell>
          <cell r="I2992" t="str">
            <v>GSP</v>
          </cell>
          <cell r="J2992" t="str">
            <v>No Aplica</v>
          </cell>
          <cell r="K2992" t="str">
            <v>Plan de acción</v>
          </cell>
          <cell r="L2992" t="str">
            <v>Zonal</v>
          </cell>
          <cell r="M2992" t="str">
            <v>4_SAN_CRISTOBAL</v>
          </cell>
          <cell r="N2992" t="str">
            <v>2_FEBRERO_2026</v>
          </cell>
          <cell r="O2992" t="str">
            <v>18110. Proceso integral e integrado de la Vigilancia de la Salud PúblicaVigilancia en salud pública20264_SAN_CRISTOBAL2_FEBRERO_2026</v>
          </cell>
          <cell r="P2992">
            <v>87405520</v>
          </cell>
          <cell r="S2992">
            <v>0</v>
          </cell>
          <cell r="T2992">
            <v>0</v>
          </cell>
        </row>
        <row r="2993">
          <cell r="F2993" t="str">
            <v>18210. Proceso integral e integrado de la Vigilancia de la Salud PúblicaVigilancia en salud pública2026</v>
          </cell>
          <cell r="G2993" t="str">
            <v>Fortalecimiento y capacitación a UPGD Transmisibles Norte y Sur Occidente</v>
          </cell>
          <cell r="H2993" t="str">
            <v>Gestión, análisis y divulgación  de información de la vigilancia en salud pública</v>
          </cell>
          <cell r="I2993" t="str">
            <v>GSP</v>
          </cell>
          <cell r="J2993" t="str">
            <v>No Aplica</v>
          </cell>
          <cell r="K2993" t="str">
            <v>Plan de acción</v>
          </cell>
          <cell r="L2993" t="str">
            <v>Zonal</v>
          </cell>
          <cell r="M2993" t="str">
            <v>4_SAN_CRISTOBAL</v>
          </cell>
          <cell r="N2993" t="str">
            <v>2_FEBRERO_2026</v>
          </cell>
          <cell r="O2993" t="str">
            <v>18210. Proceso integral e integrado de la Vigilancia de la Salud PúblicaVigilancia en salud pública20264_SAN_CRISTOBAL2_FEBRERO_2026</v>
          </cell>
          <cell r="P2993">
            <v>17288787</v>
          </cell>
          <cell r="S2993">
            <v>0</v>
          </cell>
          <cell r="T2993">
            <v>0</v>
          </cell>
        </row>
        <row r="2994">
          <cell r="F2994" t="str">
            <v>18310. Proceso integral e integrado de la Vigilancia de la Salud PúblicaVigilancia en salud pública2026</v>
          </cell>
          <cell r="G2994" t="str">
            <v>Gestión de la información  del  componente Transmisibles - Subred Centro Oriente</v>
          </cell>
          <cell r="H2994" t="str">
            <v>Gestión, análisis y divulgación  de información de la vigilancia en salud pública</v>
          </cell>
          <cell r="I2994" t="str">
            <v>GSP</v>
          </cell>
          <cell r="J2994" t="str">
            <v>No Aplica</v>
          </cell>
          <cell r="K2994" t="str">
            <v>Plan de acción</v>
          </cell>
          <cell r="L2994" t="str">
            <v>Zonal</v>
          </cell>
          <cell r="M2994" t="str">
            <v>4_SAN_CRISTOBAL</v>
          </cell>
          <cell r="N2994" t="str">
            <v>2_FEBRERO_2026</v>
          </cell>
          <cell r="O2994" t="str">
            <v>18310. Proceso integral e integrado de la Vigilancia de la Salud PúblicaVigilancia en salud pública20264_SAN_CRISTOBAL2_FEBRERO_2026</v>
          </cell>
          <cell r="P2994">
            <v>61146880</v>
          </cell>
          <cell r="S2994">
            <v>0</v>
          </cell>
          <cell r="T2994">
            <v>0</v>
          </cell>
        </row>
        <row r="2995">
          <cell r="F2995" t="str">
            <v>18410. Proceso integral e integrado de la Vigilancia de la Salud PúblicaVigilancia en salud pública2026</v>
          </cell>
          <cell r="G2995" t="str">
            <v>Fortalecimiento y capacitación a UPGD Transmisibles Centro oriente y SUR</v>
          </cell>
          <cell r="H2995" t="str">
            <v>Gestión, análisis y divulgación  de información de la vigilancia en salud pública</v>
          </cell>
          <cell r="I2995" t="str">
            <v>GSP</v>
          </cell>
          <cell r="J2995" t="str">
            <v>No Aplica</v>
          </cell>
          <cell r="K2995" t="str">
            <v>Plan de acción</v>
          </cell>
          <cell r="L2995" t="str">
            <v>Zonal</v>
          </cell>
          <cell r="M2995" t="str">
            <v>4_SAN_CRISTOBAL</v>
          </cell>
          <cell r="N2995" t="str">
            <v>2_FEBRERO_2026</v>
          </cell>
          <cell r="O2995" t="str">
            <v>18410. Proceso integral e integrado de la Vigilancia de la Salud PúblicaVigilancia en salud pública20264_SAN_CRISTOBAL2_FEBRERO_2026</v>
          </cell>
          <cell r="P2995">
            <v>9941299</v>
          </cell>
          <cell r="S2995">
            <v>0</v>
          </cell>
          <cell r="T2995">
            <v>0</v>
          </cell>
        </row>
        <row r="2996">
          <cell r="F2996" t="str">
            <v>18510. Proceso integral e integrado de la Vigilancia de la Salud PúblicaVigilancia en salud pública2026</v>
          </cell>
          <cell r="G2996" t="str">
            <v>Gestión de la información  del  componente Transmisibles - Subred Sur</v>
          </cell>
          <cell r="H2996" t="str">
            <v>Gestión, análisis y divulgación  de información de la vigilancia en salud pública</v>
          </cell>
          <cell r="I2996" t="str">
            <v>GSP</v>
          </cell>
          <cell r="J2996" t="str">
            <v>No Aplica</v>
          </cell>
          <cell r="K2996" t="str">
            <v>Plan de acción</v>
          </cell>
          <cell r="L2996" t="str">
            <v>Zonal</v>
          </cell>
          <cell r="M2996" t="str">
            <v>4_SAN_CRISTOBAL</v>
          </cell>
          <cell r="N2996" t="str">
            <v>2_FEBRERO_2026</v>
          </cell>
          <cell r="O2996" t="str">
            <v>18510. Proceso integral e integrado de la Vigilancia de la Salud PúblicaVigilancia en salud pública20264_SAN_CRISTOBAL2_FEBRERO_2026</v>
          </cell>
          <cell r="P2996">
            <v>40189280</v>
          </cell>
          <cell r="S2996">
            <v>0</v>
          </cell>
          <cell r="T2996">
            <v>0</v>
          </cell>
        </row>
        <row r="2997">
          <cell r="F2997" t="str">
            <v>18610. Proceso integral e integrado de la Vigilancia de la Salud PúblicaVigilancia en salud pública2026</v>
          </cell>
          <cell r="G2997" t="str">
            <v>Mantenimiento y fortalecimiento del sistema de  Vigilancia Centinela Meningitis, neumonía bacteriana</v>
          </cell>
          <cell r="H2997" t="str">
            <v>Gestión, análisis y divulgación  de información de la vigilancia en salud pública</v>
          </cell>
          <cell r="I2997" t="str">
            <v>GSP</v>
          </cell>
          <cell r="J2997" t="str">
            <v>No Aplica</v>
          </cell>
          <cell r="K2997" t="str">
            <v>Plan de acción</v>
          </cell>
          <cell r="L2997" t="str">
            <v>Distrito</v>
          </cell>
          <cell r="M2997" t="str">
            <v>4_SAN_CRISTOBAL</v>
          </cell>
          <cell r="N2997" t="str">
            <v>2_FEBRERO_2026</v>
          </cell>
          <cell r="O2997" t="str">
            <v>18610. Proceso integral e integrado de la Vigilancia de la Salud PúblicaVigilancia en salud pública20264_SAN_CRISTOBAL2_FEBRERO_2026</v>
          </cell>
          <cell r="P2997">
            <v>7347488</v>
          </cell>
          <cell r="S2997">
            <v>0</v>
          </cell>
          <cell r="T2997">
            <v>0</v>
          </cell>
        </row>
        <row r="2998">
          <cell r="F2998" t="str">
            <v>18710. Proceso integral e integrado de la Vigilancia de la Salud PúblicaVigilancia en salud pública2026</v>
          </cell>
          <cell r="G2998" t="str">
            <v>Acciones de contención mediante bloqueos</v>
          </cell>
          <cell r="H2998" t="str">
            <v xml:space="preserve">Intervención integral en brotes, alertas y situaciones de emergencia en salud pública
</v>
          </cell>
          <cell r="I2998" t="str">
            <v>GSP</v>
          </cell>
          <cell r="J2998" t="str">
            <v>No Aplica</v>
          </cell>
          <cell r="K2998" t="str">
            <v>Plan de acción</v>
          </cell>
          <cell r="L2998" t="str">
            <v>Zonal</v>
          </cell>
          <cell r="M2998" t="str">
            <v>4_SAN_CRISTOBAL</v>
          </cell>
          <cell r="N2998" t="str">
            <v>2_FEBRERO_2026</v>
          </cell>
          <cell r="O2998" t="str">
            <v>18710. Proceso integral e integrado de la Vigilancia de la Salud PúblicaVigilancia en salud pública20264_SAN_CRISTOBAL2_FEBRERO_2026</v>
          </cell>
          <cell r="P2998">
            <v>3994272</v>
          </cell>
          <cell r="S2998">
            <v>0</v>
          </cell>
          <cell r="T2998">
            <v>0</v>
          </cell>
        </row>
        <row r="2999">
          <cell r="F2999" t="str">
            <v>18810. Proceso integral e integrado de la Vigilancia de la Salud PúblicaVigilancia en salud pública2026</v>
          </cell>
          <cell r="G2999" t="str">
            <v>Investigaciones epidemiológicas de campo de alto impacto para eventos transmisibles Subred Norte y Sur Occidente</v>
          </cell>
          <cell r="H2999" t="str">
            <v xml:space="preserve">Intervención integral en brotes, alertas y situaciones de emergencia en salud pública
</v>
          </cell>
          <cell r="I2999" t="str">
            <v>GSP</v>
          </cell>
          <cell r="J2999" t="str">
            <v>No Aplica</v>
          </cell>
          <cell r="K2999" t="str">
            <v>Plan de acción</v>
          </cell>
          <cell r="L2999" t="str">
            <v>Zonal</v>
          </cell>
          <cell r="M2999" t="str">
            <v>4_SAN_CRISTOBAL</v>
          </cell>
          <cell r="N2999" t="str">
            <v>2_FEBRERO_2026</v>
          </cell>
          <cell r="O2999" t="str">
            <v>18810. Proceso integral e integrado de la Vigilancia de la Salud PúblicaVigilancia en salud pública20264_SAN_CRISTOBAL2_FEBRERO_2026</v>
          </cell>
          <cell r="P2999">
            <v>33280669</v>
          </cell>
          <cell r="S2999">
            <v>0</v>
          </cell>
          <cell r="T2999">
            <v>0</v>
          </cell>
        </row>
        <row r="3000">
          <cell r="F3000" t="str">
            <v>18910. Proceso integral e integrado de la Vigilancia de la Salud PúblicaVigilancia en salud pública2026</v>
          </cell>
          <cell r="G3000" t="str">
            <v xml:space="preserve">Investigaciones epidemiológicas de campo de alto impacto para eventos transmisibles Subred Centro Oriente y Sur </v>
          </cell>
          <cell r="H3000" t="str">
            <v xml:space="preserve">Intervención integral en brotes, alertas y situaciones de emergencia en salud pública
</v>
          </cell>
          <cell r="I3000" t="str">
            <v>GSP</v>
          </cell>
          <cell r="J3000" t="str">
            <v>No Aplica</v>
          </cell>
          <cell r="K3000" t="str">
            <v>Plan de acción</v>
          </cell>
          <cell r="L3000" t="str">
            <v>Zonal</v>
          </cell>
          <cell r="M3000" t="str">
            <v>4_SAN_CRISTOBAL</v>
          </cell>
          <cell r="N3000" t="str">
            <v>2_FEBRERO_2026</v>
          </cell>
          <cell r="O3000" t="str">
            <v>18910. Proceso integral e integrado de la Vigilancia de la Salud PúblicaVigilancia en salud pública20264_SAN_CRISTOBAL2_FEBRERO_2026</v>
          </cell>
          <cell r="P3000">
            <v>25933181</v>
          </cell>
          <cell r="S3000">
            <v>0</v>
          </cell>
          <cell r="T3000">
            <v>0</v>
          </cell>
        </row>
        <row r="3001">
          <cell r="F3001" t="str">
            <v>19010. Proceso integral e integrado de la Vigilancia de la Salud PúblicaVigilancia en salud pública2026</v>
          </cell>
          <cell r="G3001" t="str">
            <v>Investigaciones epidemiológicas de campo de control para eventos transmisibles Subred Norte, Sur Occidente, Centro Oriente y Sur</v>
          </cell>
          <cell r="H3001" t="str">
            <v xml:space="preserve">Intervención integral en brotes, alertas y situaciones de emergencia en salud pública
</v>
          </cell>
          <cell r="I3001" t="str">
            <v>GSP</v>
          </cell>
          <cell r="J3001" t="str">
            <v>No Aplica</v>
          </cell>
          <cell r="K3001" t="str">
            <v>Plan de acción</v>
          </cell>
          <cell r="L3001" t="str">
            <v>Zonal</v>
          </cell>
          <cell r="M3001" t="str">
            <v>4_SAN_CRISTOBAL</v>
          </cell>
          <cell r="N3001" t="str">
            <v>2_FEBRERO_2026</v>
          </cell>
          <cell r="O3001" t="str">
            <v>19010. Proceso integral e integrado de la Vigilancia de la Salud PúblicaVigilancia en salud pública20264_SAN_CRISTOBAL2_FEBRERO_2026</v>
          </cell>
          <cell r="P3001">
            <v>8432352</v>
          </cell>
          <cell r="S3001">
            <v>0</v>
          </cell>
          <cell r="T3001">
            <v>0</v>
          </cell>
        </row>
        <row r="3002">
          <cell r="F3002" t="str">
            <v>19110. Proceso integral e integrado de la Vigilancia de la Salud PúblicaVigilancia en salud pública2026</v>
          </cell>
          <cell r="G3002" t="str">
            <v>Unidades de analisis de eventos de interes en salud Pública Norte y Centro Oriente _ Transmisibles</v>
          </cell>
          <cell r="H3002" t="str">
            <v>Gestión, análisis y divulgación  de información de la vigilancia en salud pública</v>
          </cell>
          <cell r="I3002" t="str">
            <v>GSP</v>
          </cell>
          <cell r="J3002" t="str">
            <v>No Aplica</v>
          </cell>
          <cell r="K3002" t="str">
            <v>Plan de acción</v>
          </cell>
          <cell r="L3002" t="str">
            <v>Zonal</v>
          </cell>
          <cell r="M3002" t="str">
            <v>4_SAN_CRISTOBAL</v>
          </cell>
          <cell r="N3002" t="str">
            <v>2_FEBRERO_2026</v>
          </cell>
          <cell r="O3002" t="str">
            <v>19110. Proceso integral e integrado de la Vigilancia de la Salud PúblicaVigilancia en salud pública20264_SAN_CRISTOBAL2_FEBRERO_2026</v>
          </cell>
          <cell r="P3002">
            <v>7347488</v>
          </cell>
          <cell r="S3002">
            <v>0</v>
          </cell>
          <cell r="T3002">
            <v>0</v>
          </cell>
        </row>
        <row r="3003">
          <cell r="F3003" t="str">
            <v>19210. Proceso integral e integrado de la Vigilancia de la Salud PúblicaVigilancia en salud pública2026</v>
          </cell>
          <cell r="G3003" t="str">
            <v>Unidades de analisis de eventos de interes en salud Pública Sur y Sur Occidente _ Transmisibles</v>
          </cell>
          <cell r="H3003" t="str">
            <v>Gestión, análisis y divulgación  de información de la vigilancia en salud pública</v>
          </cell>
          <cell r="I3003" t="str">
            <v>GSP</v>
          </cell>
          <cell r="J3003" t="str">
            <v>No Aplica</v>
          </cell>
          <cell r="K3003" t="str">
            <v>Plan de acción</v>
          </cell>
          <cell r="L3003" t="str">
            <v>Zonal</v>
          </cell>
          <cell r="M3003" t="str">
            <v>4_SAN_CRISTOBAL</v>
          </cell>
          <cell r="N3003" t="str">
            <v>2_FEBRERO_2026</v>
          </cell>
          <cell r="O3003" t="str">
            <v>19210. Proceso integral e integrado de la Vigilancia de la Salud PúblicaVigilancia en salud pública20264_SAN_CRISTOBAL2_FEBRERO_2026</v>
          </cell>
          <cell r="P3003">
            <v>3673744</v>
          </cell>
          <cell r="S3003">
            <v>0</v>
          </cell>
          <cell r="T3003">
            <v>0</v>
          </cell>
        </row>
        <row r="3004">
          <cell r="F3004" t="str">
            <v>19310. Proceso integral e integrado de la Vigilancia de la Salud PúblicaVigilancia en salud pública2026</v>
          </cell>
          <cell r="G3004" t="str">
            <v>Plan de acción para el Monitoreo rapido de cobertura: Operativo en campo y Documento de análisis Norte y Centro Oriente</v>
          </cell>
          <cell r="H3004" t="str">
            <v xml:space="preserve">Intervención integral en brotes, alertas y situaciones de emergencia en salud pública
</v>
          </cell>
          <cell r="I3004" t="str">
            <v>GSP</v>
          </cell>
          <cell r="J3004" t="str">
            <v>No Aplica</v>
          </cell>
          <cell r="K3004" t="str">
            <v>Plan de acción</v>
          </cell>
          <cell r="L3004" t="str">
            <v>Zonal</v>
          </cell>
          <cell r="M3004" t="str">
            <v>4_SAN_CRISTOBAL</v>
          </cell>
          <cell r="N3004" t="str">
            <v>2_FEBRERO_2026</v>
          </cell>
          <cell r="O3004" t="str">
            <v>19310. Proceso integral e integrado de la Vigilancia de la Salud PúblicaVigilancia en salud pública20264_SAN_CRISTOBAL2_FEBRERO_2026</v>
          </cell>
          <cell r="P3004">
            <v>42556256</v>
          </cell>
          <cell r="S3004">
            <v>0</v>
          </cell>
          <cell r="T3004">
            <v>0</v>
          </cell>
        </row>
        <row r="3005">
          <cell r="F3005" t="str">
            <v>19410. Proceso integral e integrado de la Vigilancia de la Salud PúblicaVigilancia en salud pública2026</v>
          </cell>
          <cell r="G3005" t="str">
            <v>Plan de acción para el Monitoreo rapido de cobertura: Operativo en campo y Documento de análisis Sur Occidente y Sur</v>
          </cell>
          <cell r="H3005" t="str">
            <v xml:space="preserve">Intervención integral en brotes, alertas y situaciones de emergencia en salud pública
</v>
          </cell>
          <cell r="I3005" t="str">
            <v>GSP</v>
          </cell>
          <cell r="J3005" t="str">
            <v>No Aplica</v>
          </cell>
          <cell r="K3005" t="str">
            <v>Plan de acción</v>
          </cell>
          <cell r="L3005" t="str">
            <v>Zonal</v>
          </cell>
          <cell r="M3005" t="str">
            <v>4_SAN_CRISTOBAL</v>
          </cell>
          <cell r="N3005" t="str">
            <v>2_FEBRERO_2026</v>
          </cell>
          <cell r="O3005" t="str">
            <v>19410. Proceso integral e integrado de la Vigilancia de la Salud PúblicaVigilancia en salud pública20264_SAN_CRISTOBAL2_FEBRERO_2026</v>
          </cell>
          <cell r="P3005">
            <v>38561984</v>
          </cell>
          <cell r="S3005">
            <v>0</v>
          </cell>
          <cell r="T3005">
            <v>0</v>
          </cell>
        </row>
        <row r="3006">
          <cell r="F3006" t="str">
            <v>19510. Proceso integral e integrado de la Vigilancia de la Salud PúblicaVigilancia en salud pública2026</v>
          </cell>
          <cell r="G3006" t="str">
            <v xml:space="preserve"> Gestión de la información  del  componente SIVIGILA -  Subred Norte </v>
          </cell>
          <cell r="H3006" t="str">
            <v>Gestión, análisis y divulgación  de información de la vigilancia en salud pública</v>
          </cell>
          <cell r="I3006" t="str">
            <v>GSP</v>
          </cell>
          <cell r="J3006" t="str">
            <v>No Aplica</v>
          </cell>
          <cell r="K3006" t="str">
            <v>Plan de acción</v>
          </cell>
          <cell r="L3006" t="str">
            <v>Zonal</v>
          </cell>
          <cell r="M3006" t="str">
            <v>4_SAN_CRISTOBAL</v>
          </cell>
          <cell r="N3006" t="str">
            <v>2_FEBRERO_2026</v>
          </cell>
          <cell r="O3006" t="str">
            <v>19510. Proceso integral e integrado de la Vigilancia de la Salud PúblicaVigilancia en salud pública20264_SAN_CRISTOBAL2_FEBRERO_2026</v>
          </cell>
          <cell r="P3006">
            <v>125967504</v>
          </cell>
          <cell r="S3006">
            <v>0</v>
          </cell>
          <cell r="T3006">
            <v>0</v>
          </cell>
        </row>
        <row r="3007">
          <cell r="F3007" t="str">
            <v>19610. Proceso integral e integrado de la Vigilancia de la Salud PúblicaVigilancia en salud pública2026</v>
          </cell>
          <cell r="G3007" t="str">
            <v xml:space="preserve"> Gestión de la información  del  componente SIVIGILA -  Subred  Sur Occidente y Centro Oriente</v>
          </cell>
          <cell r="H3007" t="str">
            <v>Gestión, análisis y divulgación  de información de la vigilancia en salud pública</v>
          </cell>
          <cell r="I3007" t="str">
            <v>GSP</v>
          </cell>
          <cell r="J3007" t="str">
            <v>No Aplica</v>
          </cell>
          <cell r="K3007" t="str">
            <v>Plan de acción</v>
          </cell>
          <cell r="L3007" t="str">
            <v>Zonal</v>
          </cell>
          <cell r="M3007" t="str">
            <v>4_SAN_CRISTOBAL</v>
          </cell>
          <cell r="N3007" t="str">
            <v>2_FEBRERO_2026</v>
          </cell>
          <cell r="O3007" t="str">
            <v>19610. Proceso integral e integrado de la Vigilancia de la Salud PúblicaVigilancia en salud pública20264_SAN_CRISTOBAL2_FEBRERO_2026</v>
          </cell>
          <cell r="P3007">
            <v>59199056</v>
          </cell>
          <cell r="S3007">
            <v>0</v>
          </cell>
          <cell r="T3007">
            <v>0</v>
          </cell>
        </row>
        <row r="3008">
          <cell r="F3008" t="str">
            <v>19710. Proceso integral e integrado de la Vigilancia de la Salud PúblicaVigilancia en salud pública2026</v>
          </cell>
          <cell r="G3008" t="str">
            <v xml:space="preserve"> Gestión de la información  del  componente SIVIGILA -  Subred  Sur </v>
          </cell>
          <cell r="H3008" t="str">
            <v>Gestión, análisis y divulgación  de información de la vigilancia en salud pública</v>
          </cell>
          <cell r="I3008" t="str">
            <v>GSP</v>
          </cell>
          <cell r="J3008" t="str">
            <v>No Aplica</v>
          </cell>
          <cell r="K3008" t="str">
            <v>Plan de acción</v>
          </cell>
          <cell r="L3008" t="str">
            <v>Zonal</v>
          </cell>
          <cell r="M3008" t="str">
            <v>4_SAN_CRISTOBAL</v>
          </cell>
          <cell r="N3008" t="str">
            <v>2_FEBRERO_2026</v>
          </cell>
          <cell r="O3008" t="str">
            <v>19710. Proceso integral e integrado de la Vigilancia de la Salud PúblicaVigilancia en salud pública20264_SAN_CRISTOBAL2_FEBRERO_2026</v>
          </cell>
          <cell r="P3008">
            <v>34888240</v>
          </cell>
          <cell r="S3008">
            <v>0</v>
          </cell>
          <cell r="T3008">
            <v>0</v>
          </cell>
        </row>
        <row r="3009">
          <cell r="F3009" t="str">
            <v>19810. Proceso integral e integrado de la Vigilancia de la Salud PúblicaVigilancia en salud pública2026</v>
          </cell>
          <cell r="G3009" t="str">
            <v>Gestión de la información  del  componente No Transmisibles - Subred Norte</v>
          </cell>
          <cell r="H3009" t="str">
            <v>Gestión, análisis y divulgación  de información de la vigilancia en salud pública</v>
          </cell>
          <cell r="I3009" t="str">
            <v>GSP</v>
          </cell>
          <cell r="J3009" t="str">
            <v>No Aplica</v>
          </cell>
          <cell r="K3009" t="str">
            <v>Plan de acción</v>
          </cell>
          <cell r="L3009" t="str">
            <v>Zonal</v>
          </cell>
          <cell r="M3009" t="str">
            <v>4_SAN_CRISTOBAL</v>
          </cell>
          <cell r="N3009" t="str">
            <v>2_FEBRERO_2026</v>
          </cell>
          <cell r="O3009" t="str">
            <v>19810. Proceso integral e integrado de la Vigilancia de la Salud PúblicaVigilancia en salud pública20264_SAN_CRISTOBAL2_FEBRERO_2026</v>
          </cell>
          <cell r="P3009">
            <v>73252976</v>
          </cell>
          <cell r="S3009">
            <v>0</v>
          </cell>
          <cell r="T3009">
            <v>0</v>
          </cell>
        </row>
        <row r="3010">
          <cell r="F3010" t="str">
            <v>19910. Proceso integral e integrado de la Vigilancia de la Salud PúblicaVigilancia en salud pública2026</v>
          </cell>
          <cell r="G3010" t="str">
            <v>Gestión de la información  del  componente No Transmisibles - Subred Centro Oriente y Sur Occidente</v>
          </cell>
          <cell r="H3010" t="str">
            <v>Gestión, análisis y divulgación  de información de la vigilancia en salud pública</v>
          </cell>
          <cell r="I3010" t="str">
            <v>GSP</v>
          </cell>
          <cell r="J3010" t="str">
            <v>No Aplica</v>
          </cell>
          <cell r="K3010" t="str">
            <v>Plan de acción</v>
          </cell>
          <cell r="L3010" t="str">
            <v>Zonal</v>
          </cell>
          <cell r="M3010" t="str">
            <v>4_SAN_CRISTOBAL</v>
          </cell>
          <cell r="N3010" t="str">
            <v>2_FEBRERO_2026</v>
          </cell>
          <cell r="O3010" t="str">
            <v>19910. Proceso integral e integrado de la Vigilancia de la Salud PúblicaVigilancia en salud pública20264_SAN_CRISTOBAL2_FEBRERO_2026</v>
          </cell>
          <cell r="P3010">
            <v>67631408</v>
          </cell>
          <cell r="S3010">
            <v>0</v>
          </cell>
          <cell r="T3010">
            <v>0</v>
          </cell>
        </row>
        <row r="3011">
          <cell r="F3011" t="str">
            <v>20010. Proceso integral e integrado de la Vigilancia de la Salud PúblicaVigilancia en salud pública2026</v>
          </cell>
          <cell r="G3011" t="str">
            <v>Gestión de la información  del  componente No Transmisibles  Sur</v>
          </cell>
          <cell r="H3011" t="str">
            <v>Gestión, análisis y divulgación  de información de la vigilancia en salud pública</v>
          </cell>
          <cell r="I3011" t="str">
            <v>GSP</v>
          </cell>
          <cell r="J3011" t="str">
            <v>No Aplica</v>
          </cell>
          <cell r="K3011" t="str">
            <v>Plan de acción</v>
          </cell>
          <cell r="L3011" t="str">
            <v>Zonal</v>
          </cell>
          <cell r="M3011" t="str">
            <v>4_SAN_CRISTOBAL</v>
          </cell>
          <cell r="N3011" t="str">
            <v>2_FEBRERO_2026</v>
          </cell>
          <cell r="O3011" t="str">
            <v>20010. Proceso integral e integrado de la Vigilancia de la Salud PúblicaVigilancia en salud pública20264_SAN_CRISTOBAL2_FEBRERO_2026</v>
          </cell>
          <cell r="P3011">
            <v>62009840</v>
          </cell>
          <cell r="S3011">
            <v>0</v>
          </cell>
          <cell r="T3011">
            <v>0</v>
          </cell>
        </row>
        <row r="3012">
          <cell r="F3012" t="str">
            <v>20110. Proceso integral e integrado de la Vigilancia de la Salud PúblicaVigilancia en salud pública2026</v>
          </cell>
          <cell r="G3012" t="str">
            <v>Investigaciones epidemiológicas de campo -No Transmisibles</v>
          </cell>
          <cell r="H3012" t="str">
            <v xml:space="preserve">Intervención integral en brotes, alertas y situaciones de emergencia en salud pública
</v>
          </cell>
          <cell r="I3012" t="str">
            <v>GSP</v>
          </cell>
          <cell r="J3012" t="str">
            <v>No Aplica</v>
          </cell>
          <cell r="K3012" t="str">
            <v xml:space="preserve">Investigaciones Epidemiológicas de campo realizadas </v>
          </cell>
          <cell r="L3012" t="str">
            <v>Zonal</v>
          </cell>
          <cell r="M3012" t="str">
            <v>4_SAN_CRISTOBAL</v>
          </cell>
          <cell r="N3012" t="str">
            <v>2_FEBRERO_2026</v>
          </cell>
          <cell r="O3012" t="str">
            <v>20110. Proceso integral e integrado de la Vigilancia de la Salud PúblicaVigilancia en salud pública20264_SAN_CRISTOBAL2_FEBRERO_2026</v>
          </cell>
          <cell r="P3012">
            <v>152760</v>
          </cell>
          <cell r="S3012">
            <v>0</v>
          </cell>
          <cell r="T3012">
            <v>0</v>
          </cell>
        </row>
        <row r="3013">
          <cell r="F3013" t="str">
            <v>20210. Proceso integral e integrado de la Vigilancia de la Salud PúblicaVigilancia en salud pública2026</v>
          </cell>
          <cell r="G3013" t="str">
            <v>Gestión de la información  del  componente SISVAN - Subred Norte</v>
          </cell>
          <cell r="H3013" t="str">
            <v>Gestión, análisis y divulgación  de información de la vigilancia en salud pública</v>
          </cell>
          <cell r="I3013" t="str">
            <v>GSP</v>
          </cell>
          <cell r="J3013" t="str">
            <v>No Aplica</v>
          </cell>
          <cell r="K3013" t="str">
            <v>Plan de acción</v>
          </cell>
          <cell r="L3013" t="str">
            <v>Zonal</v>
          </cell>
          <cell r="M3013" t="str">
            <v>4_SAN_CRISTOBAL</v>
          </cell>
          <cell r="N3013" t="str">
            <v>2_FEBRERO_2026</v>
          </cell>
          <cell r="O3013" t="str">
            <v>20210. Proceso integral e integrado de la Vigilancia de la Salud PúblicaVigilancia en salud pública20264_SAN_CRISTOBAL2_FEBRERO_2026</v>
          </cell>
          <cell r="P3013">
            <v>41150864</v>
          </cell>
          <cell r="S3013">
            <v>0</v>
          </cell>
          <cell r="T3013">
            <v>0</v>
          </cell>
        </row>
        <row r="3014">
          <cell r="F3014" t="str">
            <v>20310. Proceso integral e integrado de la Vigilancia de la Salud PúblicaVigilancia en salud pública2026</v>
          </cell>
          <cell r="G3014" t="str">
            <v xml:space="preserve">Gestión de información del componente SISVAN Subred Occidente </v>
          </cell>
          <cell r="H3014" t="str">
            <v>Gestión, análisis y divulgación  de información de la vigilancia en salud pública</v>
          </cell>
          <cell r="I3014" t="str">
            <v>GSP</v>
          </cell>
          <cell r="J3014" t="str">
            <v>No Aplica</v>
          </cell>
          <cell r="K3014" t="str">
            <v>Plan de acción</v>
          </cell>
          <cell r="L3014" t="str">
            <v>Zonal</v>
          </cell>
          <cell r="M3014" t="str">
            <v>4_SAN_CRISTOBAL</v>
          </cell>
          <cell r="N3014" t="str">
            <v>2_FEBRERO_2026</v>
          </cell>
          <cell r="O3014" t="str">
            <v>20310. Proceso integral e integrado de la Vigilancia de la Salud PúblicaVigilancia en salud pública20264_SAN_CRISTOBAL2_FEBRERO_2026</v>
          </cell>
          <cell r="P3014">
            <v>37156592</v>
          </cell>
          <cell r="S3014">
            <v>0</v>
          </cell>
          <cell r="T3014">
            <v>0</v>
          </cell>
        </row>
        <row r="3015">
          <cell r="F3015" t="str">
            <v>20410. Proceso integral e integrado de la Vigilancia de la Salud PúblicaVigilancia en salud pública2026</v>
          </cell>
          <cell r="G3015" t="str">
            <v>Gestión de información del componente SISVAN Centro Oriente y Sur</v>
          </cell>
          <cell r="H3015" t="str">
            <v>Gestión, análisis y divulgación  de información de la vigilancia en salud pública</v>
          </cell>
          <cell r="I3015" t="str">
            <v>GSP</v>
          </cell>
          <cell r="J3015" t="str">
            <v>No Aplica</v>
          </cell>
          <cell r="K3015" t="str">
            <v>Plan de acción</v>
          </cell>
          <cell r="L3015" t="str">
            <v>Zonal</v>
          </cell>
          <cell r="M3015" t="str">
            <v>4_SAN_CRISTOBAL</v>
          </cell>
          <cell r="N3015" t="str">
            <v>2_FEBRERO_2026</v>
          </cell>
          <cell r="O3015" t="str">
            <v>20410. Proceso integral e integrado de la Vigilancia de la Salud PúblicaVigilancia en salud pública20264_SAN_CRISTOBAL2_FEBRERO_2026</v>
          </cell>
          <cell r="P3015">
            <v>33162320</v>
          </cell>
          <cell r="S3015">
            <v>0</v>
          </cell>
          <cell r="T3015">
            <v>0</v>
          </cell>
        </row>
        <row r="3016">
          <cell r="F3016" t="str">
            <v>20510. Proceso integral e integrado de la Vigilancia de la Salud PúblicaVigilancia en salud pública2026</v>
          </cell>
          <cell r="G3016" t="str">
            <v>Seguimiento a las atenciones brindadas y orientaciones en alimentación a los menores de 5 años con diagnósticos de RIESGO DE DNT AGUDA y DNT AGUDA y  caracterizaciones a las gestantes notificadas al SISVAN en las Subredes</v>
          </cell>
          <cell r="H3016" t="str">
            <v>Gestión, análisis y divulgación  de información de la vigilancia en salud pública</v>
          </cell>
          <cell r="I3016" t="str">
            <v>GSP</v>
          </cell>
          <cell r="J3016" t="str">
            <v>No Aplica</v>
          </cell>
          <cell r="K3016" t="str">
            <v>Plan de acción</v>
          </cell>
          <cell r="L3016" t="str">
            <v>Zonal</v>
          </cell>
          <cell r="M3016" t="str">
            <v>4_SAN_CRISTOBAL</v>
          </cell>
          <cell r="N3016" t="str">
            <v>2_FEBRERO_2026</v>
          </cell>
          <cell r="O3016" t="str">
            <v>20510. Proceso integral e integrado de la Vigilancia de la Salud PúblicaVigilancia en salud pública20264_SAN_CRISTOBAL2_FEBRERO_2026</v>
          </cell>
          <cell r="P3016">
            <v>11243136</v>
          </cell>
          <cell r="S3016">
            <v>0</v>
          </cell>
          <cell r="T3016">
            <v>0</v>
          </cell>
        </row>
        <row r="3017">
          <cell r="F3017" t="str">
            <v>20610. Proceso integral e integrado de la Vigilancia de la Salud PúblicaVigilancia en salud pública2026</v>
          </cell>
          <cell r="G3017" t="str">
            <v>Caracterización de la situación alimentaria y nutricional de población menor de 5 años y recien nacidos.</v>
          </cell>
          <cell r="H3017" t="str">
            <v>Gestión, análisis y divulgación  de información de la vigilancia en salud pública</v>
          </cell>
          <cell r="I3017" t="str">
            <v>GSP</v>
          </cell>
          <cell r="J3017" t="str">
            <v>No Aplica</v>
          </cell>
          <cell r="K3017" t="str">
            <v>Plan de acción</v>
          </cell>
          <cell r="L3017" t="str">
            <v>Zonal</v>
          </cell>
          <cell r="M3017" t="str">
            <v>4_SAN_CRISTOBAL</v>
          </cell>
          <cell r="N3017" t="str">
            <v>2_FEBRERO_2026</v>
          </cell>
          <cell r="O3017" t="str">
            <v>20610. Proceso integral e integrado de la Vigilancia de la Salud PúblicaVigilancia en salud pública20264_SAN_CRISTOBAL2_FEBRERO_2026</v>
          </cell>
          <cell r="P3017">
            <v>7347488</v>
          </cell>
          <cell r="S3017">
            <v>0</v>
          </cell>
          <cell r="T3017">
            <v>0</v>
          </cell>
        </row>
        <row r="3018">
          <cell r="F3018" t="str">
            <v>20710. Proceso integral e integrado de la Vigilancia de la Salud PúblicaVigilancia en salud pública2026</v>
          </cell>
          <cell r="G3018" t="str">
            <v>Gestión de la información  del  componente de Urgencias y Emergencias  - Subred Norte, Centro Oriente, Sur Occidente y Sur</v>
          </cell>
          <cell r="H3018" t="str">
            <v>Gestión, análisis y divulgación  de información de la vigilancia en salud pública</v>
          </cell>
          <cell r="I3018" t="str">
            <v>GSP</v>
          </cell>
          <cell r="J3018" t="str">
            <v>No Aplica</v>
          </cell>
          <cell r="K3018" t="str">
            <v>Plan de acción</v>
          </cell>
          <cell r="L3018" t="str">
            <v>Zonal</v>
          </cell>
          <cell r="M3018" t="str">
            <v>4_SAN_CRISTOBAL</v>
          </cell>
          <cell r="N3018" t="str">
            <v>2_FEBRERO_2026</v>
          </cell>
          <cell r="O3018" t="str">
            <v>20710. Proceso integral e integrado de la Vigilancia de la Salud PúblicaVigilancia en salud pública20264_SAN_CRISTOBAL2_FEBRERO_2026</v>
          </cell>
          <cell r="P3018">
            <v>8210448</v>
          </cell>
          <cell r="S3018">
            <v>0</v>
          </cell>
          <cell r="T3018">
            <v>0</v>
          </cell>
        </row>
        <row r="3019">
          <cell r="F3019" t="str">
            <v>20810. Proceso integral e integrado de la Vigilancia de la Salud PúblicaVigilancia en salud pública2026</v>
          </cell>
          <cell r="G3019" t="str">
            <v xml:space="preserve">Atención de urgencias y emergencias en Salud Pública por parte del equipo profesional de respuesta inmediata - ERI
</v>
          </cell>
          <cell r="H3019" t="str">
            <v xml:space="preserve">Intervención integral en brotes, alertas y situaciones de emergencia en salud pública
</v>
          </cell>
          <cell r="I3019" t="str">
            <v>GSP</v>
          </cell>
          <cell r="J3019" t="str">
            <v>No Aplica</v>
          </cell>
          <cell r="K3019" t="str">
            <v>Plan de acción</v>
          </cell>
          <cell r="L3019" t="str">
            <v>Zonal</v>
          </cell>
          <cell r="M3019" t="str">
            <v>4_SAN_CRISTOBAL</v>
          </cell>
          <cell r="N3019" t="str">
            <v>2_FEBRERO_2026</v>
          </cell>
          <cell r="O3019" t="str">
            <v>20810. Proceso integral e integrado de la Vigilancia de la Salud PúblicaVigilancia en salud pública20264_SAN_CRISTOBAL2_FEBRERO_2026</v>
          </cell>
          <cell r="P3019">
            <v>12969056</v>
          </cell>
          <cell r="S3019">
            <v>0</v>
          </cell>
          <cell r="T3019">
            <v>0</v>
          </cell>
        </row>
        <row r="3020">
          <cell r="F3020" t="str">
            <v>20910. Proceso integral e integrado de la Vigilancia de la Salud PúblicaVigilancia en salud pública2026</v>
          </cell>
          <cell r="G3020" t="str">
            <v xml:space="preserve">Atención de urgencias y emergencias en Salud Pública por parte del equipo técnico de respuesta inmediata - ERI
</v>
          </cell>
          <cell r="H3020" t="str">
            <v xml:space="preserve">Intervención integral en brotes, alertas y situaciones de emergencia en salud pública
</v>
          </cell>
          <cell r="I3020" t="str">
            <v>GSP</v>
          </cell>
          <cell r="J3020" t="str">
            <v>No Aplica</v>
          </cell>
          <cell r="K3020" t="str">
            <v>Plan de acción</v>
          </cell>
          <cell r="L3020" t="str">
            <v>Zonal</v>
          </cell>
          <cell r="M3020" t="str">
            <v>4_SAN_CRISTOBAL</v>
          </cell>
          <cell r="N3020" t="str">
            <v>2_FEBRERO_2026</v>
          </cell>
          <cell r="O3020" t="str">
            <v>20910. Proceso integral e integrado de la Vigilancia de la Salud PúblicaVigilancia en salud pública20264_SAN_CRISTOBAL2_FEBRERO_2026</v>
          </cell>
          <cell r="P3020">
            <v>7988544</v>
          </cell>
          <cell r="S3020">
            <v>0</v>
          </cell>
          <cell r="T3020">
            <v>0</v>
          </cell>
        </row>
        <row r="3021">
          <cell r="F3021" t="str">
            <v>21010. Proceso integral e integrado de la Vigilancia de la Salud PúblicaVigilancia en salud pública2026</v>
          </cell>
          <cell r="G3021" t="str">
            <v>Mantenimiento, seguimiento y  fortalecimiento de  la estrategia Vigilancia Epidemiológica  Portuaria- Subred  Suroccidente</v>
          </cell>
          <cell r="H3021" t="str">
            <v xml:space="preserve">Intervención integral en brotes, alertas y situaciones de emergencia en salud pública
</v>
          </cell>
          <cell r="I3021" t="str">
            <v>GSP</v>
          </cell>
          <cell r="J3021" t="str">
            <v>No Aplica</v>
          </cell>
          <cell r="K3021" t="str">
            <v>Plan de acción</v>
          </cell>
          <cell r="L3021" t="str">
            <v>Distrito</v>
          </cell>
          <cell r="M3021" t="str">
            <v>4_SAN_CRISTOBAL</v>
          </cell>
          <cell r="N3021" t="str">
            <v>2_FEBRERO_2026</v>
          </cell>
          <cell r="O3021" t="str">
            <v>21010. Proceso integral e integrado de la Vigilancia de la Salud PúblicaVigilancia en salud pública20264_SAN_CRISTOBAL2_FEBRERO_2026</v>
          </cell>
          <cell r="P3021">
            <v>70836688</v>
          </cell>
          <cell r="S3021">
            <v>0</v>
          </cell>
          <cell r="T3021">
            <v>0</v>
          </cell>
        </row>
        <row r="3022">
          <cell r="F3022" t="str">
            <v>21110. Proceso integral e integrado de la Vigilancia de la Salud PúblicaVigilancia en salud pública2026</v>
          </cell>
          <cell r="G3022" t="str">
            <v>Seguimiento al fortalecimiento de los eventos de interes internacional en salud pública ESPII</v>
          </cell>
          <cell r="H3022" t="str">
            <v xml:space="preserve">Intervención integral en brotes, alertas y situaciones de emergencia en salud pública
</v>
          </cell>
          <cell r="I3022" t="str">
            <v>GSP</v>
          </cell>
          <cell r="J3022" t="str">
            <v>No Aplica</v>
          </cell>
          <cell r="K3022" t="str">
            <v>Plan de acción</v>
          </cell>
          <cell r="L3022" t="str">
            <v>Distrito</v>
          </cell>
          <cell r="M3022" t="str">
            <v>4_SAN_CRISTOBAL</v>
          </cell>
          <cell r="N3022" t="str">
            <v>2_FEBRERO_2026</v>
          </cell>
          <cell r="O3022" t="str">
            <v>21110. Proceso integral e integrado de la Vigilancia de la Salud PúblicaVigilancia en salud pública20264_SAN_CRISTOBAL2_FEBRERO_2026</v>
          </cell>
          <cell r="P3022">
            <v>25938112</v>
          </cell>
          <cell r="S3022">
            <v>0</v>
          </cell>
          <cell r="T3022">
            <v>0</v>
          </cell>
        </row>
        <row r="3023">
          <cell r="F3023" t="str">
            <v>21210. Proceso integral e integrado de la Vigilancia de la Salud PúblicaVigilancia en salud pública2026</v>
          </cell>
          <cell r="G3023" t="str">
            <v>Simulacro ESPII</v>
          </cell>
          <cell r="H3023" t="str">
            <v xml:space="preserve">Intervención integral en brotes, alertas y situaciones de emergencia en salud pública
</v>
          </cell>
          <cell r="I3023" t="str">
            <v>GSP</v>
          </cell>
          <cell r="J3023" t="str">
            <v>No Aplica</v>
          </cell>
          <cell r="K3023" t="str">
            <v>Plan de acción</v>
          </cell>
          <cell r="L3023" t="str">
            <v>Distrito</v>
          </cell>
          <cell r="M3023" t="str">
            <v>4_SAN_CRISTOBAL</v>
          </cell>
          <cell r="N3023" t="str">
            <v>2_FEBRERO_2026</v>
          </cell>
          <cell r="O3023" t="str">
            <v>21210. Proceso integral e integrado de la Vigilancia de la Salud PúblicaVigilancia en salud pública20264_SAN_CRISTOBAL2_FEBRERO_2026</v>
          </cell>
          <cell r="P3023">
            <v>100000000</v>
          </cell>
          <cell r="S3023">
            <v>0</v>
          </cell>
          <cell r="T3023">
            <v>0</v>
          </cell>
        </row>
        <row r="3024">
          <cell r="F3024" t="str">
            <v>21310. Proceso integral e integrado de la Vigilancia de la Salud PúblicaVigilancia en salud pública2026</v>
          </cell>
          <cell r="G3024" t="str">
            <v xml:space="preserve">Gestión  de la información  del Componente de Salud Mental - Subred Norte y Sur Occidente </v>
          </cell>
          <cell r="H3024" t="str">
            <v>Gestión, análisis y divulgación  de información de la vigilancia en salud pública</v>
          </cell>
          <cell r="I3024" t="str">
            <v>GSP</v>
          </cell>
          <cell r="J3024" t="str">
            <v>No Aplica</v>
          </cell>
          <cell r="K3024" t="str">
            <v>Plan de acción</v>
          </cell>
          <cell r="L3024" t="str">
            <v>Zonal</v>
          </cell>
          <cell r="M3024" t="str">
            <v>4_SAN_CRISTOBAL</v>
          </cell>
          <cell r="N3024" t="str">
            <v>2_FEBRERO_2026</v>
          </cell>
          <cell r="O3024" t="str">
            <v>21310. Proceso integral e integrado de la Vigilancia de la Salud PúblicaVigilancia en salud pública20264_SAN_CRISTOBAL2_FEBRERO_2026</v>
          </cell>
          <cell r="P3024">
            <v>92953120</v>
          </cell>
          <cell r="S3024">
            <v>0</v>
          </cell>
          <cell r="T3024">
            <v>0</v>
          </cell>
        </row>
        <row r="3025">
          <cell r="F3025" t="str">
            <v>21410. Proceso integral e integrado de la Vigilancia de la Salud PúblicaVigilancia en salud pública2026</v>
          </cell>
          <cell r="G3025" t="str">
            <v xml:space="preserve">Gestión  de la información  del Componente de Salud Mental - Subred Centro Oriente y Sur </v>
          </cell>
          <cell r="H3025" t="str">
            <v>Gestión, análisis y divulgación  de información de la vigilancia en salud pública</v>
          </cell>
          <cell r="I3025" t="str">
            <v>GSP</v>
          </cell>
          <cell r="J3025" t="str">
            <v>No Aplica</v>
          </cell>
          <cell r="K3025" t="str">
            <v>Plan de acción</v>
          </cell>
          <cell r="L3025" t="str">
            <v>Zonal</v>
          </cell>
          <cell r="M3025" t="str">
            <v>4_SAN_CRISTOBAL</v>
          </cell>
          <cell r="N3025" t="str">
            <v>2_FEBRERO_2026</v>
          </cell>
          <cell r="O3025" t="str">
            <v>21410. Proceso integral e integrado de la Vigilancia de la Salud PúblicaVigilancia en salud pública20264_SAN_CRISTOBAL2_FEBRERO_2026</v>
          </cell>
          <cell r="P3025">
            <v>72587264</v>
          </cell>
          <cell r="S3025">
            <v>0</v>
          </cell>
          <cell r="T3025">
            <v>0</v>
          </cell>
        </row>
        <row r="3026">
          <cell r="F3026" t="str">
            <v>21510. Proceso integral e integrado de la Vigilancia de la Salud PúblicaVigilancia en salud pública2026</v>
          </cell>
          <cell r="G3026" t="str">
            <v>Investigaciones epidemiológicas de eventos prioritarios en salud mental</v>
          </cell>
          <cell r="H3026" t="str">
            <v xml:space="preserve">Intervención integral en brotes, alertas y situaciones de emergencia en salud pública
</v>
          </cell>
          <cell r="I3026" t="str">
            <v>GSP</v>
          </cell>
          <cell r="J3026" t="str">
            <v>No Aplica</v>
          </cell>
          <cell r="K3026" t="str">
            <v>Investigaciones Epidemiológicas de campo realizadas</v>
          </cell>
          <cell r="L3026" t="str">
            <v>Zonal</v>
          </cell>
          <cell r="M3026" t="str">
            <v>4_SAN_CRISTOBAL</v>
          </cell>
          <cell r="N3026" t="str">
            <v>2_FEBRERO_2026</v>
          </cell>
          <cell r="O3026" t="str">
            <v>21510. Proceso integral e integrado de la Vigilancia de la Salud PúblicaVigilancia en salud pública20264_SAN_CRISTOBAL2_FEBRERO_2026</v>
          </cell>
          <cell r="P3026">
            <v>211452</v>
          </cell>
          <cell r="S3026">
            <v>0</v>
          </cell>
          <cell r="T3026">
            <v>0</v>
          </cell>
        </row>
        <row r="3027">
          <cell r="F3027" t="str">
            <v>21610. Proceso integral e integrado de la Vigilancia de la Salud PúblicaVigilancia en salud pública2026</v>
          </cell>
          <cell r="G3027" t="str">
            <v>Implementación de los componentes delito asociado, morbimortalidad, consumo de SPA, respuesta social del Centro Distrital de Monitoreo de las Drogas- CEMID)</v>
          </cell>
          <cell r="H3027" t="str">
            <v>Gestión, análisis y divulgación  de información de la vigilancia en salud pública</v>
          </cell>
          <cell r="I3027" t="str">
            <v>GSP</v>
          </cell>
          <cell r="J3027" t="str">
            <v>No Aplica</v>
          </cell>
          <cell r="K3027" t="str">
            <v>Plan de acción</v>
          </cell>
          <cell r="L3027" t="str">
            <v>Distrito</v>
          </cell>
          <cell r="M3027" t="str">
            <v>4_SAN_CRISTOBAL</v>
          </cell>
          <cell r="N3027" t="str">
            <v>2_FEBRERO_2026</v>
          </cell>
          <cell r="O3027" t="str">
            <v>21610. Proceso integral e integrado de la Vigilancia de la Salud PúblicaVigilancia en salud pública20264_SAN_CRISTOBAL2_FEBRERO_2026</v>
          </cell>
          <cell r="P3027">
            <v>30252912</v>
          </cell>
          <cell r="S3027">
            <v>0</v>
          </cell>
          <cell r="T3027">
            <v>0</v>
          </cell>
        </row>
        <row r="3028">
          <cell r="F3028" t="str">
            <v>21710. Proceso integral e integrado de la Vigilancia de la Salud PúblicaVigilancia en salud pública2026</v>
          </cell>
          <cell r="G3028" t="str">
            <v>Gestión de la información  del  componente Estadísticas Vitales  - Subred Norte, Centro Oriente, Sur Occidente y Sur</v>
          </cell>
          <cell r="H3028" t="str">
            <v>Gestión, análisis y divulgación  de información de la vigilancia en salud pública</v>
          </cell>
          <cell r="I3028" t="str">
            <v>GSP</v>
          </cell>
          <cell r="J3028" t="str">
            <v>No Aplica</v>
          </cell>
          <cell r="K3028" t="str">
            <v>Plan de acción</v>
          </cell>
          <cell r="L3028" t="str">
            <v>Zonal</v>
          </cell>
          <cell r="M3028" t="str">
            <v>4_SAN_CRISTOBAL</v>
          </cell>
          <cell r="N3028" t="str">
            <v>2_FEBRERO_2026</v>
          </cell>
          <cell r="O3028" t="str">
            <v>21710. Proceso integral e integrado de la Vigilancia de la Salud PúblicaVigilancia en salud pública20264_SAN_CRISTOBAL2_FEBRERO_2026</v>
          </cell>
          <cell r="P3028">
            <v>3994272</v>
          </cell>
          <cell r="S3028">
            <v>0</v>
          </cell>
          <cell r="T3028">
            <v>0</v>
          </cell>
        </row>
        <row r="3029">
          <cell r="F3029" t="str">
            <v>21810. Proceso integral e integrado de la Vigilancia de la Salud PúblicaVigilancia en salud pública2026</v>
          </cell>
          <cell r="G3029" t="str">
            <v>Asistencia técnica de las UPGD que conforman la red de  Estadísticas Vitales</v>
          </cell>
          <cell r="H3029" t="str">
            <v>Gestión, análisis y divulgación  de información de la vigilancia en salud pública</v>
          </cell>
          <cell r="I3029" t="str">
            <v>GSP</v>
          </cell>
          <cell r="J3029" t="str">
            <v>No Aplica</v>
          </cell>
          <cell r="K3029" t="str">
            <v>Plan de acción</v>
          </cell>
          <cell r="L3029" t="str">
            <v>Zonal</v>
          </cell>
          <cell r="M3029" t="str">
            <v>4_SAN_CRISTOBAL</v>
          </cell>
          <cell r="N3029" t="str">
            <v>2_FEBRERO_2026</v>
          </cell>
          <cell r="O3029" t="str">
            <v>21810. Proceso integral e integrado de la Vigilancia de la Salud PúblicaVigilancia en salud pública20264_SAN_CRISTOBAL2_FEBRERO_2026</v>
          </cell>
          <cell r="P3029">
            <v>7347488</v>
          </cell>
          <cell r="S3029">
            <v>0</v>
          </cell>
          <cell r="T3029">
            <v>0</v>
          </cell>
        </row>
        <row r="3030">
          <cell r="F3030" t="str">
            <v>21910. Proceso integral e integrado de la Vigilancia de la Salud PúblicaVigilancia en salud pública2026</v>
          </cell>
          <cell r="G3030" t="str">
            <v>Evaluación y verificación en las asistencias técnicas de la Cabalidad y los diferentes procesos de EEVV</v>
          </cell>
          <cell r="H3030" t="str">
            <v>Gestión, análisis y divulgación  de información de la vigilancia en salud pública</v>
          </cell>
          <cell r="I3030" t="str">
            <v>GSP</v>
          </cell>
          <cell r="J3030" t="str">
            <v>No Aplica</v>
          </cell>
          <cell r="K3030" t="str">
            <v>Plan de acción</v>
          </cell>
          <cell r="L3030" t="str">
            <v>Zonal</v>
          </cell>
          <cell r="M3030" t="str">
            <v>4_SAN_CRISTOBAL</v>
          </cell>
          <cell r="N3030" t="str">
            <v>2_FEBRERO_2026</v>
          </cell>
          <cell r="O3030" t="str">
            <v>21910. Proceso integral e integrado de la Vigilancia de la Salud PúblicaVigilancia en salud pública20264_SAN_CRISTOBAL2_FEBRERO_2026</v>
          </cell>
          <cell r="P3030">
            <v>6484528</v>
          </cell>
          <cell r="S3030">
            <v>0</v>
          </cell>
          <cell r="T3030">
            <v>0</v>
          </cell>
        </row>
        <row r="3031">
          <cell r="F3031" t="str">
            <v>22010. Proceso integral e integrado de la Vigilancia de la Salud PúblicaVigilancia en salud pública2026</v>
          </cell>
          <cell r="G3031" t="str">
            <v>Apoyo en las asistencias técnicas de los procesos de EEVV</v>
          </cell>
          <cell r="H3031" t="str">
            <v>Gestión, análisis y divulgación  de información de la vigilancia en salud pública</v>
          </cell>
          <cell r="I3031" t="str">
            <v>GSP</v>
          </cell>
          <cell r="J3031" t="str">
            <v>No Aplica</v>
          </cell>
          <cell r="K3031" t="str">
            <v>Plan de acción</v>
          </cell>
          <cell r="L3031" t="str">
            <v>Zonal</v>
          </cell>
          <cell r="M3031" t="str">
            <v>4_SAN_CRISTOBAL</v>
          </cell>
          <cell r="N3031" t="str">
            <v>2_FEBRERO_2026</v>
          </cell>
          <cell r="O3031" t="str">
            <v>22010. Proceso integral e integrado de la Vigilancia de la Salud PúblicaVigilancia en salud pública20264_SAN_CRISTOBAL2_FEBRERO_2026</v>
          </cell>
          <cell r="P3031">
            <v>5621568</v>
          </cell>
          <cell r="S3031">
            <v>0</v>
          </cell>
          <cell r="T3031">
            <v>0</v>
          </cell>
        </row>
        <row r="3032">
          <cell r="F3032" t="str">
            <v>22110. Proceso integral e integrado de la Vigilancia de la Salud PúblicaVigilancia en salud pública2026</v>
          </cell>
          <cell r="G3032" t="str">
            <v>Seguimiento de muertes consideradas como no violentas (manera de muerte no violenta) y que ocurren extra institucionalmente (por fuera de las instituciones prestadoras de servicios de salud “IPS”) para población pobre vulnerable - no asegurada GAHD</v>
          </cell>
          <cell r="H3032" t="str">
            <v xml:space="preserve">Intervención integral en brotes, alertas y situaciones de emergencia en salud pública
</v>
          </cell>
          <cell r="I3032" t="str">
            <v>GSP</v>
          </cell>
          <cell r="J3032" t="str">
            <v>No Aplica</v>
          </cell>
          <cell r="K3032" t="str">
            <v>Plan de acción</v>
          </cell>
          <cell r="L3032" t="str">
            <v>Distrito</v>
          </cell>
          <cell r="M3032" t="str">
            <v>4_SAN_CRISTOBAL</v>
          </cell>
          <cell r="N3032" t="str">
            <v>2_FEBRERO_2026</v>
          </cell>
          <cell r="O3032" t="str">
            <v>22110. Proceso integral e integrado de la Vigilancia de la Salud PúblicaVigilancia en salud pública20264_SAN_CRISTOBAL2_FEBRERO_2026</v>
          </cell>
          <cell r="P3032">
            <v>149094832</v>
          </cell>
          <cell r="S3032">
            <v>0</v>
          </cell>
          <cell r="T3032">
            <v>0</v>
          </cell>
        </row>
        <row r="3033">
          <cell r="F3033" t="str">
            <v>22210. Proceso integral e integrado de la Vigilancia de la Salud PúblicaVigilancia en salud pública2026</v>
          </cell>
          <cell r="G3033" t="str">
            <v>Georreferenciación y análisis de información cartográfica de eventos de interés en salud pública</v>
          </cell>
          <cell r="H3033" t="str">
            <v>Gestión, análisis y divulgación  de información de la vigilancia en salud pública</v>
          </cell>
          <cell r="I3033" t="str">
            <v>GSP</v>
          </cell>
          <cell r="J3033" t="str">
            <v>No Aplica</v>
          </cell>
          <cell r="K3033" t="str">
            <v>Plan de acción</v>
          </cell>
          <cell r="L3033" t="str">
            <v>Zonal</v>
          </cell>
          <cell r="M3033" t="str">
            <v>4_SAN_CRISTOBAL</v>
          </cell>
          <cell r="N3033" t="str">
            <v>2_FEBRERO_2026</v>
          </cell>
          <cell r="O3033" t="str">
            <v>22210. Proceso integral e integrado de la Vigilancia de la Salud PúblicaVigilancia en salud pública20264_SAN_CRISTOBAL2_FEBRERO_2026</v>
          </cell>
          <cell r="P3033">
            <v>18590624</v>
          </cell>
          <cell r="S3033">
            <v>0</v>
          </cell>
          <cell r="T3033">
            <v>0</v>
          </cell>
        </row>
        <row r="3034">
          <cell r="F3034" t="str">
            <v>22310. Proceso integral e integrado de la Vigilancia de la Salud PúblicaVigilancia en salud pública2026</v>
          </cell>
          <cell r="G3034" t="str">
            <v>Gestión de la Vigilancia  centinela por exposición a contaminación ambiental en zonas aledañas parque de innovación Doña Juana</v>
          </cell>
          <cell r="H3034" t="str">
            <v>Gestión, análisis y divulgación  de información de la vigilancia en salud pública</v>
          </cell>
          <cell r="I3034" t="str">
            <v>GSP</v>
          </cell>
          <cell r="J3034" t="str">
            <v>No Aplica</v>
          </cell>
          <cell r="K3034" t="str">
            <v>Plan de acción</v>
          </cell>
          <cell r="L3034" t="str">
            <v>Zonal</v>
          </cell>
          <cell r="M3034" t="str">
            <v>4_SAN_CRISTOBAL</v>
          </cell>
          <cell r="N3034" t="str">
            <v>2_FEBRERO_2026</v>
          </cell>
          <cell r="O3034" t="str">
            <v>22310. Proceso integral e integrado de la Vigilancia de la Salud PúblicaVigilancia en salud pública20264_SAN_CRISTOBAL2_FEBRERO_2026</v>
          </cell>
          <cell r="P3034">
            <v>29488576</v>
          </cell>
          <cell r="S3034">
            <v>0</v>
          </cell>
          <cell r="T3034">
            <v>0</v>
          </cell>
        </row>
        <row r="3035">
          <cell r="F3035" t="str">
            <v>22410. Proceso integral e integrado de la Vigilancia de la Salud PúblicaVigilancia en salud pública2026</v>
          </cell>
          <cell r="G3035" t="str">
            <v>Seguimiento y monitoreo de los instrumentos de canalizaciones de Vigilancia en Salud  pública. Subred Norte, Sur Occidente,  Centro oriente y Sur</v>
          </cell>
          <cell r="H3035" t="str">
            <v xml:space="preserve">Intervención integral en brotes, alertas y situaciones de emergencia en salud pública
</v>
          </cell>
          <cell r="I3035" t="str">
            <v>GSP</v>
          </cell>
          <cell r="J3035" t="str">
            <v>No Aplica</v>
          </cell>
          <cell r="K3035" t="str">
            <v>Plan de acción</v>
          </cell>
          <cell r="L3035" t="str">
            <v>Zonal</v>
          </cell>
          <cell r="M3035" t="str">
            <v>4_SAN_CRISTOBAL</v>
          </cell>
          <cell r="N3035" t="str">
            <v>2_FEBRERO_2026</v>
          </cell>
          <cell r="O3035" t="str">
            <v>22410. Proceso integral e integrado de la Vigilancia de la Salud PúblicaVigilancia en salud pública20264_SAN_CRISTOBAL2_FEBRERO_2026</v>
          </cell>
          <cell r="P3035">
            <v>3994272</v>
          </cell>
          <cell r="S3035">
            <v>0</v>
          </cell>
          <cell r="T3035">
            <v>0</v>
          </cell>
        </row>
        <row r="3036">
          <cell r="F3036" t="str">
            <v>22510. Proceso integral e integrado de la Vigilancia de la Salud PúblicaVigilancia en salud pública2026</v>
          </cell>
          <cell r="G3036" t="str">
            <v>Gestión  de la información  del Componente de IAAS</v>
          </cell>
          <cell r="H3036" t="str">
            <v>Gestión, análisis y divulgación  de información de la vigilancia en salud pública</v>
          </cell>
          <cell r="I3036" t="str">
            <v>GSP</v>
          </cell>
          <cell r="J3036" t="str">
            <v>No Aplica</v>
          </cell>
          <cell r="K3036" t="str">
            <v>Plan de acción</v>
          </cell>
          <cell r="L3036" t="str">
            <v>Zonal</v>
          </cell>
          <cell r="M3036" t="str">
            <v>4_SAN_CRISTOBAL</v>
          </cell>
          <cell r="N3036" t="str">
            <v>2_FEBRERO_2026</v>
          </cell>
          <cell r="O3036" t="str">
            <v>22510. Proceso integral e integrado de la Vigilancia de la Salud PúblicaVigilancia en salud pública20264_SAN_CRISTOBAL2_FEBRERO_2026</v>
          </cell>
          <cell r="P3036">
            <v>7347488</v>
          </cell>
          <cell r="S3036">
            <v>0</v>
          </cell>
          <cell r="T3036">
            <v>0</v>
          </cell>
        </row>
        <row r="3037">
          <cell r="F3037" t="str">
            <v>22610. Proceso integral e integrado de la Vigilancia de la Salud PúblicaVigilancia en salud pública2026</v>
          </cell>
          <cell r="G3037" t="str">
            <v>Gestión administrativa y operativa de seguimiento y monitoreo AT integrales-</v>
          </cell>
          <cell r="H3037" t="str">
            <v>Gestión, análisis y divulgación  de información de la vigilancia en salud pública</v>
          </cell>
          <cell r="I3037" t="str">
            <v>GSP</v>
          </cell>
          <cell r="J3037" t="str">
            <v>No Aplica</v>
          </cell>
          <cell r="K3037" t="str">
            <v>Plan de acción</v>
          </cell>
          <cell r="L3037" t="str">
            <v>Distrito</v>
          </cell>
          <cell r="M3037" t="str">
            <v>4_SAN_CRISTOBAL</v>
          </cell>
          <cell r="N3037" t="str">
            <v>2_FEBRERO_2026</v>
          </cell>
          <cell r="O3037" t="str">
            <v>22610. Proceso integral e integrado de la Vigilancia de la Salud PúblicaVigilancia en salud pública20264_SAN_CRISTOBAL2_FEBRERO_2026</v>
          </cell>
          <cell r="P3037">
            <v>95295440</v>
          </cell>
          <cell r="S3037">
            <v>0</v>
          </cell>
          <cell r="T3037">
            <v>0</v>
          </cell>
        </row>
        <row r="3038">
          <cell r="F3038" t="str">
            <v>22710. Proceso integral e integrado de la Vigilancia de la Salud PúblicaVigilancia en salud pública2026</v>
          </cell>
          <cell r="G3038" t="str">
            <v>Gestión operativa de seguimiento y monitoreo AT integrales</v>
          </cell>
          <cell r="H3038" t="str">
            <v>Gestión, análisis y divulgación  de información de la vigilancia en salud pública</v>
          </cell>
          <cell r="I3038" t="str">
            <v>GSP</v>
          </cell>
          <cell r="J3038" t="str">
            <v>No Aplica</v>
          </cell>
          <cell r="K3038" t="str">
            <v>Plan de acción</v>
          </cell>
          <cell r="L3038" t="str">
            <v>Distrito</v>
          </cell>
          <cell r="M3038" t="str">
            <v>4_SAN_CRISTOBAL</v>
          </cell>
          <cell r="N3038" t="str">
            <v>2_FEBRERO_2026</v>
          </cell>
          <cell r="O3038" t="str">
            <v>22710. Proceso integral e integrado de la Vigilancia de la Salud PúblicaVigilancia en salud pública20264_SAN_CRISTOBAL2_FEBRERO_2026</v>
          </cell>
          <cell r="P3038">
            <v>53602144</v>
          </cell>
          <cell r="S3038">
            <v>0</v>
          </cell>
          <cell r="T3038">
            <v>0</v>
          </cell>
        </row>
        <row r="3039">
          <cell r="F3039" t="str">
            <v>22810. Proceso integral e integrado de la Vigilancia de la Salud PúblicaVigilancia en salud pública2026</v>
          </cell>
          <cell r="G3039" t="str">
            <v>Investigaciones epidemiológicas de eventos prioritarios en salud mental- Ruralidad</v>
          </cell>
          <cell r="H3039" t="str">
            <v xml:space="preserve">Intervención integral en brotes, alertas y situaciones de emergencia en salud pública
</v>
          </cell>
          <cell r="I3039" t="str">
            <v>GSP</v>
          </cell>
          <cell r="J3039" t="str">
            <v>No Aplica</v>
          </cell>
          <cell r="K3039" t="str">
            <v>Plan de acción</v>
          </cell>
          <cell r="L3039" t="str">
            <v>Local</v>
          </cell>
          <cell r="M3039" t="str">
            <v>4_SAN_CRISTOBAL</v>
          </cell>
          <cell r="N3039" t="str">
            <v>2_FEBRERO_2026</v>
          </cell>
          <cell r="O3039" t="str">
            <v>22810. Proceso integral e integrado de la Vigilancia de la Salud PúblicaVigilancia en salud pública20264_SAN_CRISTOBAL2_FEBRERO_2026</v>
          </cell>
          <cell r="P3039">
            <v>3513480</v>
          </cell>
          <cell r="S3039">
            <v>0</v>
          </cell>
          <cell r="T3039">
            <v>0</v>
          </cell>
        </row>
        <row r="3040">
          <cell r="F3040" t="str">
            <v>22910. Proceso integral e integrado de la Vigilancia de la Salud PúblicaVigilancia en salud pública2026</v>
          </cell>
          <cell r="G3040" t="str">
            <v xml:space="preserve">Fortalecimiento de capacidades IEC Salud mental </v>
          </cell>
          <cell r="H3040" t="str">
            <v xml:space="preserve">Intervención integral en brotes, alertas y situaciones de emergencia en salud pública
</v>
          </cell>
          <cell r="I3040" t="str">
            <v>GSP</v>
          </cell>
          <cell r="J3040" t="str">
            <v>No Aplica</v>
          </cell>
          <cell r="K3040" t="str">
            <v>Plan de Fortalecimiento</v>
          </cell>
          <cell r="L3040" t="str">
            <v>Zonal</v>
          </cell>
          <cell r="M3040" t="str">
            <v>4_SAN_CRISTOBAL</v>
          </cell>
          <cell r="N3040" t="str">
            <v>2_FEBRERO_2026</v>
          </cell>
          <cell r="O3040" t="str">
            <v>22910. Proceso integral e integrado de la Vigilancia de la Salud PúblicaVigilancia en salud pública20264_SAN_CRISTOBAL2_FEBRERO_2026</v>
          </cell>
          <cell r="P3040">
            <v>281936</v>
          </cell>
          <cell r="S3040">
            <v>0</v>
          </cell>
          <cell r="T3040">
            <v>0</v>
          </cell>
        </row>
        <row r="3041">
          <cell r="F3041" t="str">
            <v>23010. Proceso integral e integrado de la Vigilancia de la Salud PúblicaVigilancia en salud pública2026</v>
          </cell>
          <cell r="G3041" t="str">
            <v xml:space="preserve">Fortalecimiento de capacidades IEC No trasmisibles </v>
          </cell>
          <cell r="H3041" t="str">
            <v xml:space="preserve">Intervención integral en brotes, alertas y situaciones de emergencia en salud pública
</v>
          </cell>
          <cell r="I3041" t="str">
            <v>GSP</v>
          </cell>
          <cell r="J3041" t="str">
            <v>No Aplica</v>
          </cell>
          <cell r="K3041" t="str">
            <v>Plan de Fortalecimiento</v>
          </cell>
          <cell r="L3041" t="str">
            <v>Zonal</v>
          </cell>
          <cell r="M3041" t="str">
            <v>4_SAN_CRISTOBAL</v>
          </cell>
          <cell r="N3041" t="str">
            <v>2_FEBRERO_2026</v>
          </cell>
          <cell r="O3041" t="str">
            <v>23010. Proceso integral e integrado de la Vigilancia de la Salud PúblicaVigilancia en salud pública20264_SAN_CRISTOBAL2_FEBRERO_2026</v>
          </cell>
          <cell r="P3041">
            <v>244416</v>
          </cell>
          <cell r="S3041">
            <v>0</v>
          </cell>
          <cell r="T3041">
            <v>0</v>
          </cell>
        </row>
        <row r="3042">
          <cell r="F3042" t="str">
            <v>23111. Proceso integral e integrado de la Vigilancia basada en ComunidadVigilancia en salud pública2026</v>
          </cell>
          <cell r="G3042" t="str">
            <v>Gestión Estrategica territorial en el contexto de la VBC</v>
          </cell>
          <cell r="H3042" t="str">
            <v>Gestión Estrategica territorial en el contexto de la VBC</v>
          </cell>
          <cell r="I3042" t="str">
            <v>GSP</v>
          </cell>
          <cell r="J3042" t="str">
            <v>No Aplica</v>
          </cell>
          <cell r="K3042" t="str">
            <v>Plan de acción</v>
          </cell>
          <cell r="L3042" t="str">
            <v>Zonal</v>
          </cell>
          <cell r="M3042" t="str">
            <v>4_SAN_CRISTOBAL</v>
          </cell>
          <cell r="N3042" t="str">
            <v>2_FEBRERO_2026</v>
          </cell>
          <cell r="O3042" t="str">
            <v>23111. Proceso integral e integrado de la Vigilancia basada en ComunidadVigilancia en salud pública20264_SAN_CRISTOBAL2_FEBRERO_2026</v>
          </cell>
          <cell r="P3042">
            <v>25173776</v>
          </cell>
          <cell r="S3042"/>
          <cell r="T3042">
            <v>0</v>
          </cell>
        </row>
        <row r="3043">
          <cell r="F3043" t="str">
            <v>23211. Proceso integral e integrado de la Vigilancia basada en ComunidadVigilancia en salud pública2026</v>
          </cell>
          <cell r="G3043" t="str">
            <v>Gestión Operativa para el Fortalecmiento de la REVCOM</v>
          </cell>
          <cell r="H3043" t="str">
            <v>Gestión Operativa para el Fortalecmiento de la REVCOM</v>
          </cell>
          <cell r="I3043" t="str">
            <v>GSP</v>
          </cell>
          <cell r="J3043" t="str">
            <v>No Aplica</v>
          </cell>
          <cell r="K3043" t="str">
            <v>Plan de acción</v>
          </cell>
          <cell r="L3043" t="str">
            <v>Local</v>
          </cell>
          <cell r="M3043" t="str">
            <v>4_SAN_CRISTOBAL</v>
          </cell>
          <cell r="N3043" t="str">
            <v>2_FEBRERO_2026</v>
          </cell>
          <cell r="O3043" t="str">
            <v>23211. Proceso integral e integrado de la Vigilancia basada en ComunidadVigilancia en salud pública20264_SAN_CRISTOBAL2_FEBRERO_2026</v>
          </cell>
          <cell r="P3043">
            <v>5621568</v>
          </cell>
          <cell r="S3043">
            <v>1</v>
          </cell>
          <cell r="T3043">
            <v>5621568</v>
          </cell>
        </row>
        <row r="3044">
          <cell r="F3044" t="str">
            <v>23311. Proceso integral e integrado de la Vigilancia basada en ComunidadVigilancia en salud pública2026</v>
          </cell>
          <cell r="G3044" t="str">
            <v>Gestión estratégica y  operativa para el Fortalecimiento de la RevCom - en la Ruralidad de Sumapaz</v>
          </cell>
          <cell r="H3044" t="str">
            <v>Gestión Operativa para el Fortalecmiento de la REVCOM</v>
          </cell>
          <cell r="I3044" t="str">
            <v>GSP</v>
          </cell>
          <cell r="J3044" t="str">
            <v>No Aplica</v>
          </cell>
          <cell r="K3044" t="str">
            <v>Plan de acción</v>
          </cell>
          <cell r="L3044" t="str">
            <v>Local</v>
          </cell>
          <cell r="M3044" t="str">
            <v>4_SAN_CRISTOBAL</v>
          </cell>
          <cell r="N3044" t="str">
            <v>2_FEBRERO_2026</v>
          </cell>
          <cell r="O3044" t="str">
            <v>23311. Proceso integral e integrado de la Vigilancia basada en ComunidadVigilancia en salud pública20264_SAN_CRISTOBAL2_FEBRERO_2026</v>
          </cell>
          <cell r="P3044">
            <v>7026960</v>
          </cell>
          <cell r="S3044"/>
          <cell r="T3044">
            <v>0</v>
          </cell>
        </row>
        <row r="3045">
          <cell r="F3045" t="str">
            <v>23413. Proceso integral e integrado de gestión y análisis de políticas para el bienestarAnálisis de Politicas2026</v>
          </cell>
          <cell r="G3045" t="str">
            <v>Participación y gestión intersectorial  para la formulación, implementación, seguimiento o evaluación de las políticas públicas en los territorios</v>
          </cell>
          <cell r="H3045" t="str">
            <v>Gestión Intersectorial de Políticas Públicas en los Territorios</v>
          </cell>
          <cell r="I3045" t="str">
            <v>GSP</v>
          </cell>
          <cell r="J3045" t="str">
            <v>No Aplica</v>
          </cell>
          <cell r="K3045" t="str">
            <v>Plan de acción</v>
          </cell>
          <cell r="L3045" t="str">
            <v>Local</v>
          </cell>
          <cell r="M3045" t="str">
            <v>4_SAN_CRISTOBAL</v>
          </cell>
          <cell r="N3045" t="str">
            <v>2_FEBRERO_2026</v>
          </cell>
          <cell r="O3045" t="str">
            <v>23413. Proceso integral e integrado de gestión y análisis de políticas para el bienestarAnálisis de Politicas20264_SAN_CRISTOBAL2_FEBRERO_2026</v>
          </cell>
          <cell r="P3045">
            <v>24853248</v>
          </cell>
          <cell r="S3045">
            <v>1</v>
          </cell>
          <cell r="T3045">
            <v>24853248</v>
          </cell>
        </row>
        <row r="3046">
          <cell r="F3046" t="str">
            <v>23513. Proceso integral e integrado de gestión y análisis de políticas para el bienestarAnálisis de Politicas2026</v>
          </cell>
          <cell r="G3046" t="e">
            <v>#VALUE!</v>
          </cell>
          <cell r="H3046" t="str">
            <v>Gestión Intersectorial de Políticas Públicas en los Territorios</v>
          </cell>
          <cell r="I3046" t="str">
            <v>GSP</v>
          </cell>
          <cell r="J3046" t="str">
            <v>No Aplica</v>
          </cell>
          <cell r="K3046" t="str">
            <v>Plan de acción</v>
          </cell>
          <cell r="L3046" t="str">
            <v>Zonal</v>
          </cell>
          <cell r="M3046" t="str">
            <v>4_SAN_CRISTOBAL</v>
          </cell>
          <cell r="N3046" t="str">
            <v>2_FEBRERO_2026</v>
          </cell>
          <cell r="O3046" t="str">
            <v>23513. Proceso integral e integrado de gestión y análisis de políticas para el bienestarAnálisis de Politicas20264_SAN_CRISTOBAL2_FEBRERO_2026</v>
          </cell>
          <cell r="P3046">
            <v>7332480</v>
          </cell>
          <cell r="S3046"/>
          <cell r="T3046">
            <v>0</v>
          </cell>
        </row>
        <row r="3047">
          <cell r="F3047" t="str">
            <v>23613. Proceso integral e integrado de gestión y análisis de políticas para el bienestarAnálisis de Politicas2026</v>
          </cell>
          <cell r="G3047" t="str">
            <v>Participación y gestión intersectorial local con los diferentes actores para la formulación, implementación, seguimiento o evaluación de la política pública de Ruralidad, exceptuando Sumapaz</v>
          </cell>
          <cell r="H3047" t="str">
            <v>Gestión Intersectorial de Políticas Públicas en los Territorios</v>
          </cell>
          <cell r="I3047" t="str">
            <v>GSP</v>
          </cell>
          <cell r="J3047" t="str">
            <v>No Aplica</v>
          </cell>
          <cell r="K3047" t="str">
            <v>Plan de acción</v>
          </cell>
          <cell r="L3047" t="str">
            <v>Distrito</v>
          </cell>
          <cell r="M3047" t="str">
            <v>4_SAN_CRISTOBAL</v>
          </cell>
          <cell r="N3047" t="str">
            <v>2_FEBRERO_2026</v>
          </cell>
          <cell r="O3047" t="str">
            <v>23613. Proceso integral e integrado de gestión y análisis de políticas para el bienestarAnálisis de Politicas20264_SAN_CRISTOBAL2_FEBRERO_2026</v>
          </cell>
          <cell r="P3047">
            <v>7332480</v>
          </cell>
          <cell r="S3047"/>
          <cell r="T3047">
            <v>0</v>
          </cell>
        </row>
        <row r="3048">
          <cell r="F3048" t="str">
            <v>23713. Proceso integral e integrado de gestión y análisis de políticas para el bienestarAnálisis de Politicas2026</v>
          </cell>
          <cell r="G3048" t="str">
            <v>Participación y gestión intersectorial local con los diferentes actores para la formulación, implementación, seguimiento o evaluación de las políticas públicas priorizadas en Sumapaz</v>
          </cell>
          <cell r="H3048" t="str">
            <v>Gestión Intersectorial de Políticas Públicas en los Territorios</v>
          </cell>
          <cell r="I3048" t="str">
            <v>GSP</v>
          </cell>
          <cell r="J3048" t="str">
            <v>No Aplica</v>
          </cell>
          <cell r="K3048" t="str">
            <v>Plan de acción</v>
          </cell>
          <cell r="L3048" t="str">
            <v>Local</v>
          </cell>
          <cell r="M3048" t="str">
            <v>4_SAN_CRISTOBAL</v>
          </cell>
          <cell r="N3048" t="str">
            <v>2_FEBRERO_2026</v>
          </cell>
          <cell r="O3048" t="str">
            <v>23713. Proceso integral e integrado de gestión y análisis de políticas para el bienestarAnálisis de Politicas20264_SAN_CRISTOBAL2_FEBRERO_2026</v>
          </cell>
          <cell r="P3048">
            <v>22914000</v>
          </cell>
          <cell r="S3048"/>
          <cell r="T3048">
            <v>0</v>
          </cell>
        </row>
        <row r="3049">
          <cell r="F3049" t="str">
            <v>23813. Proceso integral e integrado de gestión y análisis de políticas para el bienestarAnálisis de Politicas2026</v>
          </cell>
          <cell r="G3049" t="str">
            <v>Participación y gestión intersectorial local con los diferentes actores para la formulación, implementación, seguimiento o evaluación de las políticas públicas étnicas en los territorios</v>
          </cell>
          <cell r="H3049" t="str">
            <v>Gestión Intersectorial de Políticas Públicas en los Territorios</v>
          </cell>
          <cell r="I3049" t="str">
            <v>GSP</v>
          </cell>
          <cell r="J3049" t="str">
            <v>No Aplica</v>
          </cell>
          <cell r="K3049" t="str">
            <v>Plan de acción</v>
          </cell>
          <cell r="L3049" t="str">
            <v>Distrito</v>
          </cell>
          <cell r="M3049" t="str">
            <v>4_SAN_CRISTOBAL</v>
          </cell>
          <cell r="N3049" t="str">
            <v>2_FEBRERO_2026</v>
          </cell>
          <cell r="O3049" t="str">
            <v>23813. Proceso integral e integrado de gestión y análisis de políticas para el bienestarAnálisis de Politicas20264_SAN_CRISTOBAL2_FEBRERO_2026</v>
          </cell>
          <cell r="P3049">
            <v>29329920</v>
          </cell>
          <cell r="S3049"/>
          <cell r="T3049">
            <v>0</v>
          </cell>
        </row>
        <row r="3050">
          <cell r="F3050" t="str">
            <v>23913. Proceso integral e integrado de gestión y análisis de políticas para el bienestarAnálisis de Politicas2026</v>
          </cell>
          <cell r="G3050" t="str">
            <v>Coordinación de la respuesta sectorial a las prioridades en salud y situaciones emergentes en el marco de la gestión de las políticas públicas</v>
          </cell>
          <cell r="H3050" t="str">
            <v>Gestión Sectorial de Políticas Públicas en los Territorios</v>
          </cell>
          <cell r="I3050" t="str">
            <v>GSP</v>
          </cell>
          <cell r="J3050" t="str">
            <v>No Aplica</v>
          </cell>
          <cell r="K3050" t="str">
            <v>Plan de acción</v>
          </cell>
          <cell r="L3050" t="str">
            <v>Local</v>
          </cell>
          <cell r="M3050" t="str">
            <v>4_SAN_CRISTOBAL</v>
          </cell>
          <cell r="N3050" t="str">
            <v>2_FEBRERO_2026</v>
          </cell>
          <cell r="O3050" t="str">
            <v>23913. Proceso integral e integrado de gestión y análisis de políticas para el bienestarAnálisis de Politicas20264_SAN_CRISTOBAL2_FEBRERO_2026</v>
          </cell>
          <cell r="P3050">
            <v>17086608</v>
          </cell>
          <cell r="S3050">
            <v>1</v>
          </cell>
          <cell r="T3050">
            <v>17086608</v>
          </cell>
        </row>
        <row r="3051">
          <cell r="F3051" t="str">
            <v>24013. Proceso integral e integrado de gestión y análisis de políticas para el bienestarAnálisis de Politicas2026</v>
          </cell>
          <cell r="G3051" t="str">
            <v>Coordinación de la respuesta sectorial a las prioridades en salud y situaciones emergentes en el marco de la gestión de las políticas públicas de adultez, trabajo,  salud oral, Acogida, Inclusión y Desarrollo de los Nuevos Bogotanos</v>
          </cell>
          <cell r="H3051" t="str">
            <v>Gestión Sectorial de Políticas Públicas en los Territorios</v>
          </cell>
          <cell r="I3051" t="str">
            <v>GSP</v>
          </cell>
          <cell r="J3051" t="str">
            <v>No Aplica</v>
          </cell>
          <cell r="K3051" t="str">
            <v>Plan de acción</v>
          </cell>
          <cell r="L3051" t="str">
            <v>Zonal</v>
          </cell>
          <cell r="M3051" t="str">
            <v>4_SAN_CRISTOBAL</v>
          </cell>
          <cell r="N3051" t="str">
            <v>2_FEBRERO_2026</v>
          </cell>
          <cell r="O3051" t="str">
            <v>24013. Proceso integral e integrado de gestión y análisis de políticas para el bienestarAnálisis de Politicas20264_SAN_CRISTOBAL2_FEBRERO_2026</v>
          </cell>
          <cell r="P3051">
            <v>3910656</v>
          </cell>
          <cell r="S3051"/>
          <cell r="T3051">
            <v>0</v>
          </cell>
        </row>
        <row r="3052">
          <cell r="F3052" t="str">
            <v>24113. Proceso integral e integrado de gestión y análisis de políticas para el bienestarAnálisis de Politicas2026</v>
          </cell>
          <cell r="G3052" t="str">
            <v>Coordinación de la respuesta sectorial a las prioridades en salud y situaciones emergentes en el marco de la gestión de la política pública de ruralidad exceptuando Sumapaz</v>
          </cell>
          <cell r="H3052" t="str">
            <v>Gestión Sectorial de Políticas Públicas en los Territorios</v>
          </cell>
          <cell r="I3052" t="str">
            <v>GSP</v>
          </cell>
          <cell r="J3052" t="str">
            <v>No Aplica</v>
          </cell>
          <cell r="K3052" t="str">
            <v>Plan de acción</v>
          </cell>
          <cell r="L3052" t="str">
            <v>Distrito</v>
          </cell>
          <cell r="M3052" t="str">
            <v>4_SAN_CRISTOBAL</v>
          </cell>
          <cell r="N3052" t="str">
            <v>2_FEBRERO_2026</v>
          </cell>
          <cell r="O3052" t="str">
            <v>24113. Proceso integral e integrado de gestión y análisis de políticas para el bienestarAnálisis de Politicas20264_SAN_CRISTOBAL2_FEBRERO_2026</v>
          </cell>
          <cell r="P3052">
            <v>3910656</v>
          </cell>
          <cell r="S3052"/>
          <cell r="T3052">
            <v>0</v>
          </cell>
        </row>
        <row r="3053">
          <cell r="F3053" t="str">
            <v>24213. Proceso integral e integrado de gestión y análisis de políticas para el bienestarAnálisis de Politicas2026</v>
          </cell>
          <cell r="G3053" t="str">
            <v>Coordinación de la respuesta sectorial a las prioridades en salud y situaciones emergentes en el marco de la gestión de las políticas públicas priorizadas en Sumapaz</v>
          </cell>
          <cell r="H3053" t="str">
            <v>Gestión Sectorial de Políticas Públicas en los Territorios</v>
          </cell>
          <cell r="I3053" t="str">
            <v>GSP</v>
          </cell>
          <cell r="J3053" t="str">
            <v>No Aplica</v>
          </cell>
          <cell r="K3053" t="str">
            <v>Plan de acción</v>
          </cell>
          <cell r="L3053" t="str">
            <v>Local</v>
          </cell>
          <cell r="M3053" t="str">
            <v>4_SAN_CRISTOBAL</v>
          </cell>
          <cell r="N3053" t="str">
            <v>2_FEBRERO_2026</v>
          </cell>
          <cell r="O3053" t="str">
            <v>24213. Proceso integral e integrado de gestión y análisis de políticas para el bienestarAnálisis de Politicas20264_SAN_CRISTOBAL2_FEBRERO_2026</v>
          </cell>
          <cell r="P3053">
            <v>12220800</v>
          </cell>
          <cell r="S3053"/>
          <cell r="T3053">
            <v>0</v>
          </cell>
        </row>
        <row r="3054">
          <cell r="F3054" t="str">
            <v>24313. Proceso integral e integrado de gestión y análisis de políticas para el bienestarAnálisis de Politicas2026</v>
          </cell>
          <cell r="G3054" t="str">
            <v>Coordinación de la respuesta sectorial a las prioridades en salud y situaciones emergentes en el marco de la gestión de las políticas públicas étnicas</v>
          </cell>
          <cell r="H3054" t="str">
            <v>Gestión Sectorial de Políticas Públicas en los Territorios</v>
          </cell>
          <cell r="I3054" t="str">
            <v>GSP</v>
          </cell>
          <cell r="J3054" t="str">
            <v>No Aplica</v>
          </cell>
          <cell r="K3054" t="str">
            <v>Plan de análisis</v>
          </cell>
          <cell r="L3054" t="str">
            <v>Distrito</v>
          </cell>
          <cell r="M3054" t="str">
            <v>4_SAN_CRISTOBAL</v>
          </cell>
          <cell r="N3054" t="str">
            <v>2_FEBRERO_2026</v>
          </cell>
          <cell r="O3054" t="str">
            <v>24313. Proceso integral e integrado de gestión y análisis de políticas para el bienestarAnálisis de Politicas20264_SAN_CRISTOBAL2_FEBRERO_2026</v>
          </cell>
          <cell r="P3054">
            <v>15642624</v>
          </cell>
          <cell r="S3054"/>
          <cell r="T3054">
            <v>0</v>
          </cell>
        </row>
        <row r="3055">
          <cell r="F3055" t="str">
            <v>24413. Proceso integral e integrado de gestión y análisis de políticas para el bienestarAnálisis de Politicas2026</v>
          </cell>
          <cell r="G3055" t="str">
            <v>Análisis sociales de la salud en el marco de las políticas</v>
          </cell>
          <cell r="H3055" t="str">
            <v>Gestión y Generación de Conocimiento en el Marco de las Políticas Públicas</v>
          </cell>
          <cell r="I3055" t="str">
            <v>GSP</v>
          </cell>
          <cell r="J3055" t="str">
            <v>No Aplica</v>
          </cell>
          <cell r="K3055" t="str">
            <v>Plan de análisis</v>
          </cell>
          <cell r="L3055" t="str">
            <v>Zonal</v>
          </cell>
          <cell r="M3055" t="str">
            <v>4_SAN_CRISTOBAL</v>
          </cell>
          <cell r="N3055" t="str">
            <v>2_FEBRERO_2026</v>
          </cell>
          <cell r="O3055" t="str">
            <v>24413. Proceso integral e integrado de gestión y análisis de políticas para el bienestarAnálisis de Politicas20264_SAN_CRISTOBAL2_FEBRERO_2026</v>
          </cell>
          <cell r="P3055">
            <v>20316544</v>
          </cell>
          <cell r="S3055"/>
          <cell r="T3055">
            <v>0</v>
          </cell>
        </row>
        <row r="3056">
          <cell r="F3056" t="str">
            <v>24513. Proceso integral e integrado de gestión y análisis de políticas para el bienestarAnálisis de Politicas2026</v>
          </cell>
          <cell r="G3056" t="str">
            <v>Análisis diferenciales de la salud en el marco de productos de políticas públicas étnicas</v>
          </cell>
          <cell r="H3056" t="str">
            <v>Gestión y Generación de Conocimiento en el Marco de las Políticas Públicas</v>
          </cell>
          <cell r="I3056" t="str">
            <v>GSP</v>
          </cell>
          <cell r="J3056" t="str">
            <v>No Aplica</v>
          </cell>
          <cell r="K3056" t="str">
            <v>Plan de análisis</v>
          </cell>
          <cell r="L3056" t="str">
            <v>Distrito</v>
          </cell>
          <cell r="M3056" t="str">
            <v>4_SAN_CRISTOBAL</v>
          </cell>
          <cell r="N3056" t="str">
            <v>2_FEBRERO_2026</v>
          </cell>
          <cell r="O3056" t="str">
            <v>24513. Proceso integral e integrado de gestión y análisis de políticas para el bienestarAnálisis de Politicas20264_SAN_CRISTOBAL2_FEBRERO_2026</v>
          </cell>
          <cell r="P3056">
            <v>24729968</v>
          </cell>
          <cell r="S3056"/>
          <cell r="T3056">
            <v>0</v>
          </cell>
        </row>
        <row r="3057">
          <cell r="F3057" t="str">
            <v>24613. Proceso integral e integrado de gestión y análisis de políticas para el bienestarAnálisis de Politicas2026</v>
          </cell>
          <cell r="G3057" t="e">
            <v>#VALUE!</v>
          </cell>
          <cell r="H3057" t="str">
            <v>Gestión Intersectorial de Políticas Públicas en los Territorios</v>
          </cell>
          <cell r="I3057" t="str">
            <v>GSP</v>
          </cell>
          <cell r="J3057" t="str">
            <v>No Aplica</v>
          </cell>
          <cell r="K3057" t="str">
            <v xml:space="preserve"> Plan de Fortalecimiento </v>
          </cell>
          <cell r="L3057" t="str">
            <v>Distrito</v>
          </cell>
          <cell r="M3057" t="str">
            <v>4_SAN_CRISTOBAL</v>
          </cell>
          <cell r="N3057" t="str">
            <v>2_FEBRERO_2026</v>
          </cell>
          <cell r="O3057" t="str">
            <v>24613. Proceso integral e integrado de gestión y análisis de políticas para el bienestarAnálisis de Politicas20264_SAN_CRISTOBAL2_FEBRERO_2026</v>
          </cell>
          <cell r="P3057">
            <v>67458816</v>
          </cell>
          <cell r="S3057"/>
          <cell r="T3057">
            <v>0</v>
          </cell>
        </row>
        <row r="3058">
          <cell r="F3058" t="str">
            <v>11. Gestión Territorial para la Atención Primaria Social de los procesos de Gestión de la Salud Pública (GSP) y el Plan de Salud Pública de Intervenciones Colectivas (PSPIC)Gestión Territorial2026</v>
          </cell>
          <cell r="G3058" t="str">
            <v>Coordinación Territorial Zonal GSP-PSPIC</v>
          </cell>
          <cell r="H3058" t="str">
            <v>Coordinación y seguimiento de la gestión territorial</v>
          </cell>
          <cell r="I3058" t="str">
            <v>GSP - PSPIC</v>
          </cell>
          <cell r="J3058" t="str">
            <v>No Aplica</v>
          </cell>
          <cell r="K3058" t="str">
            <v>Plan de acción</v>
          </cell>
          <cell r="L3058" t="str">
            <v>Zonal</v>
          </cell>
          <cell r="M3058" t="str">
            <v>5_RAFAEL_URIBE</v>
          </cell>
          <cell r="N3058" t="str">
            <v>2_FEBRERO_2026</v>
          </cell>
          <cell r="O3058" t="str">
            <v>11. Gestión Territorial para la Atención Primaria Social de los procesos de Gestión de la Salud Pública (GSP) y el Plan de Salud Pública de Intervenciones Colectivas (PSPIC)Gestión Territorial20265_RAFAEL_URIBE2_FEBRERO_2026</v>
          </cell>
          <cell r="P3058">
            <v>30277568</v>
          </cell>
          <cell r="Q3058"/>
          <cell r="R3058"/>
          <cell r="S3058"/>
          <cell r="T3058">
            <v>0</v>
          </cell>
        </row>
        <row r="3059">
          <cell r="F3059" t="str">
            <v>31. Gestión Territorial para la Atención Primaria Social de los procesos de Gestión de la Salud Pública (GSP) y el Plan de Salud Pública de Intervenciones Colectivas (PSPIC)Gestión Territorial2026</v>
          </cell>
          <cell r="G3059" t="str">
            <v>Gestión local del GSP-PSPIC (Monitoreo y Seguimiento)</v>
          </cell>
          <cell r="H3059" t="str">
            <v>Coordinación y seguimiento de la gestión territorial</v>
          </cell>
          <cell r="I3059" t="str">
            <v>GSP-PSPIC</v>
          </cell>
          <cell r="J3059" t="str">
            <v>No Aplica</v>
          </cell>
          <cell r="K3059" t="str">
            <v>Plan de acción</v>
          </cell>
          <cell r="L3059" t="str">
            <v>Local</v>
          </cell>
          <cell r="M3059" t="str">
            <v>5_RAFAEL_URIBE</v>
          </cell>
          <cell r="N3059" t="str">
            <v>2_FEBRERO_2026</v>
          </cell>
          <cell r="O3059" t="str">
            <v>31. Gestión Territorial para la Atención Primaria Social de los procesos de Gestión de la Salud Pública (GSP) y el Plan de Salud Pública de Intervenciones Colectivas (PSPIC)Gestión Territorial20265_RAFAEL_URIBE2_FEBRERO_2026</v>
          </cell>
          <cell r="P3059">
            <v>12204720</v>
          </cell>
          <cell r="S3059">
            <v>1</v>
          </cell>
          <cell r="T3059">
            <v>12204720</v>
          </cell>
        </row>
        <row r="3060">
          <cell r="F3060" t="str">
            <v>41. Gestión Territorial para la Atención Primaria Social de los procesos de Gestión de la Salud Pública (GSP) y el Plan de Salud Pública de Intervenciones Colectivas (PSPIC)Gestión Territorial2026</v>
          </cell>
          <cell r="G3060" t="str">
            <v>Gestión local del GSP-PSPIC (Soporte operativo)</v>
          </cell>
          <cell r="H3060" t="str">
            <v>Coordinación y seguimiento de la gestión territorial</v>
          </cell>
          <cell r="I3060" t="str">
            <v>GSP-PSPIC</v>
          </cell>
          <cell r="J3060" t="str">
            <v>No Aplica</v>
          </cell>
          <cell r="K3060" t="str">
            <v>Plan de acción</v>
          </cell>
          <cell r="L3060" t="str">
            <v>Local</v>
          </cell>
          <cell r="M3060" t="str">
            <v>5_RAFAEL_URIBE</v>
          </cell>
          <cell r="N3060" t="str">
            <v>2_FEBRERO_2026</v>
          </cell>
          <cell r="O3060" t="str">
            <v>41. Gestión Territorial para la Atención Primaria Social de los procesos de Gestión de la Salud Pública (GSP) y el Plan de Salud Pública de Intervenciones Colectivas (PSPIC)Gestión Territorial20265_RAFAEL_URIBE2_FEBRERO_2026</v>
          </cell>
          <cell r="P3060">
            <v>6484528</v>
          </cell>
          <cell r="S3060">
            <v>1</v>
          </cell>
          <cell r="T3060">
            <v>6484528</v>
          </cell>
        </row>
        <row r="3061">
          <cell r="F3061" t="str">
            <v>51. Gestión Territorial para la Atención Primaria Social de los procesos de Gestión de la Salud Pública (GSP) y el Plan de Salud Pública de Intervenciones Colectivas (PSPIC)Gestión Territorial2026</v>
          </cell>
          <cell r="G3061" t="str">
            <v>Gestión local del GSP-PSPIC (prescripción social)</v>
          </cell>
          <cell r="H3061" t="str">
            <v>Coordinación y seguimiento de la gestión territorial</v>
          </cell>
          <cell r="I3061" t="str">
            <v>GSP-PSPIC</v>
          </cell>
          <cell r="J3061" t="str">
            <v>No Aplica</v>
          </cell>
          <cell r="K3061" t="str">
            <v>Plan de acción</v>
          </cell>
          <cell r="L3061" t="str">
            <v>Local</v>
          </cell>
          <cell r="M3061" t="str">
            <v>5_RAFAEL_URIBE</v>
          </cell>
          <cell r="N3061" t="str">
            <v>2_FEBRERO_2026</v>
          </cell>
          <cell r="O3061" t="str">
            <v>51. Gestión Territorial para la Atención Primaria Social de los procesos de Gestión de la Salud Pública (GSP) y el Plan de Salud Pública de Intervenciones Colectivas (PSPIC)Gestión Territorial20265_RAFAEL_URIBE2_FEBRERO_2026</v>
          </cell>
          <cell r="P3061">
            <v>5621568</v>
          </cell>
          <cell r="S3061">
            <v>1</v>
          </cell>
          <cell r="T3061">
            <v>5621568</v>
          </cell>
        </row>
        <row r="3062">
          <cell r="F3062" t="str">
            <v>61. Gestión Territorial para la Atención Primaria Social de los procesos de Gestión de la Salud Pública (GSP) y el Plan de Salud Pública de Intervenciones Colectivas (PSPIC)Gestión Territorial2026</v>
          </cell>
          <cell r="G3062" t="str">
            <v>Gestión local del GSP-PSPIC (Sumapaz)</v>
          </cell>
          <cell r="H3062" t="str">
            <v>Coordinación y seguimiento de la gestión territorial</v>
          </cell>
          <cell r="I3062" t="str">
            <v>GSP-PSPIC</v>
          </cell>
          <cell r="J3062" t="str">
            <v>No Aplica</v>
          </cell>
          <cell r="K3062" t="str">
            <v>Plan de acción</v>
          </cell>
          <cell r="L3062" t="str">
            <v>Local</v>
          </cell>
          <cell r="M3062" t="str">
            <v>5_RAFAEL_URIBE</v>
          </cell>
          <cell r="N3062" t="str">
            <v>2_FEBRERO_2026</v>
          </cell>
          <cell r="O3062" t="str">
            <v>61. Gestión Territorial para la Atención Primaria Social de los procesos de Gestión de la Salud Pública (GSP) y el Plan de Salud Pública de Intervenciones Colectivas (PSPIC)Gestión Territorial20265_RAFAEL_URIBE2_FEBRERO_2026</v>
          </cell>
          <cell r="P3062">
            <v>15132712</v>
          </cell>
          <cell r="S3062"/>
          <cell r="T3062">
            <v>0</v>
          </cell>
        </row>
        <row r="3063">
          <cell r="F3063" t="str">
            <v>71. Gestión Territorial para la Atención Primaria Social de los procesos de Gestión de la Salud Pública (GSP) y el Plan de Salud Pública de Intervenciones Colectivas (PSPIC)Gestión Territorial2026</v>
          </cell>
          <cell r="G3063" t="str">
            <v>Gestión zonal  VSP</v>
          </cell>
          <cell r="H3063" t="str">
            <v>Coordinación y seguimiento de la gestión territorial</v>
          </cell>
          <cell r="I3063" t="str">
            <v>GSP</v>
          </cell>
          <cell r="J3063" t="str">
            <v>No Aplica</v>
          </cell>
          <cell r="K3063" t="str">
            <v>Plan de acción</v>
          </cell>
          <cell r="L3063" t="str">
            <v>Zonal</v>
          </cell>
          <cell r="M3063" t="str">
            <v>5_RAFAEL_URIBE</v>
          </cell>
          <cell r="N3063" t="str">
            <v>2_FEBRERO_2026</v>
          </cell>
          <cell r="O3063" t="str">
            <v>71. Gestión Territorial para la Atención Primaria Social de los procesos de Gestión de la Salud Pública (GSP) y el Plan de Salud Pública de Intervenciones Colectivas (PSPIC)Gestión Territorial20265_RAFAEL_URIBE2_FEBRERO_2026</v>
          </cell>
          <cell r="P3063">
            <v>25617584</v>
          </cell>
          <cell r="S3063"/>
          <cell r="T3063">
            <v>0</v>
          </cell>
        </row>
        <row r="3064">
          <cell r="F3064" t="str">
            <v>81. Gestión Territorial para la Atención Primaria Social de los procesos de Gestión de la Salud Pública (GSP) y el Plan de Salud Pública de Intervenciones Colectivas (PSPIC)Gestión Territorial2026</v>
          </cell>
          <cell r="G3064" t="str">
            <v>Gestión zonal  VSA</v>
          </cell>
          <cell r="H3064" t="str">
            <v>Coordinación y seguimiento de la gestión territorial</v>
          </cell>
          <cell r="I3064" t="str">
            <v>GSP</v>
          </cell>
          <cell r="J3064" t="str">
            <v>No Aplica</v>
          </cell>
          <cell r="K3064" t="str">
            <v>Plan de acción</v>
          </cell>
          <cell r="L3064" t="str">
            <v>Zonal</v>
          </cell>
          <cell r="M3064" t="str">
            <v>5_RAFAEL_URIBE</v>
          </cell>
          <cell r="N3064" t="str">
            <v>2_FEBRERO_2026</v>
          </cell>
          <cell r="O3064" t="str">
            <v>81. Gestión Territorial para la Atención Primaria Social de los procesos de Gestión de la Salud Pública (GSP) y el Plan de Salud Pública de Intervenciones Colectivas (PSPIC)Gestión Territorial20265_RAFAEL_URIBE2_FEBRERO_2026</v>
          </cell>
          <cell r="P3064">
            <v>9098064</v>
          </cell>
          <cell r="S3064"/>
          <cell r="T3064">
            <v>0</v>
          </cell>
        </row>
        <row r="3065">
          <cell r="F3065" t="str">
            <v>91. Gestión Territorial para la Atención Primaria Social de los procesos de Gestión de la Salud Pública (GSP) y el Plan de Salud Pública de Intervenciones Colectivas (PSPIC)Gestión Territorial2026</v>
          </cell>
          <cell r="G3065" t="str">
            <v>Gestión zonal  GPEPB - PAI</v>
          </cell>
          <cell r="H3065" t="str">
            <v>Coordinación y seguimiento de la gestión territorial</v>
          </cell>
          <cell r="I3065" t="str">
            <v>GSP</v>
          </cell>
          <cell r="J3065" t="str">
            <v>No Aplica</v>
          </cell>
          <cell r="K3065" t="str">
            <v>Plan de acción</v>
          </cell>
          <cell r="L3065" t="str">
            <v>Zonal</v>
          </cell>
          <cell r="M3065" t="str">
            <v>5_RAFAEL_URIBE</v>
          </cell>
          <cell r="N3065" t="str">
            <v>2_FEBRERO_2026</v>
          </cell>
          <cell r="O3065" t="str">
            <v>91. Gestión Territorial para la Atención Primaria Social de los procesos de Gestión de la Salud Pública (GSP) y el Plan de Salud Pública de Intervenciones Colectivas (PSPIC)Gestión Territorial20265_RAFAEL_URIBE2_FEBRERO_2026</v>
          </cell>
          <cell r="P3065">
            <v>28674928</v>
          </cell>
          <cell r="S3065"/>
          <cell r="T3065">
            <v>0</v>
          </cell>
        </row>
        <row r="3066">
          <cell r="F3066" t="str">
            <v>101. Gestión Territorial para la Atención Primaria Social de los procesos de Gestión de la Salud Pública (GSP) y el Plan de Salud Pública de Intervenciones Colectivas (PSPIC)Gestión Territorial2026</v>
          </cell>
          <cell r="G3066" t="str">
            <v>Gestión zonal  POLÍTICAS</v>
          </cell>
          <cell r="H3066" t="str">
            <v>Coordinación y seguimiento de la gestión territorial</v>
          </cell>
          <cell r="I3066" t="str">
            <v>GSP</v>
          </cell>
          <cell r="J3066" t="str">
            <v>No Aplica</v>
          </cell>
          <cell r="K3066" t="str">
            <v>Plan de acción</v>
          </cell>
          <cell r="L3066" t="str">
            <v>Zonal</v>
          </cell>
          <cell r="M3066" t="str">
            <v>5_RAFAEL_URIBE</v>
          </cell>
          <cell r="N3066" t="str">
            <v>2_FEBRERO_2026</v>
          </cell>
          <cell r="O3066" t="str">
            <v>101. Gestión Territorial para la Atención Primaria Social de los procesos de Gestión de la Salud Pública (GSP) y el Plan de Salud Pública de Intervenciones Colectivas (PSPIC)Gestión Territorial20265_RAFAEL_URIBE2_FEBRERO_2026</v>
          </cell>
          <cell r="P3066">
            <v>13092336</v>
          </cell>
          <cell r="S3066"/>
          <cell r="T3066">
            <v>0</v>
          </cell>
        </row>
        <row r="3067">
          <cell r="F3067" t="str">
            <v>111. Gestión Territorial para la Atención Primaria Social de los procesos de Gestión de la Salud Pública (GSP) y el Plan de Salud Pública de Intervenciones Colectivas (PSPIC)Gestión Territorial2026</v>
          </cell>
          <cell r="G3067" t="str">
            <v>Entornos de MAS Bienestar</v>
          </cell>
          <cell r="H3067" t="str">
            <v>Coordinación y seguimiento de la gestión territorial</v>
          </cell>
          <cell r="I3067" t="str">
            <v>GSP</v>
          </cell>
          <cell r="J3067" t="str">
            <v>No Aplica</v>
          </cell>
          <cell r="K3067" t="str">
            <v>Plan de acción</v>
          </cell>
          <cell r="L3067" t="str">
            <v>Zonal</v>
          </cell>
          <cell r="M3067" t="str">
            <v>5_RAFAEL_URIBE</v>
          </cell>
          <cell r="N3067" t="str">
            <v>2_FEBRERO_2026</v>
          </cell>
          <cell r="O3067" t="str">
            <v>111. Gestión Territorial para la Atención Primaria Social de los procesos de Gestión de la Salud Pública (GSP) y el Plan de Salud Pública de Intervenciones Colectivas (PSPIC)Gestión Territorial20265_RAFAEL_URIBE2_FEBRERO_2026</v>
          </cell>
          <cell r="P3067">
            <v>29389952</v>
          </cell>
          <cell r="S3067"/>
          <cell r="T3067">
            <v>0</v>
          </cell>
        </row>
        <row r="3068">
          <cell r="F3068" t="str">
            <v>121. Gestión Territorial para la Atención Primaria Social de los procesos de Gestión de la Salud Pública (GSP) y el Plan de Salud Pública de Intervenciones Colectivas (PSPIC)Gestión Territorial2026</v>
          </cell>
          <cell r="G3068" t="str">
            <v>Gestión de la información de acciones colectivas en salud pública - GESI</v>
          </cell>
          <cell r="H3068" t="str">
            <v>Soporte estratégico para la GSP-PSPIC</v>
          </cell>
          <cell r="I3068" t="str">
            <v>GSP</v>
          </cell>
          <cell r="J3068" t="str">
            <v>No Aplica</v>
          </cell>
          <cell r="K3068" t="str">
            <v>Plan de acción</v>
          </cell>
          <cell r="L3068" t="str">
            <v>Zonal</v>
          </cell>
          <cell r="M3068" t="str">
            <v>5_RAFAEL_URIBE</v>
          </cell>
          <cell r="N3068" t="str">
            <v>2_FEBRERO_2026</v>
          </cell>
          <cell r="O3068" t="str">
            <v>121. Gestión Territorial para la Atención Primaria Social de los procesos de Gestión de la Salud Pública (GSP) y el Plan de Salud Pública de Intervenciones Colectivas (PSPIC)Gestión Territorial20265_RAFAEL_URIBE2_FEBRERO_2026</v>
          </cell>
          <cell r="P3068">
            <v>100029392</v>
          </cell>
          <cell r="S3068"/>
          <cell r="T3068">
            <v>0</v>
          </cell>
        </row>
        <row r="3069">
          <cell r="F3069" t="str">
            <v>131. Gestión Territorial para la Atención Primaria Social de los procesos de Gestión de la Salud Pública (GSP) y el Plan de Salud Pública de Intervenciones Colectivas (PSPIC)Gestión Territorial2026</v>
          </cell>
          <cell r="G3069" t="str">
            <v>Educación para la salud pública - ESP</v>
          </cell>
          <cell r="H3069" t="str">
            <v>Soporte estratégico para la GSP-PSPIC</v>
          </cell>
          <cell r="I3069" t="str">
            <v>GSP</v>
          </cell>
          <cell r="J3069" t="str">
            <v>No Aplica</v>
          </cell>
          <cell r="K3069" t="str">
            <v>Plan de acción</v>
          </cell>
          <cell r="L3069" t="str">
            <v>Zonal</v>
          </cell>
          <cell r="M3069" t="str">
            <v>5_RAFAEL_URIBE</v>
          </cell>
          <cell r="N3069" t="str">
            <v>2_FEBRERO_2026</v>
          </cell>
          <cell r="O3069" t="str">
            <v>131. Gestión Territorial para la Atención Primaria Social de los procesos de Gestión de la Salud Pública (GSP) y el Plan de Salud Pública de Intervenciones Colectivas (PSPIC)Gestión Territorial20265_RAFAEL_URIBE2_FEBRERO_2026</v>
          </cell>
          <cell r="P3069">
            <v>29833760</v>
          </cell>
          <cell r="S3069"/>
          <cell r="T3069">
            <v>0</v>
          </cell>
        </row>
        <row r="3070">
          <cell r="F3070" t="str">
            <v>141. Gestión Territorial para la Atención Primaria Social de los procesos de Gestión de la Salud Pública (GSP) y el Plan de Salud Pública de Intervenciones Colectivas (PSPIC)Gestión Territorial2026</v>
          </cell>
          <cell r="G3070" t="str">
            <v>Prescripción social - Activación de rutas</v>
          </cell>
          <cell r="H3070" t="str">
            <v>Soporte estratégico para la GSP-PSPIC</v>
          </cell>
          <cell r="I3070" t="str">
            <v>GSP</v>
          </cell>
          <cell r="J3070" t="str">
            <v>No Aplica</v>
          </cell>
          <cell r="K3070" t="str">
            <v>Plan de acción</v>
          </cell>
          <cell r="L3070" t="str">
            <v>Zonal</v>
          </cell>
          <cell r="M3070" t="str">
            <v>5_RAFAEL_URIBE</v>
          </cell>
          <cell r="N3070" t="str">
            <v>2_FEBRERO_2026</v>
          </cell>
          <cell r="O3070" t="str">
            <v>141. Gestión Territorial para la Atención Primaria Social de los procesos de Gestión de la Salud Pública (GSP) y el Plan de Salud Pública de Intervenciones Colectivas (PSPIC)Gestión Territorial20265_RAFAEL_URIBE2_FEBRERO_2026</v>
          </cell>
          <cell r="P3070">
            <v>54021296</v>
          </cell>
          <cell r="S3070"/>
          <cell r="T3070">
            <v>0</v>
          </cell>
        </row>
        <row r="3071">
          <cell r="F3071" t="str">
            <v>151. Gestión Territorial para la Atención Primaria Social de los procesos de Gestión de la Salud Pública (GSP) y el Plan de Salud Pública de Intervenciones Colectivas (PSPIC)Gestión Territorial2026</v>
          </cell>
          <cell r="G3071" t="str">
            <v>Prescripción social - Activación de rutas (Salud Mental)</v>
          </cell>
          <cell r="H3071" t="str">
            <v>Soporte estratégico para la GSP-PSPIC</v>
          </cell>
          <cell r="I3071" t="str">
            <v>GSP</v>
          </cell>
          <cell r="J3071" t="str">
            <v>No Aplica</v>
          </cell>
          <cell r="K3071" t="str">
            <v>Plan de acción</v>
          </cell>
          <cell r="L3071" t="str">
            <v>Zonal</v>
          </cell>
          <cell r="M3071" t="str">
            <v>5_RAFAEL_URIBE</v>
          </cell>
          <cell r="N3071" t="str">
            <v>2_FEBRERO_2026</v>
          </cell>
          <cell r="O3071" t="str">
            <v>151. Gestión Territorial para la Atención Primaria Social de los procesos de Gestión de la Salud Pública (GSP) y el Plan de Salud Pública de Intervenciones Colectivas (PSPIC)Gestión Territorial20265_RAFAEL_URIBE2_FEBRERO_2026</v>
          </cell>
          <cell r="P3071">
            <v>5621568</v>
          </cell>
          <cell r="S3071"/>
          <cell r="T3071">
            <v>0</v>
          </cell>
        </row>
        <row r="3072">
          <cell r="F3072" t="str">
            <v>161. Gestión Territorial para la Atención Primaria Social de los procesos de Gestión de la Salud Pública (GSP) y el Plan de Salud Pública de Intervenciones Colectivas (PSPIC)Gestión Territorial2026</v>
          </cell>
          <cell r="G3072" t="str">
            <v>Prescripción social - Activación de rutas (Sur - Centro Oriente)</v>
          </cell>
          <cell r="H3072" t="str">
            <v>Soporte estratégico para la GSP-PSPIC</v>
          </cell>
          <cell r="I3072" t="str">
            <v>GSP</v>
          </cell>
          <cell r="J3072" t="str">
            <v>No Aplica</v>
          </cell>
          <cell r="K3072" t="str">
            <v>Plan de acción</v>
          </cell>
          <cell r="L3072" t="str">
            <v>Distrito</v>
          </cell>
          <cell r="M3072" t="str">
            <v>5_RAFAEL_URIBE</v>
          </cell>
          <cell r="N3072" t="str">
            <v>2_FEBRERO_2026</v>
          </cell>
          <cell r="O3072" t="str">
            <v>161. Gestión Territorial para la Atención Primaria Social de los procesos de Gestión de la Salud Pública (GSP) y el Plan de Salud Pública de Intervenciones Colectivas (PSPIC)Gestión Territorial20265_RAFAEL_URIBE2_FEBRERO_2026</v>
          </cell>
          <cell r="P3072">
            <v>3994272</v>
          </cell>
          <cell r="S3072"/>
          <cell r="T3072">
            <v>0</v>
          </cell>
        </row>
        <row r="3073">
          <cell r="F3073" t="str">
            <v>171. Gestión Territorial para la Atención Primaria Social de los procesos de Gestión de la Salud Pública (GSP) y el Plan de Salud Pública de Intervenciones Colectivas (PSPIC)Gestión Territorial2026</v>
          </cell>
          <cell r="G3073" t="str">
            <v>Análisis de condiciones, calidad de vida, salud y enfermedad - ACCVSyE-DC (Sur Occidente)</v>
          </cell>
          <cell r="H3073" t="str">
            <v>Análisis de la gestión territorial de la salud pública</v>
          </cell>
          <cell r="I3073" t="str">
            <v>GSP</v>
          </cell>
          <cell r="J3073" t="str">
            <v>No Aplica</v>
          </cell>
          <cell r="K3073" t="str">
            <v>Plan de análisis</v>
          </cell>
          <cell r="L3073" t="str">
            <v>Distrito</v>
          </cell>
          <cell r="M3073" t="str">
            <v>5_RAFAEL_URIBE</v>
          </cell>
          <cell r="N3073" t="str">
            <v>2_FEBRERO_2026</v>
          </cell>
          <cell r="O3073" t="str">
            <v>171. Gestión Territorial para la Atención Primaria Social de los procesos de Gestión de la Salud Pública (GSP) y el Plan de Salud Pública de Intervenciones Colectivas (PSPIC)Gestión Territorial20265_RAFAEL_URIBE2_FEBRERO_2026</v>
          </cell>
          <cell r="P3073">
            <v>5621568</v>
          </cell>
          <cell r="S3073"/>
          <cell r="T3073">
            <v>0</v>
          </cell>
        </row>
        <row r="3074">
          <cell r="F3074" t="str">
            <v>181. Gestión Territorial para la Atención Primaria Social de los procesos de Gestión de la Salud Pública (GSP) y el Plan de Salud Pública de Intervenciones Colectivas (PSPIC)Gestión Territorial2026</v>
          </cell>
          <cell r="G3074" t="str">
            <v>Análisis de condiciones, calidad de vida, salud y enfermedad - ACCVSyE</v>
          </cell>
          <cell r="H3074" t="str">
            <v>Análisis de la gestión territorial de la salud pública</v>
          </cell>
          <cell r="I3074" t="str">
            <v>GSP</v>
          </cell>
          <cell r="J3074" t="str">
            <v>No Aplica</v>
          </cell>
          <cell r="K3074" t="str">
            <v>Plan de análisis</v>
          </cell>
          <cell r="L3074" t="str">
            <v>Zonal</v>
          </cell>
          <cell r="M3074" t="str">
            <v>5_RAFAEL_URIBE</v>
          </cell>
          <cell r="N3074" t="str">
            <v>2_FEBRERO_2026</v>
          </cell>
          <cell r="O3074" t="str">
            <v>181. Gestión Territorial para la Atención Primaria Social de los procesos de Gestión de la Salud Pública (GSP) y el Plan de Salud Pública de Intervenciones Colectivas (PSPIC)Gestión Territorial20265_RAFAEL_URIBE2_FEBRERO_2026</v>
          </cell>
          <cell r="P3074">
            <v>32422640</v>
          </cell>
          <cell r="S3074"/>
          <cell r="T3074">
            <v>0</v>
          </cell>
        </row>
        <row r="3075">
          <cell r="F3075" t="str">
            <v>191. Gestión Territorial para la Atención Primaria Social de los procesos de Gestión de la Salud Pública (GSP) y el Plan de Salud Pública de Intervenciones Colectivas (PSPIC)Gestión Territorial2026</v>
          </cell>
          <cell r="G3075" t="str">
            <v>Análisis de las políticas y acciones para la salud pública en el marco de la gestión territorial</v>
          </cell>
          <cell r="H3075" t="str">
            <v>Análisis de la gestión territorial de la salud pública</v>
          </cell>
          <cell r="I3075" t="str">
            <v>GSP</v>
          </cell>
          <cell r="J3075" t="str">
            <v>No Aplica</v>
          </cell>
          <cell r="K3075" t="str">
            <v>Plan de análisis</v>
          </cell>
          <cell r="L3075" t="str">
            <v>Zonal</v>
          </cell>
          <cell r="M3075" t="str">
            <v>5_RAFAEL_URIBE</v>
          </cell>
          <cell r="N3075" t="str">
            <v>2_FEBRERO_2026</v>
          </cell>
          <cell r="O3075" t="str">
            <v>191. Gestión Territorial para la Atención Primaria Social de los procesos de Gestión de la Salud Pública (GSP) y el Plan de Salud Pública de Intervenciones Colectivas (PSPIC)Gestión Territorial20265_RAFAEL_URIBE2_FEBRERO_2026</v>
          </cell>
          <cell r="P3075">
            <v>20316544</v>
          </cell>
          <cell r="S3075"/>
          <cell r="T3075">
            <v>0</v>
          </cell>
        </row>
        <row r="3076">
          <cell r="F3076" t="str">
            <v>202. Cuidado Continuo por una vida con bienestarComunitario2026</v>
          </cell>
          <cell r="G3076" t="str">
            <v xml:space="preserve">Sesiones educativas para MAS bienestar </v>
          </cell>
          <cell r="H3076" t="str">
            <v xml:space="preserve">Promoción de la salud y bienestar </v>
          </cell>
          <cell r="I3076" t="str">
            <v>PSPIC</v>
          </cell>
          <cell r="J3076" t="str">
            <v>No Aplica</v>
          </cell>
          <cell r="K3076" t="str">
            <v>Sesión</v>
          </cell>
          <cell r="L3076" t="str">
            <v>Local</v>
          </cell>
          <cell r="M3076" t="str">
            <v>5_RAFAEL_URIBE</v>
          </cell>
          <cell r="N3076" t="str">
            <v>2_FEBRERO_2026</v>
          </cell>
          <cell r="O3076" t="str">
            <v>202. Cuidado Continuo por una vida con bienestarComunitario20265_RAFAEL_URIBE2_FEBRERO_2026</v>
          </cell>
          <cell r="P3076">
            <v>105404</v>
          </cell>
          <cell r="S3076">
            <v>52</v>
          </cell>
          <cell r="T3076">
            <v>5481008</v>
          </cell>
        </row>
        <row r="3077">
          <cell r="F3077" t="str">
            <v>202. Cuidado Continuo por una vida con bienestarEducativo 2026</v>
          </cell>
          <cell r="G3077" t="str">
            <v xml:space="preserve">Sesiones educativas para MAS bienestar </v>
          </cell>
          <cell r="H3077" t="str">
            <v xml:space="preserve">Promoción de la salud y bienestar </v>
          </cell>
          <cell r="I3077" t="str">
            <v>PSPIC</v>
          </cell>
          <cell r="J3077" t="str">
            <v>No Aplica</v>
          </cell>
          <cell r="K3077" t="str">
            <v>Sesión</v>
          </cell>
          <cell r="L3077" t="str">
            <v>Local</v>
          </cell>
          <cell r="M3077" t="str">
            <v>5_RAFAEL_URIBE</v>
          </cell>
          <cell r="N3077" t="str">
            <v>2_FEBRERO_2026</v>
          </cell>
          <cell r="O3077" t="str">
            <v>202. Cuidado Continuo por una vida con bienestarEducativo 20265_RAFAEL_URIBE2_FEBRERO_2026</v>
          </cell>
          <cell r="P3077">
            <v>105404</v>
          </cell>
          <cell r="S3077">
            <v>335</v>
          </cell>
          <cell r="T3077">
            <v>35310340</v>
          </cell>
        </row>
        <row r="3078">
          <cell r="F3078" t="str">
            <v>202. Cuidado Continuo por una vida con bienestarInstitucional2026</v>
          </cell>
          <cell r="G3078" t="str">
            <v xml:space="preserve">Sesiones educativas para MAS bienestar </v>
          </cell>
          <cell r="H3078" t="str">
            <v xml:space="preserve">Promoción de la salud y bienestar </v>
          </cell>
          <cell r="I3078" t="str">
            <v>PSPIC</v>
          </cell>
          <cell r="J3078" t="str">
            <v>No Aplica</v>
          </cell>
          <cell r="K3078" t="str">
            <v>Sesión</v>
          </cell>
          <cell r="L3078" t="str">
            <v>Local</v>
          </cell>
          <cell r="M3078" t="str">
            <v>5_RAFAEL_URIBE</v>
          </cell>
          <cell r="N3078" t="str">
            <v>2_FEBRERO_2026</v>
          </cell>
          <cell r="O3078" t="str">
            <v>202. Cuidado Continuo por una vida con bienestarInstitucional20265_RAFAEL_URIBE2_FEBRERO_2026</v>
          </cell>
          <cell r="P3078">
            <v>105404</v>
          </cell>
          <cell r="S3078">
            <v>223</v>
          </cell>
          <cell r="T3078">
            <v>23505092</v>
          </cell>
        </row>
        <row r="3079">
          <cell r="F3079" t="str">
            <v>212. Cuidado Continuo por una vida con bienestarComunitario2026</v>
          </cell>
          <cell r="G3079" t="str">
            <v>Sesiones educativas para MAS bienestar en nuestras comunidades - Gestión territorial</v>
          </cell>
          <cell r="H3079" t="str">
            <v xml:space="preserve">Promoción de la salud y bienestar </v>
          </cell>
          <cell r="I3079" t="str">
            <v>PSPIC</v>
          </cell>
          <cell r="J3079" t="str">
            <v>No Aplica</v>
          </cell>
          <cell r="K3079" t="str">
            <v>Sesión</v>
          </cell>
          <cell r="L3079" t="str">
            <v>Local</v>
          </cell>
          <cell r="M3079" t="str">
            <v>5_RAFAEL_URIBE</v>
          </cell>
          <cell r="N3079" t="str">
            <v>2_FEBRERO_2026</v>
          </cell>
          <cell r="O3079" t="str">
            <v>212. Cuidado Continuo por una vida con bienestarComunitario20265_RAFAEL_URIBE2_FEBRERO_2026</v>
          </cell>
          <cell r="P3079">
            <v>55938</v>
          </cell>
          <cell r="S3079">
            <v>35</v>
          </cell>
          <cell r="T3079">
            <v>1957830</v>
          </cell>
        </row>
        <row r="3080">
          <cell r="F3080" t="str">
            <v>222. Cuidado Continuo por una vida con bienestarComunitario2026</v>
          </cell>
          <cell r="G3080" t="str">
            <v>Sesiones educativas para el bienestar en las  barras futboleras</v>
          </cell>
          <cell r="H3080" t="str">
            <v xml:space="preserve">Promoción de la salud y bienestar </v>
          </cell>
          <cell r="I3080" t="str">
            <v>PSPIC</v>
          </cell>
          <cell r="J3080" t="str">
            <v>No Aplica</v>
          </cell>
          <cell r="K3080" t="str">
            <v>Sesión</v>
          </cell>
          <cell r="L3080" t="str">
            <v>Distrito</v>
          </cell>
          <cell r="M3080" t="str">
            <v>5_RAFAEL_URIBE</v>
          </cell>
          <cell r="N3080" t="str">
            <v>2_FEBRERO_2026</v>
          </cell>
          <cell r="O3080" t="str">
            <v>222. Cuidado Continuo por una vida con bienestarComunitario20265_RAFAEL_URIBE2_FEBRERO_2026</v>
          </cell>
          <cell r="P3080">
            <v>105404</v>
          </cell>
          <cell r="S3080"/>
          <cell r="T3080">
            <v>0</v>
          </cell>
        </row>
        <row r="3081">
          <cell r="F3081" t="str">
            <v>232. Cuidado Continuo por una vida con bienestarComunitario2026</v>
          </cell>
          <cell r="G3081" t="str">
            <v>Sesiones educativas para el bienestar con los gestores en las  barras futboleras</v>
          </cell>
          <cell r="H3081" t="str">
            <v xml:space="preserve">Promoción de la salud y bienestar </v>
          </cell>
          <cell r="I3081" t="str">
            <v>PSPIC</v>
          </cell>
          <cell r="J3081" t="str">
            <v>No Aplica</v>
          </cell>
          <cell r="K3081" t="str">
            <v>Sesión</v>
          </cell>
          <cell r="L3081" t="str">
            <v>Distrito</v>
          </cell>
          <cell r="M3081" t="str">
            <v>5_RAFAEL_URIBE</v>
          </cell>
          <cell r="N3081" t="str">
            <v>2_FEBRERO_2026</v>
          </cell>
          <cell r="O3081" t="str">
            <v>232. Cuidado Continuo por una vida con bienestarComunitario20265_RAFAEL_URIBE2_FEBRERO_2026</v>
          </cell>
          <cell r="P3081">
            <v>55938</v>
          </cell>
          <cell r="S3081"/>
          <cell r="T3081">
            <v>0</v>
          </cell>
        </row>
        <row r="3082">
          <cell r="F3082" t="str">
            <v>242. Cuidado Continuo por una vida con bienestarEducativo 2026</v>
          </cell>
          <cell r="G3082" t="str">
            <v>Sesiones educativas para la promoción de la salud oral</v>
          </cell>
          <cell r="H3082" t="str">
            <v xml:space="preserve">Promoción de la salud y bienestar </v>
          </cell>
          <cell r="I3082" t="str">
            <v>PSPIC</v>
          </cell>
          <cell r="J3082" t="str">
            <v>No Aplica</v>
          </cell>
          <cell r="K3082" t="str">
            <v>Sesión</v>
          </cell>
          <cell r="L3082" t="str">
            <v>Local</v>
          </cell>
          <cell r="M3082" t="str">
            <v>5_RAFAEL_URIBE</v>
          </cell>
          <cell r="N3082" t="str">
            <v>2_FEBRERO_2026</v>
          </cell>
          <cell r="O3082" t="str">
            <v>242. Cuidado Continuo por una vida con bienestarEducativo 20265_RAFAEL_URIBE2_FEBRERO_2026</v>
          </cell>
          <cell r="P3082">
            <v>180297</v>
          </cell>
          <cell r="S3082">
            <v>53</v>
          </cell>
          <cell r="T3082">
            <v>9555741</v>
          </cell>
        </row>
        <row r="3083">
          <cell r="F3083" t="str">
            <v>252. Cuidado Continuo por una vida con bienestarLaboral2026</v>
          </cell>
          <cell r="G3083" t="str">
            <v xml:space="preserve">Sesiones educativas para la prevención y erradicación del trabajo infantil </v>
          </cell>
          <cell r="H3083" t="str">
            <v xml:space="preserve">Promoción de la salud y bienestar </v>
          </cell>
          <cell r="I3083" t="str">
            <v>PSPIC</v>
          </cell>
          <cell r="J3083" t="str">
            <v>No Aplica</v>
          </cell>
          <cell r="K3083" t="str">
            <v>Sesión</v>
          </cell>
          <cell r="L3083" t="str">
            <v>Local</v>
          </cell>
          <cell r="M3083" t="str">
            <v>5_RAFAEL_URIBE</v>
          </cell>
          <cell r="N3083" t="str">
            <v>2_FEBRERO_2026</v>
          </cell>
          <cell r="O3083" t="str">
            <v>252. Cuidado Continuo por una vida con bienestarLaboral20265_RAFAEL_URIBE2_FEBRERO_2026</v>
          </cell>
          <cell r="P3083">
            <v>210809</v>
          </cell>
          <cell r="S3083">
            <v>5</v>
          </cell>
          <cell r="T3083">
            <v>1054045</v>
          </cell>
        </row>
        <row r="3084">
          <cell r="F3084" t="str">
            <v>262. Cuidado Continuo por una vida con bienestarComunitario2026</v>
          </cell>
          <cell r="G3084" t="str">
            <v xml:space="preserve">Grupos socioeducativos para MAS bienestar en nuestras comunidades </v>
          </cell>
          <cell r="H3084" t="str">
            <v xml:space="preserve">Promoción de la salud y bienestar </v>
          </cell>
          <cell r="I3084" t="str">
            <v>PSPIC</v>
          </cell>
          <cell r="J3084" t="str">
            <v>No Aplica</v>
          </cell>
          <cell r="K3084" t="str">
            <v>Sesión</v>
          </cell>
          <cell r="L3084" t="str">
            <v>Local</v>
          </cell>
          <cell r="M3084" t="str">
            <v>5_RAFAEL_URIBE</v>
          </cell>
          <cell r="N3084" t="str">
            <v>2_FEBRERO_2026</v>
          </cell>
          <cell r="O3084" t="str">
            <v>262. Cuidado Continuo por una vida con bienestarComunitario20265_RAFAEL_URIBE2_FEBRERO_2026</v>
          </cell>
          <cell r="P3084">
            <v>140539</v>
          </cell>
          <cell r="S3084">
            <v>111</v>
          </cell>
          <cell r="T3084">
            <v>15599829</v>
          </cell>
        </row>
        <row r="3085">
          <cell r="F3085" t="str">
            <v>272. Cuidado Continuo por una vida con bienestarComunitario2026</v>
          </cell>
          <cell r="G3085" t="str">
            <v>Grupos socioeducativos para MAS bienestar en nuestras comunidades - Gestión territorial</v>
          </cell>
          <cell r="H3085" t="str">
            <v xml:space="preserve">Promoción de la salud y bienestar </v>
          </cell>
          <cell r="I3085" t="str">
            <v>PSPIC</v>
          </cell>
          <cell r="J3085" t="str">
            <v>No Aplica</v>
          </cell>
          <cell r="K3085" t="str">
            <v>Sesión</v>
          </cell>
          <cell r="L3085" t="str">
            <v>Local</v>
          </cell>
          <cell r="M3085" t="str">
            <v>5_RAFAEL_URIBE</v>
          </cell>
          <cell r="N3085" t="str">
            <v>2_FEBRERO_2026</v>
          </cell>
          <cell r="O3085" t="str">
            <v>272. Cuidado Continuo por una vida con bienestarComunitario20265_RAFAEL_URIBE2_FEBRERO_2026</v>
          </cell>
          <cell r="P3085">
            <v>74584</v>
          </cell>
          <cell r="S3085">
            <v>60</v>
          </cell>
          <cell r="T3085">
            <v>4475040</v>
          </cell>
        </row>
        <row r="3086">
          <cell r="F3086" t="str">
            <v>282. Cuidado Continuo por una vida con bienestarComunitario2026</v>
          </cell>
          <cell r="G3086" t="str">
            <v>Grupos socieducativas para MAS bienestar en salud mental de la RBC</v>
          </cell>
          <cell r="H3086" t="str">
            <v xml:space="preserve">Promoción de la salud y bienestar </v>
          </cell>
          <cell r="I3086" t="str">
            <v>PSPIC</v>
          </cell>
          <cell r="J3086" t="str">
            <v>No Aplica</v>
          </cell>
          <cell r="K3086" t="str">
            <v>Sesión</v>
          </cell>
          <cell r="L3086" t="str">
            <v>Local</v>
          </cell>
          <cell r="M3086" t="str">
            <v>5_RAFAEL_URIBE</v>
          </cell>
          <cell r="N3086" t="str">
            <v>2_FEBRERO_2026</v>
          </cell>
          <cell r="O3086" t="str">
            <v>282. Cuidado Continuo por una vida con bienestarComunitario20265_RAFAEL_URIBE2_FEBRERO_2026</v>
          </cell>
          <cell r="P3086">
            <v>215123</v>
          </cell>
          <cell r="S3086">
            <v>32</v>
          </cell>
          <cell r="T3086">
            <v>6883936</v>
          </cell>
        </row>
        <row r="3087">
          <cell r="F3087" t="str">
            <v>292. Cuidado Continuo por una vida con bienestarComunitario2026</v>
          </cell>
          <cell r="G3087" t="str">
            <v>Grupos socioeducativos para el bienestar en  barras futboleras</v>
          </cell>
          <cell r="H3087" t="str">
            <v xml:space="preserve">Promoción de la salud y bienestar </v>
          </cell>
          <cell r="I3087" t="str">
            <v>PSPIC</v>
          </cell>
          <cell r="J3087" t="str">
            <v>No Aplica</v>
          </cell>
          <cell r="K3087" t="str">
            <v>Sesión</v>
          </cell>
          <cell r="L3087" t="str">
            <v>Distrito</v>
          </cell>
          <cell r="M3087" t="str">
            <v>5_RAFAEL_URIBE</v>
          </cell>
          <cell r="N3087" t="str">
            <v>2_FEBRERO_2026</v>
          </cell>
          <cell r="O3087" t="str">
            <v>292. Cuidado Continuo por una vida con bienestarComunitario20265_RAFAEL_URIBE2_FEBRERO_2026</v>
          </cell>
          <cell r="P3087">
            <v>140539</v>
          </cell>
          <cell r="S3087"/>
          <cell r="T3087">
            <v>0</v>
          </cell>
        </row>
        <row r="3088">
          <cell r="F3088" t="str">
            <v>302. Cuidado Continuo por una vida con bienestarComunitario2026</v>
          </cell>
          <cell r="G3088" t="str">
            <v xml:space="preserve">Grupos socioeducativos para el bienestar en  barras futboleras - Gestión territorial </v>
          </cell>
          <cell r="H3088" t="str">
            <v xml:space="preserve">Promoción de la salud y bienestar </v>
          </cell>
          <cell r="I3088" t="str">
            <v>PSPIC</v>
          </cell>
          <cell r="J3088" t="str">
            <v>No Aplica</v>
          </cell>
          <cell r="K3088" t="str">
            <v>Sesión</v>
          </cell>
          <cell r="L3088" t="str">
            <v>Distrito</v>
          </cell>
          <cell r="M3088" t="str">
            <v>5_RAFAEL_URIBE</v>
          </cell>
          <cell r="N3088" t="str">
            <v>2_FEBRERO_2026</v>
          </cell>
          <cell r="O3088" t="str">
            <v>302. Cuidado Continuo por una vida con bienestarComunitario20265_RAFAEL_URIBE2_FEBRERO_2026</v>
          </cell>
          <cell r="P3088">
            <v>74584</v>
          </cell>
          <cell r="S3088"/>
          <cell r="T3088">
            <v>0</v>
          </cell>
        </row>
        <row r="3089">
          <cell r="F3089" t="str">
            <v>312. Cuidado Continuo por una vida con bienestarComunitario2026</v>
          </cell>
          <cell r="G3089" t="str">
            <v>Grupos socioeducativos para el bienestar (AIEPI)</v>
          </cell>
          <cell r="H3089" t="str">
            <v xml:space="preserve">Promoción de la salud y bienestar </v>
          </cell>
          <cell r="I3089" t="str">
            <v>PSPIC</v>
          </cell>
          <cell r="J3089" t="str">
            <v>No Aplica</v>
          </cell>
          <cell r="K3089" t="str">
            <v>Sesión</v>
          </cell>
          <cell r="L3089" t="str">
            <v>Local</v>
          </cell>
          <cell r="M3089" t="str">
            <v>5_RAFAEL_URIBE</v>
          </cell>
          <cell r="N3089" t="str">
            <v>2_FEBRERO_2026</v>
          </cell>
          <cell r="O3089" t="str">
            <v>312. Cuidado Continuo por una vida con bienestarComunitario20265_RAFAEL_URIBE2_FEBRERO_2026</v>
          </cell>
          <cell r="P3089">
            <v>215123</v>
          </cell>
          <cell r="S3089"/>
          <cell r="T3089">
            <v>0</v>
          </cell>
        </row>
        <row r="3090">
          <cell r="F3090" t="str">
            <v>312. Cuidado Continuo por una vida con bienestarEducativo 2026</v>
          </cell>
          <cell r="G3090" t="str">
            <v>Grupos socioeducativos para el bienestar (AIEPI)</v>
          </cell>
          <cell r="H3090" t="str">
            <v xml:space="preserve">Promoción de la salud y bienestar </v>
          </cell>
          <cell r="I3090" t="str">
            <v>PSPIC</v>
          </cell>
          <cell r="J3090" t="str">
            <v>No Aplica</v>
          </cell>
          <cell r="K3090" t="str">
            <v>Sesión</v>
          </cell>
          <cell r="L3090" t="str">
            <v>Local</v>
          </cell>
          <cell r="M3090" t="str">
            <v>5_RAFAEL_URIBE</v>
          </cell>
          <cell r="N3090" t="str">
            <v>2_FEBRERO_2026</v>
          </cell>
          <cell r="O3090" t="str">
            <v>312. Cuidado Continuo por una vida con bienestarEducativo 20265_RAFAEL_URIBE2_FEBRERO_2026</v>
          </cell>
          <cell r="P3090">
            <v>215123</v>
          </cell>
          <cell r="S3090"/>
          <cell r="T3090">
            <v>0</v>
          </cell>
        </row>
        <row r="3091">
          <cell r="F3091" t="str">
            <v>312. Cuidado Continuo por una vida con bienestarLaboral2026</v>
          </cell>
          <cell r="G3091" t="str">
            <v>Grupos socioeducativos para el bienestar (AIEPI)</v>
          </cell>
          <cell r="H3091" t="str">
            <v xml:space="preserve">Promoción de la salud y bienestar </v>
          </cell>
          <cell r="I3091" t="str">
            <v>PSPIC</v>
          </cell>
          <cell r="J3091" t="str">
            <v>No Aplica</v>
          </cell>
          <cell r="K3091" t="str">
            <v>Sesión</v>
          </cell>
          <cell r="L3091" t="str">
            <v>Local</v>
          </cell>
          <cell r="M3091" t="str">
            <v>5_RAFAEL_URIBE</v>
          </cell>
          <cell r="N3091" t="str">
            <v>2_FEBRERO_2026</v>
          </cell>
          <cell r="O3091" t="str">
            <v>312. Cuidado Continuo por una vida con bienestarLaboral20265_RAFAEL_URIBE2_FEBRERO_2026</v>
          </cell>
          <cell r="P3091">
            <v>215123</v>
          </cell>
          <cell r="S3091"/>
          <cell r="T3091">
            <v>0</v>
          </cell>
        </row>
        <row r="3092">
          <cell r="F3092" t="str">
            <v>312. Cuidado Continuo por una vida con bienestarInstitucional2026</v>
          </cell>
          <cell r="G3092" t="str">
            <v>Grupos socioeducativos para el bienestar (AIEPI)</v>
          </cell>
          <cell r="H3092" t="str">
            <v xml:space="preserve">Promoción de la salud y bienestar </v>
          </cell>
          <cell r="I3092" t="str">
            <v>PSPIC</v>
          </cell>
          <cell r="J3092" t="str">
            <v>No Aplica</v>
          </cell>
          <cell r="K3092" t="str">
            <v>Sesión</v>
          </cell>
          <cell r="L3092" t="str">
            <v>Local</v>
          </cell>
          <cell r="M3092" t="str">
            <v>5_RAFAEL_URIBE</v>
          </cell>
          <cell r="N3092" t="str">
            <v>2_FEBRERO_2026</v>
          </cell>
          <cell r="O3092" t="str">
            <v>312. Cuidado Continuo por una vida con bienestarInstitucional20265_RAFAEL_URIBE2_FEBRERO_2026</v>
          </cell>
          <cell r="P3092">
            <v>215123</v>
          </cell>
          <cell r="S3092"/>
          <cell r="T3092">
            <v>0</v>
          </cell>
        </row>
        <row r="3093">
          <cell r="F3093" t="str">
            <v>322. Cuidado Continuo por una vida con bienestarEducativo 2026</v>
          </cell>
          <cell r="G3093" t="str">
            <v>Grupos socioeducativos de  vacaciones con MAS Bienestar</v>
          </cell>
          <cell r="H3093" t="str">
            <v xml:space="preserve">Promoción de la salud y bienestar </v>
          </cell>
          <cell r="I3093" t="str">
            <v>PSPIC</v>
          </cell>
          <cell r="J3093" t="str">
            <v>No Aplica</v>
          </cell>
          <cell r="K3093" t="str">
            <v>Sesión</v>
          </cell>
          <cell r="L3093" t="str">
            <v>Local</v>
          </cell>
          <cell r="M3093" t="str">
            <v>5_RAFAEL_URIBE</v>
          </cell>
          <cell r="N3093" t="str">
            <v>2_FEBRERO_2026</v>
          </cell>
          <cell r="O3093" t="str">
            <v>322. Cuidado Continuo por una vida con bienestarEducativo 20265_RAFAEL_URIBE2_FEBRERO_2026</v>
          </cell>
          <cell r="P3093">
            <v>281078</v>
          </cell>
          <cell r="S3093"/>
          <cell r="T3093">
            <v>0</v>
          </cell>
        </row>
        <row r="3094">
          <cell r="F3094" t="str">
            <v>332. Cuidado Continuo por una vida con bienestarLaboral2026</v>
          </cell>
          <cell r="G3094" t="str">
            <v>Grupos socioeducativos para el bienestar de trabajadores y trabajadoras en la economía informal</v>
          </cell>
          <cell r="H3094" t="str">
            <v xml:space="preserve">Promoción de la salud y bienestar </v>
          </cell>
          <cell r="I3094" t="str">
            <v>PSPIC</v>
          </cell>
          <cell r="J3094" t="str">
            <v>No Aplica</v>
          </cell>
          <cell r="K3094" t="str">
            <v>Grupo</v>
          </cell>
          <cell r="L3094" t="str">
            <v>Local</v>
          </cell>
          <cell r="M3094" t="str">
            <v>5_RAFAEL_URIBE</v>
          </cell>
          <cell r="N3094" t="str">
            <v>2_FEBRERO_2026</v>
          </cell>
          <cell r="O3094" t="str">
            <v>332. Cuidado Continuo por una vida con bienestarLaboral20265_RAFAEL_URIBE2_FEBRERO_2026</v>
          </cell>
          <cell r="P3094">
            <v>1094110</v>
          </cell>
          <cell r="S3094"/>
          <cell r="T3094">
            <v>0</v>
          </cell>
        </row>
        <row r="3095">
          <cell r="F3095" t="str">
            <v>342. Cuidado Continuo por una vida con bienestarComunitario2026</v>
          </cell>
          <cell r="G3095" t="str">
            <v>Acompañamiento amigable - Salud mental RBC</v>
          </cell>
          <cell r="H3095" t="str">
            <v>Gestión del Riesgo para el Bienestar Colectivo en los Territorios</v>
          </cell>
          <cell r="I3095" t="str">
            <v>PSPIC</v>
          </cell>
          <cell r="J3095" t="str">
            <v>No Aplica</v>
          </cell>
          <cell r="K3095" t="str">
            <v>Sesión</v>
          </cell>
          <cell r="L3095" t="str">
            <v>Local</v>
          </cell>
          <cell r="M3095" t="str">
            <v>5_RAFAEL_URIBE</v>
          </cell>
          <cell r="N3095" t="str">
            <v>2_FEBRERO_2026</v>
          </cell>
          <cell r="O3095" t="str">
            <v>342. Cuidado Continuo por una vida con bienestarComunitario20265_RAFAEL_URIBE2_FEBRERO_2026</v>
          </cell>
          <cell r="P3095">
            <v>161342</v>
          </cell>
          <cell r="S3095">
            <v>8</v>
          </cell>
          <cell r="T3095">
            <v>1290736</v>
          </cell>
        </row>
        <row r="3096">
          <cell r="F3096" t="str">
            <v>352. Cuidado Continuo por una vida con bienestarComunitario2026</v>
          </cell>
          <cell r="G3096" t="str">
            <v>Escuelas de liderazgo - Salud mental RBC</v>
          </cell>
          <cell r="H3096" t="str">
            <v xml:space="preserve">Promoción de la salud y bienestar </v>
          </cell>
          <cell r="I3096" t="str">
            <v>PSPIC</v>
          </cell>
          <cell r="J3096" t="str">
            <v>No Aplica</v>
          </cell>
          <cell r="K3096" t="str">
            <v>Sesión</v>
          </cell>
          <cell r="L3096" t="str">
            <v>Local</v>
          </cell>
          <cell r="M3096" t="str">
            <v>5_RAFAEL_URIBE</v>
          </cell>
          <cell r="N3096" t="str">
            <v>2_FEBRERO_2026</v>
          </cell>
          <cell r="O3096" t="str">
            <v>352. Cuidado Continuo por una vida con bienestarComunitario20265_RAFAEL_URIBE2_FEBRERO_2026</v>
          </cell>
          <cell r="P3096">
            <v>215123</v>
          </cell>
          <cell r="S3096">
            <v>15</v>
          </cell>
          <cell r="T3096">
            <v>3226845</v>
          </cell>
        </row>
        <row r="3097">
          <cell r="F3097" t="str">
            <v>362. Cuidado Continuo por una vida con bienestarComunitario2026</v>
          </cell>
          <cell r="G3097" t="str">
            <v>Escuelas de liderazgo desde el barrismo social</v>
          </cell>
          <cell r="H3097" t="str">
            <v xml:space="preserve">Promoción de la salud y bienestar </v>
          </cell>
          <cell r="I3097" t="str">
            <v>PSPIC</v>
          </cell>
          <cell r="J3097" t="str">
            <v>No Aplica</v>
          </cell>
          <cell r="K3097" t="str">
            <v>Sesión</v>
          </cell>
          <cell r="L3097" t="str">
            <v>Distrito</v>
          </cell>
          <cell r="M3097" t="str">
            <v>5_RAFAEL_URIBE</v>
          </cell>
          <cell r="N3097" t="str">
            <v>2_FEBRERO_2026</v>
          </cell>
          <cell r="O3097" t="str">
            <v>362. Cuidado Continuo por una vida con bienestarComunitario20265_RAFAEL_URIBE2_FEBRERO_2026</v>
          </cell>
          <cell r="P3097">
            <v>140539</v>
          </cell>
          <cell r="S3097"/>
          <cell r="T3097">
            <v>0</v>
          </cell>
        </row>
        <row r="3098">
          <cell r="F3098" t="str">
            <v>372. Cuidado Continuo por una vida con bienestarComunitario2026</v>
          </cell>
          <cell r="G3098" t="str">
            <v xml:space="preserve">Escuelas de liderazgo desde el barrismo social - Gestión territorial </v>
          </cell>
          <cell r="H3098" t="str">
            <v xml:space="preserve">Promoción de la salud y bienestar </v>
          </cell>
          <cell r="I3098" t="str">
            <v>PSPIC</v>
          </cell>
          <cell r="J3098" t="str">
            <v>No Aplica</v>
          </cell>
          <cell r="K3098" t="str">
            <v>Sesión</v>
          </cell>
          <cell r="L3098" t="str">
            <v>Distrito</v>
          </cell>
          <cell r="M3098" t="str">
            <v>5_RAFAEL_URIBE</v>
          </cell>
          <cell r="N3098" t="str">
            <v>2_FEBRERO_2026</v>
          </cell>
          <cell r="O3098" t="str">
            <v>372. Cuidado Continuo por una vida con bienestarComunitario20265_RAFAEL_URIBE2_FEBRERO_2026</v>
          </cell>
          <cell r="P3098">
            <v>74584</v>
          </cell>
          <cell r="S3098"/>
          <cell r="T3098">
            <v>0</v>
          </cell>
        </row>
        <row r="3099">
          <cell r="F3099" t="str">
            <v>382. Cuidado Continuo por una vida con bienestarComunitario2026</v>
          </cell>
          <cell r="G3099" t="str">
            <v>Escuela para Comunidades activas construyendo bienestar y seguridad vial</v>
          </cell>
          <cell r="H3099" t="str">
            <v xml:space="preserve">Promoción de la salud y bienestar </v>
          </cell>
          <cell r="I3099" t="str">
            <v>PSPIC</v>
          </cell>
          <cell r="J3099" t="str">
            <v>No Aplica</v>
          </cell>
          <cell r="K3099" t="str">
            <v>Sesión</v>
          </cell>
          <cell r="L3099" t="str">
            <v>Local</v>
          </cell>
          <cell r="M3099" t="str">
            <v>5_RAFAEL_URIBE</v>
          </cell>
          <cell r="N3099" t="str">
            <v>2_FEBRERO_2026</v>
          </cell>
          <cell r="O3099" t="str">
            <v>382. Cuidado Continuo por una vida con bienestarComunitario20265_RAFAEL_URIBE2_FEBRERO_2026</v>
          </cell>
          <cell r="P3099">
            <v>355662</v>
          </cell>
          <cell r="S3099">
            <v>2</v>
          </cell>
          <cell r="T3099">
            <v>711324</v>
          </cell>
        </row>
        <row r="3100">
          <cell r="F3100" t="str">
            <v>392. Cuidado Continuo por una vida con bienestarComunitario2026</v>
          </cell>
          <cell r="G3100" t="str">
            <v>Fortalecimiento de redes desde el barrismo social</v>
          </cell>
          <cell r="H3100" t="str">
            <v xml:space="preserve">Promoción de la salud y bienestar </v>
          </cell>
          <cell r="I3100" t="str">
            <v>PSPIC</v>
          </cell>
          <cell r="J3100" t="str">
            <v>No Aplica</v>
          </cell>
          <cell r="K3100" t="str">
            <v>Sesión</v>
          </cell>
          <cell r="L3100" t="str">
            <v>Local</v>
          </cell>
          <cell r="M3100" t="str">
            <v>5_RAFAEL_URIBE</v>
          </cell>
          <cell r="N3100" t="str">
            <v>2_FEBRERO_2026</v>
          </cell>
          <cell r="O3100" t="str">
            <v>392. Cuidado Continuo por una vida con bienestarComunitario20265_RAFAEL_URIBE2_FEBRERO_2026</v>
          </cell>
          <cell r="P3100">
            <v>140539</v>
          </cell>
          <cell r="S3100"/>
          <cell r="T3100">
            <v>0</v>
          </cell>
        </row>
        <row r="3101">
          <cell r="F3101" t="str">
            <v>402. Cuidado Continuo por una vida con bienestarComunitario2026</v>
          </cell>
          <cell r="G3101" t="str">
            <v xml:space="preserve">Fortalecimiento de redes desde el barrismo social - Gestión territorial </v>
          </cell>
          <cell r="H3101" t="str">
            <v xml:space="preserve">Promoción de la salud y bienestar </v>
          </cell>
          <cell r="I3101" t="str">
            <v>PSPIC</v>
          </cell>
          <cell r="J3101" t="str">
            <v>No Aplica</v>
          </cell>
          <cell r="K3101" t="str">
            <v>Sesión</v>
          </cell>
          <cell r="L3101" t="str">
            <v>Local</v>
          </cell>
          <cell r="M3101" t="str">
            <v>5_RAFAEL_URIBE</v>
          </cell>
          <cell r="N3101" t="str">
            <v>2_FEBRERO_2026</v>
          </cell>
          <cell r="O3101" t="str">
            <v>402. Cuidado Continuo por una vida con bienestarComunitario20265_RAFAEL_URIBE2_FEBRERO_2026</v>
          </cell>
          <cell r="P3101">
            <v>74584</v>
          </cell>
          <cell r="S3101"/>
          <cell r="T3101">
            <v>0</v>
          </cell>
        </row>
        <row r="3102">
          <cell r="F3102" t="str">
            <v>412. Cuidado Continuo por una vida con bienestarComunitario2026</v>
          </cell>
          <cell r="G3102" t="str">
            <v>Jornadas de tamizaje para la salud publica _Cuidate se feliz</v>
          </cell>
          <cell r="H3102" t="str">
            <v>Alta externalidad</v>
          </cell>
          <cell r="I3102" t="str">
            <v>PSPIC</v>
          </cell>
          <cell r="J3102" t="str">
            <v>No Aplica</v>
          </cell>
          <cell r="K3102" t="str">
            <v>Jornada</v>
          </cell>
          <cell r="L3102" t="str">
            <v>Local</v>
          </cell>
          <cell r="M3102" t="str">
            <v>5_RAFAEL_URIBE</v>
          </cell>
          <cell r="N3102" t="str">
            <v>2_FEBRERO_2026</v>
          </cell>
          <cell r="O3102" t="str">
            <v>412. Cuidado Continuo por una vida con bienestarComunitario20265_RAFAEL_URIBE2_FEBRERO_2026</v>
          </cell>
          <cell r="P3102">
            <v>621332</v>
          </cell>
          <cell r="S3102">
            <v>18</v>
          </cell>
          <cell r="T3102">
            <v>11183976</v>
          </cell>
        </row>
        <row r="3103">
          <cell r="F3103" t="str">
            <v>422. Cuidado Continuo por una vida con bienestarComunitario2026</v>
          </cell>
          <cell r="G3103" t="str">
            <v>Jornadas de educación para la salud publica _Cuidate se feliz</v>
          </cell>
          <cell r="H3103" t="str">
            <v xml:space="preserve">Promoción de la salud y bienestar </v>
          </cell>
          <cell r="I3103" t="str">
            <v>PSPIC</v>
          </cell>
          <cell r="J3103" t="str">
            <v>No Aplica</v>
          </cell>
          <cell r="K3103" t="str">
            <v>Jornada</v>
          </cell>
          <cell r="L3103" t="str">
            <v>Local</v>
          </cell>
          <cell r="M3103" t="str">
            <v>5_RAFAEL_URIBE</v>
          </cell>
          <cell r="N3103" t="str">
            <v>2_FEBRERO_2026</v>
          </cell>
          <cell r="O3103" t="str">
            <v>422. Cuidado Continuo por una vida con bienestarComunitario20265_RAFAEL_URIBE2_FEBRERO_2026</v>
          </cell>
          <cell r="P3103">
            <v>340253</v>
          </cell>
          <cell r="S3103">
            <v>18</v>
          </cell>
          <cell r="T3103">
            <v>6124554</v>
          </cell>
        </row>
        <row r="3104">
          <cell r="F3104" t="str">
            <v>432. Cuidado Continuo por una vida con bienestarComunitario2026</v>
          </cell>
          <cell r="G3104" t="str">
            <v>Jornadas de tamizaje de Prevención y detección temprana de factores de riesgo ITS</v>
          </cell>
          <cell r="H3104" t="str">
            <v>Alta externalidad</v>
          </cell>
          <cell r="I3104" t="str">
            <v>PSPIC</v>
          </cell>
          <cell r="J3104" t="str">
            <v>No Aplica</v>
          </cell>
          <cell r="K3104" t="str">
            <v>Jornada</v>
          </cell>
          <cell r="L3104" t="str">
            <v>Local</v>
          </cell>
          <cell r="M3104" t="str">
            <v>5_RAFAEL_URIBE</v>
          </cell>
          <cell r="N3104" t="str">
            <v>2_FEBRERO_2026</v>
          </cell>
          <cell r="O3104" t="str">
            <v>432. Cuidado Continuo por una vida con bienestarComunitario20265_RAFAEL_URIBE2_FEBRERO_2026</v>
          </cell>
          <cell r="P3104">
            <v>548596</v>
          </cell>
          <cell r="S3104">
            <v>3</v>
          </cell>
          <cell r="T3104">
            <v>1645788</v>
          </cell>
        </row>
        <row r="3105">
          <cell r="F3105" t="str">
            <v>442. Cuidado Continuo por una vida con bienestarComunitario2026</v>
          </cell>
          <cell r="G3105" t="str">
            <v>Jornadas SPAcios de cuidado</v>
          </cell>
          <cell r="H3105" t="str">
            <v xml:space="preserve">Promoción de la salud y bienestar </v>
          </cell>
          <cell r="I3105" t="str">
            <v>PSPIC</v>
          </cell>
          <cell r="J3105" t="str">
            <v>No Aplica</v>
          </cell>
          <cell r="K3105" t="str">
            <v>Jornada</v>
          </cell>
          <cell r="L3105" t="str">
            <v>Local</v>
          </cell>
          <cell r="M3105" t="str">
            <v>5_RAFAEL_URIBE</v>
          </cell>
          <cell r="N3105" t="str">
            <v>2_FEBRERO_2026</v>
          </cell>
          <cell r="O3105" t="str">
            <v>442. Cuidado Continuo por una vida con bienestarComunitario20265_RAFAEL_URIBE2_FEBRERO_2026</v>
          </cell>
          <cell r="P3105">
            <v>711326</v>
          </cell>
          <cell r="S3105">
            <v>3</v>
          </cell>
          <cell r="T3105">
            <v>2133978</v>
          </cell>
        </row>
        <row r="3106">
          <cell r="F3106" t="str">
            <v>452. Cuidado Continuo por una vida con bienestarComunitario2026</v>
          </cell>
          <cell r="G3106" t="str">
            <v>Jornadas SPAcios de cuidado-tamizaje de Prevención y detección temprana de factores de riesgo ITS_SPA</v>
          </cell>
          <cell r="H3106" t="str">
            <v>Alta externalidad</v>
          </cell>
          <cell r="I3106" t="str">
            <v>PSPIC</v>
          </cell>
          <cell r="J3106" t="str">
            <v>No Aplica</v>
          </cell>
          <cell r="K3106" t="str">
            <v>Jornada</v>
          </cell>
          <cell r="L3106" t="str">
            <v>Local</v>
          </cell>
          <cell r="M3106" t="str">
            <v>5_RAFAEL_URIBE</v>
          </cell>
          <cell r="N3106" t="str">
            <v>2_FEBRERO_2026</v>
          </cell>
          <cell r="O3106" t="str">
            <v>452. Cuidado Continuo por una vida con bienestarComunitario20265_RAFAEL_URIBE2_FEBRERO_2026</v>
          </cell>
          <cell r="P3106">
            <v>281078</v>
          </cell>
          <cell r="S3106">
            <v>3</v>
          </cell>
          <cell r="T3106">
            <v>843234</v>
          </cell>
        </row>
        <row r="3107">
          <cell r="F3107" t="str">
            <v>462. Cuidado Continuo por una vida con bienestarEducativo 2026</v>
          </cell>
          <cell r="G3107" t="str">
            <v>Jornadas de educación para la Salud y Bienestar</v>
          </cell>
          <cell r="H3107" t="str">
            <v xml:space="preserve">Promoción de la salud y bienestar </v>
          </cell>
          <cell r="I3107" t="str">
            <v>PSPIC</v>
          </cell>
          <cell r="J3107" t="str">
            <v>No Aplica</v>
          </cell>
          <cell r="K3107" t="str">
            <v>Jornada</v>
          </cell>
          <cell r="L3107" t="str">
            <v>Local</v>
          </cell>
          <cell r="M3107" t="str">
            <v>5_RAFAEL_URIBE</v>
          </cell>
          <cell r="N3107" t="str">
            <v>2_FEBRERO_2026</v>
          </cell>
          <cell r="O3107" t="str">
            <v>462. Cuidado Continuo por una vida con bienestarEducativo 20265_RAFAEL_URIBE2_FEBRERO_2026</v>
          </cell>
          <cell r="P3107">
            <v>2366976</v>
          </cell>
          <cell r="S3107">
            <v>2</v>
          </cell>
          <cell r="T3107">
            <v>4733952</v>
          </cell>
        </row>
        <row r="3108">
          <cell r="F3108" t="str">
            <v>472. Cuidado Continuo por una vida con bienestarLaboral2026</v>
          </cell>
          <cell r="G3108" t="str">
            <v>Jornadas para el bienestar y cuidado  de los trabajadores informales</v>
          </cell>
          <cell r="H3108" t="str">
            <v xml:space="preserve">Promoción de la salud y bienestar </v>
          </cell>
          <cell r="I3108" t="str">
            <v>PSPIC</v>
          </cell>
          <cell r="J3108" t="str">
            <v>No Aplica</v>
          </cell>
          <cell r="K3108" t="str">
            <v>Jornada</v>
          </cell>
          <cell r="L3108" t="str">
            <v>Local</v>
          </cell>
          <cell r="M3108" t="str">
            <v>5_RAFAEL_URIBE</v>
          </cell>
          <cell r="N3108" t="str">
            <v>2_FEBRERO_2026</v>
          </cell>
          <cell r="O3108" t="str">
            <v>472. Cuidado Continuo por una vida con bienestarLaboral20265_RAFAEL_URIBE2_FEBRERO_2026</v>
          </cell>
          <cell r="P3108">
            <v>110336</v>
          </cell>
          <cell r="S3108">
            <v>1</v>
          </cell>
          <cell r="T3108">
            <v>110336</v>
          </cell>
        </row>
        <row r="3109">
          <cell r="F3109" t="str">
            <v>482. Cuidado Continuo por una vida con bienestarComunitario2026</v>
          </cell>
          <cell r="G3109" t="str">
            <v>Sesiones Cuidate se feliz kids y gestion integral de la infancia y adolescencia en el espacio publico.</v>
          </cell>
          <cell r="H3109" t="str">
            <v xml:space="preserve">Promoción de la salud y bienestar </v>
          </cell>
          <cell r="I3109" t="str">
            <v>PSPIC</v>
          </cell>
          <cell r="J3109" t="str">
            <v>No Aplica</v>
          </cell>
          <cell r="K3109" t="str">
            <v>Jornada</v>
          </cell>
          <cell r="L3109" t="str">
            <v>Local</v>
          </cell>
          <cell r="M3109" t="str">
            <v>5_RAFAEL_URIBE</v>
          </cell>
          <cell r="N3109" t="str">
            <v>2_FEBRERO_2026</v>
          </cell>
          <cell r="O3109" t="str">
            <v>482. Cuidado Continuo por una vida con bienestarComunitario20265_RAFAEL_URIBE2_FEBRERO_2026</v>
          </cell>
          <cell r="P3109">
            <v>430247</v>
          </cell>
          <cell r="S3109">
            <v>3</v>
          </cell>
          <cell r="T3109">
            <v>1290741</v>
          </cell>
        </row>
        <row r="3110">
          <cell r="F3110" t="str">
            <v>492. Cuidado Continuo por una vida con bienestarComunitario2026</v>
          </cell>
          <cell r="G3110" t="str">
            <v>Comunidades saludables: vive la noche con bienestar y seguridad vial</v>
          </cell>
          <cell r="H3110" t="str">
            <v xml:space="preserve">Promoción de la salud y bienestar </v>
          </cell>
          <cell r="I3110" t="str">
            <v>PSPIC</v>
          </cell>
          <cell r="J3110" t="str">
            <v>No Aplica</v>
          </cell>
          <cell r="K3110" t="str">
            <v>Jornada</v>
          </cell>
          <cell r="L3110" t="str">
            <v>Local</v>
          </cell>
          <cell r="M3110" t="str">
            <v>5_RAFAEL_URIBE</v>
          </cell>
          <cell r="N3110" t="str">
            <v>2_FEBRERO_2026</v>
          </cell>
          <cell r="O3110" t="str">
            <v>492. Cuidado Continuo por una vida con bienestarComunitario20265_RAFAEL_URIBE2_FEBRERO_2026</v>
          </cell>
          <cell r="P3110">
            <v>711326</v>
          </cell>
          <cell r="S3110">
            <v>2</v>
          </cell>
          <cell r="T3110">
            <v>1422652</v>
          </cell>
        </row>
        <row r="3111">
          <cell r="F3111" t="str">
            <v>502. Cuidado Continuo por una vida con bienestarComunitario2026</v>
          </cell>
          <cell r="G3111" t="str">
            <v xml:space="preserve">Sesiones para Comunidades activas construyendo bienestar y seguridad vial </v>
          </cell>
          <cell r="H3111" t="str">
            <v xml:space="preserve">Promoción de la salud y bienestar </v>
          </cell>
          <cell r="I3111" t="str">
            <v>PSPIC</v>
          </cell>
          <cell r="J3111" t="str">
            <v>No Aplica</v>
          </cell>
          <cell r="K3111" t="str">
            <v>Sesión</v>
          </cell>
          <cell r="L3111" t="str">
            <v>Local</v>
          </cell>
          <cell r="M3111" t="str">
            <v>5_RAFAEL_URIBE</v>
          </cell>
          <cell r="N3111" t="str">
            <v>2_FEBRERO_2026</v>
          </cell>
          <cell r="O3111" t="str">
            <v>502. Cuidado Continuo por una vida con bienestarComunitario20265_RAFAEL_URIBE2_FEBRERO_2026</v>
          </cell>
          <cell r="P3111">
            <v>266747</v>
          </cell>
          <cell r="S3111">
            <v>3</v>
          </cell>
          <cell r="T3111">
            <v>800241</v>
          </cell>
        </row>
        <row r="3112">
          <cell r="F3112" t="str">
            <v>512. Cuidado Continuo por una vida con bienestarComunitario2026</v>
          </cell>
          <cell r="G3112" t="str">
            <v>Gestion y seguimiento de acciones de educacion para la salud publica promocion bienestar emocional la cultura ciudadana y prevencion consumo nocivo de alcohol_seguridad vial</v>
          </cell>
          <cell r="H3112" t="str">
            <v xml:space="preserve">Promoción de la salud y bienestar </v>
          </cell>
          <cell r="I3112" t="str">
            <v>PSPIC</v>
          </cell>
          <cell r="J3112" t="str">
            <v>No Aplica</v>
          </cell>
          <cell r="K3112" t="str">
            <v>Plan de acción</v>
          </cell>
          <cell r="L3112" t="str">
            <v>Distrito</v>
          </cell>
          <cell r="M3112" t="str">
            <v>5_RAFAEL_URIBE</v>
          </cell>
          <cell r="N3112" t="str">
            <v>2_FEBRERO_2026</v>
          </cell>
          <cell r="O3112" t="str">
            <v>512. Cuidado Continuo por una vida con bienestarComunitario20265_RAFAEL_URIBE2_FEBRERO_2026</v>
          </cell>
          <cell r="P3112">
            <v>5621568</v>
          </cell>
          <cell r="S3112">
            <v>1</v>
          </cell>
          <cell r="T3112">
            <v>5621568</v>
          </cell>
        </row>
        <row r="3113">
          <cell r="F3113" t="str">
            <v>522. Cuidado Continuo por una vida con bienestarComunitario2026</v>
          </cell>
          <cell r="G3113" t="str">
            <v xml:space="preserve">Escucha activa: conectando con el bienestar </v>
          </cell>
          <cell r="H3113" t="str">
            <v>Gestión del Riesgo para el Bienestar Colectivo en los Territorios</v>
          </cell>
          <cell r="I3113" t="str">
            <v>PSPIC</v>
          </cell>
          <cell r="J3113" t="str">
            <v>No Aplica</v>
          </cell>
          <cell r="K3113" t="str">
            <v>Jornada</v>
          </cell>
          <cell r="L3113" t="str">
            <v>Local</v>
          </cell>
          <cell r="M3113" t="str">
            <v>5_RAFAEL_URIBE</v>
          </cell>
          <cell r="N3113" t="str">
            <v>2_FEBRERO_2026</v>
          </cell>
          <cell r="O3113" t="str">
            <v>522. Cuidado Continuo por una vida con bienestarComunitario20265_RAFAEL_URIBE2_FEBRERO_2026</v>
          </cell>
          <cell r="P3113">
            <v>711326</v>
          </cell>
          <cell r="S3113">
            <v>5</v>
          </cell>
          <cell r="T3113">
            <v>3556630</v>
          </cell>
        </row>
        <row r="3114">
          <cell r="F3114" t="str">
            <v>532. Cuidado Continuo por una vida con bienestarComunitario2026</v>
          </cell>
          <cell r="G3114" t="str">
            <v xml:space="preserve">Cuentero en  educacion para la salud publica _CuidArte_ Cuidandonos a traves del arte </v>
          </cell>
          <cell r="H3114" t="str">
            <v xml:space="preserve">Promoción de la salud y bienestar </v>
          </cell>
          <cell r="I3114" t="str">
            <v>PSPIC</v>
          </cell>
          <cell r="J3114" t="str">
            <v>No Aplica</v>
          </cell>
          <cell r="K3114" t="str">
            <v>Plan de acción</v>
          </cell>
          <cell r="L3114" t="str">
            <v>Zonal</v>
          </cell>
          <cell r="M3114" t="str">
            <v>5_RAFAEL_URIBE</v>
          </cell>
          <cell r="N3114" t="str">
            <v>2_FEBRERO_2026</v>
          </cell>
          <cell r="O3114" t="str">
            <v>532. Cuidado Continuo por una vida con bienestarComunitario20265_RAFAEL_URIBE2_FEBRERO_2026</v>
          </cell>
          <cell r="P3114">
            <v>5621568</v>
          </cell>
          <cell r="S3114">
            <v>0</v>
          </cell>
          <cell r="T3114">
            <v>0</v>
          </cell>
        </row>
        <row r="3115">
          <cell r="F3115" t="str">
            <v>542. Cuidado Continuo por una vida con bienestarComunitario2026</v>
          </cell>
          <cell r="G3115" t="str">
            <v xml:space="preserve">Sesiones cuidarte_ cuidandonos a traves del arte </v>
          </cell>
          <cell r="H3115" t="str">
            <v xml:space="preserve">Promoción de la salud y bienestar </v>
          </cell>
          <cell r="I3115" t="str">
            <v>PSPIC</v>
          </cell>
          <cell r="J3115" t="str">
            <v>No Aplica</v>
          </cell>
          <cell r="K3115" t="str">
            <v>Sesión</v>
          </cell>
          <cell r="L3115" t="str">
            <v>Local</v>
          </cell>
          <cell r="M3115" t="str">
            <v>5_RAFAEL_URIBE</v>
          </cell>
          <cell r="N3115" t="str">
            <v>2_FEBRERO_2026</v>
          </cell>
          <cell r="O3115" t="str">
            <v>542. Cuidado Continuo por una vida con bienestarComunitario20265_RAFAEL_URIBE2_FEBRERO_2026</v>
          </cell>
          <cell r="P3115">
            <v>285702</v>
          </cell>
          <cell r="S3115">
            <v>44</v>
          </cell>
          <cell r="T3115">
            <v>12570888</v>
          </cell>
        </row>
        <row r="3116">
          <cell r="F3116" t="str">
            <v>552. Cuidado Continuo por una vida con bienestarComunitario2026</v>
          </cell>
          <cell r="G3116" t="str">
            <v>Reconocimiento del cuerpo a traves del arte _ Circuito de la salud para mas bienestar _ Cuidarte</v>
          </cell>
          <cell r="H3116" t="str">
            <v xml:space="preserve">Promoción de la salud y bienestar </v>
          </cell>
          <cell r="I3116" t="str">
            <v>PSPIC</v>
          </cell>
          <cell r="J3116" t="str">
            <v>No Aplica</v>
          </cell>
          <cell r="K3116" t="str">
            <v>Sesión</v>
          </cell>
          <cell r="L3116" t="str">
            <v>Local</v>
          </cell>
          <cell r="M3116" t="str">
            <v>5_RAFAEL_URIBE</v>
          </cell>
          <cell r="N3116" t="str">
            <v>2_FEBRERO_2026</v>
          </cell>
          <cell r="O3116" t="str">
            <v>552. Cuidado Continuo por una vida con bienestarComunitario20265_RAFAEL_URIBE2_FEBRERO_2026</v>
          </cell>
          <cell r="P3116">
            <v>380935</v>
          </cell>
          <cell r="S3116">
            <v>4</v>
          </cell>
          <cell r="T3116">
            <v>1523740</v>
          </cell>
        </row>
        <row r="3117">
          <cell r="F3117" t="str">
            <v>562. Cuidado Continuo por una vida con bienestarComunitario2026</v>
          </cell>
          <cell r="G3117" t="str">
            <v>SPAcios educativos de bienestar (jóvenes, alcohol, población especial (PPL-SRPA)</v>
          </cell>
          <cell r="H3117" t="str">
            <v xml:space="preserve">Promoción de la salud y bienestar </v>
          </cell>
          <cell r="I3117" t="str">
            <v>PSPIC</v>
          </cell>
          <cell r="J3117" t="str">
            <v>No Aplica</v>
          </cell>
          <cell r="K3117" t="str">
            <v>Sesión</v>
          </cell>
          <cell r="L3117" t="str">
            <v>Local</v>
          </cell>
          <cell r="M3117" t="str">
            <v>5_RAFAEL_URIBE</v>
          </cell>
          <cell r="N3117" t="str">
            <v>2_FEBRERO_2026</v>
          </cell>
          <cell r="O3117" t="str">
            <v>562. Cuidado Continuo por una vida con bienestarComunitario20265_RAFAEL_URIBE2_FEBRERO_2026</v>
          </cell>
          <cell r="P3117">
            <v>266747</v>
          </cell>
          <cell r="S3117">
            <v>24</v>
          </cell>
          <cell r="T3117">
            <v>6401928</v>
          </cell>
        </row>
        <row r="3118">
          <cell r="F3118" t="str">
            <v>572. Cuidado Continuo por una vida con bienestarComunitario2026</v>
          </cell>
          <cell r="G3118" t="str">
            <v>SPAcios breves de bienestar (jóvenes, alcohol, población especial (PPL-SRPA)</v>
          </cell>
          <cell r="H3118" t="str">
            <v>Gestión del Riesgo para el Bienestar Colectivo en los Territorios</v>
          </cell>
          <cell r="I3118" t="str">
            <v>PSPIC</v>
          </cell>
          <cell r="J3118" t="str">
            <v>No Aplica</v>
          </cell>
          <cell r="K3118" t="str">
            <v>Sesión</v>
          </cell>
          <cell r="L3118" t="str">
            <v>Local</v>
          </cell>
          <cell r="M3118" t="str">
            <v>5_RAFAEL_URIBE</v>
          </cell>
          <cell r="N3118" t="str">
            <v>2_FEBRERO_2026</v>
          </cell>
          <cell r="O3118" t="str">
            <v>572. Cuidado Continuo por una vida con bienestarComunitario20265_RAFAEL_URIBE2_FEBRERO_2026</v>
          </cell>
          <cell r="P3118">
            <v>88916</v>
          </cell>
          <cell r="S3118">
            <v>106</v>
          </cell>
          <cell r="T3118">
            <v>9425096</v>
          </cell>
        </row>
        <row r="3119">
          <cell r="F3119" t="str">
            <v>582. Cuidado Continuo por una vida con bienestarEducativo 2026</v>
          </cell>
          <cell r="G3119" t="str">
            <v>Guardianes de la Salud</v>
          </cell>
          <cell r="H3119" t="str">
            <v xml:space="preserve">Promoción de la salud y bienestar </v>
          </cell>
          <cell r="I3119" t="str">
            <v>PSPIC</v>
          </cell>
          <cell r="J3119" t="str">
            <v>No Aplica</v>
          </cell>
          <cell r="K3119" t="str">
            <v xml:space="preserve"> Jornadas</v>
          </cell>
          <cell r="L3119" t="str">
            <v>Local</v>
          </cell>
          <cell r="M3119" t="str">
            <v>5_RAFAEL_URIBE</v>
          </cell>
          <cell r="N3119" t="str">
            <v>2_FEBRERO_2026</v>
          </cell>
          <cell r="O3119" t="str">
            <v>582. Cuidado Continuo por una vida con bienestarEducativo 20265_RAFAEL_URIBE2_FEBRERO_2026</v>
          </cell>
          <cell r="P3119">
            <v>562157</v>
          </cell>
          <cell r="S3119">
            <v>6</v>
          </cell>
          <cell r="T3119">
            <v>3372942</v>
          </cell>
        </row>
        <row r="3120">
          <cell r="F3120" t="str">
            <v>592. Cuidado Continuo por una vida con bienestarEducativo 2026</v>
          </cell>
          <cell r="G3120" t="str">
            <v>Entornos Inspiradores son MAS Bienestar</v>
          </cell>
          <cell r="H3120" t="str">
            <v xml:space="preserve">Promoción de la salud y bienestar </v>
          </cell>
          <cell r="I3120" t="str">
            <v>PSPIC</v>
          </cell>
          <cell r="J3120" t="str">
            <v>No Aplica</v>
          </cell>
          <cell r="K3120" t="str">
            <v>Plan de acción</v>
          </cell>
          <cell r="L3120" t="str">
            <v>Zonal</v>
          </cell>
          <cell r="M3120" t="str">
            <v>5_RAFAEL_URIBE</v>
          </cell>
          <cell r="N3120" t="str">
            <v>2_FEBRERO_2026</v>
          </cell>
          <cell r="O3120" t="str">
            <v>592. Cuidado Continuo por una vida con bienestarEducativo 20265_RAFAEL_URIBE2_FEBRERO_2026</v>
          </cell>
          <cell r="P3120">
            <v>14226512</v>
          </cell>
          <cell r="S3120"/>
          <cell r="T3120">
            <v>0</v>
          </cell>
        </row>
        <row r="3121">
          <cell r="F3121" t="str">
            <v>602. Cuidado Continuo por una vida con bienestarEducativo 2026</v>
          </cell>
          <cell r="G3121" t="str">
            <v>Embajadores del Bienestar</v>
          </cell>
          <cell r="H3121" t="str">
            <v xml:space="preserve">Promoción de la salud y bienestar </v>
          </cell>
          <cell r="I3121" t="str">
            <v>PSPIC</v>
          </cell>
          <cell r="J3121" t="str">
            <v>No Aplica</v>
          </cell>
          <cell r="K3121" t="str">
            <v>Sesión</v>
          </cell>
          <cell r="L3121" t="str">
            <v>Local</v>
          </cell>
          <cell r="M3121" t="str">
            <v>5_RAFAEL_URIBE</v>
          </cell>
          <cell r="N3121" t="str">
            <v>2_FEBRERO_2026</v>
          </cell>
          <cell r="O3121" t="str">
            <v>602. Cuidado Continuo por una vida con bienestarEducativo 20265_RAFAEL_URIBE2_FEBRERO_2026</v>
          </cell>
          <cell r="P3121">
            <v>105404</v>
          </cell>
          <cell r="S3121">
            <v>63</v>
          </cell>
          <cell r="T3121">
            <v>6640452</v>
          </cell>
        </row>
        <row r="3122">
          <cell r="F3122" t="str">
            <v>612. Cuidado Continuo por una vida con bienestarEducativo 2026</v>
          </cell>
          <cell r="G3122" t="str">
            <v>SPAcios educativos de bienestar - ZOE -ZOU</v>
          </cell>
          <cell r="H3122" t="str">
            <v xml:space="preserve">Promoción de la salud y bienestar </v>
          </cell>
          <cell r="I3122" t="str">
            <v>PSPIC</v>
          </cell>
          <cell r="J3122" t="str">
            <v>No Aplica</v>
          </cell>
          <cell r="K3122" t="str">
            <v>Sesión</v>
          </cell>
          <cell r="L3122" t="str">
            <v>Local</v>
          </cell>
          <cell r="M3122" t="str">
            <v>5_RAFAEL_URIBE</v>
          </cell>
          <cell r="N3122" t="str">
            <v>2_FEBRERO_2026</v>
          </cell>
          <cell r="O3122" t="str">
            <v>612. Cuidado Continuo por una vida con bienestarEducativo 20265_RAFAEL_URIBE2_FEBRERO_2026</v>
          </cell>
          <cell r="P3122">
            <v>266747</v>
          </cell>
          <cell r="S3122">
            <v>21</v>
          </cell>
          <cell r="T3122">
            <v>5601687</v>
          </cell>
        </row>
        <row r="3123">
          <cell r="F3123" t="str">
            <v>622. Cuidado Continuo por una vida con bienestarEducativo 2026</v>
          </cell>
          <cell r="G3123" t="str">
            <v>Identificación del riesgo nutricional visual y auditivo</v>
          </cell>
          <cell r="H3123" t="str">
            <v>Alta externalidad</v>
          </cell>
          <cell r="I3123" t="str">
            <v>PSPIC</v>
          </cell>
          <cell r="J3123" t="str">
            <v>No Aplica</v>
          </cell>
          <cell r="K3123" t="str">
            <v>Plan de acción</v>
          </cell>
          <cell r="L3123" t="str">
            <v>Zonal</v>
          </cell>
          <cell r="M3123" t="str">
            <v>5_RAFAEL_URIBE</v>
          </cell>
          <cell r="N3123" t="str">
            <v>2_FEBRERO_2026</v>
          </cell>
          <cell r="O3123" t="str">
            <v>622. Cuidado Continuo por una vida con bienestarEducativo 20265_RAFAEL_URIBE2_FEBRERO_2026</v>
          </cell>
          <cell r="P3123">
            <v>13610112</v>
          </cell>
          <cell r="S3123"/>
          <cell r="T3123">
            <v>0</v>
          </cell>
        </row>
        <row r="3124">
          <cell r="F3124" t="str">
            <v>632. Cuidado Continuo por una vida con bienestarEducativo 2026</v>
          </cell>
          <cell r="G3124" t="str">
            <v>Sexualidad hablar sin incomodidad</v>
          </cell>
          <cell r="H3124" t="str">
            <v>Alta externalidad</v>
          </cell>
          <cell r="I3124" t="str">
            <v>PSPIC</v>
          </cell>
          <cell r="J3124" t="str">
            <v>No Aplica</v>
          </cell>
          <cell r="K3124" t="str">
            <v>Sesión</v>
          </cell>
          <cell r="L3124" t="str">
            <v>Local</v>
          </cell>
          <cell r="M3124" t="str">
            <v>5_RAFAEL_URIBE</v>
          </cell>
          <cell r="N3124" t="str">
            <v>2_FEBRERO_2026</v>
          </cell>
          <cell r="O3124" t="str">
            <v>632. Cuidado Continuo por una vida con bienestarEducativo 20265_RAFAEL_URIBE2_FEBRERO_2026</v>
          </cell>
          <cell r="P3124">
            <v>105404</v>
          </cell>
          <cell r="S3124">
            <v>69</v>
          </cell>
          <cell r="T3124">
            <v>7272876</v>
          </cell>
        </row>
        <row r="3125">
          <cell r="F3125" t="str">
            <v>642. Cuidado Continuo por una vida con bienestarEducativo 2026</v>
          </cell>
          <cell r="G3125" t="str">
            <v>Salud mental es MAS Bienestar</v>
          </cell>
          <cell r="H3125" t="str">
            <v>Gestión del Riesgo para el Bienestar Colectivo en los Territorios</v>
          </cell>
          <cell r="I3125" t="str">
            <v>PSPIC</v>
          </cell>
          <cell r="J3125" t="str">
            <v>No Aplica</v>
          </cell>
          <cell r="K3125" t="str">
            <v>Sesión</v>
          </cell>
          <cell r="L3125" t="str">
            <v>Local</v>
          </cell>
          <cell r="M3125" t="str">
            <v>5_RAFAEL_URIBE</v>
          </cell>
          <cell r="N3125" t="str">
            <v>2_FEBRERO_2026</v>
          </cell>
          <cell r="O3125" t="str">
            <v>642. Cuidado Continuo por una vida con bienestarEducativo 20265_RAFAEL_URIBE2_FEBRERO_2026</v>
          </cell>
          <cell r="P3125">
            <v>137765</v>
          </cell>
          <cell r="S3125">
            <v>53</v>
          </cell>
          <cell r="T3125">
            <v>7301545</v>
          </cell>
        </row>
        <row r="3126">
          <cell r="F3126" t="str">
            <v>652. Cuidado Continuo por una vida con bienestarEducativo 2026</v>
          </cell>
          <cell r="G3126" t="str">
            <v>Conectando con el cuidado emocional</v>
          </cell>
          <cell r="H3126" t="str">
            <v>Gestión del Riesgo para el Bienestar Colectivo en los Territorios</v>
          </cell>
          <cell r="I3126" t="str">
            <v>PSPIC</v>
          </cell>
          <cell r="J3126" t="str">
            <v>No Aplica</v>
          </cell>
          <cell r="K3126" t="str">
            <v>Sesión</v>
          </cell>
          <cell r="L3126" t="str">
            <v>Local</v>
          </cell>
          <cell r="M3126" t="str">
            <v>5_RAFAEL_URIBE</v>
          </cell>
          <cell r="N3126" t="str">
            <v>2_FEBRERO_2026</v>
          </cell>
          <cell r="O3126" t="str">
            <v>652. Cuidado Continuo por una vida con bienestarEducativo 20265_RAFAEL_URIBE2_FEBRERO_2026</v>
          </cell>
          <cell r="P3126">
            <v>105404</v>
          </cell>
          <cell r="S3126">
            <v>106</v>
          </cell>
          <cell r="T3126">
            <v>11172824</v>
          </cell>
        </row>
        <row r="3127">
          <cell r="F3127" t="str">
            <v>662. Cuidado Continuo por una vida con bienestarEducativo 2026</v>
          </cell>
          <cell r="G3127" t="str">
            <v>Prevención y detección temprana de factores de riesgo ITS</v>
          </cell>
          <cell r="H3127" t="str">
            <v>Gestión del Riesgo para el Bienestar Colectivo en los Territorios</v>
          </cell>
          <cell r="I3127" t="str">
            <v>PSPIC</v>
          </cell>
          <cell r="J3127" t="str">
            <v>No Aplica</v>
          </cell>
          <cell r="K3127" t="str">
            <v>Jornada</v>
          </cell>
          <cell r="L3127" t="str">
            <v>Local</v>
          </cell>
          <cell r="M3127" t="str">
            <v>5_RAFAEL_URIBE</v>
          </cell>
          <cell r="N3127" t="str">
            <v>2_FEBRERO_2026</v>
          </cell>
          <cell r="O3127" t="str">
            <v>662. Cuidado Continuo por una vida con bienestarEducativo 20265_RAFAEL_URIBE2_FEBRERO_2026</v>
          </cell>
          <cell r="P3127">
            <v>199714</v>
          </cell>
          <cell r="S3127">
            <v>2</v>
          </cell>
          <cell r="T3127">
            <v>399428</v>
          </cell>
        </row>
        <row r="3128">
          <cell r="F3128" t="str">
            <v>672. Cuidado Continuo por una vida con bienestarEducativo 2026</v>
          </cell>
          <cell r="G3128" t="str">
            <v xml:space="preserve">SPAcios breves de bienestar ZOU -ZOE </v>
          </cell>
          <cell r="H3128" t="str">
            <v>Gestión del Riesgo para el Bienestar Colectivo en los Territorios</v>
          </cell>
          <cell r="I3128" t="str">
            <v>PSPIC</v>
          </cell>
          <cell r="J3128" t="str">
            <v>No Aplica</v>
          </cell>
          <cell r="K3128" t="str">
            <v>Sesión</v>
          </cell>
          <cell r="L3128" t="str">
            <v>Local</v>
          </cell>
          <cell r="M3128" t="str">
            <v>5_RAFAEL_URIBE</v>
          </cell>
          <cell r="N3128" t="str">
            <v>2_FEBRERO_2026</v>
          </cell>
          <cell r="O3128" t="str">
            <v>672. Cuidado Continuo por una vida con bienestarEducativo 20265_RAFAEL_URIBE2_FEBRERO_2026</v>
          </cell>
          <cell r="P3128">
            <v>88916</v>
          </cell>
          <cell r="S3128">
            <v>82</v>
          </cell>
          <cell r="T3128">
            <v>7291112</v>
          </cell>
        </row>
        <row r="3129">
          <cell r="F3129" t="str">
            <v>682. Cuidado Continuo por una vida con bienestarInstitucional2026</v>
          </cell>
          <cell r="G3129" t="str">
            <v>Seguimiento a condiciones de salud en casos prioritarios en Instituciones de protección y atención</v>
          </cell>
          <cell r="H3129" t="str">
            <v>Gestión del Riesgo para el Bienestar Colectivo en los Territorios</v>
          </cell>
          <cell r="I3129" t="str">
            <v>PSPIC</v>
          </cell>
          <cell r="J3129" t="str">
            <v>No Aplica</v>
          </cell>
          <cell r="K3129" t="str">
            <v>Sesión</v>
          </cell>
          <cell r="L3129" t="str">
            <v>Local</v>
          </cell>
          <cell r="M3129" t="str">
            <v>5_RAFAEL_URIBE</v>
          </cell>
          <cell r="N3129" t="str">
            <v>2_FEBRERO_2026</v>
          </cell>
          <cell r="O3129" t="str">
            <v>682. Cuidado Continuo por una vida con bienestarInstitucional20265_RAFAEL_URIBE2_FEBRERO_2026</v>
          </cell>
          <cell r="P3129">
            <v>105404</v>
          </cell>
          <cell r="S3129">
            <v>23</v>
          </cell>
          <cell r="T3129">
            <v>2424292</v>
          </cell>
        </row>
        <row r="3130">
          <cell r="F3130" t="str">
            <v>692. Cuidado Continuo por una vida con bienestarInstitucional2026</v>
          </cell>
          <cell r="G3130" t="str">
            <v>Identificación de riesgos a través de aplicación de tamizajes en Instituciones de protección y atención</v>
          </cell>
          <cell r="H3130" t="str">
            <v>Alta externalidad</v>
          </cell>
          <cell r="I3130" t="str">
            <v>PSPIC</v>
          </cell>
          <cell r="J3130" t="str">
            <v>No Aplica</v>
          </cell>
          <cell r="K3130" t="str">
            <v>Sesión</v>
          </cell>
          <cell r="L3130" t="str">
            <v>Local</v>
          </cell>
          <cell r="M3130" t="str">
            <v>5_RAFAEL_URIBE</v>
          </cell>
          <cell r="N3130" t="str">
            <v>2_FEBRERO_2026</v>
          </cell>
          <cell r="O3130" t="str">
            <v>692. Cuidado Continuo por una vida con bienestarInstitucional20265_RAFAEL_URIBE2_FEBRERO_2026</v>
          </cell>
          <cell r="P3130">
            <v>105404</v>
          </cell>
          <cell r="S3130">
            <v>58</v>
          </cell>
          <cell r="T3130">
            <v>6113432</v>
          </cell>
        </row>
        <row r="3131">
          <cell r="F3131" t="str">
            <v>702. Cuidado Continuo por una vida con bienestarInstitucional2026</v>
          </cell>
          <cell r="G3131" t="str">
            <v>Instituciones sostenibles por la Salud Ambiental</v>
          </cell>
          <cell r="H3131" t="str">
            <v xml:space="preserve">Promoción de la salud y bienestar </v>
          </cell>
          <cell r="I3131" t="str">
            <v>PSPIC</v>
          </cell>
          <cell r="J3131" t="str">
            <v>No Aplica</v>
          </cell>
          <cell r="K3131" t="str">
            <v>Sesión</v>
          </cell>
          <cell r="L3131" t="str">
            <v>Local</v>
          </cell>
          <cell r="M3131" t="str">
            <v>5_RAFAEL_URIBE</v>
          </cell>
          <cell r="N3131" t="str">
            <v>2_FEBRERO_2026</v>
          </cell>
          <cell r="O3131" t="str">
            <v>702. Cuidado Continuo por una vida con bienestarInstitucional20265_RAFAEL_URIBE2_FEBRERO_2026</v>
          </cell>
          <cell r="P3131">
            <v>74893</v>
          </cell>
          <cell r="S3131">
            <v>47</v>
          </cell>
          <cell r="T3131">
            <v>3519971</v>
          </cell>
        </row>
        <row r="3132">
          <cell r="F3132" t="str">
            <v>712. Cuidado Continuo por una vida con bienestarLaboral2026</v>
          </cell>
          <cell r="G3132" t="str">
            <v>Caracterización de las unidades de trabajo informal de mediano y bajo impacto</v>
          </cell>
          <cell r="H3132" t="str">
            <v>Gestión del Riesgo para el Bienestar Colectivo en los Territorios</v>
          </cell>
          <cell r="I3132" t="str">
            <v>PSPIC</v>
          </cell>
          <cell r="J3132" t="str">
            <v>No Aplica</v>
          </cell>
          <cell r="K3132" t="str">
            <v>Caracterización</v>
          </cell>
          <cell r="L3132" t="str">
            <v>Local</v>
          </cell>
          <cell r="M3132" t="str">
            <v>5_RAFAEL_URIBE</v>
          </cell>
          <cell r="N3132" t="str">
            <v>2_FEBRERO_2026</v>
          </cell>
          <cell r="O3132" t="str">
            <v>712. Cuidado Continuo por una vida con bienestarLaboral20265_RAFAEL_URIBE2_FEBRERO_2026</v>
          </cell>
          <cell r="P3132">
            <v>59965</v>
          </cell>
          <cell r="S3132">
            <v>13</v>
          </cell>
          <cell r="T3132">
            <v>779545</v>
          </cell>
        </row>
        <row r="3133">
          <cell r="F3133" t="str">
            <v>722. Cuidado Continuo por una vida con bienestarLaboral2026</v>
          </cell>
          <cell r="G3133" t="str">
            <v>Caracterización de las unidades de trabajo informal de alto impacto</v>
          </cell>
          <cell r="H3133" t="str">
            <v>Gestión del Riesgo para el Bienestar Colectivo en los Territorios</v>
          </cell>
          <cell r="I3133" t="str">
            <v>PSPIC</v>
          </cell>
          <cell r="J3133" t="str">
            <v>No Aplica</v>
          </cell>
          <cell r="K3133" t="str">
            <v>Caracterización</v>
          </cell>
          <cell r="L3133" t="str">
            <v>Local</v>
          </cell>
          <cell r="M3133" t="str">
            <v>5_RAFAEL_URIBE</v>
          </cell>
          <cell r="N3133" t="str">
            <v>2_FEBRERO_2026</v>
          </cell>
          <cell r="O3133" t="str">
            <v>722. Cuidado Continuo por una vida con bienestarLaboral20265_RAFAEL_URIBE2_FEBRERO_2026</v>
          </cell>
          <cell r="P3133">
            <v>99830</v>
          </cell>
          <cell r="S3133"/>
          <cell r="T3133">
            <v>0</v>
          </cell>
        </row>
        <row r="3134">
          <cell r="F3134" t="str">
            <v>732. Cuidado Continuo por una vida con bienestarLaboral2026</v>
          </cell>
          <cell r="G3134" t="str">
            <v>Asesoría para el mejoramiento de las condiciones de salud y trabajo en las unidades de trabajo informal de mediano y bajo impacto</v>
          </cell>
          <cell r="H3134" t="str">
            <v>Gestión del Riesgo para el Bienestar Colectivo en los Territorios</v>
          </cell>
          <cell r="I3134" t="str">
            <v>PSPIC</v>
          </cell>
          <cell r="J3134" t="str">
            <v>No Aplica</v>
          </cell>
          <cell r="K3134" t="str">
            <v>Unidad de trabajo informal</v>
          </cell>
          <cell r="L3134" t="str">
            <v>Local</v>
          </cell>
          <cell r="M3134" t="str">
            <v>5_RAFAEL_URIBE</v>
          </cell>
          <cell r="N3134" t="str">
            <v>2_FEBRERO_2026</v>
          </cell>
          <cell r="O3134" t="str">
            <v>732. Cuidado Continuo por una vida con bienestarLaboral20265_RAFAEL_URIBE2_FEBRERO_2026</v>
          </cell>
          <cell r="P3134">
            <v>220671</v>
          </cell>
          <cell r="S3134"/>
          <cell r="T3134">
            <v>0</v>
          </cell>
        </row>
        <row r="3135">
          <cell r="F3135" t="str">
            <v>742. Cuidado Continuo por una vida con bienestarLaboral2026</v>
          </cell>
          <cell r="G3135" t="str">
            <v>Asesoría para el mejoramiento de las condiciones de salud y trabajo en las unidades de trabajo informal de alto impacto</v>
          </cell>
          <cell r="H3135" t="str">
            <v>Gestión del Riesgo para el Bienestar Colectivo en los Territorios</v>
          </cell>
          <cell r="I3135" t="str">
            <v>PSPIC</v>
          </cell>
          <cell r="J3135" t="str">
            <v>No Aplica</v>
          </cell>
          <cell r="K3135" t="str">
            <v>Unidad de trabajo informal</v>
          </cell>
          <cell r="L3135" t="str">
            <v>Local</v>
          </cell>
          <cell r="M3135" t="str">
            <v>5_RAFAEL_URIBE</v>
          </cell>
          <cell r="N3135" t="str">
            <v>2_FEBRERO_2026</v>
          </cell>
          <cell r="O3135" t="str">
            <v>742. Cuidado Continuo por una vida con bienestarLaboral20265_RAFAEL_URIBE2_FEBRERO_2026</v>
          </cell>
          <cell r="P3135">
            <v>367374</v>
          </cell>
          <cell r="S3135"/>
          <cell r="T3135">
            <v>0</v>
          </cell>
        </row>
        <row r="3136">
          <cell r="F3136" t="str">
            <v>752. Cuidado Continuo por una vida con bienestarLaboral2026</v>
          </cell>
          <cell r="G3136" t="str">
            <v xml:space="preserve">Asesoría para el mejoramiento de las condiciones de salud en los trabajadores y trabajadoras de las unidades de trabajo informal </v>
          </cell>
          <cell r="H3136" t="str">
            <v>Gestión del Riesgo para el Bienestar Colectivo en los Territorios</v>
          </cell>
          <cell r="I3136" t="str">
            <v>PSPIC</v>
          </cell>
          <cell r="J3136" t="str">
            <v>No Aplica</v>
          </cell>
          <cell r="K3136" t="str">
            <v>Asesoría</v>
          </cell>
          <cell r="L3136" t="str">
            <v>Local</v>
          </cell>
          <cell r="M3136" t="str">
            <v>5_RAFAEL_URIBE</v>
          </cell>
          <cell r="N3136" t="str">
            <v>2_FEBRERO_2026</v>
          </cell>
          <cell r="O3136" t="str">
            <v>752. Cuidado Continuo por una vida con bienestarLaboral20265_RAFAEL_URIBE2_FEBRERO_2026</v>
          </cell>
          <cell r="P3136">
            <v>210809</v>
          </cell>
          <cell r="S3136">
            <v>21</v>
          </cell>
          <cell r="T3136">
            <v>4426989</v>
          </cell>
        </row>
        <row r="3137">
          <cell r="F3137" t="str">
            <v>762. Cuidado Continuo por una vida con bienestarLaboral2026</v>
          </cell>
          <cell r="G3137" t="str">
            <v>Asesoría de seguimiento para unidades de trabajo informal intervenidas en vigencias anteriores</v>
          </cell>
          <cell r="H3137" t="str">
            <v>Gestión del Riesgo para el Bienestar Colectivo en los Territorios</v>
          </cell>
          <cell r="I3137" t="str">
            <v>PSPIC</v>
          </cell>
          <cell r="J3137" t="str">
            <v>No Aplica</v>
          </cell>
          <cell r="K3137" t="str">
            <v>Asesoría</v>
          </cell>
          <cell r="L3137" t="str">
            <v>Local</v>
          </cell>
          <cell r="M3137" t="str">
            <v>5_RAFAEL_URIBE</v>
          </cell>
          <cell r="N3137" t="str">
            <v>2_FEBRERO_2026</v>
          </cell>
          <cell r="O3137" t="str">
            <v>762. Cuidado Continuo por una vida con bienestarLaboral20265_RAFAEL_URIBE2_FEBRERO_2026</v>
          </cell>
          <cell r="P3137">
            <v>55168</v>
          </cell>
          <cell r="S3137">
            <v>4</v>
          </cell>
          <cell r="T3137">
            <v>220672</v>
          </cell>
        </row>
        <row r="3138">
          <cell r="F3138" t="str">
            <v>772. Cuidado Continuo por una vida con bienestarLaboral2026</v>
          </cell>
          <cell r="G3138" t="str">
            <v>Asesoría en Salud para trabajadores y trabajadoras en Empresas del Sector Formal</v>
          </cell>
          <cell r="H3138" t="str">
            <v>Gestión del Riesgo para el Bienestar Colectivo en los Territorios</v>
          </cell>
          <cell r="I3138" t="str">
            <v>PSPIC</v>
          </cell>
          <cell r="J3138" t="str">
            <v>No Aplica</v>
          </cell>
          <cell r="K3138" t="str">
            <v>Asesoría</v>
          </cell>
          <cell r="L3138" t="str">
            <v>Distrito</v>
          </cell>
          <cell r="M3138" t="str">
            <v>5_RAFAEL_URIBE</v>
          </cell>
          <cell r="N3138" t="str">
            <v>2_FEBRERO_2026</v>
          </cell>
          <cell r="O3138" t="str">
            <v>772. Cuidado Continuo por una vida con bienestarLaboral20265_RAFAEL_URIBE2_FEBRERO_2026</v>
          </cell>
          <cell r="P3138">
            <v>91844</v>
          </cell>
          <cell r="S3138"/>
          <cell r="T3138">
            <v>0</v>
          </cell>
        </row>
        <row r="3139">
          <cell r="F3139" t="str">
            <v>782. Cuidado Continuo por una vida con bienestarLaboral2026</v>
          </cell>
          <cell r="G3139" t="str">
            <v>Espacios Amigos para Más Bienestar materno infantil</v>
          </cell>
          <cell r="H3139" t="str">
            <v>Gestión del Riesgo para el Bienestar Colectivo en los Territorios</v>
          </cell>
          <cell r="I3139" t="str">
            <v>PSPIC</v>
          </cell>
          <cell r="J3139" t="str">
            <v>No Aplica</v>
          </cell>
          <cell r="K3139" t="str">
            <v>Asesoría</v>
          </cell>
          <cell r="L3139" t="str">
            <v>Distrito</v>
          </cell>
          <cell r="M3139" t="str">
            <v>5_RAFAEL_URIBE</v>
          </cell>
          <cell r="N3139" t="str">
            <v>2_FEBRERO_2026</v>
          </cell>
          <cell r="O3139" t="str">
            <v>782. Cuidado Continuo por una vida con bienestarLaboral20265_RAFAEL_URIBE2_FEBRERO_2026</v>
          </cell>
          <cell r="P3139">
            <v>121585</v>
          </cell>
          <cell r="S3139"/>
          <cell r="T3139">
            <v>0</v>
          </cell>
        </row>
        <row r="3140">
          <cell r="F3140" t="str">
            <v>792. Cuidado Continuo por una vida con bienestarLaboral2026</v>
          </cell>
          <cell r="G3140" t="str">
            <v>Conexión nocturna: Bienestar, trabajo y cuidado</v>
          </cell>
          <cell r="H3140" t="str">
            <v>Gestión del Riesgo para el Bienestar Colectivo en los Territorios</v>
          </cell>
          <cell r="I3140" t="str">
            <v>PSPIC</v>
          </cell>
          <cell r="J3140" t="str">
            <v>No Aplica</v>
          </cell>
          <cell r="K3140" t="str">
            <v>Asesoría</v>
          </cell>
          <cell r="L3140" t="str">
            <v>Local</v>
          </cell>
          <cell r="M3140" t="str">
            <v>5_RAFAEL_URIBE</v>
          </cell>
          <cell r="N3140" t="str">
            <v>2_FEBRERO_2026</v>
          </cell>
          <cell r="O3140" t="str">
            <v>792. Cuidado Continuo por una vida con bienestarLaboral20265_RAFAEL_URIBE2_FEBRERO_2026</v>
          </cell>
          <cell r="P3140">
            <v>125438</v>
          </cell>
          <cell r="S3140"/>
          <cell r="T3140">
            <v>0</v>
          </cell>
        </row>
        <row r="3141">
          <cell r="F3141" t="str">
            <v>802. Cuidado Continuo por una vida con bienestarLaboral2026</v>
          </cell>
          <cell r="G3141" t="str">
            <v>Acciones de orientación a la población para la efectividad del mejoramiento de las condiciones de salud y sociales en los trabajadores y trabajadoras de las unidades de trabajo informal</v>
          </cell>
          <cell r="H3141" t="str">
            <v>Gestión del Riesgo para el Bienestar Colectivo en los Territorios</v>
          </cell>
          <cell r="I3141" t="str">
            <v>PSPIC</v>
          </cell>
          <cell r="J3141" t="str">
            <v>No Aplica</v>
          </cell>
          <cell r="K3141" t="str">
            <v>Orientación</v>
          </cell>
          <cell r="L3141" t="str">
            <v>Zonal</v>
          </cell>
          <cell r="M3141" t="str">
            <v>5_RAFAEL_URIBE</v>
          </cell>
          <cell r="N3141" t="str">
            <v>2_FEBRERO_2026</v>
          </cell>
          <cell r="O3141" t="str">
            <v>802. Cuidado Continuo por una vida con bienestarLaboral20265_RAFAEL_URIBE2_FEBRERO_2026</v>
          </cell>
          <cell r="P3141">
            <v>53781</v>
          </cell>
          <cell r="S3141"/>
          <cell r="T3141">
            <v>0</v>
          </cell>
        </row>
        <row r="3142">
          <cell r="F3142" t="str">
            <v>812. Cuidado Continuo por una vida con bienestarLaboral2026</v>
          </cell>
          <cell r="G3142" t="str">
            <v xml:space="preserve">Caracterización de las condiciones de salud y trabajo de los niños, niñas y adolescentes identificados en trabajo infantil </v>
          </cell>
          <cell r="H3142" t="str">
            <v>Gestión del Riesgo para el Bienestar Colectivo en los Territorios</v>
          </cell>
          <cell r="I3142" t="str">
            <v>PSPIC</v>
          </cell>
          <cell r="J3142" t="str">
            <v>No Aplica</v>
          </cell>
          <cell r="K3142" t="str">
            <v>Caracterización</v>
          </cell>
          <cell r="L3142" t="str">
            <v>Local</v>
          </cell>
          <cell r="M3142" t="str">
            <v>5_RAFAEL_URIBE</v>
          </cell>
          <cell r="N3142" t="str">
            <v>2_FEBRERO_2026</v>
          </cell>
          <cell r="O3142" t="str">
            <v>812. Cuidado Continuo por una vida con bienestarLaboral20265_RAFAEL_URIBE2_FEBRERO_2026</v>
          </cell>
          <cell r="P3142">
            <v>82752</v>
          </cell>
          <cell r="S3142">
            <v>0</v>
          </cell>
          <cell r="T3142">
            <v>0</v>
          </cell>
        </row>
        <row r="3143">
          <cell r="F3143" t="str">
            <v>822. Cuidado Continuo por una vida con bienestarLaboral2026</v>
          </cell>
          <cell r="G3143" t="str">
            <v xml:space="preserve">Asesorías para promover la desvinculación laboral de los niños, niñas y adolescentes identificados en trabajo infantil </v>
          </cell>
          <cell r="H3143" t="str">
            <v>Gestión del Riesgo para el Bienestar Colectivo en los Territorios</v>
          </cell>
          <cell r="I3143" t="str">
            <v>PSPIC</v>
          </cell>
          <cell r="J3143" t="str">
            <v>No Aplica</v>
          </cell>
          <cell r="K3143" t="str">
            <v>Niño niña adolescente intervenido</v>
          </cell>
          <cell r="L3143" t="str">
            <v>Local</v>
          </cell>
          <cell r="M3143" t="str">
            <v>5_RAFAEL_URIBE</v>
          </cell>
          <cell r="N3143" t="str">
            <v>2_FEBRERO_2026</v>
          </cell>
          <cell r="O3143" t="str">
            <v>822. Cuidado Continuo por una vida con bienestarLaboral20265_RAFAEL_URIBE2_FEBRERO_2026</v>
          </cell>
          <cell r="P3143">
            <v>281078</v>
          </cell>
          <cell r="S3143">
            <v>0</v>
          </cell>
          <cell r="T3143">
            <v>0</v>
          </cell>
        </row>
        <row r="3144">
          <cell r="F3144" t="str">
            <v>832. Cuidado Continuo por una vida con bienestarLaboral2026</v>
          </cell>
          <cell r="G3144" t="str">
            <v>Asesoría de seguimiento al efecto para niños, niñas y adolescentes identificados en trabajo infantil e  intervenidos en vigencias anteriores</v>
          </cell>
          <cell r="H3144" t="str">
            <v>Gestión del Riesgo para el Bienestar Colectivo en los Territorios</v>
          </cell>
          <cell r="I3144" t="str">
            <v>PSPIC</v>
          </cell>
          <cell r="J3144" t="str">
            <v>No Aplica</v>
          </cell>
          <cell r="K3144" t="str">
            <v>Asesoría</v>
          </cell>
          <cell r="L3144" t="str">
            <v>Local</v>
          </cell>
          <cell r="M3144" t="str">
            <v>5_RAFAEL_URIBE</v>
          </cell>
          <cell r="N3144" t="str">
            <v>2_FEBRERO_2026</v>
          </cell>
          <cell r="O3144" t="str">
            <v>832. Cuidado Continuo por una vida con bienestarLaboral20265_RAFAEL_URIBE2_FEBRERO_2026</v>
          </cell>
          <cell r="P3144">
            <v>70270</v>
          </cell>
          <cell r="S3144"/>
          <cell r="T3144">
            <v>0</v>
          </cell>
        </row>
        <row r="3145">
          <cell r="F3145" t="str">
            <v>842. Cuidado Continuo por una vida con bienestarLaboral2026</v>
          </cell>
          <cell r="G3145" t="str">
            <v xml:space="preserve">Asesorias en salud de los niños, niñas y adolescentes identificados en trabajo infantil </v>
          </cell>
          <cell r="H3145" t="str">
            <v>Gestión del Riesgo para el Bienestar Colectivo en los Territorios</v>
          </cell>
          <cell r="I3145" t="str">
            <v>PSPIC</v>
          </cell>
          <cell r="J3145" t="str">
            <v>No Aplica</v>
          </cell>
          <cell r="K3145" t="str">
            <v>Asesoría</v>
          </cell>
          <cell r="L3145" t="str">
            <v>Local</v>
          </cell>
          <cell r="M3145" t="str">
            <v>5_RAFAEL_URIBE</v>
          </cell>
          <cell r="N3145" t="str">
            <v>2_FEBRERO_2026</v>
          </cell>
          <cell r="O3145" t="str">
            <v>842. Cuidado Continuo por una vida con bienestarLaboral20265_RAFAEL_URIBE2_FEBRERO_2026</v>
          </cell>
          <cell r="P3145">
            <v>105404</v>
          </cell>
          <cell r="S3145">
            <v>4</v>
          </cell>
          <cell r="T3145">
            <v>421616</v>
          </cell>
        </row>
        <row r="3146">
          <cell r="F3146" t="str">
            <v>852. Cuidado Continuo por una vida con bienestarLaboral2026</v>
          </cell>
          <cell r="G3146" t="str">
            <v>Acciones de orientación a la población para la efectividad a la desvinculación laboral de niños, niñas y adolescentes identificados en trabajo infanti desde el secfor salud</v>
          </cell>
          <cell r="H3146" t="str">
            <v>Gestión del Riesgo para el Bienestar Colectivo en los Territorios</v>
          </cell>
          <cell r="I3146" t="str">
            <v>PSPIC</v>
          </cell>
          <cell r="J3146" t="str">
            <v>No Aplica</v>
          </cell>
          <cell r="K3146" t="str">
            <v>Orientación</v>
          </cell>
          <cell r="L3146" t="str">
            <v>Zonal</v>
          </cell>
          <cell r="M3146" t="str">
            <v>5_RAFAEL_URIBE</v>
          </cell>
          <cell r="N3146" t="str">
            <v>2_FEBRERO_2026</v>
          </cell>
          <cell r="O3146" t="str">
            <v>852. Cuidado Continuo por una vida con bienestarLaboral20265_RAFAEL_URIBE2_FEBRERO_2026</v>
          </cell>
          <cell r="P3146">
            <v>35135</v>
          </cell>
          <cell r="S3146"/>
          <cell r="T3146">
            <v>0</v>
          </cell>
        </row>
        <row r="3147">
          <cell r="F3147" t="str">
            <v>873. Cuidado Continuo por una vida con bienestar con enfoque diferencial étnicoComunitario2026</v>
          </cell>
          <cell r="G3147" t="str">
            <v>Abordaje socioeducativo diferencial para el bienestar del pueblo Raizal</v>
          </cell>
          <cell r="H3147" t="str">
            <v xml:space="preserve">Promoción de la salud y bienestar </v>
          </cell>
          <cell r="I3147" t="str">
            <v>PSPIC</v>
          </cell>
          <cell r="J3147" t="str">
            <v>No Aplica</v>
          </cell>
          <cell r="K3147" t="str">
            <v>Plan de acción</v>
          </cell>
          <cell r="L3147" t="str">
            <v>Distrito</v>
          </cell>
          <cell r="M3147" t="str">
            <v>5_RAFAEL_URIBE</v>
          </cell>
          <cell r="N3147" t="str">
            <v>2_FEBRERO_2026</v>
          </cell>
          <cell r="O3147" t="str">
            <v>873. Cuidado Continuo por una vida con bienestar con enfoque diferencial étnicoComunitario20265_RAFAEL_URIBE2_FEBRERO_2026</v>
          </cell>
          <cell r="P3147">
            <v>25814832</v>
          </cell>
          <cell r="S3147"/>
          <cell r="T3147">
            <v>0</v>
          </cell>
        </row>
        <row r="3148">
          <cell r="F3148" t="str">
            <v>883. Cuidado Continuo por una vida con bienestar con enfoque diferencial étnicoComunitario2026</v>
          </cell>
          <cell r="G3148" t="str">
            <v xml:space="preserve">MAS Bienestar para la comunidad Raizal </v>
          </cell>
          <cell r="H3148" t="str">
            <v xml:space="preserve">Promoción de la salud y bienestar </v>
          </cell>
          <cell r="I3148" t="str">
            <v>PSPIC</v>
          </cell>
          <cell r="J3148" t="str">
            <v>No Aplica</v>
          </cell>
          <cell r="K3148" t="str">
            <v>Plan de acción</v>
          </cell>
          <cell r="L3148" t="str">
            <v>Distrito</v>
          </cell>
          <cell r="M3148" t="str">
            <v>5_RAFAEL_URIBE</v>
          </cell>
          <cell r="N3148" t="str">
            <v>2_FEBRERO_2026</v>
          </cell>
          <cell r="O3148" t="str">
            <v>883. Cuidado Continuo por una vida con bienestar con enfoque diferencial étnicoComunitario20265_RAFAEL_URIBE2_FEBRERO_2026</v>
          </cell>
          <cell r="P3148">
            <v>19848080</v>
          </cell>
          <cell r="S3148"/>
          <cell r="T3148">
            <v>0</v>
          </cell>
        </row>
        <row r="3149">
          <cell r="F3149" t="str">
            <v>893. Cuidado Continuo por una vida con bienestar con enfoque diferencial étnicoComunitario2026</v>
          </cell>
          <cell r="G3149" t="str">
            <v>MAS Bienestar para la comunidad negra y afrocolombiana.</v>
          </cell>
          <cell r="H3149" t="str">
            <v xml:space="preserve">Promoción de la salud y bienestar </v>
          </cell>
          <cell r="I3149" t="str">
            <v>PSPIC</v>
          </cell>
          <cell r="J3149" t="str">
            <v>No Aplica</v>
          </cell>
          <cell r="K3149" t="str">
            <v>Plan de acción</v>
          </cell>
          <cell r="L3149" t="str">
            <v>Distrito</v>
          </cell>
          <cell r="M3149" t="str">
            <v>5_RAFAEL_URIBE</v>
          </cell>
          <cell r="N3149" t="str">
            <v>2_FEBRERO_2026</v>
          </cell>
          <cell r="O3149" t="str">
            <v>893. Cuidado Continuo por una vida con bienestar con enfoque diferencial étnicoComunitario20265_RAFAEL_URIBE2_FEBRERO_2026</v>
          </cell>
          <cell r="P3149">
            <v>33729408</v>
          </cell>
          <cell r="S3149"/>
          <cell r="T3149">
            <v>0</v>
          </cell>
        </row>
        <row r="3150">
          <cell r="F3150" t="str">
            <v>903. Cuidado Continuo por una vida con bienestar con enfoque diferencial étnicoComunitario2026</v>
          </cell>
          <cell r="G3150" t="str">
            <v>MAS Bienestar para la comunidad Palenquero</v>
          </cell>
          <cell r="H3150" t="str">
            <v xml:space="preserve">Promoción de la salud y bienestar </v>
          </cell>
          <cell r="I3150" t="str">
            <v>PSPIC</v>
          </cell>
          <cell r="J3150" t="str">
            <v>No Aplica</v>
          </cell>
          <cell r="K3150" t="str">
            <v>Plan de acción</v>
          </cell>
          <cell r="L3150" t="str">
            <v>Distrito</v>
          </cell>
          <cell r="M3150" t="str">
            <v>5_RAFAEL_URIBE</v>
          </cell>
          <cell r="N3150" t="str">
            <v>2_FEBRERO_2026</v>
          </cell>
          <cell r="O3150" t="str">
            <v>903. Cuidado Continuo por una vida con bienestar con enfoque diferencial étnicoComunitario20265_RAFAEL_URIBE2_FEBRERO_2026</v>
          </cell>
          <cell r="P3150">
            <v>11243136</v>
          </cell>
          <cell r="S3150"/>
          <cell r="T3150">
            <v>0</v>
          </cell>
        </row>
        <row r="3151">
          <cell r="F3151" t="str">
            <v>913. Cuidado Continuo por una vida con bienestar con enfoque diferencial étnicoComunitario2026</v>
          </cell>
          <cell r="G3151" t="str">
            <v xml:space="preserve">Mas bienestar para el pueblo Rrom gitano </v>
          </cell>
          <cell r="H3151" t="str">
            <v xml:space="preserve">Promoción de la salud y bienestar </v>
          </cell>
          <cell r="I3151" t="str">
            <v>PSPIC</v>
          </cell>
          <cell r="J3151" t="str">
            <v>No Aplica</v>
          </cell>
          <cell r="K3151" t="str">
            <v>Plan de acción</v>
          </cell>
          <cell r="L3151" t="str">
            <v>Distrito</v>
          </cell>
          <cell r="M3151" t="str">
            <v>5_RAFAEL_URIBE</v>
          </cell>
          <cell r="N3151" t="str">
            <v>2_FEBRERO_2026</v>
          </cell>
          <cell r="O3151" t="str">
            <v>913. Cuidado Continuo por una vida con bienestar con enfoque diferencial étnicoComunitario20265_RAFAEL_URIBE2_FEBRERO_2026</v>
          </cell>
          <cell r="P3151">
            <v>19305648</v>
          </cell>
          <cell r="S3151"/>
          <cell r="T3151">
            <v>0</v>
          </cell>
        </row>
        <row r="3152">
          <cell r="F3152" t="str">
            <v>924. Cuidado Continuo por una vida con bienestar con enfoque GéneroComunitario2026</v>
          </cell>
          <cell r="G3152" t="str">
            <v>Sesion educativa para MAS Bienestar, dirigida a mujeres y LGBTI</v>
          </cell>
          <cell r="H3152" t="str">
            <v xml:space="preserve">Promoción de la salud y bienestar </v>
          </cell>
          <cell r="I3152" t="str">
            <v>PSPIC</v>
          </cell>
          <cell r="J3152" t="str">
            <v>No Aplica</v>
          </cell>
          <cell r="K3152" t="str">
            <v>Sesión</v>
          </cell>
          <cell r="L3152" t="str">
            <v>Local</v>
          </cell>
          <cell r="M3152" t="str">
            <v>5_RAFAEL_URIBE</v>
          </cell>
          <cell r="N3152" t="str">
            <v>2_FEBRERO_2026</v>
          </cell>
          <cell r="O3152" t="str">
            <v>924. Cuidado Continuo por una vida con bienestar con enfoque GéneroComunitario20265_RAFAEL_URIBE2_FEBRERO_2026</v>
          </cell>
          <cell r="P3152">
            <v>372151</v>
          </cell>
          <cell r="S3152">
            <v>10</v>
          </cell>
          <cell r="T3152">
            <v>3721510</v>
          </cell>
        </row>
        <row r="3153">
          <cell r="F3153" t="str">
            <v>934. Cuidado Continuo por una vida con bienestar con enfoque GéneroComunitario2026</v>
          </cell>
          <cell r="G3153" t="str">
            <v xml:space="preserve">Recorriendo tu barrio para MAS bienestar </v>
          </cell>
          <cell r="H3153" t="str">
            <v>Gestión del Riesgo para el Bienestar Colectivo en los Territorios</v>
          </cell>
          <cell r="I3153" t="str">
            <v>PSPIC</v>
          </cell>
          <cell r="J3153" t="str">
            <v>No Aplica</v>
          </cell>
          <cell r="K3153" t="str">
            <v>Sesión</v>
          </cell>
          <cell r="L3153" t="str">
            <v>Local</v>
          </cell>
          <cell r="M3153" t="str">
            <v>5_RAFAEL_URIBE</v>
          </cell>
          <cell r="N3153" t="str">
            <v>2_FEBRERO_2026</v>
          </cell>
          <cell r="O3153" t="str">
            <v>934. Cuidado Continuo por una vida con bienestar con enfoque GéneroComunitario20265_RAFAEL_URIBE2_FEBRERO_2026</v>
          </cell>
          <cell r="P3153">
            <v>372151</v>
          </cell>
          <cell r="S3153">
            <v>5</v>
          </cell>
          <cell r="T3153">
            <v>1860755</v>
          </cell>
        </row>
        <row r="3154">
          <cell r="F3154" t="str">
            <v>944. Cuidado Continuo por una vida con bienestar con enfoque GéneroComunitario2026</v>
          </cell>
          <cell r="G3154" t="str">
            <v xml:space="preserve">Tejiendo redes para MAS bienestar </v>
          </cell>
          <cell r="H3154" t="str">
            <v xml:space="preserve">Promoción de la salud y bienestar </v>
          </cell>
          <cell r="I3154" t="str">
            <v>PSPIC</v>
          </cell>
          <cell r="J3154" t="str">
            <v>No Aplica</v>
          </cell>
          <cell r="K3154" t="str">
            <v>Sesión</v>
          </cell>
          <cell r="L3154" t="str">
            <v>Local</v>
          </cell>
          <cell r="M3154" t="str">
            <v>5_RAFAEL_URIBE</v>
          </cell>
          <cell r="N3154" t="str">
            <v>2_FEBRERO_2026</v>
          </cell>
          <cell r="O3154" t="str">
            <v>944. Cuidado Continuo por una vida con bienestar con enfoque GéneroComunitario20265_RAFAEL_URIBE2_FEBRERO_2026</v>
          </cell>
          <cell r="P3154">
            <v>372151</v>
          </cell>
          <cell r="S3154">
            <v>2</v>
          </cell>
          <cell r="T3154">
            <v>744302</v>
          </cell>
        </row>
        <row r="3155">
          <cell r="F3155" t="str">
            <v>954. Cuidado Continuo por una vida con bienestar con enfoque GéneroComunitario2026</v>
          </cell>
          <cell r="G3155" t="str">
            <v>Asesoria Psicosocial</v>
          </cell>
          <cell r="H3155" t="str">
            <v>Gestión del Riesgo para el Bienestar Colectivo en los Territorios</v>
          </cell>
          <cell r="I3155" t="str">
            <v>PSPIC</v>
          </cell>
          <cell r="J3155" t="str">
            <v>No Aplica</v>
          </cell>
          <cell r="K3155" t="str">
            <v>Sesión</v>
          </cell>
          <cell r="L3155" t="str">
            <v>Local</v>
          </cell>
          <cell r="M3155" t="str">
            <v>5_RAFAEL_URIBE</v>
          </cell>
          <cell r="N3155" t="str">
            <v>2_FEBRERO_2026</v>
          </cell>
          <cell r="O3155" t="str">
            <v>954. Cuidado Continuo por una vida con bienestar con enfoque GéneroComunitario20265_RAFAEL_URIBE2_FEBRERO_2026</v>
          </cell>
          <cell r="P3155">
            <v>70270</v>
          </cell>
          <cell r="S3155">
            <v>17</v>
          </cell>
          <cell r="T3155">
            <v>1194590</v>
          </cell>
        </row>
        <row r="3156">
          <cell r="F3156" t="str">
            <v>964. Cuidado Continuo por una vida con bienestar con enfoque GéneroComunitario2026</v>
          </cell>
          <cell r="G3156" t="str">
            <v>Asesoria en Salud</v>
          </cell>
          <cell r="H3156" t="str">
            <v>Gestión del Riesgo para el Bienestar Colectivo en los Territorios</v>
          </cell>
          <cell r="I3156" t="str">
            <v>PSPIC</v>
          </cell>
          <cell r="J3156" t="str">
            <v>No Aplica</v>
          </cell>
          <cell r="K3156" t="str">
            <v>Sesión</v>
          </cell>
          <cell r="L3156" t="str">
            <v>Local</v>
          </cell>
          <cell r="M3156" t="str">
            <v>5_RAFAEL_URIBE</v>
          </cell>
          <cell r="N3156" t="str">
            <v>2_FEBRERO_2026</v>
          </cell>
          <cell r="O3156" t="str">
            <v>964. Cuidado Continuo por una vida con bienestar con enfoque GéneroComunitario20265_RAFAEL_URIBE2_FEBRERO_2026</v>
          </cell>
          <cell r="P3156">
            <v>70270</v>
          </cell>
          <cell r="S3156">
            <v>22</v>
          </cell>
          <cell r="T3156">
            <v>1545940</v>
          </cell>
        </row>
        <row r="3157">
          <cell r="F3157" t="str">
            <v>974. Cuidado Continuo por una vida con bienestar con enfoque GéneroComunitario2026</v>
          </cell>
          <cell r="G3157" t="str">
            <v xml:space="preserve">Circula del cuidado </v>
          </cell>
          <cell r="H3157" t="str">
            <v xml:space="preserve">Promoción de la salud y bienestar </v>
          </cell>
          <cell r="I3157" t="str">
            <v>PSPIC</v>
          </cell>
          <cell r="J3157" t="str">
            <v>No Aplica</v>
          </cell>
          <cell r="K3157" t="str">
            <v>Sesión</v>
          </cell>
          <cell r="L3157" t="str">
            <v>Local</v>
          </cell>
          <cell r="M3157" t="str">
            <v>5_RAFAEL_URIBE</v>
          </cell>
          <cell r="N3157" t="str">
            <v>2_FEBRERO_2026</v>
          </cell>
          <cell r="O3157" t="str">
            <v>974. Cuidado Continuo por una vida con bienestar con enfoque GéneroComunitario20265_RAFAEL_URIBE2_FEBRERO_2026</v>
          </cell>
          <cell r="P3157">
            <v>215123</v>
          </cell>
          <cell r="S3157">
            <v>7</v>
          </cell>
          <cell r="T3157">
            <v>1505861</v>
          </cell>
        </row>
        <row r="3158">
          <cell r="F3158" t="str">
            <v>984. Cuidado Continuo por una vida con bienestar con enfoque GéneroComunitario2026</v>
          </cell>
          <cell r="G3158" t="str">
            <v>Acompañamiento para Mas Bienestar</v>
          </cell>
          <cell r="H3158" t="str">
            <v>Gestión del Riesgo para el Bienestar Colectivo en los Territorios</v>
          </cell>
          <cell r="I3158" t="str">
            <v>PSPIC</v>
          </cell>
          <cell r="J3158" t="str">
            <v>No Aplica</v>
          </cell>
          <cell r="K3158" t="str">
            <v>Sesión</v>
          </cell>
          <cell r="L3158" t="str">
            <v>Local</v>
          </cell>
          <cell r="M3158" t="str">
            <v>5_RAFAEL_URIBE</v>
          </cell>
          <cell r="N3158" t="str">
            <v>2_FEBRERO_2026</v>
          </cell>
          <cell r="O3158" t="str">
            <v>984. Cuidado Continuo por una vida con bienestar con enfoque GéneroComunitario20265_RAFAEL_URIBE2_FEBRERO_2026</v>
          </cell>
          <cell r="P3158">
            <v>161342</v>
          </cell>
          <cell r="S3158">
            <v>5</v>
          </cell>
          <cell r="T3158">
            <v>806710</v>
          </cell>
        </row>
        <row r="3159">
          <cell r="F3159" t="str">
            <v>994. Cuidado Continuo por una vida con bienestar con enfoque GéneroComunitario2026</v>
          </cell>
          <cell r="G3159" t="str">
            <v>Acompañamiento personas Trans</v>
          </cell>
          <cell r="H3159" t="str">
            <v>Gestión del Riesgo para el Bienestar Colectivo en los Territorios</v>
          </cell>
          <cell r="I3159" t="str">
            <v>PSPIC</v>
          </cell>
          <cell r="J3159" t="str">
            <v>No Aplica</v>
          </cell>
          <cell r="K3159" t="str">
            <v>Plan de acción</v>
          </cell>
          <cell r="L3159" t="str">
            <v>Distrito</v>
          </cell>
          <cell r="M3159" t="str">
            <v>5_RAFAEL_URIBE</v>
          </cell>
          <cell r="N3159" t="str">
            <v>2_FEBRERO_2026</v>
          </cell>
          <cell r="O3159" t="str">
            <v>994. Cuidado Continuo por una vida con bienestar con enfoque GéneroComunitario20265_RAFAEL_URIBE2_FEBRERO_2026</v>
          </cell>
          <cell r="P3159">
            <v>5621568</v>
          </cell>
          <cell r="S3159"/>
          <cell r="T3159">
            <v>0</v>
          </cell>
        </row>
        <row r="3160">
          <cell r="F3160" t="str">
            <v>1004. Cuidado Continuo por una vida con bienestar con enfoque GéneroComunitario2026</v>
          </cell>
          <cell r="G3160" t="str">
            <v>Prevención y detección temprana de factores de riesgo ITS (Mujer_LGBTI)</v>
          </cell>
          <cell r="H3160" t="str">
            <v>Alta externalidad</v>
          </cell>
          <cell r="I3160" t="str">
            <v>PSPIC</v>
          </cell>
          <cell r="J3160" t="str">
            <v>No Aplica</v>
          </cell>
          <cell r="K3160" t="str">
            <v>Jornada</v>
          </cell>
          <cell r="L3160" t="str">
            <v>Local</v>
          </cell>
          <cell r="M3160" t="str">
            <v>5_RAFAEL_URIBE</v>
          </cell>
          <cell r="N3160" t="str">
            <v>2_FEBRERO_2026</v>
          </cell>
          <cell r="O3160" t="str">
            <v>1004. Cuidado Continuo por una vida con bienestar con enfoque GéneroComunitario20265_RAFAEL_URIBE2_FEBRERO_2026</v>
          </cell>
          <cell r="P3160">
            <v>199714</v>
          </cell>
          <cell r="S3160">
            <v>7</v>
          </cell>
          <cell r="T3160">
            <v>1397998</v>
          </cell>
        </row>
        <row r="3161">
          <cell r="F3161" t="str">
            <v>1015. Cuidado Continuo por una vida con bienestar con enfoque Población para formas extremas de exclusión:Comunitario2026</v>
          </cell>
          <cell r="G3161" t="str">
            <v>SPAcios educativos para la reducción del daño:  Personas que se inyectan drogas (PID)</v>
          </cell>
          <cell r="H3161" t="str">
            <v xml:space="preserve">Promoción de la salud y bienestar </v>
          </cell>
          <cell r="I3161" t="str">
            <v>PSPIC</v>
          </cell>
          <cell r="J3161" t="str">
            <v>No Aplica</v>
          </cell>
          <cell r="K3161" t="str">
            <v>Sesión</v>
          </cell>
          <cell r="L3161" t="str">
            <v>Distrito</v>
          </cell>
          <cell r="M3161" t="str">
            <v>5_RAFAEL_URIBE</v>
          </cell>
          <cell r="N3161" t="str">
            <v>2_FEBRERO_2026</v>
          </cell>
          <cell r="O3161" t="str">
            <v>1015. Cuidado Continuo por una vida con bienestar con enfoque Población para formas extremas de exclusión:Comunitario20265_RAFAEL_URIBE2_FEBRERO_2026</v>
          </cell>
          <cell r="P3161">
            <v>322686</v>
          </cell>
          <cell r="S3161"/>
          <cell r="T3161">
            <v>0</v>
          </cell>
        </row>
        <row r="3162">
          <cell r="F3162" t="str">
            <v>1025. Cuidado Continuo por una vida con bienestar con enfoque Población para formas extremas de exclusión:Comunitario2026</v>
          </cell>
          <cell r="G3162" t="str">
            <v>SPAcios para la reducción del daño: acompañamiento solidario a personas que se inyectan drogas (PID)</v>
          </cell>
          <cell r="H3162" t="str">
            <v>Gestión del Riesgo para el Bienestar Colectivo en los Territorios</v>
          </cell>
          <cell r="I3162" t="str">
            <v>PSPIC</v>
          </cell>
          <cell r="J3162" t="str">
            <v>No Aplica</v>
          </cell>
          <cell r="K3162" t="str">
            <v>Sesión</v>
          </cell>
          <cell r="L3162" t="str">
            <v>Distrito</v>
          </cell>
          <cell r="M3162" t="str">
            <v>5_RAFAEL_URIBE</v>
          </cell>
          <cell r="N3162" t="str">
            <v>2_FEBRERO_2026</v>
          </cell>
          <cell r="O3162" t="str">
            <v>1025. Cuidado Continuo por una vida con bienestar con enfoque Población para formas extremas de exclusión:Comunitario20265_RAFAEL_URIBE2_FEBRERO_2026</v>
          </cell>
          <cell r="P3162">
            <v>322686</v>
          </cell>
          <cell r="S3162"/>
          <cell r="T3162">
            <v>0</v>
          </cell>
        </row>
        <row r="3163">
          <cell r="F3163" t="str">
            <v>1035. Cuidado Continuo por una vida con bienestar con enfoque Población para formas extremas de exclusión:Comunitario2026</v>
          </cell>
          <cell r="G3163" t="str">
            <v>SPAcios breves para la reducción del daño con personas que se inyectan drogas (PID)</v>
          </cell>
          <cell r="H3163" t="str">
            <v>Alta externalidad</v>
          </cell>
          <cell r="I3163" t="str">
            <v>PSPIC</v>
          </cell>
          <cell r="J3163" t="str">
            <v>No Aplica</v>
          </cell>
          <cell r="K3163" t="str">
            <v>Sesión</v>
          </cell>
          <cell r="L3163" t="str">
            <v>Distrito</v>
          </cell>
          <cell r="M3163" t="str">
            <v>5_RAFAEL_URIBE</v>
          </cell>
          <cell r="N3163" t="str">
            <v>2_FEBRERO_2026</v>
          </cell>
          <cell r="O3163" t="str">
            <v>1035. Cuidado Continuo por una vida con bienestar con enfoque Población para formas extremas de exclusión:Comunitario20265_RAFAEL_URIBE2_FEBRERO_2026</v>
          </cell>
          <cell r="P3163">
            <v>53781</v>
          </cell>
          <cell r="S3163"/>
          <cell r="T3163">
            <v>0</v>
          </cell>
        </row>
        <row r="3164">
          <cell r="F3164" t="str">
            <v>1045. Cuidado Continuo por una vida con bienestar con enfoque Población para formas extremas de exclusión:Comunitario2026</v>
          </cell>
          <cell r="G3164" t="str">
            <v xml:space="preserve">SPAcios para la reduccion del daño en poblacion diferencial  </v>
          </cell>
          <cell r="H3164" t="str">
            <v xml:space="preserve">Promoción de la salud y bienestar </v>
          </cell>
          <cell r="I3164" t="str">
            <v>PSPIC</v>
          </cell>
          <cell r="J3164" t="str">
            <v>No Aplica</v>
          </cell>
          <cell r="K3164" t="str">
            <v>Sesión</v>
          </cell>
          <cell r="L3164" t="str">
            <v>Distrito</v>
          </cell>
          <cell r="M3164" t="str">
            <v>5_RAFAEL_URIBE</v>
          </cell>
          <cell r="N3164" t="str">
            <v>2_FEBRERO_2026</v>
          </cell>
          <cell r="O3164" t="str">
            <v>1045. Cuidado Continuo por una vida con bienestar con enfoque Población para formas extremas de exclusión:Comunitario20265_RAFAEL_URIBE2_FEBRERO_2026</v>
          </cell>
          <cell r="P3164">
            <v>210809</v>
          </cell>
          <cell r="S3164"/>
          <cell r="T3164">
            <v>0</v>
          </cell>
        </row>
        <row r="3165">
          <cell r="F3165" t="str">
            <v>1055. Cuidado Continuo por una vida con bienestar con enfoque Población para formas extremas de exclusión:Comunitario2026</v>
          </cell>
          <cell r="G3165" t="str">
            <v>SPAcios de prevención y detección temprana de factores de riesgo ITS - SPA (PID)</v>
          </cell>
          <cell r="H3165" t="str">
            <v>Alta externalidad</v>
          </cell>
          <cell r="I3165" t="str">
            <v>PSPIC</v>
          </cell>
          <cell r="J3165" t="str">
            <v>No Aplica</v>
          </cell>
          <cell r="K3165" t="str">
            <v>Jornada</v>
          </cell>
          <cell r="L3165" t="str">
            <v>Distrito</v>
          </cell>
          <cell r="M3165" t="str">
            <v>5_RAFAEL_URIBE</v>
          </cell>
          <cell r="N3165" t="str">
            <v>2_FEBRERO_2026</v>
          </cell>
          <cell r="O3165" t="str">
            <v>1055. Cuidado Continuo por una vida con bienestar con enfoque Población para formas extremas de exclusión:Comunitario20265_RAFAEL_URIBE2_FEBRERO_2026</v>
          </cell>
          <cell r="P3165">
            <v>281078</v>
          </cell>
          <cell r="S3165"/>
          <cell r="T3165">
            <v>0</v>
          </cell>
        </row>
        <row r="3166">
          <cell r="F3166" t="str">
            <v>1065. Cuidado Continuo por una vida con bienestar con enfoque Población para formas extremas de exclusión:Comunitario2026</v>
          </cell>
          <cell r="G3166" t="str">
            <v>Sesion educativa para MAS Bienestar, dirigida la poblacion habitanza en calle</v>
          </cell>
          <cell r="H3166" t="str">
            <v xml:space="preserve">Promoción de la salud y bienestar </v>
          </cell>
          <cell r="I3166" t="str">
            <v>PSPIC</v>
          </cell>
          <cell r="J3166" t="str">
            <v>No Aplica</v>
          </cell>
          <cell r="K3166" t="str">
            <v>Sesión</v>
          </cell>
          <cell r="L3166" t="str">
            <v>Local</v>
          </cell>
          <cell r="M3166" t="str">
            <v>5_RAFAEL_URIBE</v>
          </cell>
          <cell r="N3166" t="str">
            <v>2_FEBRERO_2026</v>
          </cell>
          <cell r="O3166" t="str">
            <v>1065. Cuidado Continuo por una vida con bienestar con enfoque Población para formas extremas de exclusión:Comunitario20265_RAFAEL_URIBE2_FEBRERO_2026</v>
          </cell>
          <cell r="P3166">
            <v>210809</v>
          </cell>
          <cell r="S3166">
            <v>8</v>
          </cell>
          <cell r="T3166">
            <v>1686472</v>
          </cell>
        </row>
        <row r="3167">
          <cell r="F3167" t="str">
            <v>1075. Cuidado Continuo por una vida con bienestar con enfoque Población para formas extremas de exclusión:Comunitario2026</v>
          </cell>
          <cell r="G3167" t="str">
            <v>Acompañamiento solidarios (HC)</v>
          </cell>
          <cell r="H3167" t="str">
            <v>Gestión del Riesgo para el Bienestar Colectivo en los Territorios</v>
          </cell>
          <cell r="I3167" t="str">
            <v>PSPIC</v>
          </cell>
          <cell r="J3167" t="str">
            <v>No Aplica</v>
          </cell>
          <cell r="K3167" t="str">
            <v>Sesión</v>
          </cell>
          <cell r="L3167" t="str">
            <v>Local</v>
          </cell>
          <cell r="M3167" t="str">
            <v>5_RAFAEL_URIBE</v>
          </cell>
          <cell r="N3167" t="str">
            <v>2_FEBRERO_2026</v>
          </cell>
          <cell r="O3167" t="str">
            <v>1075. Cuidado Continuo por una vida con bienestar con enfoque Población para formas extremas de exclusión:Comunitario20265_RAFAEL_URIBE2_FEBRERO_2026</v>
          </cell>
          <cell r="P3167">
            <v>55938</v>
          </cell>
          <cell r="S3167">
            <v>3</v>
          </cell>
          <cell r="T3167">
            <v>167814</v>
          </cell>
        </row>
        <row r="3168">
          <cell r="F3168" t="str">
            <v>1085. Cuidado Continuo por una vida con bienestar con enfoque Población para formas extremas de exclusión:Comunitario2026</v>
          </cell>
          <cell r="G3168" t="str">
            <v>Asesorias prevención y detección temprana de factores Psicosocial y en salud (HC)</v>
          </cell>
          <cell r="H3168" t="str">
            <v>Gestión del Riesgo para el Bienestar Colectivo en los Territorios</v>
          </cell>
          <cell r="I3168" t="str">
            <v>PSPIC</v>
          </cell>
          <cell r="J3168" t="str">
            <v>No Aplica</v>
          </cell>
          <cell r="K3168" t="str">
            <v>Sesión</v>
          </cell>
          <cell r="L3168" t="str">
            <v>Local</v>
          </cell>
          <cell r="M3168" t="str">
            <v>5_RAFAEL_URIBE</v>
          </cell>
          <cell r="N3168" t="str">
            <v>2_FEBRERO_2026</v>
          </cell>
          <cell r="O3168" t="str">
            <v>1085. Cuidado Continuo por una vida con bienestar con enfoque Población para formas extremas de exclusión:Comunitario20265_RAFAEL_URIBE2_FEBRERO_2026</v>
          </cell>
          <cell r="P3168">
            <v>210809</v>
          </cell>
          <cell r="S3168">
            <v>12</v>
          </cell>
          <cell r="T3168">
            <v>2529708</v>
          </cell>
        </row>
        <row r="3169">
          <cell r="F3169" t="str">
            <v>1095. Cuidado Continuo por una vida con bienestar con enfoque Población para formas extremas de exclusión:Comunitario2026</v>
          </cell>
          <cell r="G3169" t="str">
            <v>Prevención y detección temprana de factores de riesgo ITS (HC)</v>
          </cell>
          <cell r="H3169" t="str">
            <v>Alta externalidad</v>
          </cell>
          <cell r="I3169" t="str">
            <v>PSPIC</v>
          </cell>
          <cell r="J3169" t="str">
            <v>No Aplica</v>
          </cell>
          <cell r="K3169" t="str">
            <v>Jornada</v>
          </cell>
          <cell r="L3169" t="str">
            <v>Local</v>
          </cell>
          <cell r="M3169" t="str">
            <v>5_RAFAEL_URIBE</v>
          </cell>
          <cell r="N3169" t="str">
            <v>2_FEBRERO_2026</v>
          </cell>
          <cell r="O3169" t="str">
            <v>1095. Cuidado Continuo por una vida con bienestar con enfoque Población para formas extremas de exclusión:Comunitario20265_RAFAEL_URIBE2_FEBRERO_2026</v>
          </cell>
          <cell r="P3169">
            <v>199714</v>
          </cell>
          <cell r="S3169">
            <v>2</v>
          </cell>
          <cell r="T3169">
            <v>399428</v>
          </cell>
        </row>
        <row r="3170">
          <cell r="F3170" t="str">
            <v>1105. Cuidado Continuo por una vida con bienestar con enfoque Población para formas extremas de exclusión:Laboral2026</v>
          </cell>
          <cell r="G3170" t="str">
            <v>Sesion educativa para población diferencial - Actividades Sexuales Pagadas (ASP)</v>
          </cell>
          <cell r="H3170" t="str">
            <v xml:space="preserve">Promoción de la salud y bienestar </v>
          </cell>
          <cell r="I3170" t="str">
            <v>PSPIC</v>
          </cell>
          <cell r="J3170" t="str">
            <v>No Aplica</v>
          </cell>
          <cell r="K3170" t="str">
            <v>Sesión</v>
          </cell>
          <cell r="L3170" t="str">
            <v>Local</v>
          </cell>
          <cell r="M3170" t="str">
            <v>5_RAFAEL_URIBE</v>
          </cell>
          <cell r="N3170" t="str">
            <v>2_FEBRERO_2026</v>
          </cell>
          <cell r="O3170" t="str">
            <v>1105. Cuidado Continuo por una vida con bienestar con enfoque Población para formas extremas de exclusión:Laboral20265_RAFAEL_URIBE2_FEBRERO_2026</v>
          </cell>
          <cell r="P3170">
            <v>316213</v>
          </cell>
          <cell r="S3170"/>
          <cell r="T3170">
            <v>0</v>
          </cell>
        </row>
        <row r="3171">
          <cell r="F3171" t="str">
            <v>1115. Cuidado Continuo por una vida con bienestar con enfoque Población para formas extremas de exclusión:Laboral2026</v>
          </cell>
          <cell r="G3171" t="str">
            <v>Recorridos en calle - Actividades Sexuales Pagadas (ASP)</v>
          </cell>
          <cell r="H3171" t="str">
            <v>Gestión del Riesgo para el Bienestar Colectivo en los Territorios</v>
          </cell>
          <cell r="I3171" t="str">
            <v>PSPIC</v>
          </cell>
          <cell r="J3171" t="str">
            <v>No Aplica</v>
          </cell>
          <cell r="K3171" t="str">
            <v>Recorrido</v>
          </cell>
          <cell r="L3171" t="str">
            <v>Local</v>
          </cell>
          <cell r="M3171" t="str">
            <v>5_RAFAEL_URIBE</v>
          </cell>
          <cell r="N3171" t="str">
            <v>2_FEBRERO_2026</v>
          </cell>
          <cell r="O3171" t="str">
            <v>1115. Cuidado Continuo por una vida con bienestar con enfoque Población para formas extremas de exclusión:Laboral20265_RAFAEL_URIBE2_FEBRERO_2026</v>
          </cell>
          <cell r="P3171">
            <v>421618</v>
          </cell>
          <cell r="S3171"/>
          <cell r="T3171">
            <v>0</v>
          </cell>
        </row>
        <row r="3172">
          <cell r="F3172" t="str">
            <v>1125. Cuidado Continuo por una vida con bienestar con enfoque Población para formas extremas de exclusión:Laboral2026</v>
          </cell>
          <cell r="G3172" t="str">
            <v xml:space="preserve">Red para ciudad </v>
          </cell>
          <cell r="H3172" t="str">
            <v xml:space="preserve">Promoción de la salud y bienestar </v>
          </cell>
          <cell r="I3172" t="str">
            <v>PSPIC</v>
          </cell>
          <cell r="J3172" t="str">
            <v>No Aplica</v>
          </cell>
          <cell r="K3172" t="str">
            <v>Sesión</v>
          </cell>
          <cell r="L3172" t="str">
            <v>Local</v>
          </cell>
          <cell r="M3172" t="str">
            <v>5_RAFAEL_URIBE</v>
          </cell>
          <cell r="N3172" t="str">
            <v>2_FEBRERO_2026</v>
          </cell>
          <cell r="O3172" t="str">
            <v>1125. Cuidado Continuo por una vida con bienestar con enfoque Población para formas extremas de exclusión:Laboral20265_RAFAEL_URIBE2_FEBRERO_2026</v>
          </cell>
          <cell r="P3172">
            <v>140539</v>
          </cell>
          <cell r="S3172">
            <v>4</v>
          </cell>
          <cell r="T3172">
            <v>562156</v>
          </cell>
        </row>
        <row r="3173">
          <cell r="F3173" t="str">
            <v>1135. Cuidado Continuo por una vida con bienestar con enfoque Población para formas extremas de exclusión:Laboral2026</v>
          </cell>
          <cell r="G3173" t="str">
            <v>Asesorias prevención y detección temprana de factores de riesgo  psicosocial y en salud</v>
          </cell>
          <cell r="H3173" t="str">
            <v>Gestión del Riesgo para el Bienestar Colectivo en los Territorios</v>
          </cell>
          <cell r="I3173" t="str">
            <v>PSPIC</v>
          </cell>
          <cell r="J3173" t="str">
            <v>No Aplica</v>
          </cell>
          <cell r="K3173" t="str">
            <v>Asesoría</v>
          </cell>
          <cell r="L3173" t="str">
            <v>Local</v>
          </cell>
          <cell r="M3173" t="str">
            <v>5_RAFAEL_URIBE</v>
          </cell>
          <cell r="N3173" t="str">
            <v>2_FEBRERO_2026</v>
          </cell>
          <cell r="O3173" t="str">
            <v>1135. Cuidado Continuo por una vida con bienestar con enfoque Población para formas extremas de exclusión:Laboral20265_RAFAEL_URIBE2_FEBRERO_2026</v>
          </cell>
          <cell r="P3173">
            <v>70270</v>
          </cell>
          <cell r="S3173"/>
          <cell r="T3173">
            <v>0</v>
          </cell>
        </row>
        <row r="3174">
          <cell r="F3174" t="str">
            <v>1145. Cuidado Continuo por una vida con bienestar con enfoque Población para formas extremas de exclusión:Laboral2026</v>
          </cell>
          <cell r="G3174" t="str">
            <v>Tamizajes para la prevención y detección temprana de factores de riesgo ITS (ASP)</v>
          </cell>
          <cell r="H3174" t="str">
            <v>Alta externalidad</v>
          </cell>
          <cell r="I3174" t="str">
            <v>PSPIC</v>
          </cell>
          <cell r="J3174" t="str">
            <v>No Aplica</v>
          </cell>
          <cell r="K3174" t="str">
            <v>Tamizaje</v>
          </cell>
          <cell r="L3174" t="str">
            <v>Local</v>
          </cell>
          <cell r="M3174" t="str">
            <v>5_RAFAEL_URIBE</v>
          </cell>
          <cell r="N3174" t="str">
            <v>2_FEBRERO_2026</v>
          </cell>
          <cell r="O3174" t="str">
            <v>1145. Cuidado Continuo por una vida con bienestar con enfoque Población para formas extremas de exclusión:Laboral20265_RAFAEL_URIBE2_FEBRERO_2026</v>
          </cell>
          <cell r="P3174">
            <v>19971</v>
          </cell>
          <cell r="S3174"/>
          <cell r="T3174">
            <v>0</v>
          </cell>
        </row>
        <row r="3175">
          <cell r="F3175" t="str">
            <v>1155. Cuidado Continuo por una vida con bienestar con enfoque Población para formas extremas de exclusión:Laboral2026</v>
          </cell>
          <cell r="G3175" t="str">
            <v xml:space="preserve">Acciones de acompañamiento  a la población para la efectividad a las canalizaciones </v>
          </cell>
          <cell r="H3175" t="str">
            <v>Gestión del Riesgo para el Bienestar Colectivo en los Territorios</v>
          </cell>
          <cell r="I3175" t="str">
            <v>PSPIC</v>
          </cell>
          <cell r="J3175" t="str">
            <v>No Aplica</v>
          </cell>
          <cell r="K3175" t="str">
            <v>Acompañamiento</v>
          </cell>
          <cell r="L3175" t="str">
            <v>Local</v>
          </cell>
          <cell r="M3175" t="str">
            <v>5_RAFAEL_URIBE</v>
          </cell>
          <cell r="N3175" t="str">
            <v>2_FEBRERO_2026</v>
          </cell>
          <cell r="O3175" t="str">
            <v>1155. Cuidado Continuo por una vida con bienestar con enfoque Población para formas extremas de exclusión:Laboral20265_RAFAEL_URIBE2_FEBRERO_2026</v>
          </cell>
          <cell r="P3175">
            <v>70270</v>
          </cell>
          <cell r="S3175"/>
          <cell r="T3175">
            <v>0</v>
          </cell>
        </row>
        <row r="3176">
          <cell r="F3176" t="str">
            <v>1166. Cuidado Continuo por una vida con bienestar para la población migrante internacional de BogotáEducativo 2026</v>
          </cell>
          <cell r="G3176" t="str">
            <v>Gestión para el bienestar en instituciones  educativas con alta presencia de población migrante internacional</v>
          </cell>
          <cell r="H3176" t="str">
            <v xml:space="preserve">Promoción de la salud y bienestar </v>
          </cell>
          <cell r="I3176" t="str">
            <v>PSPIC</v>
          </cell>
          <cell r="J3176" t="str">
            <v>No Aplica</v>
          </cell>
          <cell r="K3176" t="str">
            <v>Sesión</v>
          </cell>
          <cell r="L3176" t="str">
            <v>Local</v>
          </cell>
          <cell r="M3176" t="str">
            <v>5_RAFAEL_URIBE</v>
          </cell>
          <cell r="N3176" t="str">
            <v>2_FEBRERO_2026</v>
          </cell>
          <cell r="O3176" t="str">
            <v>1166. Cuidado Continuo por una vida con bienestar para la población migrante internacional de BogotáEducativo 20265_RAFAEL_URIBE2_FEBRERO_2026</v>
          </cell>
          <cell r="P3176">
            <v>105404</v>
          </cell>
          <cell r="S3176">
            <v>10</v>
          </cell>
          <cell r="T3176">
            <v>1054040</v>
          </cell>
        </row>
        <row r="3177">
          <cell r="F3177" t="str">
            <v>1177. Cuidado Continuo por una vida con bienestar para la población con discapacidadEducativo 2026</v>
          </cell>
          <cell r="G3177" t="str">
            <v xml:space="preserve">*Bienestar e inclusión educativa de niños, niñas y adolescentes en el entorno educativo y de población con discapacidad en las UTIS, mediante sesiones educativas de la Rehabilitación Basada en Comunidad – RBC. 
</v>
          </cell>
          <cell r="H3177" t="str">
            <v xml:space="preserve">Promoción de la salud y bienestar </v>
          </cell>
          <cell r="I3177" t="str">
            <v>PSPIC</v>
          </cell>
          <cell r="J3177" t="str">
            <v>No Aplica</v>
          </cell>
          <cell r="K3177" t="str">
            <v>Sesión</v>
          </cell>
          <cell r="L3177" t="str">
            <v>Local</v>
          </cell>
          <cell r="M3177" t="str">
            <v>5_RAFAEL_URIBE</v>
          </cell>
          <cell r="N3177" t="str">
            <v>2_FEBRERO_2026</v>
          </cell>
          <cell r="O3177" t="str">
            <v>1177. Cuidado Continuo por una vida con bienestar para la población con discapacidadEducativo 20265_RAFAEL_URIBE2_FEBRERO_2026</v>
          </cell>
          <cell r="P3177">
            <v>161342</v>
          </cell>
          <cell r="S3177">
            <v>7</v>
          </cell>
          <cell r="T3177">
            <v>1129394</v>
          </cell>
        </row>
        <row r="3178">
          <cell r="F3178" t="str">
            <v>1177. Cuidado Continuo por una vida con bienestar para la población con discapacidadLaboral2026</v>
          </cell>
          <cell r="G3178" t="str">
            <v xml:space="preserve">*Bienestar e inclusión educativa de niños, niñas y adolescentes en el entorno educativo y de población con discapacidad en las UTIS, mediante sesiones educativas de la Rehabilitación Basada en Comunidad – RBC. 
</v>
          </cell>
          <cell r="H3178" t="str">
            <v xml:space="preserve">Promoción de la salud y bienestar </v>
          </cell>
          <cell r="I3178" t="str">
            <v>PSPIC</v>
          </cell>
          <cell r="J3178" t="str">
            <v>No Aplica</v>
          </cell>
          <cell r="K3178" t="str">
            <v>Sesión</v>
          </cell>
          <cell r="L3178" t="str">
            <v>Zonal</v>
          </cell>
          <cell r="M3178" t="str">
            <v>5_RAFAEL_URIBE</v>
          </cell>
          <cell r="N3178" t="str">
            <v>2_FEBRERO_2026</v>
          </cell>
          <cell r="O3178" t="str">
            <v>1177. Cuidado Continuo por una vida con bienestar para la población con discapacidadLaboral20265_RAFAEL_URIBE2_FEBRERO_2026</v>
          </cell>
          <cell r="P3178">
            <v>161342</v>
          </cell>
          <cell r="S3178">
            <v>34</v>
          </cell>
          <cell r="T3178">
            <v>5485628</v>
          </cell>
        </row>
        <row r="3179">
          <cell r="F3179" t="str">
            <v>1187. Cuidado Continuo por una vida con bienestar para la población con discapacidadComunitario2026</v>
          </cell>
          <cell r="G3179" t="str">
            <v>Fortalecimiento de prácticas de cuidado en nodos de familias y personas cuidadoras de personas con discapacidad por curso de vida a través de grupos Socioeducativos de Rehabilitación Basada en Comunidad - RBC</v>
          </cell>
          <cell r="H3179" t="str">
            <v xml:space="preserve">Promoción de la salud y bienestar </v>
          </cell>
          <cell r="I3179" t="str">
            <v>PSPIC</v>
          </cell>
          <cell r="J3179" t="str">
            <v>No Aplica</v>
          </cell>
          <cell r="K3179" t="str">
            <v>Grupo</v>
          </cell>
          <cell r="L3179" t="str">
            <v>Local</v>
          </cell>
          <cell r="M3179" t="str">
            <v>5_RAFAEL_URIBE</v>
          </cell>
          <cell r="N3179" t="str">
            <v>2_FEBRERO_2026</v>
          </cell>
          <cell r="O3179" t="str">
            <v>1187. Cuidado Continuo por una vida con bienestar para la población con discapacidadComunitario20265_RAFAEL_URIBE2_FEBRERO_2026</v>
          </cell>
          <cell r="P3179">
            <v>992404</v>
          </cell>
          <cell r="S3179">
            <v>13</v>
          </cell>
          <cell r="T3179">
            <v>12901252</v>
          </cell>
        </row>
        <row r="3180">
          <cell r="F3180" t="str">
            <v>1197. Cuidado Continuo por una vida con bienestar para la población con discapacidadComunitario2026</v>
          </cell>
          <cell r="G3180" t="str">
            <v>Fortalecimiento de agentes de cambio promotores de inclusión social y bienestar colectivo a través de escuelas de liderazgo en entorno comunitario</v>
          </cell>
          <cell r="H3180" t="str">
            <v xml:space="preserve">Promoción de la salud y bienestar </v>
          </cell>
          <cell r="I3180" t="str">
            <v>PSPIC</v>
          </cell>
          <cell r="J3180" t="str">
            <v>No Aplica</v>
          </cell>
          <cell r="K3180" t="str">
            <v>Sesión</v>
          </cell>
          <cell r="L3180" t="str">
            <v>Local</v>
          </cell>
          <cell r="M3180" t="str">
            <v>5_RAFAEL_URIBE</v>
          </cell>
          <cell r="N3180" t="str">
            <v>2_FEBRERO_2026</v>
          </cell>
          <cell r="O3180" t="str">
            <v>1197. Cuidado Continuo por una vida con bienestar para la población con discapacidadComunitario20265_RAFAEL_URIBE2_FEBRERO_2026</v>
          </cell>
          <cell r="P3180">
            <v>355662</v>
          </cell>
          <cell r="S3180">
            <v>12</v>
          </cell>
          <cell r="T3180">
            <v>4267944</v>
          </cell>
        </row>
        <row r="3181">
          <cell r="F3181" t="str">
            <v>1207. Cuidado Continuo por una vida con bienestar para la población con discapacidadComunitario2026</v>
          </cell>
          <cell r="G3181" t="str">
            <v>Fortalecimiento de redes de personas cuidadoras de personas con discapacidad para el apoyo y cuidado colectivo en entorno comunitario (local, Interlocal y distrital).</v>
          </cell>
          <cell r="H3181" t="str">
            <v xml:space="preserve">Promoción de la salud y bienestar </v>
          </cell>
          <cell r="I3181" t="str">
            <v>PSPIC</v>
          </cell>
          <cell r="J3181" t="str">
            <v>No Aplica</v>
          </cell>
          <cell r="K3181" t="str">
            <v>Red</v>
          </cell>
          <cell r="L3181" t="str">
            <v>Local</v>
          </cell>
          <cell r="M3181" t="str">
            <v>5_RAFAEL_URIBE</v>
          </cell>
          <cell r="N3181" t="str">
            <v>2_FEBRERO_2026</v>
          </cell>
          <cell r="O3181" t="str">
            <v>1207. Cuidado Continuo por una vida con bienestar para la población con discapacidadComunitario20265_RAFAEL_URIBE2_FEBRERO_2026</v>
          </cell>
          <cell r="P3181">
            <v>1422652</v>
          </cell>
          <cell r="S3181">
            <v>1</v>
          </cell>
          <cell r="T3181">
            <v>1422652</v>
          </cell>
        </row>
        <row r="3182">
          <cell r="F3182" t="str">
            <v>1217. Cuidado Continuo por una vida con bienestar para la población con discapacidadComunitario2026</v>
          </cell>
          <cell r="G3182" t="str">
            <v>Asesoría en bienestar e inclusión para la población con discapacidad mediante la intervención breve</v>
          </cell>
          <cell r="H3182" t="str">
            <v>Alta externalidad</v>
          </cell>
          <cell r="I3182" t="str">
            <v>PSPIC</v>
          </cell>
          <cell r="J3182" t="str">
            <v>No Aplica</v>
          </cell>
          <cell r="K3182" t="str">
            <v>Asesoría</v>
          </cell>
          <cell r="L3182" t="str">
            <v>Local</v>
          </cell>
          <cell r="M3182" t="str">
            <v>5_RAFAEL_URIBE</v>
          </cell>
          <cell r="N3182" t="str">
            <v>2_FEBRERO_2026</v>
          </cell>
          <cell r="O3182" t="str">
            <v>1217. Cuidado Continuo por una vida con bienestar para la población con discapacidadComunitario20265_RAFAEL_URIBE2_FEBRERO_2026</v>
          </cell>
          <cell r="P3182">
            <v>35135</v>
          </cell>
          <cell r="S3182">
            <v>32</v>
          </cell>
          <cell r="T3182">
            <v>1124320</v>
          </cell>
        </row>
        <row r="3183">
          <cell r="F3183" t="str">
            <v>1227. Cuidado Continuo por una vida con bienestar para la población con discapacidadComunitario2026</v>
          </cell>
          <cell r="G3183" t="str">
            <v>Mejoramiento de los procesos de inclusión social para la población con discapacidad mediante la activación de rutas y gestión de casos en el territorio.</v>
          </cell>
          <cell r="H3183" t="str">
            <v>Gestión del Riesgo para el Bienestar Colectivo en los Territorios</v>
          </cell>
          <cell r="I3183" t="str">
            <v>PSPIC</v>
          </cell>
          <cell r="J3183" t="str">
            <v>No Aplica</v>
          </cell>
          <cell r="K3183" t="str">
            <v>Caso</v>
          </cell>
          <cell r="L3183" t="str">
            <v>Local</v>
          </cell>
          <cell r="M3183" t="str">
            <v>5_RAFAEL_URIBE</v>
          </cell>
          <cell r="N3183" t="str">
            <v>2_FEBRERO_2026</v>
          </cell>
          <cell r="O3183" t="str">
            <v>1227. Cuidado Continuo por una vida con bienestar para la población con discapacidadComunitario20265_RAFAEL_URIBE2_FEBRERO_2026</v>
          </cell>
          <cell r="P3183">
            <v>53781</v>
          </cell>
          <cell r="S3183">
            <v>26</v>
          </cell>
          <cell r="T3183">
            <v>1398306</v>
          </cell>
        </row>
        <row r="3184">
          <cell r="F3184" t="str">
            <v>1237. Cuidado Continuo por una vida con bienestar para la población con discapacidadInstitucional2026</v>
          </cell>
          <cell r="G3184" t="str">
            <v>Instituciones Promotoras de la inclusión a través de sesiones educativas en entorno institucional</v>
          </cell>
          <cell r="H3184" t="str">
            <v xml:space="preserve">Promoción de la salud y bienestar </v>
          </cell>
          <cell r="I3184" t="str">
            <v>PSPIC</v>
          </cell>
          <cell r="J3184" t="str">
            <v>No Aplica</v>
          </cell>
          <cell r="K3184" t="str">
            <v>Sesión</v>
          </cell>
          <cell r="L3184" t="str">
            <v>Local</v>
          </cell>
          <cell r="M3184" t="str">
            <v>5_RAFAEL_URIBE</v>
          </cell>
          <cell r="N3184" t="str">
            <v>2_FEBRERO_2026</v>
          </cell>
          <cell r="O3184" t="str">
            <v>1237. Cuidado Continuo por una vida con bienestar para la población con discapacidadInstitucional20265_RAFAEL_URIBE2_FEBRERO_2026</v>
          </cell>
          <cell r="P3184">
            <v>266747</v>
          </cell>
          <cell r="S3184">
            <v>6</v>
          </cell>
          <cell r="T3184">
            <v>1600482</v>
          </cell>
        </row>
        <row r="3185">
          <cell r="F3185" t="str">
            <v>1247. Cuidado Continuo por una vida con bienestar para la población con discapacidadComunitario2026</v>
          </cell>
          <cell r="G3185" t="str">
            <v>Encuentros interlocales de actores de RBC
 Encuentros locales y distritales de personas cuidadoras de personas con discapacidad 
Jornada conmemorativa mes de la discapacidad</v>
          </cell>
          <cell r="H3185" t="str">
            <v xml:space="preserve">Promoción de la salud y bienestar </v>
          </cell>
          <cell r="I3185" t="str">
            <v>PSPIC</v>
          </cell>
          <cell r="J3185" t="str">
            <v>No Aplica</v>
          </cell>
          <cell r="K3185" t="str">
            <v>Encuentro</v>
          </cell>
          <cell r="L3185" t="str">
            <v>Local</v>
          </cell>
          <cell r="M3185" t="str">
            <v>5_RAFAEL_URIBE</v>
          </cell>
          <cell r="N3185" t="str">
            <v>2_FEBRERO_2026</v>
          </cell>
          <cell r="O3185" t="str">
            <v>1247. Cuidado Continuo por una vida con bienestar para la población con discapacidadComunitario20265_RAFAEL_URIBE2_FEBRERO_2026</v>
          </cell>
          <cell r="P3185">
            <v>851865</v>
          </cell>
          <cell r="S3185"/>
          <cell r="T3185">
            <v>0</v>
          </cell>
        </row>
        <row r="3186">
          <cell r="F3186" t="str">
            <v>1257. Cuidado Continuo por una vida con bienestar para la población con discapacidadComunitario2026</v>
          </cell>
          <cell r="G3186" t="str">
            <v xml:space="preserve">Fortalecimiento de capacidades del talento humano para implementar la estrategia rehabilitación basada en comunidad en los territorios </v>
          </cell>
          <cell r="H3186" t="str">
            <v xml:space="preserve">Promoción de la salud y bienestar </v>
          </cell>
          <cell r="I3186" t="str">
            <v>PSPIC</v>
          </cell>
          <cell r="J3186" t="str">
            <v>No Aplica</v>
          </cell>
          <cell r="K3186" t="str">
            <v>Plan de acción</v>
          </cell>
          <cell r="L3186" t="str">
            <v>Distrito</v>
          </cell>
          <cell r="M3186" t="str">
            <v>5_RAFAEL_URIBE</v>
          </cell>
          <cell r="N3186" t="str">
            <v>2_FEBRERO_2026</v>
          </cell>
          <cell r="O3186" t="str">
            <v>1257. Cuidado Continuo por una vida con bienestar para la población con discapacidadComunitario20265_RAFAEL_URIBE2_FEBRERO_2026</v>
          </cell>
          <cell r="P3186">
            <v>12879544</v>
          </cell>
          <cell r="S3186"/>
          <cell r="T3186">
            <v>0</v>
          </cell>
        </row>
        <row r="3187">
          <cell r="F3187" t="str">
            <v>1268. Cuidado Continuo por una vida con bienestar para la ruralidad de BogotáComunitario2026</v>
          </cell>
          <cell r="G3187" t="str">
            <v>Grupos socioeducativos para el bienestar en la ruralidad cercana - salud ambiental</v>
          </cell>
          <cell r="H3187" t="str">
            <v xml:space="preserve">Promoción de la salud y bienestar </v>
          </cell>
          <cell r="I3187" t="str">
            <v>PSPIC</v>
          </cell>
          <cell r="J3187" t="str">
            <v>No Aplica</v>
          </cell>
          <cell r="K3187" t="str">
            <v>Sesión</v>
          </cell>
          <cell r="L3187" t="str">
            <v>Distrito</v>
          </cell>
          <cell r="M3187" t="str">
            <v>5_RAFAEL_URIBE</v>
          </cell>
          <cell r="N3187" t="str">
            <v>2_FEBRERO_2026</v>
          </cell>
          <cell r="O3187" t="str">
            <v>1268. Cuidado Continuo por una vida con bienestar para la ruralidad de BogotáComunitario20265_RAFAEL_URIBE2_FEBRERO_2026</v>
          </cell>
          <cell r="P3187">
            <v>175674</v>
          </cell>
          <cell r="S3187"/>
          <cell r="T3187">
            <v>0</v>
          </cell>
        </row>
        <row r="3188">
          <cell r="F3188" t="str">
            <v>1278. Cuidado Continuo por una vida con bienestar para la ruralidad de BogotáComunitario2026</v>
          </cell>
          <cell r="G3188" t="str">
            <v>Sesiones educativas para el bienestar en la ruralidad lejana (salud ambiental, salud mental, salud sexual y reproductiva, discapacidad, seguridad alimentaria y nutricional, salud materna y salud infantil)</v>
          </cell>
          <cell r="H3188" t="str">
            <v xml:space="preserve">Promoción de la salud y bienestar </v>
          </cell>
          <cell r="I3188" t="str">
            <v>PSPIC</v>
          </cell>
          <cell r="J3188" t="str">
            <v>No Aplica</v>
          </cell>
          <cell r="K3188" t="str">
            <v>Sesión</v>
          </cell>
          <cell r="L3188" t="str">
            <v>Local</v>
          </cell>
          <cell r="M3188" t="str">
            <v>5_RAFAEL_URIBE</v>
          </cell>
          <cell r="N3188" t="str">
            <v>2_FEBRERO_2026</v>
          </cell>
          <cell r="O3188" t="str">
            <v>1278. Cuidado Continuo por una vida con bienestar para la ruralidad de BogotáComunitario20265_RAFAEL_URIBE2_FEBRERO_2026</v>
          </cell>
          <cell r="P3188">
            <v>468320</v>
          </cell>
          <cell r="S3188"/>
          <cell r="T3188">
            <v>0</v>
          </cell>
        </row>
        <row r="3189">
          <cell r="F3189" t="str">
            <v>1278. Cuidado Continuo por una vida con bienestar para la ruralidad de BogotáEducativo 2026</v>
          </cell>
          <cell r="G3189" t="str">
            <v>Sesiones educativas para el bienestar en la ruralidad lejana (salud ambiental, salud mental, salud sexual y reproductiva, discapacidad, seguridad alimentaria y nutricional, salud materna y salud infantil)</v>
          </cell>
          <cell r="H3189" t="str">
            <v xml:space="preserve">Promoción de la salud y bienestar </v>
          </cell>
          <cell r="I3189" t="str">
            <v>PSPIC</v>
          </cell>
          <cell r="J3189" t="str">
            <v>No Aplica</v>
          </cell>
          <cell r="K3189" t="str">
            <v>Sesión</v>
          </cell>
          <cell r="L3189" t="str">
            <v>Local</v>
          </cell>
          <cell r="M3189" t="str">
            <v>5_RAFAEL_URIBE</v>
          </cell>
          <cell r="N3189" t="str">
            <v>2_FEBRERO_2026</v>
          </cell>
          <cell r="O3189" t="str">
            <v>1278. Cuidado Continuo por una vida con bienestar para la ruralidad de BogotáEducativo 20265_RAFAEL_URIBE2_FEBRERO_2026</v>
          </cell>
          <cell r="P3189">
            <v>468320</v>
          </cell>
          <cell r="S3189"/>
          <cell r="T3189">
            <v>0</v>
          </cell>
        </row>
        <row r="3190">
          <cell r="F3190" t="str">
            <v>1278. Cuidado Continuo por una vida con bienestar para la ruralidad de BogotáInstitucional2026</v>
          </cell>
          <cell r="G3190" t="str">
            <v>Sesiones educativas para el bienestar en la ruralidad lejana (salud ambiental, salud mental, salud sexual y reproductiva, discapacidad, seguridad alimentaria y nutricional, salud materna y salud infantil)</v>
          </cell>
          <cell r="H3190" t="str">
            <v xml:space="preserve">Promoción de la salud y bienestar </v>
          </cell>
          <cell r="I3190" t="str">
            <v>PSPIC</v>
          </cell>
          <cell r="J3190" t="str">
            <v>No Aplica</v>
          </cell>
          <cell r="K3190" t="str">
            <v>Sesión</v>
          </cell>
          <cell r="L3190" t="str">
            <v>Local</v>
          </cell>
          <cell r="M3190" t="str">
            <v>5_RAFAEL_URIBE</v>
          </cell>
          <cell r="N3190" t="str">
            <v>2_FEBRERO_2026</v>
          </cell>
          <cell r="O3190" t="str">
            <v>1278. Cuidado Continuo por una vida con bienestar para la ruralidad de BogotáInstitucional20265_RAFAEL_URIBE2_FEBRERO_2026</v>
          </cell>
          <cell r="P3190">
            <v>468320</v>
          </cell>
          <cell r="S3190"/>
          <cell r="T3190">
            <v>0</v>
          </cell>
        </row>
        <row r="3191">
          <cell r="F3191" t="str">
            <v>1288. Cuidado Continuo por una vida con bienestar para la ruralidad de BogotáComunitario2026</v>
          </cell>
          <cell r="G3191" t="str">
            <v>Sesiones educativas para el bienestar en la ruralidad cercana (salud ambiental, salud mental, salud sexual y reproductiva, discapacidad, seguridad alimentaria y nutricional, salud materna y salud infantil)</v>
          </cell>
          <cell r="H3191" t="str">
            <v xml:space="preserve">Promoción de la salud y bienestar </v>
          </cell>
          <cell r="I3191" t="str">
            <v>PSPIC</v>
          </cell>
          <cell r="J3191" t="str">
            <v>No Aplica</v>
          </cell>
          <cell r="K3191" t="str">
            <v>Sesión</v>
          </cell>
          <cell r="L3191" t="str">
            <v>Distrito</v>
          </cell>
          <cell r="M3191" t="str">
            <v>5_RAFAEL_URIBE</v>
          </cell>
          <cell r="N3191" t="str">
            <v>2_FEBRERO_2026</v>
          </cell>
          <cell r="O3191" t="str">
            <v>1288. Cuidado Continuo por una vida con bienestar para la ruralidad de BogotáComunitario20265_RAFAEL_URIBE2_FEBRERO_2026</v>
          </cell>
          <cell r="P3191">
            <v>140539</v>
          </cell>
          <cell r="S3191"/>
          <cell r="T3191">
            <v>0</v>
          </cell>
        </row>
        <row r="3192">
          <cell r="F3192" t="str">
            <v>1288. Cuidado Continuo por una vida con bienestar para la ruralidad de BogotáEducativo 2026</v>
          </cell>
          <cell r="G3192" t="str">
            <v>Sesiones educativas para el bienestar en la ruralidad cercana (salud ambiental, salud mental, salud sexual y reproductiva, discapacidad, seguridad alimentaria y nutricional, salud materna y salud infantil)</v>
          </cell>
          <cell r="H3192" t="str">
            <v xml:space="preserve">Promoción de la salud y bienestar </v>
          </cell>
          <cell r="I3192" t="str">
            <v>PSPIC</v>
          </cell>
          <cell r="J3192" t="str">
            <v>No Aplica</v>
          </cell>
          <cell r="K3192" t="str">
            <v>Sesión</v>
          </cell>
          <cell r="L3192" t="str">
            <v>Distrito</v>
          </cell>
          <cell r="M3192" t="str">
            <v>5_RAFAEL_URIBE</v>
          </cell>
          <cell r="N3192" t="str">
            <v>2_FEBRERO_2026</v>
          </cell>
          <cell r="O3192" t="str">
            <v>1288. Cuidado Continuo por una vida con bienestar para la ruralidad de BogotáEducativo 20265_RAFAEL_URIBE2_FEBRERO_2026</v>
          </cell>
          <cell r="P3192">
            <v>140539</v>
          </cell>
          <cell r="S3192"/>
          <cell r="T3192">
            <v>0</v>
          </cell>
        </row>
        <row r="3193">
          <cell r="F3193" t="str">
            <v>1298. Cuidado Continuo por una vida con bienestar para la ruralidad de BogotáComunitario2026</v>
          </cell>
          <cell r="G3193" t="str">
            <v>Escuelas para el bienestar y cuidado de la salud rural y nodos para promoción de la salud rural (redes sociales y comunitarias) en la ruralidad lejana</v>
          </cell>
          <cell r="H3193" t="str">
            <v xml:space="preserve">Promoción de la salud y bienestar </v>
          </cell>
          <cell r="I3193" t="str">
            <v>PSPIC</v>
          </cell>
          <cell r="J3193" t="str">
            <v>No Aplica</v>
          </cell>
          <cell r="K3193" t="str">
            <v>Sesión</v>
          </cell>
          <cell r="L3193" t="str">
            <v>Local</v>
          </cell>
          <cell r="M3193" t="str">
            <v>5_RAFAEL_URIBE</v>
          </cell>
          <cell r="N3193" t="str">
            <v>2_FEBRERO_2026</v>
          </cell>
          <cell r="O3193" t="str">
            <v>1298. Cuidado Continuo por una vida con bienestar para la ruralidad de BogotáComunitario20265_RAFAEL_URIBE2_FEBRERO_2026</v>
          </cell>
          <cell r="P3193">
            <v>175674</v>
          </cell>
          <cell r="S3193"/>
          <cell r="T3193">
            <v>0</v>
          </cell>
        </row>
        <row r="3194">
          <cell r="F3194" t="str">
            <v>1308. Cuidado Continuo por una vida con bienestar para la ruralidad de BogotáComunitario2026</v>
          </cell>
          <cell r="G3194" t="str">
            <v>Escuelas para el bienestar y cuidado de la salud y nodos para promoción de la salud rural (redes sociales y comunitarias) en la ruralidad cercana</v>
          </cell>
          <cell r="H3194" t="str">
            <v xml:space="preserve">Promoción de la salud y bienestar </v>
          </cell>
          <cell r="I3194" t="str">
            <v>PSPIC</v>
          </cell>
          <cell r="J3194" t="str">
            <v>No Aplica</v>
          </cell>
          <cell r="K3194" t="str">
            <v>Sesión</v>
          </cell>
          <cell r="L3194" t="str">
            <v>Distrito</v>
          </cell>
          <cell r="M3194" t="str">
            <v>5_RAFAEL_URIBE</v>
          </cell>
          <cell r="N3194" t="str">
            <v>2_FEBRERO_2026</v>
          </cell>
          <cell r="O3194" t="str">
            <v>1308. Cuidado Continuo por una vida con bienestar para la ruralidad de BogotáComunitario20265_RAFAEL_URIBE2_FEBRERO_2026</v>
          </cell>
          <cell r="P3194">
            <v>140539</v>
          </cell>
          <cell r="S3194"/>
          <cell r="T3194">
            <v>0</v>
          </cell>
        </row>
        <row r="3195">
          <cell r="F3195" t="str">
            <v>1318. Cuidado Continuo por una vida con bienestar para la ruralidad de BogotáLaboral2026</v>
          </cell>
          <cell r="G3195" t="str">
            <v>Asesoría para el mejoramiento de las condiciones de salud y trabajo en las unidades de trabajo informal de alto impacto en la ruralidad lejana</v>
          </cell>
          <cell r="H3195" t="str">
            <v>Gestión del Riesgo para el Bienestar Colectivo en los Territorios</v>
          </cell>
          <cell r="I3195" t="str">
            <v>PSPIC</v>
          </cell>
          <cell r="J3195" t="str">
            <v>No Aplica</v>
          </cell>
          <cell r="K3195" t="str">
            <v>Unidad de trabajo informal</v>
          </cell>
          <cell r="L3195" t="str">
            <v>Local</v>
          </cell>
          <cell r="M3195" t="str">
            <v>5_RAFAEL_URIBE</v>
          </cell>
          <cell r="N3195" t="str">
            <v>2_FEBRERO_2026</v>
          </cell>
          <cell r="O3195" t="str">
            <v>1318. Cuidado Continuo por una vida con bienestar para la ruralidad de BogotáLaboral20265_RAFAEL_URIBE2_FEBRERO_2026</v>
          </cell>
          <cell r="P3195">
            <v>940787</v>
          </cell>
          <cell r="S3195"/>
          <cell r="T3195">
            <v>0</v>
          </cell>
        </row>
        <row r="3196">
          <cell r="F3196" t="str">
            <v>1328. Cuidado Continuo por una vida con bienestar para la ruralidad de BogotáLaboral2026</v>
          </cell>
          <cell r="G3196" t="str">
            <v>Asesoría para el mejoramiento de las condiciones de salud y trabajo en las unidades de trabajo informal de alto impacto en la ruralidad cercana</v>
          </cell>
          <cell r="H3196" t="str">
            <v>Gestión del Riesgo para el Bienestar Colectivo en los Territorios</v>
          </cell>
          <cell r="I3196" t="str">
            <v>PSPIC</v>
          </cell>
          <cell r="J3196" t="str">
            <v>No Aplica</v>
          </cell>
          <cell r="K3196" t="str">
            <v>Asesoria</v>
          </cell>
          <cell r="L3196" t="str">
            <v>Distrito</v>
          </cell>
          <cell r="M3196" t="str">
            <v>5_RAFAEL_URIBE</v>
          </cell>
          <cell r="N3196" t="str">
            <v>2_FEBRERO_2026</v>
          </cell>
          <cell r="O3196" t="str">
            <v>1328. Cuidado Continuo por una vida con bienestar para la ruralidad de BogotáLaboral20265_RAFAEL_URIBE2_FEBRERO_2026</v>
          </cell>
          <cell r="P3196">
            <v>250875</v>
          </cell>
          <cell r="S3196"/>
          <cell r="T3196">
            <v>0</v>
          </cell>
        </row>
        <row r="3197">
          <cell r="F3197" t="str">
            <v>1338. Cuidado Continuo por una vida con bienestar para la ruralidad de BogotáLaboral2026</v>
          </cell>
          <cell r="G3197" t="str">
            <v>Asesoría para el mejoramiento de las condiciones de salud y trabajo en las unidades de trabajo informal de alto impacto en la ruralidad cercana - especialista</v>
          </cell>
          <cell r="H3197" t="str">
            <v>Gestión del Riesgo para el Bienestar Colectivo en los Territorios</v>
          </cell>
          <cell r="I3197" t="str">
            <v>PSPIC</v>
          </cell>
          <cell r="J3197" t="str">
            <v>No Aplica</v>
          </cell>
          <cell r="K3197" t="str">
            <v>Asesoria</v>
          </cell>
          <cell r="L3197" t="str">
            <v>Distrito</v>
          </cell>
          <cell r="M3197" t="str">
            <v>5_RAFAEL_URIBE</v>
          </cell>
          <cell r="N3197" t="str">
            <v>2_FEBRERO_2026</v>
          </cell>
          <cell r="O3197" t="str">
            <v>1338. Cuidado Continuo por una vida con bienestar para la ruralidad de BogotáLaboral20265_RAFAEL_URIBE2_FEBRERO_2026</v>
          </cell>
          <cell r="P3197">
            <v>183687</v>
          </cell>
          <cell r="S3197"/>
          <cell r="T3197">
            <v>0</v>
          </cell>
        </row>
        <row r="3198">
          <cell r="F3198" t="str">
            <v>1348. Cuidado Continuo por una vida con bienestar para la ruralidad de BogotáLaboral2026</v>
          </cell>
          <cell r="G3198" t="str">
            <v>Caracterización de las unidades de trabajo informal de alto impacto en la ruralidad cercana</v>
          </cell>
          <cell r="H3198" t="str">
            <v>Gestión del Riesgo para el Bienestar Colectivo en los Territorios</v>
          </cell>
          <cell r="I3198" t="str">
            <v>PSPIC</v>
          </cell>
          <cell r="J3198" t="str">
            <v>No Aplica</v>
          </cell>
          <cell r="K3198" t="str">
            <v>Caracterización</v>
          </cell>
          <cell r="L3198" t="str">
            <v>Distrito</v>
          </cell>
          <cell r="M3198" t="str">
            <v>5_RAFAEL_URIBE</v>
          </cell>
          <cell r="N3198" t="str">
            <v>2_FEBRERO_2026</v>
          </cell>
          <cell r="O3198" t="str">
            <v>1348. Cuidado Continuo por una vida con bienestar para la ruralidad de BogotáLaboral20265_RAFAEL_URIBE2_FEBRERO_2026</v>
          </cell>
          <cell r="P3198">
            <v>110336</v>
          </cell>
          <cell r="S3198"/>
          <cell r="T3198">
            <v>0</v>
          </cell>
        </row>
        <row r="3199">
          <cell r="F3199" t="str">
            <v>1358. Cuidado Continuo por una vida con bienestar para la ruralidad de BogotáLaboral2026</v>
          </cell>
          <cell r="G3199" t="str">
            <v>Caracterización de las unidades de trabajo informal de alto impacto en la ruralidad lejana</v>
          </cell>
          <cell r="H3199" t="str">
            <v>Gestión del Riesgo para el Bienestar Colectivo en los Territorios</v>
          </cell>
          <cell r="I3199" t="str">
            <v>PSPIC</v>
          </cell>
          <cell r="J3199" t="str">
            <v>No Aplica</v>
          </cell>
          <cell r="K3199" t="str">
            <v>Caracterización</v>
          </cell>
          <cell r="L3199" t="str">
            <v>Local</v>
          </cell>
          <cell r="M3199" t="str">
            <v>5_RAFAEL_URIBE</v>
          </cell>
          <cell r="N3199" t="str">
            <v>2_FEBRERO_2026</v>
          </cell>
          <cell r="O3199" t="str">
            <v>1358. Cuidado Continuo por una vida con bienestar para la ruralidad de BogotáLaboral20265_RAFAEL_URIBE2_FEBRERO_2026</v>
          </cell>
          <cell r="P3199">
            <v>137922</v>
          </cell>
          <cell r="S3199"/>
          <cell r="T3199">
            <v>0</v>
          </cell>
        </row>
        <row r="3200">
          <cell r="F3200" t="str">
            <v>869. Gestión de Programas Estrategias y Planes para el BienestarGestión Integral Estrategias y Programas2026</v>
          </cell>
          <cell r="G3200" t="str">
            <v xml:space="preserve">Encuentro Redes Intersectoriales y Comunitarias de Salud Ambiental Locales REDSAL </v>
          </cell>
          <cell r="H3200" t="str">
            <v>Plan</v>
          </cell>
          <cell r="I3200" t="str">
            <v>PSPIC</v>
          </cell>
          <cell r="J3200" t="str">
            <v>No Aplica</v>
          </cell>
          <cell r="K3200" t="str">
            <v>Encuentro</v>
          </cell>
          <cell r="L3200" t="str">
            <v>Zonal</v>
          </cell>
          <cell r="M3200" t="str">
            <v>5_RAFAEL_URIBE</v>
          </cell>
          <cell r="N3200" t="str">
            <v>2_FEBRERO_2026</v>
          </cell>
          <cell r="O3200" t="str">
            <v>869. Gestión de Programas Estrategias y Planes para el BienestarGestión Integral Estrategias y Programas20265_RAFAEL_URIBE2_FEBRERO_2026</v>
          </cell>
          <cell r="P3200">
            <v>73474880</v>
          </cell>
          <cell r="S3200"/>
          <cell r="T3200">
            <v>0</v>
          </cell>
        </row>
        <row r="3201">
          <cell r="F3201" t="str">
            <v>1369. Gestión de Programas Estrategias y Planes para el BienestarGestión Integral Estrategias y Programas2026</v>
          </cell>
          <cell r="G3201" t="str">
            <v>Desarrollo de capacidades institucionales para el manejo integral de la Tuberculosis y lepra.</v>
          </cell>
          <cell r="H3201" t="str">
            <v>Programa</v>
          </cell>
          <cell r="I3201" t="str">
            <v>GSP</v>
          </cell>
          <cell r="J3201" t="str">
            <v>No Aplica</v>
          </cell>
          <cell r="K3201" t="str">
            <v>Plan de acción</v>
          </cell>
          <cell r="L3201" t="str">
            <v>Zonal</v>
          </cell>
          <cell r="M3201" t="str">
            <v>5_RAFAEL_URIBE</v>
          </cell>
          <cell r="N3201" t="str">
            <v>2_FEBRERO_2026</v>
          </cell>
          <cell r="O3201" t="str">
            <v>1369. Gestión de Programas Estrategias y Planes para el BienestarGestión Integral Estrategias y Programas20265_RAFAEL_URIBE2_FEBRERO_2026</v>
          </cell>
          <cell r="P3201">
            <v>5621568</v>
          </cell>
          <cell r="S3201"/>
          <cell r="T3201">
            <v>0</v>
          </cell>
        </row>
        <row r="3202">
          <cell r="F3202" t="str">
            <v>1379. Gestión de Programas Estrategias y Planes para el BienestarGestión Integral Estrategias y Programas2026</v>
          </cell>
          <cell r="G3202" t="str">
            <v>Monitoreo de indicadores de los Programas locales de Tuberculosis y Lepra.</v>
          </cell>
          <cell r="H3202" t="str">
            <v>Programa</v>
          </cell>
          <cell r="I3202" t="str">
            <v>GSP</v>
          </cell>
          <cell r="J3202" t="str">
            <v>No Aplica</v>
          </cell>
          <cell r="K3202" t="str">
            <v>Plan de acción</v>
          </cell>
          <cell r="L3202" t="str">
            <v>Zonal</v>
          </cell>
          <cell r="M3202" t="str">
            <v>5_RAFAEL_URIBE</v>
          </cell>
          <cell r="N3202" t="str">
            <v>2_FEBRERO_2026</v>
          </cell>
          <cell r="O3202" t="str">
            <v>1379. Gestión de Programas Estrategias y Planes para el BienestarGestión Integral Estrategias y Programas20265_RAFAEL_URIBE2_FEBRERO_2026</v>
          </cell>
          <cell r="P3202">
            <v>3994272</v>
          </cell>
          <cell r="S3202"/>
          <cell r="T3202">
            <v>0</v>
          </cell>
        </row>
        <row r="3203">
          <cell r="F3203" t="str">
            <v>1389. Gestión de Programas Estrategias y Planes para el BienestarGestión Integral Estrategias y Programas2026</v>
          </cell>
          <cell r="G3203" t="str">
            <v>Gestion del cuidado (participacion de instancias sectoriales) en Tuberculosis y Lepra.</v>
          </cell>
          <cell r="H3203" t="str">
            <v>Programa</v>
          </cell>
          <cell r="I3203" t="str">
            <v>GSP</v>
          </cell>
          <cell r="J3203" t="str">
            <v>No Aplica</v>
          </cell>
          <cell r="K3203" t="str">
            <v>Plan de acción</v>
          </cell>
          <cell r="L3203" t="str">
            <v>Zonal</v>
          </cell>
          <cell r="M3203" t="str">
            <v>5_RAFAEL_URIBE</v>
          </cell>
          <cell r="N3203" t="str">
            <v>2_FEBRERO_2026</v>
          </cell>
          <cell r="O3203" t="str">
            <v>1389. Gestión de Programas Estrategias y Planes para el BienestarGestión Integral Estrategias y Programas20265_RAFAEL_URIBE2_FEBRERO_2026</v>
          </cell>
          <cell r="P3203">
            <v>12969056</v>
          </cell>
          <cell r="S3203"/>
          <cell r="T3203">
            <v>0</v>
          </cell>
        </row>
        <row r="3204">
          <cell r="F3204" t="str">
            <v>1399. Gestión de Programas Estrategias y Planes para el BienestarGestión Integral Estrategias y Programas2026</v>
          </cell>
          <cell r="G3204" t="str">
            <v>Gestion de medicamentos para los programas locales de Tuberculosis y Lepra.</v>
          </cell>
          <cell r="H3204" t="str">
            <v>Programa</v>
          </cell>
          <cell r="I3204" t="str">
            <v>GSP</v>
          </cell>
          <cell r="J3204" t="str">
            <v>No Aplica</v>
          </cell>
          <cell r="K3204" t="str">
            <v>Plan de acción</v>
          </cell>
          <cell r="L3204" t="str">
            <v>Zonal</v>
          </cell>
          <cell r="M3204" t="str">
            <v>5_RAFAEL_URIBE</v>
          </cell>
          <cell r="N3204" t="str">
            <v>2_FEBRERO_2026</v>
          </cell>
          <cell r="O3204" t="str">
            <v>1399. Gestión de Programas Estrategias y Planes para el BienestarGestión Integral Estrategias y Programas20265_RAFAEL_URIBE2_FEBRERO_2026</v>
          </cell>
          <cell r="P3204">
            <v>3994272</v>
          </cell>
          <cell r="S3204"/>
          <cell r="T3204">
            <v>0</v>
          </cell>
        </row>
        <row r="3205">
          <cell r="F3205" t="str">
            <v>1409. Gestión de Programas Estrategias y Planes para el BienestarGestión Integral Estrategias y Programas2026</v>
          </cell>
          <cell r="G3205" t="str">
            <v>Desarrollo de capacidades personales e institucionales para el manejo integral de ETV</v>
          </cell>
          <cell r="H3205" t="str">
            <v>Programa</v>
          </cell>
          <cell r="I3205" t="str">
            <v>GSP</v>
          </cell>
          <cell r="J3205" t="str">
            <v>No Aplica</v>
          </cell>
          <cell r="K3205" t="str">
            <v>Plan de acción</v>
          </cell>
          <cell r="L3205" t="str">
            <v>Zonal</v>
          </cell>
          <cell r="M3205" t="str">
            <v>5_RAFAEL_URIBE</v>
          </cell>
          <cell r="N3205" t="str">
            <v>2_FEBRERO_2026</v>
          </cell>
          <cell r="O3205" t="str">
            <v>1409. Gestión de Programas Estrategias y Planes para el BienestarGestión Integral Estrategias y Programas20265_RAFAEL_URIBE2_FEBRERO_2026</v>
          </cell>
          <cell r="P3205">
            <v>5621568</v>
          </cell>
          <cell r="S3205"/>
          <cell r="T3205">
            <v>0</v>
          </cell>
        </row>
        <row r="3206">
          <cell r="F3206" t="str">
            <v>1419. Gestión de Programas Estrategias y Planes para el BienestarGestión Integral Estrategias y Programas2026</v>
          </cell>
          <cell r="G3206" t="str">
            <v>Gestión y control de medicamentos del Programa de ETV</v>
          </cell>
          <cell r="H3206" t="str">
            <v>Programa</v>
          </cell>
          <cell r="I3206" t="str">
            <v>GSP</v>
          </cell>
          <cell r="J3206" t="str">
            <v>No Aplica</v>
          </cell>
          <cell r="K3206" t="str">
            <v>Plan de acción</v>
          </cell>
          <cell r="L3206" t="str">
            <v>Zonal</v>
          </cell>
          <cell r="M3206" t="str">
            <v>5_RAFAEL_URIBE</v>
          </cell>
          <cell r="N3206" t="str">
            <v>2_FEBRERO_2026</v>
          </cell>
          <cell r="O3206" t="str">
            <v>1419. Gestión de Programas Estrategias y Planes para el BienestarGestión Integral Estrategias y Programas20265_RAFAEL_URIBE2_FEBRERO_2026</v>
          </cell>
          <cell r="P3206">
            <v>3994272</v>
          </cell>
          <cell r="S3206"/>
          <cell r="T3206">
            <v>0</v>
          </cell>
        </row>
        <row r="3207">
          <cell r="F3207" t="str">
            <v>1429. Gestión de Programas Estrategias y Planes para el BienestarGestión Integral Estrategias y Programas2026</v>
          </cell>
          <cell r="G3207" t="str">
            <v>Bases de datos de ETV a nivel distrital actualizadas y con criterios de calidad</v>
          </cell>
          <cell r="H3207" t="str">
            <v>Programa</v>
          </cell>
          <cell r="I3207" t="str">
            <v>GSP</v>
          </cell>
          <cell r="J3207" t="str">
            <v>No Aplica</v>
          </cell>
          <cell r="K3207" t="str">
            <v>Plan de acción</v>
          </cell>
          <cell r="L3207" t="str">
            <v>Distrito</v>
          </cell>
          <cell r="M3207" t="str">
            <v>5_RAFAEL_URIBE</v>
          </cell>
          <cell r="N3207" t="str">
            <v>2_FEBRERO_2026</v>
          </cell>
          <cell r="O3207" t="str">
            <v>1429. Gestión de Programas Estrategias y Planes para el BienestarGestión Integral Estrategias y Programas20265_RAFAEL_URIBE2_FEBRERO_2026</v>
          </cell>
          <cell r="P3207">
            <v>3994272</v>
          </cell>
          <cell r="S3207"/>
          <cell r="T3207">
            <v>0</v>
          </cell>
        </row>
        <row r="3208">
          <cell r="F3208" t="str">
            <v>1439. Gestión de Programas Estrategias y Planes para el BienestarGestión Integral Estrategias y Programas2026</v>
          </cell>
          <cell r="G3208" t="str">
            <v xml:space="preserve">Desarrollo de capacidades personales e institucionales orientadas a la seguridad alimentaria y nutricional </v>
          </cell>
          <cell r="H3208" t="str">
            <v>Estrategia</v>
          </cell>
          <cell r="I3208" t="str">
            <v>GSP</v>
          </cell>
          <cell r="J3208" t="str">
            <v>No Aplica</v>
          </cell>
          <cell r="K3208" t="str">
            <v>Plan de acción</v>
          </cell>
          <cell r="L3208" t="str">
            <v>Zonal</v>
          </cell>
          <cell r="M3208" t="str">
            <v>5_RAFAEL_URIBE</v>
          </cell>
          <cell r="N3208" t="str">
            <v>2_FEBRERO_2026</v>
          </cell>
          <cell r="O3208" t="str">
            <v>1439. Gestión de Programas Estrategias y Planes para el BienestarGestión Integral Estrategias y Programas20265_RAFAEL_URIBE2_FEBRERO_2026</v>
          </cell>
          <cell r="P3208">
            <v>7508288</v>
          </cell>
          <cell r="S3208"/>
          <cell r="T3208">
            <v>0</v>
          </cell>
        </row>
        <row r="3209">
          <cell r="F3209" t="str">
            <v>1449. Gestión de Programas Estrategias y Planes para el BienestarGestión Integral Estrategias y Programas2026</v>
          </cell>
          <cell r="G3209" t="str">
            <v xml:space="preserve">Seguimiento individual para la atención integral en salud de la malnutrición </v>
          </cell>
          <cell r="H3209" t="str">
            <v>Estrategia</v>
          </cell>
          <cell r="I3209" t="str">
            <v>GSP</v>
          </cell>
          <cell r="J3209" t="str">
            <v>No Aplica</v>
          </cell>
          <cell r="K3209" t="str">
            <v>Plan de acción</v>
          </cell>
          <cell r="L3209" t="str">
            <v>Zonal</v>
          </cell>
          <cell r="M3209" t="str">
            <v>5_RAFAEL_URIBE</v>
          </cell>
          <cell r="N3209" t="str">
            <v>2_FEBRERO_2026</v>
          </cell>
          <cell r="O3209" t="str">
            <v>1449. Gestión de Programas Estrategias y Planes para el BienestarGestión Integral Estrategias y Programas20265_RAFAEL_URIBE2_FEBRERO_2026</v>
          </cell>
          <cell r="P3209">
            <v>7508288</v>
          </cell>
          <cell r="S3209"/>
          <cell r="T3209">
            <v>0</v>
          </cell>
        </row>
        <row r="3210">
          <cell r="F3210" t="str">
            <v>1459. Gestión de Programas Estrategias y Planes para el BienestarGestión Integral Estrategias y Programas2026</v>
          </cell>
          <cell r="G3210" t="str">
            <v>Gestión sectorial e intersectorial para la movilización  de acciones que impacten en los determinantes sociales de la seguridad alimentaria y nutricional</v>
          </cell>
          <cell r="H3210" t="str">
            <v>Estrategia</v>
          </cell>
          <cell r="I3210" t="str">
            <v>GSP</v>
          </cell>
          <cell r="J3210" t="str">
            <v>No Aplica</v>
          </cell>
          <cell r="K3210" t="str">
            <v>Plan de acción</v>
          </cell>
          <cell r="L3210" t="str">
            <v>Zonal</v>
          </cell>
          <cell r="M3210" t="str">
            <v>5_RAFAEL_URIBE</v>
          </cell>
          <cell r="N3210" t="str">
            <v>2_FEBRERO_2026</v>
          </cell>
          <cell r="O3210" t="str">
            <v>1459. Gestión de Programas Estrategias y Planes para el BienestarGestión Integral Estrategias y Programas20265_RAFAEL_URIBE2_FEBRERO_2026</v>
          </cell>
          <cell r="P3210">
            <v>5299968</v>
          </cell>
          <cell r="S3210"/>
          <cell r="T3210">
            <v>0</v>
          </cell>
        </row>
        <row r="3211">
          <cell r="F3211" t="str">
            <v>1469. Gestión de Programas Estrategias y Planes para el BienestarGestión Integral Estrategias y Programas2026</v>
          </cell>
          <cell r="G3211" t="str">
            <v>Desarrollo de capacidades personales e institucionales para el manejo integral de la primera infancia</v>
          </cell>
          <cell r="H3211" t="str">
            <v>Estrategia</v>
          </cell>
          <cell r="I3211" t="str">
            <v>GSP</v>
          </cell>
          <cell r="J3211" t="str">
            <v>No Aplica</v>
          </cell>
          <cell r="K3211" t="str">
            <v>Sesión</v>
          </cell>
          <cell r="L3211" t="str">
            <v>Distrito</v>
          </cell>
          <cell r="M3211" t="str">
            <v>5_RAFAEL_URIBE</v>
          </cell>
          <cell r="N3211" t="str">
            <v>2_FEBRERO_2026</v>
          </cell>
          <cell r="O3211" t="str">
            <v>1469. Gestión de Programas Estrategias y Planes para el BienestarGestión Integral Estrategias y Programas20265_RAFAEL_URIBE2_FEBRERO_2026</v>
          </cell>
          <cell r="P3211">
            <v>122208</v>
          </cell>
          <cell r="S3211"/>
          <cell r="T3211">
            <v>0</v>
          </cell>
        </row>
        <row r="3212">
          <cell r="F3212" t="str">
            <v>1479. Gestión de Programas Estrategias y Planes para el BienestarGestión Integral Estrategias y Programas2026</v>
          </cell>
          <cell r="G3212" t="str">
            <v>Seguimiento Nominal  de la primera infancia</v>
          </cell>
          <cell r="H3212" t="str">
            <v>Estrategia</v>
          </cell>
          <cell r="I3212" t="str">
            <v>GSP</v>
          </cell>
          <cell r="J3212" t="str">
            <v>No Aplica</v>
          </cell>
          <cell r="K3212" t="str">
            <v>Caso</v>
          </cell>
          <cell r="L3212" t="str">
            <v>Distrito</v>
          </cell>
          <cell r="M3212" t="str">
            <v>5_RAFAEL_URIBE</v>
          </cell>
          <cell r="N3212" t="str">
            <v>2_FEBRERO_2026</v>
          </cell>
          <cell r="O3212" t="str">
            <v>1479. Gestión de Programas Estrategias y Planes para el BienestarGestión Integral Estrategias y Programas20265_RAFAEL_URIBE2_FEBRERO_2026</v>
          </cell>
          <cell r="P3212">
            <v>30552</v>
          </cell>
          <cell r="S3212"/>
          <cell r="T3212">
            <v>0</v>
          </cell>
        </row>
        <row r="3213">
          <cell r="F3213" t="str">
            <v>1489. Gestión de Programas Estrategias y Planes para el BienestarGestión Integral Estrategias y Programas2026</v>
          </cell>
          <cell r="G3213" t="str">
            <v>Gestión sectorial e intersectorial de la primera infancia</v>
          </cell>
          <cell r="H3213" t="str">
            <v>Estrategia</v>
          </cell>
          <cell r="I3213" t="str">
            <v>GSP</v>
          </cell>
          <cell r="J3213" t="str">
            <v>No Aplica</v>
          </cell>
          <cell r="K3213" t="str">
            <v>Sesión</v>
          </cell>
          <cell r="L3213" t="str">
            <v>Distrito</v>
          </cell>
          <cell r="M3213" t="str">
            <v>5_RAFAEL_URIBE</v>
          </cell>
          <cell r="N3213" t="str">
            <v>2_FEBRERO_2026</v>
          </cell>
          <cell r="O3213" t="str">
            <v>1489. Gestión de Programas Estrategias y Planes para el BienestarGestión Integral Estrategias y Programas20265_RAFAEL_URIBE2_FEBRERO_2026</v>
          </cell>
          <cell r="P3213">
            <v>122208</v>
          </cell>
          <cell r="S3213"/>
          <cell r="T3213">
            <v>0</v>
          </cell>
        </row>
        <row r="3214">
          <cell r="F3214" t="str">
            <v>1499. Gestión de Programas Estrategias y Planes para el BienestarGestión Integral Estrategias y Programas2026</v>
          </cell>
          <cell r="G3214" t="str">
            <v>Desarrollo de capacidades personales e institucionales para  la implementación, seguimiento y monitoreo de la estrategia distrital de bienestar en Salud Sexual, Reproductiva y Materno perinatal  para la población del Distrito</v>
          </cell>
          <cell r="H3214" t="str">
            <v>Estrategia</v>
          </cell>
          <cell r="I3214" t="str">
            <v>GSP</v>
          </cell>
          <cell r="J3214" t="str">
            <v>No Aplica</v>
          </cell>
          <cell r="K3214" t="str">
            <v>Plan de acción</v>
          </cell>
          <cell r="L3214" t="str">
            <v>Zonal</v>
          </cell>
          <cell r="M3214" t="str">
            <v>5_RAFAEL_URIBE</v>
          </cell>
          <cell r="N3214" t="str">
            <v>2_FEBRERO_2026</v>
          </cell>
          <cell r="O3214" t="str">
            <v>1499. Gestión de Programas Estrategias y Planes para el BienestarGestión Integral Estrategias y Programas20265_RAFAEL_URIBE2_FEBRERO_2026</v>
          </cell>
          <cell r="P3214">
            <v>3665168</v>
          </cell>
          <cell r="S3214"/>
          <cell r="T3214">
            <v>0</v>
          </cell>
        </row>
        <row r="3215">
          <cell r="F3215" t="str">
            <v>1509. Gestión de Programas Estrategias y Planes para el BienestarGestión Integral Estrategias y Programas2026</v>
          </cell>
          <cell r="G3215" t="str">
            <v>Seguimiento Individual para el cuidado colectivo a partir de la gestión y seguimiento nominal a casos identificados para salud sexual, reproductiva y Maternoperinatal para la reducción de riesgos y desenlaces negativos en salud.</v>
          </cell>
          <cell r="H3215" t="str">
            <v>Estrategia</v>
          </cell>
          <cell r="I3215" t="str">
            <v>GSP</v>
          </cell>
          <cell r="J3215" t="str">
            <v>No Aplica</v>
          </cell>
          <cell r="K3215" t="str">
            <v>Plan de acción</v>
          </cell>
          <cell r="L3215" t="str">
            <v>Zonal</v>
          </cell>
          <cell r="M3215" t="str">
            <v>5_RAFAEL_URIBE</v>
          </cell>
          <cell r="N3215" t="str">
            <v>2_FEBRERO_2026</v>
          </cell>
          <cell r="O3215" t="str">
            <v>1509. Gestión de Programas Estrategias y Planes para el BienestarGestión Integral Estrategias y Programas20265_RAFAEL_URIBE2_FEBRERO_2026</v>
          </cell>
          <cell r="P3215">
            <v>1057260</v>
          </cell>
          <cell r="S3215"/>
          <cell r="T3215">
            <v>0</v>
          </cell>
        </row>
        <row r="3216">
          <cell r="F3216" t="str">
            <v>1519. Gestión de Programas Estrategias y Planes para el BienestarGestión Integral Estrategias y Programas2026</v>
          </cell>
          <cell r="G3216" t="str">
            <v>Gestión sectorial e intersectorial para la movilización  de acciones sinérgicas que impacten determinantes sociales relacionados con la salud sexual, reproductiva y materno perinatal.</v>
          </cell>
          <cell r="H3216" t="str">
            <v>Estrategia</v>
          </cell>
          <cell r="I3216" t="str">
            <v>GSP</v>
          </cell>
          <cell r="J3216" t="str">
            <v>No Aplica</v>
          </cell>
          <cell r="K3216" t="str">
            <v>Plan de acción</v>
          </cell>
          <cell r="L3216" t="str">
            <v>Zonal</v>
          </cell>
          <cell r="M3216" t="str">
            <v>5_RAFAEL_URIBE</v>
          </cell>
          <cell r="N3216" t="str">
            <v>2_FEBRERO_2026</v>
          </cell>
          <cell r="O3216" t="str">
            <v>1519. Gestión de Programas Estrategias y Planes para el BienestarGestión Integral Estrategias y Programas20265_RAFAEL_URIBE2_FEBRERO_2026</v>
          </cell>
          <cell r="P3216">
            <v>1409680</v>
          </cell>
          <cell r="S3216"/>
          <cell r="T3216">
            <v>0</v>
          </cell>
        </row>
        <row r="3217">
          <cell r="F3217" t="str">
            <v>1529. Gestión de Programas Estrategias y Planes para el BienestarGestión Integral Estrategias y Programas2026</v>
          </cell>
          <cell r="G3217" t="str">
            <v>Gestión de dispositivos médicos de Salud Sexual  para fortalecer prácticas de autocuidado en población de riesgo y población general en acciones de prevención combinada. SUBREDES</v>
          </cell>
          <cell r="H3217" t="str">
            <v>Estrategia</v>
          </cell>
          <cell r="I3217" t="str">
            <v>GSP</v>
          </cell>
          <cell r="J3217" t="str">
            <v>No Aplica</v>
          </cell>
          <cell r="K3217" t="str">
            <v>Plan de acción</v>
          </cell>
          <cell r="L3217" t="str">
            <v>Zonal</v>
          </cell>
          <cell r="M3217" t="str">
            <v>5_RAFAEL_URIBE</v>
          </cell>
          <cell r="N3217" t="str">
            <v>2_FEBRERO_2026</v>
          </cell>
          <cell r="O3217" t="str">
            <v>1529. Gestión de Programas Estrategias y Planes para el BienestarGestión Integral Estrategias y Programas20265_RAFAEL_URIBE2_FEBRERO_2026</v>
          </cell>
          <cell r="P3217">
            <v>352420</v>
          </cell>
          <cell r="S3217"/>
          <cell r="T3217">
            <v>0</v>
          </cell>
        </row>
        <row r="3218">
          <cell r="F3218" t="str">
            <v>1539. Gestión de Programas Estrategias y Planes para el BienestarGestión Integral Estrategias y Programas2026</v>
          </cell>
          <cell r="G3218" t="str">
            <v>Desarrollo de capacidades sociales para la movilización de actores comunitarios en  la abogacia de la Salud Ambiental</v>
          </cell>
          <cell r="H3218" t="str">
            <v>Plan</v>
          </cell>
          <cell r="I3218" t="str">
            <v>GSP</v>
          </cell>
          <cell r="J3218" t="str">
            <v>No Aplica</v>
          </cell>
          <cell r="K3218" t="str">
            <v>Plan de acción</v>
          </cell>
          <cell r="L3218" t="str">
            <v>Zonal</v>
          </cell>
          <cell r="M3218" t="str">
            <v>5_RAFAEL_URIBE</v>
          </cell>
          <cell r="N3218" t="str">
            <v>2_FEBRERO_2026</v>
          </cell>
          <cell r="O3218" t="str">
            <v>1539. Gestión de Programas Estrategias y Planes para el BienestarGestión Integral Estrategias y Programas20265_RAFAEL_URIBE2_FEBRERO_2026</v>
          </cell>
          <cell r="P3218">
            <v>7347488</v>
          </cell>
          <cell r="S3218"/>
          <cell r="T3218">
            <v>0</v>
          </cell>
        </row>
        <row r="3219">
          <cell r="F3219" t="str">
            <v>1549. Gestión de Programas Estrategias y Planes para el BienestarGestión Integral Estrategias y Programas2026</v>
          </cell>
          <cell r="G3219" t="str">
            <v xml:space="preserve">Gestión institucional para liderar el cambio climático en salud para Hospitales verdes y saludables </v>
          </cell>
          <cell r="H3219" t="str">
            <v>Plan</v>
          </cell>
          <cell r="I3219" t="str">
            <v>GSP</v>
          </cell>
          <cell r="J3219" t="str">
            <v>No Aplica</v>
          </cell>
          <cell r="K3219" t="str">
            <v>Plan de acción</v>
          </cell>
          <cell r="L3219" t="str">
            <v>Zonal</v>
          </cell>
          <cell r="M3219" t="str">
            <v>5_RAFAEL_URIBE</v>
          </cell>
          <cell r="N3219" t="str">
            <v>2_FEBRERO_2026</v>
          </cell>
          <cell r="O3219" t="str">
            <v>1549. Gestión de Programas Estrategias y Planes para el BienestarGestión Integral Estrategias y Programas20265_RAFAEL_URIBE2_FEBRERO_2026</v>
          </cell>
          <cell r="P3219">
            <v>7347488</v>
          </cell>
          <cell r="S3219"/>
          <cell r="T3219">
            <v>0</v>
          </cell>
        </row>
        <row r="3220">
          <cell r="F3220" t="str">
            <v>1559. Gestión de Programas Estrategias y Planes para el BienestarGestión Integral Estrategias y Programas2026</v>
          </cell>
          <cell r="G3220" t="str">
            <v>Gestión sectorial e intersectorial para la movilización  de acciones que impacten en los determinantes sociales de la Salud Ambiental</v>
          </cell>
          <cell r="H3220" t="str">
            <v>Plan</v>
          </cell>
          <cell r="I3220" t="str">
            <v>GSP</v>
          </cell>
          <cell r="J3220" t="str">
            <v>No Aplica</v>
          </cell>
          <cell r="K3220" t="str">
            <v>Plan de acción</v>
          </cell>
          <cell r="L3220" t="str">
            <v>Zonal</v>
          </cell>
          <cell r="M3220" t="str">
            <v>5_RAFAEL_URIBE</v>
          </cell>
          <cell r="N3220" t="str">
            <v>2_FEBRERO_2026</v>
          </cell>
          <cell r="O3220" t="str">
            <v>1559. Gestión de Programas Estrategias y Planes para el BienestarGestión Integral Estrategias y Programas20265_RAFAEL_URIBE2_FEBRERO_2026</v>
          </cell>
          <cell r="P3220">
            <v>7347488</v>
          </cell>
          <cell r="S3220"/>
          <cell r="T3220">
            <v>0</v>
          </cell>
        </row>
        <row r="3221">
          <cell r="F3221" t="str">
            <v>1569. Gestión de Programas Estrategias y Planes para el BienestarGestión Integral Estrategias y Programas2026</v>
          </cell>
          <cell r="G3221" t="str">
            <v>Fortalecimiento de capacidades personales e institucionales para la implementación, seguimiento y monitoreo del plan de salud mental y sus diferentes componentes (humanización, prevención de la conducta suicida, violencias, seguridad vial)</v>
          </cell>
          <cell r="H3221" t="str">
            <v>Plan</v>
          </cell>
          <cell r="I3221" t="str">
            <v>GSP</v>
          </cell>
          <cell r="J3221" t="str">
            <v>No Aplica</v>
          </cell>
          <cell r="K3221" t="str">
            <v>Plan de acción</v>
          </cell>
          <cell r="L3221" t="str">
            <v>Zonal</v>
          </cell>
          <cell r="M3221" t="str">
            <v>5_RAFAEL_URIBE</v>
          </cell>
          <cell r="N3221" t="str">
            <v>2_FEBRERO_2026</v>
          </cell>
          <cell r="O3221" t="str">
            <v>1569. Gestión de Programas Estrategias y Planes para el BienestarGestión Integral Estrategias y Programas20265_RAFAEL_URIBE2_FEBRERO_2026</v>
          </cell>
          <cell r="P3221">
            <v>13832016</v>
          </cell>
          <cell r="S3221"/>
          <cell r="T3221">
            <v>0</v>
          </cell>
        </row>
        <row r="3222">
          <cell r="F3222" t="str">
            <v>1579. Gestión de Programas Estrategias y Planes para el BienestarGestión Integral Estrategias y Programas2026</v>
          </cell>
          <cell r="G3222" t="str">
            <v xml:space="preserve">Desarrollo de espacios de autocuidado con talento humano del sector salud que desarrolla acciones con salud mental, violencias y seguridad vial. </v>
          </cell>
          <cell r="H3222" t="str">
            <v>Plan</v>
          </cell>
          <cell r="I3222" t="str">
            <v>GSP</v>
          </cell>
          <cell r="J3222" t="str">
            <v>No Aplica</v>
          </cell>
          <cell r="K3222" t="str">
            <v>Plan de acción</v>
          </cell>
          <cell r="L3222" t="str">
            <v>Zonal</v>
          </cell>
          <cell r="M3222" t="str">
            <v>5_RAFAEL_URIBE</v>
          </cell>
          <cell r="N3222" t="str">
            <v>2_FEBRERO_2026</v>
          </cell>
          <cell r="O3222" t="str">
            <v>1579. Gestión de Programas Estrategias y Planes para el BienestarGestión Integral Estrategias y Programas20265_RAFAEL_URIBE2_FEBRERO_2026</v>
          </cell>
          <cell r="P3222">
            <v>13832016</v>
          </cell>
          <cell r="S3222"/>
          <cell r="T3222">
            <v>0</v>
          </cell>
        </row>
        <row r="3223">
          <cell r="F3223" t="str">
            <v>1589. Gestión de Programas Estrategias y Planes para el BienestarGestión Integral Estrategias y Programas2026</v>
          </cell>
          <cell r="G3223" t="str">
            <v>Desarrollar capacidades personales, sociales e institucionales para el abordaje integral de las condiciones crónicas no transmisibles con actores del sector salud y otros sectores</v>
          </cell>
          <cell r="H3223" t="str">
            <v>Plan</v>
          </cell>
          <cell r="I3223" t="str">
            <v>GSP</v>
          </cell>
          <cell r="J3223" t="str">
            <v>No Aplica</v>
          </cell>
          <cell r="K3223" t="str">
            <v>Sesión</v>
          </cell>
          <cell r="L3223" t="str">
            <v>Zonal</v>
          </cell>
          <cell r="M3223" t="str">
            <v>5_RAFAEL_URIBE</v>
          </cell>
          <cell r="N3223" t="str">
            <v>2_FEBRERO_2026</v>
          </cell>
          <cell r="O3223" t="str">
            <v>1589. Gestión de Programas Estrategias y Planes para el BienestarGestión Integral Estrategias y Programas20265_RAFAEL_URIBE2_FEBRERO_2026</v>
          </cell>
          <cell r="P3223">
            <v>2114520</v>
          </cell>
          <cell r="S3223"/>
          <cell r="T3223">
            <v>0</v>
          </cell>
        </row>
        <row r="3224">
          <cell r="F3224" t="str">
            <v>1599. Gestión de Programas Estrategias y Planes para el BienestarGestión Integral Estrategias y Programas2026</v>
          </cell>
          <cell r="G3224" t="str">
            <v>Gestion sectorial e intersectorial para el abordaje integral de las condiciones crónicas no transmisibles. (Profesional)</v>
          </cell>
          <cell r="H3224" t="str">
            <v>Plan</v>
          </cell>
          <cell r="I3224" t="str">
            <v>GSP</v>
          </cell>
          <cell r="J3224" t="str">
            <v>No Aplica</v>
          </cell>
          <cell r="K3224" t="str">
            <v>Plan de acción</v>
          </cell>
          <cell r="L3224" t="str">
            <v>Zonal</v>
          </cell>
          <cell r="M3224" t="str">
            <v>5_RAFAEL_URIBE</v>
          </cell>
          <cell r="N3224" t="str">
            <v>2_FEBRERO_2026</v>
          </cell>
          <cell r="O3224" t="str">
            <v>1599. Gestión de Programas Estrategias y Planes para el BienestarGestión Integral Estrategias y Programas20265_RAFAEL_URIBE2_FEBRERO_2026</v>
          </cell>
          <cell r="P3224">
            <v>4370008</v>
          </cell>
          <cell r="S3224"/>
          <cell r="T3224">
            <v>0</v>
          </cell>
        </row>
        <row r="3225">
          <cell r="F3225" t="str">
            <v>1609. Gestión de Programas Estrategias y Planes para el BienestarGestión Integral Estrategias y Programas2026</v>
          </cell>
          <cell r="G3225" t="str">
            <v>Gestion sectorial e intersectorial para el abordaje integral de las condiciones crónicas no transmisibles. (Técnico)</v>
          </cell>
          <cell r="H3225" t="str">
            <v>Plan</v>
          </cell>
          <cell r="I3225" t="str">
            <v>GSP</v>
          </cell>
          <cell r="J3225" t="str">
            <v>No Aplica</v>
          </cell>
          <cell r="K3225" t="str">
            <v>Plan de acción</v>
          </cell>
          <cell r="L3225" t="str">
            <v>Zonal</v>
          </cell>
          <cell r="M3225" t="str">
            <v>5_RAFAEL_URIBE</v>
          </cell>
          <cell r="N3225" t="str">
            <v>2_FEBRERO_2026</v>
          </cell>
          <cell r="O3225" t="str">
            <v>1609. Gestión de Programas Estrategias y Planes para el BienestarGestión Integral Estrategias y Programas20265_RAFAEL_URIBE2_FEBRERO_2026</v>
          </cell>
          <cell r="P3225">
            <v>3994272</v>
          </cell>
          <cell r="S3225"/>
          <cell r="T3225">
            <v>0</v>
          </cell>
        </row>
        <row r="3226">
          <cell r="F3226" t="str">
            <v>1619. Gestión de Programas Estrategias y Planes para el BienestarGestión Integral Estrategias y Programas2026</v>
          </cell>
          <cell r="G3226" t="str">
            <v>Gestion sectorial e intersectorial local del Programa Ampliado de Inmunizaciones</v>
          </cell>
          <cell r="H3226" t="str">
            <v>Programa</v>
          </cell>
          <cell r="I3226" t="str">
            <v>GSP</v>
          </cell>
          <cell r="J3226" t="str">
            <v>No Aplica</v>
          </cell>
          <cell r="K3226" t="str">
            <v>Plan de acción</v>
          </cell>
          <cell r="L3226" t="str">
            <v>Zonal</v>
          </cell>
          <cell r="M3226" t="str">
            <v>5_RAFAEL_URIBE</v>
          </cell>
          <cell r="N3226" t="str">
            <v>2_FEBRERO_2026</v>
          </cell>
          <cell r="O3226" t="str">
            <v>1619. Gestión de Programas Estrategias y Planes para el BienestarGestión Integral Estrategias y Programas20265_RAFAEL_URIBE2_FEBRERO_2026</v>
          </cell>
          <cell r="P3226">
            <v>7347488</v>
          </cell>
          <cell r="S3226"/>
          <cell r="T3226">
            <v>0</v>
          </cell>
        </row>
        <row r="3227">
          <cell r="F3227" t="str">
            <v>1629. Gestión de Programas Estrategias y Planes para el BienestarGestión Integral Estrategias y Programas2026</v>
          </cell>
          <cell r="G3227" t="str">
            <v xml:space="preserve">Desarrollo de capacidades institucionales para la gestión de la implementación y operación del PAI en la IPS públicas, privadas. </v>
          </cell>
          <cell r="H3227" t="str">
            <v>Programa</v>
          </cell>
          <cell r="I3227" t="str">
            <v>GSP</v>
          </cell>
          <cell r="J3227" t="str">
            <v>No Aplica</v>
          </cell>
          <cell r="K3227" t="str">
            <v>Plan de acción</v>
          </cell>
          <cell r="L3227" t="str">
            <v>Zonal</v>
          </cell>
          <cell r="M3227" t="str">
            <v>5_RAFAEL_URIBE</v>
          </cell>
          <cell r="N3227" t="str">
            <v>2_FEBRERO_2026</v>
          </cell>
          <cell r="O3227" t="str">
            <v>1629. Gestión de Programas Estrategias y Planes para el BienestarGestión Integral Estrategias y Programas20265_RAFAEL_URIBE2_FEBRERO_2026</v>
          </cell>
          <cell r="P3227">
            <v>10478800</v>
          </cell>
          <cell r="S3227"/>
          <cell r="T3227">
            <v>0</v>
          </cell>
        </row>
        <row r="3228">
          <cell r="F3228" t="str">
            <v>1639. Gestión de Programas Estrategias y Planes para el BienestarGestión Integral Estrategias y Programas2026</v>
          </cell>
          <cell r="G3228" t="str">
            <v>Desarrollo de capacidades Institucionales para la gestión de la implementación y operación del PAI en sistemas de información</v>
          </cell>
          <cell r="H3228" t="str">
            <v>Programa</v>
          </cell>
          <cell r="I3228" t="str">
            <v>GSP</v>
          </cell>
          <cell r="J3228" t="str">
            <v>No Aplica</v>
          </cell>
          <cell r="K3228" t="str">
            <v>Plan de acción</v>
          </cell>
          <cell r="L3228" t="str">
            <v>Zonal</v>
          </cell>
          <cell r="M3228" t="str">
            <v>5_RAFAEL_URIBE</v>
          </cell>
          <cell r="N3228" t="str">
            <v>2_FEBRERO_2026</v>
          </cell>
          <cell r="O3228" t="str">
            <v>1639. Gestión de Programas Estrategias y Planes para el BienestarGestión Integral Estrategias y Programas20265_RAFAEL_URIBE2_FEBRERO_2026</v>
          </cell>
          <cell r="P3228">
            <v>3994272</v>
          </cell>
          <cell r="S3228"/>
          <cell r="T3228">
            <v>0</v>
          </cell>
        </row>
        <row r="3229">
          <cell r="F3229" t="str">
            <v>1649. Gestión de Programas Estrategias y Planes para el BienestarGestión Integral Estrategias y Programas2026</v>
          </cell>
          <cell r="G3229" t="str">
            <v xml:space="preserve">Gestión Sectorial e Intersectorial para la implementación y operación de estrategias del PAI para MAS Bienestar </v>
          </cell>
          <cell r="H3229" t="str">
            <v>Programa</v>
          </cell>
          <cell r="I3229" t="str">
            <v>GSP</v>
          </cell>
          <cell r="J3229" t="str">
            <v>No Aplica</v>
          </cell>
          <cell r="K3229" t="str">
            <v>Plan de acción</v>
          </cell>
          <cell r="L3229" t="str">
            <v>Zonal</v>
          </cell>
          <cell r="M3229" t="str">
            <v>5_RAFAEL_URIBE</v>
          </cell>
          <cell r="N3229" t="str">
            <v>2_FEBRERO_2026</v>
          </cell>
          <cell r="O3229" t="str">
            <v>1649. Gestión de Programas Estrategias y Planes para el BienestarGestión Integral Estrategias y Programas20265_RAFAEL_URIBE2_FEBRERO_2026</v>
          </cell>
          <cell r="P3229">
            <v>6484528</v>
          </cell>
          <cell r="S3229"/>
          <cell r="T3229">
            <v>0</v>
          </cell>
        </row>
        <row r="3230">
          <cell r="F3230" t="str">
            <v>1659. Gestión de Programas Estrategias y Planes para el BienestarGestión Integral Estrategias y Programas2026</v>
          </cell>
          <cell r="G3230" t="str">
            <v xml:space="preserve">Gestión Sectorial e Intersectorial para la operación de estrategias del PAI para MAS Bienestar </v>
          </cell>
          <cell r="H3230" t="str">
            <v>Programa</v>
          </cell>
          <cell r="I3230" t="str">
            <v>GSP</v>
          </cell>
          <cell r="J3230" t="str">
            <v>No Aplica</v>
          </cell>
          <cell r="K3230" t="str">
            <v>Plan de acción</v>
          </cell>
          <cell r="L3230" t="str">
            <v>Zonal</v>
          </cell>
          <cell r="M3230" t="str">
            <v>5_RAFAEL_URIBE</v>
          </cell>
          <cell r="N3230" t="str">
            <v>2_FEBRERO_2026</v>
          </cell>
          <cell r="O3230" t="str">
            <v>1659. Gestión de Programas Estrategias y Planes para el BienestarGestión Integral Estrategias y Programas20265_RAFAEL_URIBE2_FEBRERO_2026</v>
          </cell>
          <cell r="P3230">
            <v>3994272</v>
          </cell>
          <cell r="S3230"/>
          <cell r="T3230">
            <v>0</v>
          </cell>
        </row>
        <row r="3231">
          <cell r="F3231" t="str">
            <v>1669. Gestión de Programas Estrategias y Planes para el BienestarGestión Integral Estrategias y Programas2026</v>
          </cell>
          <cell r="G3231" t="str">
            <v xml:space="preserve">Gestión Sectorial e Intersectorial para la operación y registro de estrategias del PAI para MAS Bienestar </v>
          </cell>
          <cell r="H3231" t="str">
            <v>Programa</v>
          </cell>
          <cell r="I3231" t="str">
            <v>GSP</v>
          </cell>
          <cell r="J3231" t="str">
            <v>No Aplica</v>
          </cell>
          <cell r="K3231" t="str">
            <v>Plan de acción</v>
          </cell>
          <cell r="L3231" t="str">
            <v>Zonal</v>
          </cell>
          <cell r="M3231" t="str">
            <v>5_RAFAEL_URIBE</v>
          </cell>
          <cell r="N3231" t="str">
            <v>2_FEBRERO_2026</v>
          </cell>
          <cell r="O3231" t="str">
            <v>1669. Gestión de Programas Estrategias y Planes para el BienestarGestión Integral Estrategias y Programas20265_RAFAEL_URIBE2_FEBRERO_2026</v>
          </cell>
          <cell r="P3231">
            <v>2983376</v>
          </cell>
          <cell r="S3231"/>
          <cell r="T3231">
            <v>0</v>
          </cell>
        </row>
        <row r="3232">
          <cell r="F3232" t="str">
            <v>1679. Gestión de Programas Estrategias y Planes para el BienestarGestión Integral Estrategias y Programas2026</v>
          </cell>
          <cell r="G3232" t="str">
            <v>Gestión  Sectorial e Intersectorial para la implementación y operación de estrategias del PAI para MAS Bienestar  - en el entorno educativo</v>
          </cell>
          <cell r="H3232" t="str">
            <v>Programa</v>
          </cell>
          <cell r="I3232" t="str">
            <v>GSP</v>
          </cell>
          <cell r="J3232" t="str">
            <v>No Aplica</v>
          </cell>
          <cell r="K3232" t="str">
            <v>Plan de acción</v>
          </cell>
          <cell r="L3232" t="str">
            <v>Zonal</v>
          </cell>
          <cell r="M3232" t="str">
            <v>5_RAFAEL_URIBE</v>
          </cell>
          <cell r="N3232" t="str">
            <v>2_FEBRERO_2026</v>
          </cell>
          <cell r="O3232" t="str">
            <v>1679. Gestión de Programas Estrategias y Planes para el BienestarGestión Integral Estrategias y Programas20265_RAFAEL_URIBE2_FEBRERO_2026</v>
          </cell>
          <cell r="P3232">
            <v>6484528</v>
          </cell>
          <cell r="S3232"/>
          <cell r="T3232">
            <v>0</v>
          </cell>
        </row>
        <row r="3233">
          <cell r="F3233" t="str">
            <v>1689. Gestión de Programas Estrategias y Planes para el BienestarGestión Integral Estrategias y Programas2026</v>
          </cell>
          <cell r="G3233" t="str">
            <v>Gestión  Sectorial e Intersectorial para la operación de estrategias del PAI para MAS Bienestar  en el entorno educativo</v>
          </cell>
          <cell r="H3233" t="str">
            <v>Programa</v>
          </cell>
          <cell r="I3233" t="str">
            <v>GSP</v>
          </cell>
          <cell r="J3233" t="str">
            <v>No Aplica</v>
          </cell>
          <cell r="K3233" t="str">
            <v>Plan de acción</v>
          </cell>
          <cell r="L3233" t="str">
            <v>Zonal</v>
          </cell>
          <cell r="M3233" t="str">
            <v>5_RAFAEL_URIBE</v>
          </cell>
          <cell r="N3233" t="str">
            <v>2_FEBRERO_2026</v>
          </cell>
          <cell r="O3233" t="str">
            <v>1689. Gestión de Programas Estrategias y Planes para el BienestarGestión Integral Estrategias y Programas20265_RAFAEL_URIBE2_FEBRERO_2026</v>
          </cell>
          <cell r="P3233">
            <v>3994272</v>
          </cell>
          <cell r="S3233"/>
          <cell r="T3233">
            <v>0</v>
          </cell>
        </row>
        <row r="3234">
          <cell r="F3234" t="str">
            <v>1699. Gestión de Programas Estrategias y Planes para el BienestarGestión Integral Estrategias y Programas2026</v>
          </cell>
          <cell r="G3234" t="str">
            <v>Gestión de medicamentos e insumos para la operación de la cadena de frío del PAI</v>
          </cell>
          <cell r="H3234" t="str">
            <v>Programa</v>
          </cell>
          <cell r="I3234" t="str">
            <v>GSP</v>
          </cell>
          <cell r="J3234" t="str">
            <v>No Aplica</v>
          </cell>
          <cell r="K3234" t="str">
            <v>Plan de acción</v>
          </cell>
          <cell r="L3234" t="str">
            <v>Zonal</v>
          </cell>
          <cell r="M3234" t="str">
            <v>5_RAFAEL_URIBE</v>
          </cell>
          <cell r="N3234" t="str">
            <v>2_FEBRERO_2026</v>
          </cell>
          <cell r="O3234" t="str">
            <v>1699. Gestión de Programas Estrategias y Planes para el BienestarGestión Integral Estrategias y Programas20265_RAFAEL_URIBE2_FEBRERO_2026</v>
          </cell>
          <cell r="P3234">
            <v>3994272</v>
          </cell>
          <cell r="S3234"/>
          <cell r="T3234">
            <v>0</v>
          </cell>
        </row>
        <row r="3235">
          <cell r="F3235" t="str">
            <v>1709. Gestión de Programas Estrategias y Planes para el BienestarGestión Integral Estrategias y Programas2026</v>
          </cell>
          <cell r="G3235" t="str">
            <v>Gestión de medicamentos e insumos para la operación logística del PAI</v>
          </cell>
          <cell r="H3235" t="str">
            <v>Programa</v>
          </cell>
          <cell r="I3235" t="str">
            <v>GSP</v>
          </cell>
          <cell r="J3235" t="str">
            <v>No Aplica</v>
          </cell>
          <cell r="K3235" t="str">
            <v xml:space="preserve"> Vehículos  </v>
          </cell>
          <cell r="L3235" t="str">
            <v>Zonal</v>
          </cell>
          <cell r="M3235" t="str">
            <v>5_RAFAEL_URIBE</v>
          </cell>
          <cell r="N3235" t="str">
            <v>2_FEBRERO_2026</v>
          </cell>
          <cell r="O3235" t="str">
            <v>1709. Gestión de Programas Estrategias y Planes para el BienestarGestión Integral Estrategias y Programas20265_RAFAEL_URIBE2_FEBRERO_2026</v>
          </cell>
          <cell r="P3235">
            <v>19450000</v>
          </cell>
          <cell r="S3235"/>
          <cell r="T3235">
            <v>0</v>
          </cell>
        </row>
        <row r="3236">
          <cell r="F3236" t="str">
            <v>1719. Gestión de Programas Estrategias y Planes para el BienestarGestión Integral Estrategias y Programas2026</v>
          </cell>
          <cell r="G3236" t="str">
            <v>Gestión Sectorial e Intersectorial para la operación vacunación punto viajero</v>
          </cell>
          <cell r="H3236" t="str">
            <v>Programa</v>
          </cell>
          <cell r="I3236" t="str">
            <v>GSP</v>
          </cell>
          <cell r="J3236" t="str">
            <v>No Aplica</v>
          </cell>
          <cell r="K3236" t="str">
            <v>Cronograma de actividades</v>
          </cell>
          <cell r="L3236" t="str">
            <v>Zonal</v>
          </cell>
          <cell r="M3236" t="str">
            <v>5_RAFAEL_URIBE</v>
          </cell>
          <cell r="N3236" t="str">
            <v>2_FEBRERO_2026</v>
          </cell>
          <cell r="O3236" t="str">
            <v>1719. Gestión de Programas Estrategias y Planes para el BienestarGestión Integral Estrategias y Programas20265_RAFAEL_URIBE2_FEBRERO_2026</v>
          </cell>
          <cell r="P3236">
            <v>3994272</v>
          </cell>
          <cell r="S3236"/>
          <cell r="T3236">
            <v>0</v>
          </cell>
        </row>
        <row r="3237">
          <cell r="F3237" t="str">
            <v>1729. Gestión de Programas Estrategias y Planes para el BienestarGestión Integral Estrategias y Programas2026</v>
          </cell>
          <cell r="G3237" t="str">
            <v>Operación de la estrategia extramural del Programa Ampliado de Imnunizaciones para la ruralidad lejana</v>
          </cell>
          <cell r="H3237" t="str">
            <v>Programa</v>
          </cell>
          <cell r="I3237" t="str">
            <v>GSP</v>
          </cell>
          <cell r="J3237" t="str">
            <v>No Aplica</v>
          </cell>
          <cell r="K3237" t="str">
            <v>Plan de acción</v>
          </cell>
          <cell r="L3237" t="str">
            <v>Zonal</v>
          </cell>
          <cell r="M3237" t="str">
            <v>5_RAFAEL_URIBE</v>
          </cell>
          <cell r="N3237" t="str">
            <v>2_FEBRERO_2026</v>
          </cell>
          <cell r="O3237" t="str">
            <v>1729. Gestión de Programas Estrategias y Planes para el BienestarGestión Integral Estrategias y Programas20265_RAFAEL_URIBE2_FEBRERO_2026</v>
          </cell>
          <cell r="P3237">
            <v>9985680</v>
          </cell>
          <cell r="S3237"/>
          <cell r="T3237">
            <v>0</v>
          </cell>
        </row>
        <row r="3238">
          <cell r="F3238" t="str">
            <v>1739. Gestión de Programas Estrategias y Planes para el BienestarGestión Integral Estrategias y Programas2026</v>
          </cell>
          <cell r="G3238" t="str">
            <v>Gestión Sectorial e intersectrial para la operación y registros de estrategias del PAI para MAS Bienestar</v>
          </cell>
          <cell r="H3238" t="str">
            <v>Programa</v>
          </cell>
          <cell r="I3238" t="str">
            <v>GSP</v>
          </cell>
          <cell r="J3238" t="str">
            <v>No Aplica</v>
          </cell>
          <cell r="K3238" t="str">
            <v>Plan de acción</v>
          </cell>
          <cell r="L3238" t="str">
            <v>Zonal</v>
          </cell>
          <cell r="M3238" t="str">
            <v>5_RAFAEL_URIBE</v>
          </cell>
          <cell r="N3238" t="str">
            <v>2_FEBRERO_2026</v>
          </cell>
          <cell r="O3238" t="str">
            <v>1739. Gestión de Programas Estrategias y Planes para el BienestarGestión Integral Estrategias y Programas20265_RAFAEL_URIBE2_FEBRERO_2026</v>
          </cell>
          <cell r="P3238">
            <v>2983376</v>
          </cell>
          <cell r="S3238"/>
          <cell r="T3238">
            <v>0</v>
          </cell>
        </row>
        <row r="3239">
          <cell r="F3239" t="str">
            <v>17410. Proceso integral e integrado de la Vigilancia de la Salud PúblicaVigilancia en salud pública2026</v>
          </cell>
          <cell r="G3239" t="str">
            <v>Gestión y seguimiento de la información  del  componente SSR Y SMI - Subred Norte y Sur Occidente</v>
          </cell>
          <cell r="H3239" t="str">
            <v>Gestión, análisis y divulgación  de información de la vigilancia en salud pública</v>
          </cell>
          <cell r="I3239" t="str">
            <v>GSP</v>
          </cell>
          <cell r="J3239" t="str">
            <v>No Aplica</v>
          </cell>
          <cell r="K3239" t="str">
            <v>Plan de acción</v>
          </cell>
          <cell r="L3239" t="str">
            <v>Zonal</v>
          </cell>
          <cell r="M3239" t="str">
            <v>5_RAFAEL_URIBE</v>
          </cell>
          <cell r="N3239" t="str">
            <v>2_FEBRERO_2026</v>
          </cell>
          <cell r="O3239" t="str">
            <v>17410. Proceso integral e integrado de la Vigilancia de la Salud PúblicaVigilancia en salud pública20265_RAFAEL_URIBE2_FEBRERO_2026</v>
          </cell>
          <cell r="P3239">
            <v>37920928</v>
          </cell>
          <cell r="S3239">
            <v>0</v>
          </cell>
          <cell r="T3239">
            <v>0</v>
          </cell>
        </row>
        <row r="3240">
          <cell r="F3240" t="str">
            <v>17510. Proceso integral e integrado de la Vigilancia de la Salud PúblicaVigilancia en salud pública2026</v>
          </cell>
          <cell r="G3240" t="str">
            <v>Gestión y seguimiento de la información  del  componente SSR Y SMI - Subred centro Oriente y Sur</v>
          </cell>
          <cell r="H3240" t="str">
            <v>Gestión, análisis y divulgación  de información de la vigilancia en salud pública</v>
          </cell>
          <cell r="I3240" t="str">
            <v>GSP</v>
          </cell>
          <cell r="J3240" t="str">
            <v>No Aplica</v>
          </cell>
          <cell r="K3240" t="str">
            <v>Plan de acción</v>
          </cell>
          <cell r="L3240" t="str">
            <v>Zonal</v>
          </cell>
          <cell r="M3240" t="str">
            <v>5_RAFAEL_URIBE</v>
          </cell>
          <cell r="N3240" t="str">
            <v>2_FEBRERO_2026</v>
          </cell>
          <cell r="O3240" t="str">
            <v>17510. Proceso integral e integrado de la Vigilancia de la Salud PúblicaVigilancia en salud pública20265_RAFAEL_URIBE2_FEBRERO_2026</v>
          </cell>
          <cell r="P3240">
            <v>26899696</v>
          </cell>
          <cell r="S3240">
            <v>0</v>
          </cell>
          <cell r="T3240">
            <v>0</v>
          </cell>
        </row>
        <row r="3241">
          <cell r="F3241" t="str">
            <v>17610. Proceso integral e integrado de la Vigilancia de la Salud PúblicaVigilancia en salud pública2026</v>
          </cell>
          <cell r="G3241" t="str">
            <v>Monitoreo de la Vigilancia Intensificada de gestantes  con alto riesgo de morbilidad y mortalidad materna "Angeles Guardianes"</v>
          </cell>
          <cell r="H3241" t="str">
            <v>Gestión, análisis y divulgación  de información de la vigilancia en salud pública</v>
          </cell>
          <cell r="I3241" t="str">
            <v>GSP</v>
          </cell>
          <cell r="J3241" t="str">
            <v>No Aplica</v>
          </cell>
          <cell r="K3241" t="str">
            <v>Plan de acción</v>
          </cell>
          <cell r="L3241" t="str">
            <v>Distrito</v>
          </cell>
          <cell r="M3241" t="str">
            <v>5_RAFAEL_URIBE</v>
          </cell>
          <cell r="N3241" t="str">
            <v>2_FEBRERO_2026</v>
          </cell>
          <cell r="O3241" t="str">
            <v>17610. Proceso integral e integrado de la Vigilancia de la Salud PúblicaVigilancia en salud pública20265_RAFAEL_URIBE2_FEBRERO_2026</v>
          </cell>
          <cell r="P3241">
            <v>28206464</v>
          </cell>
          <cell r="S3241">
            <v>0</v>
          </cell>
          <cell r="T3241">
            <v>0</v>
          </cell>
        </row>
        <row r="3242">
          <cell r="F3242" t="str">
            <v>17710. Proceso integral e integrado de la Vigilancia de la Salud PúblicaVigilancia en salud pública2026</v>
          </cell>
          <cell r="G3242" t="str">
            <v xml:space="preserve"> Monitoreo de la Vigilancia intensificada Neonatal y Defectos Congenitos</v>
          </cell>
          <cell r="H3242" t="str">
            <v>Gestión, análisis y divulgación  de información de la vigilancia en salud pública</v>
          </cell>
          <cell r="I3242" t="str">
            <v>GSP</v>
          </cell>
          <cell r="J3242" t="str">
            <v>No Aplica</v>
          </cell>
          <cell r="K3242" t="str">
            <v>Plan de acción</v>
          </cell>
          <cell r="L3242" t="str">
            <v>Distrito</v>
          </cell>
          <cell r="M3242" t="str">
            <v>5_RAFAEL_URIBE</v>
          </cell>
          <cell r="N3242" t="str">
            <v>2_FEBRERO_2026</v>
          </cell>
          <cell r="O3242" t="str">
            <v>17710. Proceso integral e integrado de la Vigilancia de la Salud PúblicaVigilancia en salud pública20265_RAFAEL_URIBE2_FEBRERO_2026</v>
          </cell>
          <cell r="P3242">
            <v>37181248</v>
          </cell>
          <cell r="S3242">
            <v>0</v>
          </cell>
          <cell r="T3242">
            <v>0</v>
          </cell>
        </row>
        <row r="3243">
          <cell r="F3243" t="str">
            <v>17810. Proceso integral e integrado de la Vigilancia de la Salud PúblicaVigilancia en salud pública2026</v>
          </cell>
          <cell r="G3243" t="str">
            <v xml:space="preserve">Investigaciones epidemiológicas de campo de alto impacto para eventos de salud materno-perinatal en la Subred Norte, Centro Oriente, Sur y Sur Occidente </v>
          </cell>
          <cell r="H3243" t="str">
            <v>Gestión, análisis y divulgación  de información de la vigilancia en salud pública</v>
          </cell>
          <cell r="I3243" t="str">
            <v>GSP</v>
          </cell>
          <cell r="J3243" t="str">
            <v>No Aplica</v>
          </cell>
          <cell r="K3243" t="str">
            <v>Plan de acción</v>
          </cell>
          <cell r="L3243" t="str">
            <v>Zonal</v>
          </cell>
          <cell r="M3243" t="str">
            <v>5_RAFAEL_URIBE</v>
          </cell>
          <cell r="N3243" t="str">
            <v>2_FEBRERO_2026</v>
          </cell>
          <cell r="O3243" t="str">
            <v>17810. Proceso integral e integrado de la Vigilancia de la Salud PúblicaVigilancia en salud pública20265_RAFAEL_URIBE2_FEBRERO_2026</v>
          </cell>
          <cell r="P3243">
            <v>7347488</v>
          </cell>
          <cell r="S3243">
            <v>0</v>
          </cell>
          <cell r="T3243">
            <v>0</v>
          </cell>
        </row>
        <row r="3244">
          <cell r="F3244" t="str">
            <v>17910. Proceso integral e integrado de la Vigilancia de la Salud PúblicaVigilancia en salud pública2026</v>
          </cell>
          <cell r="G3244" t="str">
            <v xml:space="preserve">Unidades de análisis de eventos de interés en salud pública de SSR en la Subred Norte y Sur Occidente </v>
          </cell>
          <cell r="H3244" t="str">
            <v>Gestión, análisis y divulgación  de información de la vigilancia en salud pública</v>
          </cell>
          <cell r="I3244" t="str">
            <v>GSP</v>
          </cell>
          <cell r="J3244" t="str">
            <v>No Aplica</v>
          </cell>
          <cell r="K3244" t="str">
            <v>Plan de acción</v>
          </cell>
          <cell r="L3244" t="str">
            <v>Zonal</v>
          </cell>
          <cell r="M3244" t="str">
            <v>5_RAFAEL_URIBE</v>
          </cell>
          <cell r="N3244" t="str">
            <v>2_FEBRERO_2026</v>
          </cell>
          <cell r="O3244" t="str">
            <v>17910. Proceso integral e integrado de la Vigilancia de la Salud PúblicaVigilancia en salud pública20265_RAFAEL_URIBE2_FEBRERO_2026</v>
          </cell>
          <cell r="P3244">
            <v>3673744</v>
          </cell>
          <cell r="S3244">
            <v>0</v>
          </cell>
          <cell r="T3244">
            <v>0</v>
          </cell>
        </row>
        <row r="3245">
          <cell r="F3245" t="str">
            <v>18010. Proceso integral e integrado de la Vigilancia de la Salud PúblicaVigilancia en salud pública2026</v>
          </cell>
          <cell r="G3245" t="str">
            <v xml:space="preserve">Unidades de análisis de eventos de interés en salud pública de SSR en la Subred  Centro Oriente y Sur </v>
          </cell>
          <cell r="H3245" t="str">
            <v>Gestión, análisis y divulgación  de información de la vigilancia en salud pública</v>
          </cell>
          <cell r="I3245" t="str">
            <v>GSP</v>
          </cell>
          <cell r="J3245" t="str">
            <v>No Aplica</v>
          </cell>
          <cell r="K3245" t="str">
            <v>Plan de acción</v>
          </cell>
          <cell r="L3245" t="str">
            <v>Zonal</v>
          </cell>
          <cell r="M3245" t="str">
            <v>5_RAFAEL_URIBE</v>
          </cell>
          <cell r="N3245" t="str">
            <v>2_FEBRERO_2026</v>
          </cell>
          <cell r="O3245" t="str">
            <v>18010. Proceso integral e integrado de la Vigilancia de la Salud PúblicaVigilancia en salud pública20265_RAFAEL_URIBE2_FEBRERO_2026</v>
          </cell>
          <cell r="P3245">
            <v>3673744</v>
          </cell>
          <cell r="S3245">
            <v>0</v>
          </cell>
          <cell r="T3245">
            <v>0</v>
          </cell>
        </row>
        <row r="3246">
          <cell r="F3246" t="str">
            <v>18110. Proceso integral e integrado de la Vigilancia de la Salud PúblicaVigilancia en salud pública2026</v>
          </cell>
          <cell r="G3246" t="str">
            <v>Gestión de la información  del  componente Transmisibles - Subred Norte y Sur Occidente</v>
          </cell>
          <cell r="H3246" t="str">
            <v>Gestión, análisis y divulgación  de información de la vigilancia en salud pública</v>
          </cell>
          <cell r="I3246" t="str">
            <v>GSP</v>
          </cell>
          <cell r="J3246" t="str">
            <v>No Aplica</v>
          </cell>
          <cell r="K3246" t="str">
            <v>Plan de acción</v>
          </cell>
          <cell r="L3246" t="str">
            <v>Zonal</v>
          </cell>
          <cell r="M3246" t="str">
            <v>5_RAFAEL_URIBE</v>
          </cell>
          <cell r="N3246" t="str">
            <v>2_FEBRERO_2026</v>
          </cell>
          <cell r="O3246" t="str">
            <v>18110. Proceso integral e integrado de la Vigilancia de la Salud PúblicaVigilancia en salud pública20265_RAFAEL_URIBE2_FEBRERO_2026</v>
          </cell>
          <cell r="P3246">
            <v>87405520</v>
          </cell>
          <cell r="S3246">
            <v>0</v>
          </cell>
          <cell r="T3246">
            <v>0</v>
          </cell>
        </row>
        <row r="3247">
          <cell r="F3247" t="str">
            <v>18210. Proceso integral e integrado de la Vigilancia de la Salud PúblicaVigilancia en salud pública2026</v>
          </cell>
          <cell r="G3247" t="str">
            <v>Fortalecimiento y capacitación a UPGD Transmisibles Norte y Sur Occidente</v>
          </cell>
          <cell r="H3247" t="str">
            <v>Gestión, análisis y divulgación  de información de la vigilancia en salud pública</v>
          </cell>
          <cell r="I3247" t="str">
            <v>GSP</v>
          </cell>
          <cell r="J3247" t="str">
            <v>No Aplica</v>
          </cell>
          <cell r="K3247" t="str">
            <v>Plan de acción</v>
          </cell>
          <cell r="L3247" t="str">
            <v>Zonal</v>
          </cell>
          <cell r="M3247" t="str">
            <v>5_RAFAEL_URIBE</v>
          </cell>
          <cell r="N3247" t="str">
            <v>2_FEBRERO_2026</v>
          </cell>
          <cell r="O3247" t="str">
            <v>18210. Proceso integral e integrado de la Vigilancia de la Salud PúblicaVigilancia en salud pública20265_RAFAEL_URIBE2_FEBRERO_2026</v>
          </cell>
          <cell r="P3247">
            <v>17288787</v>
          </cell>
          <cell r="S3247">
            <v>0</v>
          </cell>
          <cell r="T3247">
            <v>0</v>
          </cell>
        </row>
        <row r="3248">
          <cell r="F3248" t="str">
            <v>18310. Proceso integral e integrado de la Vigilancia de la Salud PúblicaVigilancia en salud pública2026</v>
          </cell>
          <cell r="G3248" t="str">
            <v>Gestión de la información  del  componente Transmisibles - Subred Centro Oriente</v>
          </cell>
          <cell r="H3248" t="str">
            <v>Gestión, análisis y divulgación  de información de la vigilancia en salud pública</v>
          </cell>
          <cell r="I3248" t="str">
            <v>GSP</v>
          </cell>
          <cell r="J3248" t="str">
            <v>No Aplica</v>
          </cell>
          <cell r="K3248" t="str">
            <v>Plan de acción</v>
          </cell>
          <cell r="L3248" t="str">
            <v>Zonal</v>
          </cell>
          <cell r="M3248" t="str">
            <v>5_RAFAEL_URIBE</v>
          </cell>
          <cell r="N3248" t="str">
            <v>2_FEBRERO_2026</v>
          </cell>
          <cell r="O3248" t="str">
            <v>18310. Proceso integral e integrado de la Vigilancia de la Salud PúblicaVigilancia en salud pública20265_RAFAEL_URIBE2_FEBRERO_2026</v>
          </cell>
          <cell r="P3248">
            <v>61146880</v>
          </cell>
          <cell r="S3248">
            <v>0</v>
          </cell>
          <cell r="T3248">
            <v>0</v>
          </cell>
        </row>
        <row r="3249">
          <cell r="F3249" t="str">
            <v>18410. Proceso integral e integrado de la Vigilancia de la Salud PúblicaVigilancia en salud pública2026</v>
          </cell>
          <cell r="G3249" t="str">
            <v>Fortalecimiento y capacitación a UPGD Transmisibles Centro oriente y SUR</v>
          </cell>
          <cell r="H3249" t="str">
            <v>Gestión, análisis y divulgación  de información de la vigilancia en salud pública</v>
          </cell>
          <cell r="I3249" t="str">
            <v>GSP</v>
          </cell>
          <cell r="J3249" t="str">
            <v>No Aplica</v>
          </cell>
          <cell r="K3249" t="str">
            <v>Plan de acción</v>
          </cell>
          <cell r="L3249" t="str">
            <v>Zonal</v>
          </cell>
          <cell r="M3249" t="str">
            <v>5_RAFAEL_URIBE</v>
          </cell>
          <cell r="N3249" t="str">
            <v>2_FEBRERO_2026</v>
          </cell>
          <cell r="O3249" t="str">
            <v>18410. Proceso integral e integrado de la Vigilancia de la Salud PúblicaVigilancia en salud pública20265_RAFAEL_URIBE2_FEBRERO_2026</v>
          </cell>
          <cell r="P3249">
            <v>9941299</v>
          </cell>
          <cell r="S3249">
            <v>0</v>
          </cell>
          <cell r="T3249">
            <v>0</v>
          </cell>
        </row>
        <row r="3250">
          <cell r="F3250" t="str">
            <v>18510. Proceso integral e integrado de la Vigilancia de la Salud PúblicaVigilancia en salud pública2026</v>
          </cell>
          <cell r="G3250" t="str">
            <v>Gestión de la información  del  componente Transmisibles - Subred Sur</v>
          </cell>
          <cell r="H3250" t="str">
            <v>Gestión, análisis y divulgación  de información de la vigilancia en salud pública</v>
          </cell>
          <cell r="I3250" t="str">
            <v>GSP</v>
          </cell>
          <cell r="J3250" t="str">
            <v>No Aplica</v>
          </cell>
          <cell r="K3250" t="str">
            <v>Plan de acción</v>
          </cell>
          <cell r="L3250" t="str">
            <v>Zonal</v>
          </cell>
          <cell r="M3250" t="str">
            <v>5_RAFAEL_URIBE</v>
          </cell>
          <cell r="N3250" t="str">
            <v>2_FEBRERO_2026</v>
          </cell>
          <cell r="O3250" t="str">
            <v>18510. Proceso integral e integrado de la Vigilancia de la Salud PúblicaVigilancia en salud pública20265_RAFAEL_URIBE2_FEBRERO_2026</v>
          </cell>
          <cell r="P3250">
            <v>40189280</v>
          </cell>
          <cell r="S3250">
            <v>0</v>
          </cell>
          <cell r="T3250">
            <v>0</v>
          </cell>
        </row>
        <row r="3251">
          <cell r="F3251" t="str">
            <v>18610. Proceso integral e integrado de la Vigilancia de la Salud PúblicaVigilancia en salud pública2026</v>
          </cell>
          <cell r="G3251" t="str">
            <v>Mantenimiento y fortalecimiento del sistema de  Vigilancia Centinela Meningitis, neumonía bacteriana</v>
          </cell>
          <cell r="H3251" t="str">
            <v>Gestión, análisis y divulgación  de información de la vigilancia en salud pública</v>
          </cell>
          <cell r="I3251" t="str">
            <v>GSP</v>
          </cell>
          <cell r="J3251" t="str">
            <v>No Aplica</v>
          </cell>
          <cell r="K3251" t="str">
            <v>Plan de acción</v>
          </cell>
          <cell r="L3251" t="str">
            <v>Distrito</v>
          </cell>
          <cell r="M3251" t="str">
            <v>5_RAFAEL_URIBE</v>
          </cell>
          <cell r="N3251" t="str">
            <v>2_FEBRERO_2026</v>
          </cell>
          <cell r="O3251" t="str">
            <v>18610. Proceso integral e integrado de la Vigilancia de la Salud PúblicaVigilancia en salud pública20265_RAFAEL_URIBE2_FEBRERO_2026</v>
          </cell>
          <cell r="P3251">
            <v>7347488</v>
          </cell>
          <cell r="S3251">
            <v>0</v>
          </cell>
          <cell r="T3251">
            <v>0</v>
          </cell>
        </row>
        <row r="3252">
          <cell r="F3252" t="str">
            <v>18710. Proceso integral e integrado de la Vigilancia de la Salud PúblicaVigilancia en salud pública2026</v>
          </cell>
          <cell r="G3252" t="str">
            <v>Acciones de contención mediante bloqueos</v>
          </cell>
          <cell r="H3252" t="str">
            <v xml:space="preserve">Intervención integral en brotes, alertas y situaciones de emergencia en salud pública
</v>
          </cell>
          <cell r="I3252" t="str">
            <v>GSP</v>
          </cell>
          <cell r="J3252" t="str">
            <v>No Aplica</v>
          </cell>
          <cell r="K3252" t="str">
            <v>Plan de acción</v>
          </cell>
          <cell r="L3252" t="str">
            <v>Zonal</v>
          </cell>
          <cell r="M3252" t="str">
            <v>5_RAFAEL_URIBE</v>
          </cell>
          <cell r="N3252" t="str">
            <v>2_FEBRERO_2026</v>
          </cell>
          <cell r="O3252" t="str">
            <v>18710. Proceso integral e integrado de la Vigilancia de la Salud PúblicaVigilancia en salud pública20265_RAFAEL_URIBE2_FEBRERO_2026</v>
          </cell>
          <cell r="P3252">
            <v>3994272</v>
          </cell>
          <cell r="S3252">
            <v>0</v>
          </cell>
          <cell r="T3252">
            <v>0</v>
          </cell>
        </row>
        <row r="3253">
          <cell r="F3253" t="str">
            <v>18810. Proceso integral e integrado de la Vigilancia de la Salud PúblicaVigilancia en salud pública2026</v>
          </cell>
          <cell r="G3253" t="str">
            <v>Investigaciones epidemiológicas de campo de alto impacto para eventos transmisibles Subred Norte y Sur Occidente</v>
          </cell>
          <cell r="H3253" t="str">
            <v xml:space="preserve">Intervención integral en brotes, alertas y situaciones de emergencia en salud pública
</v>
          </cell>
          <cell r="I3253" t="str">
            <v>GSP</v>
          </cell>
          <cell r="J3253" t="str">
            <v>No Aplica</v>
          </cell>
          <cell r="K3253" t="str">
            <v>Plan de acción</v>
          </cell>
          <cell r="L3253" t="str">
            <v>Zonal</v>
          </cell>
          <cell r="M3253" t="str">
            <v>5_RAFAEL_URIBE</v>
          </cell>
          <cell r="N3253" t="str">
            <v>2_FEBRERO_2026</v>
          </cell>
          <cell r="O3253" t="str">
            <v>18810. Proceso integral e integrado de la Vigilancia de la Salud PúblicaVigilancia en salud pública20265_RAFAEL_URIBE2_FEBRERO_2026</v>
          </cell>
          <cell r="P3253">
            <v>33280669</v>
          </cell>
          <cell r="S3253">
            <v>0</v>
          </cell>
          <cell r="T3253">
            <v>0</v>
          </cell>
        </row>
        <row r="3254">
          <cell r="F3254" t="str">
            <v>18910. Proceso integral e integrado de la Vigilancia de la Salud PúblicaVigilancia en salud pública2026</v>
          </cell>
          <cell r="G3254" t="str">
            <v xml:space="preserve">Investigaciones epidemiológicas de campo de alto impacto para eventos transmisibles Subred Centro Oriente y Sur </v>
          </cell>
          <cell r="H3254" t="str">
            <v xml:space="preserve">Intervención integral en brotes, alertas y situaciones de emergencia en salud pública
</v>
          </cell>
          <cell r="I3254" t="str">
            <v>GSP</v>
          </cell>
          <cell r="J3254" t="str">
            <v>No Aplica</v>
          </cell>
          <cell r="K3254" t="str">
            <v>Plan de acción</v>
          </cell>
          <cell r="L3254" t="str">
            <v>Zonal</v>
          </cell>
          <cell r="M3254" t="str">
            <v>5_RAFAEL_URIBE</v>
          </cell>
          <cell r="N3254" t="str">
            <v>2_FEBRERO_2026</v>
          </cell>
          <cell r="O3254" t="str">
            <v>18910. Proceso integral e integrado de la Vigilancia de la Salud PúblicaVigilancia en salud pública20265_RAFAEL_URIBE2_FEBRERO_2026</v>
          </cell>
          <cell r="P3254">
            <v>25933181</v>
          </cell>
          <cell r="S3254">
            <v>0</v>
          </cell>
          <cell r="T3254">
            <v>0</v>
          </cell>
        </row>
        <row r="3255">
          <cell r="F3255" t="str">
            <v>19010. Proceso integral e integrado de la Vigilancia de la Salud PúblicaVigilancia en salud pública2026</v>
          </cell>
          <cell r="G3255" t="str">
            <v>Investigaciones epidemiológicas de campo de control para eventos transmisibles Subred Norte, Sur Occidente, Centro Oriente y Sur</v>
          </cell>
          <cell r="H3255" t="str">
            <v xml:space="preserve">Intervención integral en brotes, alertas y situaciones de emergencia en salud pública
</v>
          </cell>
          <cell r="I3255" t="str">
            <v>GSP</v>
          </cell>
          <cell r="J3255" t="str">
            <v>No Aplica</v>
          </cell>
          <cell r="K3255" t="str">
            <v>Plan de acción</v>
          </cell>
          <cell r="L3255" t="str">
            <v>Zonal</v>
          </cell>
          <cell r="M3255" t="str">
            <v>5_RAFAEL_URIBE</v>
          </cell>
          <cell r="N3255" t="str">
            <v>2_FEBRERO_2026</v>
          </cell>
          <cell r="O3255" t="str">
            <v>19010. Proceso integral e integrado de la Vigilancia de la Salud PúblicaVigilancia en salud pública20265_RAFAEL_URIBE2_FEBRERO_2026</v>
          </cell>
          <cell r="P3255">
            <v>8432352</v>
          </cell>
          <cell r="S3255">
            <v>0</v>
          </cell>
          <cell r="T3255">
            <v>0</v>
          </cell>
        </row>
        <row r="3256">
          <cell r="F3256" t="str">
            <v>19110. Proceso integral e integrado de la Vigilancia de la Salud PúblicaVigilancia en salud pública2026</v>
          </cell>
          <cell r="G3256" t="str">
            <v>Unidades de analisis de eventos de interes en salud Pública Norte y Centro Oriente _ Transmisibles</v>
          </cell>
          <cell r="H3256" t="str">
            <v>Gestión, análisis y divulgación  de información de la vigilancia en salud pública</v>
          </cell>
          <cell r="I3256" t="str">
            <v>GSP</v>
          </cell>
          <cell r="J3256" t="str">
            <v>No Aplica</v>
          </cell>
          <cell r="K3256" t="str">
            <v>Plan de acción</v>
          </cell>
          <cell r="L3256" t="str">
            <v>Zonal</v>
          </cell>
          <cell r="M3256" t="str">
            <v>5_RAFAEL_URIBE</v>
          </cell>
          <cell r="N3256" t="str">
            <v>2_FEBRERO_2026</v>
          </cell>
          <cell r="O3256" t="str">
            <v>19110. Proceso integral e integrado de la Vigilancia de la Salud PúblicaVigilancia en salud pública20265_RAFAEL_URIBE2_FEBRERO_2026</v>
          </cell>
          <cell r="P3256">
            <v>7347488</v>
          </cell>
          <cell r="S3256">
            <v>0</v>
          </cell>
          <cell r="T3256">
            <v>0</v>
          </cell>
        </row>
        <row r="3257">
          <cell r="F3257" t="str">
            <v>19210. Proceso integral e integrado de la Vigilancia de la Salud PúblicaVigilancia en salud pública2026</v>
          </cell>
          <cell r="G3257" t="str">
            <v>Unidades de analisis de eventos de interes en salud Pública Sur y Sur Occidente _ Transmisibles</v>
          </cell>
          <cell r="H3257" t="str">
            <v>Gestión, análisis y divulgación  de información de la vigilancia en salud pública</v>
          </cell>
          <cell r="I3257" t="str">
            <v>GSP</v>
          </cell>
          <cell r="J3257" t="str">
            <v>No Aplica</v>
          </cell>
          <cell r="K3257" t="str">
            <v>Plan de acción</v>
          </cell>
          <cell r="L3257" t="str">
            <v>Zonal</v>
          </cell>
          <cell r="M3257" t="str">
            <v>5_RAFAEL_URIBE</v>
          </cell>
          <cell r="N3257" t="str">
            <v>2_FEBRERO_2026</v>
          </cell>
          <cell r="O3257" t="str">
            <v>19210. Proceso integral e integrado de la Vigilancia de la Salud PúblicaVigilancia en salud pública20265_RAFAEL_URIBE2_FEBRERO_2026</v>
          </cell>
          <cell r="P3257">
            <v>3673744</v>
          </cell>
          <cell r="S3257">
            <v>0</v>
          </cell>
          <cell r="T3257">
            <v>0</v>
          </cell>
        </row>
        <row r="3258">
          <cell r="F3258" t="str">
            <v>19310. Proceso integral e integrado de la Vigilancia de la Salud PúblicaVigilancia en salud pública2026</v>
          </cell>
          <cell r="G3258" t="str">
            <v>Plan de acción para el Monitoreo rapido de cobertura: Operativo en campo y Documento de análisis Norte y Centro Oriente</v>
          </cell>
          <cell r="H3258" t="str">
            <v xml:space="preserve">Intervención integral en brotes, alertas y situaciones de emergencia en salud pública
</v>
          </cell>
          <cell r="I3258" t="str">
            <v>GSP</v>
          </cell>
          <cell r="J3258" t="str">
            <v>No Aplica</v>
          </cell>
          <cell r="K3258" t="str">
            <v>Plan de acción</v>
          </cell>
          <cell r="L3258" t="str">
            <v>Zonal</v>
          </cell>
          <cell r="M3258" t="str">
            <v>5_RAFAEL_URIBE</v>
          </cell>
          <cell r="N3258" t="str">
            <v>2_FEBRERO_2026</v>
          </cell>
          <cell r="O3258" t="str">
            <v>19310. Proceso integral e integrado de la Vigilancia de la Salud PúblicaVigilancia en salud pública20265_RAFAEL_URIBE2_FEBRERO_2026</v>
          </cell>
          <cell r="P3258">
            <v>42556256</v>
          </cell>
          <cell r="S3258">
            <v>0</v>
          </cell>
          <cell r="T3258">
            <v>0</v>
          </cell>
        </row>
        <row r="3259">
          <cell r="F3259" t="str">
            <v>19410. Proceso integral e integrado de la Vigilancia de la Salud PúblicaVigilancia en salud pública2026</v>
          </cell>
          <cell r="G3259" t="str">
            <v>Plan de acción para el Monitoreo rapido de cobertura: Operativo en campo y Documento de análisis Sur Occidente y Sur</v>
          </cell>
          <cell r="H3259" t="str">
            <v xml:space="preserve">Intervención integral en brotes, alertas y situaciones de emergencia en salud pública
</v>
          </cell>
          <cell r="I3259" t="str">
            <v>GSP</v>
          </cell>
          <cell r="J3259" t="str">
            <v>No Aplica</v>
          </cell>
          <cell r="K3259" t="str">
            <v>Plan de acción</v>
          </cell>
          <cell r="L3259" t="str">
            <v>Zonal</v>
          </cell>
          <cell r="M3259" t="str">
            <v>5_RAFAEL_URIBE</v>
          </cell>
          <cell r="N3259" t="str">
            <v>2_FEBRERO_2026</v>
          </cell>
          <cell r="O3259" t="str">
            <v>19410. Proceso integral e integrado de la Vigilancia de la Salud PúblicaVigilancia en salud pública20265_RAFAEL_URIBE2_FEBRERO_2026</v>
          </cell>
          <cell r="P3259">
            <v>38561984</v>
          </cell>
          <cell r="S3259">
            <v>0</v>
          </cell>
          <cell r="T3259">
            <v>0</v>
          </cell>
        </row>
        <row r="3260">
          <cell r="F3260" t="str">
            <v>19510. Proceso integral e integrado de la Vigilancia de la Salud PúblicaVigilancia en salud pública2026</v>
          </cell>
          <cell r="G3260" t="str">
            <v xml:space="preserve"> Gestión de la información  del  componente SIVIGILA -  Subred Norte </v>
          </cell>
          <cell r="H3260" t="str">
            <v>Gestión, análisis y divulgación  de información de la vigilancia en salud pública</v>
          </cell>
          <cell r="I3260" t="str">
            <v>GSP</v>
          </cell>
          <cell r="J3260" t="str">
            <v>No Aplica</v>
          </cell>
          <cell r="K3260" t="str">
            <v>Plan de acción</v>
          </cell>
          <cell r="L3260" t="str">
            <v>Zonal</v>
          </cell>
          <cell r="M3260" t="str">
            <v>5_RAFAEL_URIBE</v>
          </cell>
          <cell r="N3260" t="str">
            <v>2_FEBRERO_2026</v>
          </cell>
          <cell r="O3260" t="str">
            <v>19510. Proceso integral e integrado de la Vigilancia de la Salud PúblicaVigilancia en salud pública20265_RAFAEL_URIBE2_FEBRERO_2026</v>
          </cell>
          <cell r="P3260">
            <v>125967504</v>
          </cell>
          <cell r="S3260">
            <v>0</v>
          </cell>
          <cell r="T3260">
            <v>0</v>
          </cell>
        </row>
        <row r="3261">
          <cell r="F3261" t="str">
            <v>19610. Proceso integral e integrado de la Vigilancia de la Salud PúblicaVigilancia en salud pública2026</v>
          </cell>
          <cell r="G3261" t="str">
            <v xml:space="preserve"> Gestión de la información  del  componente SIVIGILA -  Subred  Sur Occidente y Centro Oriente</v>
          </cell>
          <cell r="H3261" t="str">
            <v>Gestión, análisis y divulgación  de información de la vigilancia en salud pública</v>
          </cell>
          <cell r="I3261" t="str">
            <v>GSP</v>
          </cell>
          <cell r="J3261" t="str">
            <v>No Aplica</v>
          </cell>
          <cell r="K3261" t="str">
            <v>Plan de acción</v>
          </cell>
          <cell r="L3261" t="str">
            <v>Zonal</v>
          </cell>
          <cell r="M3261" t="str">
            <v>5_RAFAEL_URIBE</v>
          </cell>
          <cell r="N3261" t="str">
            <v>2_FEBRERO_2026</v>
          </cell>
          <cell r="O3261" t="str">
            <v>19610. Proceso integral e integrado de la Vigilancia de la Salud PúblicaVigilancia en salud pública20265_RAFAEL_URIBE2_FEBRERO_2026</v>
          </cell>
          <cell r="P3261">
            <v>59199056</v>
          </cell>
          <cell r="S3261">
            <v>0</v>
          </cell>
          <cell r="T3261">
            <v>0</v>
          </cell>
        </row>
        <row r="3262">
          <cell r="F3262" t="str">
            <v>19710. Proceso integral e integrado de la Vigilancia de la Salud PúblicaVigilancia en salud pública2026</v>
          </cell>
          <cell r="G3262" t="str">
            <v xml:space="preserve"> Gestión de la información  del  componente SIVIGILA -  Subred  Sur </v>
          </cell>
          <cell r="H3262" t="str">
            <v>Gestión, análisis y divulgación  de información de la vigilancia en salud pública</v>
          </cell>
          <cell r="I3262" t="str">
            <v>GSP</v>
          </cell>
          <cell r="J3262" t="str">
            <v>No Aplica</v>
          </cell>
          <cell r="K3262" t="str">
            <v>Plan de acción</v>
          </cell>
          <cell r="L3262" t="str">
            <v>Zonal</v>
          </cell>
          <cell r="M3262" t="str">
            <v>5_RAFAEL_URIBE</v>
          </cell>
          <cell r="N3262" t="str">
            <v>2_FEBRERO_2026</v>
          </cell>
          <cell r="O3262" t="str">
            <v>19710. Proceso integral e integrado de la Vigilancia de la Salud PúblicaVigilancia en salud pública20265_RAFAEL_URIBE2_FEBRERO_2026</v>
          </cell>
          <cell r="P3262">
            <v>34888240</v>
          </cell>
          <cell r="S3262">
            <v>0</v>
          </cell>
          <cell r="T3262">
            <v>0</v>
          </cell>
        </row>
        <row r="3263">
          <cell r="F3263" t="str">
            <v>19810. Proceso integral e integrado de la Vigilancia de la Salud PúblicaVigilancia en salud pública2026</v>
          </cell>
          <cell r="G3263" t="str">
            <v>Gestión de la información  del  componente No Transmisibles - Subred Norte</v>
          </cell>
          <cell r="H3263" t="str">
            <v>Gestión, análisis y divulgación  de información de la vigilancia en salud pública</v>
          </cell>
          <cell r="I3263" t="str">
            <v>GSP</v>
          </cell>
          <cell r="J3263" t="str">
            <v>No Aplica</v>
          </cell>
          <cell r="K3263" t="str">
            <v>Plan de acción</v>
          </cell>
          <cell r="L3263" t="str">
            <v>Zonal</v>
          </cell>
          <cell r="M3263" t="str">
            <v>5_RAFAEL_URIBE</v>
          </cell>
          <cell r="N3263" t="str">
            <v>2_FEBRERO_2026</v>
          </cell>
          <cell r="O3263" t="str">
            <v>19810. Proceso integral e integrado de la Vigilancia de la Salud PúblicaVigilancia en salud pública20265_RAFAEL_URIBE2_FEBRERO_2026</v>
          </cell>
          <cell r="P3263">
            <v>73252976</v>
          </cell>
          <cell r="S3263">
            <v>0</v>
          </cell>
          <cell r="T3263">
            <v>0</v>
          </cell>
        </row>
        <row r="3264">
          <cell r="F3264" t="str">
            <v>19910. Proceso integral e integrado de la Vigilancia de la Salud PúblicaVigilancia en salud pública2026</v>
          </cell>
          <cell r="G3264" t="str">
            <v>Gestión de la información  del  componente No Transmisibles - Subred Centro Oriente y Sur Occidente</v>
          </cell>
          <cell r="H3264" t="str">
            <v>Gestión, análisis y divulgación  de información de la vigilancia en salud pública</v>
          </cell>
          <cell r="I3264" t="str">
            <v>GSP</v>
          </cell>
          <cell r="J3264" t="str">
            <v>No Aplica</v>
          </cell>
          <cell r="K3264" t="str">
            <v>Plan de acción</v>
          </cell>
          <cell r="L3264" t="str">
            <v>Zonal</v>
          </cell>
          <cell r="M3264" t="str">
            <v>5_RAFAEL_URIBE</v>
          </cell>
          <cell r="N3264" t="str">
            <v>2_FEBRERO_2026</v>
          </cell>
          <cell r="O3264" t="str">
            <v>19910. Proceso integral e integrado de la Vigilancia de la Salud PúblicaVigilancia en salud pública20265_RAFAEL_URIBE2_FEBRERO_2026</v>
          </cell>
          <cell r="P3264">
            <v>67631408</v>
          </cell>
          <cell r="S3264">
            <v>0</v>
          </cell>
          <cell r="T3264">
            <v>0</v>
          </cell>
        </row>
        <row r="3265">
          <cell r="F3265" t="str">
            <v>20010. Proceso integral e integrado de la Vigilancia de la Salud PúblicaVigilancia en salud pública2026</v>
          </cell>
          <cell r="G3265" t="str">
            <v>Gestión de la información  del  componente No Transmisibles  Sur</v>
          </cell>
          <cell r="H3265" t="str">
            <v>Gestión, análisis y divulgación  de información de la vigilancia en salud pública</v>
          </cell>
          <cell r="I3265" t="str">
            <v>GSP</v>
          </cell>
          <cell r="J3265" t="str">
            <v>No Aplica</v>
          </cell>
          <cell r="K3265" t="str">
            <v>Plan de acción</v>
          </cell>
          <cell r="L3265" t="str">
            <v>Zonal</v>
          </cell>
          <cell r="M3265" t="str">
            <v>5_RAFAEL_URIBE</v>
          </cell>
          <cell r="N3265" t="str">
            <v>2_FEBRERO_2026</v>
          </cell>
          <cell r="O3265" t="str">
            <v>20010. Proceso integral e integrado de la Vigilancia de la Salud PúblicaVigilancia en salud pública20265_RAFAEL_URIBE2_FEBRERO_2026</v>
          </cell>
          <cell r="P3265">
            <v>62009840</v>
          </cell>
          <cell r="S3265">
            <v>0</v>
          </cell>
          <cell r="T3265">
            <v>0</v>
          </cell>
        </row>
        <row r="3266">
          <cell r="F3266" t="str">
            <v>20110. Proceso integral e integrado de la Vigilancia de la Salud PúblicaVigilancia en salud pública2026</v>
          </cell>
          <cell r="G3266" t="str">
            <v>Investigaciones epidemiológicas de campo -No Transmisibles</v>
          </cell>
          <cell r="H3266" t="str">
            <v xml:space="preserve">Intervención integral en brotes, alertas y situaciones de emergencia en salud pública
</v>
          </cell>
          <cell r="I3266" t="str">
            <v>GSP</v>
          </cell>
          <cell r="J3266" t="str">
            <v>No Aplica</v>
          </cell>
          <cell r="K3266" t="str">
            <v xml:space="preserve">Investigaciones Epidemiológicas de campo realizadas </v>
          </cell>
          <cell r="L3266" t="str">
            <v>Zonal</v>
          </cell>
          <cell r="M3266" t="str">
            <v>5_RAFAEL_URIBE</v>
          </cell>
          <cell r="N3266" t="str">
            <v>2_FEBRERO_2026</v>
          </cell>
          <cell r="O3266" t="str">
            <v>20110. Proceso integral e integrado de la Vigilancia de la Salud PúblicaVigilancia en salud pública20265_RAFAEL_URIBE2_FEBRERO_2026</v>
          </cell>
          <cell r="P3266">
            <v>152760</v>
          </cell>
          <cell r="S3266">
            <v>0</v>
          </cell>
          <cell r="T3266">
            <v>0</v>
          </cell>
        </row>
        <row r="3267">
          <cell r="F3267" t="str">
            <v>20210. Proceso integral e integrado de la Vigilancia de la Salud PúblicaVigilancia en salud pública2026</v>
          </cell>
          <cell r="G3267" t="str">
            <v>Gestión de la información  del  componente SISVAN - Subred Norte</v>
          </cell>
          <cell r="H3267" t="str">
            <v>Gestión, análisis y divulgación  de información de la vigilancia en salud pública</v>
          </cell>
          <cell r="I3267" t="str">
            <v>GSP</v>
          </cell>
          <cell r="J3267" t="str">
            <v>No Aplica</v>
          </cell>
          <cell r="K3267" t="str">
            <v>Plan de acción</v>
          </cell>
          <cell r="L3267" t="str">
            <v>Zonal</v>
          </cell>
          <cell r="M3267" t="str">
            <v>5_RAFAEL_URIBE</v>
          </cell>
          <cell r="N3267" t="str">
            <v>2_FEBRERO_2026</v>
          </cell>
          <cell r="O3267" t="str">
            <v>20210. Proceso integral e integrado de la Vigilancia de la Salud PúblicaVigilancia en salud pública20265_RAFAEL_URIBE2_FEBRERO_2026</v>
          </cell>
          <cell r="P3267">
            <v>41150864</v>
          </cell>
          <cell r="S3267">
            <v>0</v>
          </cell>
          <cell r="T3267">
            <v>0</v>
          </cell>
        </row>
        <row r="3268">
          <cell r="F3268" t="str">
            <v>20310. Proceso integral e integrado de la Vigilancia de la Salud PúblicaVigilancia en salud pública2026</v>
          </cell>
          <cell r="G3268" t="str">
            <v xml:space="preserve">Gestión de información del componente SISVAN Subred Occidente </v>
          </cell>
          <cell r="H3268" t="str">
            <v>Gestión, análisis y divulgación  de información de la vigilancia en salud pública</v>
          </cell>
          <cell r="I3268" t="str">
            <v>GSP</v>
          </cell>
          <cell r="J3268" t="str">
            <v>No Aplica</v>
          </cell>
          <cell r="K3268" t="str">
            <v>Plan de acción</v>
          </cell>
          <cell r="L3268" t="str">
            <v>Zonal</v>
          </cell>
          <cell r="M3268" t="str">
            <v>5_RAFAEL_URIBE</v>
          </cell>
          <cell r="N3268" t="str">
            <v>2_FEBRERO_2026</v>
          </cell>
          <cell r="O3268" t="str">
            <v>20310. Proceso integral e integrado de la Vigilancia de la Salud PúblicaVigilancia en salud pública20265_RAFAEL_URIBE2_FEBRERO_2026</v>
          </cell>
          <cell r="P3268">
            <v>37156592</v>
          </cell>
          <cell r="S3268">
            <v>0</v>
          </cell>
          <cell r="T3268">
            <v>0</v>
          </cell>
        </row>
        <row r="3269">
          <cell r="F3269" t="str">
            <v>20410. Proceso integral e integrado de la Vigilancia de la Salud PúblicaVigilancia en salud pública2026</v>
          </cell>
          <cell r="G3269" t="str">
            <v>Gestión de información del componente SISVAN Centro Oriente y Sur</v>
          </cell>
          <cell r="H3269" t="str">
            <v>Gestión, análisis y divulgación  de información de la vigilancia en salud pública</v>
          </cell>
          <cell r="I3269" t="str">
            <v>GSP</v>
          </cell>
          <cell r="J3269" t="str">
            <v>No Aplica</v>
          </cell>
          <cell r="K3269" t="str">
            <v>Plan de acción</v>
          </cell>
          <cell r="L3269" t="str">
            <v>Zonal</v>
          </cell>
          <cell r="M3269" t="str">
            <v>5_RAFAEL_URIBE</v>
          </cell>
          <cell r="N3269" t="str">
            <v>2_FEBRERO_2026</v>
          </cell>
          <cell r="O3269" t="str">
            <v>20410. Proceso integral e integrado de la Vigilancia de la Salud PúblicaVigilancia en salud pública20265_RAFAEL_URIBE2_FEBRERO_2026</v>
          </cell>
          <cell r="P3269">
            <v>33162320</v>
          </cell>
          <cell r="S3269">
            <v>0</v>
          </cell>
          <cell r="T3269">
            <v>0</v>
          </cell>
        </row>
        <row r="3270">
          <cell r="F3270" t="str">
            <v>20510. Proceso integral e integrado de la Vigilancia de la Salud PúblicaVigilancia en salud pública2026</v>
          </cell>
          <cell r="G3270" t="str">
            <v>Seguimiento a las atenciones brindadas y orientaciones en alimentación a los menores de 5 años con diagnósticos de RIESGO DE DNT AGUDA y DNT AGUDA y  caracterizaciones a las gestantes notificadas al SISVAN en las Subredes</v>
          </cell>
          <cell r="H3270" t="str">
            <v>Gestión, análisis y divulgación  de información de la vigilancia en salud pública</v>
          </cell>
          <cell r="I3270" t="str">
            <v>GSP</v>
          </cell>
          <cell r="J3270" t="str">
            <v>No Aplica</v>
          </cell>
          <cell r="K3270" t="str">
            <v>Plan de acción</v>
          </cell>
          <cell r="L3270" t="str">
            <v>Zonal</v>
          </cell>
          <cell r="M3270" t="str">
            <v>5_RAFAEL_URIBE</v>
          </cell>
          <cell r="N3270" t="str">
            <v>2_FEBRERO_2026</v>
          </cell>
          <cell r="O3270" t="str">
            <v>20510. Proceso integral e integrado de la Vigilancia de la Salud PúblicaVigilancia en salud pública20265_RAFAEL_URIBE2_FEBRERO_2026</v>
          </cell>
          <cell r="P3270">
            <v>11243136</v>
          </cell>
          <cell r="S3270">
            <v>0</v>
          </cell>
          <cell r="T3270">
            <v>0</v>
          </cell>
        </row>
        <row r="3271">
          <cell r="F3271" t="str">
            <v>20610. Proceso integral e integrado de la Vigilancia de la Salud PúblicaVigilancia en salud pública2026</v>
          </cell>
          <cell r="G3271" t="str">
            <v>Caracterización de la situación alimentaria y nutricional de población menor de 5 años y recien nacidos.</v>
          </cell>
          <cell r="H3271" t="str">
            <v>Gestión, análisis y divulgación  de información de la vigilancia en salud pública</v>
          </cell>
          <cell r="I3271" t="str">
            <v>GSP</v>
          </cell>
          <cell r="J3271" t="str">
            <v>No Aplica</v>
          </cell>
          <cell r="K3271" t="str">
            <v>Plan de acción</v>
          </cell>
          <cell r="L3271" t="str">
            <v>Zonal</v>
          </cell>
          <cell r="M3271" t="str">
            <v>5_RAFAEL_URIBE</v>
          </cell>
          <cell r="N3271" t="str">
            <v>2_FEBRERO_2026</v>
          </cell>
          <cell r="O3271" t="str">
            <v>20610. Proceso integral e integrado de la Vigilancia de la Salud PúblicaVigilancia en salud pública20265_RAFAEL_URIBE2_FEBRERO_2026</v>
          </cell>
          <cell r="P3271">
            <v>7347488</v>
          </cell>
          <cell r="S3271">
            <v>0</v>
          </cell>
          <cell r="T3271">
            <v>0</v>
          </cell>
        </row>
        <row r="3272">
          <cell r="F3272" t="str">
            <v>20710. Proceso integral e integrado de la Vigilancia de la Salud PúblicaVigilancia en salud pública2026</v>
          </cell>
          <cell r="G3272" t="str">
            <v>Gestión de la información  del  componente de Urgencias y Emergencias  - Subred Norte, Centro Oriente, Sur Occidente y Sur</v>
          </cell>
          <cell r="H3272" t="str">
            <v>Gestión, análisis y divulgación  de información de la vigilancia en salud pública</v>
          </cell>
          <cell r="I3272" t="str">
            <v>GSP</v>
          </cell>
          <cell r="J3272" t="str">
            <v>No Aplica</v>
          </cell>
          <cell r="K3272" t="str">
            <v>Plan de acción</v>
          </cell>
          <cell r="L3272" t="str">
            <v>Zonal</v>
          </cell>
          <cell r="M3272" t="str">
            <v>5_RAFAEL_URIBE</v>
          </cell>
          <cell r="N3272" t="str">
            <v>2_FEBRERO_2026</v>
          </cell>
          <cell r="O3272" t="str">
            <v>20710. Proceso integral e integrado de la Vigilancia de la Salud PúblicaVigilancia en salud pública20265_RAFAEL_URIBE2_FEBRERO_2026</v>
          </cell>
          <cell r="P3272">
            <v>8210448</v>
          </cell>
          <cell r="S3272">
            <v>0</v>
          </cell>
          <cell r="T3272">
            <v>0</v>
          </cell>
        </row>
        <row r="3273">
          <cell r="F3273" t="str">
            <v>20810. Proceso integral e integrado de la Vigilancia de la Salud PúblicaVigilancia en salud pública2026</v>
          </cell>
          <cell r="G3273" t="str">
            <v xml:space="preserve">Atención de urgencias y emergencias en Salud Pública por parte del equipo profesional de respuesta inmediata - ERI
</v>
          </cell>
          <cell r="H3273" t="str">
            <v xml:space="preserve">Intervención integral en brotes, alertas y situaciones de emergencia en salud pública
</v>
          </cell>
          <cell r="I3273" t="str">
            <v>GSP</v>
          </cell>
          <cell r="J3273" t="str">
            <v>No Aplica</v>
          </cell>
          <cell r="K3273" t="str">
            <v>Plan de acción</v>
          </cell>
          <cell r="L3273" t="str">
            <v>Zonal</v>
          </cell>
          <cell r="M3273" t="str">
            <v>5_RAFAEL_URIBE</v>
          </cell>
          <cell r="N3273" t="str">
            <v>2_FEBRERO_2026</v>
          </cell>
          <cell r="O3273" t="str">
            <v>20810. Proceso integral e integrado de la Vigilancia de la Salud PúblicaVigilancia en salud pública20265_RAFAEL_URIBE2_FEBRERO_2026</v>
          </cell>
          <cell r="P3273">
            <v>12969056</v>
          </cell>
          <cell r="S3273">
            <v>0</v>
          </cell>
          <cell r="T3273">
            <v>0</v>
          </cell>
        </row>
        <row r="3274">
          <cell r="F3274" t="str">
            <v>20910. Proceso integral e integrado de la Vigilancia de la Salud PúblicaVigilancia en salud pública2026</v>
          </cell>
          <cell r="G3274" t="str">
            <v xml:space="preserve">Atención de urgencias y emergencias en Salud Pública por parte del equipo técnico de respuesta inmediata - ERI
</v>
          </cell>
          <cell r="H3274" t="str">
            <v xml:space="preserve">Intervención integral en brotes, alertas y situaciones de emergencia en salud pública
</v>
          </cell>
          <cell r="I3274" t="str">
            <v>GSP</v>
          </cell>
          <cell r="J3274" t="str">
            <v>No Aplica</v>
          </cell>
          <cell r="K3274" t="str">
            <v>Plan de acción</v>
          </cell>
          <cell r="L3274" t="str">
            <v>Zonal</v>
          </cell>
          <cell r="M3274" t="str">
            <v>5_RAFAEL_URIBE</v>
          </cell>
          <cell r="N3274" t="str">
            <v>2_FEBRERO_2026</v>
          </cell>
          <cell r="O3274" t="str">
            <v>20910. Proceso integral e integrado de la Vigilancia de la Salud PúblicaVigilancia en salud pública20265_RAFAEL_URIBE2_FEBRERO_2026</v>
          </cell>
          <cell r="P3274">
            <v>7988544</v>
          </cell>
          <cell r="S3274">
            <v>0</v>
          </cell>
          <cell r="T3274">
            <v>0</v>
          </cell>
        </row>
        <row r="3275">
          <cell r="F3275" t="str">
            <v>21010. Proceso integral e integrado de la Vigilancia de la Salud PúblicaVigilancia en salud pública2026</v>
          </cell>
          <cell r="G3275" t="str">
            <v>Mantenimiento, seguimiento y  fortalecimiento de  la estrategia Vigilancia Epidemiológica  Portuaria- Subred  Suroccidente</v>
          </cell>
          <cell r="H3275" t="str">
            <v xml:space="preserve">Intervención integral en brotes, alertas y situaciones de emergencia en salud pública
</v>
          </cell>
          <cell r="I3275" t="str">
            <v>GSP</v>
          </cell>
          <cell r="J3275" t="str">
            <v>No Aplica</v>
          </cell>
          <cell r="K3275" t="str">
            <v>Plan de acción</v>
          </cell>
          <cell r="L3275" t="str">
            <v>Distrito</v>
          </cell>
          <cell r="M3275" t="str">
            <v>5_RAFAEL_URIBE</v>
          </cell>
          <cell r="N3275" t="str">
            <v>2_FEBRERO_2026</v>
          </cell>
          <cell r="O3275" t="str">
            <v>21010. Proceso integral e integrado de la Vigilancia de la Salud PúblicaVigilancia en salud pública20265_RAFAEL_URIBE2_FEBRERO_2026</v>
          </cell>
          <cell r="P3275">
            <v>70836688</v>
          </cell>
          <cell r="S3275">
            <v>0</v>
          </cell>
          <cell r="T3275">
            <v>0</v>
          </cell>
        </row>
        <row r="3276">
          <cell r="F3276" t="str">
            <v>21110. Proceso integral e integrado de la Vigilancia de la Salud PúblicaVigilancia en salud pública2026</v>
          </cell>
          <cell r="G3276" t="str">
            <v>Seguimiento al fortalecimiento de los eventos de interes internacional en salud pública ESPII</v>
          </cell>
          <cell r="H3276" t="str">
            <v xml:space="preserve">Intervención integral en brotes, alertas y situaciones de emergencia en salud pública
</v>
          </cell>
          <cell r="I3276" t="str">
            <v>GSP</v>
          </cell>
          <cell r="J3276" t="str">
            <v>No Aplica</v>
          </cell>
          <cell r="K3276" t="str">
            <v>Plan de acción</v>
          </cell>
          <cell r="L3276" t="str">
            <v>Distrito</v>
          </cell>
          <cell r="M3276" t="str">
            <v>5_RAFAEL_URIBE</v>
          </cell>
          <cell r="N3276" t="str">
            <v>2_FEBRERO_2026</v>
          </cell>
          <cell r="O3276" t="str">
            <v>21110. Proceso integral e integrado de la Vigilancia de la Salud PúblicaVigilancia en salud pública20265_RAFAEL_URIBE2_FEBRERO_2026</v>
          </cell>
          <cell r="P3276">
            <v>25938112</v>
          </cell>
          <cell r="S3276">
            <v>0</v>
          </cell>
          <cell r="T3276">
            <v>0</v>
          </cell>
        </row>
        <row r="3277">
          <cell r="F3277" t="str">
            <v>21210. Proceso integral e integrado de la Vigilancia de la Salud PúblicaVigilancia en salud pública2026</v>
          </cell>
          <cell r="G3277" t="str">
            <v>Simulacro ESPII</v>
          </cell>
          <cell r="H3277" t="str">
            <v xml:space="preserve">Intervención integral en brotes, alertas y situaciones de emergencia en salud pública
</v>
          </cell>
          <cell r="I3277" t="str">
            <v>GSP</v>
          </cell>
          <cell r="J3277" t="str">
            <v>No Aplica</v>
          </cell>
          <cell r="K3277" t="str">
            <v>Plan de acción</v>
          </cell>
          <cell r="L3277" t="str">
            <v>Distrito</v>
          </cell>
          <cell r="M3277" t="str">
            <v>5_RAFAEL_URIBE</v>
          </cell>
          <cell r="N3277" t="str">
            <v>2_FEBRERO_2026</v>
          </cell>
          <cell r="O3277" t="str">
            <v>21210. Proceso integral e integrado de la Vigilancia de la Salud PúblicaVigilancia en salud pública20265_RAFAEL_URIBE2_FEBRERO_2026</v>
          </cell>
          <cell r="P3277">
            <v>100000000</v>
          </cell>
          <cell r="S3277">
            <v>0</v>
          </cell>
          <cell r="T3277">
            <v>0</v>
          </cell>
        </row>
        <row r="3278">
          <cell r="F3278" t="str">
            <v>21310. Proceso integral e integrado de la Vigilancia de la Salud PúblicaVigilancia en salud pública2026</v>
          </cell>
          <cell r="G3278" t="str">
            <v xml:space="preserve">Gestión  de la información  del Componente de Salud Mental - Subred Norte y Sur Occidente </v>
          </cell>
          <cell r="H3278" t="str">
            <v>Gestión, análisis y divulgación  de información de la vigilancia en salud pública</v>
          </cell>
          <cell r="I3278" t="str">
            <v>GSP</v>
          </cell>
          <cell r="J3278" t="str">
            <v>No Aplica</v>
          </cell>
          <cell r="K3278" t="str">
            <v>Plan de acción</v>
          </cell>
          <cell r="L3278" t="str">
            <v>Zonal</v>
          </cell>
          <cell r="M3278" t="str">
            <v>5_RAFAEL_URIBE</v>
          </cell>
          <cell r="N3278" t="str">
            <v>2_FEBRERO_2026</v>
          </cell>
          <cell r="O3278" t="str">
            <v>21310. Proceso integral e integrado de la Vigilancia de la Salud PúblicaVigilancia en salud pública20265_RAFAEL_URIBE2_FEBRERO_2026</v>
          </cell>
          <cell r="P3278">
            <v>92953120</v>
          </cell>
          <cell r="S3278">
            <v>0</v>
          </cell>
          <cell r="T3278">
            <v>0</v>
          </cell>
        </row>
        <row r="3279">
          <cell r="F3279" t="str">
            <v>21410. Proceso integral e integrado de la Vigilancia de la Salud PúblicaVigilancia en salud pública2026</v>
          </cell>
          <cell r="G3279" t="str">
            <v xml:space="preserve">Gestión  de la información  del Componente de Salud Mental - Subred Centro Oriente y Sur </v>
          </cell>
          <cell r="H3279" t="str">
            <v>Gestión, análisis y divulgación  de información de la vigilancia en salud pública</v>
          </cell>
          <cell r="I3279" t="str">
            <v>GSP</v>
          </cell>
          <cell r="J3279" t="str">
            <v>No Aplica</v>
          </cell>
          <cell r="K3279" t="str">
            <v>Plan de acción</v>
          </cell>
          <cell r="L3279" t="str">
            <v>Zonal</v>
          </cell>
          <cell r="M3279" t="str">
            <v>5_RAFAEL_URIBE</v>
          </cell>
          <cell r="N3279" t="str">
            <v>2_FEBRERO_2026</v>
          </cell>
          <cell r="O3279" t="str">
            <v>21410. Proceso integral e integrado de la Vigilancia de la Salud PúblicaVigilancia en salud pública20265_RAFAEL_URIBE2_FEBRERO_2026</v>
          </cell>
          <cell r="P3279">
            <v>72587264</v>
          </cell>
          <cell r="S3279">
            <v>0</v>
          </cell>
          <cell r="T3279">
            <v>0</v>
          </cell>
        </row>
        <row r="3280">
          <cell r="F3280" t="str">
            <v>21510. Proceso integral e integrado de la Vigilancia de la Salud PúblicaVigilancia en salud pública2026</v>
          </cell>
          <cell r="G3280" t="str">
            <v>Investigaciones epidemiológicas de eventos prioritarios en salud mental</v>
          </cell>
          <cell r="H3280" t="str">
            <v xml:space="preserve">Intervención integral en brotes, alertas y situaciones de emergencia en salud pública
</v>
          </cell>
          <cell r="I3280" t="str">
            <v>GSP</v>
          </cell>
          <cell r="J3280" t="str">
            <v>No Aplica</v>
          </cell>
          <cell r="K3280" t="str">
            <v>Investigaciones Epidemiológicas de campo realizadas</v>
          </cell>
          <cell r="L3280" t="str">
            <v>Zonal</v>
          </cell>
          <cell r="M3280" t="str">
            <v>5_RAFAEL_URIBE</v>
          </cell>
          <cell r="N3280" t="str">
            <v>2_FEBRERO_2026</v>
          </cell>
          <cell r="O3280" t="str">
            <v>21510. Proceso integral e integrado de la Vigilancia de la Salud PúblicaVigilancia en salud pública20265_RAFAEL_URIBE2_FEBRERO_2026</v>
          </cell>
          <cell r="P3280">
            <v>211452</v>
          </cell>
          <cell r="S3280">
            <v>0</v>
          </cell>
          <cell r="T3280">
            <v>0</v>
          </cell>
        </row>
        <row r="3281">
          <cell r="F3281" t="str">
            <v>21610. Proceso integral e integrado de la Vigilancia de la Salud PúblicaVigilancia en salud pública2026</v>
          </cell>
          <cell r="G3281" t="str">
            <v>Implementación de los componentes delito asociado, morbimortalidad, consumo de SPA, respuesta social del Centro Distrital de Monitoreo de las Drogas- CEMID)</v>
          </cell>
          <cell r="H3281" t="str">
            <v>Gestión, análisis y divulgación  de información de la vigilancia en salud pública</v>
          </cell>
          <cell r="I3281" t="str">
            <v>GSP</v>
          </cell>
          <cell r="J3281" t="str">
            <v>No Aplica</v>
          </cell>
          <cell r="K3281" t="str">
            <v>Plan de acción</v>
          </cell>
          <cell r="L3281" t="str">
            <v>Distrito</v>
          </cell>
          <cell r="M3281" t="str">
            <v>5_RAFAEL_URIBE</v>
          </cell>
          <cell r="N3281" t="str">
            <v>2_FEBRERO_2026</v>
          </cell>
          <cell r="O3281" t="str">
            <v>21610. Proceso integral e integrado de la Vigilancia de la Salud PúblicaVigilancia en salud pública20265_RAFAEL_URIBE2_FEBRERO_2026</v>
          </cell>
          <cell r="P3281">
            <v>30252912</v>
          </cell>
          <cell r="S3281">
            <v>0</v>
          </cell>
          <cell r="T3281">
            <v>0</v>
          </cell>
        </row>
        <row r="3282">
          <cell r="F3282" t="str">
            <v>21710. Proceso integral e integrado de la Vigilancia de la Salud PúblicaVigilancia en salud pública2026</v>
          </cell>
          <cell r="G3282" t="str">
            <v>Gestión de la información  del  componente Estadísticas Vitales  - Subred Norte, Centro Oriente, Sur Occidente y Sur</v>
          </cell>
          <cell r="H3282" t="str">
            <v>Gestión, análisis y divulgación  de información de la vigilancia en salud pública</v>
          </cell>
          <cell r="I3282" t="str">
            <v>GSP</v>
          </cell>
          <cell r="J3282" t="str">
            <v>No Aplica</v>
          </cell>
          <cell r="K3282" t="str">
            <v>Plan de acción</v>
          </cell>
          <cell r="L3282" t="str">
            <v>Zonal</v>
          </cell>
          <cell r="M3282" t="str">
            <v>5_RAFAEL_URIBE</v>
          </cell>
          <cell r="N3282" t="str">
            <v>2_FEBRERO_2026</v>
          </cell>
          <cell r="O3282" t="str">
            <v>21710. Proceso integral e integrado de la Vigilancia de la Salud PúblicaVigilancia en salud pública20265_RAFAEL_URIBE2_FEBRERO_2026</v>
          </cell>
          <cell r="P3282">
            <v>3994272</v>
          </cell>
          <cell r="S3282">
            <v>0</v>
          </cell>
          <cell r="T3282">
            <v>0</v>
          </cell>
        </row>
        <row r="3283">
          <cell r="F3283" t="str">
            <v>21810. Proceso integral e integrado de la Vigilancia de la Salud PúblicaVigilancia en salud pública2026</v>
          </cell>
          <cell r="G3283" t="str">
            <v>Asistencia técnica de las UPGD que conforman la red de  Estadísticas Vitales</v>
          </cell>
          <cell r="H3283" t="str">
            <v>Gestión, análisis y divulgación  de información de la vigilancia en salud pública</v>
          </cell>
          <cell r="I3283" t="str">
            <v>GSP</v>
          </cell>
          <cell r="J3283" t="str">
            <v>No Aplica</v>
          </cell>
          <cell r="K3283" t="str">
            <v>Plan de acción</v>
          </cell>
          <cell r="L3283" t="str">
            <v>Zonal</v>
          </cell>
          <cell r="M3283" t="str">
            <v>5_RAFAEL_URIBE</v>
          </cell>
          <cell r="N3283" t="str">
            <v>2_FEBRERO_2026</v>
          </cell>
          <cell r="O3283" t="str">
            <v>21810. Proceso integral e integrado de la Vigilancia de la Salud PúblicaVigilancia en salud pública20265_RAFAEL_URIBE2_FEBRERO_2026</v>
          </cell>
          <cell r="P3283">
            <v>7347488</v>
          </cell>
          <cell r="S3283">
            <v>0</v>
          </cell>
          <cell r="T3283">
            <v>0</v>
          </cell>
        </row>
        <row r="3284">
          <cell r="F3284" t="str">
            <v>21910. Proceso integral e integrado de la Vigilancia de la Salud PúblicaVigilancia en salud pública2026</v>
          </cell>
          <cell r="G3284" t="str">
            <v>Evaluación y verificación en las asistencias técnicas de la Cabalidad y los diferentes procesos de EEVV</v>
          </cell>
          <cell r="H3284" t="str">
            <v>Gestión, análisis y divulgación  de información de la vigilancia en salud pública</v>
          </cell>
          <cell r="I3284" t="str">
            <v>GSP</v>
          </cell>
          <cell r="J3284" t="str">
            <v>No Aplica</v>
          </cell>
          <cell r="K3284" t="str">
            <v>Plan de acción</v>
          </cell>
          <cell r="L3284" t="str">
            <v>Zonal</v>
          </cell>
          <cell r="M3284" t="str">
            <v>5_RAFAEL_URIBE</v>
          </cell>
          <cell r="N3284" t="str">
            <v>2_FEBRERO_2026</v>
          </cell>
          <cell r="O3284" t="str">
            <v>21910. Proceso integral e integrado de la Vigilancia de la Salud PúblicaVigilancia en salud pública20265_RAFAEL_URIBE2_FEBRERO_2026</v>
          </cell>
          <cell r="P3284">
            <v>6484528</v>
          </cell>
          <cell r="S3284">
            <v>0</v>
          </cell>
          <cell r="T3284">
            <v>0</v>
          </cell>
        </row>
        <row r="3285">
          <cell r="F3285" t="str">
            <v>22010. Proceso integral e integrado de la Vigilancia de la Salud PúblicaVigilancia en salud pública2026</v>
          </cell>
          <cell r="G3285" t="str">
            <v>Apoyo en las asistencias técnicas de los procesos de EEVV</v>
          </cell>
          <cell r="H3285" t="str">
            <v>Gestión, análisis y divulgación  de información de la vigilancia en salud pública</v>
          </cell>
          <cell r="I3285" t="str">
            <v>GSP</v>
          </cell>
          <cell r="J3285" t="str">
            <v>No Aplica</v>
          </cell>
          <cell r="K3285" t="str">
            <v>Plan de acción</v>
          </cell>
          <cell r="L3285" t="str">
            <v>Zonal</v>
          </cell>
          <cell r="M3285" t="str">
            <v>5_RAFAEL_URIBE</v>
          </cell>
          <cell r="N3285" t="str">
            <v>2_FEBRERO_2026</v>
          </cell>
          <cell r="O3285" t="str">
            <v>22010. Proceso integral e integrado de la Vigilancia de la Salud PúblicaVigilancia en salud pública20265_RAFAEL_URIBE2_FEBRERO_2026</v>
          </cell>
          <cell r="P3285">
            <v>5621568</v>
          </cell>
          <cell r="S3285">
            <v>0</v>
          </cell>
          <cell r="T3285">
            <v>0</v>
          </cell>
        </row>
        <row r="3286">
          <cell r="F3286" t="str">
            <v>22110. Proceso integral e integrado de la Vigilancia de la Salud PúblicaVigilancia en salud pública2026</v>
          </cell>
          <cell r="G3286" t="str">
            <v>Seguimiento de muertes consideradas como no violentas (manera de muerte no violenta) y que ocurren extra institucionalmente (por fuera de las instituciones prestadoras de servicios de salud “IPS”) para población pobre vulnerable - no asegurada GAHD</v>
          </cell>
          <cell r="H3286" t="str">
            <v xml:space="preserve">Intervención integral en brotes, alertas y situaciones de emergencia en salud pública
</v>
          </cell>
          <cell r="I3286" t="str">
            <v>GSP</v>
          </cell>
          <cell r="J3286" t="str">
            <v>No Aplica</v>
          </cell>
          <cell r="K3286" t="str">
            <v>Plan de acción</v>
          </cell>
          <cell r="L3286" t="str">
            <v>Distrito</v>
          </cell>
          <cell r="M3286" t="str">
            <v>5_RAFAEL_URIBE</v>
          </cell>
          <cell r="N3286" t="str">
            <v>2_FEBRERO_2026</v>
          </cell>
          <cell r="O3286" t="str">
            <v>22110. Proceso integral e integrado de la Vigilancia de la Salud PúblicaVigilancia en salud pública20265_RAFAEL_URIBE2_FEBRERO_2026</v>
          </cell>
          <cell r="P3286">
            <v>149094832</v>
          </cell>
          <cell r="S3286">
            <v>0</v>
          </cell>
          <cell r="T3286">
            <v>0</v>
          </cell>
        </row>
        <row r="3287">
          <cell r="F3287" t="str">
            <v>22210. Proceso integral e integrado de la Vigilancia de la Salud PúblicaVigilancia en salud pública2026</v>
          </cell>
          <cell r="G3287" t="str">
            <v>Georreferenciación y análisis de información cartográfica de eventos de interés en salud pública</v>
          </cell>
          <cell r="H3287" t="str">
            <v>Gestión, análisis y divulgación  de información de la vigilancia en salud pública</v>
          </cell>
          <cell r="I3287" t="str">
            <v>GSP</v>
          </cell>
          <cell r="J3287" t="str">
            <v>No Aplica</v>
          </cell>
          <cell r="K3287" t="str">
            <v>Plan de acción</v>
          </cell>
          <cell r="L3287" t="str">
            <v>Zonal</v>
          </cell>
          <cell r="M3287" t="str">
            <v>5_RAFAEL_URIBE</v>
          </cell>
          <cell r="N3287" t="str">
            <v>2_FEBRERO_2026</v>
          </cell>
          <cell r="O3287" t="str">
            <v>22210. Proceso integral e integrado de la Vigilancia de la Salud PúblicaVigilancia en salud pública20265_RAFAEL_URIBE2_FEBRERO_2026</v>
          </cell>
          <cell r="P3287">
            <v>18590624</v>
          </cell>
          <cell r="S3287">
            <v>0</v>
          </cell>
          <cell r="T3287">
            <v>0</v>
          </cell>
        </row>
        <row r="3288">
          <cell r="F3288" t="str">
            <v>22310. Proceso integral e integrado de la Vigilancia de la Salud PúblicaVigilancia en salud pública2026</v>
          </cell>
          <cell r="G3288" t="str">
            <v>Gestión de la Vigilancia  centinela por exposición a contaminación ambiental en zonas aledañas parque de innovación Doña Juana</v>
          </cell>
          <cell r="H3288" t="str">
            <v>Gestión, análisis y divulgación  de información de la vigilancia en salud pública</v>
          </cell>
          <cell r="I3288" t="str">
            <v>GSP</v>
          </cell>
          <cell r="J3288" t="str">
            <v>No Aplica</v>
          </cell>
          <cell r="K3288" t="str">
            <v>Plan de acción</v>
          </cell>
          <cell r="L3288" t="str">
            <v>Zonal</v>
          </cell>
          <cell r="M3288" t="str">
            <v>5_RAFAEL_URIBE</v>
          </cell>
          <cell r="N3288" t="str">
            <v>2_FEBRERO_2026</v>
          </cell>
          <cell r="O3288" t="str">
            <v>22310. Proceso integral e integrado de la Vigilancia de la Salud PúblicaVigilancia en salud pública20265_RAFAEL_URIBE2_FEBRERO_2026</v>
          </cell>
          <cell r="P3288">
            <v>29488576</v>
          </cell>
          <cell r="S3288">
            <v>0</v>
          </cell>
          <cell r="T3288">
            <v>0</v>
          </cell>
        </row>
        <row r="3289">
          <cell r="F3289" t="str">
            <v>22410. Proceso integral e integrado de la Vigilancia de la Salud PúblicaVigilancia en salud pública2026</v>
          </cell>
          <cell r="G3289" t="str">
            <v>Seguimiento y monitoreo de los instrumentos de canalizaciones de Vigilancia en Salud  pública. Subred Norte, Sur Occidente,  Centro oriente y Sur</v>
          </cell>
          <cell r="H3289" t="str">
            <v xml:space="preserve">Intervención integral en brotes, alertas y situaciones de emergencia en salud pública
</v>
          </cell>
          <cell r="I3289" t="str">
            <v>GSP</v>
          </cell>
          <cell r="J3289" t="str">
            <v>No Aplica</v>
          </cell>
          <cell r="K3289" t="str">
            <v>Plan de acción</v>
          </cell>
          <cell r="L3289" t="str">
            <v>Zonal</v>
          </cell>
          <cell r="M3289" t="str">
            <v>5_RAFAEL_URIBE</v>
          </cell>
          <cell r="N3289" t="str">
            <v>2_FEBRERO_2026</v>
          </cell>
          <cell r="O3289" t="str">
            <v>22410. Proceso integral e integrado de la Vigilancia de la Salud PúblicaVigilancia en salud pública20265_RAFAEL_URIBE2_FEBRERO_2026</v>
          </cell>
          <cell r="P3289">
            <v>3994272</v>
          </cell>
          <cell r="S3289">
            <v>0</v>
          </cell>
          <cell r="T3289">
            <v>0</v>
          </cell>
        </row>
        <row r="3290">
          <cell r="F3290" t="str">
            <v>22510. Proceso integral e integrado de la Vigilancia de la Salud PúblicaVigilancia en salud pública2026</v>
          </cell>
          <cell r="G3290" t="str">
            <v>Gestión  de la información  del Componente de IAAS</v>
          </cell>
          <cell r="H3290" t="str">
            <v>Gestión, análisis y divulgación  de información de la vigilancia en salud pública</v>
          </cell>
          <cell r="I3290" t="str">
            <v>GSP</v>
          </cell>
          <cell r="J3290" t="str">
            <v>No Aplica</v>
          </cell>
          <cell r="K3290" t="str">
            <v>Plan de acción</v>
          </cell>
          <cell r="L3290" t="str">
            <v>Zonal</v>
          </cell>
          <cell r="M3290" t="str">
            <v>5_RAFAEL_URIBE</v>
          </cell>
          <cell r="N3290" t="str">
            <v>2_FEBRERO_2026</v>
          </cell>
          <cell r="O3290" t="str">
            <v>22510. Proceso integral e integrado de la Vigilancia de la Salud PúblicaVigilancia en salud pública20265_RAFAEL_URIBE2_FEBRERO_2026</v>
          </cell>
          <cell r="P3290">
            <v>7347488</v>
          </cell>
          <cell r="S3290">
            <v>0</v>
          </cell>
          <cell r="T3290">
            <v>0</v>
          </cell>
        </row>
        <row r="3291">
          <cell r="F3291" t="str">
            <v>22610. Proceso integral e integrado de la Vigilancia de la Salud PúblicaVigilancia en salud pública2026</v>
          </cell>
          <cell r="G3291" t="str">
            <v>Gestión administrativa y operativa de seguimiento y monitoreo AT integrales-</v>
          </cell>
          <cell r="H3291" t="str">
            <v>Gestión, análisis y divulgación  de información de la vigilancia en salud pública</v>
          </cell>
          <cell r="I3291" t="str">
            <v>GSP</v>
          </cell>
          <cell r="J3291" t="str">
            <v>No Aplica</v>
          </cell>
          <cell r="K3291" t="str">
            <v>Plan de acción</v>
          </cell>
          <cell r="L3291" t="str">
            <v>Distrito</v>
          </cell>
          <cell r="M3291" t="str">
            <v>5_RAFAEL_URIBE</v>
          </cell>
          <cell r="N3291" t="str">
            <v>2_FEBRERO_2026</v>
          </cell>
          <cell r="O3291" t="str">
            <v>22610. Proceso integral e integrado de la Vigilancia de la Salud PúblicaVigilancia en salud pública20265_RAFAEL_URIBE2_FEBRERO_2026</v>
          </cell>
          <cell r="P3291">
            <v>95295440</v>
          </cell>
          <cell r="S3291">
            <v>0</v>
          </cell>
          <cell r="T3291">
            <v>0</v>
          </cell>
        </row>
        <row r="3292">
          <cell r="F3292" t="str">
            <v>22710. Proceso integral e integrado de la Vigilancia de la Salud PúblicaVigilancia en salud pública2026</v>
          </cell>
          <cell r="G3292" t="str">
            <v>Gestión operativa de seguimiento y monitoreo AT integrales</v>
          </cell>
          <cell r="H3292" t="str">
            <v>Gestión, análisis y divulgación  de información de la vigilancia en salud pública</v>
          </cell>
          <cell r="I3292" t="str">
            <v>GSP</v>
          </cell>
          <cell r="J3292" t="str">
            <v>No Aplica</v>
          </cell>
          <cell r="K3292" t="str">
            <v>Plan de acción</v>
          </cell>
          <cell r="L3292" t="str">
            <v>Distrito</v>
          </cell>
          <cell r="M3292" t="str">
            <v>5_RAFAEL_URIBE</v>
          </cell>
          <cell r="N3292" t="str">
            <v>2_FEBRERO_2026</v>
          </cell>
          <cell r="O3292" t="str">
            <v>22710. Proceso integral e integrado de la Vigilancia de la Salud PúblicaVigilancia en salud pública20265_RAFAEL_URIBE2_FEBRERO_2026</v>
          </cell>
          <cell r="P3292">
            <v>53602144</v>
          </cell>
          <cell r="S3292">
            <v>0</v>
          </cell>
          <cell r="T3292">
            <v>0</v>
          </cell>
        </row>
        <row r="3293">
          <cell r="F3293" t="str">
            <v>22810. Proceso integral e integrado de la Vigilancia de la Salud PúblicaVigilancia en salud pública2026</v>
          </cell>
          <cell r="G3293" t="str">
            <v>Investigaciones epidemiológicas de eventos prioritarios en salud mental- Ruralidad</v>
          </cell>
          <cell r="H3293" t="str">
            <v xml:space="preserve">Intervención integral en brotes, alertas y situaciones de emergencia en salud pública
</v>
          </cell>
          <cell r="I3293" t="str">
            <v>GSP</v>
          </cell>
          <cell r="J3293" t="str">
            <v>No Aplica</v>
          </cell>
          <cell r="K3293" t="str">
            <v>Plan de acción</v>
          </cell>
          <cell r="L3293" t="str">
            <v>Local</v>
          </cell>
          <cell r="M3293" t="str">
            <v>5_RAFAEL_URIBE</v>
          </cell>
          <cell r="N3293" t="str">
            <v>2_FEBRERO_2026</v>
          </cell>
          <cell r="O3293" t="str">
            <v>22810. Proceso integral e integrado de la Vigilancia de la Salud PúblicaVigilancia en salud pública20265_RAFAEL_URIBE2_FEBRERO_2026</v>
          </cell>
          <cell r="P3293">
            <v>3513480</v>
          </cell>
          <cell r="S3293">
            <v>0</v>
          </cell>
          <cell r="T3293">
            <v>0</v>
          </cell>
        </row>
        <row r="3294">
          <cell r="F3294" t="str">
            <v>22910. Proceso integral e integrado de la Vigilancia de la Salud PúblicaVigilancia en salud pública2026</v>
          </cell>
          <cell r="G3294" t="str">
            <v xml:space="preserve">Fortalecimiento de capacidades IEC Salud mental </v>
          </cell>
          <cell r="H3294" t="str">
            <v xml:space="preserve">Intervención integral en brotes, alertas y situaciones de emergencia en salud pública
</v>
          </cell>
          <cell r="I3294" t="str">
            <v>GSP</v>
          </cell>
          <cell r="J3294" t="str">
            <v>No Aplica</v>
          </cell>
          <cell r="K3294" t="str">
            <v>Plan de Fortalecimiento</v>
          </cell>
          <cell r="L3294" t="str">
            <v>Zonal</v>
          </cell>
          <cell r="M3294" t="str">
            <v>5_RAFAEL_URIBE</v>
          </cell>
          <cell r="N3294" t="str">
            <v>2_FEBRERO_2026</v>
          </cell>
          <cell r="O3294" t="str">
            <v>22910. Proceso integral e integrado de la Vigilancia de la Salud PúblicaVigilancia en salud pública20265_RAFAEL_URIBE2_FEBRERO_2026</v>
          </cell>
          <cell r="P3294">
            <v>281936</v>
          </cell>
          <cell r="S3294">
            <v>0</v>
          </cell>
          <cell r="T3294">
            <v>0</v>
          </cell>
        </row>
        <row r="3295">
          <cell r="F3295" t="str">
            <v>23010. Proceso integral e integrado de la Vigilancia de la Salud PúblicaVigilancia en salud pública2026</v>
          </cell>
          <cell r="G3295" t="str">
            <v xml:space="preserve">Fortalecimiento de capacidades IEC No trasmisibles </v>
          </cell>
          <cell r="H3295" t="str">
            <v xml:space="preserve">Intervención integral en brotes, alertas y situaciones de emergencia en salud pública
</v>
          </cell>
          <cell r="I3295" t="str">
            <v>GSP</v>
          </cell>
          <cell r="J3295" t="str">
            <v>No Aplica</v>
          </cell>
          <cell r="K3295" t="str">
            <v>Plan de Fortalecimiento</v>
          </cell>
          <cell r="L3295" t="str">
            <v>Zonal</v>
          </cell>
          <cell r="M3295" t="str">
            <v>5_RAFAEL_URIBE</v>
          </cell>
          <cell r="N3295" t="str">
            <v>2_FEBRERO_2026</v>
          </cell>
          <cell r="O3295" t="str">
            <v>23010. Proceso integral e integrado de la Vigilancia de la Salud PúblicaVigilancia en salud pública20265_RAFAEL_URIBE2_FEBRERO_2026</v>
          </cell>
          <cell r="P3295">
            <v>244416</v>
          </cell>
          <cell r="S3295">
            <v>0</v>
          </cell>
          <cell r="T3295">
            <v>0</v>
          </cell>
        </row>
        <row r="3296">
          <cell r="F3296" t="str">
            <v>23111. Proceso integral e integrado de la Vigilancia basada en ComunidadVigilancia en salud pública2026</v>
          </cell>
          <cell r="G3296" t="str">
            <v>Gestión Estrategica territorial en el contexto de la VBC</v>
          </cell>
          <cell r="H3296" t="str">
            <v>Gestión Estrategica territorial en el contexto de la VBC</v>
          </cell>
          <cell r="I3296" t="str">
            <v>GSP</v>
          </cell>
          <cell r="J3296" t="str">
            <v>No Aplica</v>
          </cell>
          <cell r="K3296" t="str">
            <v>Plan de acción</v>
          </cell>
          <cell r="L3296" t="str">
            <v>Zonal</v>
          </cell>
          <cell r="M3296" t="str">
            <v>5_RAFAEL_URIBE</v>
          </cell>
          <cell r="N3296" t="str">
            <v>2_FEBRERO_2026</v>
          </cell>
          <cell r="O3296" t="str">
            <v>23111. Proceso integral e integrado de la Vigilancia basada en ComunidadVigilancia en salud pública20265_RAFAEL_URIBE2_FEBRERO_2026</v>
          </cell>
          <cell r="P3296">
            <v>25173776</v>
          </cell>
          <cell r="S3296"/>
          <cell r="T3296">
            <v>0</v>
          </cell>
        </row>
        <row r="3297">
          <cell r="F3297" t="str">
            <v>23211. Proceso integral e integrado de la Vigilancia basada en ComunidadVigilancia en salud pública2026</v>
          </cell>
          <cell r="G3297" t="str">
            <v>Gestión Operativa para el Fortalecmiento de la REVCOM</v>
          </cell>
          <cell r="H3297" t="str">
            <v>Gestión Operativa para el Fortalecmiento de la REVCOM</v>
          </cell>
          <cell r="I3297" t="str">
            <v>GSP</v>
          </cell>
          <cell r="J3297" t="str">
            <v>No Aplica</v>
          </cell>
          <cell r="K3297" t="str">
            <v>Plan de acción</v>
          </cell>
          <cell r="L3297" t="str">
            <v>Local</v>
          </cell>
          <cell r="M3297" t="str">
            <v>5_RAFAEL_URIBE</v>
          </cell>
          <cell r="N3297" t="str">
            <v>2_FEBRERO_2026</v>
          </cell>
          <cell r="O3297" t="str">
            <v>23211. Proceso integral e integrado de la Vigilancia basada en ComunidadVigilancia en salud pública20265_RAFAEL_URIBE2_FEBRERO_2026</v>
          </cell>
          <cell r="P3297">
            <v>5621568</v>
          </cell>
          <cell r="S3297">
            <v>1</v>
          </cell>
          <cell r="T3297">
            <v>5621568</v>
          </cell>
        </row>
        <row r="3298">
          <cell r="F3298" t="str">
            <v>23311. Proceso integral e integrado de la Vigilancia basada en ComunidadVigilancia en salud pública2026</v>
          </cell>
          <cell r="G3298" t="str">
            <v>Gestión estratégica y  operativa para el Fortalecimiento de la RevCom - en la Ruralidad de Sumapaz</v>
          </cell>
          <cell r="H3298" t="str">
            <v>Gestión Operativa para el Fortalecmiento de la REVCOM</v>
          </cell>
          <cell r="I3298" t="str">
            <v>GSP</v>
          </cell>
          <cell r="J3298" t="str">
            <v>No Aplica</v>
          </cell>
          <cell r="K3298" t="str">
            <v>Plan de acción</v>
          </cell>
          <cell r="L3298" t="str">
            <v>Local</v>
          </cell>
          <cell r="M3298" t="str">
            <v>5_RAFAEL_URIBE</v>
          </cell>
          <cell r="N3298" t="str">
            <v>2_FEBRERO_2026</v>
          </cell>
          <cell r="O3298" t="str">
            <v>23311. Proceso integral e integrado de la Vigilancia basada en ComunidadVigilancia en salud pública20265_RAFAEL_URIBE2_FEBRERO_2026</v>
          </cell>
          <cell r="P3298">
            <v>7026960</v>
          </cell>
          <cell r="S3298"/>
          <cell r="T3298">
            <v>0</v>
          </cell>
        </row>
        <row r="3299">
          <cell r="F3299" t="str">
            <v>23413. Proceso integral e integrado de gestión y análisis de políticas para el bienestarAnálisis de Politicas2026</v>
          </cell>
          <cell r="G3299" t="str">
            <v>Participación y gestión intersectorial  para la formulación, implementación, seguimiento o evaluación de las políticas públicas en los territorios</v>
          </cell>
          <cell r="H3299" t="str">
            <v>Gestión Intersectorial de Políticas Públicas en los Territorios</v>
          </cell>
          <cell r="I3299" t="str">
            <v>GSP</v>
          </cell>
          <cell r="J3299" t="str">
            <v>No Aplica</v>
          </cell>
          <cell r="K3299" t="str">
            <v>Plan de acción</v>
          </cell>
          <cell r="L3299" t="str">
            <v>Local</v>
          </cell>
          <cell r="M3299" t="str">
            <v>5_RAFAEL_URIBE</v>
          </cell>
          <cell r="N3299" t="str">
            <v>2_FEBRERO_2026</v>
          </cell>
          <cell r="O3299" t="str">
            <v>23413. Proceso integral e integrado de gestión y análisis de políticas para el bienestarAnálisis de Politicas20265_RAFAEL_URIBE2_FEBRERO_2026</v>
          </cell>
          <cell r="P3299">
            <v>24853248</v>
          </cell>
          <cell r="S3299">
            <v>1</v>
          </cell>
          <cell r="T3299">
            <v>24853248</v>
          </cell>
        </row>
        <row r="3300">
          <cell r="F3300" t="str">
            <v>23513. Proceso integral e integrado de gestión y análisis de políticas para el bienestarAnálisis de Politicas2026</v>
          </cell>
          <cell r="G3300" t="e">
            <v>#VALUE!</v>
          </cell>
          <cell r="H3300" t="str">
            <v>Gestión Intersectorial de Políticas Públicas en los Territorios</v>
          </cell>
          <cell r="I3300" t="str">
            <v>GSP</v>
          </cell>
          <cell r="J3300" t="str">
            <v>No Aplica</v>
          </cell>
          <cell r="K3300" t="str">
            <v>Plan de acción</v>
          </cell>
          <cell r="L3300" t="str">
            <v>Zonal</v>
          </cell>
          <cell r="M3300" t="str">
            <v>5_RAFAEL_URIBE</v>
          </cell>
          <cell r="N3300" t="str">
            <v>2_FEBRERO_2026</v>
          </cell>
          <cell r="O3300" t="str">
            <v>23513. Proceso integral e integrado de gestión y análisis de políticas para el bienestarAnálisis de Politicas20265_RAFAEL_URIBE2_FEBRERO_2026</v>
          </cell>
          <cell r="P3300">
            <v>7332480</v>
          </cell>
          <cell r="S3300"/>
          <cell r="T3300">
            <v>0</v>
          </cell>
        </row>
        <row r="3301">
          <cell r="F3301" t="str">
            <v>23613. Proceso integral e integrado de gestión y análisis de políticas para el bienestarAnálisis de Politicas2026</v>
          </cell>
          <cell r="G3301" t="str">
            <v>Participación y gestión intersectorial local con los diferentes actores para la formulación, implementación, seguimiento o evaluación de la política pública de Ruralidad, exceptuando Sumapaz</v>
          </cell>
          <cell r="H3301" t="str">
            <v>Gestión Intersectorial de Políticas Públicas en los Territorios</v>
          </cell>
          <cell r="I3301" t="str">
            <v>GSP</v>
          </cell>
          <cell r="J3301" t="str">
            <v>No Aplica</v>
          </cell>
          <cell r="K3301" t="str">
            <v>Plan de acción</v>
          </cell>
          <cell r="L3301" t="str">
            <v>Distrito</v>
          </cell>
          <cell r="M3301" t="str">
            <v>5_RAFAEL_URIBE</v>
          </cell>
          <cell r="N3301" t="str">
            <v>2_FEBRERO_2026</v>
          </cell>
          <cell r="O3301" t="str">
            <v>23613. Proceso integral e integrado de gestión y análisis de políticas para el bienestarAnálisis de Politicas20265_RAFAEL_URIBE2_FEBRERO_2026</v>
          </cell>
          <cell r="P3301">
            <v>7332480</v>
          </cell>
          <cell r="S3301"/>
          <cell r="T3301">
            <v>0</v>
          </cell>
        </row>
        <row r="3302">
          <cell r="F3302" t="str">
            <v>23713. Proceso integral e integrado de gestión y análisis de políticas para el bienestarAnálisis de Politicas2026</v>
          </cell>
          <cell r="G3302" t="str">
            <v>Participación y gestión intersectorial local con los diferentes actores para la formulación, implementación, seguimiento o evaluación de las políticas públicas priorizadas en Sumapaz</v>
          </cell>
          <cell r="H3302" t="str">
            <v>Gestión Intersectorial de Políticas Públicas en los Territorios</v>
          </cell>
          <cell r="I3302" t="str">
            <v>GSP</v>
          </cell>
          <cell r="J3302" t="str">
            <v>No Aplica</v>
          </cell>
          <cell r="K3302" t="str">
            <v>Plan de acción</v>
          </cell>
          <cell r="L3302" t="str">
            <v>Local</v>
          </cell>
          <cell r="M3302" t="str">
            <v>5_RAFAEL_URIBE</v>
          </cell>
          <cell r="N3302" t="str">
            <v>2_FEBRERO_2026</v>
          </cell>
          <cell r="O3302" t="str">
            <v>23713. Proceso integral e integrado de gestión y análisis de políticas para el bienestarAnálisis de Politicas20265_RAFAEL_URIBE2_FEBRERO_2026</v>
          </cell>
          <cell r="P3302">
            <v>22914000</v>
          </cell>
          <cell r="S3302"/>
          <cell r="T3302">
            <v>0</v>
          </cell>
        </row>
        <row r="3303">
          <cell r="F3303" t="str">
            <v>23813. Proceso integral e integrado de gestión y análisis de políticas para el bienestarAnálisis de Politicas2026</v>
          </cell>
          <cell r="G3303" t="str">
            <v>Participación y gestión intersectorial local con los diferentes actores para la formulación, implementación, seguimiento o evaluación de las políticas públicas étnicas en los territorios</v>
          </cell>
          <cell r="H3303" t="str">
            <v>Gestión Intersectorial de Políticas Públicas en los Territorios</v>
          </cell>
          <cell r="I3303" t="str">
            <v>GSP</v>
          </cell>
          <cell r="J3303" t="str">
            <v>No Aplica</v>
          </cell>
          <cell r="K3303" t="str">
            <v>Plan de acción</v>
          </cell>
          <cell r="L3303" t="str">
            <v>Distrito</v>
          </cell>
          <cell r="M3303" t="str">
            <v>5_RAFAEL_URIBE</v>
          </cell>
          <cell r="N3303" t="str">
            <v>2_FEBRERO_2026</v>
          </cell>
          <cell r="O3303" t="str">
            <v>23813. Proceso integral e integrado de gestión y análisis de políticas para el bienestarAnálisis de Politicas20265_RAFAEL_URIBE2_FEBRERO_2026</v>
          </cell>
          <cell r="P3303">
            <v>29329920</v>
          </cell>
          <cell r="S3303"/>
          <cell r="T3303">
            <v>0</v>
          </cell>
        </row>
        <row r="3304">
          <cell r="F3304" t="str">
            <v>23913. Proceso integral e integrado de gestión y análisis de políticas para el bienestarAnálisis de Politicas2026</v>
          </cell>
          <cell r="G3304" t="str">
            <v>Coordinación de la respuesta sectorial a las prioridades en salud y situaciones emergentes en el marco de la gestión de las políticas públicas</v>
          </cell>
          <cell r="H3304" t="str">
            <v>Gestión Sectorial de Políticas Públicas en los Territorios</v>
          </cell>
          <cell r="I3304" t="str">
            <v>GSP</v>
          </cell>
          <cell r="J3304" t="str">
            <v>No Aplica</v>
          </cell>
          <cell r="K3304" t="str">
            <v>Plan de acción</v>
          </cell>
          <cell r="L3304" t="str">
            <v>Local</v>
          </cell>
          <cell r="M3304" t="str">
            <v>5_RAFAEL_URIBE</v>
          </cell>
          <cell r="N3304" t="str">
            <v>2_FEBRERO_2026</v>
          </cell>
          <cell r="O3304" t="str">
            <v>23913. Proceso integral e integrado de gestión y análisis de políticas para el bienestarAnálisis de Politicas20265_RAFAEL_URIBE2_FEBRERO_2026</v>
          </cell>
          <cell r="P3304">
            <v>17086608</v>
          </cell>
          <cell r="S3304">
            <v>1</v>
          </cell>
          <cell r="T3304">
            <v>17086608</v>
          </cell>
        </row>
        <row r="3305">
          <cell r="F3305" t="str">
            <v>24013. Proceso integral e integrado de gestión y análisis de políticas para el bienestarAnálisis de Politicas2026</v>
          </cell>
          <cell r="G3305" t="str">
            <v>Coordinación de la respuesta sectorial a las prioridades en salud y situaciones emergentes en el marco de la gestión de las políticas públicas de adultez, trabajo,  salud oral, Acogida, Inclusión y Desarrollo de los Nuevos Bogotanos</v>
          </cell>
          <cell r="H3305" t="str">
            <v>Gestión Sectorial de Políticas Públicas en los Territorios</v>
          </cell>
          <cell r="I3305" t="str">
            <v>GSP</v>
          </cell>
          <cell r="J3305" t="str">
            <v>No Aplica</v>
          </cell>
          <cell r="K3305" t="str">
            <v>Plan de acción</v>
          </cell>
          <cell r="L3305" t="str">
            <v>Zonal</v>
          </cell>
          <cell r="M3305" t="str">
            <v>5_RAFAEL_URIBE</v>
          </cell>
          <cell r="N3305" t="str">
            <v>2_FEBRERO_2026</v>
          </cell>
          <cell r="O3305" t="str">
            <v>24013. Proceso integral e integrado de gestión y análisis de políticas para el bienestarAnálisis de Politicas20265_RAFAEL_URIBE2_FEBRERO_2026</v>
          </cell>
          <cell r="P3305">
            <v>3910656</v>
          </cell>
          <cell r="S3305"/>
          <cell r="T3305">
            <v>0</v>
          </cell>
        </row>
        <row r="3306">
          <cell r="F3306" t="str">
            <v>24113. Proceso integral e integrado de gestión y análisis de políticas para el bienestarAnálisis de Politicas2026</v>
          </cell>
          <cell r="G3306" t="str">
            <v>Coordinación de la respuesta sectorial a las prioridades en salud y situaciones emergentes en el marco de la gestión de la política pública de ruralidad exceptuando Sumapaz</v>
          </cell>
          <cell r="H3306" t="str">
            <v>Gestión Sectorial de Políticas Públicas en los Territorios</v>
          </cell>
          <cell r="I3306" t="str">
            <v>GSP</v>
          </cell>
          <cell r="J3306" t="str">
            <v>No Aplica</v>
          </cell>
          <cell r="K3306" t="str">
            <v>Plan de acción</v>
          </cell>
          <cell r="L3306" t="str">
            <v>Distrito</v>
          </cell>
          <cell r="M3306" t="str">
            <v>5_RAFAEL_URIBE</v>
          </cell>
          <cell r="N3306" t="str">
            <v>2_FEBRERO_2026</v>
          </cell>
          <cell r="O3306" t="str">
            <v>24113. Proceso integral e integrado de gestión y análisis de políticas para el bienestarAnálisis de Politicas20265_RAFAEL_URIBE2_FEBRERO_2026</v>
          </cell>
          <cell r="P3306">
            <v>3910656</v>
          </cell>
          <cell r="S3306"/>
          <cell r="T3306">
            <v>0</v>
          </cell>
        </row>
        <row r="3307">
          <cell r="F3307" t="str">
            <v>24213. Proceso integral e integrado de gestión y análisis de políticas para el bienestarAnálisis de Politicas2026</v>
          </cell>
          <cell r="G3307" t="str">
            <v>Coordinación de la respuesta sectorial a las prioridades en salud y situaciones emergentes en el marco de la gestión de las políticas públicas priorizadas en Sumapaz</v>
          </cell>
          <cell r="H3307" t="str">
            <v>Gestión Sectorial de Políticas Públicas en los Territorios</v>
          </cell>
          <cell r="I3307" t="str">
            <v>GSP</v>
          </cell>
          <cell r="J3307" t="str">
            <v>No Aplica</v>
          </cell>
          <cell r="K3307" t="str">
            <v>Plan de acción</v>
          </cell>
          <cell r="L3307" t="str">
            <v>Local</v>
          </cell>
          <cell r="M3307" t="str">
            <v>5_RAFAEL_URIBE</v>
          </cell>
          <cell r="N3307" t="str">
            <v>2_FEBRERO_2026</v>
          </cell>
          <cell r="O3307" t="str">
            <v>24213. Proceso integral e integrado de gestión y análisis de políticas para el bienestarAnálisis de Politicas20265_RAFAEL_URIBE2_FEBRERO_2026</v>
          </cell>
          <cell r="P3307">
            <v>12220800</v>
          </cell>
          <cell r="S3307"/>
          <cell r="T3307">
            <v>0</v>
          </cell>
        </row>
        <row r="3308">
          <cell r="F3308" t="str">
            <v>24313. Proceso integral e integrado de gestión y análisis de políticas para el bienestarAnálisis de Politicas2026</v>
          </cell>
          <cell r="G3308" t="str">
            <v>Coordinación de la respuesta sectorial a las prioridades en salud y situaciones emergentes en el marco de la gestión de las políticas públicas étnicas</v>
          </cell>
          <cell r="H3308" t="str">
            <v>Gestión Sectorial de Políticas Públicas en los Territorios</v>
          </cell>
          <cell r="I3308" t="str">
            <v>GSP</v>
          </cell>
          <cell r="J3308" t="str">
            <v>No Aplica</v>
          </cell>
          <cell r="K3308" t="str">
            <v>Plan de análisis</v>
          </cell>
          <cell r="L3308" t="str">
            <v>Distrito</v>
          </cell>
          <cell r="M3308" t="str">
            <v>5_RAFAEL_URIBE</v>
          </cell>
          <cell r="N3308" t="str">
            <v>2_FEBRERO_2026</v>
          </cell>
          <cell r="O3308" t="str">
            <v>24313. Proceso integral e integrado de gestión y análisis de políticas para el bienestarAnálisis de Politicas20265_RAFAEL_URIBE2_FEBRERO_2026</v>
          </cell>
          <cell r="P3308">
            <v>15642624</v>
          </cell>
          <cell r="S3308"/>
          <cell r="T3308">
            <v>0</v>
          </cell>
        </row>
        <row r="3309">
          <cell r="F3309" t="str">
            <v>24413. Proceso integral e integrado de gestión y análisis de políticas para el bienestarAnálisis de Politicas2026</v>
          </cell>
          <cell r="G3309" t="str">
            <v>Análisis sociales de la salud en el marco de las políticas</v>
          </cell>
          <cell r="H3309" t="str">
            <v>Gestión y Generación de Conocimiento en el Marco de las Políticas Públicas</v>
          </cell>
          <cell r="I3309" t="str">
            <v>GSP</v>
          </cell>
          <cell r="J3309" t="str">
            <v>No Aplica</v>
          </cell>
          <cell r="K3309" t="str">
            <v>Plan de análisis</v>
          </cell>
          <cell r="L3309" t="str">
            <v>Zonal</v>
          </cell>
          <cell r="M3309" t="str">
            <v>5_RAFAEL_URIBE</v>
          </cell>
          <cell r="N3309" t="str">
            <v>2_FEBRERO_2026</v>
          </cell>
          <cell r="O3309" t="str">
            <v>24413. Proceso integral e integrado de gestión y análisis de políticas para el bienestarAnálisis de Politicas20265_RAFAEL_URIBE2_FEBRERO_2026</v>
          </cell>
          <cell r="P3309">
            <v>20316544</v>
          </cell>
          <cell r="S3309"/>
          <cell r="T3309">
            <v>0</v>
          </cell>
        </row>
        <row r="3310">
          <cell r="F3310" t="str">
            <v>24513. Proceso integral e integrado de gestión y análisis de políticas para el bienestarAnálisis de Politicas2026</v>
          </cell>
          <cell r="G3310" t="str">
            <v>Análisis diferenciales de la salud en el marco de productos de políticas públicas étnicas</v>
          </cell>
          <cell r="H3310" t="str">
            <v>Gestión y Generación de Conocimiento en el Marco de las Políticas Públicas</v>
          </cell>
          <cell r="I3310" t="str">
            <v>GSP</v>
          </cell>
          <cell r="J3310" t="str">
            <v>No Aplica</v>
          </cell>
          <cell r="K3310" t="str">
            <v>Plan de análisis</v>
          </cell>
          <cell r="L3310" t="str">
            <v>Distrito</v>
          </cell>
          <cell r="M3310" t="str">
            <v>5_RAFAEL_URIBE</v>
          </cell>
          <cell r="N3310" t="str">
            <v>2_FEBRERO_2026</v>
          </cell>
          <cell r="O3310" t="str">
            <v>24513. Proceso integral e integrado de gestión y análisis de políticas para el bienestarAnálisis de Politicas20265_RAFAEL_URIBE2_FEBRERO_2026</v>
          </cell>
          <cell r="P3310">
            <v>24729968</v>
          </cell>
          <cell r="S3310"/>
          <cell r="T3310">
            <v>0</v>
          </cell>
        </row>
        <row r="3311">
          <cell r="F3311" t="str">
            <v>24613. Proceso integral e integrado de gestión y análisis de políticas para el bienestarAnálisis de Politicas2026</v>
          </cell>
          <cell r="G3311" t="e">
            <v>#VALUE!</v>
          </cell>
          <cell r="H3311" t="str">
            <v>Gestión Intersectorial de Políticas Públicas en los Territorios</v>
          </cell>
          <cell r="I3311" t="str">
            <v>GSP</v>
          </cell>
          <cell r="J3311" t="str">
            <v>No Aplica</v>
          </cell>
          <cell r="K3311" t="str">
            <v xml:space="preserve"> Plan de Fortalecimiento </v>
          </cell>
          <cell r="L3311" t="str">
            <v>Distrito</v>
          </cell>
          <cell r="M3311" t="str">
            <v>5_RAFAEL_URIBE</v>
          </cell>
          <cell r="N3311" t="str">
            <v>2_FEBRERO_2026</v>
          </cell>
          <cell r="O3311" t="str">
            <v>24613. Proceso integral e integrado de gestión y análisis de políticas para el bienestarAnálisis de Politicas20265_RAFAEL_URIBE2_FEBRERO_2026</v>
          </cell>
          <cell r="P3311">
            <v>67458816</v>
          </cell>
          <cell r="S3311"/>
          <cell r="T3311">
            <v>0</v>
          </cell>
        </row>
        <row r="3312">
          <cell r="F3312" t="str">
            <v>11. Gestión Territorial para la Atención Primaria Social de los procesos de Gestión de la Salud Pública (GSP) y el Plan de Salud Pública de Intervenciones Colectivas (PSPIC)Gestión Territorial2026</v>
          </cell>
          <cell r="G3312" t="str">
            <v>Coordinación Territorial Zonal GSP-PSPIC</v>
          </cell>
          <cell r="H3312" t="str">
            <v>Coordinación y seguimiento de la gestión territorial</v>
          </cell>
          <cell r="I3312" t="str">
            <v>GSP - PSPIC</v>
          </cell>
          <cell r="J3312" t="str">
            <v>No Aplica</v>
          </cell>
          <cell r="K3312" t="str">
            <v>Plan de acción</v>
          </cell>
          <cell r="L3312" t="str">
            <v>Zonal</v>
          </cell>
          <cell r="M3312" t="str">
            <v>6_ANTONIO_NARIÑO</v>
          </cell>
          <cell r="N3312" t="str">
            <v>2_FEBRERO_2026</v>
          </cell>
          <cell r="O3312" t="str">
            <v>11. Gestión Territorial para la Atención Primaria Social de los procesos de Gestión de la Salud Pública (GSP) y el Plan de Salud Pública de Intervenciones Colectivas (PSPIC)Gestión Territorial20266_ANTONIO_NARIÑO2_FEBRERO_2026</v>
          </cell>
          <cell r="P3312">
            <v>30277568</v>
          </cell>
          <cell r="Q3312"/>
          <cell r="R3312"/>
          <cell r="S3312"/>
          <cell r="T3312">
            <v>0</v>
          </cell>
        </row>
        <row r="3313">
          <cell r="F3313" t="str">
            <v>31. Gestión Territorial para la Atención Primaria Social de los procesos de Gestión de la Salud Pública (GSP) y el Plan de Salud Pública de Intervenciones Colectivas (PSPIC)Gestión Territorial2026</v>
          </cell>
          <cell r="G3313" t="str">
            <v>Gestión local del GSP-PSPIC (Monitoreo y Seguimiento)</v>
          </cell>
          <cell r="H3313" t="str">
            <v>Coordinación y seguimiento de la gestión territorial</v>
          </cell>
          <cell r="I3313" t="str">
            <v>GSP-PSPIC</v>
          </cell>
          <cell r="J3313" t="str">
            <v>No Aplica</v>
          </cell>
          <cell r="K3313" t="str">
            <v>Plan de acción</v>
          </cell>
          <cell r="L3313" t="str">
            <v>Local</v>
          </cell>
          <cell r="M3313" t="str">
            <v>6_ANTONIO_NARIÑO</v>
          </cell>
          <cell r="N3313" t="str">
            <v>2_FEBRERO_2026</v>
          </cell>
          <cell r="O3313" t="str">
            <v>31. Gestión Territorial para la Atención Primaria Social de los procesos de Gestión de la Salud Pública (GSP) y el Plan de Salud Pública de Intervenciones Colectivas (PSPIC)Gestión Territorial20266_ANTONIO_NARIÑO2_FEBRERO_2026</v>
          </cell>
          <cell r="P3313">
            <v>12204720</v>
          </cell>
          <cell r="S3313">
            <v>1</v>
          </cell>
          <cell r="T3313">
            <v>12204720</v>
          </cell>
        </row>
        <row r="3314">
          <cell r="F3314" t="str">
            <v>41. Gestión Territorial para la Atención Primaria Social de los procesos de Gestión de la Salud Pública (GSP) y el Plan de Salud Pública de Intervenciones Colectivas (PSPIC)Gestión Territorial2026</v>
          </cell>
          <cell r="G3314" t="str">
            <v>Gestión local del GSP-PSPIC (Soporte operativo)</v>
          </cell>
          <cell r="H3314" t="str">
            <v>Coordinación y seguimiento de la gestión territorial</v>
          </cell>
          <cell r="I3314" t="str">
            <v>GSP-PSPIC</v>
          </cell>
          <cell r="J3314" t="str">
            <v>No Aplica</v>
          </cell>
          <cell r="K3314" t="str">
            <v>Plan de acción</v>
          </cell>
          <cell r="L3314" t="str">
            <v>Local</v>
          </cell>
          <cell r="M3314" t="str">
            <v>6_ANTONIO_NARIÑO</v>
          </cell>
          <cell r="N3314" t="str">
            <v>2_FEBRERO_2026</v>
          </cell>
          <cell r="O3314" t="str">
            <v>41. Gestión Territorial para la Atención Primaria Social de los procesos de Gestión de la Salud Pública (GSP) y el Plan de Salud Pública de Intervenciones Colectivas (PSPIC)Gestión Territorial20266_ANTONIO_NARIÑO2_FEBRERO_2026</v>
          </cell>
          <cell r="P3314">
            <v>6484528</v>
          </cell>
          <cell r="S3314">
            <v>1</v>
          </cell>
          <cell r="T3314">
            <v>6484528</v>
          </cell>
        </row>
        <row r="3315">
          <cell r="F3315" t="str">
            <v>51. Gestión Territorial para la Atención Primaria Social de los procesos de Gestión de la Salud Pública (GSP) y el Plan de Salud Pública de Intervenciones Colectivas (PSPIC)Gestión Territorial2026</v>
          </cell>
          <cell r="G3315" t="str">
            <v>Gestión local del GSP-PSPIC (prescripción social)</v>
          </cell>
          <cell r="H3315" t="str">
            <v>Coordinación y seguimiento de la gestión territorial</v>
          </cell>
          <cell r="I3315" t="str">
            <v>GSP-PSPIC</v>
          </cell>
          <cell r="J3315" t="str">
            <v>No Aplica</v>
          </cell>
          <cell r="K3315" t="str">
            <v>Plan de acción</v>
          </cell>
          <cell r="L3315" t="str">
            <v>Local</v>
          </cell>
          <cell r="M3315" t="str">
            <v>6_ANTONIO_NARIÑO</v>
          </cell>
          <cell r="N3315" t="str">
            <v>2_FEBRERO_2026</v>
          </cell>
          <cell r="O3315" t="str">
            <v>51. Gestión Territorial para la Atención Primaria Social de los procesos de Gestión de la Salud Pública (GSP) y el Plan de Salud Pública de Intervenciones Colectivas (PSPIC)Gestión Territorial20266_ANTONIO_NARIÑO2_FEBRERO_2026</v>
          </cell>
          <cell r="P3315">
            <v>5621568</v>
          </cell>
          <cell r="S3315">
            <v>1</v>
          </cell>
          <cell r="T3315">
            <v>5621568</v>
          </cell>
        </row>
        <row r="3316">
          <cell r="F3316" t="str">
            <v>61. Gestión Territorial para la Atención Primaria Social de los procesos de Gestión de la Salud Pública (GSP) y el Plan de Salud Pública de Intervenciones Colectivas (PSPIC)Gestión Territorial2026</v>
          </cell>
          <cell r="G3316" t="str">
            <v>Gestión local del GSP-PSPIC (Sumapaz)</v>
          </cell>
          <cell r="H3316" t="str">
            <v>Coordinación y seguimiento de la gestión territorial</v>
          </cell>
          <cell r="I3316" t="str">
            <v>GSP-PSPIC</v>
          </cell>
          <cell r="J3316" t="str">
            <v>No Aplica</v>
          </cell>
          <cell r="K3316" t="str">
            <v>Plan de acción</v>
          </cell>
          <cell r="L3316" t="str">
            <v>Local</v>
          </cell>
          <cell r="M3316" t="str">
            <v>6_ANTONIO_NARIÑO</v>
          </cell>
          <cell r="N3316" t="str">
            <v>2_FEBRERO_2026</v>
          </cell>
          <cell r="O3316" t="str">
            <v>61. Gestión Territorial para la Atención Primaria Social de los procesos de Gestión de la Salud Pública (GSP) y el Plan de Salud Pública de Intervenciones Colectivas (PSPIC)Gestión Territorial20266_ANTONIO_NARIÑO2_FEBRERO_2026</v>
          </cell>
          <cell r="P3316">
            <v>15132712</v>
          </cell>
          <cell r="S3316"/>
          <cell r="T3316">
            <v>0</v>
          </cell>
        </row>
        <row r="3317">
          <cell r="F3317" t="str">
            <v>71. Gestión Territorial para la Atención Primaria Social de los procesos de Gestión de la Salud Pública (GSP) y el Plan de Salud Pública de Intervenciones Colectivas (PSPIC)Gestión Territorial2026</v>
          </cell>
          <cell r="G3317" t="str">
            <v>Gestión zonal  VSP</v>
          </cell>
          <cell r="H3317" t="str">
            <v>Coordinación y seguimiento de la gestión territorial</v>
          </cell>
          <cell r="I3317" t="str">
            <v>GSP</v>
          </cell>
          <cell r="J3317" t="str">
            <v>No Aplica</v>
          </cell>
          <cell r="K3317" t="str">
            <v>Plan de acción</v>
          </cell>
          <cell r="L3317" t="str">
            <v>Zonal</v>
          </cell>
          <cell r="M3317" t="str">
            <v>6_ANTONIO_NARIÑO</v>
          </cell>
          <cell r="N3317" t="str">
            <v>2_FEBRERO_2026</v>
          </cell>
          <cell r="O3317" t="str">
            <v>71. Gestión Territorial para la Atención Primaria Social de los procesos de Gestión de la Salud Pública (GSP) y el Plan de Salud Pública de Intervenciones Colectivas (PSPIC)Gestión Territorial20266_ANTONIO_NARIÑO2_FEBRERO_2026</v>
          </cell>
          <cell r="P3317">
            <v>25617584</v>
          </cell>
          <cell r="S3317"/>
          <cell r="T3317">
            <v>0</v>
          </cell>
        </row>
        <row r="3318">
          <cell r="F3318" t="str">
            <v>81. Gestión Territorial para la Atención Primaria Social de los procesos de Gestión de la Salud Pública (GSP) y el Plan de Salud Pública de Intervenciones Colectivas (PSPIC)Gestión Territorial2026</v>
          </cell>
          <cell r="G3318" t="str">
            <v>Gestión zonal  VSA</v>
          </cell>
          <cell r="H3318" t="str">
            <v>Coordinación y seguimiento de la gestión territorial</v>
          </cell>
          <cell r="I3318" t="str">
            <v>GSP</v>
          </cell>
          <cell r="J3318" t="str">
            <v>No Aplica</v>
          </cell>
          <cell r="K3318" t="str">
            <v>Plan de acción</v>
          </cell>
          <cell r="L3318" t="str">
            <v>Zonal</v>
          </cell>
          <cell r="M3318" t="str">
            <v>6_ANTONIO_NARIÑO</v>
          </cell>
          <cell r="N3318" t="str">
            <v>2_FEBRERO_2026</v>
          </cell>
          <cell r="O3318" t="str">
            <v>81. Gestión Territorial para la Atención Primaria Social de los procesos de Gestión de la Salud Pública (GSP) y el Plan de Salud Pública de Intervenciones Colectivas (PSPIC)Gestión Territorial20266_ANTONIO_NARIÑO2_FEBRERO_2026</v>
          </cell>
          <cell r="P3318">
            <v>9098064</v>
          </cell>
          <cell r="S3318"/>
          <cell r="T3318">
            <v>0</v>
          </cell>
        </row>
        <row r="3319">
          <cell r="F3319" t="str">
            <v>91. Gestión Territorial para la Atención Primaria Social de los procesos de Gestión de la Salud Pública (GSP) y el Plan de Salud Pública de Intervenciones Colectivas (PSPIC)Gestión Territorial2026</v>
          </cell>
          <cell r="G3319" t="str">
            <v>Gestión zonal  GPEPB - PAI</v>
          </cell>
          <cell r="H3319" t="str">
            <v>Coordinación y seguimiento de la gestión territorial</v>
          </cell>
          <cell r="I3319" t="str">
            <v>GSP</v>
          </cell>
          <cell r="J3319" t="str">
            <v>No Aplica</v>
          </cell>
          <cell r="K3319" t="str">
            <v>Plan de acción</v>
          </cell>
          <cell r="L3319" t="str">
            <v>Zonal</v>
          </cell>
          <cell r="M3319" t="str">
            <v>6_ANTONIO_NARIÑO</v>
          </cell>
          <cell r="N3319" t="str">
            <v>2_FEBRERO_2026</v>
          </cell>
          <cell r="O3319" t="str">
            <v>91. Gestión Territorial para la Atención Primaria Social de los procesos de Gestión de la Salud Pública (GSP) y el Plan de Salud Pública de Intervenciones Colectivas (PSPIC)Gestión Territorial20266_ANTONIO_NARIÑO2_FEBRERO_2026</v>
          </cell>
          <cell r="P3319">
            <v>28674928</v>
          </cell>
          <cell r="S3319"/>
          <cell r="T3319">
            <v>0</v>
          </cell>
        </row>
        <row r="3320">
          <cell r="F3320" t="str">
            <v>101. Gestión Territorial para la Atención Primaria Social de los procesos de Gestión de la Salud Pública (GSP) y el Plan de Salud Pública de Intervenciones Colectivas (PSPIC)Gestión Territorial2026</v>
          </cell>
          <cell r="G3320" t="str">
            <v>Gestión zonal  POLÍTICAS</v>
          </cell>
          <cell r="H3320" t="str">
            <v>Coordinación y seguimiento de la gestión territorial</v>
          </cell>
          <cell r="I3320" t="str">
            <v>GSP</v>
          </cell>
          <cell r="J3320" t="str">
            <v>No Aplica</v>
          </cell>
          <cell r="K3320" t="str">
            <v>Plan de acción</v>
          </cell>
          <cell r="L3320" t="str">
            <v>Zonal</v>
          </cell>
          <cell r="M3320" t="str">
            <v>6_ANTONIO_NARIÑO</v>
          </cell>
          <cell r="N3320" t="str">
            <v>2_FEBRERO_2026</v>
          </cell>
          <cell r="O3320" t="str">
            <v>101. Gestión Territorial para la Atención Primaria Social de los procesos de Gestión de la Salud Pública (GSP) y el Plan de Salud Pública de Intervenciones Colectivas (PSPIC)Gestión Territorial20266_ANTONIO_NARIÑO2_FEBRERO_2026</v>
          </cell>
          <cell r="P3320">
            <v>13092336</v>
          </cell>
          <cell r="S3320"/>
          <cell r="T3320">
            <v>0</v>
          </cell>
        </row>
        <row r="3321">
          <cell r="F3321" t="str">
            <v>111. Gestión Territorial para la Atención Primaria Social de los procesos de Gestión de la Salud Pública (GSP) y el Plan de Salud Pública de Intervenciones Colectivas (PSPIC)Gestión Territorial2026</v>
          </cell>
          <cell r="G3321" t="str">
            <v>Entornos de MAS Bienestar</v>
          </cell>
          <cell r="H3321" t="str">
            <v>Coordinación y seguimiento de la gestión territorial</v>
          </cell>
          <cell r="I3321" t="str">
            <v>GSP</v>
          </cell>
          <cell r="J3321" t="str">
            <v>No Aplica</v>
          </cell>
          <cell r="K3321" t="str">
            <v>Plan de acción</v>
          </cell>
          <cell r="L3321" t="str">
            <v>Zonal</v>
          </cell>
          <cell r="M3321" t="str">
            <v>6_ANTONIO_NARIÑO</v>
          </cell>
          <cell r="N3321" t="str">
            <v>2_FEBRERO_2026</v>
          </cell>
          <cell r="O3321" t="str">
            <v>111. Gestión Territorial para la Atención Primaria Social de los procesos de Gestión de la Salud Pública (GSP) y el Plan de Salud Pública de Intervenciones Colectivas (PSPIC)Gestión Territorial20266_ANTONIO_NARIÑO2_FEBRERO_2026</v>
          </cell>
          <cell r="P3321">
            <v>29389952</v>
          </cell>
          <cell r="S3321"/>
          <cell r="T3321">
            <v>0</v>
          </cell>
        </row>
        <row r="3322">
          <cell r="F3322" t="str">
            <v>121. Gestión Territorial para la Atención Primaria Social de los procesos de Gestión de la Salud Pública (GSP) y el Plan de Salud Pública de Intervenciones Colectivas (PSPIC)Gestión Territorial2026</v>
          </cell>
          <cell r="G3322" t="str">
            <v>Gestión de la información de acciones colectivas en salud pública - GESI</v>
          </cell>
          <cell r="H3322" t="str">
            <v>Soporte estratégico para la GSP-PSPIC</v>
          </cell>
          <cell r="I3322" t="str">
            <v>GSP</v>
          </cell>
          <cell r="J3322" t="str">
            <v>No Aplica</v>
          </cell>
          <cell r="K3322" t="str">
            <v>Plan de acción</v>
          </cell>
          <cell r="L3322" t="str">
            <v>Zonal</v>
          </cell>
          <cell r="M3322" t="str">
            <v>6_ANTONIO_NARIÑO</v>
          </cell>
          <cell r="N3322" t="str">
            <v>2_FEBRERO_2026</v>
          </cell>
          <cell r="O3322" t="str">
            <v>121. Gestión Territorial para la Atención Primaria Social de los procesos de Gestión de la Salud Pública (GSP) y el Plan de Salud Pública de Intervenciones Colectivas (PSPIC)Gestión Territorial20266_ANTONIO_NARIÑO2_FEBRERO_2026</v>
          </cell>
          <cell r="P3322">
            <v>100029392</v>
          </cell>
          <cell r="S3322"/>
          <cell r="T3322">
            <v>0</v>
          </cell>
        </row>
        <row r="3323">
          <cell r="F3323" t="str">
            <v>131. Gestión Territorial para la Atención Primaria Social de los procesos de Gestión de la Salud Pública (GSP) y el Plan de Salud Pública de Intervenciones Colectivas (PSPIC)Gestión Territorial2026</v>
          </cell>
          <cell r="G3323" t="str">
            <v>Educación para la salud pública - ESP</v>
          </cell>
          <cell r="H3323" t="str">
            <v>Soporte estratégico para la GSP-PSPIC</v>
          </cell>
          <cell r="I3323" t="str">
            <v>GSP</v>
          </cell>
          <cell r="J3323" t="str">
            <v>No Aplica</v>
          </cell>
          <cell r="K3323" t="str">
            <v>Plan de acción</v>
          </cell>
          <cell r="L3323" t="str">
            <v>Zonal</v>
          </cell>
          <cell r="M3323" t="str">
            <v>6_ANTONIO_NARIÑO</v>
          </cell>
          <cell r="N3323" t="str">
            <v>2_FEBRERO_2026</v>
          </cell>
          <cell r="O3323" t="str">
            <v>131. Gestión Territorial para la Atención Primaria Social de los procesos de Gestión de la Salud Pública (GSP) y el Plan de Salud Pública de Intervenciones Colectivas (PSPIC)Gestión Territorial20266_ANTONIO_NARIÑO2_FEBRERO_2026</v>
          </cell>
          <cell r="P3323">
            <v>29833760</v>
          </cell>
          <cell r="S3323"/>
          <cell r="T3323">
            <v>0</v>
          </cell>
        </row>
        <row r="3324">
          <cell r="F3324" t="str">
            <v>141. Gestión Territorial para la Atención Primaria Social de los procesos de Gestión de la Salud Pública (GSP) y el Plan de Salud Pública de Intervenciones Colectivas (PSPIC)Gestión Territorial2026</v>
          </cell>
          <cell r="G3324" t="str">
            <v>Prescripción social - Activación de rutas</v>
          </cell>
          <cell r="H3324" t="str">
            <v>Soporte estratégico para la GSP-PSPIC</v>
          </cell>
          <cell r="I3324" t="str">
            <v>GSP</v>
          </cell>
          <cell r="J3324" t="str">
            <v>No Aplica</v>
          </cell>
          <cell r="K3324" t="str">
            <v>Plan de acción</v>
          </cell>
          <cell r="L3324" t="str">
            <v>Zonal</v>
          </cell>
          <cell r="M3324" t="str">
            <v>6_ANTONIO_NARIÑO</v>
          </cell>
          <cell r="N3324" t="str">
            <v>2_FEBRERO_2026</v>
          </cell>
          <cell r="O3324" t="str">
            <v>141. Gestión Territorial para la Atención Primaria Social de los procesos de Gestión de la Salud Pública (GSP) y el Plan de Salud Pública de Intervenciones Colectivas (PSPIC)Gestión Territorial20266_ANTONIO_NARIÑO2_FEBRERO_2026</v>
          </cell>
          <cell r="P3324">
            <v>54021296</v>
          </cell>
          <cell r="S3324"/>
          <cell r="T3324">
            <v>0</v>
          </cell>
        </row>
        <row r="3325">
          <cell r="F3325" t="str">
            <v>151. Gestión Territorial para la Atención Primaria Social de los procesos de Gestión de la Salud Pública (GSP) y el Plan de Salud Pública de Intervenciones Colectivas (PSPIC)Gestión Territorial2026</v>
          </cell>
          <cell r="G3325" t="str">
            <v>Prescripción social - Activación de rutas (Salud Mental)</v>
          </cell>
          <cell r="H3325" t="str">
            <v>Soporte estratégico para la GSP-PSPIC</v>
          </cell>
          <cell r="I3325" t="str">
            <v>GSP</v>
          </cell>
          <cell r="J3325" t="str">
            <v>No Aplica</v>
          </cell>
          <cell r="K3325" t="str">
            <v>Plan de acción</v>
          </cell>
          <cell r="L3325" t="str">
            <v>Zonal</v>
          </cell>
          <cell r="M3325" t="str">
            <v>6_ANTONIO_NARIÑO</v>
          </cell>
          <cell r="N3325" t="str">
            <v>2_FEBRERO_2026</v>
          </cell>
          <cell r="O3325" t="str">
            <v>151. Gestión Territorial para la Atención Primaria Social de los procesos de Gestión de la Salud Pública (GSP) y el Plan de Salud Pública de Intervenciones Colectivas (PSPIC)Gestión Territorial20266_ANTONIO_NARIÑO2_FEBRERO_2026</v>
          </cell>
          <cell r="P3325">
            <v>5621568</v>
          </cell>
          <cell r="S3325"/>
          <cell r="T3325">
            <v>0</v>
          </cell>
        </row>
        <row r="3326">
          <cell r="F3326" t="str">
            <v>161. Gestión Territorial para la Atención Primaria Social de los procesos de Gestión de la Salud Pública (GSP) y el Plan de Salud Pública de Intervenciones Colectivas (PSPIC)Gestión Territorial2026</v>
          </cell>
          <cell r="G3326" t="str">
            <v>Prescripción social - Activación de rutas (Sur - Centro Oriente)</v>
          </cell>
          <cell r="H3326" t="str">
            <v>Soporte estratégico para la GSP-PSPIC</v>
          </cell>
          <cell r="I3326" t="str">
            <v>GSP</v>
          </cell>
          <cell r="J3326" t="str">
            <v>No Aplica</v>
          </cell>
          <cell r="K3326" t="str">
            <v>Plan de acción</v>
          </cell>
          <cell r="L3326" t="str">
            <v>Distrito</v>
          </cell>
          <cell r="M3326" t="str">
            <v>6_ANTONIO_NARIÑO</v>
          </cell>
          <cell r="N3326" t="str">
            <v>2_FEBRERO_2026</v>
          </cell>
          <cell r="O3326" t="str">
            <v>161. Gestión Territorial para la Atención Primaria Social de los procesos de Gestión de la Salud Pública (GSP) y el Plan de Salud Pública de Intervenciones Colectivas (PSPIC)Gestión Territorial20266_ANTONIO_NARIÑO2_FEBRERO_2026</v>
          </cell>
          <cell r="P3326">
            <v>3994272</v>
          </cell>
          <cell r="S3326"/>
          <cell r="T3326">
            <v>0</v>
          </cell>
        </row>
        <row r="3327">
          <cell r="F3327" t="str">
            <v>171. Gestión Territorial para la Atención Primaria Social de los procesos de Gestión de la Salud Pública (GSP) y el Plan de Salud Pública de Intervenciones Colectivas (PSPIC)Gestión Territorial2026</v>
          </cell>
          <cell r="G3327" t="str">
            <v>Análisis de condiciones, calidad de vida, salud y enfermedad - ACCVSyE-DC (Sur Occidente)</v>
          </cell>
          <cell r="H3327" t="str">
            <v>Análisis de la gestión territorial de la salud pública</v>
          </cell>
          <cell r="I3327" t="str">
            <v>GSP</v>
          </cell>
          <cell r="J3327" t="str">
            <v>No Aplica</v>
          </cell>
          <cell r="K3327" t="str">
            <v>Plan de análisis</v>
          </cell>
          <cell r="L3327" t="str">
            <v>Distrito</v>
          </cell>
          <cell r="M3327" t="str">
            <v>6_ANTONIO_NARIÑO</v>
          </cell>
          <cell r="N3327" t="str">
            <v>2_FEBRERO_2026</v>
          </cell>
          <cell r="O3327" t="str">
            <v>171. Gestión Territorial para la Atención Primaria Social de los procesos de Gestión de la Salud Pública (GSP) y el Plan de Salud Pública de Intervenciones Colectivas (PSPIC)Gestión Territorial20266_ANTONIO_NARIÑO2_FEBRERO_2026</v>
          </cell>
          <cell r="P3327">
            <v>5621568</v>
          </cell>
          <cell r="S3327"/>
          <cell r="T3327">
            <v>0</v>
          </cell>
        </row>
        <row r="3328">
          <cell r="F3328" t="str">
            <v>181. Gestión Territorial para la Atención Primaria Social de los procesos de Gestión de la Salud Pública (GSP) y el Plan de Salud Pública de Intervenciones Colectivas (PSPIC)Gestión Territorial2026</v>
          </cell>
          <cell r="G3328" t="str">
            <v>Análisis de condiciones, calidad de vida, salud y enfermedad - ACCVSyE</v>
          </cell>
          <cell r="H3328" t="str">
            <v>Análisis de la gestión territorial de la salud pública</v>
          </cell>
          <cell r="I3328" t="str">
            <v>GSP</v>
          </cell>
          <cell r="J3328" t="str">
            <v>No Aplica</v>
          </cell>
          <cell r="K3328" t="str">
            <v>Plan de análisis</v>
          </cell>
          <cell r="L3328" t="str">
            <v>Zonal</v>
          </cell>
          <cell r="M3328" t="str">
            <v>6_ANTONIO_NARIÑO</v>
          </cell>
          <cell r="N3328" t="str">
            <v>2_FEBRERO_2026</v>
          </cell>
          <cell r="O3328" t="str">
            <v>181. Gestión Territorial para la Atención Primaria Social de los procesos de Gestión de la Salud Pública (GSP) y el Plan de Salud Pública de Intervenciones Colectivas (PSPIC)Gestión Territorial20266_ANTONIO_NARIÑO2_FEBRERO_2026</v>
          </cell>
          <cell r="P3328">
            <v>32422640</v>
          </cell>
          <cell r="S3328"/>
          <cell r="T3328">
            <v>0</v>
          </cell>
        </row>
        <row r="3329">
          <cell r="F3329" t="str">
            <v>191. Gestión Territorial para la Atención Primaria Social de los procesos de Gestión de la Salud Pública (GSP) y el Plan de Salud Pública de Intervenciones Colectivas (PSPIC)Gestión Territorial2026</v>
          </cell>
          <cell r="G3329" t="str">
            <v>Análisis de las políticas y acciones para la salud pública en el marco de la gestión territorial</v>
          </cell>
          <cell r="H3329" t="str">
            <v>Análisis de la gestión territorial de la salud pública</v>
          </cell>
          <cell r="I3329" t="str">
            <v>GSP</v>
          </cell>
          <cell r="J3329" t="str">
            <v>No Aplica</v>
          </cell>
          <cell r="K3329" t="str">
            <v>Plan de análisis</v>
          </cell>
          <cell r="L3329" t="str">
            <v>Zonal</v>
          </cell>
          <cell r="M3329" t="str">
            <v>6_ANTONIO_NARIÑO</v>
          </cell>
          <cell r="N3329" t="str">
            <v>2_FEBRERO_2026</v>
          </cell>
          <cell r="O3329" t="str">
            <v>191. Gestión Territorial para la Atención Primaria Social de los procesos de Gestión de la Salud Pública (GSP) y el Plan de Salud Pública de Intervenciones Colectivas (PSPIC)Gestión Territorial20266_ANTONIO_NARIÑO2_FEBRERO_2026</v>
          </cell>
          <cell r="P3329">
            <v>20316544</v>
          </cell>
          <cell r="S3329"/>
          <cell r="T3329">
            <v>0</v>
          </cell>
        </row>
        <row r="3330">
          <cell r="F3330" t="str">
            <v>202. Cuidado Continuo por una vida con bienestarComunitario2026</v>
          </cell>
          <cell r="G3330" t="str">
            <v xml:space="preserve">Sesiones educativas para MAS bienestar </v>
          </cell>
          <cell r="H3330" t="str">
            <v xml:space="preserve">Promoción de la salud y bienestar </v>
          </cell>
          <cell r="I3330" t="str">
            <v>PSPIC</v>
          </cell>
          <cell r="J3330" t="str">
            <v>No Aplica</v>
          </cell>
          <cell r="K3330" t="str">
            <v>Sesión</v>
          </cell>
          <cell r="L3330" t="str">
            <v>Local</v>
          </cell>
          <cell r="M3330" t="str">
            <v>6_ANTONIO_NARIÑO</v>
          </cell>
          <cell r="N3330" t="str">
            <v>2_FEBRERO_2026</v>
          </cell>
          <cell r="O3330" t="str">
            <v>202. Cuidado Continuo por una vida con bienestarComunitario20266_ANTONIO_NARIÑO2_FEBRERO_2026</v>
          </cell>
          <cell r="P3330">
            <v>105404</v>
          </cell>
          <cell r="S3330">
            <v>34</v>
          </cell>
          <cell r="T3330">
            <v>3583736</v>
          </cell>
        </row>
        <row r="3331">
          <cell r="F3331" t="str">
            <v>202. Cuidado Continuo por una vida con bienestarEducativo 2026</v>
          </cell>
          <cell r="G3331" t="str">
            <v xml:space="preserve">Sesiones educativas para MAS bienestar </v>
          </cell>
          <cell r="H3331" t="str">
            <v xml:space="preserve">Promoción de la salud y bienestar </v>
          </cell>
          <cell r="I3331" t="str">
            <v>PSPIC</v>
          </cell>
          <cell r="J3331" t="str">
            <v>No Aplica</v>
          </cell>
          <cell r="K3331" t="str">
            <v>Sesión</v>
          </cell>
          <cell r="L3331" t="str">
            <v>Local</v>
          </cell>
          <cell r="M3331" t="str">
            <v>6_ANTONIO_NARIÑO</v>
          </cell>
          <cell r="N3331" t="str">
            <v>2_FEBRERO_2026</v>
          </cell>
          <cell r="O3331" t="str">
            <v>202. Cuidado Continuo por una vida con bienestarEducativo 20266_ANTONIO_NARIÑO2_FEBRERO_2026</v>
          </cell>
          <cell r="P3331">
            <v>105404</v>
          </cell>
          <cell r="S3331">
            <v>119</v>
          </cell>
          <cell r="T3331">
            <v>12543076</v>
          </cell>
        </row>
        <row r="3332">
          <cell r="F3332" t="str">
            <v>202. Cuidado Continuo por una vida con bienestarInstitucional2026</v>
          </cell>
          <cell r="G3332" t="str">
            <v xml:space="preserve">Sesiones educativas para MAS bienestar </v>
          </cell>
          <cell r="H3332" t="str">
            <v xml:space="preserve">Promoción de la salud y bienestar </v>
          </cell>
          <cell r="I3332" t="str">
            <v>PSPIC</v>
          </cell>
          <cell r="J3332" t="str">
            <v>No Aplica</v>
          </cell>
          <cell r="K3332" t="str">
            <v>Sesión</v>
          </cell>
          <cell r="L3332" t="str">
            <v>Local</v>
          </cell>
          <cell r="M3332" t="str">
            <v>6_ANTONIO_NARIÑO</v>
          </cell>
          <cell r="N3332" t="str">
            <v>2_FEBRERO_2026</v>
          </cell>
          <cell r="O3332" t="str">
            <v>202. Cuidado Continuo por una vida con bienestarInstitucional20266_ANTONIO_NARIÑO2_FEBRERO_2026</v>
          </cell>
          <cell r="P3332">
            <v>105404</v>
          </cell>
          <cell r="S3332">
            <v>76</v>
          </cell>
          <cell r="T3332">
            <v>8010704</v>
          </cell>
        </row>
        <row r="3333">
          <cell r="F3333" t="str">
            <v>212. Cuidado Continuo por una vida con bienestarComunitario2026</v>
          </cell>
          <cell r="G3333" t="str">
            <v>Sesiones educativas para MAS bienestar en nuestras comunidades - Gestión territorial</v>
          </cell>
          <cell r="H3333" t="str">
            <v xml:space="preserve">Promoción de la salud y bienestar </v>
          </cell>
          <cell r="I3333" t="str">
            <v>PSPIC</v>
          </cell>
          <cell r="J3333" t="str">
            <v>No Aplica</v>
          </cell>
          <cell r="K3333" t="str">
            <v>Sesión</v>
          </cell>
          <cell r="L3333" t="str">
            <v>Local</v>
          </cell>
          <cell r="M3333" t="str">
            <v>6_ANTONIO_NARIÑO</v>
          </cell>
          <cell r="N3333" t="str">
            <v>2_FEBRERO_2026</v>
          </cell>
          <cell r="O3333" t="str">
            <v>212. Cuidado Continuo por una vida con bienestarComunitario20266_ANTONIO_NARIÑO2_FEBRERO_2026</v>
          </cell>
          <cell r="P3333">
            <v>55938</v>
          </cell>
          <cell r="S3333">
            <v>15</v>
          </cell>
          <cell r="T3333">
            <v>839070</v>
          </cell>
        </row>
        <row r="3334">
          <cell r="F3334" t="str">
            <v>222. Cuidado Continuo por una vida con bienestarComunitario2026</v>
          </cell>
          <cell r="G3334" t="str">
            <v>Sesiones educativas para el bienestar en las  barras futboleras</v>
          </cell>
          <cell r="H3334" t="str">
            <v xml:space="preserve">Promoción de la salud y bienestar </v>
          </cell>
          <cell r="I3334" t="str">
            <v>PSPIC</v>
          </cell>
          <cell r="J3334" t="str">
            <v>No Aplica</v>
          </cell>
          <cell r="K3334" t="str">
            <v>Sesión</v>
          </cell>
          <cell r="L3334" t="str">
            <v>Distrito</v>
          </cell>
          <cell r="M3334" t="str">
            <v>6_ANTONIO_NARIÑO</v>
          </cell>
          <cell r="N3334" t="str">
            <v>2_FEBRERO_2026</v>
          </cell>
          <cell r="O3334" t="str">
            <v>222. Cuidado Continuo por una vida con bienestarComunitario20266_ANTONIO_NARIÑO2_FEBRERO_2026</v>
          </cell>
          <cell r="P3334">
            <v>105404</v>
          </cell>
          <cell r="S3334"/>
          <cell r="T3334">
            <v>0</v>
          </cell>
        </row>
        <row r="3335">
          <cell r="F3335" t="str">
            <v>232. Cuidado Continuo por una vida con bienestarComunitario2026</v>
          </cell>
          <cell r="G3335" t="str">
            <v>Sesiones educativas para el bienestar con los gestores en las  barras futboleras</v>
          </cell>
          <cell r="H3335" t="str">
            <v xml:space="preserve">Promoción de la salud y bienestar </v>
          </cell>
          <cell r="I3335" t="str">
            <v>PSPIC</v>
          </cell>
          <cell r="J3335" t="str">
            <v>No Aplica</v>
          </cell>
          <cell r="K3335" t="str">
            <v>Sesión</v>
          </cell>
          <cell r="L3335" t="str">
            <v>Distrito</v>
          </cell>
          <cell r="M3335" t="str">
            <v>6_ANTONIO_NARIÑO</v>
          </cell>
          <cell r="N3335" t="str">
            <v>2_FEBRERO_2026</v>
          </cell>
          <cell r="O3335" t="str">
            <v>232. Cuidado Continuo por una vida con bienestarComunitario20266_ANTONIO_NARIÑO2_FEBRERO_2026</v>
          </cell>
          <cell r="P3335">
            <v>55938</v>
          </cell>
          <cell r="S3335"/>
          <cell r="T3335">
            <v>0</v>
          </cell>
        </row>
        <row r="3336">
          <cell r="F3336" t="str">
            <v>242. Cuidado Continuo por una vida con bienestarEducativo 2026</v>
          </cell>
          <cell r="G3336" t="str">
            <v>Sesiones educativas para la promoción de la salud oral</v>
          </cell>
          <cell r="H3336" t="str">
            <v xml:space="preserve">Promoción de la salud y bienestar </v>
          </cell>
          <cell r="I3336" t="str">
            <v>PSPIC</v>
          </cell>
          <cell r="J3336" t="str">
            <v>No Aplica</v>
          </cell>
          <cell r="K3336" t="str">
            <v>Sesión</v>
          </cell>
          <cell r="L3336" t="str">
            <v>Local</v>
          </cell>
          <cell r="M3336" t="str">
            <v>6_ANTONIO_NARIÑO</v>
          </cell>
          <cell r="N3336" t="str">
            <v>2_FEBRERO_2026</v>
          </cell>
          <cell r="O3336" t="str">
            <v>242. Cuidado Continuo por una vida con bienestarEducativo 20266_ANTONIO_NARIÑO2_FEBRERO_2026</v>
          </cell>
          <cell r="P3336">
            <v>180297</v>
          </cell>
          <cell r="S3336"/>
          <cell r="T3336">
            <v>0</v>
          </cell>
        </row>
        <row r="3337">
          <cell r="F3337" t="str">
            <v>252. Cuidado Continuo por una vida con bienestarLaboral2026</v>
          </cell>
          <cell r="G3337" t="str">
            <v xml:space="preserve">Sesiones educativas para la prevención y erradicación del trabajo infantil </v>
          </cell>
          <cell r="H3337" t="str">
            <v xml:space="preserve">Promoción de la salud y bienestar </v>
          </cell>
          <cell r="I3337" t="str">
            <v>PSPIC</v>
          </cell>
          <cell r="J3337" t="str">
            <v>No Aplica</v>
          </cell>
          <cell r="K3337" t="str">
            <v>Sesión</v>
          </cell>
          <cell r="L3337" t="str">
            <v>Local</v>
          </cell>
          <cell r="M3337" t="str">
            <v>6_ANTONIO_NARIÑO</v>
          </cell>
          <cell r="N3337" t="str">
            <v>2_FEBRERO_2026</v>
          </cell>
          <cell r="O3337" t="str">
            <v>252. Cuidado Continuo por una vida con bienestarLaboral20266_ANTONIO_NARIÑO2_FEBRERO_2026</v>
          </cell>
          <cell r="P3337">
            <v>210809</v>
          </cell>
          <cell r="S3337"/>
          <cell r="T3337">
            <v>0</v>
          </cell>
        </row>
        <row r="3338">
          <cell r="F3338" t="str">
            <v>262. Cuidado Continuo por una vida con bienestarComunitario2026</v>
          </cell>
          <cell r="G3338" t="str">
            <v xml:space="preserve">Grupos socioeducativos para MAS bienestar en nuestras comunidades </v>
          </cell>
          <cell r="H3338" t="str">
            <v xml:space="preserve">Promoción de la salud y bienestar </v>
          </cell>
          <cell r="I3338" t="str">
            <v>PSPIC</v>
          </cell>
          <cell r="J3338" t="str">
            <v>No Aplica</v>
          </cell>
          <cell r="K3338" t="str">
            <v>Sesión</v>
          </cell>
          <cell r="L3338" t="str">
            <v>Local</v>
          </cell>
          <cell r="M3338" t="str">
            <v>6_ANTONIO_NARIÑO</v>
          </cell>
          <cell r="N3338" t="str">
            <v>2_FEBRERO_2026</v>
          </cell>
          <cell r="O3338" t="str">
            <v>262. Cuidado Continuo por una vida con bienestarComunitario20266_ANTONIO_NARIÑO2_FEBRERO_2026</v>
          </cell>
          <cell r="P3338">
            <v>140539</v>
          </cell>
          <cell r="S3338">
            <v>36</v>
          </cell>
          <cell r="T3338">
            <v>5059404</v>
          </cell>
        </row>
        <row r="3339">
          <cell r="F3339" t="str">
            <v>272. Cuidado Continuo por una vida con bienestarComunitario2026</v>
          </cell>
          <cell r="G3339" t="str">
            <v>Grupos socioeducativos para MAS bienestar en nuestras comunidades - Gestión territorial</v>
          </cell>
          <cell r="H3339" t="str">
            <v xml:space="preserve">Promoción de la salud y bienestar </v>
          </cell>
          <cell r="I3339" t="str">
            <v>PSPIC</v>
          </cell>
          <cell r="J3339" t="str">
            <v>No Aplica</v>
          </cell>
          <cell r="K3339" t="str">
            <v>Sesión</v>
          </cell>
          <cell r="L3339" t="str">
            <v>Local</v>
          </cell>
          <cell r="M3339" t="str">
            <v>6_ANTONIO_NARIÑO</v>
          </cell>
          <cell r="N3339" t="str">
            <v>2_FEBRERO_2026</v>
          </cell>
          <cell r="O3339" t="str">
            <v>272. Cuidado Continuo por una vida con bienestarComunitario20266_ANTONIO_NARIÑO2_FEBRERO_2026</v>
          </cell>
          <cell r="P3339">
            <v>74584</v>
          </cell>
          <cell r="S3339">
            <v>28</v>
          </cell>
          <cell r="T3339">
            <v>2088352</v>
          </cell>
        </row>
        <row r="3340">
          <cell r="F3340" t="str">
            <v>282. Cuidado Continuo por una vida con bienestarComunitario2026</v>
          </cell>
          <cell r="G3340" t="str">
            <v>Grupos socieducativas para MAS bienestar en salud mental de la RBC</v>
          </cell>
          <cell r="H3340" t="str">
            <v xml:space="preserve">Promoción de la salud y bienestar </v>
          </cell>
          <cell r="I3340" t="str">
            <v>PSPIC</v>
          </cell>
          <cell r="J3340" t="str">
            <v>No Aplica</v>
          </cell>
          <cell r="K3340" t="str">
            <v>Sesión</v>
          </cell>
          <cell r="L3340" t="str">
            <v>Local</v>
          </cell>
          <cell r="M3340" t="str">
            <v>6_ANTONIO_NARIÑO</v>
          </cell>
          <cell r="N3340" t="str">
            <v>2_FEBRERO_2026</v>
          </cell>
          <cell r="O3340" t="str">
            <v>282. Cuidado Continuo por una vida con bienestarComunitario20266_ANTONIO_NARIÑO2_FEBRERO_2026</v>
          </cell>
          <cell r="P3340">
            <v>215123</v>
          </cell>
          <cell r="S3340">
            <v>8</v>
          </cell>
          <cell r="T3340">
            <v>1720984</v>
          </cell>
        </row>
        <row r="3341">
          <cell r="F3341" t="str">
            <v>292. Cuidado Continuo por una vida con bienestarComunitario2026</v>
          </cell>
          <cell r="G3341" t="str">
            <v>Grupos socioeducativos para el bienestar en  barras futboleras</v>
          </cell>
          <cell r="H3341" t="str">
            <v xml:space="preserve">Promoción de la salud y bienestar </v>
          </cell>
          <cell r="I3341" t="str">
            <v>PSPIC</v>
          </cell>
          <cell r="J3341" t="str">
            <v>No Aplica</v>
          </cell>
          <cell r="K3341" t="str">
            <v>Sesión</v>
          </cell>
          <cell r="L3341" t="str">
            <v>Distrito</v>
          </cell>
          <cell r="M3341" t="str">
            <v>6_ANTONIO_NARIÑO</v>
          </cell>
          <cell r="N3341" t="str">
            <v>2_FEBRERO_2026</v>
          </cell>
          <cell r="O3341" t="str">
            <v>292. Cuidado Continuo por una vida con bienestarComunitario20266_ANTONIO_NARIÑO2_FEBRERO_2026</v>
          </cell>
          <cell r="P3341">
            <v>140539</v>
          </cell>
          <cell r="S3341"/>
          <cell r="T3341">
            <v>0</v>
          </cell>
        </row>
        <row r="3342">
          <cell r="F3342" t="str">
            <v>302. Cuidado Continuo por una vida con bienestarComunitario2026</v>
          </cell>
          <cell r="G3342" t="str">
            <v xml:space="preserve">Grupos socioeducativos para el bienestar en  barras futboleras - Gestión territorial </v>
          </cell>
          <cell r="H3342" t="str">
            <v xml:space="preserve">Promoción de la salud y bienestar </v>
          </cell>
          <cell r="I3342" t="str">
            <v>PSPIC</v>
          </cell>
          <cell r="J3342" t="str">
            <v>No Aplica</v>
          </cell>
          <cell r="K3342" t="str">
            <v>Sesión</v>
          </cell>
          <cell r="L3342" t="str">
            <v>Distrito</v>
          </cell>
          <cell r="M3342" t="str">
            <v>6_ANTONIO_NARIÑO</v>
          </cell>
          <cell r="N3342" t="str">
            <v>2_FEBRERO_2026</v>
          </cell>
          <cell r="O3342" t="str">
            <v>302. Cuidado Continuo por una vida con bienestarComunitario20266_ANTONIO_NARIÑO2_FEBRERO_2026</v>
          </cell>
          <cell r="P3342">
            <v>74584</v>
          </cell>
          <cell r="S3342"/>
          <cell r="T3342">
            <v>0</v>
          </cell>
        </row>
        <row r="3343">
          <cell r="F3343" t="str">
            <v>312. Cuidado Continuo por una vida con bienestarComunitario2026</v>
          </cell>
          <cell r="G3343" t="str">
            <v>Grupos socioeducativos para el bienestar (AIEPI)</v>
          </cell>
          <cell r="H3343" t="str">
            <v xml:space="preserve">Promoción de la salud y bienestar </v>
          </cell>
          <cell r="I3343" t="str">
            <v>PSPIC</v>
          </cell>
          <cell r="J3343" t="str">
            <v>No Aplica</v>
          </cell>
          <cell r="K3343" t="str">
            <v>Sesión</v>
          </cell>
          <cell r="L3343" t="str">
            <v>Local</v>
          </cell>
          <cell r="M3343" t="str">
            <v>6_ANTONIO_NARIÑO</v>
          </cell>
          <cell r="N3343" t="str">
            <v>2_FEBRERO_2026</v>
          </cell>
          <cell r="O3343" t="str">
            <v>312. Cuidado Continuo por una vida con bienestarComunitario20266_ANTONIO_NARIÑO2_FEBRERO_2026</v>
          </cell>
          <cell r="P3343">
            <v>215123</v>
          </cell>
          <cell r="S3343"/>
          <cell r="T3343">
            <v>0</v>
          </cell>
        </row>
        <row r="3344">
          <cell r="F3344" t="str">
            <v>312. Cuidado Continuo por una vida con bienestarEducativo 2026</v>
          </cell>
          <cell r="G3344" t="str">
            <v>Grupos socioeducativos para el bienestar (AIEPI)</v>
          </cell>
          <cell r="H3344" t="str">
            <v xml:space="preserve">Promoción de la salud y bienestar </v>
          </cell>
          <cell r="I3344" t="str">
            <v>PSPIC</v>
          </cell>
          <cell r="J3344" t="str">
            <v>No Aplica</v>
          </cell>
          <cell r="K3344" t="str">
            <v>Sesión</v>
          </cell>
          <cell r="L3344" t="str">
            <v>Local</v>
          </cell>
          <cell r="M3344" t="str">
            <v>6_ANTONIO_NARIÑO</v>
          </cell>
          <cell r="N3344" t="str">
            <v>2_FEBRERO_2026</v>
          </cell>
          <cell r="O3344" t="str">
            <v>312. Cuidado Continuo por una vida con bienestarEducativo 20266_ANTONIO_NARIÑO2_FEBRERO_2026</v>
          </cell>
          <cell r="P3344">
            <v>215123</v>
          </cell>
          <cell r="S3344">
            <v>4</v>
          </cell>
          <cell r="T3344">
            <v>860492</v>
          </cell>
        </row>
        <row r="3345">
          <cell r="F3345" t="str">
            <v>312. Cuidado Continuo por una vida con bienestarLaboral2026</v>
          </cell>
          <cell r="G3345" t="str">
            <v>Grupos socioeducativos para el bienestar (AIEPI)</v>
          </cell>
          <cell r="H3345" t="str">
            <v xml:space="preserve">Promoción de la salud y bienestar </v>
          </cell>
          <cell r="I3345" t="str">
            <v>PSPIC</v>
          </cell>
          <cell r="J3345" t="str">
            <v>No Aplica</v>
          </cell>
          <cell r="K3345" t="str">
            <v>Sesión</v>
          </cell>
          <cell r="L3345" t="str">
            <v>Local</v>
          </cell>
          <cell r="M3345" t="str">
            <v>6_ANTONIO_NARIÑO</v>
          </cell>
          <cell r="N3345" t="str">
            <v>2_FEBRERO_2026</v>
          </cell>
          <cell r="O3345" t="str">
            <v>312. Cuidado Continuo por una vida con bienestarLaboral20266_ANTONIO_NARIÑO2_FEBRERO_2026</v>
          </cell>
          <cell r="P3345">
            <v>215123</v>
          </cell>
          <cell r="S3345"/>
          <cell r="T3345">
            <v>0</v>
          </cell>
        </row>
        <row r="3346">
          <cell r="F3346" t="str">
            <v>312. Cuidado Continuo por una vida con bienestarInstitucional2026</v>
          </cell>
          <cell r="G3346" t="str">
            <v>Grupos socioeducativos para el bienestar (AIEPI)</v>
          </cell>
          <cell r="H3346" t="str">
            <v xml:space="preserve">Promoción de la salud y bienestar </v>
          </cell>
          <cell r="I3346" t="str">
            <v>PSPIC</v>
          </cell>
          <cell r="J3346" t="str">
            <v>No Aplica</v>
          </cell>
          <cell r="K3346" t="str">
            <v>Sesión</v>
          </cell>
          <cell r="L3346" t="str">
            <v>Local</v>
          </cell>
          <cell r="M3346" t="str">
            <v>6_ANTONIO_NARIÑO</v>
          </cell>
          <cell r="N3346" t="str">
            <v>2_FEBRERO_2026</v>
          </cell>
          <cell r="O3346" t="str">
            <v>312. Cuidado Continuo por una vida con bienestarInstitucional20266_ANTONIO_NARIÑO2_FEBRERO_2026</v>
          </cell>
          <cell r="P3346">
            <v>215123</v>
          </cell>
          <cell r="S3346"/>
          <cell r="T3346">
            <v>0</v>
          </cell>
        </row>
        <row r="3347">
          <cell r="F3347" t="str">
            <v>322. Cuidado Continuo por una vida con bienestarEducativo 2026</v>
          </cell>
          <cell r="G3347" t="str">
            <v>Grupos socioeducativos de  vacaciones con MAS Bienestar</v>
          </cell>
          <cell r="H3347" t="str">
            <v xml:space="preserve">Promoción de la salud y bienestar </v>
          </cell>
          <cell r="I3347" t="str">
            <v>PSPIC</v>
          </cell>
          <cell r="J3347" t="str">
            <v>No Aplica</v>
          </cell>
          <cell r="K3347" t="str">
            <v>Sesión</v>
          </cell>
          <cell r="L3347" t="str">
            <v>Local</v>
          </cell>
          <cell r="M3347" t="str">
            <v>6_ANTONIO_NARIÑO</v>
          </cell>
          <cell r="N3347" t="str">
            <v>2_FEBRERO_2026</v>
          </cell>
          <cell r="O3347" t="str">
            <v>322. Cuidado Continuo por una vida con bienestarEducativo 20266_ANTONIO_NARIÑO2_FEBRERO_2026</v>
          </cell>
          <cell r="P3347">
            <v>281078</v>
          </cell>
          <cell r="S3347"/>
          <cell r="T3347">
            <v>0</v>
          </cell>
        </row>
        <row r="3348">
          <cell r="F3348" t="str">
            <v>332. Cuidado Continuo por una vida con bienestarLaboral2026</v>
          </cell>
          <cell r="G3348" t="str">
            <v>Grupos socioeducativos para el bienestar de trabajadores y trabajadoras en la economía informal</v>
          </cell>
          <cell r="H3348" t="str">
            <v xml:space="preserve">Promoción de la salud y bienestar </v>
          </cell>
          <cell r="I3348" t="str">
            <v>PSPIC</v>
          </cell>
          <cell r="J3348" t="str">
            <v>No Aplica</v>
          </cell>
          <cell r="K3348" t="str">
            <v>Grupo</v>
          </cell>
          <cell r="L3348" t="str">
            <v>Local</v>
          </cell>
          <cell r="M3348" t="str">
            <v>6_ANTONIO_NARIÑO</v>
          </cell>
          <cell r="N3348" t="str">
            <v>2_FEBRERO_2026</v>
          </cell>
          <cell r="O3348" t="str">
            <v>332. Cuidado Continuo por una vida con bienestarLaboral20266_ANTONIO_NARIÑO2_FEBRERO_2026</v>
          </cell>
          <cell r="P3348">
            <v>1094110</v>
          </cell>
          <cell r="S3348"/>
          <cell r="T3348">
            <v>0</v>
          </cell>
        </row>
        <row r="3349">
          <cell r="F3349" t="str">
            <v>342. Cuidado Continuo por una vida con bienestarComunitario2026</v>
          </cell>
          <cell r="G3349" t="str">
            <v>Acompañamiento amigable - Salud mental RBC</v>
          </cell>
          <cell r="H3349" t="str">
            <v>Gestión del Riesgo para el Bienestar Colectivo en los Territorios</v>
          </cell>
          <cell r="I3349" t="str">
            <v>PSPIC</v>
          </cell>
          <cell r="J3349" t="str">
            <v>No Aplica</v>
          </cell>
          <cell r="K3349" t="str">
            <v>Sesión</v>
          </cell>
          <cell r="L3349" t="str">
            <v>Local</v>
          </cell>
          <cell r="M3349" t="str">
            <v>6_ANTONIO_NARIÑO</v>
          </cell>
          <cell r="N3349" t="str">
            <v>2_FEBRERO_2026</v>
          </cell>
          <cell r="O3349" t="str">
            <v>342. Cuidado Continuo por una vida con bienestarComunitario20266_ANTONIO_NARIÑO2_FEBRERO_2026</v>
          </cell>
          <cell r="P3349">
            <v>161342</v>
          </cell>
          <cell r="S3349">
            <v>6</v>
          </cell>
          <cell r="T3349">
            <v>968052</v>
          </cell>
        </row>
        <row r="3350">
          <cell r="F3350" t="str">
            <v>352. Cuidado Continuo por una vida con bienestarComunitario2026</v>
          </cell>
          <cell r="G3350" t="str">
            <v>Escuelas de liderazgo - Salud mental RBC</v>
          </cell>
          <cell r="H3350" t="str">
            <v xml:space="preserve">Promoción de la salud y bienestar </v>
          </cell>
          <cell r="I3350" t="str">
            <v>PSPIC</v>
          </cell>
          <cell r="J3350" t="str">
            <v>No Aplica</v>
          </cell>
          <cell r="K3350" t="str">
            <v>Sesión</v>
          </cell>
          <cell r="L3350" t="str">
            <v>Local</v>
          </cell>
          <cell r="M3350" t="str">
            <v>6_ANTONIO_NARIÑO</v>
          </cell>
          <cell r="N3350" t="str">
            <v>2_FEBRERO_2026</v>
          </cell>
          <cell r="O3350" t="str">
            <v>352. Cuidado Continuo por una vida con bienestarComunitario20266_ANTONIO_NARIÑO2_FEBRERO_2026</v>
          </cell>
          <cell r="P3350">
            <v>215123</v>
          </cell>
          <cell r="S3350">
            <v>15</v>
          </cell>
          <cell r="T3350">
            <v>3226845</v>
          </cell>
        </row>
        <row r="3351">
          <cell r="F3351" t="str">
            <v>362. Cuidado Continuo por una vida con bienestarComunitario2026</v>
          </cell>
          <cell r="G3351" t="str">
            <v>Escuelas de liderazgo desde el barrismo social</v>
          </cell>
          <cell r="H3351" t="str">
            <v xml:space="preserve">Promoción de la salud y bienestar </v>
          </cell>
          <cell r="I3351" t="str">
            <v>PSPIC</v>
          </cell>
          <cell r="J3351" t="str">
            <v>No Aplica</v>
          </cell>
          <cell r="K3351" t="str">
            <v>Sesión</v>
          </cell>
          <cell r="L3351" t="str">
            <v>Distrito</v>
          </cell>
          <cell r="M3351" t="str">
            <v>6_ANTONIO_NARIÑO</v>
          </cell>
          <cell r="N3351" t="str">
            <v>2_FEBRERO_2026</v>
          </cell>
          <cell r="O3351" t="str">
            <v>362. Cuidado Continuo por una vida con bienestarComunitario20266_ANTONIO_NARIÑO2_FEBRERO_2026</v>
          </cell>
          <cell r="P3351">
            <v>140539</v>
          </cell>
          <cell r="S3351"/>
          <cell r="T3351">
            <v>0</v>
          </cell>
        </row>
        <row r="3352">
          <cell r="F3352" t="str">
            <v>372. Cuidado Continuo por una vida con bienestarComunitario2026</v>
          </cell>
          <cell r="G3352" t="str">
            <v xml:space="preserve">Escuelas de liderazgo desde el barrismo social - Gestión territorial </v>
          </cell>
          <cell r="H3352" t="str">
            <v xml:space="preserve">Promoción de la salud y bienestar </v>
          </cell>
          <cell r="I3352" t="str">
            <v>PSPIC</v>
          </cell>
          <cell r="J3352" t="str">
            <v>No Aplica</v>
          </cell>
          <cell r="K3352" t="str">
            <v>Sesión</v>
          </cell>
          <cell r="L3352" t="str">
            <v>Distrito</v>
          </cell>
          <cell r="M3352" t="str">
            <v>6_ANTONIO_NARIÑO</v>
          </cell>
          <cell r="N3352" t="str">
            <v>2_FEBRERO_2026</v>
          </cell>
          <cell r="O3352" t="str">
            <v>372. Cuidado Continuo por una vida con bienestarComunitario20266_ANTONIO_NARIÑO2_FEBRERO_2026</v>
          </cell>
          <cell r="P3352">
            <v>74584</v>
          </cell>
          <cell r="S3352"/>
          <cell r="T3352">
            <v>0</v>
          </cell>
        </row>
        <row r="3353">
          <cell r="F3353" t="str">
            <v>382. Cuidado Continuo por una vida con bienestarComunitario2026</v>
          </cell>
          <cell r="G3353" t="str">
            <v>Escuela para Comunidades activas construyendo bienestar y seguridad vial</v>
          </cell>
          <cell r="H3353" t="str">
            <v xml:space="preserve">Promoción de la salud y bienestar </v>
          </cell>
          <cell r="I3353" t="str">
            <v>PSPIC</v>
          </cell>
          <cell r="J3353" t="str">
            <v>No Aplica</v>
          </cell>
          <cell r="K3353" t="str">
            <v>Sesión</v>
          </cell>
          <cell r="L3353" t="str">
            <v>Local</v>
          </cell>
          <cell r="M3353" t="str">
            <v>6_ANTONIO_NARIÑO</v>
          </cell>
          <cell r="N3353" t="str">
            <v>2_FEBRERO_2026</v>
          </cell>
          <cell r="O3353" t="str">
            <v>382. Cuidado Continuo por una vida con bienestarComunitario20266_ANTONIO_NARIÑO2_FEBRERO_2026</v>
          </cell>
          <cell r="P3353">
            <v>355662</v>
          </cell>
          <cell r="S3353">
            <v>2</v>
          </cell>
          <cell r="T3353">
            <v>711324</v>
          </cell>
        </row>
        <row r="3354">
          <cell r="F3354" t="str">
            <v>392. Cuidado Continuo por una vida con bienestarComunitario2026</v>
          </cell>
          <cell r="G3354" t="str">
            <v>Fortalecimiento de redes desde el barrismo social</v>
          </cell>
          <cell r="H3354" t="str">
            <v xml:space="preserve">Promoción de la salud y bienestar </v>
          </cell>
          <cell r="I3354" t="str">
            <v>PSPIC</v>
          </cell>
          <cell r="J3354" t="str">
            <v>No Aplica</v>
          </cell>
          <cell r="K3354" t="str">
            <v>Sesión</v>
          </cell>
          <cell r="L3354" t="str">
            <v>Local</v>
          </cell>
          <cell r="M3354" t="str">
            <v>6_ANTONIO_NARIÑO</v>
          </cell>
          <cell r="N3354" t="str">
            <v>2_FEBRERO_2026</v>
          </cell>
          <cell r="O3354" t="str">
            <v>392. Cuidado Continuo por una vida con bienestarComunitario20266_ANTONIO_NARIÑO2_FEBRERO_2026</v>
          </cell>
          <cell r="P3354">
            <v>140539</v>
          </cell>
          <cell r="S3354"/>
          <cell r="T3354">
            <v>0</v>
          </cell>
        </row>
        <row r="3355">
          <cell r="F3355" t="str">
            <v>402. Cuidado Continuo por una vida con bienestarComunitario2026</v>
          </cell>
          <cell r="G3355" t="str">
            <v xml:space="preserve">Fortalecimiento de redes desde el barrismo social - Gestión territorial </v>
          </cell>
          <cell r="H3355" t="str">
            <v xml:space="preserve">Promoción de la salud y bienestar </v>
          </cell>
          <cell r="I3355" t="str">
            <v>PSPIC</v>
          </cell>
          <cell r="J3355" t="str">
            <v>No Aplica</v>
          </cell>
          <cell r="K3355" t="str">
            <v>Sesión</v>
          </cell>
          <cell r="L3355" t="str">
            <v>Local</v>
          </cell>
          <cell r="M3355" t="str">
            <v>6_ANTONIO_NARIÑO</v>
          </cell>
          <cell r="N3355" t="str">
            <v>2_FEBRERO_2026</v>
          </cell>
          <cell r="O3355" t="str">
            <v>402. Cuidado Continuo por una vida con bienestarComunitario20266_ANTONIO_NARIÑO2_FEBRERO_2026</v>
          </cell>
          <cell r="P3355">
            <v>74584</v>
          </cell>
          <cell r="S3355"/>
          <cell r="T3355">
            <v>0</v>
          </cell>
        </row>
        <row r="3356">
          <cell r="F3356" t="str">
            <v>412. Cuidado Continuo por una vida con bienestarComunitario2026</v>
          </cell>
          <cell r="G3356" t="str">
            <v>Jornadas de tamizaje para la salud publica _Cuidate se feliz</v>
          </cell>
          <cell r="H3356" t="str">
            <v>Alta externalidad</v>
          </cell>
          <cell r="I3356" t="str">
            <v>PSPIC</v>
          </cell>
          <cell r="J3356" t="str">
            <v>No Aplica</v>
          </cell>
          <cell r="K3356" t="str">
            <v>Jornada</v>
          </cell>
          <cell r="L3356" t="str">
            <v>Local</v>
          </cell>
          <cell r="M3356" t="str">
            <v>6_ANTONIO_NARIÑO</v>
          </cell>
          <cell r="N3356" t="str">
            <v>2_FEBRERO_2026</v>
          </cell>
          <cell r="O3356" t="str">
            <v>412. Cuidado Continuo por una vida con bienestarComunitario20266_ANTONIO_NARIÑO2_FEBRERO_2026</v>
          </cell>
          <cell r="P3356">
            <v>621332</v>
          </cell>
          <cell r="S3356">
            <v>12</v>
          </cell>
          <cell r="T3356">
            <v>7455984</v>
          </cell>
        </row>
        <row r="3357">
          <cell r="F3357" t="str">
            <v>422. Cuidado Continuo por una vida con bienestarComunitario2026</v>
          </cell>
          <cell r="G3357" t="str">
            <v>Jornadas de educación para la salud publica _Cuidate se feliz</v>
          </cell>
          <cell r="H3357" t="str">
            <v xml:space="preserve">Promoción de la salud y bienestar </v>
          </cell>
          <cell r="I3357" t="str">
            <v>PSPIC</v>
          </cell>
          <cell r="J3357" t="str">
            <v>No Aplica</v>
          </cell>
          <cell r="K3357" t="str">
            <v>Jornada</v>
          </cell>
          <cell r="L3357" t="str">
            <v>Local</v>
          </cell>
          <cell r="M3357" t="str">
            <v>6_ANTONIO_NARIÑO</v>
          </cell>
          <cell r="N3357" t="str">
            <v>2_FEBRERO_2026</v>
          </cell>
          <cell r="O3357" t="str">
            <v>422. Cuidado Continuo por una vida con bienestarComunitario20266_ANTONIO_NARIÑO2_FEBRERO_2026</v>
          </cell>
          <cell r="P3357">
            <v>340253</v>
          </cell>
          <cell r="S3357">
            <v>12</v>
          </cell>
          <cell r="T3357">
            <v>4083036</v>
          </cell>
        </row>
        <row r="3358">
          <cell r="F3358" t="str">
            <v>432. Cuidado Continuo por una vida con bienestarComunitario2026</v>
          </cell>
          <cell r="G3358" t="str">
            <v>Jornadas de tamizaje de Prevención y detección temprana de factores de riesgo ITS</v>
          </cell>
          <cell r="H3358" t="str">
            <v>Alta externalidad</v>
          </cell>
          <cell r="I3358" t="str">
            <v>PSPIC</v>
          </cell>
          <cell r="J3358" t="str">
            <v>No Aplica</v>
          </cell>
          <cell r="K3358" t="str">
            <v>Jornada</v>
          </cell>
          <cell r="L3358" t="str">
            <v>Local</v>
          </cell>
          <cell r="M3358" t="str">
            <v>6_ANTONIO_NARIÑO</v>
          </cell>
          <cell r="N3358" t="str">
            <v>2_FEBRERO_2026</v>
          </cell>
          <cell r="O3358" t="str">
            <v>432. Cuidado Continuo por una vida con bienestarComunitario20266_ANTONIO_NARIÑO2_FEBRERO_2026</v>
          </cell>
          <cell r="P3358">
            <v>548596</v>
          </cell>
          <cell r="S3358">
            <v>3</v>
          </cell>
          <cell r="T3358">
            <v>1645788</v>
          </cell>
        </row>
        <row r="3359">
          <cell r="F3359" t="str">
            <v>442. Cuidado Continuo por una vida con bienestarComunitario2026</v>
          </cell>
          <cell r="G3359" t="str">
            <v>Jornadas SPAcios de cuidado</v>
          </cell>
          <cell r="H3359" t="str">
            <v xml:space="preserve">Promoción de la salud y bienestar </v>
          </cell>
          <cell r="I3359" t="str">
            <v>PSPIC</v>
          </cell>
          <cell r="J3359" t="str">
            <v>No Aplica</v>
          </cell>
          <cell r="K3359" t="str">
            <v>Jornada</v>
          </cell>
          <cell r="L3359" t="str">
            <v>Local</v>
          </cell>
          <cell r="M3359" t="str">
            <v>6_ANTONIO_NARIÑO</v>
          </cell>
          <cell r="N3359" t="str">
            <v>2_FEBRERO_2026</v>
          </cell>
          <cell r="O3359" t="str">
            <v>442. Cuidado Continuo por una vida con bienestarComunitario20266_ANTONIO_NARIÑO2_FEBRERO_2026</v>
          </cell>
          <cell r="P3359">
            <v>711326</v>
          </cell>
          <cell r="S3359">
            <v>3</v>
          </cell>
          <cell r="T3359">
            <v>2133978</v>
          </cell>
        </row>
        <row r="3360">
          <cell r="F3360" t="str">
            <v>452. Cuidado Continuo por una vida con bienestarComunitario2026</v>
          </cell>
          <cell r="G3360" t="str">
            <v>Jornadas SPAcios de cuidado-tamizaje de Prevención y detección temprana de factores de riesgo ITS_SPA</v>
          </cell>
          <cell r="H3360" t="str">
            <v>Alta externalidad</v>
          </cell>
          <cell r="I3360" t="str">
            <v>PSPIC</v>
          </cell>
          <cell r="J3360" t="str">
            <v>No Aplica</v>
          </cell>
          <cell r="K3360" t="str">
            <v>Jornada</v>
          </cell>
          <cell r="L3360" t="str">
            <v>Local</v>
          </cell>
          <cell r="M3360" t="str">
            <v>6_ANTONIO_NARIÑO</v>
          </cell>
          <cell r="N3360" t="str">
            <v>2_FEBRERO_2026</v>
          </cell>
          <cell r="O3360" t="str">
            <v>452. Cuidado Continuo por una vida con bienestarComunitario20266_ANTONIO_NARIÑO2_FEBRERO_2026</v>
          </cell>
          <cell r="P3360">
            <v>281078</v>
          </cell>
          <cell r="S3360">
            <v>3</v>
          </cell>
          <cell r="T3360">
            <v>843234</v>
          </cell>
        </row>
        <row r="3361">
          <cell r="F3361" t="str">
            <v>462. Cuidado Continuo por una vida con bienestarEducativo 2026</v>
          </cell>
          <cell r="G3361" t="str">
            <v>Jornadas de educación para la Salud y Bienestar</v>
          </cell>
          <cell r="H3361" t="str">
            <v xml:space="preserve">Promoción de la salud y bienestar </v>
          </cell>
          <cell r="I3361" t="str">
            <v>PSPIC</v>
          </cell>
          <cell r="J3361" t="str">
            <v>No Aplica</v>
          </cell>
          <cell r="K3361" t="str">
            <v>Jornada</v>
          </cell>
          <cell r="L3361" t="str">
            <v>Local</v>
          </cell>
          <cell r="M3361" t="str">
            <v>6_ANTONIO_NARIÑO</v>
          </cell>
          <cell r="N3361" t="str">
            <v>2_FEBRERO_2026</v>
          </cell>
          <cell r="O3361" t="str">
            <v>462. Cuidado Continuo por una vida con bienestarEducativo 20266_ANTONIO_NARIÑO2_FEBRERO_2026</v>
          </cell>
          <cell r="P3361">
            <v>2366976</v>
          </cell>
          <cell r="S3361">
            <v>4</v>
          </cell>
          <cell r="T3361">
            <v>9467904</v>
          </cell>
        </row>
        <row r="3362">
          <cell r="F3362" t="str">
            <v>472. Cuidado Continuo por una vida con bienestarLaboral2026</v>
          </cell>
          <cell r="G3362" t="str">
            <v>Jornadas para el bienestar y cuidado  de los trabajadores informales</v>
          </cell>
          <cell r="H3362" t="str">
            <v xml:space="preserve">Promoción de la salud y bienestar </v>
          </cell>
          <cell r="I3362" t="str">
            <v>PSPIC</v>
          </cell>
          <cell r="J3362" t="str">
            <v>No Aplica</v>
          </cell>
          <cell r="K3362" t="str">
            <v>Jornada</v>
          </cell>
          <cell r="L3362" t="str">
            <v>Local</v>
          </cell>
          <cell r="M3362" t="str">
            <v>6_ANTONIO_NARIÑO</v>
          </cell>
          <cell r="N3362" t="str">
            <v>2_FEBRERO_2026</v>
          </cell>
          <cell r="O3362" t="str">
            <v>472. Cuidado Continuo por una vida con bienestarLaboral20266_ANTONIO_NARIÑO2_FEBRERO_2026</v>
          </cell>
          <cell r="P3362">
            <v>110336</v>
          </cell>
          <cell r="S3362">
            <v>1</v>
          </cell>
          <cell r="T3362">
            <v>110336</v>
          </cell>
        </row>
        <row r="3363">
          <cell r="F3363" t="str">
            <v>482. Cuidado Continuo por una vida con bienestarComunitario2026</v>
          </cell>
          <cell r="G3363" t="str">
            <v>Sesiones Cuidate se feliz kids y gestion integral de la infancia y adolescencia en el espacio publico.</v>
          </cell>
          <cell r="H3363" t="str">
            <v xml:space="preserve">Promoción de la salud y bienestar </v>
          </cell>
          <cell r="I3363" t="str">
            <v>PSPIC</v>
          </cell>
          <cell r="J3363" t="str">
            <v>No Aplica</v>
          </cell>
          <cell r="K3363" t="str">
            <v>Jornada</v>
          </cell>
          <cell r="L3363" t="str">
            <v>Local</v>
          </cell>
          <cell r="M3363" t="str">
            <v>6_ANTONIO_NARIÑO</v>
          </cell>
          <cell r="N3363" t="str">
            <v>2_FEBRERO_2026</v>
          </cell>
          <cell r="O3363" t="str">
            <v>482. Cuidado Continuo por una vida con bienestarComunitario20266_ANTONIO_NARIÑO2_FEBRERO_2026</v>
          </cell>
          <cell r="P3363">
            <v>430247</v>
          </cell>
          <cell r="S3363">
            <v>1</v>
          </cell>
          <cell r="T3363">
            <v>430247</v>
          </cell>
        </row>
        <row r="3364">
          <cell r="F3364" t="str">
            <v>492. Cuidado Continuo por una vida con bienestarComunitario2026</v>
          </cell>
          <cell r="G3364" t="str">
            <v>Comunidades saludables: vive la noche con bienestar y seguridad vial</v>
          </cell>
          <cell r="H3364" t="str">
            <v xml:space="preserve">Promoción de la salud y bienestar </v>
          </cell>
          <cell r="I3364" t="str">
            <v>PSPIC</v>
          </cell>
          <cell r="J3364" t="str">
            <v>No Aplica</v>
          </cell>
          <cell r="K3364" t="str">
            <v>Jornada</v>
          </cell>
          <cell r="L3364" t="str">
            <v>Local</v>
          </cell>
          <cell r="M3364" t="str">
            <v>6_ANTONIO_NARIÑO</v>
          </cell>
          <cell r="N3364" t="str">
            <v>2_FEBRERO_2026</v>
          </cell>
          <cell r="O3364" t="str">
            <v>492. Cuidado Continuo por una vida con bienestarComunitario20266_ANTONIO_NARIÑO2_FEBRERO_2026</v>
          </cell>
          <cell r="P3364">
            <v>711326</v>
          </cell>
          <cell r="S3364">
            <v>16</v>
          </cell>
          <cell r="T3364">
            <v>11381216</v>
          </cell>
        </row>
        <row r="3365">
          <cell r="F3365" t="str">
            <v>502. Cuidado Continuo por una vida con bienestarComunitario2026</v>
          </cell>
          <cell r="G3365" t="str">
            <v xml:space="preserve">Sesiones para Comunidades activas construyendo bienestar y seguridad vial </v>
          </cell>
          <cell r="H3365" t="str">
            <v xml:space="preserve">Promoción de la salud y bienestar </v>
          </cell>
          <cell r="I3365" t="str">
            <v>PSPIC</v>
          </cell>
          <cell r="J3365" t="str">
            <v>No Aplica</v>
          </cell>
          <cell r="K3365" t="str">
            <v>Sesión</v>
          </cell>
          <cell r="L3365" t="str">
            <v>Local</v>
          </cell>
          <cell r="M3365" t="str">
            <v>6_ANTONIO_NARIÑO</v>
          </cell>
          <cell r="N3365" t="str">
            <v>2_FEBRERO_2026</v>
          </cell>
          <cell r="O3365" t="str">
            <v>502. Cuidado Continuo por una vida con bienestarComunitario20266_ANTONIO_NARIÑO2_FEBRERO_2026</v>
          </cell>
          <cell r="P3365">
            <v>266747</v>
          </cell>
          <cell r="S3365">
            <v>4</v>
          </cell>
          <cell r="T3365">
            <v>1066988</v>
          </cell>
        </row>
        <row r="3366">
          <cell r="F3366" t="str">
            <v>512. Cuidado Continuo por una vida con bienestarComunitario2026</v>
          </cell>
          <cell r="G3366" t="str">
            <v>Gestion y seguimiento de acciones de educacion para la salud publica promocion bienestar emocional la cultura ciudadana y prevencion consumo nocivo de alcohol_seguridad vial</v>
          </cell>
          <cell r="H3366" t="str">
            <v xml:space="preserve">Promoción de la salud y bienestar </v>
          </cell>
          <cell r="I3366" t="str">
            <v>PSPIC</v>
          </cell>
          <cell r="J3366" t="str">
            <v>No Aplica</v>
          </cell>
          <cell r="K3366" t="str">
            <v>Plan de acción</v>
          </cell>
          <cell r="L3366" t="str">
            <v>Distrito</v>
          </cell>
          <cell r="M3366" t="str">
            <v>6_ANTONIO_NARIÑO</v>
          </cell>
          <cell r="N3366" t="str">
            <v>2_FEBRERO_2026</v>
          </cell>
          <cell r="O3366" t="str">
            <v>512. Cuidado Continuo por una vida con bienestarComunitario20266_ANTONIO_NARIÑO2_FEBRERO_2026</v>
          </cell>
          <cell r="P3366">
            <v>5621568</v>
          </cell>
          <cell r="S3366"/>
          <cell r="T3366">
            <v>0</v>
          </cell>
        </row>
        <row r="3367">
          <cell r="F3367" t="str">
            <v>522. Cuidado Continuo por una vida con bienestarComunitario2026</v>
          </cell>
          <cell r="G3367" t="str">
            <v xml:space="preserve">Escucha activa: conectando con el bienestar </v>
          </cell>
          <cell r="H3367" t="str">
            <v>Gestión del Riesgo para el Bienestar Colectivo en los Territorios</v>
          </cell>
          <cell r="I3367" t="str">
            <v>PSPIC</v>
          </cell>
          <cell r="J3367" t="str">
            <v>No Aplica</v>
          </cell>
          <cell r="K3367" t="str">
            <v>Jornada</v>
          </cell>
          <cell r="L3367" t="str">
            <v>Local</v>
          </cell>
          <cell r="M3367" t="str">
            <v>6_ANTONIO_NARIÑO</v>
          </cell>
          <cell r="N3367" t="str">
            <v>2_FEBRERO_2026</v>
          </cell>
          <cell r="O3367" t="str">
            <v>522. Cuidado Continuo por una vida con bienestarComunitario20266_ANTONIO_NARIÑO2_FEBRERO_2026</v>
          </cell>
          <cell r="P3367">
            <v>711326</v>
          </cell>
          <cell r="S3367">
            <v>2</v>
          </cell>
          <cell r="T3367">
            <v>1422652</v>
          </cell>
        </row>
        <row r="3368">
          <cell r="F3368" t="str">
            <v>532. Cuidado Continuo por una vida con bienestarComunitario2026</v>
          </cell>
          <cell r="G3368" t="str">
            <v xml:space="preserve">Cuentero en  educacion para la salud publica _CuidArte_ Cuidandonos a traves del arte </v>
          </cell>
          <cell r="H3368" t="str">
            <v xml:space="preserve">Promoción de la salud y bienestar </v>
          </cell>
          <cell r="I3368" t="str">
            <v>PSPIC</v>
          </cell>
          <cell r="J3368" t="str">
            <v>No Aplica</v>
          </cell>
          <cell r="K3368" t="str">
            <v>Plan de acción</v>
          </cell>
          <cell r="L3368" t="str">
            <v>Zonal</v>
          </cell>
          <cell r="M3368" t="str">
            <v>6_ANTONIO_NARIÑO</v>
          </cell>
          <cell r="N3368" t="str">
            <v>2_FEBRERO_2026</v>
          </cell>
          <cell r="O3368" t="str">
            <v>532. Cuidado Continuo por una vida con bienestarComunitario20266_ANTONIO_NARIÑO2_FEBRERO_2026</v>
          </cell>
          <cell r="P3368">
            <v>5621568</v>
          </cell>
          <cell r="S3368"/>
          <cell r="T3368">
            <v>0</v>
          </cell>
        </row>
        <row r="3369">
          <cell r="F3369" t="str">
            <v>542. Cuidado Continuo por una vida con bienestarComunitario2026</v>
          </cell>
          <cell r="G3369" t="str">
            <v xml:space="preserve">Sesiones cuidarte_ cuidandonos a traves del arte </v>
          </cell>
          <cell r="H3369" t="str">
            <v xml:space="preserve">Promoción de la salud y bienestar </v>
          </cell>
          <cell r="I3369" t="str">
            <v>PSPIC</v>
          </cell>
          <cell r="J3369" t="str">
            <v>No Aplica</v>
          </cell>
          <cell r="K3369" t="str">
            <v>Sesión</v>
          </cell>
          <cell r="L3369" t="str">
            <v>Local</v>
          </cell>
          <cell r="M3369" t="str">
            <v>6_ANTONIO_NARIÑO</v>
          </cell>
          <cell r="N3369" t="str">
            <v>2_FEBRERO_2026</v>
          </cell>
          <cell r="O3369" t="str">
            <v>542. Cuidado Continuo por una vida con bienestarComunitario20266_ANTONIO_NARIÑO2_FEBRERO_2026</v>
          </cell>
          <cell r="P3369">
            <v>285702</v>
          </cell>
          <cell r="S3369">
            <v>42</v>
          </cell>
          <cell r="T3369">
            <v>11999484</v>
          </cell>
        </row>
        <row r="3370">
          <cell r="F3370" t="str">
            <v>552. Cuidado Continuo por una vida con bienestarComunitario2026</v>
          </cell>
          <cell r="G3370" t="str">
            <v>Reconocimiento del cuerpo a traves del arte _ Circuito de la salud para mas bienestar _ Cuidarte</v>
          </cell>
          <cell r="H3370" t="str">
            <v xml:space="preserve">Promoción de la salud y bienestar </v>
          </cell>
          <cell r="I3370" t="str">
            <v>PSPIC</v>
          </cell>
          <cell r="J3370" t="str">
            <v>No Aplica</v>
          </cell>
          <cell r="K3370" t="str">
            <v>Sesión</v>
          </cell>
          <cell r="L3370" t="str">
            <v>Local</v>
          </cell>
          <cell r="M3370" t="str">
            <v>6_ANTONIO_NARIÑO</v>
          </cell>
          <cell r="N3370" t="str">
            <v>2_FEBRERO_2026</v>
          </cell>
          <cell r="O3370" t="str">
            <v>552. Cuidado Continuo por una vida con bienestarComunitario20266_ANTONIO_NARIÑO2_FEBRERO_2026</v>
          </cell>
          <cell r="P3370">
            <v>380935</v>
          </cell>
          <cell r="S3370">
            <v>4</v>
          </cell>
          <cell r="T3370">
            <v>1523740</v>
          </cell>
        </row>
        <row r="3371">
          <cell r="F3371" t="str">
            <v>562. Cuidado Continuo por una vida con bienestarComunitario2026</v>
          </cell>
          <cell r="G3371" t="str">
            <v>SPAcios educativos de bienestar (jóvenes, alcohol, población especial (PPL-SRPA)</v>
          </cell>
          <cell r="H3371" t="str">
            <v xml:space="preserve">Promoción de la salud y bienestar </v>
          </cell>
          <cell r="I3371" t="str">
            <v>PSPIC</v>
          </cell>
          <cell r="J3371" t="str">
            <v>No Aplica</v>
          </cell>
          <cell r="K3371" t="str">
            <v>Sesión</v>
          </cell>
          <cell r="L3371" t="str">
            <v>Local</v>
          </cell>
          <cell r="M3371" t="str">
            <v>6_ANTONIO_NARIÑO</v>
          </cell>
          <cell r="N3371" t="str">
            <v>2_FEBRERO_2026</v>
          </cell>
          <cell r="O3371" t="str">
            <v>562. Cuidado Continuo por una vida con bienestarComunitario20266_ANTONIO_NARIÑO2_FEBRERO_2026</v>
          </cell>
          <cell r="P3371">
            <v>266747</v>
          </cell>
          <cell r="S3371">
            <v>24</v>
          </cell>
          <cell r="T3371">
            <v>6401928</v>
          </cell>
        </row>
        <row r="3372">
          <cell r="F3372" t="str">
            <v>572. Cuidado Continuo por una vida con bienestarComunitario2026</v>
          </cell>
          <cell r="G3372" t="str">
            <v>SPAcios breves de bienestar (jóvenes, alcohol, población especial (PPL-SRPA)</v>
          </cell>
          <cell r="H3372" t="str">
            <v>Gestión del Riesgo para el Bienestar Colectivo en los Territorios</v>
          </cell>
          <cell r="I3372" t="str">
            <v>PSPIC</v>
          </cell>
          <cell r="J3372" t="str">
            <v>No Aplica</v>
          </cell>
          <cell r="K3372" t="str">
            <v>Sesión</v>
          </cell>
          <cell r="L3372" t="str">
            <v>Local</v>
          </cell>
          <cell r="M3372" t="str">
            <v>6_ANTONIO_NARIÑO</v>
          </cell>
          <cell r="N3372" t="str">
            <v>2_FEBRERO_2026</v>
          </cell>
          <cell r="O3372" t="str">
            <v>572. Cuidado Continuo por una vida con bienestarComunitario20266_ANTONIO_NARIÑO2_FEBRERO_2026</v>
          </cell>
          <cell r="P3372">
            <v>88916</v>
          </cell>
          <cell r="S3372">
            <v>74</v>
          </cell>
          <cell r="T3372">
            <v>6579784</v>
          </cell>
        </row>
        <row r="3373">
          <cell r="F3373" t="str">
            <v>582. Cuidado Continuo por una vida con bienestarEducativo 2026</v>
          </cell>
          <cell r="G3373" t="str">
            <v>Guardianes de la Salud</v>
          </cell>
          <cell r="H3373" t="str">
            <v xml:space="preserve">Promoción de la salud y bienestar </v>
          </cell>
          <cell r="I3373" t="str">
            <v>PSPIC</v>
          </cell>
          <cell r="J3373" t="str">
            <v>No Aplica</v>
          </cell>
          <cell r="K3373" t="str">
            <v xml:space="preserve"> Jornadas</v>
          </cell>
          <cell r="L3373" t="str">
            <v>Local</v>
          </cell>
          <cell r="M3373" t="str">
            <v>6_ANTONIO_NARIÑO</v>
          </cell>
          <cell r="N3373" t="str">
            <v>2_FEBRERO_2026</v>
          </cell>
          <cell r="O3373" t="str">
            <v>582. Cuidado Continuo por una vida con bienestarEducativo 20266_ANTONIO_NARIÑO2_FEBRERO_2026</v>
          </cell>
          <cell r="P3373">
            <v>562157</v>
          </cell>
          <cell r="S3373">
            <v>1</v>
          </cell>
          <cell r="T3373">
            <v>562157</v>
          </cell>
        </row>
        <row r="3374">
          <cell r="F3374" t="str">
            <v>592. Cuidado Continuo por una vida con bienestarEducativo 2026</v>
          </cell>
          <cell r="G3374" t="str">
            <v>Entornos Inspiradores son MAS Bienestar</v>
          </cell>
          <cell r="H3374" t="str">
            <v xml:space="preserve">Promoción de la salud y bienestar </v>
          </cell>
          <cell r="I3374" t="str">
            <v>PSPIC</v>
          </cell>
          <cell r="J3374" t="str">
            <v>No Aplica</v>
          </cell>
          <cell r="K3374" t="str">
            <v>Plan de acción</v>
          </cell>
          <cell r="L3374" t="str">
            <v>Zonal</v>
          </cell>
          <cell r="M3374" t="str">
            <v>6_ANTONIO_NARIÑO</v>
          </cell>
          <cell r="N3374" t="str">
            <v>2_FEBRERO_2026</v>
          </cell>
          <cell r="O3374" t="str">
            <v>592. Cuidado Continuo por una vida con bienestarEducativo 20266_ANTONIO_NARIÑO2_FEBRERO_2026</v>
          </cell>
          <cell r="P3374">
            <v>14226512</v>
          </cell>
          <cell r="S3374"/>
          <cell r="T3374">
            <v>0</v>
          </cell>
        </row>
        <row r="3375">
          <cell r="F3375" t="str">
            <v>602. Cuidado Continuo por una vida con bienestarEducativo 2026</v>
          </cell>
          <cell r="G3375" t="str">
            <v>Embajadores del Bienestar</v>
          </cell>
          <cell r="H3375" t="str">
            <v xml:space="preserve">Promoción de la salud y bienestar </v>
          </cell>
          <cell r="I3375" t="str">
            <v>PSPIC</v>
          </cell>
          <cell r="J3375" t="str">
            <v>No Aplica</v>
          </cell>
          <cell r="K3375" t="str">
            <v>Sesión</v>
          </cell>
          <cell r="L3375" t="str">
            <v>Local</v>
          </cell>
          <cell r="M3375" t="str">
            <v>6_ANTONIO_NARIÑO</v>
          </cell>
          <cell r="N3375" t="str">
            <v>2_FEBRERO_2026</v>
          </cell>
          <cell r="O3375" t="str">
            <v>602. Cuidado Continuo por una vida con bienestarEducativo 20266_ANTONIO_NARIÑO2_FEBRERO_2026</v>
          </cell>
          <cell r="P3375">
            <v>105404</v>
          </cell>
          <cell r="S3375">
            <v>16</v>
          </cell>
          <cell r="T3375">
            <v>1686464</v>
          </cell>
        </row>
        <row r="3376">
          <cell r="F3376" t="str">
            <v>612. Cuidado Continuo por una vida con bienestarEducativo 2026</v>
          </cell>
          <cell r="G3376" t="str">
            <v>SPAcios educativos de bienestar - ZOE -ZOU</v>
          </cell>
          <cell r="H3376" t="str">
            <v xml:space="preserve">Promoción de la salud y bienestar </v>
          </cell>
          <cell r="I3376" t="str">
            <v>PSPIC</v>
          </cell>
          <cell r="J3376" t="str">
            <v>No Aplica</v>
          </cell>
          <cell r="K3376" t="str">
            <v>Sesión</v>
          </cell>
          <cell r="L3376" t="str">
            <v>Local</v>
          </cell>
          <cell r="M3376" t="str">
            <v>6_ANTONIO_NARIÑO</v>
          </cell>
          <cell r="N3376" t="str">
            <v>2_FEBRERO_2026</v>
          </cell>
          <cell r="O3376" t="str">
            <v>612. Cuidado Continuo por una vida con bienestarEducativo 20266_ANTONIO_NARIÑO2_FEBRERO_2026</v>
          </cell>
          <cell r="P3376">
            <v>266747</v>
          </cell>
          <cell r="S3376">
            <v>24</v>
          </cell>
          <cell r="T3376">
            <v>6401928</v>
          </cell>
        </row>
        <row r="3377">
          <cell r="F3377" t="str">
            <v>622. Cuidado Continuo por una vida con bienestarEducativo 2026</v>
          </cell>
          <cell r="G3377" t="str">
            <v>Identificación del riesgo nutricional visual y auditivo</v>
          </cell>
          <cell r="H3377" t="str">
            <v>Alta externalidad</v>
          </cell>
          <cell r="I3377" t="str">
            <v>PSPIC</v>
          </cell>
          <cell r="J3377" t="str">
            <v>No Aplica</v>
          </cell>
          <cell r="K3377" t="str">
            <v>Plan de acción</v>
          </cell>
          <cell r="L3377" t="str">
            <v>Zonal</v>
          </cell>
          <cell r="M3377" t="str">
            <v>6_ANTONIO_NARIÑO</v>
          </cell>
          <cell r="N3377" t="str">
            <v>2_FEBRERO_2026</v>
          </cell>
          <cell r="O3377" t="str">
            <v>622. Cuidado Continuo por una vida con bienestarEducativo 20266_ANTONIO_NARIÑO2_FEBRERO_2026</v>
          </cell>
          <cell r="P3377">
            <v>13610112</v>
          </cell>
          <cell r="S3377"/>
          <cell r="T3377">
            <v>0</v>
          </cell>
        </row>
        <row r="3378">
          <cell r="F3378" t="str">
            <v>632. Cuidado Continuo por una vida con bienestarEducativo 2026</v>
          </cell>
          <cell r="G3378" t="str">
            <v>Sexualidad hablar sin incomodidad</v>
          </cell>
          <cell r="H3378" t="str">
            <v>Alta externalidad</v>
          </cell>
          <cell r="I3378" t="str">
            <v>PSPIC</v>
          </cell>
          <cell r="J3378" t="str">
            <v>No Aplica</v>
          </cell>
          <cell r="K3378" t="str">
            <v>Sesión</v>
          </cell>
          <cell r="L3378" t="str">
            <v>Local</v>
          </cell>
          <cell r="M3378" t="str">
            <v>6_ANTONIO_NARIÑO</v>
          </cell>
          <cell r="N3378" t="str">
            <v>2_FEBRERO_2026</v>
          </cell>
          <cell r="O3378" t="str">
            <v>632. Cuidado Continuo por una vida con bienestarEducativo 20266_ANTONIO_NARIÑO2_FEBRERO_2026</v>
          </cell>
          <cell r="P3378">
            <v>105404</v>
          </cell>
          <cell r="S3378">
            <v>16</v>
          </cell>
          <cell r="T3378">
            <v>1686464</v>
          </cell>
        </row>
        <row r="3379">
          <cell r="F3379" t="str">
            <v>642. Cuidado Continuo por una vida con bienestarEducativo 2026</v>
          </cell>
          <cell r="G3379" t="str">
            <v>Salud mental es MAS Bienestar</v>
          </cell>
          <cell r="H3379" t="str">
            <v>Gestión del Riesgo para el Bienestar Colectivo en los Territorios</v>
          </cell>
          <cell r="I3379" t="str">
            <v>PSPIC</v>
          </cell>
          <cell r="J3379" t="str">
            <v>No Aplica</v>
          </cell>
          <cell r="K3379" t="str">
            <v>Sesión</v>
          </cell>
          <cell r="L3379" t="str">
            <v>Local</v>
          </cell>
          <cell r="M3379" t="str">
            <v>6_ANTONIO_NARIÑO</v>
          </cell>
          <cell r="N3379" t="str">
            <v>2_FEBRERO_2026</v>
          </cell>
          <cell r="O3379" t="str">
            <v>642. Cuidado Continuo por una vida con bienestarEducativo 20266_ANTONIO_NARIÑO2_FEBRERO_2026</v>
          </cell>
          <cell r="P3379">
            <v>137765</v>
          </cell>
          <cell r="S3379">
            <v>53</v>
          </cell>
          <cell r="T3379">
            <v>7301545</v>
          </cell>
        </row>
        <row r="3380">
          <cell r="F3380" t="str">
            <v>652. Cuidado Continuo por una vida con bienestarEducativo 2026</v>
          </cell>
          <cell r="G3380" t="str">
            <v>Conectando con el cuidado emocional</v>
          </cell>
          <cell r="H3380" t="str">
            <v>Gestión del Riesgo para el Bienestar Colectivo en los Territorios</v>
          </cell>
          <cell r="I3380" t="str">
            <v>PSPIC</v>
          </cell>
          <cell r="J3380" t="str">
            <v>No Aplica</v>
          </cell>
          <cell r="K3380" t="str">
            <v>Sesión</v>
          </cell>
          <cell r="L3380" t="str">
            <v>Local</v>
          </cell>
          <cell r="M3380" t="str">
            <v>6_ANTONIO_NARIÑO</v>
          </cell>
          <cell r="N3380" t="str">
            <v>2_FEBRERO_2026</v>
          </cell>
          <cell r="O3380" t="str">
            <v>652. Cuidado Continuo por una vida con bienestarEducativo 20266_ANTONIO_NARIÑO2_FEBRERO_2026</v>
          </cell>
          <cell r="P3380">
            <v>105404</v>
          </cell>
          <cell r="S3380">
            <v>53</v>
          </cell>
          <cell r="T3380">
            <v>5586412</v>
          </cell>
        </row>
        <row r="3381">
          <cell r="F3381" t="str">
            <v>662. Cuidado Continuo por una vida con bienestarEducativo 2026</v>
          </cell>
          <cell r="G3381" t="str">
            <v>Prevención y detección temprana de factores de riesgo ITS</v>
          </cell>
          <cell r="H3381" t="str">
            <v>Gestión del Riesgo para el Bienestar Colectivo en los Territorios</v>
          </cell>
          <cell r="I3381" t="str">
            <v>PSPIC</v>
          </cell>
          <cell r="J3381" t="str">
            <v>No Aplica</v>
          </cell>
          <cell r="K3381" t="str">
            <v>Jornada</v>
          </cell>
          <cell r="L3381" t="str">
            <v>Local</v>
          </cell>
          <cell r="M3381" t="str">
            <v>6_ANTONIO_NARIÑO</v>
          </cell>
          <cell r="N3381" t="str">
            <v>2_FEBRERO_2026</v>
          </cell>
          <cell r="O3381" t="str">
            <v>662. Cuidado Continuo por una vida con bienestarEducativo 20266_ANTONIO_NARIÑO2_FEBRERO_2026</v>
          </cell>
          <cell r="P3381">
            <v>199714</v>
          </cell>
          <cell r="S3381">
            <v>4</v>
          </cell>
          <cell r="T3381">
            <v>798856</v>
          </cell>
        </row>
        <row r="3382">
          <cell r="F3382" t="str">
            <v>672. Cuidado Continuo por una vida con bienestarEducativo 2026</v>
          </cell>
          <cell r="G3382" t="str">
            <v xml:space="preserve">SPAcios breves de bienestar ZOU -ZOE </v>
          </cell>
          <cell r="H3382" t="str">
            <v>Gestión del Riesgo para el Bienestar Colectivo en los Territorios</v>
          </cell>
          <cell r="I3382" t="str">
            <v>PSPIC</v>
          </cell>
          <cell r="J3382" t="str">
            <v>No Aplica</v>
          </cell>
          <cell r="K3382" t="str">
            <v>Sesión</v>
          </cell>
          <cell r="L3382" t="str">
            <v>Local</v>
          </cell>
          <cell r="M3382" t="str">
            <v>6_ANTONIO_NARIÑO</v>
          </cell>
          <cell r="N3382" t="str">
            <v>2_FEBRERO_2026</v>
          </cell>
          <cell r="O3382" t="str">
            <v>672. Cuidado Continuo por una vida con bienestarEducativo 20266_ANTONIO_NARIÑO2_FEBRERO_2026</v>
          </cell>
          <cell r="P3382">
            <v>88916</v>
          </cell>
          <cell r="S3382">
            <v>70</v>
          </cell>
          <cell r="T3382">
            <v>6224120</v>
          </cell>
        </row>
        <row r="3383">
          <cell r="F3383" t="str">
            <v>682. Cuidado Continuo por una vida con bienestarInstitucional2026</v>
          </cell>
          <cell r="G3383" t="str">
            <v>Seguimiento a condiciones de salud en casos prioritarios en Instituciones de protección y atención</v>
          </cell>
          <cell r="H3383" t="str">
            <v>Gestión del Riesgo para el Bienestar Colectivo en los Territorios</v>
          </cell>
          <cell r="I3383" t="str">
            <v>PSPIC</v>
          </cell>
          <cell r="J3383" t="str">
            <v>No Aplica</v>
          </cell>
          <cell r="K3383" t="str">
            <v>Sesión</v>
          </cell>
          <cell r="L3383" t="str">
            <v>Local</v>
          </cell>
          <cell r="M3383" t="str">
            <v>6_ANTONIO_NARIÑO</v>
          </cell>
          <cell r="N3383" t="str">
            <v>2_FEBRERO_2026</v>
          </cell>
          <cell r="O3383" t="str">
            <v>682. Cuidado Continuo por una vida con bienestarInstitucional20266_ANTONIO_NARIÑO2_FEBRERO_2026</v>
          </cell>
          <cell r="P3383">
            <v>105404</v>
          </cell>
          <cell r="S3383">
            <v>14</v>
          </cell>
          <cell r="T3383">
            <v>1475656</v>
          </cell>
        </row>
        <row r="3384">
          <cell r="F3384" t="str">
            <v>692. Cuidado Continuo por una vida con bienestarInstitucional2026</v>
          </cell>
          <cell r="G3384" t="str">
            <v>Identificación de riesgos a través de aplicación de tamizajes en Instituciones de protección y atención</v>
          </cell>
          <cell r="H3384" t="str">
            <v>Alta externalidad</v>
          </cell>
          <cell r="I3384" t="str">
            <v>PSPIC</v>
          </cell>
          <cell r="J3384" t="str">
            <v>No Aplica</v>
          </cell>
          <cell r="K3384" t="str">
            <v>Sesión</v>
          </cell>
          <cell r="L3384" t="str">
            <v>Local</v>
          </cell>
          <cell r="M3384" t="str">
            <v>6_ANTONIO_NARIÑO</v>
          </cell>
          <cell r="N3384" t="str">
            <v>2_FEBRERO_2026</v>
          </cell>
          <cell r="O3384" t="str">
            <v>692. Cuidado Continuo por una vida con bienestarInstitucional20266_ANTONIO_NARIÑO2_FEBRERO_2026</v>
          </cell>
          <cell r="P3384">
            <v>105404</v>
          </cell>
          <cell r="S3384">
            <v>16</v>
          </cell>
          <cell r="T3384">
            <v>1686464</v>
          </cell>
        </row>
        <row r="3385">
          <cell r="F3385" t="str">
            <v>702. Cuidado Continuo por una vida con bienestarInstitucional2026</v>
          </cell>
          <cell r="G3385" t="str">
            <v>Instituciones sostenibles por la Salud Ambiental</v>
          </cell>
          <cell r="H3385" t="str">
            <v xml:space="preserve">Promoción de la salud y bienestar </v>
          </cell>
          <cell r="I3385" t="str">
            <v>PSPIC</v>
          </cell>
          <cell r="J3385" t="str">
            <v>No Aplica</v>
          </cell>
          <cell r="K3385" t="str">
            <v>Sesión</v>
          </cell>
          <cell r="L3385" t="str">
            <v>Local</v>
          </cell>
          <cell r="M3385" t="str">
            <v>6_ANTONIO_NARIÑO</v>
          </cell>
          <cell r="N3385" t="str">
            <v>2_FEBRERO_2026</v>
          </cell>
          <cell r="O3385" t="str">
            <v>702. Cuidado Continuo por una vida con bienestarInstitucional20266_ANTONIO_NARIÑO2_FEBRERO_2026</v>
          </cell>
          <cell r="P3385">
            <v>74893</v>
          </cell>
          <cell r="S3385">
            <v>4</v>
          </cell>
          <cell r="T3385">
            <v>299572</v>
          </cell>
        </row>
        <row r="3386">
          <cell r="F3386" t="str">
            <v>712. Cuidado Continuo por una vida con bienestarLaboral2026</v>
          </cell>
          <cell r="G3386" t="str">
            <v>Caracterización de las unidades de trabajo informal de mediano y bajo impacto</v>
          </cell>
          <cell r="H3386" t="str">
            <v>Gestión del Riesgo para el Bienestar Colectivo en los Territorios</v>
          </cell>
          <cell r="I3386" t="str">
            <v>PSPIC</v>
          </cell>
          <cell r="J3386" t="str">
            <v>No Aplica</v>
          </cell>
          <cell r="K3386" t="str">
            <v>Caracterización</v>
          </cell>
          <cell r="L3386" t="str">
            <v>Local</v>
          </cell>
          <cell r="M3386" t="str">
            <v>6_ANTONIO_NARIÑO</v>
          </cell>
          <cell r="N3386" t="str">
            <v>2_FEBRERO_2026</v>
          </cell>
          <cell r="O3386" t="str">
            <v>712. Cuidado Continuo por una vida con bienestarLaboral20266_ANTONIO_NARIÑO2_FEBRERO_2026</v>
          </cell>
          <cell r="P3386">
            <v>59965</v>
          </cell>
          <cell r="S3386">
            <v>11</v>
          </cell>
          <cell r="T3386">
            <v>659615</v>
          </cell>
        </row>
        <row r="3387">
          <cell r="F3387" t="str">
            <v>722. Cuidado Continuo por una vida con bienestarLaboral2026</v>
          </cell>
          <cell r="G3387" t="str">
            <v>Caracterización de las unidades de trabajo informal de alto impacto</v>
          </cell>
          <cell r="H3387" t="str">
            <v>Gestión del Riesgo para el Bienestar Colectivo en los Territorios</v>
          </cell>
          <cell r="I3387" t="str">
            <v>PSPIC</v>
          </cell>
          <cell r="J3387" t="str">
            <v>No Aplica</v>
          </cell>
          <cell r="K3387" t="str">
            <v>Caracterización</v>
          </cell>
          <cell r="L3387" t="str">
            <v>Local</v>
          </cell>
          <cell r="M3387" t="str">
            <v>6_ANTONIO_NARIÑO</v>
          </cell>
          <cell r="N3387" t="str">
            <v>2_FEBRERO_2026</v>
          </cell>
          <cell r="O3387" t="str">
            <v>722. Cuidado Continuo por una vida con bienestarLaboral20266_ANTONIO_NARIÑO2_FEBRERO_2026</v>
          </cell>
          <cell r="P3387">
            <v>99830</v>
          </cell>
          <cell r="S3387">
            <v>4</v>
          </cell>
          <cell r="T3387">
            <v>399320</v>
          </cell>
        </row>
        <row r="3388">
          <cell r="F3388" t="str">
            <v>732. Cuidado Continuo por una vida con bienestarLaboral2026</v>
          </cell>
          <cell r="G3388" t="str">
            <v>Asesoría para el mejoramiento de las condiciones de salud y trabajo en las unidades de trabajo informal de mediano y bajo impacto</v>
          </cell>
          <cell r="H3388" t="str">
            <v>Gestión del Riesgo para el Bienestar Colectivo en los Territorios</v>
          </cell>
          <cell r="I3388" t="str">
            <v>PSPIC</v>
          </cell>
          <cell r="J3388" t="str">
            <v>No Aplica</v>
          </cell>
          <cell r="K3388" t="str">
            <v>Unidad de trabajo informal</v>
          </cell>
          <cell r="L3388" t="str">
            <v>Local</v>
          </cell>
          <cell r="M3388" t="str">
            <v>6_ANTONIO_NARIÑO</v>
          </cell>
          <cell r="N3388" t="str">
            <v>2_FEBRERO_2026</v>
          </cell>
          <cell r="O3388" t="str">
            <v>732. Cuidado Continuo por una vida con bienestarLaboral20266_ANTONIO_NARIÑO2_FEBRERO_2026</v>
          </cell>
          <cell r="P3388">
            <v>220671</v>
          </cell>
          <cell r="S3388"/>
          <cell r="T3388">
            <v>0</v>
          </cell>
        </row>
        <row r="3389">
          <cell r="F3389" t="str">
            <v>742. Cuidado Continuo por una vida con bienestarLaboral2026</v>
          </cell>
          <cell r="G3389" t="str">
            <v>Asesoría para el mejoramiento de las condiciones de salud y trabajo en las unidades de trabajo informal de alto impacto</v>
          </cell>
          <cell r="H3389" t="str">
            <v>Gestión del Riesgo para el Bienestar Colectivo en los Territorios</v>
          </cell>
          <cell r="I3389" t="str">
            <v>PSPIC</v>
          </cell>
          <cell r="J3389" t="str">
            <v>No Aplica</v>
          </cell>
          <cell r="K3389" t="str">
            <v>Unidad de trabajo informal</v>
          </cell>
          <cell r="L3389" t="str">
            <v>Local</v>
          </cell>
          <cell r="M3389" t="str">
            <v>6_ANTONIO_NARIÑO</v>
          </cell>
          <cell r="N3389" t="str">
            <v>2_FEBRERO_2026</v>
          </cell>
          <cell r="O3389" t="str">
            <v>742. Cuidado Continuo por una vida con bienestarLaboral20266_ANTONIO_NARIÑO2_FEBRERO_2026</v>
          </cell>
          <cell r="P3389">
            <v>367374</v>
          </cell>
          <cell r="S3389"/>
          <cell r="T3389">
            <v>0</v>
          </cell>
        </row>
        <row r="3390">
          <cell r="F3390" t="str">
            <v>752. Cuidado Continuo por una vida con bienestarLaboral2026</v>
          </cell>
          <cell r="G3390" t="str">
            <v xml:space="preserve">Asesoría para el mejoramiento de las condiciones de salud en los trabajadores y trabajadoras de las unidades de trabajo informal </v>
          </cell>
          <cell r="H3390" t="str">
            <v>Gestión del Riesgo para el Bienestar Colectivo en los Territorios</v>
          </cell>
          <cell r="I3390" t="str">
            <v>PSPIC</v>
          </cell>
          <cell r="J3390" t="str">
            <v>No Aplica</v>
          </cell>
          <cell r="K3390" t="str">
            <v>Asesoría</v>
          </cell>
          <cell r="L3390" t="str">
            <v>Local</v>
          </cell>
          <cell r="M3390" t="str">
            <v>6_ANTONIO_NARIÑO</v>
          </cell>
          <cell r="N3390" t="str">
            <v>2_FEBRERO_2026</v>
          </cell>
          <cell r="O3390" t="str">
            <v>752. Cuidado Continuo por una vida con bienestarLaboral20266_ANTONIO_NARIÑO2_FEBRERO_2026</v>
          </cell>
          <cell r="P3390">
            <v>210809</v>
          </cell>
          <cell r="S3390">
            <v>16</v>
          </cell>
          <cell r="T3390">
            <v>3372944</v>
          </cell>
        </row>
        <row r="3391">
          <cell r="F3391" t="str">
            <v>762. Cuidado Continuo por una vida con bienestarLaboral2026</v>
          </cell>
          <cell r="G3391" t="str">
            <v>Asesoría de seguimiento para unidades de trabajo informal intervenidas en vigencias anteriores</v>
          </cell>
          <cell r="H3391" t="str">
            <v>Gestión del Riesgo para el Bienestar Colectivo en los Territorios</v>
          </cell>
          <cell r="I3391" t="str">
            <v>PSPIC</v>
          </cell>
          <cell r="J3391" t="str">
            <v>No Aplica</v>
          </cell>
          <cell r="K3391" t="str">
            <v>Asesoría</v>
          </cell>
          <cell r="L3391" t="str">
            <v>Local</v>
          </cell>
          <cell r="M3391" t="str">
            <v>6_ANTONIO_NARIÑO</v>
          </cell>
          <cell r="N3391" t="str">
            <v>2_FEBRERO_2026</v>
          </cell>
          <cell r="O3391" t="str">
            <v>762. Cuidado Continuo por una vida con bienestarLaboral20266_ANTONIO_NARIÑO2_FEBRERO_2026</v>
          </cell>
          <cell r="P3391">
            <v>55168</v>
          </cell>
          <cell r="S3391">
            <v>4</v>
          </cell>
          <cell r="T3391">
            <v>220672</v>
          </cell>
        </row>
        <row r="3392">
          <cell r="F3392" t="str">
            <v>772. Cuidado Continuo por una vida con bienestarLaboral2026</v>
          </cell>
          <cell r="G3392" t="str">
            <v>Asesoría en Salud para trabajadores y trabajadoras en Empresas del Sector Formal</v>
          </cell>
          <cell r="H3392" t="str">
            <v>Gestión del Riesgo para el Bienestar Colectivo en los Territorios</v>
          </cell>
          <cell r="I3392" t="str">
            <v>PSPIC</v>
          </cell>
          <cell r="J3392" t="str">
            <v>No Aplica</v>
          </cell>
          <cell r="K3392" t="str">
            <v>Asesoría</v>
          </cell>
          <cell r="L3392" t="str">
            <v>Distrito</v>
          </cell>
          <cell r="M3392" t="str">
            <v>6_ANTONIO_NARIÑO</v>
          </cell>
          <cell r="N3392" t="str">
            <v>2_FEBRERO_2026</v>
          </cell>
          <cell r="O3392" t="str">
            <v>772. Cuidado Continuo por una vida con bienestarLaboral20266_ANTONIO_NARIÑO2_FEBRERO_2026</v>
          </cell>
          <cell r="P3392">
            <v>91844</v>
          </cell>
          <cell r="S3392"/>
          <cell r="T3392">
            <v>0</v>
          </cell>
        </row>
        <row r="3393">
          <cell r="F3393" t="str">
            <v>782. Cuidado Continuo por una vida con bienestarLaboral2026</v>
          </cell>
          <cell r="G3393" t="str">
            <v>Espacios Amigos para Más Bienestar materno infantil</v>
          </cell>
          <cell r="H3393" t="str">
            <v>Gestión del Riesgo para el Bienestar Colectivo en los Territorios</v>
          </cell>
          <cell r="I3393" t="str">
            <v>PSPIC</v>
          </cell>
          <cell r="J3393" t="str">
            <v>No Aplica</v>
          </cell>
          <cell r="K3393" t="str">
            <v>Asesoría</v>
          </cell>
          <cell r="L3393" t="str">
            <v>Distrito</v>
          </cell>
          <cell r="M3393" t="str">
            <v>6_ANTONIO_NARIÑO</v>
          </cell>
          <cell r="N3393" t="str">
            <v>2_FEBRERO_2026</v>
          </cell>
          <cell r="O3393" t="str">
            <v>782. Cuidado Continuo por una vida con bienestarLaboral20266_ANTONIO_NARIÑO2_FEBRERO_2026</v>
          </cell>
          <cell r="P3393">
            <v>121585</v>
          </cell>
          <cell r="S3393">
            <v>106</v>
          </cell>
          <cell r="T3393">
            <v>12888010</v>
          </cell>
        </row>
        <row r="3394">
          <cell r="F3394" t="str">
            <v>792. Cuidado Continuo por una vida con bienestarLaboral2026</v>
          </cell>
          <cell r="G3394" t="str">
            <v>Conexión nocturna: Bienestar, trabajo y cuidado</v>
          </cell>
          <cell r="H3394" t="str">
            <v>Gestión del Riesgo para el Bienestar Colectivo en los Territorios</v>
          </cell>
          <cell r="I3394" t="str">
            <v>PSPIC</v>
          </cell>
          <cell r="J3394" t="str">
            <v>No Aplica</v>
          </cell>
          <cell r="K3394" t="str">
            <v>Asesoría</v>
          </cell>
          <cell r="L3394" t="str">
            <v>Local</v>
          </cell>
          <cell r="M3394" t="str">
            <v>6_ANTONIO_NARIÑO</v>
          </cell>
          <cell r="N3394" t="str">
            <v>2_FEBRERO_2026</v>
          </cell>
          <cell r="O3394" t="str">
            <v>792. Cuidado Continuo por una vida con bienestarLaboral20266_ANTONIO_NARIÑO2_FEBRERO_2026</v>
          </cell>
          <cell r="P3394">
            <v>125438</v>
          </cell>
          <cell r="S3394"/>
          <cell r="T3394">
            <v>0</v>
          </cell>
        </row>
        <row r="3395">
          <cell r="F3395" t="str">
            <v>802. Cuidado Continuo por una vida con bienestarLaboral2026</v>
          </cell>
          <cell r="G3395" t="str">
            <v>Acciones de orientación a la población para la efectividad del mejoramiento de las condiciones de salud y sociales en los trabajadores y trabajadoras de las unidades de trabajo informal</v>
          </cell>
          <cell r="H3395" t="str">
            <v>Gestión del Riesgo para el Bienestar Colectivo en los Territorios</v>
          </cell>
          <cell r="I3395" t="str">
            <v>PSPIC</v>
          </cell>
          <cell r="J3395" t="str">
            <v>No Aplica</v>
          </cell>
          <cell r="K3395" t="str">
            <v>Orientación</v>
          </cell>
          <cell r="L3395" t="str">
            <v>Zonal</v>
          </cell>
          <cell r="M3395" t="str">
            <v>6_ANTONIO_NARIÑO</v>
          </cell>
          <cell r="N3395" t="str">
            <v>2_FEBRERO_2026</v>
          </cell>
          <cell r="O3395" t="str">
            <v>802. Cuidado Continuo por una vida con bienestarLaboral20266_ANTONIO_NARIÑO2_FEBRERO_2026</v>
          </cell>
          <cell r="P3395">
            <v>53781</v>
          </cell>
          <cell r="S3395">
            <v>160</v>
          </cell>
          <cell r="T3395">
            <v>8604960</v>
          </cell>
        </row>
        <row r="3396">
          <cell r="F3396" t="str">
            <v>812. Cuidado Continuo por una vida con bienestarLaboral2026</v>
          </cell>
          <cell r="G3396" t="str">
            <v xml:space="preserve">Caracterización de las condiciones de salud y trabajo de los niños, niñas y adolescentes identificados en trabajo infantil </v>
          </cell>
          <cell r="H3396" t="str">
            <v>Gestión del Riesgo para el Bienestar Colectivo en los Territorios</v>
          </cell>
          <cell r="I3396" t="str">
            <v>PSPIC</v>
          </cell>
          <cell r="J3396" t="str">
            <v>No Aplica</v>
          </cell>
          <cell r="K3396" t="str">
            <v>Caracterización</v>
          </cell>
          <cell r="L3396" t="str">
            <v>Local</v>
          </cell>
          <cell r="M3396" t="str">
            <v>6_ANTONIO_NARIÑO</v>
          </cell>
          <cell r="N3396" t="str">
            <v>2_FEBRERO_2026</v>
          </cell>
          <cell r="O3396" t="str">
            <v>812. Cuidado Continuo por una vida con bienestarLaboral20266_ANTONIO_NARIÑO2_FEBRERO_2026</v>
          </cell>
          <cell r="P3396">
            <v>82752</v>
          </cell>
          <cell r="S3396">
            <v>12</v>
          </cell>
          <cell r="T3396">
            <v>993024</v>
          </cell>
        </row>
        <row r="3397">
          <cell r="F3397" t="str">
            <v>822. Cuidado Continuo por una vida con bienestarLaboral2026</v>
          </cell>
          <cell r="G3397" t="str">
            <v xml:space="preserve">Asesorías para promover la desvinculación laboral de los niños, niñas y adolescentes identificados en trabajo infantil </v>
          </cell>
          <cell r="H3397" t="str">
            <v>Gestión del Riesgo para el Bienestar Colectivo en los Territorios</v>
          </cell>
          <cell r="I3397" t="str">
            <v>PSPIC</v>
          </cell>
          <cell r="J3397" t="str">
            <v>No Aplica</v>
          </cell>
          <cell r="K3397" t="str">
            <v>Niño niña adolescente intervenido</v>
          </cell>
          <cell r="L3397" t="str">
            <v>Local</v>
          </cell>
          <cell r="M3397" t="str">
            <v>6_ANTONIO_NARIÑO</v>
          </cell>
          <cell r="N3397" t="str">
            <v>2_FEBRERO_2026</v>
          </cell>
          <cell r="O3397" t="str">
            <v>822. Cuidado Continuo por una vida con bienestarLaboral20266_ANTONIO_NARIÑO2_FEBRERO_2026</v>
          </cell>
          <cell r="P3397">
            <v>281078</v>
          </cell>
          <cell r="S3397"/>
          <cell r="T3397">
            <v>0</v>
          </cell>
        </row>
        <row r="3398">
          <cell r="F3398" t="str">
            <v>832. Cuidado Continuo por una vida con bienestarLaboral2026</v>
          </cell>
          <cell r="G3398" t="str">
            <v>Asesoría de seguimiento al efecto para niños, niñas y adolescentes identificados en trabajo infantil e  intervenidos en vigencias anteriores</v>
          </cell>
          <cell r="H3398" t="str">
            <v>Gestión del Riesgo para el Bienestar Colectivo en los Territorios</v>
          </cell>
          <cell r="I3398" t="str">
            <v>PSPIC</v>
          </cell>
          <cell r="J3398" t="str">
            <v>No Aplica</v>
          </cell>
          <cell r="K3398" t="str">
            <v>Asesoría</v>
          </cell>
          <cell r="L3398" t="str">
            <v>Local</v>
          </cell>
          <cell r="M3398" t="str">
            <v>6_ANTONIO_NARIÑO</v>
          </cell>
          <cell r="N3398" t="str">
            <v>2_FEBRERO_2026</v>
          </cell>
          <cell r="O3398" t="str">
            <v>832. Cuidado Continuo por una vida con bienestarLaboral20266_ANTONIO_NARIÑO2_FEBRERO_2026</v>
          </cell>
          <cell r="P3398">
            <v>70270</v>
          </cell>
          <cell r="S3398">
            <v>4</v>
          </cell>
          <cell r="T3398">
            <v>281080</v>
          </cell>
        </row>
        <row r="3399">
          <cell r="F3399" t="str">
            <v>842. Cuidado Continuo por una vida con bienestarLaboral2026</v>
          </cell>
          <cell r="G3399" t="str">
            <v xml:space="preserve">Asesorias en salud de los niños, niñas y adolescentes identificados en trabajo infantil </v>
          </cell>
          <cell r="H3399" t="str">
            <v>Gestión del Riesgo para el Bienestar Colectivo en los Territorios</v>
          </cell>
          <cell r="I3399" t="str">
            <v>PSPIC</v>
          </cell>
          <cell r="J3399" t="str">
            <v>No Aplica</v>
          </cell>
          <cell r="K3399" t="str">
            <v>Asesoría</v>
          </cell>
          <cell r="L3399" t="str">
            <v>Local</v>
          </cell>
          <cell r="M3399" t="str">
            <v>6_ANTONIO_NARIÑO</v>
          </cell>
          <cell r="N3399" t="str">
            <v>2_FEBRERO_2026</v>
          </cell>
          <cell r="O3399" t="str">
            <v>842. Cuidado Continuo por una vida con bienestarLaboral20266_ANTONIO_NARIÑO2_FEBRERO_2026</v>
          </cell>
          <cell r="P3399">
            <v>105404</v>
          </cell>
          <cell r="S3399">
            <v>8</v>
          </cell>
          <cell r="T3399">
            <v>843232</v>
          </cell>
        </row>
        <row r="3400">
          <cell r="F3400" t="str">
            <v>852. Cuidado Continuo por una vida con bienestarLaboral2026</v>
          </cell>
          <cell r="G3400" t="str">
            <v>Acciones de orientación a la población para la efectividad a la desvinculación laboral de niños, niñas y adolescentes identificados en trabajo infanti desde el secfor salud</v>
          </cell>
          <cell r="H3400" t="str">
            <v>Gestión del Riesgo para el Bienestar Colectivo en los Territorios</v>
          </cell>
          <cell r="I3400" t="str">
            <v>PSPIC</v>
          </cell>
          <cell r="J3400" t="str">
            <v>No Aplica</v>
          </cell>
          <cell r="K3400" t="str">
            <v>Orientación</v>
          </cell>
          <cell r="L3400" t="str">
            <v>Zonal</v>
          </cell>
          <cell r="M3400" t="str">
            <v>6_ANTONIO_NARIÑO</v>
          </cell>
          <cell r="N3400" t="str">
            <v>2_FEBRERO_2026</v>
          </cell>
          <cell r="O3400" t="str">
            <v>852. Cuidado Continuo por una vida con bienestarLaboral20266_ANTONIO_NARIÑO2_FEBRERO_2026</v>
          </cell>
          <cell r="P3400">
            <v>35135</v>
          </cell>
          <cell r="S3400"/>
          <cell r="T3400">
            <v>0</v>
          </cell>
        </row>
        <row r="3401">
          <cell r="F3401" t="str">
            <v>873. Cuidado Continuo por una vida con bienestar con enfoque diferencial étnicoComunitario2026</v>
          </cell>
          <cell r="G3401" t="str">
            <v>Abordaje socioeducativo diferencial para el bienestar del pueblo Raizal</v>
          </cell>
          <cell r="H3401" t="str">
            <v xml:space="preserve">Promoción de la salud y bienestar </v>
          </cell>
          <cell r="I3401" t="str">
            <v>PSPIC</v>
          </cell>
          <cell r="J3401" t="str">
            <v>No Aplica</v>
          </cell>
          <cell r="K3401" t="str">
            <v>Plan de acción</v>
          </cell>
          <cell r="L3401" t="str">
            <v>Distrito</v>
          </cell>
          <cell r="M3401" t="str">
            <v>6_ANTONIO_NARIÑO</v>
          </cell>
          <cell r="N3401" t="str">
            <v>2_FEBRERO_2026</v>
          </cell>
          <cell r="O3401" t="str">
            <v>873. Cuidado Continuo por una vida con bienestar con enfoque diferencial étnicoComunitario20266_ANTONIO_NARIÑO2_FEBRERO_2026</v>
          </cell>
          <cell r="P3401">
            <v>25814832</v>
          </cell>
          <cell r="S3401"/>
          <cell r="T3401">
            <v>0</v>
          </cell>
        </row>
        <row r="3402">
          <cell r="F3402" t="str">
            <v>883. Cuidado Continuo por una vida con bienestar con enfoque diferencial étnicoComunitario2026</v>
          </cell>
          <cell r="G3402" t="str">
            <v xml:space="preserve">MAS Bienestar para la comunidad Raizal </v>
          </cell>
          <cell r="H3402" t="str">
            <v xml:space="preserve">Promoción de la salud y bienestar </v>
          </cell>
          <cell r="I3402" t="str">
            <v>PSPIC</v>
          </cell>
          <cell r="J3402" t="str">
            <v>No Aplica</v>
          </cell>
          <cell r="K3402" t="str">
            <v>Plan de acción</v>
          </cell>
          <cell r="L3402" t="str">
            <v>Distrito</v>
          </cell>
          <cell r="M3402" t="str">
            <v>6_ANTONIO_NARIÑO</v>
          </cell>
          <cell r="N3402" t="str">
            <v>2_FEBRERO_2026</v>
          </cell>
          <cell r="O3402" t="str">
            <v>883. Cuidado Continuo por una vida con bienestar con enfoque diferencial étnicoComunitario20266_ANTONIO_NARIÑO2_FEBRERO_2026</v>
          </cell>
          <cell r="P3402">
            <v>19848080</v>
          </cell>
          <cell r="S3402"/>
          <cell r="T3402">
            <v>0</v>
          </cell>
        </row>
        <row r="3403">
          <cell r="F3403" t="str">
            <v>893. Cuidado Continuo por una vida con bienestar con enfoque diferencial étnicoComunitario2026</v>
          </cell>
          <cell r="G3403" t="str">
            <v>MAS Bienestar para la comunidad negra y afrocolombiana.</v>
          </cell>
          <cell r="H3403" t="str">
            <v xml:space="preserve">Promoción de la salud y bienestar </v>
          </cell>
          <cell r="I3403" t="str">
            <v>PSPIC</v>
          </cell>
          <cell r="J3403" t="str">
            <v>No Aplica</v>
          </cell>
          <cell r="K3403" t="str">
            <v>Plan de acción</v>
          </cell>
          <cell r="L3403" t="str">
            <v>Distrito</v>
          </cell>
          <cell r="M3403" t="str">
            <v>6_ANTONIO_NARIÑO</v>
          </cell>
          <cell r="N3403" t="str">
            <v>2_FEBRERO_2026</v>
          </cell>
          <cell r="O3403" t="str">
            <v>893. Cuidado Continuo por una vida con bienestar con enfoque diferencial étnicoComunitario20266_ANTONIO_NARIÑO2_FEBRERO_2026</v>
          </cell>
          <cell r="P3403">
            <v>33729408</v>
          </cell>
          <cell r="S3403"/>
          <cell r="T3403">
            <v>0</v>
          </cell>
        </row>
        <row r="3404">
          <cell r="F3404" t="str">
            <v>903. Cuidado Continuo por una vida con bienestar con enfoque diferencial étnicoComunitario2026</v>
          </cell>
          <cell r="G3404" t="str">
            <v>MAS Bienestar para la comunidad Palenquero</v>
          </cell>
          <cell r="H3404" t="str">
            <v xml:space="preserve">Promoción de la salud y bienestar </v>
          </cell>
          <cell r="I3404" t="str">
            <v>PSPIC</v>
          </cell>
          <cell r="J3404" t="str">
            <v>No Aplica</v>
          </cell>
          <cell r="K3404" t="str">
            <v>Plan de acción</v>
          </cell>
          <cell r="L3404" t="str">
            <v>Distrito</v>
          </cell>
          <cell r="M3404" t="str">
            <v>6_ANTONIO_NARIÑO</v>
          </cell>
          <cell r="N3404" t="str">
            <v>2_FEBRERO_2026</v>
          </cell>
          <cell r="O3404" t="str">
            <v>903. Cuidado Continuo por una vida con bienestar con enfoque diferencial étnicoComunitario20266_ANTONIO_NARIÑO2_FEBRERO_2026</v>
          </cell>
          <cell r="P3404">
            <v>11243136</v>
          </cell>
          <cell r="S3404"/>
          <cell r="T3404">
            <v>0</v>
          </cell>
        </row>
        <row r="3405">
          <cell r="F3405" t="str">
            <v>913. Cuidado Continuo por una vida con bienestar con enfoque diferencial étnicoComunitario2026</v>
          </cell>
          <cell r="G3405" t="str">
            <v xml:space="preserve">Mas bienestar para el pueblo Rrom gitano </v>
          </cell>
          <cell r="H3405" t="str">
            <v xml:space="preserve">Promoción de la salud y bienestar </v>
          </cell>
          <cell r="I3405" t="str">
            <v>PSPIC</v>
          </cell>
          <cell r="J3405" t="str">
            <v>No Aplica</v>
          </cell>
          <cell r="K3405" t="str">
            <v>Plan de acción</v>
          </cell>
          <cell r="L3405" t="str">
            <v>Distrito</v>
          </cell>
          <cell r="M3405" t="str">
            <v>6_ANTONIO_NARIÑO</v>
          </cell>
          <cell r="N3405" t="str">
            <v>2_FEBRERO_2026</v>
          </cell>
          <cell r="O3405" t="str">
            <v>913. Cuidado Continuo por una vida con bienestar con enfoque diferencial étnicoComunitario20266_ANTONIO_NARIÑO2_FEBRERO_2026</v>
          </cell>
          <cell r="P3405">
            <v>19305648</v>
          </cell>
          <cell r="S3405"/>
          <cell r="T3405">
            <v>0</v>
          </cell>
        </row>
        <row r="3406">
          <cell r="F3406" t="str">
            <v>924. Cuidado Continuo por una vida con bienestar con enfoque GéneroComunitario2026</v>
          </cell>
          <cell r="G3406" t="str">
            <v>Sesion educativa para MAS Bienestar, dirigida a mujeres y LGBTI</v>
          </cell>
          <cell r="H3406" t="str">
            <v xml:space="preserve">Promoción de la salud y bienestar </v>
          </cell>
          <cell r="I3406" t="str">
            <v>PSPIC</v>
          </cell>
          <cell r="J3406" t="str">
            <v>No Aplica</v>
          </cell>
          <cell r="K3406" t="str">
            <v>Sesión</v>
          </cell>
          <cell r="L3406" t="str">
            <v>Local</v>
          </cell>
          <cell r="M3406" t="str">
            <v>6_ANTONIO_NARIÑO</v>
          </cell>
          <cell r="N3406" t="str">
            <v>2_FEBRERO_2026</v>
          </cell>
          <cell r="O3406" t="str">
            <v>924. Cuidado Continuo por una vida con bienestar con enfoque GéneroComunitario20266_ANTONIO_NARIÑO2_FEBRERO_2026</v>
          </cell>
          <cell r="P3406">
            <v>372151</v>
          </cell>
          <cell r="S3406">
            <v>8</v>
          </cell>
          <cell r="T3406">
            <v>2977208</v>
          </cell>
        </row>
        <row r="3407">
          <cell r="F3407" t="str">
            <v>934. Cuidado Continuo por una vida con bienestar con enfoque GéneroComunitario2026</v>
          </cell>
          <cell r="G3407" t="str">
            <v xml:space="preserve">Recorriendo tu barrio para MAS bienestar </v>
          </cell>
          <cell r="H3407" t="str">
            <v>Gestión del Riesgo para el Bienestar Colectivo en los Territorios</v>
          </cell>
          <cell r="I3407" t="str">
            <v>PSPIC</v>
          </cell>
          <cell r="J3407" t="str">
            <v>No Aplica</v>
          </cell>
          <cell r="K3407" t="str">
            <v>Sesión</v>
          </cell>
          <cell r="L3407" t="str">
            <v>Local</v>
          </cell>
          <cell r="M3407" t="str">
            <v>6_ANTONIO_NARIÑO</v>
          </cell>
          <cell r="N3407" t="str">
            <v>2_FEBRERO_2026</v>
          </cell>
          <cell r="O3407" t="str">
            <v>934. Cuidado Continuo por una vida con bienestar con enfoque GéneroComunitario20266_ANTONIO_NARIÑO2_FEBRERO_2026</v>
          </cell>
          <cell r="P3407">
            <v>372151</v>
          </cell>
          <cell r="S3407">
            <v>4</v>
          </cell>
          <cell r="T3407">
            <v>1488604</v>
          </cell>
        </row>
        <row r="3408">
          <cell r="F3408" t="str">
            <v>944. Cuidado Continuo por una vida con bienestar con enfoque GéneroComunitario2026</v>
          </cell>
          <cell r="G3408" t="str">
            <v xml:space="preserve">Tejiendo redes para MAS bienestar </v>
          </cell>
          <cell r="H3408" t="str">
            <v xml:space="preserve">Promoción de la salud y bienestar </v>
          </cell>
          <cell r="I3408" t="str">
            <v>PSPIC</v>
          </cell>
          <cell r="J3408" t="str">
            <v>No Aplica</v>
          </cell>
          <cell r="K3408" t="str">
            <v>Sesión</v>
          </cell>
          <cell r="L3408" t="str">
            <v>Local</v>
          </cell>
          <cell r="M3408" t="str">
            <v>6_ANTONIO_NARIÑO</v>
          </cell>
          <cell r="N3408" t="str">
            <v>2_FEBRERO_2026</v>
          </cell>
          <cell r="O3408" t="str">
            <v>944. Cuidado Continuo por una vida con bienestar con enfoque GéneroComunitario20266_ANTONIO_NARIÑO2_FEBRERO_2026</v>
          </cell>
          <cell r="P3408">
            <v>372151</v>
          </cell>
          <cell r="S3408">
            <v>2</v>
          </cell>
          <cell r="T3408">
            <v>744302</v>
          </cell>
        </row>
        <row r="3409">
          <cell r="F3409" t="str">
            <v>954. Cuidado Continuo por una vida con bienestar con enfoque GéneroComunitario2026</v>
          </cell>
          <cell r="G3409" t="str">
            <v>Asesoria Psicosocial</v>
          </cell>
          <cell r="H3409" t="str">
            <v>Gestión del Riesgo para el Bienestar Colectivo en los Territorios</v>
          </cell>
          <cell r="I3409" t="str">
            <v>PSPIC</v>
          </cell>
          <cell r="J3409" t="str">
            <v>No Aplica</v>
          </cell>
          <cell r="K3409" t="str">
            <v>Sesión</v>
          </cell>
          <cell r="L3409" t="str">
            <v>Local</v>
          </cell>
          <cell r="M3409" t="str">
            <v>6_ANTONIO_NARIÑO</v>
          </cell>
          <cell r="N3409" t="str">
            <v>2_FEBRERO_2026</v>
          </cell>
          <cell r="O3409" t="str">
            <v>954. Cuidado Continuo por una vida con bienestar con enfoque GéneroComunitario20266_ANTONIO_NARIÑO2_FEBRERO_2026</v>
          </cell>
          <cell r="P3409">
            <v>70270</v>
          </cell>
          <cell r="S3409">
            <v>10</v>
          </cell>
          <cell r="T3409">
            <v>702700</v>
          </cell>
        </row>
        <row r="3410">
          <cell r="F3410" t="str">
            <v>964. Cuidado Continuo por una vida con bienestar con enfoque GéneroComunitario2026</v>
          </cell>
          <cell r="G3410" t="str">
            <v>Asesoria en Salud</v>
          </cell>
          <cell r="H3410" t="str">
            <v>Gestión del Riesgo para el Bienestar Colectivo en los Territorios</v>
          </cell>
          <cell r="I3410" t="str">
            <v>PSPIC</v>
          </cell>
          <cell r="J3410" t="str">
            <v>No Aplica</v>
          </cell>
          <cell r="K3410" t="str">
            <v>Sesión</v>
          </cell>
          <cell r="L3410" t="str">
            <v>Local</v>
          </cell>
          <cell r="M3410" t="str">
            <v>6_ANTONIO_NARIÑO</v>
          </cell>
          <cell r="N3410" t="str">
            <v>2_FEBRERO_2026</v>
          </cell>
          <cell r="O3410" t="str">
            <v>964. Cuidado Continuo por una vida con bienestar con enfoque GéneroComunitario20266_ANTONIO_NARIÑO2_FEBRERO_2026</v>
          </cell>
          <cell r="P3410">
            <v>70270</v>
          </cell>
          <cell r="S3410">
            <v>13</v>
          </cell>
          <cell r="T3410">
            <v>913510</v>
          </cell>
        </row>
        <row r="3411">
          <cell r="F3411" t="str">
            <v>974. Cuidado Continuo por una vida con bienestar con enfoque GéneroComunitario2026</v>
          </cell>
          <cell r="G3411" t="str">
            <v xml:space="preserve">Circula del cuidado </v>
          </cell>
          <cell r="H3411" t="str">
            <v xml:space="preserve">Promoción de la salud y bienestar </v>
          </cell>
          <cell r="I3411" t="str">
            <v>PSPIC</v>
          </cell>
          <cell r="J3411" t="str">
            <v>No Aplica</v>
          </cell>
          <cell r="K3411" t="str">
            <v>Sesión</v>
          </cell>
          <cell r="L3411" t="str">
            <v>Local</v>
          </cell>
          <cell r="M3411" t="str">
            <v>6_ANTONIO_NARIÑO</v>
          </cell>
          <cell r="N3411" t="str">
            <v>2_FEBRERO_2026</v>
          </cell>
          <cell r="O3411" t="str">
            <v>974. Cuidado Continuo por una vida con bienestar con enfoque GéneroComunitario20266_ANTONIO_NARIÑO2_FEBRERO_2026</v>
          </cell>
          <cell r="P3411">
            <v>215123</v>
          </cell>
          <cell r="S3411">
            <v>1</v>
          </cell>
          <cell r="T3411">
            <v>215123</v>
          </cell>
        </row>
        <row r="3412">
          <cell r="F3412" t="str">
            <v>984. Cuidado Continuo por una vida con bienestar con enfoque GéneroComunitario2026</v>
          </cell>
          <cell r="G3412" t="str">
            <v>Acompañamiento para Mas Bienestar</v>
          </cell>
          <cell r="H3412" t="str">
            <v>Gestión del Riesgo para el Bienestar Colectivo en los Territorios</v>
          </cell>
          <cell r="I3412" t="str">
            <v>PSPIC</v>
          </cell>
          <cell r="J3412" t="str">
            <v>No Aplica</v>
          </cell>
          <cell r="K3412" t="str">
            <v>Sesión</v>
          </cell>
          <cell r="L3412" t="str">
            <v>Local</v>
          </cell>
          <cell r="M3412" t="str">
            <v>6_ANTONIO_NARIÑO</v>
          </cell>
          <cell r="N3412" t="str">
            <v>2_FEBRERO_2026</v>
          </cell>
          <cell r="O3412" t="str">
            <v>984. Cuidado Continuo por una vida con bienestar con enfoque GéneroComunitario20266_ANTONIO_NARIÑO2_FEBRERO_2026</v>
          </cell>
          <cell r="P3412">
            <v>161342</v>
          </cell>
          <cell r="S3412">
            <v>5</v>
          </cell>
          <cell r="T3412">
            <v>806710</v>
          </cell>
        </row>
        <row r="3413">
          <cell r="F3413" t="str">
            <v>994. Cuidado Continuo por una vida con bienestar con enfoque GéneroComunitario2026</v>
          </cell>
          <cell r="G3413" t="str">
            <v>Acompañamiento personas Trans</v>
          </cell>
          <cell r="H3413" t="str">
            <v>Gestión del Riesgo para el Bienestar Colectivo en los Territorios</v>
          </cell>
          <cell r="I3413" t="str">
            <v>PSPIC</v>
          </cell>
          <cell r="J3413" t="str">
            <v>No Aplica</v>
          </cell>
          <cell r="K3413" t="str">
            <v>Plan de acción</v>
          </cell>
          <cell r="L3413" t="str">
            <v>Distrito</v>
          </cell>
          <cell r="M3413" t="str">
            <v>6_ANTONIO_NARIÑO</v>
          </cell>
          <cell r="N3413" t="str">
            <v>2_FEBRERO_2026</v>
          </cell>
          <cell r="O3413" t="str">
            <v>994. Cuidado Continuo por una vida con bienestar con enfoque GéneroComunitario20266_ANTONIO_NARIÑO2_FEBRERO_2026</v>
          </cell>
          <cell r="P3413">
            <v>5621568</v>
          </cell>
          <cell r="S3413"/>
          <cell r="T3413">
            <v>0</v>
          </cell>
        </row>
        <row r="3414">
          <cell r="F3414" t="str">
            <v>1004. Cuidado Continuo por una vida con bienestar con enfoque GéneroComunitario2026</v>
          </cell>
          <cell r="G3414" t="str">
            <v>Prevención y detección temprana de factores de riesgo ITS (Mujer_LGBTI)</v>
          </cell>
          <cell r="H3414" t="str">
            <v>Alta externalidad</v>
          </cell>
          <cell r="I3414" t="str">
            <v>PSPIC</v>
          </cell>
          <cell r="J3414" t="str">
            <v>No Aplica</v>
          </cell>
          <cell r="K3414" t="str">
            <v>Jornada</v>
          </cell>
          <cell r="L3414" t="str">
            <v>Local</v>
          </cell>
          <cell r="M3414" t="str">
            <v>6_ANTONIO_NARIÑO</v>
          </cell>
          <cell r="N3414" t="str">
            <v>2_FEBRERO_2026</v>
          </cell>
          <cell r="O3414" t="str">
            <v>1004. Cuidado Continuo por una vida con bienestar con enfoque GéneroComunitario20266_ANTONIO_NARIÑO2_FEBRERO_2026</v>
          </cell>
          <cell r="P3414">
            <v>199714</v>
          </cell>
          <cell r="S3414">
            <v>7</v>
          </cell>
          <cell r="T3414">
            <v>1397998</v>
          </cell>
        </row>
        <row r="3415">
          <cell r="F3415" t="str">
            <v>1015. Cuidado Continuo por una vida con bienestar con enfoque Población para formas extremas de exclusión:Comunitario2026</v>
          </cell>
          <cell r="G3415" t="str">
            <v>SPAcios educativos para la reducción del daño:  Personas que se inyectan drogas (PID)</v>
          </cell>
          <cell r="H3415" t="str">
            <v xml:space="preserve">Promoción de la salud y bienestar </v>
          </cell>
          <cell r="I3415" t="str">
            <v>PSPIC</v>
          </cell>
          <cell r="J3415" t="str">
            <v>No Aplica</v>
          </cell>
          <cell r="K3415" t="str">
            <v>Sesión</v>
          </cell>
          <cell r="L3415" t="str">
            <v>Distrito</v>
          </cell>
          <cell r="M3415" t="str">
            <v>6_ANTONIO_NARIÑO</v>
          </cell>
          <cell r="N3415" t="str">
            <v>2_FEBRERO_2026</v>
          </cell>
          <cell r="O3415" t="str">
            <v>1015. Cuidado Continuo por una vida con bienestar con enfoque Población para formas extremas de exclusión:Comunitario20266_ANTONIO_NARIÑO2_FEBRERO_2026</v>
          </cell>
          <cell r="P3415">
            <v>322686</v>
          </cell>
          <cell r="S3415"/>
          <cell r="T3415">
            <v>0</v>
          </cell>
        </row>
        <row r="3416">
          <cell r="F3416" t="str">
            <v>1025. Cuidado Continuo por una vida con bienestar con enfoque Población para formas extremas de exclusión:Comunitario2026</v>
          </cell>
          <cell r="G3416" t="str">
            <v>SPAcios para la reducción del daño: acompañamiento solidario a personas que se inyectan drogas (PID)</v>
          </cell>
          <cell r="H3416" t="str">
            <v>Gestión del Riesgo para el Bienestar Colectivo en los Territorios</v>
          </cell>
          <cell r="I3416" t="str">
            <v>PSPIC</v>
          </cell>
          <cell r="J3416" t="str">
            <v>No Aplica</v>
          </cell>
          <cell r="K3416" t="str">
            <v>Sesión</v>
          </cell>
          <cell r="L3416" t="str">
            <v>Distrito</v>
          </cell>
          <cell r="M3416" t="str">
            <v>6_ANTONIO_NARIÑO</v>
          </cell>
          <cell r="N3416" t="str">
            <v>2_FEBRERO_2026</v>
          </cell>
          <cell r="O3416" t="str">
            <v>1025. Cuidado Continuo por una vida con bienestar con enfoque Población para formas extremas de exclusión:Comunitario20266_ANTONIO_NARIÑO2_FEBRERO_2026</v>
          </cell>
          <cell r="P3416">
            <v>322686</v>
          </cell>
          <cell r="S3416"/>
          <cell r="T3416">
            <v>0</v>
          </cell>
        </row>
        <row r="3417">
          <cell r="F3417" t="str">
            <v>1035. Cuidado Continuo por una vida con bienestar con enfoque Población para formas extremas de exclusión:Comunitario2026</v>
          </cell>
          <cell r="G3417" t="str">
            <v>SPAcios breves para la reducción del daño con personas que se inyectan drogas (PID)</v>
          </cell>
          <cell r="H3417" t="str">
            <v>Alta externalidad</v>
          </cell>
          <cell r="I3417" t="str">
            <v>PSPIC</v>
          </cell>
          <cell r="J3417" t="str">
            <v>No Aplica</v>
          </cell>
          <cell r="K3417" t="str">
            <v>Sesión</v>
          </cell>
          <cell r="L3417" t="str">
            <v>Distrito</v>
          </cell>
          <cell r="M3417" t="str">
            <v>6_ANTONIO_NARIÑO</v>
          </cell>
          <cell r="N3417" t="str">
            <v>2_FEBRERO_2026</v>
          </cell>
          <cell r="O3417" t="str">
            <v>1035. Cuidado Continuo por una vida con bienestar con enfoque Población para formas extremas de exclusión:Comunitario20266_ANTONIO_NARIÑO2_FEBRERO_2026</v>
          </cell>
          <cell r="P3417">
            <v>53781</v>
          </cell>
          <cell r="S3417"/>
          <cell r="T3417">
            <v>0</v>
          </cell>
        </row>
        <row r="3418">
          <cell r="F3418" t="str">
            <v>1045. Cuidado Continuo por una vida con bienestar con enfoque Población para formas extremas de exclusión:Comunitario2026</v>
          </cell>
          <cell r="G3418" t="str">
            <v xml:space="preserve">SPAcios para la reduccion del daño en poblacion diferencial  </v>
          </cell>
          <cell r="H3418" t="str">
            <v xml:space="preserve">Promoción de la salud y bienestar </v>
          </cell>
          <cell r="I3418" t="str">
            <v>PSPIC</v>
          </cell>
          <cell r="J3418" t="str">
            <v>No Aplica</v>
          </cell>
          <cell r="K3418" t="str">
            <v>Sesión</v>
          </cell>
          <cell r="L3418" t="str">
            <v>Distrito</v>
          </cell>
          <cell r="M3418" t="str">
            <v>6_ANTONIO_NARIÑO</v>
          </cell>
          <cell r="N3418" t="str">
            <v>2_FEBRERO_2026</v>
          </cell>
          <cell r="O3418" t="str">
            <v>1045. Cuidado Continuo por una vida con bienestar con enfoque Población para formas extremas de exclusión:Comunitario20266_ANTONIO_NARIÑO2_FEBRERO_2026</v>
          </cell>
          <cell r="P3418">
            <v>210809</v>
          </cell>
          <cell r="S3418"/>
          <cell r="T3418">
            <v>0</v>
          </cell>
        </row>
        <row r="3419">
          <cell r="F3419" t="str">
            <v>1055. Cuidado Continuo por una vida con bienestar con enfoque Población para formas extremas de exclusión:Comunitario2026</v>
          </cell>
          <cell r="G3419" t="str">
            <v>SPAcios de prevención y detección temprana de factores de riesgo ITS - SPA (PID)</v>
          </cell>
          <cell r="H3419" t="str">
            <v>Alta externalidad</v>
          </cell>
          <cell r="I3419" t="str">
            <v>PSPIC</v>
          </cell>
          <cell r="J3419" t="str">
            <v>No Aplica</v>
          </cell>
          <cell r="K3419" t="str">
            <v>Jornada</v>
          </cell>
          <cell r="L3419" t="str">
            <v>Distrito</v>
          </cell>
          <cell r="M3419" t="str">
            <v>6_ANTONIO_NARIÑO</v>
          </cell>
          <cell r="N3419" t="str">
            <v>2_FEBRERO_2026</v>
          </cell>
          <cell r="O3419" t="str">
            <v>1055. Cuidado Continuo por una vida con bienestar con enfoque Población para formas extremas de exclusión:Comunitario20266_ANTONIO_NARIÑO2_FEBRERO_2026</v>
          </cell>
          <cell r="P3419">
            <v>281078</v>
          </cell>
          <cell r="S3419"/>
          <cell r="T3419">
            <v>0</v>
          </cell>
        </row>
        <row r="3420">
          <cell r="F3420" t="str">
            <v>1065. Cuidado Continuo por una vida con bienestar con enfoque Población para formas extremas de exclusión:Comunitario2026</v>
          </cell>
          <cell r="G3420" t="str">
            <v>Sesion educativa para MAS Bienestar, dirigida la poblacion habitanza en calle</v>
          </cell>
          <cell r="H3420" t="str">
            <v xml:space="preserve">Promoción de la salud y bienestar </v>
          </cell>
          <cell r="I3420" t="str">
            <v>PSPIC</v>
          </cell>
          <cell r="J3420" t="str">
            <v>No Aplica</v>
          </cell>
          <cell r="K3420" t="str">
            <v>Sesión</v>
          </cell>
          <cell r="L3420" t="str">
            <v>Local</v>
          </cell>
          <cell r="M3420" t="str">
            <v>6_ANTONIO_NARIÑO</v>
          </cell>
          <cell r="N3420" t="str">
            <v>2_FEBRERO_2026</v>
          </cell>
          <cell r="O3420" t="str">
            <v>1065. Cuidado Continuo por una vida con bienestar con enfoque Población para formas extremas de exclusión:Comunitario20266_ANTONIO_NARIÑO2_FEBRERO_2026</v>
          </cell>
          <cell r="P3420">
            <v>210809</v>
          </cell>
          <cell r="S3420">
            <v>8</v>
          </cell>
          <cell r="T3420">
            <v>1686472</v>
          </cell>
        </row>
        <row r="3421">
          <cell r="F3421" t="str">
            <v>1075. Cuidado Continuo por una vida con bienestar con enfoque Población para formas extremas de exclusión:Comunitario2026</v>
          </cell>
          <cell r="G3421" t="str">
            <v>Acompañamiento solidarios (HC)</v>
          </cell>
          <cell r="H3421" t="str">
            <v>Gestión del Riesgo para el Bienestar Colectivo en los Territorios</v>
          </cell>
          <cell r="I3421" t="str">
            <v>PSPIC</v>
          </cell>
          <cell r="J3421" t="str">
            <v>No Aplica</v>
          </cell>
          <cell r="K3421" t="str">
            <v>Sesión</v>
          </cell>
          <cell r="L3421" t="str">
            <v>Local</v>
          </cell>
          <cell r="M3421" t="str">
            <v>6_ANTONIO_NARIÑO</v>
          </cell>
          <cell r="N3421" t="str">
            <v>2_FEBRERO_2026</v>
          </cell>
          <cell r="O3421" t="str">
            <v>1075. Cuidado Continuo por una vida con bienestar con enfoque Población para formas extremas de exclusión:Comunitario20266_ANTONIO_NARIÑO2_FEBRERO_2026</v>
          </cell>
          <cell r="P3421">
            <v>55938</v>
          </cell>
          <cell r="S3421">
            <v>8</v>
          </cell>
          <cell r="T3421">
            <v>447504</v>
          </cell>
        </row>
        <row r="3422">
          <cell r="F3422" t="str">
            <v>1085. Cuidado Continuo por una vida con bienestar con enfoque Población para formas extremas de exclusión:Comunitario2026</v>
          </cell>
          <cell r="G3422" t="str">
            <v>Asesorias prevención y detección temprana de factores Psicosocial y en salud (HC)</v>
          </cell>
          <cell r="H3422" t="str">
            <v>Gestión del Riesgo para el Bienestar Colectivo en los Territorios</v>
          </cell>
          <cell r="I3422" t="str">
            <v>PSPIC</v>
          </cell>
          <cell r="J3422" t="str">
            <v>No Aplica</v>
          </cell>
          <cell r="K3422" t="str">
            <v>Sesión</v>
          </cell>
          <cell r="L3422" t="str">
            <v>Local</v>
          </cell>
          <cell r="M3422" t="str">
            <v>6_ANTONIO_NARIÑO</v>
          </cell>
          <cell r="N3422" t="str">
            <v>2_FEBRERO_2026</v>
          </cell>
          <cell r="O3422" t="str">
            <v>1085. Cuidado Continuo por una vida con bienestar con enfoque Población para formas extremas de exclusión:Comunitario20266_ANTONIO_NARIÑO2_FEBRERO_2026</v>
          </cell>
          <cell r="P3422">
            <v>210809</v>
          </cell>
          <cell r="S3422">
            <v>12</v>
          </cell>
          <cell r="T3422">
            <v>2529708</v>
          </cell>
        </row>
        <row r="3423">
          <cell r="F3423" t="str">
            <v>1095. Cuidado Continuo por una vida con bienestar con enfoque Población para formas extremas de exclusión:Comunitario2026</v>
          </cell>
          <cell r="G3423" t="str">
            <v>Prevención y detección temprana de factores de riesgo ITS (HC)</v>
          </cell>
          <cell r="H3423" t="str">
            <v>Alta externalidad</v>
          </cell>
          <cell r="I3423" t="str">
            <v>PSPIC</v>
          </cell>
          <cell r="J3423" t="str">
            <v>No Aplica</v>
          </cell>
          <cell r="K3423" t="str">
            <v>Jornada</v>
          </cell>
          <cell r="L3423" t="str">
            <v>Local</v>
          </cell>
          <cell r="M3423" t="str">
            <v>6_ANTONIO_NARIÑO</v>
          </cell>
          <cell r="N3423" t="str">
            <v>2_FEBRERO_2026</v>
          </cell>
          <cell r="O3423" t="str">
            <v>1095. Cuidado Continuo por una vida con bienestar con enfoque Población para formas extremas de exclusión:Comunitario20266_ANTONIO_NARIÑO2_FEBRERO_2026</v>
          </cell>
          <cell r="P3423">
            <v>199714</v>
          </cell>
          <cell r="S3423"/>
          <cell r="T3423">
            <v>0</v>
          </cell>
        </row>
        <row r="3424">
          <cell r="F3424" t="str">
            <v>1105. Cuidado Continuo por una vida con bienestar con enfoque Población para formas extremas de exclusión:Laboral2026</v>
          </cell>
          <cell r="G3424" t="str">
            <v>Sesion educativa para población diferencial - Actividades Sexuales Pagadas (ASP)</v>
          </cell>
          <cell r="H3424" t="str">
            <v xml:space="preserve">Promoción de la salud y bienestar </v>
          </cell>
          <cell r="I3424" t="str">
            <v>PSPIC</v>
          </cell>
          <cell r="J3424" t="str">
            <v>No Aplica</v>
          </cell>
          <cell r="K3424" t="str">
            <v>Sesión</v>
          </cell>
          <cell r="L3424" t="str">
            <v>Local</v>
          </cell>
          <cell r="M3424" t="str">
            <v>6_ANTONIO_NARIÑO</v>
          </cell>
          <cell r="N3424" t="str">
            <v>2_FEBRERO_2026</v>
          </cell>
          <cell r="O3424" t="str">
            <v>1105. Cuidado Continuo por una vida con bienestar con enfoque Población para formas extremas de exclusión:Laboral20266_ANTONIO_NARIÑO2_FEBRERO_2026</v>
          </cell>
          <cell r="P3424">
            <v>316213</v>
          </cell>
          <cell r="S3424"/>
          <cell r="T3424">
            <v>0</v>
          </cell>
        </row>
        <row r="3425">
          <cell r="F3425" t="str">
            <v>1115. Cuidado Continuo por una vida con bienestar con enfoque Población para formas extremas de exclusión:Laboral2026</v>
          </cell>
          <cell r="G3425" t="str">
            <v>Recorridos en calle - Actividades Sexuales Pagadas (ASP)</v>
          </cell>
          <cell r="H3425" t="str">
            <v>Gestión del Riesgo para el Bienestar Colectivo en los Territorios</v>
          </cell>
          <cell r="I3425" t="str">
            <v>PSPIC</v>
          </cell>
          <cell r="J3425" t="str">
            <v>No Aplica</v>
          </cell>
          <cell r="K3425" t="str">
            <v>Recorrido</v>
          </cell>
          <cell r="L3425" t="str">
            <v>Local</v>
          </cell>
          <cell r="M3425" t="str">
            <v>6_ANTONIO_NARIÑO</v>
          </cell>
          <cell r="N3425" t="str">
            <v>2_FEBRERO_2026</v>
          </cell>
          <cell r="O3425" t="str">
            <v>1115. Cuidado Continuo por una vida con bienestar con enfoque Población para formas extremas de exclusión:Laboral20266_ANTONIO_NARIÑO2_FEBRERO_2026</v>
          </cell>
          <cell r="P3425">
            <v>421618</v>
          </cell>
          <cell r="S3425"/>
          <cell r="T3425">
            <v>0</v>
          </cell>
        </row>
        <row r="3426">
          <cell r="F3426" t="str">
            <v>1125. Cuidado Continuo por una vida con bienestar con enfoque Población para formas extremas de exclusión:Laboral2026</v>
          </cell>
          <cell r="G3426" t="str">
            <v xml:space="preserve">Red para ciudad </v>
          </cell>
          <cell r="H3426" t="str">
            <v xml:space="preserve">Promoción de la salud y bienestar </v>
          </cell>
          <cell r="I3426" t="str">
            <v>PSPIC</v>
          </cell>
          <cell r="J3426" t="str">
            <v>No Aplica</v>
          </cell>
          <cell r="K3426" t="str">
            <v>Sesión</v>
          </cell>
          <cell r="L3426" t="str">
            <v>Local</v>
          </cell>
          <cell r="M3426" t="str">
            <v>6_ANTONIO_NARIÑO</v>
          </cell>
          <cell r="N3426" t="str">
            <v>2_FEBRERO_2026</v>
          </cell>
          <cell r="O3426" t="str">
            <v>1125. Cuidado Continuo por una vida con bienestar con enfoque Población para formas extremas de exclusión:Laboral20266_ANTONIO_NARIÑO2_FEBRERO_2026</v>
          </cell>
          <cell r="P3426">
            <v>140539</v>
          </cell>
          <cell r="S3426"/>
          <cell r="T3426">
            <v>0</v>
          </cell>
        </row>
        <row r="3427">
          <cell r="F3427" t="str">
            <v>1135. Cuidado Continuo por una vida con bienestar con enfoque Población para formas extremas de exclusión:Laboral2026</v>
          </cell>
          <cell r="G3427" t="str">
            <v>Asesorias prevención y detección temprana de factores de riesgo  psicosocial y en salud</v>
          </cell>
          <cell r="H3427" t="str">
            <v>Gestión del Riesgo para el Bienestar Colectivo en los Territorios</v>
          </cell>
          <cell r="I3427" t="str">
            <v>PSPIC</v>
          </cell>
          <cell r="J3427" t="str">
            <v>No Aplica</v>
          </cell>
          <cell r="K3427" t="str">
            <v>Asesoría</v>
          </cell>
          <cell r="L3427" t="str">
            <v>Local</v>
          </cell>
          <cell r="M3427" t="str">
            <v>6_ANTONIO_NARIÑO</v>
          </cell>
          <cell r="N3427" t="str">
            <v>2_FEBRERO_2026</v>
          </cell>
          <cell r="O3427" t="str">
            <v>1135. Cuidado Continuo por una vida con bienestar con enfoque Población para formas extremas de exclusión:Laboral20266_ANTONIO_NARIÑO2_FEBRERO_2026</v>
          </cell>
          <cell r="P3427">
            <v>70270</v>
          </cell>
          <cell r="S3427"/>
          <cell r="T3427">
            <v>0</v>
          </cell>
        </row>
        <row r="3428">
          <cell r="F3428" t="str">
            <v>1145. Cuidado Continuo por una vida con bienestar con enfoque Población para formas extremas de exclusión:Laboral2026</v>
          </cell>
          <cell r="G3428" t="str">
            <v>Tamizajes para la prevención y detección temprana de factores de riesgo ITS (ASP)</v>
          </cell>
          <cell r="H3428" t="str">
            <v>Alta externalidad</v>
          </cell>
          <cell r="I3428" t="str">
            <v>PSPIC</v>
          </cell>
          <cell r="J3428" t="str">
            <v>No Aplica</v>
          </cell>
          <cell r="K3428" t="str">
            <v>Tamizaje</v>
          </cell>
          <cell r="L3428" t="str">
            <v>Local</v>
          </cell>
          <cell r="M3428" t="str">
            <v>6_ANTONIO_NARIÑO</v>
          </cell>
          <cell r="N3428" t="str">
            <v>2_FEBRERO_2026</v>
          </cell>
          <cell r="O3428" t="str">
            <v>1145. Cuidado Continuo por una vida con bienestar con enfoque Población para formas extremas de exclusión:Laboral20266_ANTONIO_NARIÑO2_FEBRERO_2026</v>
          </cell>
          <cell r="P3428">
            <v>19971</v>
          </cell>
          <cell r="S3428"/>
          <cell r="T3428">
            <v>0</v>
          </cell>
        </row>
        <row r="3429">
          <cell r="F3429" t="str">
            <v>1155. Cuidado Continuo por una vida con bienestar con enfoque Población para formas extremas de exclusión:Laboral2026</v>
          </cell>
          <cell r="G3429" t="str">
            <v xml:space="preserve">Acciones de acompañamiento  a la población para la efectividad a las canalizaciones </v>
          </cell>
          <cell r="H3429" t="str">
            <v>Gestión del Riesgo para el Bienestar Colectivo en los Territorios</v>
          </cell>
          <cell r="I3429" t="str">
            <v>PSPIC</v>
          </cell>
          <cell r="J3429" t="str">
            <v>No Aplica</v>
          </cell>
          <cell r="K3429" t="str">
            <v>Acompañamiento</v>
          </cell>
          <cell r="L3429" t="str">
            <v>Local</v>
          </cell>
          <cell r="M3429" t="str">
            <v>6_ANTONIO_NARIÑO</v>
          </cell>
          <cell r="N3429" t="str">
            <v>2_FEBRERO_2026</v>
          </cell>
          <cell r="O3429" t="str">
            <v>1155. Cuidado Continuo por una vida con bienestar con enfoque Población para formas extremas de exclusión:Laboral20266_ANTONIO_NARIÑO2_FEBRERO_2026</v>
          </cell>
          <cell r="P3429">
            <v>70270</v>
          </cell>
          <cell r="S3429"/>
          <cell r="T3429">
            <v>0</v>
          </cell>
        </row>
        <row r="3430">
          <cell r="F3430" t="str">
            <v>1166. Cuidado Continuo por una vida con bienestar para la población migrante internacional de BogotáEducativo 2026</v>
          </cell>
          <cell r="G3430" t="str">
            <v>Gestión para el bienestar en instituciones  educativas con alta presencia de población migrante internacional</v>
          </cell>
          <cell r="H3430" t="str">
            <v xml:space="preserve">Promoción de la salud y bienestar </v>
          </cell>
          <cell r="I3430" t="str">
            <v>PSPIC</v>
          </cell>
          <cell r="J3430" t="str">
            <v>No Aplica</v>
          </cell>
          <cell r="K3430" t="str">
            <v>Sesión</v>
          </cell>
          <cell r="L3430" t="str">
            <v>Local</v>
          </cell>
          <cell r="M3430" t="str">
            <v>6_ANTONIO_NARIÑO</v>
          </cell>
          <cell r="N3430" t="str">
            <v>2_FEBRERO_2026</v>
          </cell>
          <cell r="O3430" t="str">
            <v>1166. Cuidado Continuo por una vida con bienestar para la población migrante internacional de BogotáEducativo 20266_ANTONIO_NARIÑO2_FEBRERO_2026</v>
          </cell>
          <cell r="P3430">
            <v>105404</v>
          </cell>
          <cell r="S3430">
            <v>10</v>
          </cell>
          <cell r="T3430">
            <v>1054040</v>
          </cell>
        </row>
        <row r="3431">
          <cell r="F3431" t="str">
            <v>1177. Cuidado Continuo por una vida con bienestar para la población con discapacidadEducativo 2026</v>
          </cell>
          <cell r="G3431" t="str">
            <v xml:space="preserve">*Bienestar e inclusión educativa de niños, niñas y adolescentes en el entorno educativo y de población con discapacidad en las UTIS, mediante sesiones educativas de la Rehabilitación Basada en Comunidad – RBC. 
</v>
          </cell>
          <cell r="H3431" t="str">
            <v xml:space="preserve">Promoción de la salud y bienestar </v>
          </cell>
          <cell r="I3431" t="str">
            <v>PSPIC</v>
          </cell>
          <cell r="J3431" t="str">
            <v>No Aplica</v>
          </cell>
          <cell r="K3431" t="str">
            <v>Sesión</v>
          </cell>
          <cell r="L3431" t="str">
            <v>Local</v>
          </cell>
          <cell r="M3431" t="str">
            <v>6_ANTONIO_NARIÑO</v>
          </cell>
          <cell r="N3431" t="str">
            <v>2_FEBRERO_2026</v>
          </cell>
          <cell r="O3431" t="str">
            <v>1177. Cuidado Continuo por una vida con bienestar para la población con discapacidadEducativo 20266_ANTONIO_NARIÑO2_FEBRERO_2026</v>
          </cell>
          <cell r="P3431">
            <v>161342</v>
          </cell>
          <cell r="S3431">
            <v>5</v>
          </cell>
          <cell r="T3431">
            <v>806710</v>
          </cell>
        </row>
        <row r="3432">
          <cell r="F3432" t="str">
            <v>1177. Cuidado Continuo por una vida con bienestar para la población con discapacidadLaboral2026</v>
          </cell>
          <cell r="G3432" t="str">
            <v xml:space="preserve">*Bienestar e inclusión educativa de niños, niñas y adolescentes en el entorno educativo y de población con discapacidad en las UTIS, mediante sesiones educativas de la Rehabilitación Basada en Comunidad – RBC. 
</v>
          </cell>
          <cell r="H3432" t="str">
            <v xml:space="preserve">Promoción de la salud y bienestar </v>
          </cell>
          <cell r="I3432" t="str">
            <v>PSPIC</v>
          </cell>
          <cell r="J3432" t="str">
            <v>No Aplica</v>
          </cell>
          <cell r="K3432" t="str">
            <v>Sesión</v>
          </cell>
          <cell r="L3432" t="str">
            <v>Zonal</v>
          </cell>
          <cell r="M3432" t="str">
            <v>6_ANTONIO_NARIÑO</v>
          </cell>
          <cell r="N3432" t="str">
            <v>2_FEBRERO_2026</v>
          </cell>
          <cell r="O3432" t="str">
            <v>1177. Cuidado Continuo por una vida con bienestar para la población con discapacidadLaboral20266_ANTONIO_NARIÑO2_FEBRERO_2026</v>
          </cell>
          <cell r="P3432">
            <v>161342</v>
          </cell>
          <cell r="S3432"/>
          <cell r="T3432">
            <v>0</v>
          </cell>
        </row>
        <row r="3433">
          <cell r="F3433" t="str">
            <v>1187. Cuidado Continuo por una vida con bienestar para la población con discapacidadComunitario2026</v>
          </cell>
          <cell r="G3433" t="str">
            <v>Fortalecimiento de prácticas de cuidado en nodos de familias y personas cuidadoras de personas con discapacidad por curso de vida a través de grupos Socioeducativos de Rehabilitación Basada en Comunidad - RBC</v>
          </cell>
          <cell r="H3433" t="str">
            <v xml:space="preserve">Promoción de la salud y bienestar </v>
          </cell>
          <cell r="I3433" t="str">
            <v>PSPIC</v>
          </cell>
          <cell r="J3433" t="str">
            <v>No Aplica</v>
          </cell>
          <cell r="K3433" t="str">
            <v>Grupo</v>
          </cell>
          <cell r="L3433" t="str">
            <v>Local</v>
          </cell>
          <cell r="M3433" t="str">
            <v>6_ANTONIO_NARIÑO</v>
          </cell>
          <cell r="N3433" t="str">
            <v>2_FEBRERO_2026</v>
          </cell>
          <cell r="O3433" t="str">
            <v>1187. Cuidado Continuo por una vida con bienestar para la población con discapacidadComunitario20266_ANTONIO_NARIÑO2_FEBRERO_2026</v>
          </cell>
          <cell r="P3433">
            <v>992404</v>
          </cell>
          <cell r="S3433">
            <v>2</v>
          </cell>
          <cell r="T3433">
            <v>1984808</v>
          </cell>
        </row>
        <row r="3434">
          <cell r="F3434" t="str">
            <v>1197. Cuidado Continuo por una vida con bienestar para la población con discapacidadComunitario2026</v>
          </cell>
          <cell r="G3434" t="str">
            <v>Fortalecimiento de agentes de cambio promotores de inclusión social y bienestar colectivo a través de escuelas de liderazgo en entorno comunitario</v>
          </cell>
          <cell r="H3434" t="str">
            <v xml:space="preserve">Promoción de la salud y bienestar </v>
          </cell>
          <cell r="I3434" t="str">
            <v>PSPIC</v>
          </cell>
          <cell r="J3434" t="str">
            <v>No Aplica</v>
          </cell>
          <cell r="K3434" t="str">
            <v>Sesión</v>
          </cell>
          <cell r="L3434" t="str">
            <v>Local</v>
          </cell>
          <cell r="M3434" t="str">
            <v>6_ANTONIO_NARIÑO</v>
          </cell>
          <cell r="N3434" t="str">
            <v>2_FEBRERO_2026</v>
          </cell>
          <cell r="O3434" t="str">
            <v>1197. Cuidado Continuo por una vida con bienestar para la población con discapacidadComunitario20266_ANTONIO_NARIÑO2_FEBRERO_2026</v>
          </cell>
          <cell r="P3434">
            <v>355662</v>
          </cell>
          <cell r="S3434"/>
          <cell r="T3434">
            <v>0</v>
          </cell>
        </row>
        <row r="3435">
          <cell r="F3435" t="str">
            <v>1207. Cuidado Continuo por una vida con bienestar para la población con discapacidadComunitario2026</v>
          </cell>
          <cell r="G3435" t="str">
            <v>Fortalecimiento de redes de personas cuidadoras de personas con discapacidad para el apoyo y cuidado colectivo en entorno comunitario (local, Interlocal y distrital).</v>
          </cell>
          <cell r="H3435" t="str">
            <v xml:space="preserve">Promoción de la salud y bienestar </v>
          </cell>
          <cell r="I3435" t="str">
            <v>PSPIC</v>
          </cell>
          <cell r="J3435" t="str">
            <v>No Aplica</v>
          </cell>
          <cell r="K3435" t="str">
            <v>Red</v>
          </cell>
          <cell r="L3435" t="str">
            <v>Local</v>
          </cell>
          <cell r="M3435" t="str">
            <v>6_ANTONIO_NARIÑO</v>
          </cell>
          <cell r="N3435" t="str">
            <v>2_FEBRERO_2026</v>
          </cell>
          <cell r="O3435" t="str">
            <v>1207. Cuidado Continuo por una vida con bienestar para la población con discapacidadComunitario20266_ANTONIO_NARIÑO2_FEBRERO_2026</v>
          </cell>
          <cell r="P3435">
            <v>1422652</v>
          </cell>
          <cell r="S3435">
            <v>1</v>
          </cell>
          <cell r="T3435">
            <v>1422652</v>
          </cell>
        </row>
        <row r="3436">
          <cell r="F3436" t="str">
            <v>1217. Cuidado Continuo por una vida con bienestar para la población con discapacidadComunitario2026</v>
          </cell>
          <cell r="G3436" t="str">
            <v>Asesoría en bienestar e inclusión para la población con discapacidad mediante la intervención breve</v>
          </cell>
          <cell r="H3436" t="str">
            <v>Alta externalidad</v>
          </cell>
          <cell r="I3436" t="str">
            <v>PSPIC</v>
          </cell>
          <cell r="J3436" t="str">
            <v>No Aplica</v>
          </cell>
          <cell r="K3436" t="str">
            <v>Asesoría</v>
          </cell>
          <cell r="L3436" t="str">
            <v>Local</v>
          </cell>
          <cell r="M3436" t="str">
            <v>6_ANTONIO_NARIÑO</v>
          </cell>
          <cell r="N3436" t="str">
            <v>2_FEBRERO_2026</v>
          </cell>
          <cell r="O3436" t="str">
            <v>1217. Cuidado Continuo por una vida con bienestar para la población con discapacidadComunitario20266_ANTONIO_NARIÑO2_FEBRERO_2026</v>
          </cell>
          <cell r="P3436">
            <v>35135</v>
          </cell>
          <cell r="S3436">
            <v>5</v>
          </cell>
          <cell r="T3436">
            <v>175675</v>
          </cell>
        </row>
        <row r="3437">
          <cell r="F3437" t="str">
            <v>1227. Cuidado Continuo por una vida con bienestar para la población con discapacidadComunitario2026</v>
          </cell>
          <cell r="G3437" t="str">
            <v>Mejoramiento de los procesos de inclusión social para la población con discapacidad mediante la activación de rutas y gestión de casos en el territorio.</v>
          </cell>
          <cell r="H3437" t="str">
            <v>Gestión del Riesgo para el Bienestar Colectivo en los Territorios</v>
          </cell>
          <cell r="I3437" t="str">
            <v>PSPIC</v>
          </cell>
          <cell r="J3437" t="str">
            <v>No Aplica</v>
          </cell>
          <cell r="K3437" t="str">
            <v>Caso</v>
          </cell>
          <cell r="L3437" t="str">
            <v>Local</v>
          </cell>
          <cell r="M3437" t="str">
            <v>6_ANTONIO_NARIÑO</v>
          </cell>
          <cell r="N3437" t="str">
            <v>2_FEBRERO_2026</v>
          </cell>
          <cell r="O3437" t="str">
            <v>1227. Cuidado Continuo por una vida con bienestar para la población con discapacidadComunitario20266_ANTONIO_NARIÑO2_FEBRERO_2026</v>
          </cell>
          <cell r="P3437">
            <v>53781</v>
          </cell>
          <cell r="S3437">
            <v>3</v>
          </cell>
          <cell r="T3437">
            <v>161343</v>
          </cell>
        </row>
        <row r="3438">
          <cell r="F3438" t="str">
            <v>1237. Cuidado Continuo por una vida con bienestar para la población con discapacidadInstitucional2026</v>
          </cell>
          <cell r="G3438" t="str">
            <v>Instituciones Promotoras de la inclusión a través de sesiones educativas en entorno institucional</v>
          </cell>
          <cell r="H3438" t="str">
            <v xml:space="preserve">Promoción de la salud y bienestar </v>
          </cell>
          <cell r="I3438" t="str">
            <v>PSPIC</v>
          </cell>
          <cell r="J3438" t="str">
            <v>No Aplica</v>
          </cell>
          <cell r="K3438" t="str">
            <v>Sesión</v>
          </cell>
          <cell r="L3438" t="str">
            <v>Local</v>
          </cell>
          <cell r="M3438" t="str">
            <v>6_ANTONIO_NARIÑO</v>
          </cell>
          <cell r="N3438" t="str">
            <v>2_FEBRERO_2026</v>
          </cell>
          <cell r="O3438" t="str">
            <v>1237. Cuidado Continuo por una vida con bienestar para la población con discapacidadInstitucional20266_ANTONIO_NARIÑO2_FEBRERO_2026</v>
          </cell>
          <cell r="P3438">
            <v>266747</v>
          </cell>
          <cell r="S3438">
            <v>4</v>
          </cell>
          <cell r="T3438">
            <v>1066988</v>
          </cell>
        </row>
        <row r="3439">
          <cell r="F3439" t="str">
            <v>1247. Cuidado Continuo por una vida con bienestar para la población con discapacidadComunitario2026</v>
          </cell>
          <cell r="G3439" t="str">
            <v>Encuentros interlocales de actores de RBC
 Encuentros locales y distritales de personas cuidadoras de personas con discapacidad 
Jornada conmemorativa mes de la discapacidad</v>
          </cell>
          <cell r="H3439" t="str">
            <v xml:space="preserve">Promoción de la salud y bienestar </v>
          </cell>
          <cell r="I3439" t="str">
            <v>PSPIC</v>
          </cell>
          <cell r="J3439" t="str">
            <v>No Aplica</v>
          </cell>
          <cell r="K3439" t="str">
            <v>Encuentro</v>
          </cell>
          <cell r="L3439" t="str">
            <v>Local</v>
          </cell>
          <cell r="M3439" t="str">
            <v>6_ANTONIO_NARIÑO</v>
          </cell>
          <cell r="N3439" t="str">
            <v>2_FEBRERO_2026</v>
          </cell>
          <cell r="O3439" t="str">
            <v>1247. Cuidado Continuo por una vida con bienestar para la población con discapacidadComunitario20266_ANTONIO_NARIÑO2_FEBRERO_2026</v>
          </cell>
          <cell r="P3439">
            <v>851865</v>
          </cell>
          <cell r="S3439">
            <v>1</v>
          </cell>
          <cell r="T3439">
            <v>851865</v>
          </cell>
        </row>
        <row r="3440">
          <cell r="F3440" t="str">
            <v>1257. Cuidado Continuo por una vida con bienestar para la población con discapacidadComunitario2026</v>
          </cell>
          <cell r="G3440" t="str">
            <v xml:space="preserve">Fortalecimiento de capacidades del talento humano para implementar la estrategia rehabilitación basada en comunidad en los territorios </v>
          </cell>
          <cell r="H3440" t="str">
            <v xml:space="preserve">Promoción de la salud y bienestar </v>
          </cell>
          <cell r="I3440" t="str">
            <v>PSPIC</v>
          </cell>
          <cell r="J3440" t="str">
            <v>No Aplica</v>
          </cell>
          <cell r="K3440" t="str">
            <v>Plan de acción</v>
          </cell>
          <cell r="L3440" t="str">
            <v>Distrito</v>
          </cell>
          <cell r="M3440" t="str">
            <v>6_ANTONIO_NARIÑO</v>
          </cell>
          <cell r="N3440" t="str">
            <v>2_FEBRERO_2026</v>
          </cell>
          <cell r="O3440" t="str">
            <v>1257. Cuidado Continuo por una vida con bienestar para la población con discapacidadComunitario20266_ANTONIO_NARIÑO2_FEBRERO_2026</v>
          </cell>
          <cell r="P3440">
            <v>12879544</v>
          </cell>
          <cell r="S3440"/>
          <cell r="T3440">
            <v>0</v>
          </cell>
        </row>
        <row r="3441">
          <cell r="F3441" t="str">
            <v>1268. Cuidado Continuo por una vida con bienestar para la ruralidad de BogotáComunitario2026</v>
          </cell>
          <cell r="G3441" t="str">
            <v>Grupos socioeducativos para el bienestar en la ruralidad cercana - salud ambiental</v>
          </cell>
          <cell r="H3441" t="str">
            <v xml:space="preserve">Promoción de la salud y bienestar </v>
          </cell>
          <cell r="I3441" t="str">
            <v>PSPIC</v>
          </cell>
          <cell r="J3441" t="str">
            <v>No Aplica</v>
          </cell>
          <cell r="K3441" t="str">
            <v>Sesión</v>
          </cell>
          <cell r="L3441" t="str">
            <v>Distrito</v>
          </cell>
          <cell r="M3441" t="str">
            <v>6_ANTONIO_NARIÑO</v>
          </cell>
          <cell r="N3441" t="str">
            <v>2_FEBRERO_2026</v>
          </cell>
          <cell r="O3441" t="str">
            <v>1268. Cuidado Continuo por una vida con bienestar para la ruralidad de BogotáComunitario20266_ANTONIO_NARIÑO2_FEBRERO_2026</v>
          </cell>
          <cell r="P3441">
            <v>175674</v>
          </cell>
          <cell r="S3441"/>
          <cell r="T3441">
            <v>0</v>
          </cell>
        </row>
        <row r="3442">
          <cell r="F3442" t="str">
            <v>1278. Cuidado Continuo por una vida con bienestar para la ruralidad de BogotáComunitario2026</v>
          </cell>
          <cell r="G3442" t="str">
            <v>Sesiones educativas para el bienestar en la ruralidad lejana (salud ambiental, salud mental, salud sexual y reproductiva, discapacidad, seguridad alimentaria y nutricional, salud materna y salud infantil)</v>
          </cell>
          <cell r="H3442" t="str">
            <v xml:space="preserve">Promoción de la salud y bienestar </v>
          </cell>
          <cell r="I3442" t="str">
            <v>PSPIC</v>
          </cell>
          <cell r="J3442" t="str">
            <v>No Aplica</v>
          </cell>
          <cell r="K3442" t="str">
            <v>Sesión</v>
          </cell>
          <cell r="L3442" t="str">
            <v>Local</v>
          </cell>
          <cell r="M3442" t="str">
            <v>6_ANTONIO_NARIÑO</v>
          </cell>
          <cell r="N3442" t="str">
            <v>2_FEBRERO_2026</v>
          </cell>
          <cell r="O3442" t="str">
            <v>1278. Cuidado Continuo por una vida con bienestar para la ruralidad de BogotáComunitario20266_ANTONIO_NARIÑO2_FEBRERO_2026</v>
          </cell>
          <cell r="P3442">
            <v>468320</v>
          </cell>
          <cell r="S3442"/>
          <cell r="T3442">
            <v>0</v>
          </cell>
        </row>
        <row r="3443">
          <cell r="F3443" t="str">
            <v>1278. Cuidado Continuo por una vida con bienestar para la ruralidad de BogotáEducativo 2026</v>
          </cell>
          <cell r="G3443" t="str">
            <v>Sesiones educativas para el bienestar en la ruralidad lejana (salud ambiental, salud mental, salud sexual y reproductiva, discapacidad, seguridad alimentaria y nutricional, salud materna y salud infantil)</v>
          </cell>
          <cell r="H3443" t="str">
            <v xml:space="preserve">Promoción de la salud y bienestar </v>
          </cell>
          <cell r="I3443" t="str">
            <v>PSPIC</v>
          </cell>
          <cell r="J3443" t="str">
            <v>No Aplica</v>
          </cell>
          <cell r="K3443" t="str">
            <v>Sesión</v>
          </cell>
          <cell r="L3443" t="str">
            <v>Local</v>
          </cell>
          <cell r="M3443" t="str">
            <v>6_ANTONIO_NARIÑO</v>
          </cell>
          <cell r="N3443" t="str">
            <v>2_FEBRERO_2026</v>
          </cell>
          <cell r="O3443" t="str">
            <v>1278. Cuidado Continuo por una vida con bienestar para la ruralidad de BogotáEducativo 20266_ANTONIO_NARIÑO2_FEBRERO_2026</v>
          </cell>
          <cell r="P3443">
            <v>468320</v>
          </cell>
          <cell r="S3443"/>
          <cell r="T3443">
            <v>0</v>
          </cell>
        </row>
        <row r="3444">
          <cell r="F3444" t="str">
            <v>1278. Cuidado Continuo por una vida con bienestar para la ruralidad de BogotáInstitucional2026</v>
          </cell>
          <cell r="G3444" t="str">
            <v>Sesiones educativas para el bienestar en la ruralidad lejana (salud ambiental, salud mental, salud sexual y reproductiva, discapacidad, seguridad alimentaria y nutricional, salud materna y salud infantil)</v>
          </cell>
          <cell r="H3444" t="str">
            <v xml:space="preserve">Promoción de la salud y bienestar </v>
          </cell>
          <cell r="I3444" t="str">
            <v>PSPIC</v>
          </cell>
          <cell r="J3444" t="str">
            <v>No Aplica</v>
          </cell>
          <cell r="K3444" t="str">
            <v>Sesión</v>
          </cell>
          <cell r="L3444" t="str">
            <v>Local</v>
          </cell>
          <cell r="M3444" t="str">
            <v>6_ANTONIO_NARIÑO</v>
          </cell>
          <cell r="N3444" t="str">
            <v>2_FEBRERO_2026</v>
          </cell>
          <cell r="O3444" t="str">
            <v>1278. Cuidado Continuo por una vida con bienestar para la ruralidad de BogotáInstitucional20266_ANTONIO_NARIÑO2_FEBRERO_2026</v>
          </cell>
          <cell r="P3444">
            <v>468320</v>
          </cell>
          <cell r="S3444"/>
          <cell r="T3444">
            <v>0</v>
          </cell>
        </row>
        <row r="3445">
          <cell r="F3445" t="str">
            <v>1288. Cuidado Continuo por una vida con bienestar para la ruralidad de BogotáComunitario2026</v>
          </cell>
          <cell r="G3445" t="str">
            <v>Sesiones educativas para el bienestar en la ruralidad cercana (salud ambiental, salud mental, salud sexual y reproductiva, discapacidad, seguridad alimentaria y nutricional, salud materna y salud infantil)</v>
          </cell>
          <cell r="H3445" t="str">
            <v xml:space="preserve">Promoción de la salud y bienestar </v>
          </cell>
          <cell r="I3445" t="str">
            <v>PSPIC</v>
          </cell>
          <cell r="J3445" t="str">
            <v>No Aplica</v>
          </cell>
          <cell r="K3445" t="str">
            <v>Sesión</v>
          </cell>
          <cell r="L3445" t="str">
            <v>Distrito</v>
          </cell>
          <cell r="M3445" t="str">
            <v>6_ANTONIO_NARIÑO</v>
          </cell>
          <cell r="N3445" t="str">
            <v>2_FEBRERO_2026</v>
          </cell>
          <cell r="O3445" t="str">
            <v>1288. Cuidado Continuo por una vida con bienestar para la ruralidad de BogotáComunitario20266_ANTONIO_NARIÑO2_FEBRERO_2026</v>
          </cell>
          <cell r="P3445">
            <v>140539</v>
          </cell>
          <cell r="S3445"/>
          <cell r="T3445">
            <v>0</v>
          </cell>
        </row>
        <row r="3446">
          <cell r="F3446" t="str">
            <v>1288. Cuidado Continuo por una vida con bienestar para la ruralidad de BogotáEducativo 2026</v>
          </cell>
          <cell r="G3446" t="str">
            <v>Sesiones educativas para el bienestar en la ruralidad cercana (salud ambiental, salud mental, salud sexual y reproductiva, discapacidad, seguridad alimentaria y nutricional, salud materna y salud infantil)</v>
          </cell>
          <cell r="H3446" t="str">
            <v xml:space="preserve">Promoción de la salud y bienestar </v>
          </cell>
          <cell r="I3446" t="str">
            <v>PSPIC</v>
          </cell>
          <cell r="J3446" t="str">
            <v>No Aplica</v>
          </cell>
          <cell r="K3446" t="str">
            <v>Sesión</v>
          </cell>
          <cell r="L3446" t="str">
            <v>Distrito</v>
          </cell>
          <cell r="M3446" t="str">
            <v>6_ANTONIO_NARIÑO</v>
          </cell>
          <cell r="N3446" t="str">
            <v>2_FEBRERO_2026</v>
          </cell>
          <cell r="O3446" t="str">
            <v>1288. Cuidado Continuo por una vida con bienestar para la ruralidad de BogotáEducativo 20266_ANTONIO_NARIÑO2_FEBRERO_2026</v>
          </cell>
          <cell r="P3446">
            <v>140539</v>
          </cell>
          <cell r="S3446"/>
          <cell r="T3446">
            <v>0</v>
          </cell>
        </row>
        <row r="3447">
          <cell r="F3447" t="str">
            <v>1298. Cuidado Continuo por una vida con bienestar para la ruralidad de BogotáComunitario2026</v>
          </cell>
          <cell r="G3447" t="str">
            <v>Escuelas para el bienestar y cuidado de la salud rural y nodos para promoción de la salud rural (redes sociales y comunitarias) en la ruralidad lejana</v>
          </cell>
          <cell r="H3447" t="str">
            <v xml:space="preserve">Promoción de la salud y bienestar </v>
          </cell>
          <cell r="I3447" t="str">
            <v>PSPIC</v>
          </cell>
          <cell r="J3447" t="str">
            <v>No Aplica</v>
          </cell>
          <cell r="K3447" t="str">
            <v>Sesión</v>
          </cell>
          <cell r="L3447" t="str">
            <v>Local</v>
          </cell>
          <cell r="M3447" t="str">
            <v>6_ANTONIO_NARIÑO</v>
          </cell>
          <cell r="N3447" t="str">
            <v>2_FEBRERO_2026</v>
          </cell>
          <cell r="O3447" t="str">
            <v>1298. Cuidado Continuo por una vida con bienestar para la ruralidad de BogotáComunitario20266_ANTONIO_NARIÑO2_FEBRERO_2026</v>
          </cell>
          <cell r="P3447">
            <v>175674</v>
          </cell>
          <cell r="S3447"/>
          <cell r="T3447">
            <v>0</v>
          </cell>
        </row>
        <row r="3448">
          <cell r="F3448" t="str">
            <v>1308. Cuidado Continuo por una vida con bienestar para la ruralidad de BogotáComunitario2026</v>
          </cell>
          <cell r="G3448" t="str">
            <v>Escuelas para el bienestar y cuidado de la salud y nodos para promoción de la salud rural (redes sociales y comunitarias) en la ruralidad cercana</v>
          </cell>
          <cell r="H3448" t="str">
            <v xml:space="preserve">Promoción de la salud y bienestar </v>
          </cell>
          <cell r="I3448" t="str">
            <v>PSPIC</v>
          </cell>
          <cell r="J3448" t="str">
            <v>No Aplica</v>
          </cell>
          <cell r="K3448" t="str">
            <v>Sesión</v>
          </cell>
          <cell r="L3448" t="str">
            <v>Distrito</v>
          </cell>
          <cell r="M3448" t="str">
            <v>6_ANTONIO_NARIÑO</v>
          </cell>
          <cell r="N3448" t="str">
            <v>2_FEBRERO_2026</v>
          </cell>
          <cell r="O3448" t="str">
            <v>1308. Cuidado Continuo por una vida con bienestar para la ruralidad de BogotáComunitario20266_ANTONIO_NARIÑO2_FEBRERO_2026</v>
          </cell>
          <cell r="P3448">
            <v>140539</v>
          </cell>
          <cell r="S3448"/>
          <cell r="T3448">
            <v>0</v>
          </cell>
        </row>
        <row r="3449">
          <cell r="F3449" t="str">
            <v>1318. Cuidado Continuo por una vida con bienestar para la ruralidad de BogotáLaboral2026</v>
          </cell>
          <cell r="G3449" t="str">
            <v>Asesoría para el mejoramiento de las condiciones de salud y trabajo en las unidades de trabajo informal de alto impacto en la ruralidad lejana</v>
          </cell>
          <cell r="H3449" t="str">
            <v>Gestión del Riesgo para el Bienestar Colectivo en los Territorios</v>
          </cell>
          <cell r="I3449" t="str">
            <v>PSPIC</v>
          </cell>
          <cell r="J3449" t="str">
            <v>No Aplica</v>
          </cell>
          <cell r="K3449" t="str">
            <v>Unidad de trabajo informal</v>
          </cell>
          <cell r="L3449" t="str">
            <v>Local</v>
          </cell>
          <cell r="M3449" t="str">
            <v>6_ANTONIO_NARIÑO</v>
          </cell>
          <cell r="N3449" t="str">
            <v>2_FEBRERO_2026</v>
          </cell>
          <cell r="O3449" t="str">
            <v>1318. Cuidado Continuo por una vida con bienestar para la ruralidad de BogotáLaboral20266_ANTONIO_NARIÑO2_FEBRERO_2026</v>
          </cell>
          <cell r="P3449">
            <v>940787</v>
          </cell>
          <cell r="S3449"/>
          <cell r="T3449">
            <v>0</v>
          </cell>
        </row>
        <row r="3450">
          <cell r="F3450" t="str">
            <v>1328. Cuidado Continuo por una vida con bienestar para la ruralidad de BogotáLaboral2026</v>
          </cell>
          <cell r="G3450" t="str">
            <v>Asesoría para el mejoramiento de las condiciones de salud y trabajo en las unidades de trabajo informal de alto impacto en la ruralidad cercana</v>
          </cell>
          <cell r="H3450" t="str">
            <v>Gestión del Riesgo para el Bienestar Colectivo en los Territorios</v>
          </cell>
          <cell r="I3450" t="str">
            <v>PSPIC</v>
          </cell>
          <cell r="J3450" t="str">
            <v>No Aplica</v>
          </cell>
          <cell r="K3450" t="str">
            <v>Asesoria</v>
          </cell>
          <cell r="L3450" t="str">
            <v>Distrito</v>
          </cell>
          <cell r="M3450" t="str">
            <v>6_ANTONIO_NARIÑO</v>
          </cell>
          <cell r="N3450" t="str">
            <v>2_FEBRERO_2026</v>
          </cell>
          <cell r="O3450" t="str">
            <v>1328. Cuidado Continuo por una vida con bienestar para la ruralidad de BogotáLaboral20266_ANTONIO_NARIÑO2_FEBRERO_2026</v>
          </cell>
          <cell r="P3450">
            <v>250875</v>
          </cell>
          <cell r="S3450"/>
          <cell r="T3450">
            <v>0</v>
          </cell>
        </row>
        <row r="3451">
          <cell r="F3451" t="str">
            <v>1338. Cuidado Continuo por una vida con bienestar para la ruralidad de BogotáLaboral2026</v>
          </cell>
          <cell r="G3451" t="str">
            <v>Asesoría para el mejoramiento de las condiciones de salud y trabajo en las unidades de trabajo informal de alto impacto en la ruralidad cercana - especialista</v>
          </cell>
          <cell r="H3451" t="str">
            <v>Gestión del Riesgo para el Bienestar Colectivo en los Territorios</v>
          </cell>
          <cell r="I3451" t="str">
            <v>PSPIC</v>
          </cell>
          <cell r="J3451" t="str">
            <v>No Aplica</v>
          </cell>
          <cell r="K3451" t="str">
            <v>Asesoria</v>
          </cell>
          <cell r="L3451" t="str">
            <v>Distrito</v>
          </cell>
          <cell r="M3451" t="str">
            <v>6_ANTONIO_NARIÑO</v>
          </cell>
          <cell r="N3451" t="str">
            <v>2_FEBRERO_2026</v>
          </cell>
          <cell r="O3451" t="str">
            <v>1338. Cuidado Continuo por una vida con bienestar para la ruralidad de BogotáLaboral20266_ANTONIO_NARIÑO2_FEBRERO_2026</v>
          </cell>
          <cell r="P3451">
            <v>183687</v>
          </cell>
          <cell r="S3451"/>
          <cell r="T3451">
            <v>0</v>
          </cell>
        </row>
        <row r="3452">
          <cell r="F3452" t="str">
            <v>1348. Cuidado Continuo por una vida con bienestar para la ruralidad de BogotáLaboral2026</v>
          </cell>
          <cell r="G3452" t="str">
            <v>Caracterización de las unidades de trabajo informal de alto impacto en la ruralidad cercana</v>
          </cell>
          <cell r="H3452" t="str">
            <v>Gestión del Riesgo para el Bienestar Colectivo en los Territorios</v>
          </cell>
          <cell r="I3452" t="str">
            <v>PSPIC</v>
          </cell>
          <cell r="J3452" t="str">
            <v>No Aplica</v>
          </cell>
          <cell r="K3452" t="str">
            <v>Caracterización</v>
          </cell>
          <cell r="L3452" t="str">
            <v>Distrito</v>
          </cell>
          <cell r="M3452" t="str">
            <v>6_ANTONIO_NARIÑO</v>
          </cell>
          <cell r="N3452" t="str">
            <v>2_FEBRERO_2026</v>
          </cell>
          <cell r="O3452" t="str">
            <v>1348. Cuidado Continuo por una vida con bienestar para la ruralidad de BogotáLaboral20266_ANTONIO_NARIÑO2_FEBRERO_2026</v>
          </cell>
          <cell r="P3452">
            <v>110336</v>
          </cell>
          <cell r="S3452"/>
          <cell r="T3452">
            <v>0</v>
          </cell>
        </row>
        <row r="3453">
          <cell r="F3453" t="str">
            <v>1358. Cuidado Continuo por una vida con bienestar para la ruralidad de BogotáLaboral2026</v>
          </cell>
          <cell r="G3453" t="str">
            <v>Caracterización de las unidades de trabajo informal de alto impacto en la ruralidad lejana</v>
          </cell>
          <cell r="H3453" t="str">
            <v>Gestión del Riesgo para el Bienestar Colectivo en los Territorios</v>
          </cell>
          <cell r="I3453" t="str">
            <v>PSPIC</v>
          </cell>
          <cell r="J3453" t="str">
            <v>No Aplica</v>
          </cell>
          <cell r="K3453" t="str">
            <v>Caracterización</v>
          </cell>
          <cell r="L3453" t="str">
            <v>Local</v>
          </cell>
          <cell r="M3453" t="str">
            <v>6_ANTONIO_NARIÑO</v>
          </cell>
          <cell r="N3453" t="str">
            <v>2_FEBRERO_2026</v>
          </cell>
          <cell r="O3453" t="str">
            <v>1358. Cuidado Continuo por una vida con bienestar para la ruralidad de BogotáLaboral20266_ANTONIO_NARIÑO2_FEBRERO_2026</v>
          </cell>
          <cell r="P3453">
            <v>137922</v>
          </cell>
          <cell r="S3453"/>
          <cell r="T3453">
            <v>0</v>
          </cell>
        </row>
        <row r="3454">
          <cell r="F3454" t="str">
            <v>869. Gestión de Programas Estrategias y Planes para el BienestarGestión Integral Estrategias y Programas2026</v>
          </cell>
          <cell r="G3454" t="str">
            <v xml:space="preserve">Encuentro Redes Intersectoriales y Comunitarias de Salud Ambiental Locales REDSAL </v>
          </cell>
          <cell r="H3454" t="str">
            <v>Plan</v>
          </cell>
          <cell r="I3454" t="str">
            <v>PSPIC</v>
          </cell>
          <cell r="J3454" t="str">
            <v>No Aplica</v>
          </cell>
          <cell r="K3454" t="str">
            <v>Encuentro</v>
          </cell>
          <cell r="L3454" t="str">
            <v>Zonal</v>
          </cell>
          <cell r="M3454" t="str">
            <v>6_ANTONIO_NARIÑO</v>
          </cell>
          <cell r="N3454" t="str">
            <v>2_FEBRERO_2026</v>
          </cell>
          <cell r="O3454" t="str">
            <v>869. Gestión de Programas Estrategias y Planes para el BienestarGestión Integral Estrategias y Programas20266_ANTONIO_NARIÑO2_FEBRERO_2026</v>
          </cell>
          <cell r="P3454">
            <v>73474880</v>
          </cell>
          <cell r="S3454"/>
          <cell r="T3454">
            <v>0</v>
          </cell>
        </row>
        <row r="3455">
          <cell r="F3455" t="str">
            <v>1369. Gestión de Programas Estrategias y Planes para el BienestarGestión Integral Estrategias y Programas2026</v>
          </cell>
          <cell r="G3455" t="str">
            <v>Desarrollo de capacidades institucionales para el manejo integral de la Tuberculosis y lepra.</v>
          </cell>
          <cell r="H3455" t="str">
            <v>Programa</v>
          </cell>
          <cell r="I3455" t="str">
            <v>GSP</v>
          </cell>
          <cell r="J3455" t="str">
            <v>No Aplica</v>
          </cell>
          <cell r="K3455" t="str">
            <v>Plan de acción</v>
          </cell>
          <cell r="L3455" t="str">
            <v>Zonal</v>
          </cell>
          <cell r="M3455" t="str">
            <v>6_ANTONIO_NARIÑO</v>
          </cell>
          <cell r="N3455" t="str">
            <v>2_FEBRERO_2026</v>
          </cell>
          <cell r="O3455" t="str">
            <v>1369. Gestión de Programas Estrategias y Planes para el BienestarGestión Integral Estrategias y Programas20266_ANTONIO_NARIÑO2_FEBRERO_2026</v>
          </cell>
          <cell r="P3455">
            <v>5621568</v>
          </cell>
          <cell r="S3455"/>
          <cell r="T3455">
            <v>0</v>
          </cell>
        </row>
        <row r="3456">
          <cell r="F3456" t="str">
            <v>1379. Gestión de Programas Estrategias y Planes para el BienestarGestión Integral Estrategias y Programas2026</v>
          </cell>
          <cell r="G3456" t="str">
            <v>Monitoreo de indicadores de los Programas locales de Tuberculosis y Lepra.</v>
          </cell>
          <cell r="H3456" t="str">
            <v>Programa</v>
          </cell>
          <cell r="I3456" t="str">
            <v>GSP</v>
          </cell>
          <cell r="J3456" t="str">
            <v>No Aplica</v>
          </cell>
          <cell r="K3456" t="str">
            <v>Plan de acción</v>
          </cell>
          <cell r="L3456" t="str">
            <v>Zonal</v>
          </cell>
          <cell r="M3456" t="str">
            <v>6_ANTONIO_NARIÑO</v>
          </cell>
          <cell r="N3456" t="str">
            <v>2_FEBRERO_2026</v>
          </cell>
          <cell r="O3456" t="str">
            <v>1379. Gestión de Programas Estrategias y Planes para el BienestarGestión Integral Estrategias y Programas20266_ANTONIO_NARIÑO2_FEBRERO_2026</v>
          </cell>
          <cell r="P3456">
            <v>3994272</v>
          </cell>
          <cell r="S3456"/>
          <cell r="T3456">
            <v>0</v>
          </cell>
        </row>
        <row r="3457">
          <cell r="F3457" t="str">
            <v>1389. Gestión de Programas Estrategias y Planes para el BienestarGestión Integral Estrategias y Programas2026</v>
          </cell>
          <cell r="G3457" t="str">
            <v>Gestion del cuidado (participacion de instancias sectoriales) en Tuberculosis y Lepra.</v>
          </cell>
          <cell r="H3457" t="str">
            <v>Programa</v>
          </cell>
          <cell r="I3457" t="str">
            <v>GSP</v>
          </cell>
          <cell r="J3457" t="str">
            <v>No Aplica</v>
          </cell>
          <cell r="K3457" t="str">
            <v>Plan de acción</v>
          </cell>
          <cell r="L3457" t="str">
            <v>Zonal</v>
          </cell>
          <cell r="M3457" t="str">
            <v>6_ANTONIO_NARIÑO</v>
          </cell>
          <cell r="N3457" t="str">
            <v>2_FEBRERO_2026</v>
          </cell>
          <cell r="O3457" t="str">
            <v>1389. Gestión de Programas Estrategias y Planes para el BienestarGestión Integral Estrategias y Programas20266_ANTONIO_NARIÑO2_FEBRERO_2026</v>
          </cell>
          <cell r="P3457">
            <v>12969056</v>
          </cell>
          <cell r="S3457"/>
          <cell r="T3457">
            <v>0</v>
          </cell>
        </row>
        <row r="3458">
          <cell r="F3458" t="str">
            <v>1399. Gestión de Programas Estrategias y Planes para el BienestarGestión Integral Estrategias y Programas2026</v>
          </cell>
          <cell r="G3458" t="str">
            <v>Gestion de medicamentos para los programas locales de Tuberculosis y Lepra.</v>
          </cell>
          <cell r="H3458" t="str">
            <v>Programa</v>
          </cell>
          <cell r="I3458" t="str">
            <v>GSP</v>
          </cell>
          <cell r="J3458" t="str">
            <v>No Aplica</v>
          </cell>
          <cell r="K3458" t="str">
            <v>Plan de acción</v>
          </cell>
          <cell r="L3458" t="str">
            <v>Zonal</v>
          </cell>
          <cell r="M3458" t="str">
            <v>6_ANTONIO_NARIÑO</v>
          </cell>
          <cell r="N3458" t="str">
            <v>2_FEBRERO_2026</v>
          </cell>
          <cell r="O3458" t="str">
            <v>1399. Gestión de Programas Estrategias y Planes para el BienestarGestión Integral Estrategias y Programas20266_ANTONIO_NARIÑO2_FEBRERO_2026</v>
          </cell>
          <cell r="P3458">
            <v>3994272</v>
          </cell>
          <cell r="S3458"/>
          <cell r="T3458">
            <v>0</v>
          </cell>
        </row>
        <row r="3459">
          <cell r="F3459" t="str">
            <v>1409. Gestión de Programas Estrategias y Planes para el BienestarGestión Integral Estrategias y Programas2026</v>
          </cell>
          <cell r="G3459" t="str">
            <v>Desarrollo de capacidades personales e institucionales para el manejo integral de ETV</v>
          </cell>
          <cell r="H3459" t="str">
            <v>Programa</v>
          </cell>
          <cell r="I3459" t="str">
            <v>GSP</v>
          </cell>
          <cell r="J3459" t="str">
            <v>No Aplica</v>
          </cell>
          <cell r="K3459" t="str">
            <v>Plan de acción</v>
          </cell>
          <cell r="L3459" t="str">
            <v>Zonal</v>
          </cell>
          <cell r="M3459" t="str">
            <v>6_ANTONIO_NARIÑO</v>
          </cell>
          <cell r="N3459" t="str">
            <v>2_FEBRERO_2026</v>
          </cell>
          <cell r="O3459" t="str">
            <v>1409. Gestión de Programas Estrategias y Planes para el BienestarGestión Integral Estrategias y Programas20266_ANTONIO_NARIÑO2_FEBRERO_2026</v>
          </cell>
          <cell r="P3459">
            <v>5621568</v>
          </cell>
          <cell r="S3459"/>
          <cell r="T3459">
            <v>0</v>
          </cell>
        </row>
        <row r="3460">
          <cell r="F3460" t="str">
            <v>1419. Gestión de Programas Estrategias y Planes para el BienestarGestión Integral Estrategias y Programas2026</v>
          </cell>
          <cell r="G3460" t="str">
            <v>Gestión y control de medicamentos del Programa de ETV</v>
          </cell>
          <cell r="H3460" t="str">
            <v>Programa</v>
          </cell>
          <cell r="I3460" t="str">
            <v>GSP</v>
          </cell>
          <cell r="J3460" t="str">
            <v>No Aplica</v>
          </cell>
          <cell r="K3460" t="str">
            <v>Plan de acción</v>
          </cell>
          <cell r="L3460" t="str">
            <v>Zonal</v>
          </cell>
          <cell r="M3460" t="str">
            <v>6_ANTONIO_NARIÑO</v>
          </cell>
          <cell r="N3460" t="str">
            <v>2_FEBRERO_2026</v>
          </cell>
          <cell r="O3460" t="str">
            <v>1419. Gestión de Programas Estrategias y Planes para el BienestarGestión Integral Estrategias y Programas20266_ANTONIO_NARIÑO2_FEBRERO_2026</v>
          </cell>
          <cell r="P3460">
            <v>3994272</v>
          </cell>
          <cell r="S3460"/>
          <cell r="T3460">
            <v>0</v>
          </cell>
        </row>
        <row r="3461">
          <cell r="F3461" t="str">
            <v>1429. Gestión de Programas Estrategias y Planes para el BienestarGestión Integral Estrategias y Programas2026</v>
          </cell>
          <cell r="G3461" t="str">
            <v>Bases de datos de ETV a nivel distrital actualizadas y con criterios de calidad</v>
          </cell>
          <cell r="H3461" t="str">
            <v>Programa</v>
          </cell>
          <cell r="I3461" t="str">
            <v>GSP</v>
          </cell>
          <cell r="J3461" t="str">
            <v>No Aplica</v>
          </cell>
          <cell r="K3461" t="str">
            <v>Plan de acción</v>
          </cell>
          <cell r="L3461" t="str">
            <v>Distrito</v>
          </cell>
          <cell r="M3461" t="str">
            <v>6_ANTONIO_NARIÑO</v>
          </cell>
          <cell r="N3461" t="str">
            <v>2_FEBRERO_2026</v>
          </cell>
          <cell r="O3461" t="str">
            <v>1429. Gestión de Programas Estrategias y Planes para el BienestarGestión Integral Estrategias y Programas20266_ANTONIO_NARIÑO2_FEBRERO_2026</v>
          </cell>
          <cell r="P3461">
            <v>3994272</v>
          </cell>
          <cell r="S3461"/>
          <cell r="T3461">
            <v>0</v>
          </cell>
        </row>
        <row r="3462">
          <cell r="F3462" t="str">
            <v>1439. Gestión de Programas Estrategias y Planes para el BienestarGestión Integral Estrategias y Programas2026</v>
          </cell>
          <cell r="G3462" t="str">
            <v xml:space="preserve">Desarrollo de capacidades personales e institucionales orientadas a la seguridad alimentaria y nutricional </v>
          </cell>
          <cell r="H3462" t="str">
            <v>Estrategia</v>
          </cell>
          <cell r="I3462" t="str">
            <v>GSP</v>
          </cell>
          <cell r="J3462" t="str">
            <v>No Aplica</v>
          </cell>
          <cell r="K3462" t="str">
            <v>Plan de acción</v>
          </cell>
          <cell r="L3462" t="str">
            <v>Zonal</v>
          </cell>
          <cell r="M3462" t="str">
            <v>6_ANTONIO_NARIÑO</v>
          </cell>
          <cell r="N3462" t="str">
            <v>2_FEBRERO_2026</v>
          </cell>
          <cell r="O3462" t="str">
            <v>1439. Gestión de Programas Estrategias y Planes para el BienestarGestión Integral Estrategias y Programas20266_ANTONIO_NARIÑO2_FEBRERO_2026</v>
          </cell>
          <cell r="P3462">
            <v>7508288</v>
          </cell>
          <cell r="S3462"/>
          <cell r="T3462">
            <v>0</v>
          </cell>
        </row>
        <row r="3463">
          <cell r="F3463" t="str">
            <v>1449. Gestión de Programas Estrategias y Planes para el BienestarGestión Integral Estrategias y Programas2026</v>
          </cell>
          <cell r="G3463" t="str">
            <v xml:space="preserve">Seguimiento individual para la atención integral en salud de la malnutrición </v>
          </cell>
          <cell r="H3463" t="str">
            <v>Estrategia</v>
          </cell>
          <cell r="I3463" t="str">
            <v>GSP</v>
          </cell>
          <cell r="J3463" t="str">
            <v>No Aplica</v>
          </cell>
          <cell r="K3463" t="str">
            <v>Plan de acción</v>
          </cell>
          <cell r="L3463" t="str">
            <v>Zonal</v>
          </cell>
          <cell r="M3463" t="str">
            <v>6_ANTONIO_NARIÑO</v>
          </cell>
          <cell r="N3463" t="str">
            <v>2_FEBRERO_2026</v>
          </cell>
          <cell r="O3463" t="str">
            <v>1449. Gestión de Programas Estrategias y Planes para el BienestarGestión Integral Estrategias y Programas20266_ANTONIO_NARIÑO2_FEBRERO_2026</v>
          </cell>
          <cell r="P3463">
            <v>7508288</v>
          </cell>
          <cell r="S3463"/>
          <cell r="T3463">
            <v>0</v>
          </cell>
        </row>
        <row r="3464">
          <cell r="F3464" t="str">
            <v>1459. Gestión de Programas Estrategias y Planes para el BienestarGestión Integral Estrategias y Programas2026</v>
          </cell>
          <cell r="G3464" t="str">
            <v>Gestión sectorial e intersectorial para la movilización  de acciones que impacten en los determinantes sociales de la seguridad alimentaria y nutricional</v>
          </cell>
          <cell r="H3464" t="str">
            <v>Estrategia</v>
          </cell>
          <cell r="I3464" t="str">
            <v>GSP</v>
          </cell>
          <cell r="J3464" t="str">
            <v>No Aplica</v>
          </cell>
          <cell r="K3464" t="str">
            <v>Plan de acción</v>
          </cell>
          <cell r="L3464" t="str">
            <v>Zonal</v>
          </cell>
          <cell r="M3464" t="str">
            <v>6_ANTONIO_NARIÑO</v>
          </cell>
          <cell r="N3464" t="str">
            <v>2_FEBRERO_2026</v>
          </cell>
          <cell r="O3464" t="str">
            <v>1459. Gestión de Programas Estrategias y Planes para el BienestarGestión Integral Estrategias y Programas20266_ANTONIO_NARIÑO2_FEBRERO_2026</v>
          </cell>
          <cell r="P3464">
            <v>5299968</v>
          </cell>
          <cell r="S3464"/>
          <cell r="T3464">
            <v>0</v>
          </cell>
        </row>
        <row r="3465">
          <cell r="F3465" t="str">
            <v>1469. Gestión de Programas Estrategias y Planes para el BienestarGestión Integral Estrategias y Programas2026</v>
          </cell>
          <cell r="G3465" t="str">
            <v>Desarrollo de capacidades personales e institucionales para el manejo integral de la primera infancia</v>
          </cell>
          <cell r="H3465" t="str">
            <v>Estrategia</v>
          </cell>
          <cell r="I3465" t="str">
            <v>GSP</v>
          </cell>
          <cell r="J3465" t="str">
            <v>No Aplica</v>
          </cell>
          <cell r="K3465" t="str">
            <v>Sesión</v>
          </cell>
          <cell r="L3465" t="str">
            <v>Distrito</v>
          </cell>
          <cell r="M3465" t="str">
            <v>6_ANTONIO_NARIÑO</v>
          </cell>
          <cell r="N3465" t="str">
            <v>2_FEBRERO_2026</v>
          </cell>
          <cell r="O3465" t="str">
            <v>1469. Gestión de Programas Estrategias y Planes para el BienestarGestión Integral Estrategias y Programas20266_ANTONIO_NARIÑO2_FEBRERO_2026</v>
          </cell>
          <cell r="P3465">
            <v>122208</v>
          </cell>
          <cell r="S3465"/>
          <cell r="T3465">
            <v>0</v>
          </cell>
        </row>
        <row r="3466">
          <cell r="F3466" t="str">
            <v>1479. Gestión de Programas Estrategias y Planes para el BienestarGestión Integral Estrategias y Programas2026</v>
          </cell>
          <cell r="G3466" t="str">
            <v>Seguimiento Nominal  de la primera infancia</v>
          </cell>
          <cell r="H3466" t="str">
            <v>Estrategia</v>
          </cell>
          <cell r="I3466" t="str">
            <v>GSP</v>
          </cell>
          <cell r="J3466" t="str">
            <v>No Aplica</v>
          </cell>
          <cell r="K3466" t="str">
            <v>Caso</v>
          </cell>
          <cell r="L3466" t="str">
            <v>Distrito</v>
          </cell>
          <cell r="M3466" t="str">
            <v>6_ANTONIO_NARIÑO</v>
          </cell>
          <cell r="N3466" t="str">
            <v>2_FEBRERO_2026</v>
          </cell>
          <cell r="O3466" t="str">
            <v>1479. Gestión de Programas Estrategias y Planes para el BienestarGestión Integral Estrategias y Programas20266_ANTONIO_NARIÑO2_FEBRERO_2026</v>
          </cell>
          <cell r="P3466">
            <v>30552</v>
          </cell>
          <cell r="S3466"/>
          <cell r="T3466">
            <v>0</v>
          </cell>
        </row>
        <row r="3467">
          <cell r="F3467" t="str">
            <v>1489. Gestión de Programas Estrategias y Planes para el BienestarGestión Integral Estrategias y Programas2026</v>
          </cell>
          <cell r="G3467" t="str">
            <v>Gestión sectorial e intersectorial de la primera infancia</v>
          </cell>
          <cell r="H3467" t="str">
            <v>Estrategia</v>
          </cell>
          <cell r="I3467" t="str">
            <v>GSP</v>
          </cell>
          <cell r="J3467" t="str">
            <v>No Aplica</v>
          </cell>
          <cell r="K3467" t="str">
            <v>Sesión</v>
          </cell>
          <cell r="L3467" t="str">
            <v>Distrito</v>
          </cell>
          <cell r="M3467" t="str">
            <v>6_ANTONIO_NARIÑO</v>
          </cell>
          <cell r="N3467" t="str">
            <v>2_FEBRERO_2026</v>
          </cell>
          <cell r="O3467" t="str">
            <v>1489. Gestión de Programas Estrategias y Planes para el BienestarGestión Integral Estrategias y Programas20266_ANTONIO_NARIÑO2_FEBRERO_2026</v>
          </cell>
          <cell r="P3467">
            <v>122208</v>
          </cell>
          <cell r="S3467"/>
          <cell r="T3467">
            <v>0</v>
          </cell>
        </row>
        <row r="3468">
          <cell r="F3468" t="str">
            <v>1499. Gestión de Programas Estrategias y Planes para el BienestarGestión Integral Estrategias y Programas2026</v>
          </cell>
          <cell r="G3468" t="str">
            <v>Desarrollo de capacidades personales e institucionales para  la implementación, seguimiento y monitoreo de la estrategia distrital de bienestar en Salud Sexual, Reproductiva y Materno perinatal  para la población del Distrito</v>
          </cell>
          <cell r="H3468" t="str">
            <v>Estrategia</v>
          </cell>
          <cell r="I3468" t="str">
            <v>GSP</v>
          </cell>
          <cell r="J3468" t="str">
            <v>No Aplica</v>
          </cell>
          <cell r="K3468" t="str">
            <v>Plan de acción</v>
          </cell>
          <cell r="L3468" t="str">
            <v>Zonal</v>
          </cell>
          <cell r="M3468" t="str">
            <v>6_ANTONIO_NARIÑO</v>
          </cell>
          <cell r="N3468" t="str">
            <v>2_FEBRERO_2026</v>
          </cell>
          <cell r="O3468" t="str">
            <v>1499. Gestión de Programas Estrategias y Planes para el BienestarGestión Integral Estrategias y Programas20266_ANTONIO_NARIÑO2_FEBRERO_2026</v>
          </cell>
          <cell r="P3468">
            <v>3665168</v>
          </cell>
          <cell r="S3468"/>
          <cell r="T3468">
            <v>0</v>
          </cell>
        </row>
        <row r="3469">
          <cell r="F3469" t="str">
            <v>1509. Gestión de Programas Estrategias y Planes para el BienestarGestión Integral Estrategias y Programas2026</v>
          </cell>
          <cell r="G3469" t="str">
            <v>Seguimiento Individual para el cuidado colectivo a partir de la gestión y seguimiento nominal a casos identificados para salud sexual, reproductiva y Maternoperinatal para la reducción de riesgos y desenlaces negativos en salud.</v>
          </cell>
          <cell r="H3469" t="str">
            <v>Estrategia</v>
          </cell>
          <cell r="I3469" t="str">
            <v>GSP</v>
          </cell>
          <cell r="J3469" t="str">
            <v>No Aplica</v>
          </cell>
          <cell r="K3469" t="str">
            <v>Plan de acción</v>
          </cell>
          <cell r="L3469" t="str">
            <v>Zonal</v>
          </cell>
          <cell r="M3469" t="str">
            <v>6_ANTONIO_NARIÑO</v>
          </cell>
          <cell r="N3469" t="str">
            <v>2_FEBRERO_2026</v>
          </cell>
          <cell r="O3469" t="str">
            <v>1509. Gestión de Programas Estrategias y Planes para el BienestarGestión Integral Estrategias y Programas20266_ANTONIO_NARIÑO2_FEBRERO_2026</v>
          </cell>
          <cell r="P3469">
            <v>1057260</v>
          </cell>
          <cell r="S3469"/>
          <cell r="T3469">
            <v>0</v>
          </cell>
        </row>
        <row r="3470">
          <cell r="F3470" t="str">
            <v>1519. Gestión de Programas Estrategias y Planes para el BienestarGestión Integral Estrategias y Programas2026</v>
          </cell>
          <cell r="G3470" t="str">
            <v>Gestión sectorial e intersectorial para la movilización  de acciones sinérgicas que impacten determinantes sociales relacionados con la salud sexual, reproductiva y materno perinatal.</v>
          </cell>
          <cell r="H3470" t="str">
            <v>Estrategia</v>
          </cell>
          <cell r="I3470" t="str">
            <v>GSP</v>
          </cell>
          <cell r="J3470" t="str">
            <v>No Aplica</v>
          </cell>
          <cell r="K3470" t="str">
            <v>Plan de acción</v>
          </cell>
          <cell r="L3470" t="str">
            <v>Zonal</v>
          </cell>
          <cell r="M3470" t="str">
            <v>6_ANTONIO_NARIÑO</v>
          </cell>
          <cell r="N3470" t="str">
            <v>2_FEBRERO_2026</v>
          </cell>
          <cell r="O3470" t="str">
            <v>1519. Gestión de Programas Estrategias y Planes para el BienestarGestión Integral Estrategias y Programas20266_ANTONIO_NARIÑO2_FEBRERO_2026</v>
          </cell>
          <cell r="P3470">
            <v>1409680</v>
          </cell>
          <cell r="S3470"/>
          <cell r="T3470">
            <v>0</v>
          </cell>
        </row>
        <row r="3471">
          <cell r="F3471" t="str">
            <v>1529. Gestión de Programas Estrategias y Planes para el BienestarGestión Integral Estrategias y Programas2026</v>
          </cell>
          <cell r="G3471" t="str">
            <v>Gestión de dispositivos médicos de Salud Sexual  para fortalecer prácticas de autocuidado en población de riesgo y población general en acciones de prevención combinada. SUBREDES</v>
          </cell>
          <cell r="H3471" t="str">
            <v>Estrategia</v>
          </cell>
          <cell r="I3471" t="str">
            <v>GSP</v>
          </cell>
          <cell r="J3471" t="str">
            <v>No Aplica</v>
          </cell>
          <cell r="K3471" t="str">
            <v>Plan de acción</v>
          </cell>
          <cell r="L3471" t="str">
            <v>Zonal</v>
          </cell>
          <cell r="M3471" t="str">
            <v>6_ANTONIO_NARIÑO</v>
          </cell>
          <cell r="N3471" t="str">
            <v>2_FEBRERO_2026</v>
          </cell>
          <cell r="O3471" t="str">
            <v>1529. Gestión de Programas Estrategias y Planes para el BienestarGestión Integral Estrategias y Programas20266_ANTONIO_NARIÑO2_FEBRERO_2026</v>
          </cell>
          <cell r="P3471">
            <v>352420</v>
          </cell>
          <cell r="S3471"/>
          <cell r="T3471">
            <v>0</v>
          </cell>
        </row>
        <row r="3472">
          <cell r="F3472" t="str">
            <v>1539. Gestión de Programas Estrategias y Planes para el BienestarGestión Integral Estrategias y Programas2026</v>
          </cell>
          <cell r="G3472" t="str">
            <v>Desarrollo de capacidades sociales para la movilización de actores comunitarios en  la abogacia de la Salud Ambiental</v>
          </cell>
          <cell r="H3472" t="str">
            <v>Plan</v>
          </cell>
          <cell r="I3472" t="str">
            <v>GSP</v>
          </cell>
          <cell r="J3472" t="str">
            <v>No Aplica</v>
          </cell>
          <cell r="K3472" t="str">
            <v>Plan de acción</v>
          </cell>
          <cell r="L3472" t="str">
            <v>Zonal</v>
          </cell>
          <cell r="M3472" t="str">
            <v>6_ANTONIO_NARIÑO</v>
          </cell>
          <cell r="N3472" t="str">
            <v>2_FEBRERO_2026</v>
          </cell>
          <cell r="O3472" t="str">
            <v>1539. Gestión de Programas Estrategias y Planes para el BienestarGestión Integral Estrategias y Programas20266_ANTONIO_NARIÑO2_FEBRERO_2026</v>
          </cell>
          <cell r="P3472">
            <v>7347488</v>
          </cell>
          <cell r="S3472"/>
          <cell r="T3472">
            <v>0</v>
          </cell>
        </row>
        <row r="3473">
          <cell r="F3473" t="str">
            <v>1549. Gestión de Programas Estrategias y Planes para el BienestarGestión Integral Estrategias y Programas2026</v>
          </cell>
          <cell r="G3473" t="str">
            <v xml:space="preserve">Gestión institucional para liderar el cambio climático en salud para Hospitales verdes y saludables </v>
          </cell>
          <cell r="H3473" t="str">
            <v>Plan</v>
          </cell>
          <cell r="I3473" t="str">
            <v>GSP</v>
          </cell>
          <cell r="J3473" t="str">
            <v>No Aplica</v>
          </cell>
          <cell r="K3473" t="str">
            <v>Plan de acción</v>
          </cell>
          <cell r="L3473" t="str">
            <v>Zonal</v>
          </cell>
          <cell r="M3473" t="str">
            <v>6_ANTONIO_NARIÑO</v>
          </cell>
          <cell r="N3473" t="str">
            <v>2_FEBRERO_2026</v>
          </cell>
          <cell r="O3473" t="str">
            <v>1549. Gestión de Programas Estrategias y Planes para el BienestarGestión Integral Estrategias y Programas20266_ANTONIO_NARIÑO2_FEBRERO_2026</v>
          </cell>
          <cell r="P3473">
            <v>7347488</v>
          </cell>
          <cell r="S3473"/>
          <cell r="T3473">
            <v>0</v>
          </cell>
        </row>
        <row r="3474">
          <cell r="F3474" t="str">
            <v>1559. Gestión de Programas Estrategias y Planes para el BienestarGestión Integral Estrategias y Programas2026</v>
          </cell>
          <cell r="G3474" t="str">
            <v>Gestión sectorial e intersectorial para la movilización  de acciones que impacten en los determinantes sociales de la Salud Ambiental</v>
          </cell>
          <cell r="H3474" t="str">
            <v>Plan</v>
          </cell>
          <cell r="I3474" t="str">
            <v>GSP</v>
          </cell>
          <cell r="J3474" t="str">
            <v>No Aplica</v>
          </cell>
          <cell r="K3474" t="str">
            <v>Plan de acción</v>
          </cell>
          <cell r="L3474" t="str">
            <v>Zonal</v>
          </cell>
          <cell r="M3474" t="str">
            <v>6_ANTONIO_NARIÑO</v>
          </cell>
          <cell r="N3474" t="str">
            <v>2_FEBRERO_2026</v>
          </cell>
          <cell r="O3474" t="str">
            <v>1559. Gestión de Programas Estrategias y Planes para el BienestarGestión Integral Estrategias y Programas20266_ANTONIO_NARIÑO2_FEBRERO_2026</v>
          </cell>
          <cell r="P3474">
            <v>7347488</v>
          </cell>
          <cell r="S3474"/>
          <cell r="T3474">
            <v>0</v>
          </cell>
        </row>
        <row r="3475">
          <cell r="F3475" t="str">
            <v>1569. Gestión de Programas Estrategias y Planes para el BienestarGestión Integral Estrategias y Programas2026</v>
          </cell>
          <cell r="G3475" t="str">
            <v>Fortalecimiento de capacidades personales e institucionales para la implementación, seguimiento y monitoreo del plan de salud mental y sus diferentes componentes (humanización, prevención de la conducta suicida, violencias, seguridad vial)</v>
          </cell>
          <cell r="H3475" t="str">
            <v>Plan</v>
          </cell>
          <cell r="I3475" t="str">
            <v>GSP</v>
          </cell>
          <cell r="J3475" t="str">
            <v>No Aplica</v>
          </cell>
          <cell r="K3475" t="str">
            <v>Plan de acción</v>
          </cell>
          <cell r="L3475" t="str">
            <v>Zonal</v>
          </cell>
          <cell r="M3475" t="str">
            <v>6_ANTONIO_NARIÑO</v>
          </cell>
          <cell r="N3475" t="str">
            <v>2_FEBRERO_2026</v>
          </cell>
          <cell r="O3475" t="str">
            <v>1569. Gestión de Programas Estrategias y Planes para el BienestarGestión Integral Estrategias y Programas20266_ANTONIO_NARIÑO2_FEBRERO_2026</v>
          </cell>
          <cell r="P3475">
            <v>13832016</v>
          </cell>
          <cell r="S3475"/>
          <cell r="T3475">
            <v>0</v>
          </cell>
        </row>
        <row r="3476">
          <cell r="F3476" t="str">
            <v>1579. Gestión de Programas Estrategias y Planes para el BienestarGestión Integral Estrategias y Programas2026</v>
          </cell>
          <cell r="G3476" t="str">
            <v xml:space="preserve">Desarrollo de espacios de autocuidado con talento humano del sector salud que desarrolla acciones con salud mental, violencias y seguridad vial. </v>
          </cell>
          <cell r="H3476" t="str">
            <v>Plan</v>
          </cell>
          <cell r="I3476" t="str">
            <v>GSP</v>
          </cell>
          <cell r="J3476" t="str">
            <v>No Aplica</v>
          </cell>
          <cell r="K3476" t="str">
            <v>Plan de acción</v>
          </cell>
          <cell r="L3476" t="str">
            <v>Zonal</v>
          </cell>
          <cell r="M3476" t="str">
            <v>6_ANTONIO_NARIÑO</v>
          </cell>
          <cell r="N3476" t="str">
            <v>2_FEBRERO_2026</v>
          </cell>
          <cell r="O3476" t="str">
            <v>1579. Gestión de Programas Estrategias y Planes para el BienestarGestión Integral Estrategias y Programas20266_ANTONIO_NARIÑO2_FEBRERO_2026</v>
          </cell>
          <cell r="P3476">
            <v>13832016</v>
          </cell>
          <cell r="S3476"/>
          <cell r="T3476">
            <v>0</v>
          </cell>
        </row>
        <row r="3477">
          <cell r="F3477" t="str">
            <v>1589. Gestión de Programas Estrategias y Planes para el BienestarGestión Integral Estrategias y Programas2026</v>
          </cell>
          <cell r="G3477" t="str">
            <v>Desarrollar capacidades personales, sociales e institucionales para el abordaje integral de las condiciones crónicas no transmisibles con actores del sector salud y otros sectores</v>
          </cell>
          <cell r="H3477" t="str">
            <v>Plan</v>
          </cell>
          <cell r="I3477" t="str">
            <v>GSP</v>
          </cell>
          <cell r="J3477" t="str">
            <v>No Aplica</v>
          </cell>
          <cell r="K3477" t="str">
            <v>Sesión</v>
          </cell>
          <cell r="L3477" t="str">
            <v>Zonal</v>
          </cell>
          <cell r="M3477" t="str">
            <v>6_ANTONIO_NARIÑO</v>
          </cell>
          <cell r="N3477" t="str">
            <v>2_FEBRERO_2026</v>
          </cell>
          <cell r="O3477" t="str">
            <v>1589. Gestión de Programas Estrategias y Planes para el BienestarGestión Integral Estrategias y Programas20266_ANTONIO_NARIÑO2_FEBRERO_2026</v>
          </cell>
          <cell r="P3477">
            <v>2114520</v>
          </cell>
          <cell r="S3477"/>
          <cell r="T3477">
            <v>0</v>
          </cell>
        </row>
        <row r="3478">
          <cell r="F3478" t="str">
            <v>1599. Gestión de Programas Estrategias y Planes para el BienestarGestión Integral Estrategias y Programas2026</v>
          </cell>
          <cell r="G3478" t="str">
            <v>Gestion sectorial e intersectorial para el abordaje integral de las condiciones crónicas no transmisibles. (Profesional)</v>
          </cell>
          <cell r="H3478" t="str">
            <v>Plan</v>
          </cell>
          <cell r="I3478" t="str">
            <v>GSP</v>
          </cell>
          <cell r="J3478" t="str">
            <v>No Aplica</v>
          </cell>
          <cell r="K3478" t="str">
            <v>Plan de acción</v>
          </cell>
          <cell r="L3478" t="str">
            <v>Zonal</v>
          </cell>
          <cell r="M3478" t="str">
            <v>6_ANTONIO_NARIÑO</v>
          </cell>
          <cell r="N3478" t="str">
            <v>2_FEBRERO_2026</v>
          </cell>
          <cell r="O3478" t="str">
            <v>1599. Gestión de Programas Estrategias y Planes para el BienestarGestión Integral Estrategias y Programas20266_ANTONIO_NARIÑO2_FEBRERO_2026</v>
          </cell>
          <cell r="P3478">
            <v>4370008</v>
          </cell>
          <cell r="S3478"/>
          <cell r="T3478">
            <v>0</v>
          </cell>
        </row>
        <row r="3479">
          <cell r="F3479" t="str">
            <v>1609. Gestión de Programas Estrategias y Planes para el BienestarGestión Integral Estrategias y Programas2026</v>
          </cell>
          <cell r="G3479" t="str">
            <v>Gestion sectorial e intersectorial para el abordaje integral de las condiciones crónicas no transmisibles. (Técnico)</v>
          </cell>
          <cell r="H3479" t="str">
            <v>Plan</v>
          </cell>
          <cell r="I3479" t="str">
            <v>GSP</v>
          </cell>
          <cell r="J3479" t="str">
            <v>No Aplica</v>
          </cell>
          <cell r="K3479" t="str">
            <v>Plan de acción</v>
          </cell>
          <cell r="L3479" t="str">
            <v>Zonal</v>
          </cell>
          <cell r="M3479" t="str">
            <v>6_ANTONIO_NARIÑO</v>
          </cell>
          <cell r="N3479" t="str">
            <v>2_FEBRERO_2026</v>
          </cell>
          <cell r="O3479" t="str">
            <v>1609. Gestión de Programas Estrategias y Planes para el BienestarGestión Integral Estrategias y Programas20266_ANTONIO_NARIÑO2_FEBRERO_2026</v>
          </cell>
          <cell r="P3479">
            <v>3994272</v>
          </cell>
          <cell r="S3479"/>
          <cell r="T3479">
            <v>0</v>
          </cell>
        </row>
        <row r="3480">
          <cell r="F3480" t="str">
            <v>1619. Gestión de Programas Estrategias y Planes para el BienestarGestión Integral Estrategias y Programas2026</v>
          </cell>
          <cell r="G3480" t="str">
            <v>Gestion sectorial e intersectorial local del Programa Ampliado de Inmunizaciones</v>
          </cell>
          <cell r="H3480" t="str">
            <v>Programa</v>
          </cell>
          <cell r="I3480" t="str">
            <v>GSP</v>
          </cell>
          <cell r="J3480" t="str">
            <v>No Aplica</v>
          </cell>
          <cell r="K3480" t="str">
            <v>Plan de acción</v>
          </cell>
          <cell r="L3480" t="str">
            <v>Zonal</v>
          </cell>
          <cell r="M3480" t="str">
            <v>6_ANTONIO_NARIÑO</v>
          </cell>
          <cell r="N3480" t="str">
            <v>2_FEBRERO_2026</v>
          </cell>
          <cell r="O3480" t="str">
            <v>1619. Gestión de Programas Estrategias y Planes para el BienestarGestión Integral Estrategias y Programas20266_ANTONIO_NARIÑO2_FEBRERO_2026</v>
          </cell>
          <cell r="P3480">
            <v>7347488</v>
          </cell>
          <cell r="S3480"/>
          <cell r="T3480">
            <v>0</v>
          </cell>
        </row>
        <row r="3481">
          <cell r="F3481" t="str">
            <v>1629. Gestión de Programas Estrategias y Planes para el BienestarGestión Integral Estrategias y Programas2026</v>
          </cell>
          <cell r="G3481" t="str">
            <v xml:space="preserve">Desarrollo de capacidades institucionales para la gestión de la implementación y operación del PAI en la IPS públicas, privadas. </v>
          </cell>
          <cell r="H3481" t="str">
            <v>Programa</v>
          </cell>
          <cell r="I3481" t="str">
            <v>GSP</v>
          </cell>
          <cell r="J3481" t="str">
            <v>No Aplica</v>
          </cell>
          <cell r="K3481" t="str">
            <v>Plan de acción</v>
          </cell>
          <cell r="L3481" t="str">
            <v>Zonal</v>
          </cell>
          <cell r="M3481" t="str">
            <v>6_ANTONIO_NARIÑO</v>
          </cell>
          <cell r="N3481" t="str">
            <v>2_FEBRERO_2026</v>
          </cell>
          <cell r="O3481" t="str">
            <v>1629. Gestión de Programas Estrategias y Planes para el BienestarGestión Integral Estrategias y Programas20266_ANTONIO_NARIÑO2_FEBRERO_2026</v>
          </cell>
          <cell r="P3481">
            <v>10478800</v>
          </cell>
          <cell r="S3481"/>
          <cell r="T3481">
            <v>0</v>
          </cell>
        </row>
        <row r="3482">
          <cell r="F3482" t="str">
            <v>1639. Gestión de Programas Estrategias y Planes para el BienestarGestión Integral Estrategias y Programas2026</v>
          </cell>
          <cell r="G3482" t="str">
            <v>Desarrollo de capacidades Institucionales para la gestión de la implementación y operación del PAI en sistemas de información</v>
          </cell>
          <cell r="H3482" t="str">
            <v>Programa</v>
          </cell>
          <cell r="I3482" t="str">
            <v>GSP</v>
          </cell>
          <cell r="J3482" t="str">
            <v>No Aplica</v>
          </cell>
          <cell r="K3482" t="str">
            <v>Plan de acción</v>
          </cell>
          <cell r="L3482" t="str">
            <v>Zonal</v>
          </cell>
          <cell r="M3482" t="str">
            <v>6_ANTONIO_NARIÑO</v>
          </cell>
          <cell r="N3482" t="str">
            <v>2_FEBRERO_2026</v>
          </cell>
          <cell r="O3482" t="str">
            <v>1639. Gestión de Programas Estrategias y Planes para el BienestarGestión Integral Estrategias y Programas20266_ANTONIO_NARIÑO2_FEBRERO_2026</v>
          </cell>
          <cell r="P3482">
            <v>3994272</v>
          </cell>
          <cell r="S3482"/>
          <cell r="T3482">
            <v>0</v>
          </cell>
        </row>
        <row r="3483">
          <cell r="F3483" t="str">
            <v>1649. Gestión de Programas Estrategias y Planes para el BienestarGestión Integral Estrategias y Programas2026</v>
          </cell>
          <cell r="G3483" t="str">
            <v xml:space="preserve">Gestión Sectorial e Intersectorial para la implementación y operación de estrategias del PAI para MAS Bienestar </v>
          </cell>
          <cell r="H3483" t="str">
            <v>Programa</v>
          </cell>
          <cell r="I3483" t="str">
            <v>GSP</v>
          </cell>
          <cell r="J3483" t="str">
            <v>No Aplica</v>
          </cell>
          <cell r="K3483" t="str">
            <v>Plan de acción</v>
          </cell>
          <cell r="L3483" t="str">
            <v>Zonal</v>
          </cell>
          <cell r="M3483" t="str">
            <v>6_ANTONIO_NARIÑO</v>
          </cell>
          <cell r="N3483" t="str">
            <v>2_FEBRERO_2026</v>
          </cell>
          <cell r="O3483" t="str">
            <v>1649. Gestión de Programas Estrategias y Planes para el BienestarGestión Integral Estrategias y Programas20266_ANTONIO_NARIÑO2_FEBRERO_2026</v>
          </cell>
          <cell r="P3483">
            <v>6484528</v>
          </cell>
          <cell r="S3483"/>
          <cell r="T3483">
            <v>0</v>
          </cell>
        </row>
        <row r="3484">
          <cell r="F3484" t="str">
            <v>1659. Gestión de Programas Estrategias y Planes para el BienestarGestión Integral Estrategias y Programas2026</v>
          </cell>
          <cell r="G3484" t="str">
            <v xml:space="preserve">Gestión Sectorial e Intersectorial para la operación de estrategias del PAI para MAS Bienestar </v>
          </cell>
          <cell r="H3484" t="str">
            <v>Programa</v>
          </cell>
          <cell r="I3484" t="str">
            <v>GSP</v>
          </cell>
          <cell r="J3484" t="str">
            <v>No Aplica</v>
          </cell>
          <cell r="K3484" t="str">
            <v>Plan de acción</v>
          </cell>
          <cell r="L3484" t="str">
            <v>Zonal</v>
          </cell>
          <cell r="M3484" t="str">
            <v>6_ANTONIO_NARIÑO</v>
          </cell>
          <cell r="N3484" t="str">
            <v>2_FEBRERO_2026</v>
          </cell>
          <cell r="O3484" t="str">
            <v>1659. Gestión de Programas Estrategias y Planes para el BienestarGestión Integral Estrategias y Programas20266_ANTONIO_NARIÑO2_FEBRERO_2026</v>
          </cell>
          <cell r="P3484">
            <v>3994272</v>
          </cell>
          <cell r="S3484"/>
          <cell r="T3484">
            <v>0</v>
          </cell>
        </row>
        <row r="3485">
          <cell r="F3485" t="str">
            <v>1669. Gestión de Programas Estrategias y Planes para el BienestarGestión Integral Estrategias y Programas2026</v>
          </cell>
          <cell r="G3485" t="str">
            <v xml:space="preserve">Gestión Sectorial e Intersectorial para la operación y registro de estrategias del PAI para MAS Bienestar </v>
          </cell>
          <cell r="H3485" t="str">
            <v>Programa</v>
          </cell>
          <cell r="I3485" t="str">
            <v>GSP</v>
          </cell>
          <cell r="J3485" t="str">
            <v>No Aplica</v>
          </cell>
          <cell r="K3485" t="str">
            <v>Plan de acción</v>
          </cell>
          <cell r="L3485" t="str">
            <v>Zonal</v>
          </cell>
          <cell r="M3485" t="str">
            <v>6_ANTONIO_NARIÑO</v>
          </cell>
          <cell r="N3485" t="str">
            <v>2_FEBRERO_2026</v>
          </cell>
          <cell r="O3485" t="str">
            <v>1669. Gestión de Programas Estrategias y Planes para el BienestarGestión Integral Estrategias y Programas20266_ANTONIO_NARIÑO2_FEBRERO_2026</v>
          </cell>
          <cell r="P3485">
            <v>2983376</v>
          </cell>
          <cell r="S3485"/>
          <cell r="T3485">
            <v>0</v>
          </cell>
        </row>
        <row r="3486">
          <cell r="F3486" t="str">
            <v>1679. Gestión de Programas Estrategias y Planes para el BienestarGestión Integral Estrategias y Programas2026</v>
          </cell>
          <cell r="G3486" t="str">
            <v>Gestión  Sectorial e Intersectorial para la implementación y operación de estrategias del PAI para MAS Bienestar  - en el entorno educativo</v>
          </cell>
          <cell r="H3486" t="str">
            <v>Programa</v>
          </cell>
          <cell r="I3486" t="str">
            <v>GSP</v>
          </cell>
          <cell r="J3486" t="str">
            <v>No Aplica</v>
          </cell>
          <cell r="K3486" t="str">
            <v>Plan de acción</v>
          </cell>
          <cell r="L3486" t="str">
            <v>Zonal</v>
          </cell>
          <cell r="M3486" t="str">
            <v>6_ANTONIO_NARIÑO</v>
          </cell>
          <cell r="N3486" t="str">
            <v>2_FEBRERO_2026</v>
          </cell>
          <cell r="O3486" t="str">
            <v>1679. Gestión de Programas Estrategias y Planes para el BienestarGestión Integral Estrategias y Programas20266_ANTONIO_NARIÑO2_FEBRERO_2026</v>
          </cell>
          <cell r="P3486">
            <v>6484528</v>
          </cell>
          <cell r="S3486"/>
          <cell r="T3486">
            <v>0</v>
          </cell>
        </row>
        <row r="3487">
          <cell r="F3487" t="str">
            <v>1689. Gestión de Programas Estrategias y Planes para el BienestarGestión Integral Estrategias y Programas2026</v>
          </cell>
          <cell r="G3487" t="str">
            <v>Gestión  Sectorial e Intersectorial para la operación de estrategias del PAI para MAS Bienestar  en el entorno educativo</v>
          </cell>
          <cell r="H3487" t="str">
            <v>Programa</v>
          </cell>
          <cell r="I3487" t="str">
            <v>GSP</v>
          </cell>
          <cell r="J3487" t="str">
            <v>No Aplica</v>
          </cell>
          <cell r="K3487" t="str">
            <v>Plan de acción</v>
          </cell>
          <cell r="L3487" t="str">
            <v>Zonal</v>
          </cell>
          <cell r="M3487" t="str">
            <v>6_ANTONIO_NARIÑO</v>
          </cell>
          <cell r="N3487" t="str">
            <v>2_FEBRERO_2026</v>
          </cell>
          <cell r="O3487" t="str">
            <v>1689. Gestión de Programas Estrategias y Planes para el BienestarGestión Integral Estrategias y Programas20266_ANTONIO_NARIÑO2_FEBRERO_2026</v>
          </cell>
          <cell r="P3487">
            <v>3994272</v>
          </cell>
          <cell r="S3487"/>
          <cell r="T3487">
            <v>0</v>
          </cell>
        </row>
        <row r="3488">
          <cell r="F3488" t="str">
            <v>1699. Gestión de Programas Estrategias y Planes para el BienestarGestión Integral Estrategias y Programas2026</v>
          </cell>
          <cell r="G3488" t="str">
            <v>Gestión de medicamentos e insumos para la operación de la cadena de frío del PAI</v>
          </cell>
          <cell r="H3488" t="str">
            <v>Programa</v>
          </cell>
          <cell r="I3488" t="str">
            <v>GSP</v>
          </cell>
          <cell r="J3488" t="str">
            <v>No Aplica</v>
          </cell>
          <cell r="K3488" t="str">
            <v>Plan de acción</v>
          </cell>
          <cell r="L3488" t="str">
            <v>Zonal</v>
          </cell>
          <cell r="M3488" t="str">
            <v>6_ANTONIO_NARIÑO</v>
          </cell>
          <cell r="N3488" t="str">
            <v>2_FEBRERO_2026</v>
          </cell>
          <cell r="O3488" t="str">
            <v>1699. Gestión de Programas Estrategias y Planes para el BienestarGestión Integral Estrategias y Programas20266_ANTONIO_NARIÑO2_FEBRERO_2026</v>
          </cell>
          <cell r="P3488">
            <v>3994272</v>
          </cell>
          <cell r="S3488"/>
          <cell r="T3488">
            <v>0</v>
          </cell>
        </row>
        <row r="3489">
          <cell r="F3489" t="str">
            <v>1709. Gestión de Programas Estrategias y Planes para el BienestarGestión Integral Estrategias y Programas2026</v>
          </cell>
          <cell r="G3489" t="str">
            <v>Gestión de medicamentos e insumos para la operación logística del PAI</v>
          </cell>
          <cell r="H3489" t="str">
            <v>Programa</v>
          </cell>
          <cell r="I3489" t="str">
            <v>GSP</v>
          </cell>
          <cell r="J3489" t="str">
            <v>No Aplica</v>
          </cell>
          <cell r="K3489" t="str">
            <v xml:space="preserve"> Vehículos  </v>
          </cell>
          <cell r="L3489" t="str">
            <v>Zonal</v>
          </cell>
          <cell r="M3489" t="str">
            <v>6_ANTONIO_NARIÑO</v>
          </cell>
          <cell r="N3489" t="str">
            <v>2_FEBRERO_2026</v>
          </cell>
          <cell r="O3489" t="str">
            <v>1709. Gestión de Programas Estrategias y Planes para el BienestarGestión Integral Estrategias y Programas20266_ANTONIO_NARIÑO2_FEBRERO_2026</v>
          </cell>
          <cell r="P3489">
            <v>19450000</v>
          </cell>
          <cell r="S3489"/>
          <cell r="T3489">
            <v>0</v>
          </cell>
        </row>
        <row r="3490">
          <cell r="F3490" t="str">
            <v>1719. Gestión de Programas Estrategias y Planes para el BienestarGestión Integral Estrategias y Programas2026</v>
          </cell>
          <cell r="G3490" t="str">
            <v>Gestión Sectorial e Intersectorial para la operación vacunación punto viajero</v>
          </cell>
          <cell r="H3490" t="str">
            <v>Programa</v>
          </cell>
          <cell r="I3490" t="str">
            <v>GSP</v>
          </cell>
          <cell r="J3490" t="str">
            <v>No Aplica</v>
          </cell>
          <cell r="K3490" t="str">
            <v>Cronograma de actividades</v>
          </cell>
          <cell r="L3490" t="str">
            <v>Zonal</v>
          </cell>
          <cell r="M3490" t="str">
            <v>6_ANTONIO_NARIÑO</v>
          </cell>
          <cell r="N3490" t="str">
            <v>2_FEBRERO_2026</v>
          </cell>
          <cell r="O3490" t="str">
            <v>1719. Gestión de Programas Estrategias y Planes para el BienestarGestión Integral Estrategias y Programas20266_ANTONIO_NARIÑO2_FEBRERO_2026</v>
          </cell>
          <cell r="P3490">
            <v>3994272</v>
          </cell>
          <cell r="S3490"/>
          <cell r="T3490">
            <v>0</v>
          </cell>
        </row>
        <row r="3491">
          <cell r="F3491" t="str">
            <v>1729. Gestión de Programas Estrategias y Planes para el BienestarGestión Integral Estrategias y Programas2026</v>
          </cell>
          <cell r="G3491" t="str">
            <v>Operación de la estrategia extramural del Programa Ampliado de Imnunizaciones para la ruralidad lejana</v>
          </cell>
          <cell r="H3491" t="str">
            <v>Programa</v>
          </cell>
          <cell r="I3491" t="str">
            <v>GSP</v>
          </cell>
          <cell r="J3491" t="str">
            <v>No Aplica</v>
          </cell>
          <cell r="K3491" t="str">
            <v>Plan de acción</v>
          </cell>
          <cell r="L3491" t="str">
            <v>Zonal</v>
          </cell>
          <cell r="M3491" t="str">
            <v>6_ANTONIO_NARIÑO</v>
          </cell>
          <cell r="N3491" t="str">
            <v>2_FEBRERO_2026</v>
          </cell>
          <cell r="O3491" t="str">
            <v>1729. Gestión de Programas Estrategias y Planes para el BienestarGestión Integral Estrategias y Programas20266_ANTONIO_NARIÑO2_FEBRERO_2026</v>
          </cell>
          <cell r="P3491">
            <v>9985680</v>
          </cell>
          <cell r="S3491"/>
          <cell r="T3491">
            <v>0</v>
          </cell>
        </row>
        <row r="3492">
          <cell r="F3492" t="str">
            <v>1739. Gestión de Programas Estrategias y Planes para el BienestarGestión Integral Estrategias y Programas2026</v>
          </cell>
          <cell r="G3492" t="str">
            <v>Gestión Sectorial e intersectrial para la operación y registros de estrategias del PAI para MAS Bienestar</v>
          </cell>
          <cell r="H3492" t="str">
            <v>Programa</v>
          </cell>
          <cell r="I3492" t="str">
            <v>GSP</v>
          </cell>
          <cell r="J3492" t="str">
            <v>No Aplica</v>
          </cell>
          <cell r="K3492" t="str">
            <v>Plan de acción</v>
          </cell>
          <cell r="L3492" t="str">
            <v>Zonal</v>
          </cell>
          <cell r="M3492" t="str">
            <v>6_ANTONIO_NARIÑO</v>
          </cell>
          <cell r="N3492" t="str">
            <v>2_FEBRERO_2026</v>
          </cell>
          <cell r="O3492" t="str">
            <v>1739. Gestión de Programas Estrategias y Planes para el BienestarGestión Integral Estrategias y Programas20266_ANTONIO_NARIÑO2_FEBRERO_2026</v>
          </cell>
          <cell r="P3492">
            <v>2983376</v>
          </cell>
          <cell r="S3492"/>
          <cell r="T3492">
            <v>0</v>
          </cell>
        </row>
        <row r="3493">
          <cell r="F3493" t="str">
            <v>17410. Proceso integral e integrado de la Vigilancia de la Salud PúblicaVigilancia en salud pública2026</v>
          </cell>
          <cell r="G3493" t="str">
            <v>Gestión y seguimiento de la información  del  componente SSR Y SMI - Subred Norte y Sur Occidente</v>
          </cell>
          <cell r="H3493" t="str">
            <v>Gestión, análisis y divulgación  de información de la vigilancia en salud pública</v>
          </cell>
          <cell r="I3493" t="str">
            <v>GSP</v>
          </cell>
          <cell r="J3493" t="str">
            <v>No Aplica</v>
          </cell>
          <cell r="K3493" t="str">
            <v>Plan de acción</v>
          </cell>
          <cell r="L3493" t="str">
            <v>Zonal</v>
          </cell>
          <cell r="M3493" t="str">
            <v>6_ANTONIO_NARIÑO</v>
          </cell>
          <cell r="N3493" t="str">
            <v>2_FEBRERO_2026</v>
          </cell>
          <cell r="O3493" t="str">
            <v>17410. Proceso integral e integrado de la Vigilancia de la Salud PúblicaVigilancia en salud pública20266_ANTONIO_NARIÑO2_FEBRERO_2026</v>
          </cell>
          <cell r="P3493">
            <v>37920928</v>
          </cell>
          <cell r="S3493">
            <v>0</v>
          </cell>
          <cell r="T3493">
            <v>0</v>
          </cell>
        </row>
        <row r="3494">
          <cell r="F3494" t="str">
            <v>17510. Proceso integral e integrado de la Vigilancia de la Salud PúblicaVigilancia en salud pública2026</v>
          </cell>
          <cell r="G3494" t="str">
            <v>Gestión y seguimiento de la información  del  componente SSR Y SMI - Subred centro Oriente y Sur</v>
          </cell>
          <cell r="H3494" t="str">
            <v>Gestión, análisis y divulgación  de información de la vigilancia en salud pública</v>
          </cell>
          <cell r="I3494" t="str">
            <v>GSP</v>
          </cell>
          <cell r="J3494" t="str">
            <v>No Aplica</v>
          </cell>
          <cell r="K3494" t="str">
            <v>Plan de acción</v>
          </cell>
          <cell r="L3494" t="str">
            <v>Zonal</v>
          </cell>
          <cell r="M3494" t="str">
            <v>6_ANTONIO_NARIÑO</v>
          </cell>
          <cell r="N3494" t="str">
            <v>2_FEBRERO_2026</v>
          </cell>
          <cell r="O3494" t="str">
            <v>17510. Proceso integral e integrado de la Vigilancia de la Salud PúblicaVigilancia en salud pública20266_ANTONIO_NARIÑO2_FEBRERO_2026</v>
          </cell>
          <cell r="P3494">
            <v>26899696</v>
          </cell>
          <cell r="S3494">
            <v>0</v>
          </cell>
          <cell r="T3494">
            <v>0</v>
          </cell>
        </row>
        <row r="3495">
          <cell r="F3495" t="str">
            <v>17610. Proceso integral e integrado de la Vigilancia de la Salud PúblicaVigilancia en salud pública2026</v>
          </cell>
          <cell r="G3495" t="str">
            <v>Monitoreo de la Vigilancia Intensificada de gestantes  con alto riesgo de morbilidad y mortalidad materna "Angeles Guardianes"</v>
          </cell>
          <cell r="H3495" t="str">
            <v>Gestión, análisis y divulgación  de información de la vigilancia en salud pública</v>
          </cell>
          <cell r="I3495" t="str">
            <v>GSP</v>
          </cell>
          <cell r="J3495" t="str">
            <v>No Aplica</v>
          </cell>
          <cell r="K3495" t="str">
            <v>Plan de acción</v>
          </cell>
          <cell r="L3495" t="str">
            <v>Distrito</v>
          </cell>
          <cell r="M3495" t="str">
            <v>6_ANTONIO_NARIÑO</v>
          </cell>
          <cell r="N3495" t="str">
            <v>2_FEBRERO_2026</v>
          </cell>
          <cell r="O3495" t="str">
            <v>17610. Proceso integral e integrado de la Vigilancia de la Salud PúblicaVigilancia en salud pública20266_ANTONIO_NARIÑO2_FEBRERO_2026</v>
          </cell>
          <cell r="P3495">
            <v>28206464</v>
          </cell>
          <cell r="S3495">
            <v>0</v>
          </cell>
          <cell r="T3495">
            <v>0</v>
          </cell>
        </row>
        <row r="3496">
          <cell r="F3496" t="str">
            <v>17710. Proceso integral e integrado de la Vigilancia de la Salud PúblicaVigilancia en salud pública2026</v>
          </cell>
          <cell r="G3496" t="str">
            <v xml:space="preserve"> Monitoreo de la Vigilancia intensificada Neonatal y Defectos Congenitos</v>
          </cell>
          <cell r="H3496" t="str">
            <v>Gestión, análisis y divulgación  de información de la vigilancia en salud pública</v>
          </cell>
          <cell r="I3496" t="str">
            <v>GSP</v>
          </cell>
          <cell r="J3496" t="str">
            <v>No Aplica</v>
          </cell>
          <cell r="K3496" t="str">
            <v>Plan de acción</v>
          </cell>
          <cell r="L3496" t="str">
            <v>Distrito</v>
          </cell>
          <cell r="M3496" t="str">
            <v>6_ANTONIO_NARIÑO</v>
          </cell>
          <cell r="N3496" t="str">
            <v>2_FEBRERO_2026</v>
          </cell>
          <cell r="O3496" t="str">
            <v>17710. Proceso integral e integrado de la Vigilancia de la Salud PúblicaVigilancia en salud pública20266_ANTONIO_NARIÑO2_FEBRERO_2026</v>
          </cell>
          <cell r="P3496">
            <v>37181248</v>
          </cell>
          <cell r="S3496">
            <v>0</v>
          </cell>
          <cell r="T3496">
            <v>0</v>
          </cell>
        </row>
        <row r="3497">
          <cell r="F3497" t="str">
            <v>17810. Proceso integral e integrado de la Vigilancia de la Salud PúblicaVigilancia en salud pública2026</v>
          </cell>
          <cell r="G3497" t="str">
            <v xml:space="preserve">Investigaciones epidemiológicas de campo de alto impacto para eventos de salud materno-perinatal en la Subred Norte, Centro Oriente, Sur y Sur Occidente </v>
          </cell>
          <cell r="H3497" t="str">
            <v>Gestión, análisis y divulgación  de información de la vigilancia en salud pública</v>
          </cell>
          <cell r="I3497" t="str">
            <v>GSP</v>
          </cell>
          <cell r="J3497" t="str">
            <v>No Aplica</v>
          </cell>
          <cell r="K3497" t="str">
            <v>Plan de acción</v>
          </cell>
          <cell r="L3497" t="str">
            <v>Zonal</v>
          </cell>
          <cell r="M3497" t="str">
            <v>6_ANTONIO_NARIÑO</v>
          </cell>
          <cell r="N3497" t="str">
            <v>2_FEBRERO_2026</v>
          </cell>
          <cell r="O3497" t="str">
            <v>17810. Proceso integral e integrado de la Vigilancia de la Salud PúblicaVigilancia en salud pública20266_ANTONIO_NARIÑO2_FEBRERO_2026</v>
          </cell>
          <cell r="P3497">
            <v>7347488</v>
          </cell>
          <cell r="S3497">
            <v>0</v>
          </cell>
          <cell r="T3497">
            <v>0</v>
          </cell>
        </row>
        <row r="3498">
          <cell r="F3498" t="str">
            <v>17910. Proceso integral e integrado de la Vigilancia de la Salud PúblicaVigilancia en salud pública2026</v>
          </cell>
          <cell r="G3498" t="str">
            <v xml:space="preserve">Unidades de análisis de eventos de interés en salud pública de SSR en la Subred Norte y Sur Occidente </v>
          </cell>
          <cell r="H3498" t="str">
            <v>Gestión, análisis y divulgación  de información de la vigilancia en salud pública</v>
          </cell>
          <cell r="I3498" t="str">
            <v>GSP</v>
          </cell>
          <cell r="J3498" t="str">
            <v>No Aplica</v>
          </cell>
          <cell r="K3498" t="str">
            <v>Plan de acción</v>
          </cell>
          <cell r="L3498" t="str">
            <v>Zonal</v>
          </cell>
          <cell r="M3498" t="str">
            <v>6_ANTONIO_NARIÑO</v>
          </cell>
          <cell r="N3498" t="str">
            <v>2_FEBRERO_2026</v>
          </cell>
          <cell r="O3498" t="str">
            <v>17910. Proceso integral e integrado de la Vigilancia de la Salud PúblicaVigilancia en salud pública20266_ANTONIO_NARIÑO2_FEBRERO_2026</v>
          </cell>
          <cell r="P3498">
            <v>3673744</v>
          </cell>
          <cell r="S3498">
            <v>0</v>
          </cell>
          <cell r="T3498">
            <v>0</v>
          </cell>
        </row>
        <row r="3499">
          <cell r="F3499" t="str">
            <v>18010. Proceso integral e integrado de la Vigilancia de la Salud PúblicaVigilancia en salud pública2026</v>
          </cell>
          <cell r="G3499" t="str">
            <v xml:space="preserve">Unidades de análisis de eventos de interés en salud pública de SSR en la Subred  Centro Oriente y Sur </v>
          </cell>
          <cell r="H3499" t="str">
            <v>Gestión, análisis y divulgación  de información de la vigilancia en salud pública</v>
          </cell>
          <cell r="I3499" t="str">
            <v>GSP</v>
          </cell>
          <cell r="J3499" t="str">
            <v>No Aplica</v>
          </cell>
          <cell r="K3499" t="str">
            <v>Plan de acción</v>
          </cell>
          <cell r="L3499" t="str">
            <v>Zonal</v>
          </cell>
          <cell r="M3499" t="str">
            <v>6_ANTONIO_NARIÑO</v>
          </cell>
          <cell r="N3499" t="str">
            <v>2_FEBRERO_2026</v>
          </cell>
          <cell r="O3499" t="str">
            <v>18010. Proceso integral e integrado de la Vigilancia de la Salud PúblicaVigilancia en salud pública20266_ANTONIO_NARIÑO2_FEBRERO_2026</v>
          </cell>
          <cell r="P3499">
            <v>3673744</v>
          </cell>
          <cell r="S3499">
            <v>0</v>
          </cell>
          <cell r="T3499">
            <v>0</v>
          </cell>
        </row>
        <row r="3500">
          <cell r="F3500" t="str">
            <v>18110. Proceso integral e integrado de la Vigilancia de la Salud PúblicaVigilancia en salud pública2026</v>
          </cell>
          <cell r="G3500" t="str">
            <v>Gestión de la información  del  componente Transmisibles - Subred Norte y Sur Occidente</v>
          </cell>
          <cell r="H3500" t="str">
            <v>Gestión, análisis y divulgación  de información de la vigilancia en salud pública</v>
          </cell>
          <cell r="I3500" t="str">
            <v>GSP</v>
          </cell>
          <cell r="J3500" t="str">
            <v>No Aplica</v>
          </cell>
          <cell r="K3500" t="str">
            <v>Plan de acción</v>
          </cell>
          <cell r="L3500" t="str">
            <v>Zonal</v>
          </cell>
          <cell r="M3500" t="str">
            <v>6_ANTONIO_NARIÑO</v>
          </cell>
          <cell r="N3500" t="str">
            <v>2_FEBRERO_2026</v>
          </cell>
          <cell r="O3500" t="str">
            <v>18110. Proceso integral e integrado de la Vigilancia de la Salud PúblicaVigilancia en salud pública20266_ANTONIO_NARIÑO2_FEBRERO_2026</v>
          </cell>
          <cell r="P3500">
            <v>87405520</v>
          </cell>
          <cell r="S3500">
            <v>0</v>
          </cell>
          <cell r="T3500">
            <v>0</v>
          </cell>
        </row>
        <row r="3501">
          <cell r="F3501" t="str">
            <v>18210. Proceso integral e integrado de la Vigilancia de la Salud PúblicaVigilancia en salud pública2026</v>
          </cell>
          <cell r="G3501" t="str">
            <v>Fortalecimiento y capacitación a UPGD Transmisibles Norte y Sur Occidente</v>
          </cell>
          <cell r="H3501" t="str">
            <v>Gestión, análisis y divulgación  de información de la vigilancia en salud pública</v>
          </cell>
          <cell r="I3501" t="str">
            <v>GSP</v>
          </cell>
          <cell r="J3501" t="str">
            <v>No Aplica</v>
          </cell>
          <cell r="K3501" t="str">
            <v>Plan de acción</v>
          </cell>
          <cell r="L3501" t="str">
            <v>Zonal</v>
          </cell>
          <cell r="M3501" t="str">
            <v>6_ANTONIO_NARIÑO</v>
          </cell>
          <cell r="N3501" t="str">
            <v>2_FEBRERO_2026</v>
          </cell>
          <cell r="O3501" t="str">
            <v>18210. Proceso integral e integrado de la Vigilancia de la Salud PúblicaVigilancia en salud pública20266_ANTONIO_NARIÑO2_FEBRERO_2026</v>
          </cell>
          <cell r="P3501">
            <v>17288787</v>
          </cell>
          <cell r="S3501">
            <v>0</v>
          </cell>
          <cell r="T3501">
            <v>0</v>
          </cell>
        </row>
        <row r="3502">
          <cell r="F3502" t="str">
            <v>18310. Proceso integral e integrado de la Vigilancia de la Salud PúblicaVigilancia en salud pública2026</v>
          </cell>
          <cell r="G3502" t="str">
            <v>Gestión de la información  del  componente Transmisibles - Subred Centro Oriente</v>
          </cell>
          <cell r="H3502" t="str">
            <v>Gestión, análisis y divulgación  de información de la vigilancia en salud pública</v>
          </cell>
          <cell r="I3502" t="str">
            <v>GSP</v>
          </cell>
          <cell r="J3502" t="str">
            <v>No Aplica</v>
          </cell>
          <cell r="K3502" t="str">
            <v>Plan de acción</v>
          </cell>
          <cell r="L3502" t="str">
            <v>Zonal</v>
          </cell>
          <cell r="M3502" t="str">
            <v>6_ANTONIO_NARIÑO</v>
          </cell>
          <cell r="N3502" t="str">
            <v>2_FEBRERO_2026</v>
          </cell>
          <cell r="O3502" t="str">
            <v>18310. Proceso integral e integrado de la Vigilancia de la Salud PúblicaVigilancia en salud pública20266_ANTONIO_NARIÑO2_FEBRERO_2026</v>
          </cell>
          <cell r="P3502">
            <v>61146880</v>
          </cell>
          <cell r="S3502">
            <v>0</v>
          </cell>
          <cell r="T3502">
            <v>0</v>
          </cell>
        </row>
        <row r="3503">
          <cell r="F3503" t="str">
            <v>18410. Proceso integral e integrado de la Vigilancia de la Salud PúblicaVigilancia en salud pública2026</v>
          </cell>
          <cell r="G3503" t="str">
            <v>Fortalecimiento y capacitación a UPGD Transmisibles Centro oriente y SUR</v>
          </cell>
          <cell r="H3503" t="str">
            <v>Gestión, análisis y divulgación  de información de la vigilancia en salud pública</v>
          </cell>
          <cell r="I3503" t="str">
            <v>GSP</v>
          </cell>
          <cell r="J3503" t="str">
            <v>No Aplica</v>
          </cell>
          <cell r="K3503" t="str">
            <v>Plan de acción</v>
          </cell>
          <cell r="L3503" t="str">
            <v>Zonal</v>
          </cell>
          <cell r="M3503" t="str">
            <v>6_ANTONIO_NARIÑO</v>
          </cell>
          <cell r="N3503" t="str">
            <v>2_FEBRERO_2026</v>
          </cell>
          <cell r="O3503" t="str">
            <v>18410. Proceso integral e integrado de la Vigilancia de la Salud PúblicaVigilancia en salud pública20266_ANTONIO_NARIÑO2_FEBRERO_2026</v>
          </cell>
          <cell r="P3503">
            <v>9941299</v>
          </cell>
          <cell r="S3503">
            <v>0</v>
          </cell>
          <cell r="T3503">
            <v>0</v>
          </cell>
        </row>
        <row r="3504">
          <cell r="F3504" t="str">
            <v>18510. Proceso integral e integrado de la Vigilancia de la Salud PúblicaVigilancia en salud pública2026</v>
          </cell>
          <cell r="G3504" t="str">
            <v>Gestión de la información  del  componente Transmisibles - Subred Sur</v>
          </cell>
          <cell r="H3504" t="str">
            <v>Gestión, análisis y divulgación  de información de la vigilancia en salud pública</v>
          </cell>
          <cell r="I3504" t="str">
            <v>GSP</v>
          </cell>
          <cell r="J3504" t="str">
            <v>No Aplica</v>
          </cell>
          <cell r="K3504" t="str">
            <v>Plan de acción</v>
          </cell>
          <cell r="L3504" t="str">
            <v>Zonal</v>
          </cell>
          <cell r="M3504" t="str">
            <v>6_ANTONIO_NARIÑO</v>
          </cell>
          <cell r="N3504" t="str">
            <v>2_FEBRERO_2026</v>
          </cell>
          <cell r="O3504" t="str">
            <v>18510. Proceso integral e integrado de la Vigilancia de la Salud PúblicaVigilancia en salud pública20266_ANTONIO_NARIÑO2_FEBRERO_2026</v>
          </cell>
          <cell r="P3504">
            <v>40189280</v>
          </cell>
          <cell r="S3504">
            <v>0</v>
          </cell>
          <cell r="T3504">
            <v>0</v>
          </cell>
        </row>
        <row r="3505">
          <cell r="F3505" t="str">
            <v>18610. Proceso integral e integrado de la Vigilancia de la Salud PúblicaVigilancia en salud pública2026</v>
          </cell>
          <cell r="G3505" t="str">
            <v>Mantenimiento y fortalecimiento del sistema de  Vigilancia Centinela Meningitis, neumonía bacteriana</v>
          </cell>
          <cell r="H3505" t="str">
            <v>Gestión, análisis y divulgación  de información de la vigilancia en salud pública</v>
          </cell>
          <cell r="I3505" t="str">
            <v>GSP</v>
          </cell>
          <cell r="J3505" t="str">
            <v>No Aplica</v>
          </cell>
          <cell r="K3505" t="str">
            <v>Plan de acción</v>
          </cell>
          <cell r="L3505" t="str">
            <v>Distrito</v>
          </cell>
          <cell r="M3505" t="str">
            <v>6_ANTONIO_NARIÑO</v>
          </cell>
          <cell r="N3505" t="str">
            <v>2_FEBRERO_2026</v>
          </cell>
          <cell r="O3505" t="str">
            <v>18610. Proceso integral e integrado de la Vigilancia de la Salud PúblicaVigilancia en salud pública20266_ANTONIO_NARIÑO2_FEBRERO_2026</v>
          </cell>
          <cell r="P3505">
            <v>7347488</v>
          </cell>
          <cell r="S3505">
            <v>0</v>
          </cell>
          <cell r="T3505">
            <v>0</v>
          </cell>
        </row>
        <row r="3506">
          <cell r="F3506" t="str">
            <v>18710. Proceso integral e integrado de la Vigilancia de la Salud PúblicaVigilancia en salud pública2026</v>
          </cell>
          <cell r="G3506" t="str">
            <v>Acciones de contención mediante bloqueos</v>
          </cell>
          <cell r="H3506" t="str">
            <v xml:space="preserve">Intervención integral en brotes, alertas y situaciones de emergencia en salud pública
</v>
          </cell>
          <cell r="I3506" t="str">
            <v>GSP</v>
          </cell>
          <cell r="J3506" t="str">
            <v>No Aplica</v>
          </cell>
          <cell r="K3506" t="str">
            <v>Plan de acción</v>
          </cell>
          <cell r="L3506" t="str">
            <v>Zonal</v>
          </cell>
          <cell r="M3506" t="str">
            <v>6_ANTONIO_NARIÑO</v>
          </cell>
          <cell r="N3506" t="str">
            <v>2_FEBRERO_2026</v>
          </cell>
          <cell r="O3506" t="str">
            <v>18710. Proceso integral e integrado de la Vigilancia de la Salud PúblicaVigilancia en salud pública20266_ANTONIO_NARIÑO2_FEBRERO_2026</v>
          </cell>
          <cell r="P3506">
            <v>3994272</v>
          </cell>
          <cell r="S3506">
            <v>0</v>
          </cell>
          <cell r="T3506">
            <v>0</v>
          </cell>
        </row>
        <row r="3507">
          <cell r="F3507" t="str">
            <v>18810. Proceso integral e integrado de la Vigilancia de la Salud PúblicaVigilancia en salud pública2026</v>
          </cell>
          <cell r="G3507" t="str">
            <v>Investigaciones epidemiológicas de campo de alto impacto para eventos transmisibles Subred Norte y Sur Occidente</v>
          </cell>
          <cell r="H3507" t="str">
            <v xml:space="preserve">Intervención integral en brotes, alertas y situaciones de emergencia en salud pública
</v>
          </cell>
          <cell r="I3507" t="str">
            <v>GSP</v>
          </cell>
          <cell r="J3507" t="str">
            <v>No Aplica</v>
          </cell>
          <cell r="K3507" t="str">
            <v>Plan de acción</v>
          </cell>
          <cell r="L3507" t="str">
            <v>Zonal</v>
          </cell>
          <cell r="M3507" t="str">
            <v>6_ANTONIO_NARIÑO</v>
          </cell>
          <cell r="N3507" t="str">
            <v>2_FEBRERO_2026</v>
          </cell>
          <cell r="O3507" t="str">
            <v>18810. Proceso integral e integrado de la Vigilancia de la Salud PúblicaVigilancia en salud pública20266_ANTONIO_NARIÑO2_FEBRERO_2026</v>
          </cell>
          <cell r="P3507">
            <v>33280669</v>
          </cell>
          <cell r="S3507">
            <v>0</v>
          </cell>
          <cell r="T3507">
            <v>0</v>
          </cell>
        </row>
        <row r="3508">
          <cell r="F3508" t="str">
            <v>18910. Proceso integral e integrado de la Vigilancia de la Salud PúblicaVigilancia en salud pública2026</v>
          </cell>
          <cell r="G3508" t="str">
            <v xml:space="preserve">Investigaciones epidemiológicas de campo de alto impacto para eventos transmisibles Subred Centro Oriente y Sur </v>
          </cell>
          <cell r="H3508" t="str">
            <v xml:space="preserve">Intervención integral en brotes, alertas y situaciones de emergencia en salud pública
</v>
          </cell>
          <cell r="I3508" t="str">
            <v>GSP</v>
          </cell>
          <cell r="J3508" t="str">
            <v>No Aplica</v>
          </cell>
          <cell r="K3508" t="str">
            <v>Plan de acción</v>
          </cell>
          <cell r="L3508" t="str">
            <v>Zonal</v>
          </cell>
          <cell r="M3508" t="str">
            <v>6_ANTONIO_NARIÑO</v>
          </cell>
          <cell r="N3508" t="str">
            <v>2_FEBRERO_2026</v>
          </cell>
          <cell r="O3508" t="str">
            <v>18910. Proceso integral e integrado de la Vigilancia de la Salud PúblicaVigilancia en salud pública20266_ANTONIO_NARIÑO2_FEBRERO_2026</v>
          </cell>
          <cell r="P3508">
            <v>25933181</v>
          </cell>
          <cell r="S3508">
            <v>0</v>
          </cell>
          <cell r="T3508">
            <v>0</v>
          </cell>
        </row>
        <row r="3509">
          <cell r="F3509" t="str">
            <v>19010. Proceso integral e integrado de la Vigilancia de la Salud PúblicaVigilancia en salud pública2026</v>
          </cell>
          <cell r="G3509" t="str">
            <v>Investigaciones epidemiológicas de campo de control para eventos transmisibles Subred Norte, Sur Occidente, Centro Oriente y Sur</v>
          </cell>
          <cell r="H3509" t="str">
            <v xml:space="preserve">Intervención integral en brotes, alertas y situaciones de emergencia en salud pública
</v>
          </cell>
          <cell r="I3509" t="str">
            <v>GSP</v>
          </cell>
          <cell r="J3509" t="str">
            <v>No Aplica</v>
          </cell>
          <cell r="K3509" t="str">
            <v>Plan de acción</v>
          </cell>
          <cell r="L3509" t="str">
            <v>Zonal</v>
          </cell>
          <cell r="M3509" t="str">
            <v>6_ANTONIO_NARIÑO</v>
          </cell>
          <cell r="N3509" t="str">
            <v>2_FEBRERO_2026</v>
          </cell>
          <cell r="O3509" t="str">
            <v>19010. Proceso integral e integrado de la Vigilancia de la Salud PúblicaVigilancia en salud pública20266_ANTONIO_NARIÑO2_FEBRERO_2026</v>
          </cell>
          <cell r="P3509">
            <v>8432352</v>
          </cell>
          <cell r="S3509">
            <v>0</v>
          </cell>
          <cell r="T3509">
            <v>0</v>
          </cell>
        </row>
        <row r="3510">
          <cell r="F3510" t="str">
            <v>19110. Proceso integral e integrado de la Vigilancia de la Salud PúblicaVigilancia en salud pública2026</v>
          </cell>
          <cell r="G3510" t="str">
            <v>Unidades de analisis de eventos de interes en salud Pública Norte y Centro Oriente _ Transmisibles</v>
          </cell>
          <cell r="H3510" t="str">
            <v>Gestión, análisis y divulgación  de información de la vigilancia en salud pública</v>
          </cell>
          <cell r="I3510" t="str">
            <v>GSP</v>
          </cell>
          <cell r="J3510" t="str">
            <v>No Aplica</v>
          </cell>
          <cell r="K3510" t="str">
            <v>Plan de acción</v>
          </cell>
          <cell r="L3510" t="str">
            <v>Zonal</v>
          </cell>
          <cell r="M3510" t="str">
            <v>6_ANTONIO_NARIÑO</v>
          </cell>
          <cell r="N3510" t="str">
            <v>2_FEBRERO_2026</v>
          </cell>
          <cell r="O3510" t="str">
            <v>19110. Proceso integral e integrado de la Vigilancia de la Salud PúblicaVigilancia en salud pública20266_ANTONIO_NARIÑO2_FEBRERO_2026</v>
          </cell>
          <cell r="P3510">
            <v>7347488</v>
          </cell>
          <cell r="S3510">
            <v>0</v>
          </cell>
          <cell r="T3510">
            <v>0</v>
          </cell>
        </row>
        <row r="3511">
          <cell r="F3511" t="str">
            <v>19210. Proceso integral e integrado de la Vigilancia de la Salud PúblicaVigilancia en salud pública2026</v>
          </cell>
          <cell r="G3511" t="str">
            <v>Unidades de analisis de eventos de interes en salud Pública Sur y Sur Occidente _ Transmisibles</v>
          </cell>
          <cell r="H3511" t="str">
            <v>Gestión, análisis y divulgación  de información de la vigilancia en salud pública</v>
          </cell>
          <cell r="I3511" t="str">
            <v>GSP</v>
          </cell>
          <cell r="J3511" t="str">
            <v>No Aplica</v>
          </cell>
          <cell r="K3511" t="str">
            <v>Plan de acción</v>
          </cell>
          <cell r="L3511" t="str">
            <v>Zonal</v>
          </cell>
          <cell r="M3511" t="str">
            <v>6_ANTONIO_NARIÑO</v>
          </cell>
          <cell r="N3511" t="str">
            <v>2_FEBRERO_2026</v>
          </cell>
          <cell r="O3511" t="str">
            <v>19210. Proceso integral e integrado de la Vigilancia de la Salud PúblicaVigilancia en salud pública20266_ANTONIO_NARIÑO2_FEBRERO_2026</v>
          </cell>
          <cell r="P3511">
            <v>3673744</v>
          </cell>
          <cell r="S3511">
            <v>0</v>
          </cell>
          <cell r="T3511">
            <v>0</v>
          </cell>
        </row>
        <row r="3512">
          <cell r="F3512" t="str">
            <v>19310. Proceso integral e integrado de la Vigilancia de la Salud PúblicaVigilancia en salud pública2026</v>
          </cell>
          <cell r="G3512" t="str">
            <v>Plan de acción para el Monitoreo rapido de cobertura: Operativo en campo y Documento de análisis Norte y Centro Oriente</v>
          </cell>
          <cell r="H3512" t="str">
            <v xml:space="preserve">Intervención integral en brotes, alertas y situaciones de emergencia en salud pública
</v>
          </cell>
          <cell r="I3512" t="str">
            <v>GSP</v>
          </cell>
          <cell r="J3512" t="str">
            <v>No Aplica</v>
          </cell>
          <cell r="K3512" t="str">
            <v>Plan de acción</v>
          </cell>
          <cell r="L3512" t="str">
            <v>Zonal</v>
          </cell>
          <cell r="M3512" t="str">
            <v>6_ANTONIO_NARIÑO</v>
          </cell>
          <cell r="N3512" t="str">
            <v>2_FEBRERO_2026</v>
          </cell>
          <cell r="O3512" t="str">
            <v>19310. Proceso integral e integrado de la Vigilancia de la Salud PúblicaVigilancia en salud pública20266_ANTONIO_NARIÑO2_FEBRERO_2026</v>
          </cell>
          <cell r="P3512">
            <v>42556256</v>
          </cell>
          <cell r="S3512">
            <v>0</v>
          </cell>
          <cell r="T3512">
            <v>0</v>
          </cell>
        </row>
        <row r="3513">
          <cell r="F3513" t="str">
            <v>19410. Proceso integral e integrado de la Vigilancia de la Salud PúblicaVigilancia en salud pública2026</v>
          </cell>
          <cell r="G3513" t="str">
            <v>Plan de acción para el Monitoreo rapido de cobertura: Operativo en campo y Documento de análisis Sur Occidente y Sur</v>
          </cell>
          <cell r="H3513" t="str">
            <v xml:space="preserve">Intervención integral en brotes, alertas y situaciones de emergencia en salud pública
</v>
          </cell>
          <cell r="I3513" t="str">
            <v>GSP</v>
          </cell>
          <cell r="J3513" t="str">
            <v>No Aplica</v>
          </cell>
          <cell r="K3513" t="str">
            <v>Plan de acción</v>
          </cell>
          <cell r="L3513" t="str">
            <v>Zonal</v>
          </cell>
          <cell r="M3513" t="str">
            <v>6_ANTONIO_NARIÑO</v>
          </cell>
          <cell r="N3513" t="str">
            <v>2_FEBRERO_2026</v>
          </cell>
          <cell r="O3513" t="str">
            <v>19410. Proceso integral e integrado de la Vigilancia de la Salud PúblicaVigilancia en salud pública20266_ANTONIO_NARIÑO2_FEBRERO_2026</v>
          </cell>
          <cell r="P3513">
            <v>38561984</v>
          </cell>
          <cell r="S3513">
            <v>0</v>
          </cell>
          <cell r="T3513">
            <v>0</v>
          </cell>
        </row>
        <row r="3514">
          <cell r="F3514" t="str">
            <v>19510. Proceso integral e integrado de la Vigilancia de la Salud PúblicaVigilancia en salud pública2026</v>
          </cell>
          <cell r="G3514" t="str">
            <v xml:space="preserve"> Gestión de la información  del  componente SIVIGILA -  Subred Norte </v>
          </cell>
          <cell r="H3514" t="str">
            <v>Gestión, análisis y divulgación  de información de la vigilancia en salud pública</v>
          </cell>
          <cell r="I3514" t="str">
            <v>GSP</v>
          </cell>
          <cell r="J3514" t="str">
            <v>No Aplica</v>
          </cell>
          <cell r="K3514" t="str">
            <v>Plan de acción</v>
          </cell>
          <cell r="L3514" t="str">
            <v>Zonal</v>
          </cell>
          <cell r="M3514" t="str">
            <v>6_ANTONIO_NARIÑO</v>
          </cell>
          <cell r="N3514" t="str">
            <v>2_FEBRERO_2026</v>
          </cell>
          <cell r="O3514" t="str">
            <v>19510. Proceso integral e integrado de la Vigilancia de la Salud PúblicaVigilancia en salud pública20266_ANTONIO_NARIÑO2_FEBRERO_2026</v>
          </cell>
          <cell r="P3514">
            <v>125967504</v>
          </cell>
          <cell r="S3514">
            <v>0</v>
          </cell>
          <cell r="T3514">
            <v>0</v>
          </cell>
        </row>
        <row r="3515">
          <cell r="F3515" t="str">
            <v>19610. Proceso integral e integrado de la Vigilancia de la Salud PúblicaVigilancia en salud pública2026</v>
          </cell>
          <cell r="G3515" t="str">
            <v xml:space="preserve"> Gestión de la información  del  componente SIVIGILA -  Subred  Sur Occidente y Centro Oriente</v>
          </cell>
          <cell r="H3515" t="str">
            <v>Gestión, análisis y divulgación  de información de la vigilancia en salud pública</v>
          </cell>
          <cell r="I3515" t="str">
            <v>GSP</v>
          </cell>
          <cell r="J3515" t="str">
            <v>No Aplica</v>
          </cell>
          <cell r="K3515" t="str">
            <v>Plan de acción</v>
          </cell>
          <cell r="L3515" t="str">
            <v>Zonal</v>
          </cell>
          <cell r="M3515" t="str">
            <v>6_ANTONIO_NARIÑO</v>
          </cell>
          <cell r="N3515" t="str">
            <v>2_FEBRERO_2026</v>
          </cell>
          <cell r="O3515" t="str">
            <v>19610. Proceso integral e integrado de la Vigilancia de la Salud PúblicaVigilancia en salud pública20266_ANTONIO_NARIÑO2_FEBRERO_2026</v>
          </cell>
          <cell r="P3515">
            <v>59199056</v>
          </cell>
          <cell r="S3515">
            <v>0</v>
          </cell>
          <cell r="T3515">
            <v>0</v>
          </cell>
        </row>
        <row r="3516">
          <cell r="F3516" t="str">
            <v>19710. Proceso integral e integrado de la Vigilancia de la Salud PúblicaVigilancia en salud pública2026</v>
          </cell>
          <cell r="G3516" t="str">
            <v xml:space="preserve"> Gestión de la información  del  componente SIVIGILA -  Subred  Sur </v>
          </cell>
          <cell r="H3516" t="str">
            <v>Gestión, análisis y divulgación  de información de la vigilancia en salud pública</v>
          </cell>
          <cell r="I3516" t="str">
            <v>GSP</v>
          </cell>
          <cell r="J3516" t="str">
            <v>No Aplica</v>
          </cell>
          <cell r="K3516" t="str">
            <v>Plan de acción</v>
          </cell>
          <cell r="L3516" t="str">
            <v>Zonal</v>
          </cell>
          <cell r="M3516" t="str">
            <v>6_ANTONIO_NARIÑO</v>
          </cell>
          <cell r="N3516" t="str">
            <v>2_FEBRERO_2026</v>
          </cell>
          <cell r="O3516" t="str">
            <v>19710. Proceso integral e integrado de la Vigilancia de la Salud PúblicaVigilancia en salud pública20266_ANTONIO_NARIÑO2_FEBRERO_2026</v>
          </cell>
          <cell r="P3516">
            <v>34888240</v>
          </cell>
          <cell r="S3516">
            <v>0</v>
          </cell>
          <cell r="T3516">
            <v>0</v>
          </cell>
        </row>
        <row r="3517">
          <cell r="F3517" t="str">
            <v>19810. Proceso integral e integrado de la Vigilancia de la Salud PúblicaVigilancia en salud pública2026</v>
          </cell>
          <cell r="G3517" t="str">
            <v>Gestión de la información  del  componente No Transmisibles - Subred Norte</v>
          </cell>
          <cell r="H3517" t="str">
            <v>Gestión, análisis y divulgación  de información de la vigilancia en salud pública</v>
          </cell>
          <cell r="I3517" t="str">
            <v>GSP</v>
          </cell>
          <cell r="J3517" t="str">
            <v>No Aplica</v>
          </cell>
          <cell r="K3517" t="str">
            <v>Plan de acción</v>
          </cell>
          <cell r="L3517" t="str">
            <v>Zonal</v>
          </cell>
          <cell r="M3517" t="str">
            <v>6_ANTONIO_NARIÑO</v>
          </cell>
          <cell r="N3517" t="str">
            <v>2_FEBRERO_2026</v>
          </cell>
          <cell r="O3517" t="str">
            <v>19810. Proceso integral e integrado de la Vigilancia de la Salud PúblicaVigilancia en salud pública20266_ANTONIO_NARIÑO2_FEBRERO_2026</v>
          </cell>
          <cell r="P3517">
            <v>73252976</v>
          </cell>
          <cell r="S3517">
            <v>0</v>
          </cell>
          <cell r="T3517">
            <v>0</v>
          </cell>
        </row>
        <row r="3518">
          <cell r="F3518" t="str">
            <v>19910. Proceso integral e integrado de la Vigilancia de la Salud PúblicaVigilancia en salud pública2026</v>
          </cell>
          <cell r="G3518" t="str">
            <v>Gestión de la información  del  componente No Transmisibles - Subred Centro Oriente y Sur Occidente</v>
          </cell>
          <cell r="H3518" t="str">
            <v>Gestión, análisis y divulgación  de información de la vigilancia en salud pública</v>
          </cell>
          <cell r="I3518" t="str">
            <v>GSP</v>
          </cell>
          <cell r="J3518" t="str">
            <v>No Aplica</v>
          </cell>
          <cell r="K3518" t="str">
            <v>Plan de acción</v>
          </cell>
          <cell r="L3518" t="str">
            <v>Zonal</v>
          </cell>
          <cell r="M3518" t="str">
            <v>6_ANTONIO_NARIÑO</v>
          </cell>
          <cell r="N3518" t="str">
            <v>2_FEBRERO_2026</v>
          </cell>
          <cell r="O3518" t="str">
            <v>19910. Proceso integral e integrado de la Vigilancia de la Salud PúblicaVigilancia en salud pública20266_ANTONIO_NARIÑO2_FEBRERO_2026</v>
          </cell>
          <cell r="P3518">
            <v>67631408</v>
          </cell>
          <cell r="S3518">
            <v>0</v>
          </cell>
          <cell r="T3518">
            <v>0</v>
          </cell>
        </row>
        <row r="3519">
          <cell r="F3519" t="str">
            <v>20010. Proceso integral e integrado de la Vigilancia de la Salud PúblicaVigilancia en salud pública2026</v>
          </cell>
          <cell r="G3519" t="str">
            <v>Gestión de la información  del  componente No Transmisibles  Sur</v>
          </cell>
          <cell r="H3519" t="str">
            <v>Gestión, análisis y divulgación  de información de la vigilancia en salud pública</v>
          </cell>
          <cell r="I3519" t="str">
            <v>GSP</v>
          </cell>
          <cell r="J3519" t="str">
            <v>No Aplica</v>
          </cell>
          <cell r="K3519" t="str">
            <v>Plan de acción</v>
          </cell>
          <cell r="L3519" t="str">
            <v>Zonal</v>
          </cell>
          <cell r="M3519" t="str">
            <v>6_ANTONIO_NARIÑO</v>
          </cell>
          <cell r="N3519" t="str">
            <v>2_FEBRERO_2026</v>
          </cell>
          <cell r="O3519" t="str">
            <v>20010. Proceso integral e integrado de la Vigilancia de la Salud PúblicaVigilancia en salud pública20266_ANTONIO_NARIÑO2_FEBRERO_2026</v>
          </cell>
          <cell r="P3519">
            <v>62009840</v>
          </cell>
          <cell r="S3519">
            <v>0</v>
          </cell>
          <cell r="T3519">
            <v>0</v>
          </cell>
        </row>
        <row r="3520">
          <cell r="F3520" t="str">
            <v>20110. Proceso integral e integrado de la Vigilancia de la Salud PúblicaVigilancia en salud pública2026</v>
          </cell>
          <cell r="G3520" t="str">
            <v>Investigaciones epidemiológicas de campo -No Transmisibles</v>
          </cell>
          <cell r="H3520" t="str">
            <v xml:space="preserve">Intervención integral en brotes, alertas y situaciones de emergencia en salud pública
</v>
          </cell>
          <cell r="I3520" t="str">
            <v>GSP</v>
          </cell>
          <cell r="J3520" t="str">
            <v>No Aplica</v>
          </cell>
          <cell r="K3520" t="str">
            <v xml:space="preserve">Investigaciones Epidemiológicas de campo realizadas </v>
          </cell>
          <cell r="L3520" t="str">
            <v>Zonal</v>
          </cell>
          <cell r="M3520" t="str">
            <v>6_ANTONIO_NARIÑO</v>
          </cell>
          <cell r="N3520" t="str">
            <v>2_FEBRERO_2026</v>
          </cell>
          <cell r="O3520" t="str">
            <v>20110. Proceso integral e integrado de la Vigilancia de la Salud PúblicaVigilancia en salud pública20266_ANTONIO_NARIÑO2_FEBRERO_2026</v>
          </cell>
          <cell r="P3520">
            <v>152760</v>
          </cell>
          <cell r="S3520">
            <v>0</v>
          </cell>
          <cell r="T3520">
            <v>0</v>
          </cell>
        </row>
        <row r="3521">
          <cell r="F3521" t="str">
            <v>20210. Proceso integral e integrado de la Vigilancia de la Salud PúblicaVigilancia en salud pública2026</v>
          </cell>
          <cell r="G3521" t="str">
            <v>Gestión de la información  del  componente SISVAN - Subred Norte</v>
          </cell>
          <cell r="H3521" t="str">
            <v>Gestión, análisis y divulgación  de información de la vigilancia en salud pública</v>
          </cell>
          <cell r="I3521" t="str">
            <v>GSP</v>
          </cell>
          <cell r="J3521" t="str">
            <v>No Aplica</v>
          </cell>
          <cell r="K3521" t="str">
            <v>Plan de acción</v>
          </cell>
          <cell r="L3521" t="str">
            <v>Zonal</v>
          </cell>
          <cell r="M3521" t="str">
            <v>6_ANTONIO_NARIÑO</v>
          </cell>
          <cell r="N3521" t="str">
            <v>2_FEBRERO_2026</v>
          </cell>
          <cell r="O3521" t="str">
            <v>20210. Proceso integral e integrado de la Vigilancia de la Salud PúblicaVigilancia en salud pública20266_ANTONIO_NARIÑO2_FEBRERO_2026</v>
          </cell>
          <cell r="P3521">
            <v>41150864</v>
          </cell>
          <cell r="S3521">
            <v>0</v>
          </cell>
          <cell r="T3521">
            <v>0</v>
          </cell>
        </row>
        <row r="3522">
          <cell r="F3522" t="str">
            <v>20310. Proceso integral e integrado de la Vigilancia de la Salud PúblicaVigilancia en salud pública2026</v>
          </cell>
          <cell r="G3522" t="str">
            <v xml:space="preserve">Gestión de información del componente SISVAN Subred Occidente </v>
          </cell>
          <cell r="H3522" t="str">
            <v>Gestión, análisis y divulgación  de información de la vigilancia en salud pública</v>
          </cell>
          <cell r="I3522" t="str">
            <v>GSP</v>
          </cell>
          <cell r="J3522" t="str">
            <v>No Aplica</v>
          </cell>
          <cell r="K3522" t="str">
            <v>Plan de acción</v>
          </cell>
          <cell r="L3522" t="str">
            <v>Zonal</v>
          </cell>
          <cell r="M3522" t="str">
            <v>6_ANTONIO_NARIÑO</v>
          </cell>
          <cell r="N3522" t="str">
            <v>2_FEBRERO_2026</v>
          </cell>
          <cell r="O3522" t="str">
            <v>20310. Proceso integral e integrado de la Vigilancia de la Salud PúblicaVigilancia en salud pública20266_ANTONIO_NARIÑO2_FEBRERO_2026</v>
          </cell>
          <cell r="P3522">
            <v>37156592</v>
          </cell>
          <cell r="S3522">
            <v>0</v>
          </cell>
          <cell r="T3522">
            <v>0</v>
          </cell>
        </row>
        <row r="3523">
          <cell r="F3523" t="str">
            <v>20410. Proceso integral e integrado de la Vigilancia de la Salud PúblicaVigilancia en salud pública2026</v>
          </cell>
          <cell r="G3523" t="str">
            <v>Gestión de información del componente SISVAN Centro Oriente y Sur</v>
          </cell>
          <cell r="H3523" t="str">
            <v>Gestión, análisis y divulgación  de información de la vigilancia en salud pública</v>
          </cell>
          <cell r="I3523" t="str">
            <v>GSP</v>
          </cell>
          <cell r="J3523" t="str">
            <v>No Aplica</v>
          </cell>
          <cell r="K3523" t="str">
            <v>Plan de acción</v>
          </cell>
          <cell r="L3523" t="str">
            <v>Zonal</v>
          </cell>
          <cell r="M3523" t="str">
            <v>6_ANTONIO_NARIÑO</v>
          </cell>
          <cell r="N3523" t="str">
            <v>2_FEBRERO_2026</v>
          </cell>
          <cell r="O3523" t="str">
            <v>20410. Proceso integral e integrado de la Vigilancia de la Salud PúblicaVigilancia en salud pública20266_ANTONIO_NARIÑO2_FEBRERO_2026</v>
          </cell>
          <cell r="P3523">
            <v>33162320</v>
          </cell>
          <cell r="S3523">
            <v>0</v>
          </cell>
          <cell r="T3523">
            <v>0</v>
          </cell>
        </row>
        <row r="3524">
          <cell r="F3524" t="str">
            <v>20510. Proceso integral e integrado de la Vigilancia de la Salud PúblicaVigilancia en salud pública2026</v>
          </cell>
          <cell r="G3524" t="str">
            <v>Seguimiento a las atenciones brindadas y orientaciones en alimentación a los menores de 5 años con diagnósticos de RIESGO DE DNT AGUDA y DNT AGUDA y  caracterizaciones a las gestantes notificadas al SISVAN en las Subredes</v>
          </cell>
          <cell r="H3524" t="str">
            <v>Gestión, análisis y divulgación  de información de la vigilancia en salud pública</v>
          </cell>
          <cell r="I3524" t="str">
            <v>GSP</v>
          </cell>
          <cell r="J3524" t="str">
            <v>No Aplica</v>
          </cell>
          <cell r="K3524" t="str">
            <v>Plan de acción</v>
          </cell>
          <cell r="L3524" t="str">
            <v>Zonal</v>
          </cell>
          <cell r="M3524" t="str">
            <v>6_ANTONIO_NARIÑO</v>
          </cell>
          <cell r="N3524" t="str">
            <v>2_FEBRERO_2026</v>
          </cell>
          <cell r="O3524" t="str">
            <v>20510. Proceso integral e integrado de la Vigilancia de la Salud PúblicaVigilancia en salud pública20266_ANTONIO_NARIÑO2_FEBRERO_2026</v>
          </cell>
          <cell r="P3524">
            <v>11243136</v>
          </cell>
          <cell r="S3524">
            <v>0</v>
          </cell>
          <cell r="T3524">
            <v>0</v>
          </cell>
        </row>
        <row r="3525">
          <cell r="F3525" t="str">
            <v>20610. Proceso integral e integrado de la Vigilancia de la Salud PúblicaVigilancia en salud pública2026</v>
          </cell>
          <cell r="G3525" t="str">
            <v>Caracterización de la situación alimentaria y nutricional de población menor de 5 años y recien nacidos.</v>
          </cell>
          <cell r="H3525" t="str">
            <v>Gestión, análisis y divulgación  de información de la vigilancia en salud pública</v>
          </cell>
          <cell r="I3525" t="str">
            <v>GSP</v>
          </cell>
          <cell r="J3525" t="str">
            <v>No Aplica</v>
          </cell>
          <cell r="K3525" t="str">
            <v>Plan de acción</v>
          </cell>
          <cell r="L3525" t="str">
            <v>Zonal</v>
          </cell>
          <cell r="M3525" t="str">
            <v>6_ANTONIO_NARIÑO</v>
          </cell>
          <cell r="N3525" t="str">
            <v>2_FEBRERO_2026</v>
          </cell>
          <cell r="O3525" t="str">
            <v>20610. Proceso integral e integrado de la Vigilancia de la Salud PúblicaVigilancia en salud pública20266_ANTONIO_NARIÑO2_FEBRERO_2026</v>
          </cell>
          <cell r="P3525">
            <v>7347488</v>
          </cell>
          <cell r="S3525">
            <v>0</v>
          </cell>
          <cell r="T3525">
            <v>0</v>
          </cell>
        </row>
        <row r="3526">
          <cell r="F3526" t="str">
            <v>20710. Proceso integral e integrado de la Vigilancia de la Salud PúblicaVigilancia en salud pública2026</v>
          </cell>
          <cell r="G3526" t="str">
            <v>Gestión de la información  del  componente de Urgencias y Emergencias  - Subred Norte, Centro Oriente, Sur Occidente y Sur</v>
          </cell>
          <cell r="H3526" t="str">
            <v>Gestión, análisis y divulgación  de información de la vigilancia en salud pública</v>
          </cell>
          <cell r="I3526" t="str">
            <v>GSP</v>
          </cell>
          <cell r="J3526" t="str">
            <v>No Aplica</v>
          </cell>
          <cell r="K3526" t="str">
            <v>Plan de acción</v>
          </cell>
          <cell r="L3526" t="str">
            <v>Zonal</v>
          </cell>
          <cell r="M3526" t="str">
            <v>6_ANTONIO_NARIÑO</v>
          </cell>
          <cell r="N3526" t="str">
            <v>2_FEBRERO_2026</v>
          </cell>
          <cell r="O3526" t="str">
            <v>20710. Proceso integral e integrado de la Vigilancia de la Salud PúblicaVigilancia en salud pública20266_ANTONIO_NARIÑO2_FEBRERO_2026</v>
          </cell>
          <cell r="P3526">
            <v>8210448</v>
          </cell>
          <cell r="S3526">
            <v>0</v>
          </cell>
          <cell r="T3526">
            <v>0</v>
          </cell>
        </row>
        <row r="3527">
          <cell r="F3527" t="str">
            <v>20810. Proceso integral e integrado de la Vigilancia de la Salud PúblicaVigilancia en salud pública2026</v>
          </cell>
          <cell r="G3527" t="str">
            <v xml:space="preserve">Atención de urgencias y emergencias en Salud Pública por parte del equipo profesional de respuesta inmediata - ERI
</v>
          </cell>
          <cell r="H3527" t="str">
            <v xml:space="preserve">Intervención integral en brotes, alertas y situaciones de emergencia en salud pública
</v>
          </cell>
          <cell r="I3527" t="str">
            <v>GSP</v>
          </cell>
          <cell r="J3527" t="str">
            <v>No Aplica</v>
          </cell>
          <cell r="K3527" t="str">
            <v>Plan de acción</v>
          </cell>
          <cell r="L3527" t="str">
            <v>Zonal</v>
          </cell>
          <cell r="M3527" t="str">
            <v>6_ANTONIO_NARIÑO</v>
          </cell>
          <cell r="N3527" t="str">
            <v>2_FEBRERO_2026</v>
          </cell>
          <cell r="O3527" t="str">
            <v>20810. Proceso integral e integrado de la Vigilancia de la Salud PúblicaVigilancia en salud pública20266_ANTONIO_NARIÑO2_FEBRERO_2026</v>
          </cell>
          <cell r="P3527">
            <v>12969056</v>
          </cell>
          <cell r="S3527">
            <v>0</v>
          </cell>
          <cell r="T3527">
            <v>0</v>
          </cell>
        </row>
        <row r="3528">
          <cell r="F3528" t="str">
            <v>20910. Proceso integral e integrado de la Vigilancia de la Salud PúblicaVigilancia en salud pública2026</v>
          </cell>
          <cell r="G3528" t="str">
            <v xml:space="preserve">Atención de urgencias y emergencias en Salud Pública por parte del equipo técnico de respuesta inmediata - ERI
</v>
          </cell>
          <cell r="H3528" t="str">
            <v xml:space="preserve">Intervención integral en brotes, alertas y situaciones de emergencia en salud pública
</v>
          </cell>
          <cell r="I3528" t="str">
            <v>GSP</v>
          </cell>
          <cell r="J3528" t="str">
            <v>No Aplica</v>
          </cell>
          <cell r="K3528" t="str">
            <v>Plan de acción</v>
          </cell>
          <cell r="L3528" t="str">
            <v>Zonal</v>
          </cell>
          <cell r="M3528" t="str">
            <v>6_ANTONIO_NARIÑO</v>
          </cell>
          <cell r="N3528" t="str">
            <v>2_FEBRERO_2026</v>
          </cell>
          <cell r="O3528" t="str">
            <v>20910. Proceso integral e integrado de la Vigilancia de la Salud PúblicaVigilancia en salud pública20266_ANTONIO_NARIÑO2_FEBRERO_2026</v>
          </cell>
          <cell r="P3528">
            <v>7988544</v>
          </cell>
          <cell r="S3528">
            <v>0</v>
          </cell>
          <cell r="T3528">
            <v>0</v>
          </cell>
        </row>
        <row r="3529">
          <cell r="F3529" t="str">
            <v>21010. Proceso integral e integrado de la Vigilancia de la Salud PúblicaVigilancia en salud pública2026</v>
          </cell>
          <cell r="G3529" t="str">
            <v>Mantenimiento, seguimiento y  fortalecimiento de  la estrategia Vigilancia Epidemiológica  Portuaria- Subred  Suroccidente</v>
          </cell>
          <cell r="H3529" t="str">
            <v xml:space="preserve">Intervención integral en brotes, alertas y situaciones de emergencia en salud pública
</v>
          </cell>
          <cell r="I3529" t="str">
            <v>GSP</v>
          </cell>
          <cell r="J3529" t="str">
            <v>No Aplica</v>
          </cell>
          <cell r="K3529" t="str">
            <v>Plan de acción</v>
          </cell>
          <cell r="L3529" t="str">
            <v>Distrito</v>
          </cell>
          <cell r="M3529" t="str">
            <v>6_ANTONIO_NARIÑO</v>
          </cell>
          <cell r="N3529" t="str">
            <v>2_FEBRERO_2026</v>
          </cell>
          <cell r="O3529" t="str">
            <v>21010. Proceso integral e integrado de la Vigilancia de la Salud PúblicaVigilancia en salud pública20266_ANTONIO_NARIÑO2_FEBRERO_2026</v>
          </cell>
          <cell r="P3529">
            <v>70836688</v>
          </cell>
          <cell r="S3529">
            <v>0</v>
          </cell>
          <cell r="T3529">
            <v>0</v>
          </cell>
        </row>
        <row r="3530">
          <cell r="F3530" t="str">
            <v>21110. Proceso integral e integrado de la Vigilancia de la Salud PúblicaVigilancia en salud pública2026</v>
          </cell>
          <cell r="G3530" t="str">
            <v>Seguimiento al fortalecimiento de los eventos de interes internacional en salud pública ESPII</v>
          </cell>
          <cell r="H3530" t="str">
            <v xml:space="preserve">Intervención integral en brotes, alertas y situaciones de emergencia en salud pública
</v>
          </cell>
          <cell r="I3530" t="str">
            <v>GSP</v>
          </cell>
          <cell r="J3530" t="str">
            <v>No Aplica</v>
          </cell>
          <cell r="K3530" t="str">
            <v>Plan de acción</v>
          </cell>
          <cell r="L3530" t="str">
            <v>Distrito</v>
          </cell>
          <cell r="M3530" t="str">
            <v>6_ANTONIO_NARIÑO</v>
          </cell>
          <cell r="N3530" t="str">
            <v>2_FEBRERO_2026</v>
          </cell>
          <cell r="O3530" t="str">
            <v>21110. Proceso integral e integrado de la Vigilancia de la Salud PúblicaVigilancia en salud pública20266_ANTONIO_NARIÑO2_FEBRERO_2026</v>
          </cell>
          <cell r="P3530">
            <v>25938112</v>
          </cell>
          <cell r="S3530">
            <v>0</v>
          </cell>
          <cell r="T3530">
            <v>0</v>
          </cell>
        </row>
        <row r="3531">
          <cell r="F3531" t="str">
            <v>21210. Proceso integral e integrado de la Vigilancia de la Salud PúblicaVigilancia en salud pública2026</v>
          </cell>
          <cell r="G3531" t="str">
            <v>Simulacro ESPII</v>
          </cell>
          <cell r="H3531" t="str">
            <v xml:space="preserve">Intervención integral en brotes, alertas y situaciones de emergencia en salud pública
</v>
          </cell>
          <cell r="I3531" t="str">
            <v>GSP</v>
          </cell>
          <cell r="J3531" t="str">
            <v>No Aplica</v>
          </cell>
          <cell r="K3531" t="str">
            <v>Plan de acción</v>
          </cell>
          <cell r="L3531" t="str">
            <v>Distrito</v>
          </cell>
          <cell r="M3531" t="str">
            <v>6_ANTONIO_NARIÑO</v>
          </cell>
          <cell r="N3531" t="str">
            <v>2_FEBRERO_2026</v>
          </cell>
          <cell r="O3531" t="str">
            <v>21210. Proceso integral e integrado de la Vigilancia de la Salud PúblicaVigilancia en salud pública20266_ANTONIO_NARIÑO2_FEBRERO_2026</v>
          </cell>
          <cell r="P3531">
            <v>100000000</v>
          </cell>
          <cell r="S3531">
            <v>0</v>
          </cell>
          <cell r="T3531">
            <v>0</v>
          </cell>
        </row>
        <row r="3532">
          <cell r="F3532" t="str">
            <v>21310. Proceso integral e integrado de la Vigilancia de la Salud PúblicaVigilancia en salud pública2026</v>
          </cell>
          <cell r="G3532" t="str">
            <v xml:space="preserve">Gestión  de la información  del Componente de Salud Mental - Subred Norte y Sur Occidente </v>
          </cell>
          <cell r="H3532" t="str">
            <v>Gestión, análisis y divulgación  de información de la vigilancia en salud pública</v>
          </cell>
          <cell r="I3532" t="str">
            <v>GSP</v>
          </cell>
          <cell r="J3532" t="str">
            <v>No Aplica</v>
          </cell>
          <cell r="K3532" t="str">
            <v>Plan de acción</v>
          </cell>
          <cell r="L3532" t="str">
            <v>Zonal</v>
          </cell>
          <cell r="M3532" t="str">
            <v>6_ANTONIO_NARIÑO</v>
          </cell>
          <cell r="N3532" t="str">
            <v>2_FEBRERO_2026</v>
          </cell>
          <cell r="O3532" t="str">
            <v>21310. Proceso integral e integrado de la Vigilancia de la Salud PúblicaVigilancia en salud pública20266_ANTONIO_NARIÑO2_FEBRERO_2026</v>
          </cell>
          <cell r="P3532">
            <v>92953120</v>
          </cell>
          <cell r="S3532">
            <v>0</v>
          </cell>
          <cell r="T3532">
            <v>0</v>
          </cell>
        </row>
        <row r="3533">
          <cell r="F3533" t="str">
            <v>21410. Proceso integral e integrado de la Vigilancia de la Salud PúblicaVigilancia en salud pública2026</v>
          </cell>
          <cell r="G3533" t="str">
            <v xml:space="preserve">Gestión  de la información  del Componente de Salud Mental - Subred Centro Oriente y Sur </v>
          </cell>
          <cell r="H3533" t="str">
            <v>Gestión, análisis y divulgación  de información de la vigilancia en salud pública</v>
          </cell>
          <cell r="I3533" t="str">
            <v>GSP</v>
          </cell>
          <cell r="J3533" t="str">
            <v>No Aplica</v>
          </cell>
          <cell r="K3533" t="str">
            <v>Plan de acción</v>
          </cell>
          <cell r="L3533" t="str">
            <v>Zonal</v>
          </cell>
          <cell r="M3533" t="str">
            <v>6_ANTONIO_NARIÑO</v>
          </cell>
          <cell r="N3533" t="str">
            <v>2_FEBRERO_2026</v>
          </cell>
          <cell r="O3533" t="str">
            <v>21410. Proceso integral e integrado de la Vigilancia de la Salud PúblicaVigilancia en salud pública20266_ANTONIO_NARIÑO2_FEBRERO_2026</v>
          </cell>
          <cell r="P3533">
            <v>72587264</v>
          </cell>
          <cell r="S3533">
            <v>0</v>
          </cell>
          <cell r="T3533">
            <v>0</v>
          </cell>
        </row>
        <row r="3534">
          <cell r="F3534" t="str">
            <v>21510. Proceso integral e integrado de la Vigilancia de la Salud PúblicaVigilancia en salud pública2026</v>
          </cell>
          <cell r="G3534" t="str">
            <v>Investigaciones epidemiológicas de eventos prioritarios en salud mental</v>
          </cell>
          <cell r="H3534" t="str">
            <v xml:space="preserve">Intervención integral en brotes, alertas y situaciones de emergencia en salud pública
</v>
          </cell>
          <cell r="I3534" t="str">
            <v>GSP</v>
          </cell>
          <cell r="J3534" t="str">
            <v>No Aplica</v>
          </cell>
          <cell r="K3534" t="str">
            <v>Investigaciones Epidemiológicas de campo realizadas</v>
          </cell>
          <cell r="L3534" t="str">
            <v>Zonal</v>
          </cell>
          <cell r="M3534" t="str">
            <v>6_ANTONIO_NARIÑO</v>
          </cell>
          <cell r="N3534" t="str">
            <v>2_FEBRERO_2026</v>
          </cell>
          <cell r="O3534" t="str">
            <v>21510. Proceso integral e integrado de la Vigilancia de la Salud PúblicaVigilancia en salud pública20266_ANTONIO_NARIÑO2_FEBRERO_2026</v>
          </cell>
          <cell r="P3534">
            <v>211452</v>
          </cell>
          <cell r="S3534">
            <v>0</v>
          </cell>
          <cell r="T3534">
            <v>0</v>
          </cell>
        </row>
        <row r="3535">
          <cell r="F3535" t="str">
            <v>21610. Proceso integral e integrado de la Vigilancia de la Salud PúblicaVigilancia en salud pública2026</v>
          </cell>
          <cell r="G3535" t="str">
            <v>Implementación de los componentes delito asociado, morbimortalidad, consumo de SPA, respuesta social del Centro Distrital de Monitoreo de las Drogas- CEMID)</v>
          </cell>
          <cell r="H3535" t="str">
            <v>Gestión, análisis y divulgación  de información de la vigilancia en salud pública</v>
          </cell>
          <cell r="I3535" t="str">
            <v>GSP</v>
          </cell>
          <cell r="J3535" t="str">
            <v>No Aplica</v>
          </cell>
          <cell r="K3535" t="str">
            <v>Plan de acción</v>
          </cell>
          <cell r="L3535" t="str">
            <v>Distrito</v>
          </cell>
          <cell r="M3535" t="str">
            <v>6_ANTONIO_NARIÑO</v>
          </cell>
          <cell r="N3535" t="str">
            <v>2_FEBRERO_2026</v>
          </cell>
          <cell r="O3535" t="str">
            <v>21610. Proceso integral e integrado de la Vigilancia de la Salud PúblicaVigilancia en salud pública20266_ANTONIO_NARIÑO2_FEBRERO_2026</v>
          </cell>
          <cell r="P3535">
            <v>30252912</v>
          </cell>
          <cell r="S3535">
            <v>0</v>
          </cell>
          <cell r="T3535">
            <v>0</v>
          </cell>
        </row>
        <row r="3536">
          <cell r="F3536" t="str">
            <v>21710. Proceso integral e integrado de la Vigilancia de la Salud PúblicaVigilancia en salud pública2026</v>
          </cell>
          <cell r="G3536" t="str">
            <v>Gestión de la información  del  componente Estadísticas Vitales  - Subred Norte, Centro Oriente, Sur Occidente y Sur</v>
          </cell>
          <cell r="H3536" t="str">
            <v>Gestión, análisis y divulgación  de información de la vigilancia en salud pública</v>
          </cell>
          <cell r="I3536" t="str">
            <v>GSP</v>
          </cell>
          <cell r="J3536" t="str">
            <v>No Aplica</v>
          </cell>
          <cell r="K3536" t="str">
            <v>Plan de acción</v>
          </cell>
          <cell r="L3536" t="str">
            <v>Zonal</v>
          </cell>
          <cell r="M3536" t="str">
            <v>6_ANTONIO_NARIÑO</v>
          </cell>
          <cell r="N3536" t="str">
            <v>2_FEBRERO_2026</v>
          </cell>
          <cell r="O3536" t="str">
            <v>21710. Proceso integral e integrado de la Vigilancia de la Salud PúblicaVigilancia en salud pública20266_ANTONIO_NARIÑO2_FEBRERO_2026</v>
          </cell>
          <cell r="P3536">
            <v>3994272</v>
          </cell>
          <cell r="S3536">
            <v>0</v>
          </cell>
          <cell r="T3536">
            <v>0</v>
          </cell>
        </row>
        <row r="3537">
          <cell r="F3537" t="str">
            <v>21810. Proceso integral e integrado de la Vigilancia de la Salud PúblicaVigilancia en salud pública2026</v>
          </cell>
          <cell r="G3537" t="str">
            <v>Asistencia técnica de las UPGD que conforman la red de  Estadísticas Vitales</v>
          </cell>
          <cell r="H3537" t="str">
            <v>Gestión, análisis y divulgación  de información de la vigilancia en salud pública</v>
          </cell>
          <cell r="I3537" t="str">
            <v>GSP</v>
          </cell>
          <cell r="J3537" t="str">
            <v>No Aplica</v>
          </cell>
          <cell r="K3537" t="str">
            <v>Plan de acción</v>
          </cell>
          <cell r="L3537" t="str">
            <v>Zonal</v>
          </cell>
          <cell r="M3537" t="str">
            <v>6_ANTONIO_NARIÑO</v>
          </cell>
          <cell r="N3537" t="str">
            <v>2_FEBRERO_2026</v>
          </cell>
          <cell r="O3537" t="str">
            <v>21810. Proceso integral e integrado de la Vigilancia de la Salud PúblicaVigilancia en salud pública20266_ANTONIO_NARIÑO2_FEBRERO_2026</v>
          </cell>
          <cell r="P3537">
            <v>7347488</v>
          </cell>
          <cell r="S3537">
            <v>0</v>
          </cell>
          <cell r="T3537">
            <v>0</v>
          </cell>
        </row>
        <row r="3538">
          <cell r="F3538" t="str">
            <v>21910. Proceso integral e integrado de la Vigilancia de la Salud PúblicaVigilancia en salud pública2026</v>
          </cell>
          <cell r="G3538" t="str">
            <v>Evaluación y verificación en las asistencias técnicas de la Cabalidad y los diferentes procesos de EEVV</v>
          </cell>
          <cell r="H3538" t="str">
            <v>Gestión, análisis y divulgación  de información de la vigilancia en salud pública</v>
          </cell>
          <cell r="I3538" t="str">
            <v>GSP</v>
          </cell>
          <cell r="J3538" t="str">
            <v>No Aplica</v>
          </cell>
          <cell r="K3538" t="str">
            <v>Plan de acción</v>
          </cell>
          <cell r="L3538" t="str">
            <v>Zonal</v>
          </cell>
          <cell r="M3538" t="str">
            <v>6_ANTONIO_NARIÑO</v>
          </cell>
          <cell r="N3538" t="str">
            <v>2_FEBRERO_2026</v>
          </cell>
          <cell r="O3538" t="str">
            <v>21910. Proceso integral e integrado de la Vigilancia de la Salud PúblicaVigilancia en salud pública20266_ANTONIO_NARIÑO2_FEBRERO_2026</v>
          </cell>
          <cell r="P3538">
            <v>6484528</v>
          </cell>
          <cell r="S3538">
            <v>0</v>
          </cell>
          <cell r="T3538">
            <v>0</v>
          </cell>
        </row>
        <row r="3539">
          <cell r="F3539" t="str">
            <v>22010. Proceso integral e integrado de la Vigilancia de la Salud PúblicaVigilancia en salud pública2026</v>
          </cell>
          <cell r="G3539" t="str">
            <v>Apoyo en las asistencias técnicas de los procesos de EEVV</v>
          </cell>
          <cell r="H3539" t="str">
            <v>Gestión, análisis y divulgación  de información de la vigilancia en salud pública</v>
          </cell>
          <cell r="I3539" t="str">
            <v>GSP</v>
          </cell>
          <cell r="J3539" t="str">
            <v>No Aplica</v>
          </cell>
          <cell r="K3539" t="str">
            <v>Plan de acción</v>
          </cell>
          <cell r="L3539" t="str">
            <v>Zonal</v>
          </cell>
          <cell r="M3539" t="str">
            <v>6_ANTONIO_NARIÑO</v>
          </cell>
          <cell r="N3539" t="str">
            <v>2_FEBRERO_2026</v>
          </cell>
          <cell r="O3539" t="str">
            <v>22010. Proceso integral e integrado de la Vigilancia de la Salud PúblicaVigilancia en salud pública20266_ANTONIO_NARIÑO2_FEBRERO_2026</v>
          </cell>
          <cell r="P3539">
            <v>5621568</v>
          </cell>
          <cell r="S3539">
            <v>0</v>
          </cell>
          <cell r="T3539">
            <v>0</v>
          </cell>
        </row>
        <row r="3540">
          <cell r="F3540" t="str">
            <v>22110. Proceso integral e integrado de la Vigilancia de la Salud PúblicaVigilancia en salud pública2026</v>
          </cell>
          <cell r="G3540" t="str">
            <v>Seguimiento de muertes consideradas como no violentas (manera de muerte no violenta) y que ocurren extra institucionalmente (por fuera de las instituciones prestadoras de servicios de salud “IPS”) para población pobre vulnerable - no asegurada GAHD</v>
          </cell>
          <cell r="H3540" t="str">
            <v xml:space="preserve">Intervención integral en brotes, alertas y situaciones de emergencia en salud pública
</v>
          </cell>
          <cell r="I3540" t="str">
            <v>GSP</v>
          </cell>
          <cell r="J3540" t="str">
            <v>No Aplica</v>
          </cell>
          <cell r="K3540" t="str">
            <v>Plan de acción</v>
          </cell>
          <cell r="L3540" t="str">
            <v>Distrito</v>
          </cell>
          <cell r="M3540" t="str">
            <v>6_ANTONIO_NARIÑO</v>
          </cell>
          <cell r="N3540" t="str">
            <v>2_FEBRERO_2026</v>
          </cell>
          <cell r="O3540" t="str">
            <v>22110. Proceso integral e integrado de la Vigilancia de la Salud PúblicaVigilancia en salud pública20266_ANTONIO_NARIÑO2_FEBRERO_2026</v>
          </cell>
          <cell r="P3540">
            <v>149094832</v>
          </cell>
          <cell r="S3540">
            <v>0</v>
          </cell>
          <cell r="T3540">
            <v>0</v>
          </cell>
        </row>
        <row r="3541">
          <cell r="F3541" t="str">
            <v>22210. Proceso integral e integrado de la Vigilancia de la Salud PúblicaVigilancia en salud pública2026</v>
          </cell>
          <cell r="G3541" t="str">
            <v>Georreferenciación y análisis de información cartográfica de eventos de interés en salud pública</v>
          </cell>
          <cell r="H3541" t="str">
            <v>Gestión, análisis y divulgación  de información de la vigilancia en salud pública</v>
          </cell>
          <cell r="I3541" t="str">
            <v>GSP</v>
          </cell>
          <cell r="J3541" t="str">
            <v>No Aplica</v>
          </cell>
          <cell r="K3541" t="str">
            <v>Plan de acción</v>
          </cell>
          <cell r="L3541" t="str">
            <v>Zonal</v>
          </cell>
          <cell r="M3541" t="str">
            <v>6_ANTONIO_NARIÑO</v>
          </cell>
          <cell r="N3541" t="str">
            <v>2_FEBRERO_2026</v>
          </cell>
          <cell r="O3541" t="str">
            <v>22210. Proceso integral e integrado de la Vigilancia de la Salud PúblicaVigilancia en salud pública20266_ANTONIO_NARIÑO2_FEBRERO_2026</v>
          </cell>
          <cell r="P3541">
            <v>18590624</v>
          </cell>
          <cell r="S3541">
            <v>0</v>
          </cell>
          <cell r="T3541">
            <v>0</v>
          </cell>
        </row>
        <row r="3542">
          <cell r="F3542" t="str">
            <v>22310. Proceso integral e integrado de la Vigilancia de la Salud PúblicaVigilancia en salud pública2026</v>
          </cell>
          <cell r="G3542" t="str">
            <v>Gestión de la Vigilancia  centinela por exposición a contaminación ambiental en zonas aledañas parque de innovación Doña Juana</v>
          </cell>
          <cell r="H3542" t="str">
            <v>Gestión, análisis y divulgación  de información de la vigilancia en salud pública</v>
          </cell>
          <cell r="I3542" t="str">
            <v>GSP</v>
          </cell>
          <cell r="J3542" t="str">
            <v>No Aplica</v>
          </cell>
          <cell r="K3542" t="str">
            <v>Plan de acción</v>
          </cell>
          <cell r="L3542" t="str">
            <v>Zonal</v>
          </cell>
          <cell r="M3542" t="str">
            <v>6_ANTONIO_NARIÑO</v>
          </cell>
          <cell r="N3542" t="str">
            <v>2_FEBRERO_2026</v>
          </cell>
          <cell r="O3542" t="str">
            <v>22310. Proceso integral e integrado de la Vigilancia de la Salud PúblicaVigilancia en salud pública20266_ANTONIO_NARIÑO2_FEBRERO_2026</v>
          </cell>
          <cell r="P3542">
            <v>29488576</v>
          </cell>
          <cell r="S3542">
            <v>0</v>
          </cell>
          <cell r="T3542">
            <v>0</v>
          </cell>
        </row>
        <row r="3543">
          <cell r="F3543" t="str">
            <v>22410. Proceso integral e integrado de la Vigilancia de la Salud PúblicaVigilancia en salud pública2026</v>
          </cell>
          <cell r="G3543" t="str">
            <v>Seguimiento y monitoreo de los instrumentos de canalizaciones de Vigilancia en Salud  pública. Subred Norte, Sur Occidente,  Centro oriente y Sur</v>
          </cell>
          <cell r="H3543" t="str">
            <v xml:space="preserve">Intervención integral en brotes, alertas y situaciones de emergencia en salud pública
</v>
          </cell>
          <cell r="I3543" t="str">
            <v>GSP</v>
          </cell>
          <cell r="J3543" t="str">
            <v>No Aplica</v>
          </cell>
          <cell r="K3543" t="str">
            <v>Plan de acción</v>
          </cell>
          <cell r="L3543" t="str">
            <v>Zonal</v>
          </cell>
          <cell r="M3543" t="str">
            <v>6_ANTONIO_NARIÑO</v>
          </cell>
          <cell r="N3543" t="str">
            <v>2_FEBRERO_2026</v>
          </cell>
          <cell r="O3543" t="str">
            <v>22410. Proceso integral e integrado de la Vigilancia de la Salud PúblicaVigilancia en salud pública20266_ANTONIO_NARIÑO2_FEBRERO_2026</v>
          </cell>
          <cell r="P3543">
            <v>3994272</v>
          </cell>
          <cell r="S3543">
            <v>0</v>
          </cell>
          <cell r="T3543">
            <v>0</v>
          </cell>
        </row>
        <row r="3544">
          <cell r="F3544" t="str">
            <v>22510. Proceso integral e integrado de la Vigilancia de la Salud PúblicaVigilancia en salud pública2026</v>
          </cell>
          <cell r="G3544" t="str">
            <v>Gestión  de la información  del Componente de IAAS</v>
          </cell>
          <cell r="H3544" t="str">
            <v>Gestión, análisis y divulgación  de información de la vigilancia en salud pública</v>
          </cell>
          <cell r="I3544" t="str">
            <v>GSP</v>
          </cell>
          <cell r="J3544" t="str">
            <v>No Aplica</v>
          </cell>
          <cell r="K3544" t="str">
            <v>Plan de acción</v>
          </cell>
          <cell r="L3544" t="str">
            <v>Zonal</v>
          </cell>
          <cell r="M3544" t="str">
            <v>6_ANTONIO_NARIÑO</v>
          </cell>
          <cell r="N3544" t="str">
            <v>2_FEBRERO_2026</v>
          </cell>
          <cell r="O3544" t="str">
            <v>22510. Proceso integral e integrado de la Vigilancia de la Salud PúblicaVigilancia en salud pública20266_ANTONIO_NARIÑO2_FEBRERO_2026</v>
          </cell>
          <cell r="P3544">
            <v>7347488</v>
          </cell>
          <cell r="S3544">
            <v>0</v>
          </cell>
          <cell r="T3544">
            <v>0</v>
          </cell>
        </row>
        <row r="3545">
          <cell r="F3545" t="str">
            <v>22610. Proceso integral e integrado de la Vigilancia de la Salud PúblicaVigilancia en salud pública2026</v>
          </cell>
          <cell r="G3545" t="str">
            <v>Gestión administrativa y operativa de seguimiento y monitoreo AT integrales-</v>
          </cell>
          <cell r="H3545" t="str">
            <v>Gestión, análisis y divulgación  de información de la vigilancia en salud pública</v>
          </cell>
          <cell r="I3545" t="str">
            <v>GSP</v>
          </cell>
          <cell r="J3545" t="str">
            <v>No Aplica</v>
          </cell>
          <cell r="K3545" t="str">
            <v>Plan de acción</v>
          </cell>
          <cell r="L3545" t="str">
            <v>Distrito</v>
          </cell>
          <cell r="M3545" t="str">
            <v>6_ANTONIO_NARIÑO</v>
          </cell>
          <cell r="N3545" t="str">
            <v>2_FEBRERO_2026</v>
          </cell>
          <cell r="O3545" t="str">
            <v>22610. Proceso integral e integrado de la Vigilancia de la Salud PúblicaVigilancia en salud pública20266_ANTONIO_NARIÑO2_FEBRERO_2026</v>
          </cell>
          <cell r="P3545">
            <v>95295440</v>
          </cell>
          <cell r="S3545">
            <v>0</v>
          </cell>
          <cell r="T3545">
            <v>0</v>
          </cell>
        </row>
        <row r="3546">
          <cell r="F3546" t="str">
            <v>22710. Proceso integral e integrado de la Vigilancia de la Salud PúblicaVigilancia en salud pública2026</v>
          </cell>
          <cell r="G3546" t="str">
            <v>Gestión operativa de seguimiento y monitoreo AT integrales</v>
          </cell>
          <cell r="H3546" t="str">
            <v>Gestión, análisis y divulgación  de información de la vigilancia en salud pública</v>
          </cell>
          <cell r="I3546" t="str">
            <v>GSP</v>
          </cell>
          <cell r="J3546" t="str">
            <v>No Aplica</v>
          </cell>
          <cell r="K3546" t="str">
            <v>Plan de acción</v>
          </cell>
          <cell r="L3546" t="str">
            <v>Distrito</v>
          </cell>
          <cell r="M3546" t="str">
            <v>6_ANTONIO_NARIÑO</v>
          </cell>
          <cell r="N3546" t="str">
            <v>2_FEBRERO_2026</v>
          </cell>
          <cell r="O3546" t="str">
            <v>22710. Proceso integral e integrado de la Vigilancia de la Salud PúblicaVigilancia en salud pública20266_ANTONIO_NARIÑO2_FEBRERO_2026</v>
          </cell>
          <cell r="P3546">
            <v>53602144</v>
          </cell>
          <cell r="S3546">
            <v>0</v>
          </cell>
          <cell r="T3546">
            <v>0</v>
          </cell>
        </row>
        <row r="3547">
          <cell r="F3547" t="str">
            <v>22810. Proceso integral e integrado de la Vigilancia de la Salud PúblicaVigilancia en salud pública2026</v>
          </cell>
          <cell r="G3547" t="str">
            <v>Investigaciones epidemiológicas de eventos prioritarios en salud mental- Ruralidad</v>
          </cell>
          <cell r="H3547" t="str">
            <v xml:space="preserve">Intervención integral en brotes, alertas y situaciones de emergencia en salud pública
</v>
          </cell>
          <cell r="I3547" t="str">
            <v>GSP</v>
          </cell>
          <cell r="J3547" t="str">
            <v>No Aplica</v>
          </cell>
          <cell r="K3547" t="str">
            <v>Plan de acción</v>
          </cell>
          <cell r="L3547" t="str">
            <v>Local</v>
          </cell>
          <cell r="M3547" t="str">
            <v>6_ANTONIO_NARIÑO</v>
          </cell>
          <cell r="N3547" t="str">
            <v>2_FEBRERO_2026</v>
          </cell>
          <cell r="O3547" t="str">
            <v>22810. Proceso integral e integrado de la Vigilancia de la Salud PúblicaVigilancia en salud pública20266_ANTONIO_NARIÑO2_FEBRERO_2026</v>
          </cell>
          <cell r="P3547">
            <v>3513480</v>
          </cell>
          <cell r="S3547">
            <v>0</v>
          </cell>
          <cell r="T3547">
            <v>0</v>
          </cell>
        </row>
        <row r="3548">
          <cell r="F3548" t="str">
            <v>22910. Proceso integral e integrado de la Vigilancia de la Salud PúblicaVigilancia en salud pública2026</v>
          </cell>
          <cell r="G3548" t="str">
            <v xml:space="preserve">Fortalecimiento de capacidades IEC Salud mental </v>
          </cell>
          <cell r="H3548" t="str">
            <v xml:space="preserve">Intervención integral en brotes, alertas y situaciones de emergencia en salud pública
</v>
          </cell>
          <cell r="I3548" t="str">
            <v>GSP</v>
          </cell>
          <cell r="J3548" t="str">
            <v>No Aplica</v>
          </cell>
          <cell r="K3548" t="str">
            <v>Plan de Fortalecimiento</v>
          </cell>
          <cell r="L3548" t="str">
            <v>Zonal</v>
          </cell>
          <cell r="M3548" t="str">
            <v>6_ANTONIO_NARIÑO</v>
          </cell>
          <cell r="N3548" t="str">
            <v>2_FEBRERO_2026</v>
          </cell>
          <cell r="O3548" t="str">
            <v>22910. Proceso integral e integrado de la Vigilancia de la Salud PúblicaVigilancia en salud pública20266_ANTONIO_NARIÑO2_FEBRERO_2026</v>
          </cell>
          <cell r="P3548">
            <v>281936</v>
          </cell>
          <cell r="S3548">
            <v>0</v>
          </cell>
          <cell r="T3548">
            <v>0</v>
          </cell>
        </row>
        <row r="3549">
          <cell r="F3549" t="str">
            <v>23010. Proceso integral e integrado de la Vigilancia de la Salud PúblicaVigilancia en salud pública2026</v>
          </cell>
          <cell r="G3549" t="str">
            <v xml:space="preserve">Fortalecimiento de capacidades IEC No trasmisibles </v>
          </cell>
          <cell r="H3549" t="str">
            <v xml:space="preserve">Intervención integral en brotes, alertas y situaciones de emergencia en salud pública
</v>
          </cell>
          <cell r="I3549" t="str">
            <v>GSP</v>
          </cell>
          <cell r="J3549" t="str">
            <v>No Aplica</v>
          </cell>
          <cell r="K3549" t="str">
            <v>Plan de Fortalecimiento</v>
          </cell>
          <cell r="L3549" t="str">
            <v>Zonal</v>
          </cell>
          <cell r="M3549" t="str">
            <v>6_ANTONIO_NARIÑO</v>
          </cell>
          <cell r="N3549" t="str">
            <v>2_FEBRERO_2026</v>
          </cell>
          <cell r="O3549" t="str">
            <v>23010. Proceso integral e integrado de la Vigilancia de la Salud PúblicaVigilancia en salud pública20266_ANTONIO_NARIÑO2_FEBRERO_2026</v>
          </cell>
          <cell r="P3549">
            <v>244416</v>
          </cell>
          <cell r="S3549">
            <v>0</v>
          </cell>
          <cell r="T3549">
            <v>0</v>
          </cell>
        </row>
        <row r="3550">
          <cell r="F3550" t="str">
            <v>23111. Proceso integral e integrado de la Vigilancia basada en ComunidadVigilancia en salud pública2026</v>
          </cell>
          <cell r="G3550" t="str">
            <v>Gestión Estrategica territorial en el contexto de la VBC</v>
          </cell>
          <cell r="H3550" t="str">
            <v>Gestión Estrategica territorial en el contexto de la VBC</v>
          </cell>
          <cell r="I3550" t="str">
            <v>GSP</v>
          </cell>
          <cell r="J3550" t="str">
            <v>No Aplica</v>
          </cell>
          <cell r="K3550" t="str">
            <v>Plan de acción</v>
          </cell>
          <cell r="L3550" t="str">
            <v>Zonal</v>
          </cell>
          <cell r="M3550" t="str">
            <v>6_ANTONIO_NARIÑO</v>
          </cell>
          <cell r="N3550" t="str">
            <v>2_FEBRERO_2026</v>
          </cell>
          <cell r="O3550" t="str">
            <v>23111. Proceso integral e integrado de la Vigilancia basada en ComunidadVigilancia en salud pública20266_ANTONIO_NARIÑO2_FEBRERO_2026</v>
          </cell>
          <cell r="P3550">
            <v>25173776</v>
          </cell>
          <cell r="S3550"/>
          <cell r="T3550">
            <v>0</v>
          </cell>
        </row>
        <row r="3551">
          <cell r="F3551" t="str">
            <v>23211. Proceso integral e integrado de la Vigilancia basada en ComunidadVigilancia en salud pública2026</v>
          </cell>
          <cell r="G3551" t="str">
            <v>Gestión Operativa para el Fortalecmiento de la REVCOM</v>
          </cell>
          <cell r="H3551" t="str">
            <v>Gestión Operativa para el Fortalecmiento de la REVCOM</v>
          </cell>
          <cell r="I3551" t="str">
            <v>GSP</v>
          </cell>
          <cell r="J3551" t="str">
            <v>No Aplica</v>
          </cell>
          <cell r="K3551" t="str">
            <v>Plan de acción</v>
          </cell>
          <cell r="L3551" t="str">
            <v>Local</v>
          </cell>
          <cell r="M3551" t="str">
            <v>6_ANTONIO_NARIÑO</v>
          </cell>
          <cell r="N3551" t="str">
            <v>2_FEBRERO_2026</v>
          </cell>
          <cell r="O3551" t="str">
            <v>23211. Proceso integral e integrado de la Vigilancia basada en ComunidadVigilancia en salud pública20266_ANTONIO_NARIÑO2_FEBRERO_2026</v>
          </cell>
          <cell r="P3551">
            <v>5621568</v>
          </cell>
          <cell r="S3551">
            <v>1</v>
          </cell>
          <cell r="T3551">
            <v>5621568</v>
          </cell>
        </row>
        <row r="3552">
          <cell r="F3552" t="str">
            <v>23311. Proceso integral e integrado de la Vigilancia basada en ComunidadVigilancia en salud pública2026</v>
          </cell>
          <cell r="G3552" t="str">
            <v>Gestión estratégica y  operativa para el Fortalecimiento de la RevCom - en la Ruralidad de Sumapaz</v>
          </cell>
          <cell r="H3552" t="str">
            <v>Gestión Operativa para el Fortalecmiento de la REVCOM</v>
          </cell>
          <cell r="I3552" t="str">
            <v>GSP</v>
          </cell>
          <cell r="J3552" t="str">
            <v>No Aplica</v>
          </cell>
          <cell r="K3552" t="str">
            <v>Plan de acción</v>
          </cell>
          <cell r="L3552" t="str">
            <v>Local</v>
          </cell>
          <cell r="M3552" t="str">
            <v>6_ANTONIO_NARIÑO</v>
          </cell>
          <cell r="N3552" t="str">
            <v>2_FEBRERO_2026</v>
          </cell>
          <cell r="O3552" t="str">
            <v>23311. Proceso integral e integrado de la Vigilancia basada en ComunidadVigilancia en salud pública20266_ANTONIO_NARIÑO2_FEBRERO_2026</v>
          </cell>
          <cell r="P3552">
            <v>7026960</v>
          </cell>
          <cell r="S3552"/>
          <cell r="T3552">
            <v>0</v>
          </cell>
        </row>
        <row r="3553">
          <cell r="F3553" t="str">
            <v>23413. Proceso integral e integrado de gestión y análisis de políticas para el bienestarAnálisis de Politicas2026</v>
          </cell>
          <cell r="G3553" t="str">
            <v>Participación y gestión intersectorial  para la formulación, implementación, seguimiento o evaluación de las políticas públicas en los territorios</v>
          </cell>
          <cell r="H3553" t="str">
            <v>Gestión Intersectorial de Políticas Públicas en los Territorios</v>
          </cell>
          <cell r="I3553" t="str">
            <v>GSP</v>
          </cell>
          <cell r="J3553" t="str">
            <v>No Aplica</v>
          </cell>
          <cell r="K3553" t="str">
            <v>Plan de acción</v>
          </cell>
          <cell r="L3553" t="str">
            <v>Local</v>
          </cell>
          <cell r="M3553" t="str">
            <v>6_ANTONIO_NARIÑO</v>
          </cell>
          <cell r="N3553" t="str">
            <v>2_FEBRERO_2026</v>
          </cell>
          <cell r="O3553" t="str">
            <v>23413. Proceso integral e integrado de gestión y análisis de políticas para el bienestarAnálisis de Politicas20266_ANTONIO_NARIÑO2_FEBRERO_2026</v>
          </cell>
          <cell r="P3553">
            <v>24853248</v>
          </cell>
          <cell r="S3553">
            <v>1</v>
          </cell>
          <cell r="T3553">
            <v>24853248</v>
          </cell>
        </row>
        <row r="3554">
          <cell r="F3554" t="str">
            <v>23513. Proceso integral e integrado de gestión y análisis de políticas para el bienestarAnálisis de Politicas2026</v>
          </cell>
          <cell r="G3554" t="e">
            <v>#VALUE!</v>
          </cell>
          <cell r="H3554" t="str">
            <v>Gestión Intersectorial de Políticas Públicas en los Territorios</v>
          </cell>
          <cell r="I3554" t="str">
            <v>GSP</v>
          </cell>
          <cell r="J3554" t="str">
            <v>No Aplica</v>
          </cell>
          <cell r="K3554" t="str">
            <v>Plan de acción</v>
          </cell>
          <cell r="L3554" t="str">
            <v>Zonal</v>
          </cell>
          <cell r="M3554" t="str">
            <v>6_ANTONIO_NARIÑO</v>
          </cell>
          <cell r="N3554" t="str">
            <v>2_FEBRERO_2026</v>
          </cell>
          <cell r="O3554" t="str">
            <v>23513. Proceso integral e integrado de gestión y análisis de políticas para el bienestarAnálisis de Politicas20266_ANTONIO_NARIÑO2_FEBRERO_2026</v>
          </cell>
          <cell r="P3554">
            <v>7332480</v>
          </cell>
          <cell r="S3554"/>
          <cell r="T3554">
            <v>0</v>
          </cell>
        </row>
        <row r="3555">
          <cell r="F3555" t="str">
            <v>23613. Proceso integral e integrado de gestión y análisis de políticas para el bienestarAnálisis de Politicas2026</v>
          </cell>
          <cell r="G3555" t="str">
            <v>Participación y gestión intersectorial local con los diferentes actores para la formulación, implementación, seguimiento o evaluación de la política pública de Ruralidad, exceptuando Sumapaz</v>
          </cell>
          <cell r="H3555" t="str">
            <v>Gestión Intersectorial de Políticas Públicas en los Territorios</v>
          </cell>
          <cell r="I3555" t="str">
            <v>GSP</v>
          </cell>
          <cell r="J3555" t="str">
            <v>No Aplica</v>
          </cell>
          <cell r="K3555" t="str">
            <v>Plan de acción</v>
          </cell>
          <cell r="L3555" t="str">
            <v>Distrito</v>
          </cell>
          <cell r="M3555" t="str">
            <v>6_ANTONIO_NARIÑO</v>
          </cell>
          <cell r="N3555" t="str">
            <v>2_FEBRERO_2026</v>
          </cell>
          <cell r="O3555" t="str">
            <v>23613. Proceso integral e integrado de gestión y análisis de políticas para el bienestarAnálisis de Politicas20266_ANTONIO_NARIÑO2_FEBRERO_2026</v>
          </cell>
          <cell r="P3555">
            <v>7332480</v>
          </cell>
          <cell r="S3555"/>
          <cell r="T3555">
            <v>0</v>
          </cell>
        </row>
        <row r="3556">
          <cell r="F3556" t="str">
            <v>23713. Proceso integral e integrado de gestión y análisis de políticas para el bienestarAnálisis de Politicas2026</v>
          </cell>
          <cell r="G3556" t="str">
            <v>Participación y gestión intersectorial local con los diferentes actores para la formulación, implementación, seguimiento o evaluación de las políticas públicas priorizadas en Sumapaz</v>
          </cell>
          <cell r="H3556" t="str">
            <v>Gestión Intersectorial de Políticas Públicas en los Territorios</v>
          </cell>
          <cell r="I3556" t="str">
            <v>GSP</v>
          </cell>
          <cell r="J3556" t="str">
            <v>No Aplica</v>
          </cell>
          <cell r="K3556" t="str">
            <v>Plan de acción</v>
          </cell>
          <cell r="L3556" t="str">
            <v>Local</v>
          </cell>
          <cell r="M3556" t="str">
            <v>6_ANTONIO_NARIÑO</v>
          </cell>
          <cell r="N3556" t="str">
            <v>2_FEBRERO_2026</v>
          </cell>
          <cell r="O3556" t="str">
            <v>23713. Proceso integral e integrado de gestión y análisis de políticas para el bienestarAnálisis de Politicas20266_ANTONIO_NARIÑO2_FEBRERO_2026</v>
          </cell>
          <cell r="P3556">
            <v>22914000</v>
          </cell>
          <cell r="S3556"/>
          <cell r="T3556">
            <v>0</v>
          </cell>
        </row>
        <row r="3557">
          <cell r="F3557" t="str">
            <v>23813. Proceso integral e integrado de gestión y análisis de políticas para el bienestarAnálisis de Politicas2026</v>
          </cell>
          <cell r="G3557" t="str">
            <v>Participación y gestión intersectorial local con los diferentes actores para la formulación, implementación, seguimiento o evaluación de las políticas públicas étnicas en los territorios</v>
          </cell>
          <cell r="H3557" t="str">
            <v>Gestión Intersectorial de Políticas Públicas en los Territorios</v>
          </cell>
          <cell r="I3557" t="str">
            <v>GSP</v>
          </cell>
          <cell r="J3557" t="str">
            <v>No Aplica</v>
          </cell>
          <cell r="K3557" t="str">
            <v>Plan de acción</v>
          </cell>
          <cell r="L3557" t="str">
            <v>Distrito</v>
          </cell>
          <cell r="M3557" t="str">
            <v>6_ANTONIO_NARIÑO</v>
          </cell>
          <cell r="N3557" t="str">
            <v>2_FEBRERO_2026</v>
          </cell>
          <cell r="O3557" t="str">
            <v>23813. Proceso integral e integrado de gestión y análisis de políticas para el bienestarAnálisis de Politicas20266_ANTONIO_NARIÑO2_FEBRERO_2026</v>
          </cell>
          <cell r="P3557">
            <v>29329920</v>
          </cell>
          <cell r="S3557"/>
          <cell r="T3557">
            <v>0</v>
          </cell>
        </row>
        <row r="3558">
          <cell r="F3558" t="str">
            <v>23913. Proceso integral e integrado de gestión y análisis de políticas para el bienestarAnálisis de Politicas2026</v>
          </cell>
          <cell r="G3558" t="str">
            <v>Coordinación de la respuesta sectorial a las prioridades en salud y situaciones emergentes en el marco de la gestión de las políticas públicas</v>
          </cell>
          <cell r="H3558" t="str">
            <v>Gestión Sectorial de Políticas Públicas en los Territorios</v>
          </cell>
          <cell r="I3558" t="str">
            <v>GSP</v>
          </cell>
          <cell r="J3558" t="str">
            <v>No Aplica</v>
          </cell>
          <cell r="K3558" t="str">
            <v>Plan de acción</v>
          </cell>
          <cell r="L3558" t="str">
            <v>Local</v>
          </cell>
          <cell r="M3558" t="str">
            <v>6_ANTONIO_NARIÑO</v>
          </cell>
          <cell r="N3558" t="str">
            <v>2_FEBRERO_2026</v>
          </cell>
          <cell r="O3558" t="str">
            <v>23913. Proceso integral e integrado de gestión y análisis de políticas para el bienestarAnálisis de Politicas20266_ANTONIO_NARIÑO2_FEBRERO_2026</v>
          </cell>
          <cell r="P3558">
            <v>17086608</v>
          </cell>
          <cell r="S3558">
            <v>1</v>
          </cell>
          <cell r="T3558">
            <v>17086608</v>
          </cell>
        </row>
        <row r="3559">
          <cell r="F3559" t="str">
            <v>24013. Proceso integral e integrado de gestión y análisis de políticas para el bienestarAnálisis de Politicas2026</v>
          </cell>
          <cell r="G3559" t="str">
            <v>Coordinación de la respuesta sectorial a las prioridades en salud y situaciones emergentes en el marco de la gestión de las políticas públicas de adultez, trabajo,  salud oral, Acogida, Inclusión y Desarrollo de los Nuevos Bogotanos</v>
          </cell>
          <cell r="H3559" t="str">
            <v>Gestión Sectorial de Políticas Públicas en los Territorios</v>
          </cell>
          <cell r="I3559" t="str">
            <v>GSP</v>
          </cell>
          <cell r="J3559" t="str">
            <v>No Aplica</v>
          </cell>
          <cell r="K3559" t="str">
            <v>Plan de acción</v>
          </cell>
          <cell r="L3559" t="str">
            <v>Zonal</v>
          </cell>
          <cell r="M3559" t="str">
            <v>6_ANTONIO_NARIÑO</v>
          </cell>
          <cell r="N3559" t="str">
            <v>2_FEBRERO_2026</v>
          </cell>
          <cell r="O3559" t="str">
            <v>24013. Proceso integral e integrado de gestión y análisis de políticas para el bienestarAnálisis de Politicas20266_ANTONIO_NARIÑO2_FEBRERO_2026</v>
          </cell>
          <cell r="P3559">
            <v>3910656</v>
          </cell>
          <cell r="S3559"/>
          <cell r="T3559">
            <v>0</v>
          </cell>
        </row>
        <row r="3560">
          <cell r="F3560" t="str">
            <v>24113. Proceso integral e integrado de gestión y análisis de políticas para el bienestarAnálisis de Politicas2026</v>
          </cell>
          <cell r="G3560" t="str">
            <v>Coordinación de la respuesta sectorial a las prioridades en salud y situaciones emergentes en el marco de la gestión de la política pública de ruralidad exceptuando Sumapaz</v>
          </cell>
          <cell r="H3560" t="str">
            <v>Gestión Sectorial de Políticas Públicas en los Territorios</v>
          </cell>
          <cell r="I3560" t="str">
            <v>GSP</v>
          </cell>
          <cell r="J3560" t="str">
            <v>No Aplica</v>
          </cell>
          <cell r="K3560" t="str">
            <v>Plan de acción</v>
          </cell>
          <cell r="L3560" t="str">
            <v>Distrito</v>
          </cell>
          <cell r="M3560" t="str">
            <v>6_ANTONIO_NARIÑO</v>
          </cell>
          <cell r="N3560" t="str">
            <v>2_FEBRERO_2026</v>
          </cell>
          <cell r="O3560" t="str">
            <v>24113. Proceso integral e integrado de gestión y análisis de políticas para el bienestarAnálisis de Politicas20266_ANTONIO_NARIÑO2_FEBRERO_2026</v>
          </cell>
          <cell r="P3560">
            <v>3910656</v>
          </cell>
          <cell r="S3560"/>
          <cell r="T3560">
            <v>0</v>
          </cell>
        </row>
        <row r="3561">
          <cell r="F3561" t="str">
            <v>24213. Proceso integral e integrado de gestión y análisis de políticas para el bienestarAnálisis de Politicas2026</v>
          </cell>
          <cell r="G3561" t="str">
            <v>Coordinación de la respuesta sectorial a las prioridades en salud y situaciones emergentes en el marco de la gestión de las políticas públicas priorizadas en Sumapaz</v>
          </cell>
          <cell r="H3561" t="str">
            <v>Gestión Sectorial de Políticas Públicas en los Territorios</v>
          </cell>
          <cell r="I3561" t="str">
            <v>GSP</v>
          </cell>
          <cell r="J3561" t="str">
            <v>No Aplica</v>
          </cell>
          <cell r="K3561" t="str">
            <v>Plan de acción</v>
          </cell>
          <cell r="L3561" t="str">
            <v>Local</v>
          </cell>
          <cell r="M3561" t="str">
            <v>6_ANTONIO_NARIÑO</v>
          </cell>
          <cell r="N3561" t="str">
            <v>2_FEBRERO_2026</v>
          </cell>
          <cell r="O3561" t="str">
            <v>24213. Proceso integral e integrado de gestión y análisis de políticas para el bienestarAnálisis de Politicas20266_ANTONIO_NARIÑO2_FEBRERO_2026</v>
          </cell>
          <cell r="P3561">
            <v>12220800</v>
          </cell>
          <cell r="S3561"/>
          <cell r="T3561">
            <v>0</v>
          </cell>
        </row>
        <row r="3562">
          <cell r="F3562" t="str">
            <v>24313. Proceso integral e integrado de gestión y análisis de políticas para el bienestarAnálisis de Politicas2026</v>
          </cell>
          <cell r="G3562" t="str">
            <v>Coordinación de la respuesta sectorial a las prioridades en salud y situaciones emergentes en el marco de la gestión de las políticas públicas étnicas</v>
          </cell>
          <cell r="H3562" t="str">
            <v>Gestión Sectorial de Políticas Públicas en los Territorios</v>
          </cell>
          <cell r="I3562" t="str">
            <v>GSP</v>
          </cell>
          <cell r="J3562" t="str">
            <v>No Aplica</v>
          </cell>
          <cell r="K3562" t="str">
            <v>Plan de análisis</v>
          </cell>
          <cell r="L3562" t="str">
            <v>Distrito</v>
          </cell>
          <cell r="M3562" t="str">
            <v>6_ANTONIO_NARIÑO</v>
          </cell>
          <cell r="N3562" t="str">
            <v>2_FEBRERO_2026</v>
          </cell>
          <cell r="O3562" t="str">
            <v>24313. Proceso integral e integrado de gestión y análisis de políticas para el bienestarAnálisis de Politicas20266_ANTONIO_NARIÑO2_FEBRERO_2026</v>
          </cell>
          <cell r="P3562">
            <v>15642624</v>
          </cell>
          <cell r="S3562"/>
          <cell r="T3562">
            <v>0</v>
          </cell>
        </row>
        <row r="3563">
          <cell r="F3563" t="str">
            <v>24413. Proceso integral e integrado de gestión y análisis de políticas para el bienestarAnálisis de Politicas2026</v>
          </cell>
          <cell r="G3563" t="str">
            <v>Análisis sociales de la salud en el marco de las políticas</v>
          </cell>
          <cell r="H3563" t="str">
            <v>Gestión y Generación de Conocimiento en el Marco de las Políticas Públicas</v>
          </cell>
          <cell r="I3563" t="str">
            <v>GSP</v>
          </cell>
          <cell r="J3563" t="str">
            <v>No Aplica</v>
          </cell>
          <cell r="K3563" t="str">
            <v>Plan de análisis</v>
          </cell>
          <cell r="L3563" t="str">
            <v>Zonal</v>
          </cell>
          <cell r="M3563" t="str">
            <v>6_ANTONIO_NARIÑO</v>
          </cell>
          <cell r="N3563" t="str">
            <v>2_FEBRERO_2026</v>
          </cell>
          <cell r="O3563" t="str">
            <v>24413. Proceso integral e integrado de gestión y análisis de políticas para el bienestarAnálisis de Politicas20266_ANTONIO_NARIÑO2_FEBRERO_2026</v>
          </cell>
          <cell r="P3563">
            <v>20316544</v>
          </cell>
          <cell r="S3563"/>
          <cell r="T3563">
            <v>0</v>
          </cell>
        </row>
        <row r="3564">
          <cell r="F3564" t="str">
            <v>24513. Proceso integral e integrado de gestión y análisis de políticas para el bienestarAnálisis de Politicas2026</v>
          </cell>
          <cell r="G3564" t="str">
            <v>Análisis diferenciales de la salud en el marco de productos de políticas públicas étnicas</v>
          </cell>
          <cell r="H3564" t="str">
            <v>Gestión y Generación de Conocimiento en el Marco de las Políticas Públicas</v>
          </cell>
          <cell r="I3564" t="str">
            <v>GSP</v>
          </cell>
          <cell r="J3564" t="str">
            <v>No Aplica</v>
          </cell>
          <cell r="K3564" t="str">
            <v>Plan de análisis</v>
          </cell>
          <cell r="L3564" t="str">
            <v>Distrito</v>
          </cell>
          <cell r="M3564" t="str">
            <v>6_ANTONIO_NARIÑO</v>
          </cell>
          <cell r="N3564" t="str">
            <v>2_FEBRERO_2026</v>
          </cell>
          <cell r="O3564" t="str">
            <v>24513. Proceso integral e integrado de gestión y análisis de políticas para el bienestarAnálisis de Politicas20266_ANTONIO_NARIÑO2_FEBRERO_2026</v>
          </cell>
          <cell r="P3564">
            <v>24729968</v>
          </cell>
          <cell r="S3564"/>
          <cell r="T3564">
            <v>0</v>
          </cell>
        </row>
        <row r="3565">
          <cell r="F3565" t="str">
            <v>24613. Proceso integral e integrado de gestión y análisis de políticas para el bienestarAnálisis de Politicas2026</v>
          </cell>
          <cell r="G3565" t="e">
            <v>#VALUE!</v>
          </cell>
          <cell r="H3565" t="str">
            <v>Gestión Intersectorial de Políticas Públicas en los Territorios</v>
          </cell>
          <cell r="I3565" t="str">
            <v>GSP</v>
          </cell>
          <cell r="J3565" t="str">
            <v>No Aplica</v>
          </cell>
          <cell r="K3565" t="str">
            <v xml:space="preserve"> Plan de Fortalecimiento </v>
          </cell>
          <cell r="L3565" t="str">
            <v>Distrito</v>
          </cell>
          <cell r="M3565" t="str">
            <v>6_ANTONIO_NARIÑO</v>
          </cell>
          <cell r="N3565" t="str">
            <v>2_FEBRERO_2026</v>
          </cell>
          <cell r="O3565" t="str">
            <v>24613. Proceso integral e integrado de gestión y análisis de políticas para el bienestarAnálisis de Politicas20266_ANTONIO_NARIÑO2_FEBRERO_2026</v>
          </cell>
          <cell r="P3565">
            <v>67458816</v>
          </cell>
          <cell r="S3565"/>
          <cell r="T3565">
            <v>0</v>
          </cell>
        </row>
        <row r="3566">
          <cell r="F3566" t="str">
            <v>11. Gestión Territorial para la Atención Primaria Social de los procesos de Gestión de la Salud Pública (GSP) y el Plan de Salud Pública de Intervenciones Colectivas (PSPIC)Gestión Territorial2026</v>
          </cell>
          <cell r="G3566" t="str">
            <v>Coordinación Territorial Zonal GSP-PSPIC</v>
          </cell>
          <cell r="H3566" t="str">
            <v>Coordinación y seguimiento de la gestión territorial</v>
          </cell>
          <cell r="I3566" t="str">
            <v>GSP - PSPIC</v>
          </cell>
          <cell r="J3566" t="str">
            <v>No Aplica</v>
          </cell>
          <cell r="K3566" t="str">
            <v>Plan de acción</v>
          </cell>
          <cell r="L3566" t="str">
            <v>Zonal</v>
          </cell>
          <cell r="M3566" t="str">
            <v>7_ZONAL-SUBRED</v>
          </cell>
          <cell r="N3566" t="str">
            <v>2_FEBRERO_2026</v>
          </cell>
          <cell r="O3566" t="str">
            <v>11. Gestión Territorial para la Atención Primaria Social de los procesos de Gestión de la Salud Pública (GSP) y el Plan de Salud Pública de Intervenciones Colectivas (PSPIC)Gestión Territorial20267_ZONAL-SUBRED2_FEBRERO_2026</v>
          </cell>
          <cell r="P3566">
            <v>30277568</v>
          </cell>
          <cell r="Q3566"/>
          <cell r="R3566"/>
          <cell r="S3566">
            <v>1</v>
          </cell>
          <cell r="T3566">
            <v>30277568</v>
          </cell>
        </row>
        <row r="3567">
          <cell r="F3567" t="str">
            <v>31. Gestión Territorial para la Atención Primaria Social de los procesos de Gestión de la Salud Pública (GSP) y el Plan de Salud Pública de Intervenciones Colectivas (PSPIC)Gestión Territorial2026</v>
          </cell>
          <cell r="G3567" t="str">
            <v>Gestión local del GSP-PSPIC (Monitoreo y Seguimiento)</v>
          </cell>
          <cell r="H3567" t="str">
            <v>Coordinación y seguimiento de la gestión territorial</v>
          </cell>
          <cell r="I3567" t="str">
            <v>GSP-PSPIC</v>
          </cell>
          <cell r="J3567" t="str">
            <v>No Aplica</v>
          </cell>
          <cell r="K3567" t="str">
            <v>Plan de acción</v>
          </cell>
          <cell r="L3567" t="str">
            <v>Local</v>
          </cell>
          <cell r="M3567" t="str">
            <v>7_ZONAL-SUBRED</v>
          </cell>
          <cell r="N3567" t="str">
            <v>2_FEBRERO_2026</v>
          </cell>
          <cell r="O3567" t="str">
            <v>31. Gestión Territorial para la Atención Primaria Social de los procesos de Gestión de la Salud Pública (GSP) y el Plan de Salud Pública de Intervenciones Colectivas (PSPIC)Gestión Territorial20267_ZONAL-SUBRED2_FEBRERO_2026</v>
          </cell>
          <cell r="P3567">
            <v>12204720</v>
          </cell>
          <cell r="S3567"/>
          <cell r="T3567">
            <v>0</v>
          </cell>
        </row>
        <row r="3568">
          <cell r="F3568" t="str">
            <v>41. Gestión Territorial para la Atención Primaria Social de los procesos de Gestión de la Salud Pública (GSP) y el Plan de Salud Pública de Intervenciones Colectivas (PSPIC)Gestión Territorial2026</v>
          </cell>
          <cell r="G3568" t="str">
            <v>Gestión local del GSP-PSPIC (Soporte operativo)</v>
          </cell>
          <cell r="H3568" t="str">
            <v>Coordinación y seguimiento de la gestión territorial</v>
          </cell>
          <cell r="I3568" t="str">
            <v>GSP-PSPIC</v>
          </cell>
          <cell r="J3568" t="str">
            <v>No Aplica</v>
          </cell>
          <cell r="K3568" t="str">
            <v>Plan de acción</v>
          </cell>
          <cell r="L3568" t="str">
            <v>Local</v>
          </cell>
          <cell r="M3568" t="str">
            <v>7_ZONAL-SUBRED</v>
          </cell>
          <cell r="N3568" t="str">
            <v>2_FEBRERO_2026</v>
          </cell>
          <cell r="O3568" t="str">
            <v>41. Gestión Territorial para la Atención Primaria Social de los procesos de Gestión de la Salud Pública (GSP) y el Plan de Salud Pública de Intervenciones Colectivas (PSPIC)Gestión Territorial20267_ZONAL-SUBRED2_FEBRERO_2026</v>
          </cell>
          <cell r="P3568">
            <v>6484528</v>
          </cell>
          <cell r="S3568"/>
          <cell r="T3568">
            <v>0</v>
          </cell>
        </row>
        <row r="3569">
          <cell r="F3569" t="str">
            <v>51. Gestión Territorial para la Atención Primaria Social de los procesos de Gestión de la Salud Pública (GSP) y el Plan de Salud Pública de Intervenciones Colectivas (PSPIC)Gestión Territorial2026</v>
          </cell>
          <cell r="G3569" t="str">
            <v>Gestión local del GSP-PSPIC (prescripción social)</v>
          </cell>
          <cell r="H3569" t="str">
            <v>Coordinación y seguimiento de la gestión territorial</v>
          </cell>
          <cell r="I3569" t="str">
            <v>GSP-PSPIC</v>
          </cell>
          <cell r="J3569" t="str">
            <v>No Aplica</v>
          </cell>
          <cell r="K3569" t="str">
            <v>Plan de acción</v>
          </cell>
          <cell r="L3569" t="str">
            <v>Local</v>
          </cell>
          <cell r="M3569" t="str">
            <v>7_ZONAL-SUBRED</v>
          </cell>
          <cell r="N3569" t="str">
            <v>2_FEBRERO_2026</v>
          </cell>
          <cell r="O3569" t="str">
            <v>51. Gestión Territorial para la Atención Primaria Social de los procesos de Gestión de la Salud Pública (GSP) y el Plan de Salud Pública de Intervenciones Colectivas (PSPIC)Gestión Territorial20267_ZONAL-SUBRED2_FEBRERO_2026</v>
          </cell>
          <cell r="P3569">
            <v>5621568</v>
          </cell>
          <cell r="S3569"/>
          <cell r="T3569">
            <v>0</v>
          </cell>
        </row>
        <row r="3570">
          <cell r="F3570" t="str">
            <v>61. Gestión Territorial para la Atención Primaria Social de los procesos de Gestión de la Salud Pública (GSP) y el Plan de Salud Pública de Intervenciones Colectivas (PSPIC)Gestión Territorial2026</v>
          </cell>
          <cell r="G3570" t="str">
            <v>Gestión local del GSP-PSPIC (Sumapaz)</v>
          </cell>
          <cell r="H3570" t="str">
            <v>Coordinación y seguimiento de la gestión territorial</v>
          </cell>
          <cell r="I3570" t="str">
            <v>GSP-PSPIC</v>
          </cell>
          <cell r="J3570" t="str">
            <v>No Aplica</v>
          </cell>
          <cell r="K3570" t="str">
            <v>Plan de acción</v>
          </cell>
          <cell r="L3570" t="str">
            <v>Local</v>
          </cell>
          <cell r="M3570" t="str">
            <v>7_ZONAL-SUBRED</v>
          </cell>
          <cell r="N3570" t="str">
            <v>2_FEBRERO_2026</v>
          </cell>
          <cell r="O3570" t="str">
            <v>61. Gestión Territorial para la Atención Primaria Social de los procesos de Gestión de la Salud Pública (GSP) y el Plan de Salud Pública de Intervenciones Colectivas (PSPIC)Gestión Territorial20267_ZONAL-SUBRED2_FEBRERO_2026</v>
          </cell>
          <cell r="P3570">
            <v>15132712</v>
          </cell>
          <cell r="S3570"/>
          <cell r="T3570">
            <v>0</v>
          </cell>
        </row>
        <row r="3571">
          <cell r="F3571" t="str">
            <v>71. Gestión Territorial para la Atención Primaria Social de los procesos de Gestión de la Salud Pública (GSP) y el Plan de Salud Pública de Intervenciones Colectivas (PSPIC)Gestión Territorial2026</v>
          </cell>
          <cell r="G3571" t="str">
            <v>Gestión zonal  VSP</v>
          </cell>
          <cell r="H3571" t="str">
            <v>Coordinación y seguimiento de la gestión territorial</v>
          </cell>
          <cell r="I3571" t="str">
            <v>GSP</v>
          </cell>
          <cell r="J3571" t="str">
            <v>No Aplica</v>
          </cell>
          <cell r="K3571" t="str">
            <v>Plan de acción</v>
          </cell>
          <cell r="L3571" t="str">
            <v>Zonal</v>
          </cell>
          <cell r="M3571" t="str">
            <v>7_ZONAL-SUBRED</v>
          </cell>
          <cell r="N3571" t="str">
            <v>2_FEBRERO_2026</v>
          </cell>
          <cell r="O3571" t="str">
            <v>71. Gestión Territorial para la Atención Primaria Social de los procesos de Gestión de la Salud Pública (GSP) y el Plan de Salud Pública de Intervenciones Colectivas (PSPIC)Gestión Territorial20267_ZONAL-SUBRED2_FEBRERO_2026</v>
          </cell>
          <cell r="P3571">
            <v>25617584</v>
          </cell>
          <cell r="S3571">
            <v>1</v>
          </cell>
          <cell r="T3571">
            <v>25617584</v>
          </cell>
        </row>
        <row r="3572">
          <cell r="F3572" t="str">
            <v>81. Gestión Territorial para la Atención Primaria Social de los procesos de Gestión de la Salud Pública (GSP) y el Plan de Salud Pública de Intervenciones Colectivas (PSPIC)Gestión Territorial2026</v>
          </cell>
          <cell r="G3572" t="str">
            <v>Gestión zonal  VSA</v>
          </cell>
          <cell r="H3572" t="str">
            <v>Coordinación y seguimiento de la gestión territorial</v>
          </cell>
          <cell r="I3572" t="str">
            <v>GSP</v>
          </cell>
          <cell r="J3572" t="str">
            <v>No Aplica</v>
          </cell>
          <cell r="K3572" t="str">
            <v>Plan de acción</v>
          </cell>
          <cell r="L3572" t="str">
            <v>Zonal</v>
          </cell>
          <cell r="M3572" t="str">
            <v>7_ZONAL-SUBRED</v>
          </cell>
          <cell r="N3572" t="str">
            <v>2_FEBRERO_2026</v>
          </cell>
          <cell r="O3572" t="str">
            <v>81. Gestión Territorial para la Atención Primaria Social de los procesos de Gestión de la Salud Pública (GSP) y el Plan de Salud Pública de Intervenciones Colectivas (PSPIC)Gestión Territorial20267_ZONAL-SUBRED2_FEBRERO_2026</v>
          </cell>
          <cell r="P3572">
            <v>9098064</v>
          </cell>
          <cell r="S3572">
            <v>1</v>
          </cell>
          <cell r="T3572">
            <v>9098064</v>
          </cell>
        </row>
        <row r="3573">
          <cell r="F3573" t="str">
            <v>91. Gestión Territorial para la Atención Primaria Social de los procesos de Gestión de la Salud Pública (GSP) y el Plan de Salud Pública de Intervenciones Colectivas (PSPIC)Gestión Territorial2026</v>
          </cell>
          <cell r="G3573" t="str">
            <v>Gestión zonal  GPEPB - PAI</v>
          </cell>
          <cell r="H3573" t="str">
            <v>Coordinación y seguimiento de la gestión territorial</v>
          </cell>
          <cell r="I3573" t="str">
            <v>GSP</v>
          </cell>
          <cell r="J3573" t="str">
            <v>No Aplica</v>
          </cell>
          <cell r="K3573" t="str">
            <v>Plan de acción</v>
          </cell>
          <cell r="L3573" t="str">
            <v>Zonal</v>
          </cell>
          <cell r="M3573" t="str">
            <v>7_ZONAL-SUBRED</v>
          </cell>
          <cell r="N3573" t="str">
            <v>2_FEBRERO_2026</v>
          </cell>
          <cell r="O3573" t="str">
            <v>91. Gestión Territorial para la Atención Primaria Social de los procesos de Gestión de la Salud Pública (GSP) y el Plan de Salud Pública de Intervenciones Colectivas (PSPIC)Gestión Territorial20267_ZONAL-SUBRED2_FEBRERO_2026</v>
          </cell>
          <cell r="P3573">
            <v>28674928</v>
          </cell>
          <cell r="S3573">
            <v>1</v>
          </cell>
          <cell r="T3573">
            <v>28674928</v>
          </cell>
        </row>
        <row r="3574">
          <cell r="F3574" t="str">
            <v>101. Gestión Territorial para la Atención Primaria Social de los procesos de Gestión de la Salud Pública (GSP) y el Plan de Salud Pública de Intervenciones Colectivas (PSPIC)Gestión Territorial2026</v>
          </cell>
          <cell r="G3574" t="str">
            <v>Gestión zonal  POLÍTICAS</v>
          </cell>
          <cell r="H3574" t="str">
            <v>Coordinación y seguimiento de la gestión territorial</v>
          </cell>
          <cell r="I3574" t="str">
            <v>GSP</v>
          </cell>
          <cell r="J3574" t="str">
            <v>No Aplica</v>
          </cell>
          <cell r="K3574" t="str">
            <v>Plan de acción</v>
          </cell>
          <cell r="L3574" t="str">
            <v>Zonal</v>
          </cell>
          <cell r="M3574" t="str">
            <v>7_ZONAL-SUBRED</v>
          </cell>
          <cell r="N3574" t="str">
            <v>2_FEBRERO_2026</v>
          </cell>
          <cell r="O3574" t="str">
            <v>101. Gestión Territorial para la Atención Primaria Social de los procesos de Gestión de la Salud Pública (GSP) y el Plan de Salud Pública de Intervenciones Colectivas (PSPIC)Gestión Territorial20267_ZONAL-SUBRED2_FEBRERO_2026</v>
          </cell>
          <cell r="P3574">
            <v>13092336</v>
          </cell>
          <cell r="S3574">
            <v>1</v>
          </cell>
          <cell r="T3574">
            <v>13092336</v>
          </cell>
        </row>
        <row r="3575">
          <cell r="F3575" t="str">
            <v>111. Gestión Territorial para la Atención Primaria Social de los procesos de Gestión de la Salud Pública (GSP) y el Plan de Salud Pública de Intervenciones Colectivas (PSPIC)Gestión Territorial2026</v>
          </cell>
          <cell r="G3575" t="str">
            <v>Entornos de MAS Bienestar</v>
          </cell>
          <cell r="H3575" t="str">
            <v>Coordinación y seguimiento de la gestión territorial</v>
          </cell>
          <cell r="I3575" t="str">
            <v>GSP</v>
          </cell>
          <cell r="J3575" t="str">
            <v>No Aplica</v>
          </cell>
          <cell r="K3575" t="str">
            <v>Plan de acción</v>
          </cell>
          <cell r="L3575" t="str">
            <v>Zonal</v>
          </cell>
          <cell r="M3575" t="str">
            <v>7_ZONAL-SUBRED</v>
          </cell>
          <cell r="N3575" t="str">
            <v>2_FEBRERO_2026</v>
          </cell>
          <cell r="O3575" t="str">
            <v>111. Gestión Territorial para la Atención Primaria Social de los procesos de Gestión de la Salud Pública (GSP) y el Plan de Salud Pública de Intervenciones Colectivas (PSPIC)Gestión Territorial20267_ZONAL-SUBRED2_FEBRERO_2026</v>
          </cell>
          <cell r="P3575">
            <v>29389952</v>
          </cell>
          <cell r="S3575">
            <v>1</v>
          </cell>
          <cell r="T3575">
            <v>29389952</v>
          </cell>
        </row>
        <row r="3576">
          <cell r="F3576" t="str">
            <v>121. Gestión Territorial para la Atención Primaria Social de los procesos de Gestión de la Salud Pública (GSP) y el Plan de Salud Pública de Intervenciones Colectivas (PSPIC)Gestión Territorial2026</v>
          </cell>
          <cell r="G3576" t="str">
            <v>Gestión de la información de acciones colectivas en salud pública - GESI</v>
          </cell>
          <cell r="H3576" t="str">
            <v>Soporte estratégico para la GSP-PSPIC</v>
          </cell>
          <cell r="I3576" t="str">
            <v>GSP</v>
          </cell>
          <cell r="J3576" t="str">
            <v>No Aplica</v>
          </cell>
          <cell r="K3576" t="str">
            <v>Plan de acción</v>
          </cell>
          <cell r="L3576" t="str">
            <v>Zonal</v>
          </cell>
          <cell r="M3576" t="str">
            <v>7_ZONAL-SUBRED</v>
          </cell>
          <cell r="N3576" t="str">
            <v>2_FEBRERO_2026</v>
          </cell>
          <cell r="O3576" t="str">
            <v>121. Gestión Territorial para la Atención Primaria Social de los procesos de Gestión de la Salud Pública (GSP) y el Plan de Salud Pública de Intervenciones Colectivas (PSPIC)Gestión Territorial20267_ZONAL-SUBRED2_FEBRERO_2026</v>
          </cell>
          <cell r="P3576">
            <v>100029392</v>
          </cell>
          <cell r="S3576">
            <v>1</v>
          </cell>
          <cell r="T3576">
            <v>100029392</v>
          </cell>
        </row>
        <row r="3577">
          <cell r="F3577" t="str">
            <v>131. Gestión Territorial para la Atención Primaria Social de los procesos de Gestión de la Salud Pública (GSP) y el Plan de Salud Pública de Intervenciones Colectivas (PSPIC)Gestión Territorial2026</v>
          </cell>
          <cell r="G3577" t="str">
            <v>Educación para la salud pública - ESP</v>
          </cell>
          <cell r="H3577" t="str">
            <v>Soporte estratégico para la GSP-PSPIC</v>
          </cell>
          <cell r="I3577" t="str">
            <v>GSP</v>
          </cell>
          <cell r="J3577" t="str">
            <v>No Aplica</v>
          </cell>
          <cell r="K3577" t="str">
            <v>Plan de acción</v>
          </cell>
          <cell r="L3577" t="str">
            <v>Zonal</v>
          </cell>
          <cell r="M3577" t="str">
            <v>7_ZONAL-SUBRED</v>
          </cell>
          <cell r="N3577" t="str">
            <v>2_FEBRERO_2026</v>
          </cell>
          <cell r="O3577" t="str">
            <v>131. Gestión Territorial para la Atención Primaria Social de los procesos de Gestión de la Salud Pública (GSP) y el Plan de Salud Pública de Intervenciones Colectivas (PSPIC)Gestión Territorial20267_ZONAL-SUBRED2_FEBRERO_2026</v>
          </cell>
          <cell r="P3577">
            <v>29833760</v>
          </cell>
          <cell r="S3577">
            <v>1</v>
          </cell>
          <cell r="T3577">
            <v>29833760</v>
          </cell>
        </row>
        <row r="3578">
          <cell r="F3578" t="str">
            <v>141. Gestión Territorial para la Atención Primaria Social de los procesos de Gestión de la Salud Pública (GSP) y el Plan de Salud Pública de Intervenciones Colectivas (PSPIC)Gestión Territorial2026</v>
          </cell>
          <cell r="G3578" t="str">
            <v>Prescripción social - Activación de rutas</v>
          </cell>
          <cell r="H3578" t="str">
            <v>Soporte estratégico para la GSP-PSPIC</v>
          </cell>
          <cell r="I3578" t="str">
            <v>GSP</v>
          </cell>
          <cell r="J3578" t="str">
            <v>No Aplica</v>
          </cell>
          <cell r="K3578" t="str">
            <v>Plan de acción</v>
          </cell>
          <cell r="L3578" t="str">
            <v>Zonal</v>
          </cell>
          <cell r="M3578" t="str">
            <v>7_ZONAL-SUBRED</v>
          </cell>
          <cell r="N3578" t="str">
            <v>2_FEBRERO_2026</v>
          </cell>
          <cell r="O3578" t="str">
            <v>141. Gestión Territorial para la Atención Primaria Social de los procesos de Gestión de la Salud Pública (GSP) y el Plan de Salud Pública de Intervenciones Colectivas (PSPIC)Gestión Territorial20267_ZONAL-SUBRED2_FEBRERO_2026</v>
          </cell>
          <cell r="P3578">
            <v>54021296</v>
          </cell>
          <cell r="S3578">
            <v>0.965997261524418</v>
          </cell>
          <cell r="T3578">
            <v>52184424</v>
          </cell>
        </row>
        <row r="3579">
          <cell r="F3579" t="str">
            <v>151. Gestión Territorial para la Atención Primaria Social de los procesos de Gestión de la Salud Pública (GSP) y el Plan de Salud Pública de Intervenciones Colectivas (PSPIC)Gestión Territorial2026</v>
          </cell>
          <cell r="G3579" t="str">
            <v>Prescripción social - Activación de rutas (Salud Mental)</v>
          </cell>
          <cell r="H3579" t="str">
            <v>Soporte estratégico para la GSP-PSPIC</v>
          </cell>
          <cell r="I3579" t="str">
            <v>GSP</v>
          </cell>
          <cell r="J3579" t="str">
            <v>No Aplica</v>
          </cell>
          <cell r="K3579" t="str">
            <v>Plan de acción</v>
          </cell>
          <cell r="L3579" t="str">
            <v>Zonal</v>
          </cell>
          <cell r="M3579" t="str">
            <v>7_ZONAL-SUBRED</v>
          </cell>
          <cell r="N3579" t="str">
            <v>2_FEBRERO_2026</v>
          </cell>
          <cell r="O3579" t="str">
            <v>151. Gestión Territorial para la Atención Primaria Social de los procesos de Gestión de la Salud Pública (GSP) y el Plan de Salud Pública de Intervenciones Colectivas (PSPIC)Gestión Territorial20267_ZONAL-SUBRED2_FEBRERO_2026</v>
          </cell>
          <cell r="P3579">
            <v>5621568</v>
          </cell>
          <cell r="S3579">
            <v>1</v>
          </cell>
          <cell r="T3579">
            <v>5621568</v>
          </cell>
        </row>
        <row r="3580">
          <cell r="F3580" t="str">
            <v>161. Gestión Territorial para la Atención Primaria Social de los procesos de Gestión de la Salud Pública (GSP) y el Plan de Salud Pública de Intervenciones Colectivas (PSPIC)Gestión Territorial2026</v>
          </cell>
          <cell r="G3580" t="str">
            <v>Prescripción social - Activación de rutas (Sur - Centro Oriente)</v>
          </cell>
          <cell r="H3580" t="str">
            <v>Soporte estratégico para la GSP-PSPIC</v>
          </cell>
          <cell r="I3580" t="str">
            <v>GSP</v>
          </cell>
          <cell r="J3580" t="str">
            <v>No Aplica</v>
          </cell>
          <cell r="K3580" t="str">
            <v>Plan de acción</v>
          </cell>
          <cell r="L3580" t="str">
            <v>Distrito</v>
          </cell>
          <cell r="M3580" t="str">
            <v>7_ZONAL-SUBRED</v>
          </cell>
          <cell r="N3580" t="str">
            <v>2_FEBRERO_2026</v>
          </cell>
          <cell r="O3580" t="str">
            <v>161. Gestión Territorial para la Atención Primaria Social de los procesos de Gestión de la Salud Pública (GSP) y el Plan de Salud Pública de Intervenciones Colectivas (PSPIC)Gestión Territorial20267_ZONAL-SUBRED2_FEBRERO_2026</v>
          </cell>
          <cell r="P3580">
            <v>3994272</v>
          </cell>
          <cell r="S3580"/>
          <cell r="T3580">
            <v>0</v>
          </cell>
        </row>
        <row r="3581">
          <cell r="F3581" t="str">
            <v>171. Gestión Territorial para la Atención Primaria Social de los procesos de Gestión de la Salud Pública (GSP) y el Plan de Salud Pública de Intervenciones Colectivas (PSPIC)Gestión Territorial2026</v>
          </cell>
          <cell r="G3581" t="str">
            <v>Análisis de condiciones, calidad de vida, salud y enfermedad - ACCVSyE-DC (Sur Occidente)</v>
          </cell>
          <cell r="H3581" t="str">
            <v>Análisis de la gestión territorial de la salud pública</v>
          </cell>
          <cell r="I3581" t="str">
            <v>GSP</v>
          </cell>
          <cell r="J3581" t="str">
            <v>No Aplica</v>
          </cell>
          <cell r="K3581" t="str">
            <v>Plan de análisis</v>
          </cell>
          <cell r="L3581" t="str">
            <v>Distrito</v>
          </cell>
          <cell r="M3581" t="str">
            <v>7_ZONAL-SUBRED</v>
          </cell>
          <cell r="N3581" t="str">
            <v>2_FEBRERO_2026</v>
          </cell>
          <cell r="O3581" t="str">
            <v>171. Gestión Territorial para la Atención Primaria Social de los procesos de Gestión de la Salud Pública (GSP) y el Plan de Salud Pública de Intervenciones Colectivas (PSPIC)Gestión Territorial20267_ZONAL-SUBRED2_FEBRERO_2026</v>
          </cell>
          <cell r="P3581">
            <v>5621568</v>
          </cell>
          <cell r="S3581"/>
          <cell r="T3581">
            <v>0</v>
          </cell>
        </row>
        <row r="3582">
          <cell r="F3582" t="str">
            <v>181. Gestión Territorial para la Atención Primaria Social de los procesos de Gestión de la Salud Pública (GSP) y el Plan de Salud Pública de Intervenciones Colectivas (PSPIC)Gestión Territorial2026</v>
          </cell>
          <cell r="G3582" t="str">
            <v>Análisis de condiciones, calidad de vida, salud y enfermedad - ACCVSyE</v>
          </cell>
          <cell r="H3582" t="str">
            <v>Análisis de la gestión territorial de la salud pública</v>
          </cell>
          <cell r="I3582" t="str">
            <v>GSP</v>
          </cell>
          <cell r="J3582" t="str">
            <v>No Aplica</v>
          </cell>
          <cell r="K3582" t="str">
            <v>Plan de análisis</v>
          </cell>
          <cell r="L3582" t="str">
            <v>Zonal</v>
          </cell>
          <cell r="M3582" t="str">
            <v>7_ZONAL-SUBRED</v>
          </cell>
          <cell r="N3582" t="str">
            <v>2_FEBRERO_2026</v>
          </cell>
          <cell r="O3582" t="str">
            <v>181. Gestión Territorial para la Atención Primaria Social de los procesos de Gestión de la Salud Pública (GSP) y el Plan de Salud Pública de Intervenciones Colectivas (PSPIC)Gestión Territorial20267_ZONAL-SUBRED2_FEBRERO_2026</v>
          </cell>
          <cell r="P3582">
            <v>32422640</v>
          </cell>
          <cell r="S3582">
            <v>1</v>
          </cell>
          <cell r="T3582">
            <v>32422640</v>
          </cell>
        </row>
        <row r="3583">
          <cell r="F3583" t="str">
            <v>191. Gestión Territorial para la Atención Primaria Social de los procesos de Gestión de la Salud Pública (GSP) y el Plan de Salud Pública de Intervenciones Colectivas (PSPIC)Gestión Territorial2026</v>
          </cell>
          <cell r="G3583" t="str">
            <v>Análisis de las políticas y acciones para la salud pública en el marco de la gestión territorial</v>
          </cell>
          <cell r="H3583" t="str">
            <v>Análisis de la gestión territorial de la salud pública</v>
          </cell>
          <cell r="I3583" t="str">
            <v>GSP</v>
          </cell>
          <cell r="J3583" t="str">
            <v>No Aplica</v>
          </cell>
          <cell r="K3583" t="str">
            <v>Plan de análisis</v>
          </cell>
          <cell r="L3583" t="str">
            <v>Zonal</v>
          </cell>
          <cell r="M3583" t="str">
            <v>7_ZONAL-SUBRED</v>
          </cell>
          <cell r="N3583" t="str">
            <v>2_FEBRERO_2026</v>
          </cell>
          <cell r="O3583" t="str">
            <v>191. Gestión Territorial para la Atención Primaria Social de los procesos de Gestión de la Salud Pública (GSP) y el Plan de Salud Pública de Intervenciones Colectivas (PSPIC)Gestión Territorial20267_ZONAL-SUBRED2_FEBRERO_2026</v>
          </cell>
          <cell r="P3583">
            <v>20316544</v>
          </cell>
          <cell r="S3583">
            <v>1</v>
          </cell>
          <cell r="T3583">
            <v>20316544</v>
          </cell>
        </row>
        <row r="3584">
          <cell r="F3584" t="str">
            <v>202. Cuidado Continuo por una vida con bienestarComunitario2026</v>
          </cell>
          <cell r="G3584" t="str">
            <v xml:space="preserve">Sesiones educativas para MAS bienestar </v>
          </cell>
          <cell r="H3584" t="str">
            <v xml:space="preserve">Promoción de la salud y bienestar </v>
          </cell>
          <cell r="I3584" t="str">
            <v>PSPIC</v>
          </cell>
          <cell r="J3584" t="str">
            <v>No Aplica</v>
          </cell>
          <cell r="K3584" t="str">
            <v>Sesión</v>
          </cell>
          <cell r="L3584" t="str">
            <v>Local</v>
          </cell>
          <cell r="M3584" t="str">
            <v>7_ZONAL-SUBRED</v>
          </cell>
          <cell r="N3584" t="str">
            <v>2_FEBRERO_2026</v>
          </cell>
          <cell r="O3584" t="str">
            <v>202. Cuidado Continuo por una vida con bienestarComunitario20267_ZONAL-SUBRED2_FEBRERO_2026</v>
          </cell>
          <cell r="P3584">
            <v>105404</v>
          </cell>
          <cell r="S3584"/>
          <cell r="T3584">
            <v>0</v>
          </cell>
        </row>
        <row r="3585">
          <cell r="F3585" t="str">
            <v>202. Cuidado Continuo por una vida con bienestarEducativo 2026</v>
          </cell>
          <cell r="G3585" t="str">
            <v xml:space="preserve">Sesiones educativas para MAS bienestar </v>
          </cell>
          <cell r="H3585" t="str">
            <v xml:space="preserve">Promoción de la salud y bienestar </v>
          </cell>
          <cell r="I3585" t="str">
            <v>PSPIC</v>
          </cell>
          <cell r="J3585" t="str">
            <v>No Aplica</v>
          </cell>
          <cell r="K3585" t="str">
            <v>Sesión</v>
          </cell>
          <cell r="L3585" t="str">
            <v>Local</v>
          </cell>
          <cell r="M3585" t="str">
            <v>7_ZONAL-SUBRED</v>
          </cell>
          <cell r="N3585" t="str">
            <v>2_FEBRERO_2026</v>
          </cell>
          <cell r="O3585" t="str">
            <v>202. Cuidado Continuo por una vida con bienestarEducativo 20267_ZONAL-SUBRED2_FEBRERO_2026</v>
          </cell>
          <cell r="P3585">
            <v>105404</v>
          </cell>
          <cell r="S3585"/>
          <cell r="T3585">
            <v>0</v>
          </cell>
        </row>
        <row r="3586">
          <cell r="F3586" t="str">
            <v>202. Cuidado Continuo por una vida con bienestarInstitucional2026</v>
          </cell>
          <cell r="G3586" t="str">
            <v xml:space="preserve">Sesiones educativas para MAS bienestar </v>
          </cell>
          <cell r="H3586" t="str">
            <v xml:space="preserve">Promoción de la salud y bienestar </v>
          </cell>
          <cell r="I3586" t="str">
            <v>PSPIC</v>
          </cell>
          <cell r="J3586" t="str">
            <v>No Aplica</v>
          </cell>
          <cell r="K3586" t="str">
            <v>Sesión</v>
          </cell>
          <cell r="L3586" t="str">
            <v>Local</v>
          </cell>
          <cell r="M3586" t="str">
            <v>7_ZONAL-SUBRED</v>
          </cell>
          <cell r="N3586" t="str">
            <v>2_FEBRERO_2026</v>
          </cell>
          <cell r="O3586" t="str">
            <v>202. Cuidado Continuo por una vida con bienestarInstitucional20267_ZONAL-SUBRED2_FEBRERO_2026</v>
          </cell>
          <cell r="P3586">
            <v>105404</v>
          </cell>
          <cell r="S3586"/>
          <cell r="T3586">
            <v>0</v>
          </cell>
        </row>
        <row r="3587">
          <cell r="F3587" t="str">
            <v>212. Cuidado Continuo por una vida con bienestarComunitario2026</v>
          </cell>
          <cell r="G3587" t="str">
            <v>Sesiones educativas para MAS bienestar en nuestras comunidades - Gestión territorial</v>
          </cell>
          <cell r="H3587" t="str">
            <v xml:space="preserve">Promoción de la salud y bienestar </v>
          </cell>
          <cell r="I3587" t="str">
            <v>PSPIC</v>
          </cell>
          <cell r="J3587" t="str">
            <v>No Aplica</v>
          </cell>
          <cell r="K3587" t="str">
            <v>Sesión</v>
          </cell>
          <cell r="L3587" t="str">
            <v>Local</v>
          </cell>
          <cell r="M3587" t="str">
            <v>7_ZONAL-SUBRED</v>
          </cell>
          <cell r="N3587" t="str">
            <v>2_FEBRERO_2026</v>
          </cell>
          <cell r="O3587" t="str">
            <v>212. Cuidado Continuo por una vida con bienestarComunitario20267_ZONAL-SUBRED2_FEBRERO_2026</v>
          </cell>
          <cell r="P3587">
            <v>55938</v>
          </cell>
          <cell r="S3587"/>
          <cell r="T3587">
            <v>0</v>
          </cell>
        </row>
        <row r="3588">
          <cell r="F3588" t="str">
            <v>222. Cuidado Continuo por una vida con bienestarComunitario2026</v>
          </cell>
          <cell r="G3588" t="str">
            <v>Sesiones educativas para el bienestar en las  barras futboleras</v>
          </cell>
          <cell r="H3588" t="str">
            <v xml:space="preserve">Promoción de la salud y bienestar </v>
          </cell>
          <cell r="I3588" t="str">
            <v>PSPIC</v>
          </cell>
          <cell r="J3588" t="str">
            <v>No Aplica</v>
          </cell>
          <cell r="K3588" t="str">
            <v>Sesión</v>
          </cell>
          <cell r="L3588" t="str">
            <v>Distrito</v>
          </cell>
          <cell r="M3588" t="str">
            <v>7_ZONAL-SUBRED</v>
          </cell>
          <cell r="N3588" t="str">
            <v>2_FEBRERO_2026</v>
          </cell>
          <cell r="O3588" t="str">
            <v>222. Cuidado Continuo por una vida con bienestarComunitario20267_ZONAL-SUBRED2_FEBRERO_2026</v>
          </cell>
          <cell r="P3588">
            <v>105404</v>
          </cell>
          <cell r="S3588"/>
          <cell r="T3588">
            <v>0</v>
          </cell>
        </row>
        <row r="3589">
          <cell r="F3589" t="str">
            <v>232. Cuidado Continuo por una vida con bienestarComunitario2026</v>
          </cell>
          <cell r="G3589" t="str">
            <v>Sesiones educativas para el bienestar con los gestores en las  barras futboleras</v>
          </cell>
          <cell r="H3589" t="str">
            <v xml:space="preserve">Promoción de la salud y bienestar </v>
          </cell>
          <cell r="I3589" t="str">
            <v>PSPIC</v>
          </cell>
          <cell r="J3589" t="str">
            <v>No Aplica</v>
          </cell>
          <cell r="K3589" t="str">
            <v>Sesión</v>
          </cell>
          <cell r="L3589" t="str">
            <v>Distrito</v>
          </cell>
          <cell r="M3589" t="str">
            <v>7_ZONAL-SUBRED</v>
          </cell>
          <cell r="N3589" t="str">
            <v>2_FEBRERO_2026</v>
          </cell>
          <cell r="O3589" t="str">
            <v>232. Cuidado Continuo por una vida con bienestarComunitario20267_ZONAL-SUBRED2_FEBRERO_2026</v>
          </cell>
          <cell r="P3589">
            <v>55938</v>
          </cell>
          <cell r="S3589"/>
          <cell r="T3589">
            <v>0</v>
          </cell>
        </row>
        <row r="3590">
          <cell r="F3590" t="str">
            <v>242. Cuidado Continuo por una vida con bienestarEducativo 2026</v>
          </cell>
          <cell r="G3590" t="str">
            <v>Sesiones educativas para la promoción de la salud oral</v>
          </cell>
          <cell r="H3590" t="str">
            <v xml:space="preserve">Promoción de la salud y bienestar </v>
          </cell>
          <cell r="I3590" t="str">
            <v>PSPIC</v>
          </cell>
          <cell r="J3590" t="str">
            <v>No Aplica</v>
          </cell>
          <cell r="K3590" t="str">
            <v>Sesión</v>
          </cell>
          <cell r="L3590" t="str">
            <v>Local</v>
          </cell>
          <cell r="M3590" t="str">
            <v>7_ZONAL-SUBRED</v>
          </cell>
          <cell r="N3590" t="str">
            <v>2_FEBRERO_2026</v>
          </cell>
          <cell r="O3590" t="str">
            <v>242. Cuidado Continuo por una vida con bienestarEducativo 20267_ZONAL-SUBRED2_FEBRERO_2026</v>
          </cell>
          <cell r="P3590">
            <v>180297</v>
          </cell>
          <cell r="S3590"/>
          <cell r="T3590">
            <v>0</v>
          </cell>
        </row>
        <row r="3591">
          <cell r="F3591" t="str">
            <v>252. Cuidado Continuo por una vida con bienestarLaboral2026</v>
          </cell>
          <cell r="G3591" t="str">
            <v xml:space="preserve">Sesiones educativas para la prevención y erradicación del trabajo infantil </v>
          </cell>
          <cell r="H3591" t="str">
            <v xml:space="preserve">Promoción de la salud y bienestar </v>
          </cell>
          <cell r="I3591" t="str">
            <v>PSPIC</v>
          </cell>
          <cell r="J3591" t="str">
            <v>No Aplica</v>
          </cell>
          <cell r="K3591" t="str">
            <v>Sesión</v>
          </cell>
          <cell r="L3591" t="str">
            <v>Local</v>
          </cell>
          <cell r="M3591" t="str">
            <v>7_ZONAL-SUBRED</v>
          </cell>
          <cell r="N3591" t="str">
            <v>2_FEBRERO_2026</v>
          </cell>
          <cell r="O3591" t="str">
            <v>252. Cuidado Continuo por una vida con bienestarLaboral20267_ZONAL-SUBRED2_FEBRERO_2026</v>
          </cell>
          <cell r="P3591">
            <v>210809</v>
          </cell>
          <cell r="S3591"/>
          <cell r="T3591">
            <v>0</v>
          </cell>
        </row>
        <row r="3592">
          <cell r="F3592" t="str">
            <v>262. Cuidado Continuo por una vida con bienestarComunitario2026</v>
          </cell>
          <cell r="G3592" t="str">
            <v xml:space="preserve">Grupos socioeducativos para MAS bienestar en nuestras comunidades </v>
          </cell>
          <cell r="H3592" t="str">
            <v xml:space="preserve">Promoción de la salud y bienestar </v>
          </cell>
          <cell r="I3592" t="str">
            <v>PSPIC</v>
          </cell>
          <cell r="J3592" t="str">
            <v>No Aplica</v>
          </cell>
          <cell r="K3592" t="str">
            <v>Sesión</v>
          </cell>
          <cell r="L3592" t="str">
            <v>Local</v>
          </cell>
          <cell r="M3592" t="str">
            <v>7_ZONAL-SUBRED</v>
          </cell>
          <cell r="N3592" t="str">
            <v>2_FEBRERO_2026</v>
          </cell>
          <cell r="O3592" t="str">
            <v>262. Cuidado Continuo por una vida con bienestarComunitario20267_ZONAL-SUBRED2_FEBRERO_2026</v>
          </cell>
          <cell r="P3592">
            <v>140539</v>
          </cell>
          <cell r="S3592"/>
          <cell r="T3592">
            <v>0</v>
          </cell>
        </row>
        <row r="3593">
          <cell r="F3593" t="str">
            <v>272. Cuidado Continuo por una vida con bienestarComunitario2026</v>
          </cell>
          <cell r="G3593" t="str">
            <v>Grupos socioeducativos para MAS bienestar en nuestras comunidades - Gestión territorial</v>
          </cell>
          <cell r="H3593" t="str">
            <v xml:space="preserve">Promoción de la salud y bienestar </v>
          </cell>
          <cell r="I3593" t="str">
            <v>PSPIC</v>
          </cell>
          <cell r="J3593" t="str">
            <v>No Aplica</v>
          </cell>
          <cell r="K3593" t="str">
            <v>Sesión</v>
          </cell>
          <cell r="L3593" t="str">
            <v>Local</v>
          </cell>
          <cell r="M3593" t="str">
            <v>7_ZONAL-SUBRED</v>
          </cell>
          <cell r="N3593" t="str">
            <v>2_FEBRERO_2026</v>
          </cell>
          <cell r="O3593" t="str">
            <v>272. Cuidado Continuo por una vida con bienestarComunitario20267_ZONAL-SUBRED2_FEBRERO_2026</v>
          </cell>
          <cell r="P3593">
            <v>74584</v>
          </cell>
          <cell r="S3593"/>
          <cell r="T3593">
            <v>0</v>
          </cell>
        </row>
        <row r="3594">
          <cell r="F3594" t="str">
            <v>282. Cuidado Continuo por una vida con bienestarComunitario2026</v>
          </cell>
          <cell r="G3594" t="str">
            <v>Grupos socieducativas para MAS bienestar en salud mental de la RBC</v>
          </cell>
          <cell r="H3594" t="str">
            <v xml:space="preserve">Promoción de la salud y bienestar </v>
          </cell>
          <cell r="I3594" t="str">
            <v>PSPIC</v>
          </cell>
          <cell r="J3594" t="str">
            <v>No Aplica</v>
          </cell>
          <cell r="K3594" t="str">
            <v>Sesión</v>
          </cell>
          <cell r="L3594" t="str">
            <v>Local</v>
          </cell>
          <cell r="M3594" t="str">
            <v>7_ZONAL-SUBRED</v>
          </cell>
          <cell r="N3594" t="str">
            <v>2_FEBRERO_2026</v>
          </cell>
          <cell r="O3594" t="str">
            <v>282. Cuidado Continuo por una vida con bienestarComunitario20267_ZONAL-SUBRED2_FEBRERO_2026</v>
          </cell>
          <cell r="P3594">
            <v>215123</v>
          </cell>
          <cell r="S3594"/>
          <cell r="T3594">
            <v>0</v>
          </cell>
        </row>
        <row r="3595">
          <cell r="F3595" t="str">
            <v>292. Cuidado Continuo por una vida con bienestarComunitario2026</v>
          </cell>
          <cell r="G3595" t="str">
            <v>Grupos socioeducativos para el bienestar en  barras futboleras</v>
          </cell>
          <cell r="H3595" t="str">
            <v xml:space="preserve">Promoción de la salud y bienestar </v>
          </cell>
          <cell r="I3595" t="str">
            <v>PSPIC</v>
          </cell>
          <cell r="J3595" t="str">
            <v>No Aplica</v>
          </cell>
          <cell r="K3595" t="str">
            <v>Sesión</v>
          </cell>
          <cell r="L3595" t="str">
            <v>Distrito</v>
          </cell>
          <cell r="M3595" t="str">
            <v>7_ZONAL-SUBRED</v>
          </cell>
          <cell r="N3595" t="str">
            <v>2_FEBRERO_2026</v>
          </cell>
          <cell r="O3595" t="str">
            <v>292. Cuidado Continuo por una vida con bienestarComunitario20267_ZONAL-SUBRED2_FEBRERO_2026</v>
          </cell>
          <cell r="P3595">
            <v>140539</v>
          </cell>
          <cell r="S3595"/>
          <cell r="T3595">
            <v>0</v>
          </cell>
        </row>
        <row r="3596">
          <cell r="F3596" t="str">
            <v>302. Cuidado Continuo por una vida con bienestarComunitario2026</v>
          </cell>
          <cell r="G3596" t="str">
            <v xml:space="preserve">Grupos socioeducativos para el bienestar en  barras futboleras - Gestión territorial </v>
          </cell>
          <cell r="H3596" t="str">
            <v xml:space="preserve">Promoción de la salud y bienestar </v>
          </cell>
          <cell r="I3596" t="str">
            <v>PSPIC</v>
          </cell>
          <cell r="J3596" t="str">
            <v>No Aplica</v>
          </cell>
          <cell r="K3596" t="str">
            <v>Sesión</v>
          </cell>
          <cell r="L3596" t="str">
            <v>Distrito</v>
          </cell>
          <cell r="M3596" t="str">
            <v>7_ZONAL-SUBRED</v>
          </cell>
          <cell r="N3596" t="str">
            <v>2_FEBRERO_2026</v>
          </cell>
          <cell r="O3596" t="str">
            <v>302. Cuidado Continuo por una vida con bienestarComunitario20267_ZONAL-SUBRED2_FEBRERO_2026</v>
          </cell>
          <cell r="P3596">
            <v>74584</v>
          </cell>
          <cell r="S3596"/>
          <cell r="T3596">
            <v>0</v>
          </cell>
        </row>
        <row r="3597">
          <cell r="F3597" t="str">
            <v>312. Cuidado Continuo por una vida con bienestarComunitario2026</v>
          </cell>
          <cell r="G3597" t="str">
            <v>Grupos socioeducativos para el bienestar (AIEPI)</v>
          </cell>
          <cell r="H3597" t="str">
            <v xml:space="preserve">Promoción de la salud y bienestar </v>
          </cell>
          <cell r="I3597" t="str">
            <v>PSPIC</v>
          </cell>
          <cell r="J3597" t="str">
            <v>No Aplica</v>
          </cell>
          <cell r="K3597" t="str">
            <v>Sesión</v>
          </cell>
          <cell r="L3597" t="str">
            <v>Local</v>
          </cell>
          <cell r="M3597" t="str">
            <v>7_ZONAL-SUBRED</v>
          </cell>
          <cell r="N3597" t="str">
            <v>2_FEBRERO_2026</v>
          </cell>
          <cell r="O3597" t="str">
            <v>312. Cuidado Continuo por una vida con bienestarComunitario20267_ZONAL-SUBRED2_FEBRERO_2026</v>
          </cell>
          <cell r="P3597">
            <v>215123</v>
          </cell>
          <cell r="S3597"/>
          <cell r="T3597">
            <v>0</v>
          </cell>
        </row>
        <row r="3598">
          <cell r="F3598" t="str">
            <v>312. Cuidado Continuo por una vida con bienestarEducativo 2026</v>
          </cell>
          <cell r="G3598" t="str">
            <v>Grupos socioeducativos para el bienestar (AIEPI)</v>
          </cell>
          <cell r="H3598" t="str">
            <v xml:space="preserve">Promoción de la salud y bienestar </v>
          </cell>
          <cell r="I3598" t="str">
            <v>PSPIC</v>
          </cell>
          <cell r="J3598" t="str">
            <v>No Aplica</v>
          </cell>
          <cell r="K3598" t="str">
            <v>Sesión</v>
          </cell>
          <cell r="L3598" t="str">
            <v>Local</v>
          </cell>
          <cell r="M3598" t="str">
            <v>7_ZONAL-SUBRED</v>
          </cell>
          <cell r="N3598" t="str">
            <v>2_FEBRERO_2026</v>
          </cell>
          <cell r="O3598" t="str">
            <v>312. Cuidado Continuo por una vida con bienestarEducativo 20267_ZONAL-SUBRED2_FEBRERO_2026</v>
          </cell>
          <cell r="P3598">
            <v>215123</v>
          </cell>
          <cell r="S3598"/>
          <cell r="T3598">
            <v>0</v>
          </cell>
        </row>
        <row r="3599">
          <cell r="F3599" t="str">
            <v>312. Cuidado Continuo por una vida con bienestarLaboral2026</v>
          </cell>
          <cell r="G3599" t="str">
            <v>Grupos socioeducativos para el bienestar (AIEPI)</v>
          </cell>
          <cell r="H3599" t="str">
            <v xml:space="preserve">Promoción de la salud y bienestar </v>
          </cell>
          <cell r="I3599" t="str">
            <v>PSPIC</v>
          </cell>
          <cell r="J3599" t="str">
            <v>No Aplica</v>
          </cell>
          <cell r="K3599" t="str">
            <v>Sesión</v>
          </cell>
          <cell r="L3599" t="str">
            <v>Local</v>
          </cell>
          <cell r="M3599" t="str">
            <v>7_ZONAL-SUBRED</v>
          </cell>
          <cell r="N3599" t="str">
            <v>2_FEBRERO_2026</v>
          </cell>
          <cell r="O3599" t="str">
            <v>312. Cuidado Continuo por una vida con bienestarLaboral20267_ZONAL-SUBRED2_FEBRERO_2026</v>
          </cell>
          <cell r="P3599">
            <v>215123</v>
          </cell>
          <cell r="S3599"/>
          <cell r="T3599">
            <v>0</v>
          </cell>
        </row>
        <row r="3600">
          <cell r="F3600" t="str">
            <v>312. Cuidado Continuo por una vida con bienestarInstitucional2026</v>
          </cell>
          <cell r="G3600" t="str">
            <v>Grupos socioeducativos para el bienestar (AIEPI)</v>
          </cell>
          <cell r="H3600" t="str">
            <v xml:space="preserve">Promoción de la salud y bienestar </v>
          </cell>
          <cell r="I3600" t="str">
            <v>PSPIC</v>
          </cell>
          <cell r="J3600" t="str">
            <v>No Aplica</v>
          </cell>
          <cell r="K3600" t="str">
            <v>Sesión</v>
          </cell>
          <cell r="L3600" t="str">
            <v>Local</v>
          </cell>
          <cell r="M3600" t="str">
            <v>7_ZONAL-SUBRED</v>
          </cell>
          <cell r="N3600" t="str">
            <v>2_FEBRERO_2026</v>
          </cell>
          <cell r="O3600" t="str">
            <v>312. Cuidado Continuo por una vida con bienestarInstitucional20267_ZONAL-SUBRED2_FEBRERO_2026</v>
          </cell>
          <cell r="P3600">
            <v>215123</v>
          </cell>
          <cell r="S3600"/>
          <cell r="T3600">
            <v>0</v>
          </cell>
        </row>
        <row r="3601">
          <cell r="F3601" t="str">
            <v>322. Cuidado Continuo por una vida con bienestarEducativo 2026</v>
          </cell>
          <cell r="G3601" t="str">
            <v>Grupos socioeducativos de  vacaciones con MAS Bienestar</v>
          </cell>
          <cell r="H3601" t="str">
            <v xml:space="preserve">Promoción de la salud y bienestar </v>
          </cell>
          <cell r="I3601" t="str">
            <v>PSPIC</v>
          </cell>
          <cell r="J3601" t="str">
            <v>No Aplica</v>
          </cell>
          <cell r="K3601" t="str">
            <v>Sesión</v>
          </cell>
          <cell r="L3601" t="str">
            <v>Local</v>
          </cell>
          <cell r="M3601" t="str">
            <v>7_ZONAL-SUBRED</v>
          </cell>
          <cell r="N3601" t="str">
            <v>2_FEBRERO_2026</v>
          </cell>
          <cell r="O3601" t="str">
            <v>322. Cuidado Continuo por una vida con bienestarEducativo 20267_ZONAL-SUBRED2_FEBRERO_2026</v>
          </cell>
          <cell r="P3601">
            <v>281078</v>
          </cell>
          <cell r="S3601"/>
          <cell r="T3601">
            <v>0</v>
          </cell>
        </row>
        <row r="3602">
          <cell r="F3602" t="str">
            <v>332. Cuidado Continuo por una vida con bienestarLaboral2026</v>
          </cell>
          <cell r="G3602" t="str">
            <v>Grupos socioeducativos para el bienestar de trabajadores y trabajadoras en la economía informal</v>
          </cell>
          <cell r="H3602" t="str">
            <v xml:space="preserve">Promoción de la salud y bienestar </v>
          </cell>
          <cell r="I3602" t="str">
            <v>PSPIC</v>
          </cell>
          <cell r="J3602" t="str">
            <v>No Aplica</v>
          </cell>
          <cell r="K3602" t="str">
            <v>Grupo</v>
          </cell>
          <cell r="L3602" t="str">
            <v>Local</v>
          </cell>
          <cell r="M3602" t="str">
            <v>7_ZONAL-SUBRED</v>
          </cell>
          <cell r="N3602" t="str">
            <v>2_FEBRERO_2026</v>
          </cell>
          <cell r="O3602" t="str">
            <v>332. Cuidado Continuo por una vida con bienestarLaboral20267_ZONAL-SUBRED2_FEBRERO_2026</v>
          </cell>
          <cell r="P3602">
            <v>1094110</v>
          </cell>
          <cell r="S3602"/>
          <cell r="T3602">
            <v>0</v>
          </cell>
        </row>
        <row r="3603">
          <cell r="F3603" t="str">
            <v>342. Cuidado Continuo por una vida con bienestarComunitario2026</v>
          </cell>
          <cell r="G3603" t="str">
            <v>Acompañamiento amigable - Salud mental RBC</v>
          </cell>
          <cell r="H3603" t="str">
            <v>Gestión del Riesgo para el Bienestar Colectivo en los Territorios</v>
          </cell>
          <cell r="I3603" t="str">
            <v>PSPIC</v>
          </cell>
          <cell r="J3603" t="str">
            <v>No Aplica</v>
          </cell>
          <cell r="K3603" t="str">
            <v>Sesión</v>
          </cell>
          <cell r="L3603" t="str">
            <v>Local</v>
          </cell>
          <cell r="M3603" t="str">
            <v>7_ZONAL-SUBRED</v>
          </cell>
          <cell r="N3603" t="str">
            <v>2_FEBRERO_2026</v>
          </cell>
          <cell r="O3603" t="str">
            <v>342. Cuidado Continuo por una vida con bienestarComunitario20267_ZONAL-SUBRED2_FEBRERO_2026</v>
          </cell>
          <cell r="P3603">
            <v>161342</v>
          </cell>
          <cell r="S3603"/>
          <cell r="T3603">
            <v>0</v>
          </cell>
        </row>
        <row r="3604">
          <cell r="F3604" t="str">
            <v>352. Cuidado Continuo por una vida con bienestarComunitario2026</v>
          </cell>
          <cell r="G3604" t="str">
            <v>Escuelas de liderazgo - Salud mental RBC</v>
          </cell>
          <cell r="H3604" t="str">
            <v xml:space="preserve">Promoción de la salud y bienestar </v>
          </cell>
          <cell r="I3604" t="str">
            <v>PSPIC</v>
          </cell>
          <cell r="J3604" t="str">
            <v>No Aplica</v>
          </cell>
          <cell r="K3604" t="str">
            <v>Sesión</v>
          </cell>
          <cell r="L3604" t="str">
            <v>Local</v>
          </cell>
          <cell r="M3604" t="str">
            <v>7_ZONAL-SUBRED</v>
          </cell>
          <cell r="N3604" t="str">
            <v>2_FEBRERO_2026</v>
          </cell>
          <cell r="O3604" t="str">
            <v>352. Cuidado Continuo por una vida con bienestarComunitario20267_ZONAL-SUBRED2_FEBRERO_2026</v>
          </cell>
          <cell r="P3604">
            <v>215123</v>
          </cell>
          <cell r="S3604"/>
          <cell r="T3604">
            <v>0</v>
          </cell>
        </row>
        <row r="3605">
          <cell r="F3605" t="str">
            <v>362. Cuidado Continuo por una vida con bienestarComunitario2026</v>
          </cell>
          <cell r="G3605" t="str">
            <v>Escuelas de liderazgo desde el barrismo social</v>
          </cell>
          <cell r="H3605" t="str">
            <v xml:space="preserve">Promoción de la salud y bienestar </v>
          </cell>
          <cell r="I3605" t="str">
            <v>PSPIC</v>
          </cell>
          <cell r="J3605" t="str">
            <v>No Aplica</v>
          </cell>
          <cell r="K3605" t="str">
            <v>Sesión</v>
          </cell>
          <cell r="L3605" t="str">
            <v>Distrito</v>
          </cell>
          <cell r="M3605" t="str">
            <v>7_ZONAL-SUBRED</v>
          </cell>
          <cell r="N3605" t="str">
            <v>2_FEBRERO_2026</v>
          </cell>
          <cell r="O3605" t="str">
            <v>362. Cuidado Continuo por una vida con bienestarComunitario20267_ZONAL-SUBRED2_FEBRERO_2026</v>
          </cell>
          <cell r="P3605">
            <v>140539</v>
          </cell>
          <cell r="S3605"/>
          <cell r="T3605">
            <v>0</v>
          </cell>
        </row>
        <row r="3606">
          <cell r="F3606" t="str">
            <v>372. Cuidado Continuo por una vida con bienestarComunitario2026</v>
          </cell>
          <cell r="G3606" t="str">
            <v xml:space="preserve">Escuelas de liderazgo desde el barrismo social - Gestión territorial </v>
          </cell>
          <cell r="H3606" t="str">
            <v xml:space="preserve">Promoción de la salud y bienestar </v>
          </cell>
          <cell r="I3606" t="str">
            <v>PSPIC</v>
          </cell>
          <cell r="J3606" t="str">
            <v>No Aplica</v>
          </cell>
          <cell r="K3606" t="str">
            <v>Sesión</v>
          </cell>
          <cell r="L3606" t="str">
            <v>Distrito</v>
          </cell>
          <cell r="M3606" t="str">
            <v>7_ZONAL-SUBRED</v>
          </cell>
          <cell r="N3606" t="str">
            <v>2_FEBRERO_2026</v>
          </cell>
          <cell r="O3606" t="str">
            <v>372. Cuidado Continuo por una vida con bienestarComunitario20267_ZONAL-SUBRED2_FEBRERO_2026</v>
          </cell>
          <cell r="P3606">
            <v>74584</v>
          </cell>
          <cell r="S3606"/>
          <cell r="T3606">
            <v>0</v>
          </cell>
        </row>
        <row r="3607">
          <cell r="F3607" t="str">
            <v>382. Cuidado Continuo por una vida con bienestarComunitario2026</v>
          </cell>
          <cell r="G3607" t="str">
            <v>Escuela para Comunidades activas construyendo bienestar y seguridad vial</v>
          </cell>
          <cell r="H3607" t="str">
            <v xml:space="preserve">Promoción de la salud y bienestar </v>
          </cell>
          <cell r="I3607" t="str">
            <v>PSPIC</v>
          </cell>
          <cell r="J3607" t="str">
            <v>No Aplica</v>
          </cell>
          <cell r="K3607" t="str">
            <v>Sesión</v>
          </cell>
          <cell r="L3607" t="str">
            <v>Local</v>
          </cell>
          <cell r="M3607" t="str">
            <v>7_ZONAL-SUBRED</v>
          </cell>
          <cell r="N3607" t="str">
            <v>2_FEBRERO_2026</v>
          </cell>
          <cell r="O3607" t="str">
            <v>382. Cuidado Continuo por una vida con bienestarComunitario20267_ZONAL-SUBRED2_FEBRERO_2026</v>
          </cell>
          <cell r="P3607">
            <v>355662</v>
          </cell>
          <cell r="S3607"/>
          <cell r="T3607">
            <v>0</v>
          </cell>
        </row>
        <row r="3608">
          <cell r="F3608" t="str">
            <v>392. Cuidado Continuo por una vida con bienestarComunitario2026</v>
          </cell>
          <cell r="G3608" t="str">
            <v>Fortalecimiento de redes desde el barrismo social</v>
          </cell>
          <cell r="H3608" t="str">
            <v xml:space="preserve">Promoción de la salud y bienestar </v>
          </cell>
          <cell r="I3608" t="str">
            <v>PSPIC</v>
          </cell>
          <cell r="J3608" t="str">
            <v>No Aplica</v>
          </cell>
          <cell r="K3608" t="str">
            <v>Sesión</v>
          </cell>
          <cell r="L3608" t="str">
            <v>Local</v>
          </cell>
          <cell r="M3608" t="str">
            <v>7_ZONAL-SUBRED</v>
          </cell>
          <cell r="N3608" t="str">
            <v>2_FEBRERO_2026</v>
          </cell>
          <cell r="O3608" t="str">
            <v>392. Cuidado Continuo por una vida con bienestarComunitario20267_ZONAL-SUBRED2_FEBRERO_2026</v>
          </cell>
          <cell r="P3608">
            <v>140539</v>
          </cell>
          <cell r="S3608"/>
          <cell r="T3608">
            <v>0</v>
          </cell>
        </row>
        <row r="3609">
          <cell r="F3609" t="str">
            <v>402. Cuidado Continuo por una vida con bienestarComunitario2026</v>
          </cell>
          <cell r="G3609" t="str">
            <v xml:space="preserve">Fortalecimiento de redes desde el barrismo social - Gestión territorial </v>
          </cell>
          <cell r="H3609" t="str">
            <v xml:space="preserve">Promoción de la salud y bienestar </v>
          </cell>
          <cell r="I3609" t="str">
            <v>PSPIC</v>
          </cell>
          <cell r="J3609" t="str">
            <v>No Aplica</v>
          </cell>
          <cell r="K3609" t="str">
            <v>Sesión</v>
          </cell>
          <cell r="L3609" t="str">
            <v>Local</v>
          </cell>
          <cell r="M3609" t="str">
            <v>7_ZONAL-SUBRED</v>
          </cell>
          <cell r="N3609" t="str">
            <v>2_FEBRERO_2026</v>
          </cell>
          <cell r="O3609" t="str">
            <v>402. Cuidado Continuo por una vida con bienestarComunitario20267_ZONAL-SUBRED2_FEBRERO_2026</v>
          </cell>
          <cell r="P3609">
            <v>74584</v>
          </cell>
          <cell r="S3609"/>
          <cell r="T3609">
            <v>0</v>
          </cell>
        </row>
        <row r="3610">
          <cell r="F3610" t="str">
            <v>412. Cuidado Continuo por una vida con bienestarComunitario2026</v>
          </cell>
          <cell r="G3610" t="str">
            <v>Jornadas de tamizaje para la salud publica _Cuidate se feliz</v>
          </cell>
          <cell r="H3610" t="str">
            <v>Alta externalidad</v>
          </cell>
          <cell r="I3610" t="str">
            <v>PSPIC</v>
          </cell>
          <cell r="J3610" t="str">
            <v>No Aplica</v>
          </cell>
          <cell r="K3610" t="str">
            <v>Jornada</v>
          </cell>
          <cell r="L3610" t="str">
            <v>Local</v>
          </cell>
          <cell r="M3610" t="str">
            <v>7_ZONAL-SUBRED</v>
          </cell>
          <cell r="N3610" t="str">
            <v>2_FEBRERO_2026</v>
          </cell>
          <cell r="O3610" t="str">
            <v>412. Cuidado Continuo por una vida con bienestarComunitario20267_ZONAL-SUBRED2_FEBRERO_2026</v>
          </cell>
          <cell r="P3610">
            <v>621332</v>
          </cell>
          <cell r="S3610"/>
          <cell r="T3610">
            <v>0</v>
          </cell>
        </row>
        <row r="3611">
          <cell r="F3611" t="str">
            <v>422. Cuidado Continuo por una vida con bienestarComunitario2026</v>
          </cell>
          <cell r="G3611" t="str">
            <v>Jornadas de educación para la salud publica _Cuidate se feliz</v>
          </cell>
          <cell r="H3611" t="str">
            <v xml:space="preserve">Promoción de la salud y bienestar </v>
          </cell>
          <cell r="I3611" t="str">
            <v>PSPIC</v>
          </cell>
          <cell r="J3611" t="str">
            <v>No Aplica</v>
          </cell>
          <cell r="K3611" t="str">
            <v>Jornada</v>
          </cell>
          <cell r="L3611" t="str">
            <v>Local</v>
          </cell>
          <cell r="M3611" t="str">
            <v>7_ZONAL-SUBRED</v>
          </cell>
          <cell r="N3611" t="str">
            <v>2_FEBRERO_2026</v>
          </cell>
          <cell r="O3611" t="str">
            <v>422. Cuidado Continuo por una vida con bienestarComunitario20267_ZONAL-SUBRED2_FEBRERO_2026</v>
          </cell>
          <cell r="P3611">
            <v>340253</v>
          </cell>
          <cell r="S3611"/>
          <cell r="T3611">
            <v>0</v>
          </cell>
        </row>
        <row r="3612">
          <cell r="F3612" t="str">
            <v>432. Cuidado Continuo por una vida con bienestarComunitario2026</v>
          </cell>
          <cell r="G3612" t="str">
            <v>Jornadas de tamizaje de Prevención y detección temprana de factores de riesgo ITS</v>
          </cell>
          <cell r="H3612" t="str">
            <v>Alta externalidad</v>
          </cell>
          <cell r="I3612" t="str">
            <v>PSPIC</v>
          </cell>
          <cell r="J3612" t="str">
            <v>No Aplica</v>
          </cell>
          <cell r="K3612" t="str">
            <v>Jornada</v>
          </cell>
          <cell r="L3612" t="str">
            <v>Local</v>
          </cell>
          <cell r="M3612" t="str">
            <v>7_ZONAL-SUBRED</v>
          </cell>
          <cell r="N3612" t="str">
            <v>2_FEBRERO_2026</v>
          </cell>
          <cell r="O3612" t="str">
            <v>432. Cuidado Continuo por una vida con bienestarComunitario20267_ZONAL-SUBRED2_FEBRERO_2026</v>
          </cell>
          <cell r="P3612">
            <v>548596</v>
          </cell>
          <cell r="S3612"/>
          <cell r="T3612">
            <v>0</v>
          </cell>
        </row>
        <row r="3613">
          <cell r="F3613" t="str">
            <v>442. Cuidado Continuo por una vida con bienestarComunitario2026</v>
          </cell>
          <cell r="G3613" t="str">
            <v>Jornadas SPAcios de cuidado</v>
          </cell>
          <cell r="H3613" t="str">
            <v xml:space="preserve">Promoción de la salud y bienestar </v>
          </cell>
          <cell r="I3613" t="str">
            <v>PSPIC</v>
          </cell>
          <cell r="J3613" t="str">
            <v>No Aplica</v>
          </cell>
          <cell r="K3613" t="str">
            <v>Jornada</v>
          </cell>
          <cell r="L3613" t="str">
            <v>Local</v>
          </cell>
          <cell r="M3613" t="str">
            <v>7_ZONAL-SUBRED</v>
          </cell>
          <cell r="N3613" t="str">
            <v>2_FEBRERO_2026</v>
          </cell>
          <cell r="O3613" t="str">
            <v>442. Cuidado Continuo por una vida con bienestarComunitario20267_ZONAL-SUBRED2_FEBRERO_2026</v>
          </cell>
          <cell r="P3613">
            <v>711326</v>
          </cell>
          <cell r="S3613"/>
          <cell r="T3613">
            <v>0</v>
          </cell>
        </row>
        <row r="3614">
          <cell r="F3614" t="str">
            <v>452. Cuidado Continuo por una vida con bienestarComunitario2026</v>
          </cell>
          <cell r="G3614" t="str">
            <v>Jornadas SPAcios de cuidado-tamizaje de Prevención y detección temprana de factores de riesgo ITS_SPA</v>
          </cell>
          <cell r="H3614" t="str">
            <v>Alta externalidad</v>
          </cell>
          <cell r="I3614" t="str">
            <v>PSPIC</v>
          </cell>
          <cell r="J3614" t="str">
            <v>No Aplica</v>
          </cell>
          <cell r="K3614" t="str">
            <v>Jornada</v>
          </cell>
          <cell r="L3614" t="str">
            <v>Local</v>
          </cell>
          <cell r="M3614" t="str">
            <v>7_ZONAL-SUBRED</v>
          </cell>
          <cell r="N3614" t="str">
            <v>2_FEBRERO_2026</v>
          </cell>
          <cell r="O3614" t="str">
            <v>452. Cuidado Continuo por una vida con bienestarComunitario20267_ZONAL-SUBRED2_FEBRERO_2026</v>
          </cell>
          <cell r="P3614">
            <v>281078</v>
          </cell>
          <cell r="S3614"/>
          <cell r="T3614">
            <v>0</v>
          </cell>
        </row>
        <row r="3615">
          <cell r="F3615" t="str">
            <v>462. Cuidado Continuo por una vida con bienestarEducativo 2026</v>
          </cell>
          <cell r="G3615" t="str">
            <v>Jornadas de educación para la Salud y Bienestar</v>
          </cell>
          <cell r="H3615" t="str">
            <v xml:space="preserve">Promoción de la salud y bienestar </v>
          </cell>
          <cell r="I3615" t="str">
            <v>PSPIC</v>
          </cell>
          <cell r="J3615" t="str">
            <v>No Aplica</v>
          </cell>
          <cell r="K3615" t="str">
            <v>Jornada</v>
          </cell>
          <cell r="L3615" t="str">
            <v>Local</v>
          </cell>
          <cell r="M3615" t="str">
            <v>7_ZONAL-SUBRED</v>
          </cell>
          <cell r="N3615" t="str">
            <v>2_FEBRERO_2026</v>
          </cell>
          <cell r="O3615" t="str">
            <v>462. Cuidado Continuo por una vida con bienestarEducativo 20267_ZONAL-SUBRED2_FEBRERO_2026</v>
          </cell>
          <cell r="P3615">
            <v>2366976</v>
          </cell>
          <cell r="S3615"/>
          <cell r="T3615">
            <v>0</v>
          </cell>
        </row>
        <row r="3616">
          <cell r="F3616" t="str">
            <v>472. Cuidado Continuo por una vida con bienestarLaboral2026</v>
          </cell>
          <cell r="G3616" t="str">
            <v>Jornadas para el bienestar y cuidado  de los trabajadores informales</v>
          </cell>
          <cell r="H3616" t="str">
            <v xml:space="preserve">Promoción de la salud y bienestar </v>
          </cell>
          <cell r="I3616" t="str">
            <v>PSPIC</v>
          </cell>
          <cell r="J3616" t="str">
            <v>No Aplica</v>
          </cell>
          <cell r="K3616" t="str">
            <v>Jornada</v>
          </cell>
          <cell r="L3616" t="str">
            <v>Local</v>
          </cell>
          <cell r="M3616" t="str">
            <v>7_ZONAL-SUBRED</v>
          </cell>
          <cell r="N3616" t="str">
            <v>2_FEBRERO_2026</v>
          </cell>
          <cell r="O3616" t="str">
            <v>472. Cuidado Continuo por una vida con bienestarLaboral20267_ZONAL-SUBRED2_FEBRERO_2026</v>
          </cell>
          <cell r="P3616">
            <v>110336</v>
          </cell>
          <cell r="S3616"/>
          <cell r="T3616">
            <v>0</v>
          </cell>
        </row>
        <row r="3617">
          <cell r="F3617" t="str">
            <v>482. Cuidado Continuo por una vida con bienestarComunitario2026</v>
          </cell>
          <cell r="G3617" t="str">
            <v>Sesiones Cuidate se feliz kids y gestion integral de la infancia y adolescencia en el espacio publico.</v>
          </cell>
          <cell r="H3617" t="str">
            <v xml:space="preserve">Promoción de la salud y bienestar </v>
          </cell>
          <cell r="I3617" t="str">
            <v>PSPIC</v>
          </cell>
          <cell r="J3617" t="str">
            <v>No Aplica</v>
          </cell>
          <cell r="K3617" t="str">
            <v>Jornada</v>
          </cell>
          <cell r="L3617" t="str">
            <v>Local</v>
          </cell>
          <cell r="M3617" t="str">
            <v>7_ZONAL-SUBRED</v>
          </cell>
          <cell r="N3617" t="str">
            <v>2_FEBRERO_2026</v>
          </cell>
          <cell r="O3617" t="str">
            <v>482. Cuidado Continuo por una vida con bienestarComunitario20267_ZONAL-SUBRED2_FEBRERO_2026</v>
          </cell>
          <cell r="P3617">
            <v>430247</v>
          </cell>
          <cell r="S3617"/>
          <cell r="T3617">
            <v>0</v>
          </cell>
        </row>
        <row r="3618">
          <cell r="F3618" t="str">
            <v>492. Cuidado Continuo por una vida con bienestarComunitario2026</v>
          </cell>
          <cell r="G3618" t="str">
            <v>Comunidades saludables: vive la noche con bienestar y seguridad vial</v>
          </cell>
          <cell r="H3618" t="str">
            <v xml:space="preserve">Promoción de la salud y bienestar </v>
          </cell>
          <cell r="I3618" t="str">
            <v>PSPIC</v>
          </cell>
          <cell r="J3618" t="str">
            <v>No Aplica</v>
          </cell>
          <cell r="K3618" t="str">
            <v>Jornada</v>
          </cell>
          <cell r="L3618" t="str">
            <v>Local</v>
          </cell>
          <cell r="M3618" t="str">
            <v>7_ZONAL-SUBRED</v>
          </cell>
          <cell r="N3618" t="str">
            <v>2_FEBRERO_2026</v>
          </cell>
          <cell r="O3618" t="str">
            <v>492. Cuidado Continuo por una vida con bienestarComunitario20267_ZONAL-SUBRED2_FEBRERO_2026</v>
          </cell>
          <cell r="P3618">
            <v>711326</v>
          </cell>
          <cell r="S3618"/>
          <cell r="T3618">
            <v>0</v>
          </cell>
        </row>
        <row r="3619">
          <cell r="F3619" t="str">
            <v>502. Cuidado Continuo por una vida con bienestarComunitario2026</v>
          </cell>
          <cell r="G3619" t="str">
            <v xml:space="preserve">Sesiones para Comunidades activas construyendo bienestar y seguridad vial </v>
          </cell>
          <cell r="H3619" t="str">
            <v xml:space="preserve">Promoción de la salud y bienestar </v>
          </cell>
          <cell r="I3619" t="str">
            <v>PSPIC</v>
          </cell>
          <cell r="J3619" t="str">
            <v>No Aplica</v>
          </cell>
          <cell r="K3619" t="str">
            <v>Sesión</v>
          </cell>
          <cell r="L3619" t="str">
            <v>Local</v>
          </cell>
          <cell r="M3619" t="str">
            <v>7_ZONAL-SUBRED</v>
          </cell>
          <cell r="N3619" t="str">
            <v>2_FEBRERO_2026</v>
          </cell>
          <cell r="O3619" t="str">
            <v>502. Cuidado Continuo por una vida con bienestarComunitario20267_ZONAL-SUBRED2_FEBRERO_2026</v>
          </cell>
          <cell r="P3619">
            <v>266747</v>
          </cell>
          <cell r="S3619"/>
          <cell r="T3619">
            <v>0</v>
          </cell>
        </row>
        <row r="3620">
          <cell r="F3620" t="str">
            <v>512. Cuidado Continuo por una vida con bienestarComunitario2026</v>
          </cell>
          <cell r="G3620" t="str">
            <v>Gestion y seguimiento de acciones de educacion para la salud publica promocion bienestar emocional la cultura ciudadana y prevencion consumo nocivo de alcohol_seguridad vial</v>
          </cell>
          <cell r="H3620" t="str">
            <v xml:space="preserve">Promoción de la salud y bienestar </v>
          </cell>
          <cell r="I3620" t="str">
            <v>PSPIC</v>
          </cell>
          <cell r="J3620" t="str">
            <v>No Aplica</v>
          </cell>
          <cell r="K3620" t="str">
            <v>Plan de acción</v>
          </cell>
          <cell r="L3620" t="str">
            <v>Distrito</v>
          </cell>
          <cell r="M3620" t="str">
            <v>7_ZONAL-SUBRED</v>
          </cell>
          <cell r="N3620" t="str">
            <v>2_FEBRERO_2026</v>
          </cell>
          <cell r="O3620" t="str">
            <v>512. Cuidado Continuo por una vida con bienestarComunitario20267_ZONAL-SUBRED2_FEBRERO_2026</v>
          </cell>
          <cell r="P3620">
            <v>5621568</v>
          </cell>
          <cell r="S3620"/>
          <cell r="T3620">
            <v>0</v>
          </cell>
        </row>
        <row r="3621">
          <cell r="F3621" t="str">
            <v>522. Cuidado Continuo por una vida con bienestarComunitario2026</v>
          </cell>
          <cell r="G3621" t="str">
            <v xml:space="preserve">Escucha activa: conectando con el bienestar </v>
          </cell>
          <cell r="H3621" t="str">
            <v>Gestión del Riesgo para el Bienestar Colectivo en los Territorios</v>
          </cell>
          <cell r="I3621" t="str">
            <v>PSPIC</v>
          </cell>
          <cell r="J3621" t="str">
            <v>No Aplica</v>
          </cell>
          <cell r="K3621" t="str">
            <v>Jornada</v>
          </cell>
          <cell r="L3621" t="str">
            <v>Local</v>
          </cell>
          <cell r="M3621" t="str">
            <v>7_ZONAL-SUBRED</v>
          </cell>
          <cell r="N3621" t="str">
            <v>2_FEBRERO_2026</v>
          </cell>
          <cell r="O3621" t="str">
            <v>522. Cuidado Continuo por una vida con bienestarComunitario20267_ZONAL-SUBRED2_FEBRERO_2026</v>
          </cell>
          <cell r="P3621">
            <v>711326</v>
          </cell>
          <cell r="S3621"/>
          <cell r="T3621">
            <v>0</v>
          </cell>
        </row>
        <row r="3622">
          <cell r="F3622" t="str">
            <v>532. Cuidado Continuo por una vida con bienestarComunitario2026</v>
          </cell>
          <cell r="G3622" t="str">
            <v xml:space="preserve">Cuentero en  educacion para la salud publica _CuidArte_ Cuidandonos a traves del arte </v>
          </cell>
          <cell r="H3622" t="str">
            <v xml:space="preserve">Promoción de la salud y bienestar </v>
          </cell>
          <cell r="I3622" t="str">
            <v>PSPIC</v>
          </cell>
          <cell r="J3622" t="str">
            <v>No Aplica</v>
          </cell>
          <cell r="K3622" t="str">
            <v>Plan de acción</v>
          </cell>
          <cell r="L3622" t="str">
            <v>Zonal</v>
          </cell>
          <cell r="M3622" t="str">
            <v>7_ZONAL-SUBRED</v>
          </cell>
          <cell r="N3622" t="str">
            <v>2_FEBRERO_2026</v>
          </cell>
          <cell r="O3622" t="str">
            <v>532. Cuidado Continuo por una vida con bienestarComunitario20267_ZONAL-SUBRED2_FEBRERO_2026</v>
          </cell>
          <cell r="P3622">
            <v>5621568</v>
          </cell>
          <cell r="S3622"/>
          <cell r="T3622">
            <v>0</v>
          </cell>
        </row>
        <row r="3623">
          <cell r="F3623" t="str">
            <v>542. Cuidado Continuo por una vida con bienestarComunitario2026</v>
          </cell>
          <cell r="G3623" t="str">
            <v xml:space="preserve">Sesiones cuidarte_ cuidandonos a traves del arte </v>
          </cell>
          <cell r="H3623" t="str">
            <v xml:space="preserve">Promoción de la salud y bienestar </v>
          </cell>
          <cell r="I3623" t="str">
            <v>PSPIC</v>
          </cell>
          <cell r="J3623" t="str">
            <v>No Aplica</v>
          </cell>
          <cell r="K3623" t="str">
            <v>Sesión</v>
          </cell>
          <cell r="L3623" t="str">
            <v>Local</v>
          </cell>
          <cell r="M3623" t="str">
            <v>7_ZONAL-SUBRED</v>
          </cell>
          <cell r="N3623" t="str">
            <v>2_FEBRERO_2026</v>
          </cell>
          <cell r="O3623" t="str">
            <v>542. Cuidado Continuo por una vida con bienestarComunitario20267_ZONAL-SUBRED2_FEBRERO_2026</v>
          </cell>
          <cell r="P3623">
            <v>285702</v>
          </cell>
          <cell r="S3623"/>
          <cell r="T3623">
            <v>0</v>
          </cell>
        </row>
        <row r="3624">
          <cell r="F3624" t="str">
            <v>552. Cuidado Continuo por una vida con bienestarComunitario2026</v>
          </cell>
          <cell r="G3624" t="str">
            <v>Reconocimiento del cuerpo a traves del arte _ Circuito de la salud para mas bienestar _ Cuidarte</v>
          </cell>
          <cell r="H3624" t="str">
            <v xml:space="preserve">Promoción de la salud y bienestar </v>
          </cell>
          <cell r="I3624" t="str">
            <v>PSPIC</v>
          </cell>
          <cell r="J3624" t="str">
            <v>No Aplica</v>
          </cell>
          <cell r="K3624" t="str">
            <v>Sesión</v>
          </cell>
          <cell r="L3624" t="str">
            <v>Local</v>
          </cell>
          <cell r="M3624" t="str">
            <v>7_ZONAL-SUBRED</v>
          </cell>
          <cell r="N3624" t="str">
            <v>2_FEBRERO_2026</v>
          </cell>
          <cell r="O3624" t="str">
            <v>552. Cuidado Continuo por una vida con bienestarComunitario20267_ZONAL-SUBRED2_FEBRERO_2026</v>
          </cell>
          <cell r="P3624">
            <v>380935</v>
          </cell>
          <cell r="S3624"/>
          <cell r="T3624">
            <v>0</v>
          </cell>
        </row>
        <row r="3625">
          <cell r="F3625" t="str">
            <v>562. Cuidado Continuo por una vida con bienestarComunitario2026</v>
          </cell>
          <cell r="G3625" t="str">
            <v>SPAcios educativos de bienestar (jóvenes, alcohol, población especial (PPL-SRPA)</v>
          </cell>
          <cell r="H3625" t="str">
            <v xml:space="preserve">Promoción de la salud y bienestar </v>
          </cell>
          <cell r="I3625" t="str">
            <v>PSPIC</v>
          </cell>
          <cell r="J3625" t="str">
            <v>No Aplica</v>
          </cell>
          <cell r="K3625" t="str">
            <v>Sesión</v>
          </cell>
          <cell r="L3625" t="str">
            <v>Local</v>
          </cell>
          <cell r="M3625" t="str">
            <v>7_ZONAL-SUBRED</v>
          </cell>
          <cell r="N3625" t="str">
            <v>2_FEBRERO_2026</v>
          </cell>
          <cell r="O3625" t="str">
            <v>562. Cuidado Continuo por una vida con bienestarComunitario20267_ZONAL-SUBRED2_FEBRERO_2026</v>
          </cell>
          <cell r="P3625">
            <v>266747</v>
          </cell>
          <cell r="S3625"/>
          <cell r="T3625">
            <v>0</v>
          </cell>
        </row>
        <row r="3626">
          <cell r="F3626" t="str">
            <v>572. Cuidado Continuo por una vida con bienestarComunitario2026</v>
          </cell>
          <cell r="G3626" t="str">
            <v>SPAcios breves de bienestar (jóvenes, alcohol, población especial (PPL-SRPA)</v>
          </cell>
          <cell r="H3626" t="str">
            <v>Gestión del Riesgo para el Bienestar Colectivo en los Territorios</v>
          </cell>
          <cell r="I3626" t="str">
            <v>PSPIC</v>
          </cell>
          <cell r="J3626" t="str">
            <v>No Aplica</v>
          </cell>
          <cell r="K3626" t="str">
            <v>Sesión</v>
          </cell>
          <cell r="L3626" t="str">
            <v>Local</v>
          </cell>
          <cell r="M3626" t="str">
            <v>7_ZONAL-SUBRED</v>
          </cell>
          <cell r="N3626" t="str">
            <v>2_FEBRERO_2026</v>
          </cell>
          <cell r="O3626" t="str">
            <v>572. Cuidado Continuo por una vida con bienestarComunitario20267_ZONAL-SUBRED2_FEBRERO_2026</v>
          </cell>
          <cell r="P3626">
            <v>88916</v>
          </cell>
          <cell r="S3626"/>
          <cell r="T3626">
            <v>0</v>
          </cell>
        </row>
        <row r="3627">
          <cell r="F3627" t="str">
            <v>582. Cuidado Continuo por una vida con bienestarEducativo 2026</v>
          </cell>
          <cell r="G3627" t="str">
            <v>Guardianes de la Salud</v>
          </cell>
          <cell r="H3627" t="str">
            <v xml:space="preserve">Promoción de la salud y bienestar </v>
          </cell>
          <cell r="I3627" t="str">
            <v>PSPIC</v>
          </cell>
          <cell r="J3627" t="str">
            <v>No Aplica</v>
          </cell>
          <cell r="K3627" t="str">
            <v xml:space="preserve"> Jornadas</v>
          </cell>
          <cell r="L3627" t="str">
            <v>Local</v>
          </cell>
          <cell r="M3627" t="str">
            <v>7_ZONAL-SUBRED</v>
          </cell>
          <cell r="N3627" t="str">
            <v>2_FEBRERO_2026</v>
          </cell>
          <cell r="O3627" t="str">
            <v>582. Cuidado Continuo por una vida con bienestarEducativo 20267_ZONAL-SUBRED2_FEBRERO_2026</v>
          </cell>
          <cell r="P3627">
            <v>562157</v>
          </cell>
          <cell r="S3627"/>
          <cell r="T3627">
            <v>0</v>
          </cell>
        </row>
        <row r="3628">
          <cell r="F3628" t="str">
            <v>592. Cuidado Continuo por una vida con bienestarEducativo 2026</v>
          </cell>
          <cell r="G3628" t="str">
            <v>Entornos Inspiradores son MAS Bienestar</v>
          </cell>
          <cell r="H3628" t="str">
            <v xml:space="preserve">Promoción de la salud y bienestar </v>
          </cell>
          <cell r="I3628" t="str">
            <v>PSPIC</v>
          </cell>
          <cell r="J3628" t="str">
            <v>No Aplica</v>
          </cell>
          <cell r="K3628" t="str">
            <v>Plan de acción</v>
          </cell>
          <cell r="L3628" t="str">
            <v>Zonal</v>
          </cell>
          <cell r="M3628" t="str">
            <v>7_ZONAL-SUBRED</v>
          </cell>
          <cell r="N3628" t="str">
            <v>2_FEBRERO_2026</v>
          </cell>
          <cell r="O3628" t="str">
            <v>592. Cuidado Continuo por una vida con bienestarEducativo 20267_ZONAL-SUBRED2_FEBRERO_2026</v>
          </cell>
          <cell r="P3628">
            <v>14226512</v>
          </cell>
          <cell r="S3628"/>
          <cell r="T3628">
            <v>0</v>
          </cell>
        </row>
        <row r="3629">
          <cell r="F3629" t="str">
            <v>602. Cuidado Continuo por una vida con bienestarEducativo 2026</v>
          </cell>
          <cell r="G3629" t="str">
            <v>Embajadores del Bienestar</v>
          </cell>
          <cell r="H3629" t="str">
            <v xml:space="preserve">Promoción de la salud y bienestar </v>
          </cell>
          <cell r="I3629" t="str">
            <v>PSPIC</v>
          </cell>
          <cell r="J3629" t="str">
            <v>No Aplica</v>
          </cell>
          <cell r="K3629" t="str">
            <v>Sesión</v>
          </cell>
          <cell r="L3629" t="str">
            <v>Local</v>
          </cell>
          <cell r="M3629" t="str">
            <v>7_ZONAL-SUBRED</v>
          </cell>
          <cell r="N3629" t="str">
            <v>2_FEBRERO_2026</v>
          </cell>
          <cell r="O3629" t="str">
            <v>602. Cuidado Continuo por una vida con bienestarEducativo 20267_ZONAL-SUBRED2_FEBRERO_2026</v>
          </cell>
          <cell r="P3629">
            <v>105404</v>
          </cell>
          <cell r="S3629"/>
          <cell r="T3629">
            <v>0</v>
          </cell>
        </row>
        <row r="3630">
          <cell r="F3630" t="str">
            <v>612. Cuidado Continuo por una vida con bienestarEducativo 2026</v>
          </cell>
          <cell r="G3630" t="str">
            <v>SPAcios educativos de bienestar - ZOE -ZOU</v>
          </cell>
          <cell r="H3630" t="str">
            <v xml:space="preserve">Promoción de la salud y bienestar </v>
          </cell>
          <cell r="I3630" t="str">
            <v>PSPIC</v>
          </cell>
          <cell r="J3630" t="str">
            <v>No Aplica</v>
          </cell>
          <cell r="K3630" t="str">
            <v>Sesión</v>
          </cell>
          <cell r="L3630" t="str">
            <v>Local</v>
          </cell>
          <cell r="M3630" t="str">
            <v>7_ZONAL-SUBRED</v>
          </cell>
          <cell r="N3630" t="str">
            <v>2_FEBRERO_2026</v>
          </cell>
          <cell r="O3630" t="str">
            <v>612. Cuidado Continuo por una vida con bienestarEducativo 20267_ZONAL-SUBRED2_FEBRERO_2026</v>
          </cell>
          <cell r="P3630">
            <v>266747</v>
          </cell>
          <cell r="S3630"/>
          <cell r="T3630">
            <v>0</v>
          </cell>
        </row>
        <row r="3631">
          <cell r="F3631" t="str">
            <v>622. Cuidado Continuo por una vida con bienestarEducativo 2026</v>
          </cell>
          <cell r="G3631" t="str">
            <v>Identificación del riesgo nutricional visual y auditivo</v>
          </cell>
          <cell r="H3631" t="str">
            <v>Alta externalidad</v>
          </cell>
          <cell r="I3631" t="str">
            <v>PSPIC</v>
          </cell>
          <cell r="J3631" t="str">
            <v>No Aplica</v>
          </cell>
          <cell r="K3631" t="str">
            <v>Plan de acción</v>
          </cell>
          <cell r="L3631" t="str">
            <v>Zonal</v>
          </cell>
          <cell r="M3631" t="str">
            <v>7_ZONAL-SUBRED</v>
          </cell>
          <cell r="N3631" t="str">
            <v>2_FEBRERO_2026</v>
          </cell>
          <cell r="O3631" t="str">
            <v>622. Cuidado Continuo por una vida con bienestarEducativo 20267_ZONAL-SUBRED2_FEBRERO_2026</v>
          </cell>
          <cell r="P3631">
            <v>13610112</v>
          </cell>
          <cell r="S3631"/>
          <cell r="T3631">
            <v>0</v>
          </cell>
        </row>
        <row r="3632">
          <cell r="F3632" t="str">
            <v>632. Cuidado Continuo por una vida con bienestarEducativo 2026</v>
          </cell>
          <cell r="G3632" t="str">
            <v>Sexualidad hablar sin incomodidad</v>
          </cell>
          <cell r="H3632" t="str">
            <v>Alta externalidad</v>
          </cell>
          <cell r="I3632" t="str">
            <v>PSPIC</v>
          </cell>
          <cell r="J3632" t="str">
            <v>No Aplica</v>
          </cell>
          <cell r="K3632" t="str">
            <v>Sesión</v>
          </cell>
          <cell r="L3632" t="str">
            <v>Local</v>
          </cell>
          <cell r="M3632" t="str">
            <v>7_ZONAL-SUBRED</v>
          </cell>
          <cell r="N3632" t="str">
            <v>2_FEBRERO_2026</v>
          </cell>
          <cell r="O3632" t="str">
            <v>632. Cuidado Continuo por una vida con bienestarEducativo 20267_ZONAL-SUBRED2_FEBRERO_2026</v>
          </cell>
          <cell r="P3632">
            <v>105404</v>
          </cell>
          <cell r="S3632"/>
          <cell r="T3632">
            <v>0</v>
          </cell>
        </row>
        <row r="3633">
          <cell r="F3633" t="str">
            <v>642. Cuidado Continuo por una vida con bienestarEducativo 2026</v>
          </cell>
          <cell r="G3633" t="str">
            <v>Salud mental es MAS Bienestar</v>
          </cell>
          <cell r="H3633" t="str">
            <v>Gestión del Riesgo para el Bienestar Colectivo en los Territorios</v>
          </cell>
          <cell r="I3633" t="str">
            <v>PSPIC</v>
          </cell>
          <cell r="J3633" t="str">
            <v>No Aplica</v>
          </cell>
          <cell r="K3633" t="str">
            <v>Sesión</v>
          </cell>
          <cell r="L3633" t="str">
            <v>Local</v>
          </cell>
          <cell r="M3633" t="str">
            <v>7_ZONAL-SUBRED</v>
          </cell>
          <cell r="N3633" t="str">
            <v>2_FEBRERO_2026</v>
          </cell>
          <cell r="O3633" t="str">
            <v>642. Cuidado Continuo por una vida con bienestarEducativo 20267_ZONAL-SUBRED2_FEBRERO_2026</v>
          </cell>
          <cell r="P3633">
            <v>137765</v>
          </cell>
          <cell r="S3633"/>
          <cell r="T3633">
            <v>0</v>
          </cell>
        </row>
        <row r="3634">
          <cell r="F3634" t="str">
            <v>652. Cuidado Continuo por una vida con bienestarEducativo 2026</v>
          </cell>
          <cell r="G3634" t="str">
            <v>Conectando con el cuidado emocional</v>
          </cell>
          <cell r="H3634" t="str">
            <v>Gestión del Riesgo para el Bienestar Colectivo en los Territorios</v>
          </cell>
          <cell r="I3634" t="str">
            <v>PSPIC</v>
          </cell>
          <cell r="J3634" t="str">
            <v>No Aplica</v>
          </cell>
          <cell r="K3634" t="str">
            <v>Sesión</v>
          </cell>
          <cell r="L3634" t="str">
            <v>Local</v>
          </cell>
          <cell r="M3634" t="str">
            <v>7_ZONAL-SUBRED</v>
          </cell>
          <cell r="N3634" t="str">
            <v>2_FEBRERO_2026</v>
          </cell>
          <cell r="O3634" t="str">
            <v>652. Cuidado Continuo por una vida con bienestarEducativo 20267_ZONAL-SUBRED2_FEBRERO_2026</v>
          </cell>
          <cell r="P3634">
            <v>105404</v>
          </cell>
          <cell r="S3634"/>
          <cell r="T3634">
            <v>0</v>
          </cell>
        </row>
        <row r="3635">
          <cell r="F3635" t="str">
            <v>662. Cuidado Continuo por una vida con bienestarEducativo 2026</v>
          </cell>
          <cell r="G3635" t="str">
            <v>Prevención y detección temprana de factores de riesgo ITS</v>
          </cell>
          <cell r="H3635" t="str">
            <v>Gestión del Riesgo para el Bienestar Colectivo en los Territorios</v>
          </cell>
          <cell r="I3635" t="str">
            <v>PSPIC</v>
          </cell>
          <cell r="J3635" t="str">
            <v>No Aplica</v>
          </cell>
          <cell r="K3635" t="str">
            <v>Jornada</v>
          </cell>
          <cell r="L3635" t="str">
            <v>Local</v>
          </cell>
          <cell r="M3635" t="str">
            <v>7_ZONAL-SUBRED</v>
          </cell>
          <cell r="N3635" t="str">
            <v>2_FEBRERO_2026</v>
          </cell>
          <cell r="O3635" t="str">
            <v>662. Cuidado Continuo por una vida con bienestarEducativo 20267_ZONAL-SUBRED2_FEBRERO_2026</v>
          </cell>
          <cell r="P3635">
            <v>199714</v>
          </cell>
          <cell r="S3635"/>
          <cell r="T3635">
            <v>0</v>
          </cell>
        </row>
        <row r="3636">
          <cell r="F3636" t="str">
            <v>672. Cuidado Continuo por una vida con bienestarEducativo 2026</v>
          </cell>
          <cell r="G3636" t="str">
            <v xml:space="preserve">SPAcios breves de bienestar ZOU -ZOE </v>
          </cell>
          <cell r="H3636" t="str">
            <v>Gestión del Riesgo para el Bienestar Colectivo en los Territorios</v>
          </cell>
          <cell r="I3636" t="str">
            <v>PSPIC</v>
          </cell>
          <cell r="J3636" t="str">
            <v>No Aplica</v>
          </cell>
          <cell r="K3636" t="str">
            <v>Sesión</v>
          </cell>
          <cell r="L3636" t="str">
            <v>Local</v>
          </cell>
          <cell r="M3636" t="str">
            <v>7_ZONAL-SUBRED</v>
          </cell>
          <cell r="N3636" t="str">
            <v>2_FEBRERO_2026</v>
          </cell>
          <cell r="O3636" t="str">
            <v>672. Cuidado Continuo por una vida con bienestarEducativo 20267_ZONAL-SUBRED2_FEBRERO_2026</v>
          </cell>
          <cell r="P3636">
            <v>88916</v>
          </cell>
          <cell r="S3636"/>
          <cell r="T3636">
            <v>0</v>
          </cell>
        </row>
        <row r="3637">
          <cell r="F3637" t="str">
            <v>682. Cuidado Continuo por una vida con bienestarInstitucional2026</v>
          </cell>
          <cell r="G3637" t="str">
            <v>Seguimiento a condiciones de salud en casos prioritarios en Instituciones de protección y atención</v>
          </cell>
          <cell r="H3637" t="str">
            <v>Gestión del Riesgo para el Bienestar Colectivo en los Territorios</v>
          </cell>
          <cell r="I3637" t="str">
            <v>PSPIC</v>
          </cell>
          <cell r="J3637" t="str">
            <v>No Aplica</v>
          </cell>
          <cell r="K3637" t="str">
            <v>Sesión</v>
          </cell>
          <cell r="L3637" t="str">
            <v>Local</v>
          </cell>
          <cell r="M3637" t="str">
            <v>7_ZONAL-SUBRED</v>
          </cell>
          <cell r="N3637" t="str">
            <v>2_FEBRERO_2026</v>
          </cell>
          <cell r="O3637" t="str">
            <v>682. Cuidado Continuo por una vida con bienestarInstitucional20267_ZONAL-SUBRED2_FEBRERO_2026</v>
          </cell>
          <cell r="P3637">
            <v>105404</v>
          </cell>
          <cell r="S3637"/>
          <cell r="T3637">
            <v>0</v>
          </cell>
        </row>
        <row r="3638">
          <cell r="F3638" t="str">
            <v>692. Cuidado Continuo por una vida con bienestarInstitucional2026</v>
          </cell>
          <cell r="G3638" t="str">
            <v>Identificación de riesgos a través de aplicación de tamizajes en Instituciones de protección y atención</v>
          </cell>
          <cell r="H3638" t="str">
            <v>Alta externalidad</v>
          </cell>
          <cell r="I3638" t="str">
            <v>PSPIC</v>
          </cell>
          <cell r="J3638" t="str">
            <v>No Aplica</v>
          </cell>
          <cell r="K3638" t="str">
            <v>Sesión</v>
          </cell>
          <cell r="L3638" t="str">
            <v>Local</v>
          </cell>
          <cell r="M3638" t="str">
            <v>7_ZONAL-SUBRED</v>
          </cell>
          <cell r="N3638" t="str">
            <v>2_FEBRERO_2026</v>
          </cell>
          <cell r="O3638" t="str">
            <v>692. Cuidado Continuo por una vida con bienestarInstitucional20267_ZONAL-SUBRED2_FEBRERO_2026</v>
          </cell>
          <cell r="P3638">
            <v>105404</v>
          </cell>
          <cell r="S3638"/>
          <cell r="T3638">
            <v>0</v>
          </cell>
        </row>
        <row r="3639">
          <cell r="F3639" t="str">
            <v>702. Cuidado Continuo por una vida con bienestarInstitucional2026</v>
          </cell>
          <cell r="G3639" t="str">
            <v>Instituciones sostenibles por la Salud Ambiental</v>
          </cell>
          <cell r="H3639" t="str">
            <v xml:space="preserve">Promoción de la salud y bienestar </v>
          </cell>
          <cell r="I3639" t="str">
            <v>PSPIC</v>
          </cell>
          <cell r="J3639" t="str">
            <v>No Aplica</v>
          </cell>
          <cell r="K3639" t="str">
            <v>Sesión</v>
          </cell>
          <cell r="L3639" t="str">
            <v>Local</v>
          </cell>
          <cell r="M3639" t="str">
            <v>7_ZONAL-SUBRED</v>
          </cell>
          <cell r="N3639" t="str">
            <v>2_FEBRERO_2026</v>
          </cell>
          <cell r="O3639" t="str">
            <v>702. Cuidado Continuo por una vida con bienestarInstitucional20267_ZONAL-SUBRED2_FEBRERO_2026</v>
          </cell>
          <cell r="P3639">
            <v>74893</v>
          </cell>
          <cell r="S3639"/>
          <cell r="T3639">
            <v>0</v>
          </cell>
        </row>
        <row r="3640">
          <cell r="F3640" t="str">
            <v>712. Cuidado Continuo por una vida con bienestarLaboral2026</v>
          </cell>
          <cell r="G3640" t="str">
            <v>Caracterización de las unidades de trabajo informal de mediano y bajo impacto</v>
          </cell>
          <cell r="H3640" t="str">
            <v>Gestión del Riesgo para el Bienestar Colectivo en los Territorios</v>
          </cell>
          <cell r="I3640" t="str">
            <v>PSPIC</v>
          </cell>
          <cell r="J3640" t="str">
            <v>No Aplica</v>
          </cell>
          <cell r="K3640" t="str">
            <v>Caracterización</v>
          </cell>
          <cell r="L3640" t="str">
            <v>Local</v>
          </cell>
          <cell r="M3640" t="str">
            <v>7_ZONAL-SUBRED</v>
          </cell>
          <cell r="N3640" t="str">
            <v>2_FEBRERO_2026</v>
          </cell>
          <cell r="O3640" t="str">
            <v>712. Cuidado Continuo por una vida con bienestarLaboral20267_ZONAL-SUBRED2_FEBRERO_2026</v>
          </cell>
          <cell r="P3640">
            <v>59965</v>
          </cell>
          <cell r="S3640"/>
          <cell r="T3640">
            <v>0</v>
          </cell>
        </row>
        <row r="3641">
          <cell r="F3641" t="str">
            <v>722. Cuidado Continuo por una vida con bienestarLaboral2026</v>
          </cell>
          <cell r="G3641" t="str">
            <v>Caracterización de las unidades de trabajo informal de alto impacto</v>
          </cell>
          <cell r="H3641" t="str">
            <v>Gestión del Riesgo para el Bienestar Colectivo en los Territorios</v>
          </cell>
          <cell r="I3641" t="str">
            <v>PSPIC</v>
          </cell>
          <cell r="J3641" t="str">
            <v>No Aplica</v>
          </cell>
          <cell r="K3641" t="str">
            <v>Caracterización</v>
          </cell>
          <cell r="L3641" t="str">
            <v>Local</v>
          </cell>
          <cell r="M3641" t="str">
            <v>7_ZONAL-SUBRED</v>
          </cell>
          <cell r="N3641" t="str">
            <v>2_FEBRERO_2026</v>
          </cell>
          <cell r="O3641" t="str">
            <v>722. Cuidado Continuo por una vida con bienestarLaboral20267_ZONAL-SUBRED2_FEBRERO_2026</v>
          </cell>
          <cell r="P3641">
            <v>99830</v>
          </cell>
          <cell r="S3641"/>
          <cell r="T3641">
            <v>0</v>
          </cell>
        </row>
        <row r="3642">
          <cell r="F3642" t="str">
            <v>732. Cuidado Continuo por una vida con bienestarLaboral2026</v>
          </cell>
          <cell r="G3642" t="str">
            <v>Asesoría para el mejoramiento de las condiciones de salud y trabajo en las unidades de trabajo informal de mediano y bajo impacto</v>
          </cell>
          <cell r="H3642" t="str">
            <v>Gestión del Riesgo para el Bienestar Colectivo en los Territorios</v>
          </cell>
          <cell r="I3642" t="str">
            <v>PSPIC</v>
          </cell>
          <cell r="J3642" t="str">
            <v>No Aplica</v>
          </cell>
          <cell r="K3642" t="str">
            <v>Unidad de trabajo informal</v>
          </cell>
          <cell r="L3642" t="str">
            <v>Local</v>
          </cell>
          <cell r="M3642" t="str">
            <v>7_ZONAL-SUBRED</v>
          </cell>
          <cell r="N3642" t="str">
            <v>2_FEBRERO_2026</v>
          </cell>
          <cell r="O3642" t="str">
            <v>732. Cuidado Continuo por una vida con bienestarLaboral20267_ZONAL-SUBRED2_FEBRERO_2026</v>
          </cell>
          <cell r="P3642">
            <v>220671</v>
          </cell>
          <cell r="S3642"/>
          <cell r="T3642">
            <v>0</v>
          </cell>
        </row>
        <row r="3643">
          <cell r="F3643" t="str">
            <v>742. Cuidado Continuo por una vida con bienestarLaboral2026</v>
          </cell>
          <cell r="G3643" t="str">
            <v>Asesoría para el mejoramiento de las condiciones de salud y trabajo en las unidades de trabajo informal de alto impacto</v>
          </cell>
          <cell r="H3643" t="str">
            <v>Gestión del Riesgo para el Bienestar Colectivo en los Territorios</v>
          </cell>
          <cell r="I3643" t="str">
            <v>PSPIC</v>
          </cell>
          <cell r="J3643" t="str">
            <v>No Aplica</v>
          </cell>
          <cell r="K3643" t="str">
            <v>Unidad de trabajo informal</v>
          </cell>
          <cell r="L3643" t="str">
            <v>Local</v>
          </cell>
          <cell r="M3643" t="str">
            <v>7_ZONAL-SUBRED</v>
          </cell>
          <cell r="N3643" t="str">
            <v>2_FEBRERO_2026</v>
          </cell>
          <cell r="O3643" t="str">
            <v>742. Cuidado Continuo por una vida con bienestarLaboral20267_ZONAL-SUBRED2_FEBRERO_2026</v>
          </cell>
          <cell r="P3643">
            <v>367374</v>
          </cell>
          <cell r="S3643"/>
          <cell r="T3643">
            <v>0</v>
          </cell>
        </row>
        <row r="3644">
          <cell r="F3644" t="str">
            <v>752. Cuidado Continuo por una vida con bienestarLaboral2026</v>
          </cell>
          <cell r="G3644" t="str">
            <v xml:space="preserve">Asesoría para el mejoramiento de las condiciones de salud en los trabajadores y trabajadoras de las unidades de trabajo informal </v>
          </cell>
          <cell r="H3644" t="str">
            <v>Gestión del Riesgo para el Bienestar Colectivo en los Territorios</v>
          </cell>
          <cell r="I3644" t="str">
            <v>PSPIC</v>
          </cell>
          <cell r="J3644" t="str">
            <v>No Aplica</v>
          </cell>
          <cell r="K3644" t="str">
            <v>Asesoría</v>
          </cell>
          <cell r="L3644" t="str">
            <v>Local</v>
          </cell>
          <cell r="M3644" t="str">
            <v>7_ZONAL-SUBRED</v>
          </cell>
          <cell r="N3644" t="str">
            <v>2_FEBRERO_2026</v>
          </cell>
          <cell r="O3644" t="str">
            <v>752. Cuidado Continuo por una vida con bienestarLaboral20267_ZONAL-SUBRED2_FEBRERO_2026</v>
          </cell>
          <cell r="P3644">
            <v>210809</v>
          </cell>
          <cell r="S3644"/>
          <cell r="T3644">
            <v>0</v>
          </cell>
        </row>
        <row r="3645">
          <cell r="F3645" t="str">
            <v>762. Cuidado Continuo por una vida con bienestarLaboral2026</v>
          </cell>
          <cell r="G3645" t="str">
            <v>Asesoría de seguimiento para unidades de trabajo informal intervenidas en vigencias anteriores</v>
          </cell>
          <cell r="H3645" t="str">
            <v>Gestión del Riesgo para el Bienestar Colectivo en los Territorios</v>
          </cell>
          <cell r="I3645" t="str">
            <v>PSPIC</v>
          </cell>
          <cell r="J3645" t="str">
            <v>No Aplica</v>
          </cell>
          <cell r="K3645" t="str">
            <v>Asesoría</v>
          </cell>
          <cell r="L3645" t="str">
            <v>Local</v>
          </cell>
          <cell r="M3645" t="str">
            <v>7_ZONAL-SUBRED</v>
          </cell>
          <cell r="N3645" t="str">
            <v>2_FEBRERO_2026</v>
          </cell>
          <cell r="O3645" t="str">
            <v>762. Cuidado Continuo por una vida con bienestarLaboral20267_ZONAL-SUBRED2_FEBRERO_2026</v>
          </cell>
          <cell r="P3645">
            <v>55168</v>
          </cell>
          <cell r="S3645"/>
          <cell r="T3645">
            <v>0</v>
          </cell>
        </row>
        <row r="3646">
          <cell r="F3646" t="str">
            <v>772. Cuidado Continuo por una vida con bienestarLaboral2026</v>
          </cell>
          <cell r="G3646" t="str">
            <v>Asesoría en Salud para trabajadores y trabajadoras en Empresas del Sector Formal</v>
          </cell>
          <cell r="H3646" t="str">
            <v>Gestión del Riesgo para el Bienestar Colectivo en los Territorios</v>
          </cell>
          <cell r="I3646" t="str">
            <v>PSPIC</v>
          </cell>
          <cell r="J3646" t="str">
            <v>No Aplica</v>
          </cell>
          <cell r="K3646" t="str">
            <v>Asesoría</v>
          </cell>
          <cell r="L3646" t="str">
            <v>Distrito</v>
          </cell>
          <cell r="M3646" t="str">
            <v>7_ZONAL-SUBRED</v>
          </cell>
          <cell r="N3646" t="str">
            <v>2_FEBRERO_2026</v>
          </cell>
          <cell r="O3646" t="str">
            <v>772. Cuidado Continuo por una vida con bienestarLaboral20267_ZONAL-SUBRED2_FEBRERO_2026</v>
          </cell>
          <cell r="P3646">
            <v>91844</v>
          </cell>
          <cell r="S3646"/>
          <cell r="T3646">
            <v>0</v>
          </cell>
        </row>
        <row r="3647">
          <cell r="F3647" t="str">
            <v>782. Cuidado Continuo por una vida con bienestarLaboral2026</v>
          </cell>
          <cell r="G3647" t="str">
            <v>Espacios Amigos para Más Bienestar materno infantil</v>
          </cell>
          <cell r="H3647" t="str">
            <v>Gestión del Riesgo para el Bienestar Colectivo en los Territorios</v>
          </cell>
          <cell r="I3647" t="str">
            <v>PSPIC</v>
          </cell>
          <cell r="J3647" t="str">
            <v>No Aplica</v>
          </cell>
          <cell r="K3647" t="str">
            <v>Asesoría</v>
          </cell>
          <cell r="L3647" t="str">
            <v>Distrito</v>
          </cell>
          <cell r="M3647" t="str">
            <v>7_ZONAL-SUBRED</v>
          </cell>
          <cell r="N3647" t="str">
            <v>2_FEBRERO_2026</v>
          </cell>
          <cell r="O3647" t="str">
            <v>782. Cuidado Continuo por una vida con bienestarLaboral20267_ZONAL-SUBRED2_FEBRERO_2026</v>
          </cell>
          <cell r="P3647">
            <v>121585</v>
          </cell>
          <cell r="S3647"/>
          <cell r="T3647">
            <v>0</v>
          </cell>
        </row>
        <row r="3648">
          <cell r="F3648" t="str">
            <v>792. Cuidado Continuo por una vida con bienestarLaboral2026</v>
          </cell>
          <cell r="G3648" t="str">
            <v>Conexión nocturna: Bienestar, trabajo y cuidado</v>
          </cell>
          <cell r="H3648" t="str">
            <v>Gestión del Riesgo para el Bienestar Colectivo en los Territorios</v>
          </cell>
          <cell r="I3648" t="str">
            <v>PSPIC</v>
          </cell>
          <cell r="J3648" t="str">
            <v>No Aplica</v>
          </cell>
          <cell r="K3648" t="str">
            <v>Asesoría</v>
          </cell>
          <cell r="L3648" t="str">
            <v>Local</v>
          </cell>
          <cell r="M3648" t="str">
            <v>7_ZONAL-SUBRED</v>
          </cell>
          <cell r="N3648" t="str">
            <v>2_FEBRERO_2026</v>
          </cell>
          <cell r="O3648" t="str">
            <v>792. Cuidado Continuo por una vida con bienestarLaboral20267_ZONAL-SUBRED2_FEBRERO_2026</v>
          </cell>
          <cell r="P3648">
            <v>125438</v>
          </cell>
          <cell r="S3648"/>
          <cell r="T3648">
            <v>0</v>
          </cell>
        </row>
        <row r="3649">
          <cell r="F3649" t="str">
            <v>802. Cuidado Continuo por una vida con bienestarLaboral2026</v>
          </cell>
          <cell r="G3649" t="str">
            <v>Acciones de orientación a la población para la efectividad del mejoramiento de las condiciones de salud y sociales en los trabajadores y trabajadoras de las unidades de trabajo informal</v>
          </cell>
          <cell r="H3649" t="str">
            <v>Gestión del Riesgo para el Bienestar Colectivo en los Territorios</v>
          </cell>
          <cell r="I3649" t="str">
            <v>PSPIC</v>
          </cell>
          <cell r="J3649" t="str">
            <v>No Aplica</v>
          </cell>
          <cell r="K3649" t="str">
            <v>Orientación</v>
          </cell>
          <cell r="L3649" t="str">
            <v>Zonal</v>
          </cell>
          <cell r="M3649" t="str">
            <v>7_ZONAL-SUBRED</v>
          </cell>
          <cell r="N3649" t="str">
            <v>2_FEBRERO_2026</v>
          </cell>
          <cell r="O3649" t="str">
            <v>802. Cuidado Continuo por una vida con bienestarLaboral20267_ZONAL-SUBRED2_FEBRERO_2026</v>
          </cell>
          <cell r="P3649">
            <v>53781</v>
          </cell>
          <cell r="S3649"/>
          <cell r="T3649">
            <v>0</v>
          </cell>
        </row>
        <row r="3650">
          <cell r="F3650" t="str">
            <v>812. Cuidado Continuo por una vida con bienestarLaboral2026</v>
          </cell>
          <cell r="G3650" t="str">
            <v xml:space="preserve">Caracterización de las condiciones de salud y trabajo de los niños, niñas y adolescentes identificados en trabajo infantil </v>
          </cell>
          <cell r="H3650" t="str">
            <v>Gestión del Riesgo para el Bienestar Colectivo en los Territorios</v>
          </cell>
          <cell r="I3650" t="str">
            <v>PSPIC</v>
          </cell>
          <cell r="J3650" t="str">
            <v>No Aplica</v>
          </cell>
          <cell r="K3650" t="str">
            <v>Caracterización</v>
          </cell>
          <cell r="L3650" t="str">
            <v>Local</v>
          </cell>
          <cell r="M3650" t="str">
            <v>7_ZONAL-SUBRED</v>
          </cell>
          <cell r="N3650" t="str">
            <v>2_FEBRERO_2026</v>
          </cell>
          <cell r="O3650" t="str">
            <v>812. Cuidado Continuo por una vida con bienestarLaboral20267_ZONAL-SUBRED2_FEBRERO_2026</v>
          </cell>
          <cell r="P3650">
            <v>82752</v>
          </cell>
          <cell r="S3650"/>
          <cell r="T3650">
            <v>0</v>
          </cell>
        </row>
        <row r="3651">
          <cell r="F3651" t="str">
            <v>822. Cuidado Continuo por una vida con bienestarLaboral2026</v>
          </cell>
          <cell r="G3651" t="str">
            <v xml:space="preserve">Asesorías para promover la desvinculación laboral de los niños, niñas y adolescentes identificados en trabajo infantil </v>
          </cell>
          <cell r="H3651" t="str">
            <v>Gestión del Riesgo para el Bienestar Colectivo en los Territorios</v>
          </cell>
          <cell r="I3651" t="str">
            <v>PSPIC</v>
          </cell>
          <cell r="J3651" t="str">
            <v>No Aplica</v>
          </cell>
          <cell r="K3651" t="str">
            <v>Niño niña adolescente intervenido</v>
          </cell>
          <cell r="L3651" t="str">
            <v>Local</v>
          </cell>
          <cell r="M3651" t="str">
            <v>7_ZONAL-SUBRED</v>
          </cell>
          <cell r="N3651" t="str">
            <v>2_FEBRERO_2026</v>
          </cell>
          <cell r="O3651" t="str">
            <v>822. Cuidado Continuo por una vida con bienestarLaboral20267_ZONAL-SUBRED2_FEBRERO_2026</v>
          </cell>
          <cell r="P3651">
            <v>281078</v>
          </cell>
          <cell r="S3651"/>
          <cell r="T3651">
            <v>0</v>
          </cell>
        </row>
        <row r="3652">
          <cell r="F3652" t="str">
            <v>832. Cuidado Continuo por una vida con bienestarLaboral2026</v>
          </cell>
          <cell r="G3652" t="str">
            <v>Asesoría de seguimiento al efecto para niños, niñas y adolescentes identificados en trabajo infantil e  intervenidos en vigencias anteriores</v>
          </cell>
          <cell r="H3652" t="str">
            <v>Gestión del Riesgo para el Bienestar Colectivo en los Territorios</v>
          </cell>
          <cell r="I3652" t="str">
            <v>PSPIC</v>
          </cell>
          <cell r="J3652" t="str">
            <v>No Aplica</v>
          </cell>
          <cell r="K3652" t="str">
            <v>Asesoría</v>
          </cell>
          <cell r="L3652" t="str">
            <v>Local</v>
          </cell>
          <cell r="M3652" t="str">
            <v>7_ZONAL-SUBRED</v>
          </cell>
          <cell r="N3652" t="str">
            <v>2_FEBRERO_2026</v>
          </cell>
          <cell r="O3652" t="str">
            <v>832. Cuidado Continuo por una vida con bienestarLaboral20267_ZONAL-SUBRED2_FEBRERO_2026</v>
          </cell>
          <cell r="P3652">
            <v>70270</v>
          </cell>
          <cell r="S3652"/>
          <cell r="T3652">
            <v>0</v>
          </cell>
        </row>
        <row r="3653">
          <cell r="F3653" t="str">
            <v>842. Cuidado Continuo por una vida con bienestarLaboral2026</v>
          </cell>
          <cell r="G3653" t="str">
            <v xml:space="preserve">Asesorias en salud de los niños, niñas y adolescentes identificados en trabajo infantil </v>
          </cell>
          <cell r="H3653" t="str">
            <v>Gestión del Riesgo para el Bienestar Colectivo en los Territorios</v>
          </cell>
          <cell r="I3653" t="str">
            <v>PSPIC</v>
          </cell>
          <cell r="J3653" t="str">
            <v>No Aplica</v>
          </cell>
          <cell r="K3653" t="str">
            <v>Asesoría</v>
          </cell>
          <cell r="L3653" t="str">
            <v>Local</v>
          </cell>
          <cell r="M3653" t="str">
            <v>7_ZONAL-SUBRED</v>
          </cell>
          <cell r="N3653" t="str">
            <v>2_FEBRERO_2026</v>
          </cell>
          <cell r="O3653" t="str">
            <v>842. Cuidado Continuo por una vida con bienestarLaboral20267_ZONAL-SUBRED2_FEBRERO_2026</v>
          </cell>
          <cell r="P3653">
            <v>105404</v>
          </cell>
          <cell r="S3653"/>
          <cell r="T3653">
            <v>0</v>
          </cell>
        </row>
        <row r="3654">
          <cell r="F3654" t="str">
            <v>852. Cuidado Continuo por una vida con bienestarLaboral2026</v>
          </cell>
          <cell r="G3654" t="str">
            <v>Acciones de orientación a la población para la efectividad a la desvinculación laboral de niños, niñas y adolescentes identificados en trabajo infanti desde el secfor salud</v>
          </cell>
          <cell r="H3654" t="str">
            <v>Gestión del Riesgo para el Bienestar Colectivo en los Territorios</v>
          </cell>
          <cell r="I3654" t="str">
            <v>PSPIC</v>
          </cell>
          <cell r="J3654" t="str">
            <v>No Aplica</v>
          </cell>
          <cell r="K3654" t="str">
            <v>Orientación</v>
          </cell>
          <cell r="L3654" t="str">
            <v>Zonal</v>
          </cell>
          <cell r="M3654" t="str">
            <v>7_ZONAL-SUBRED</v>
          </cell>
          <cell r="N3654" t="str">
            <v>2_FEBRERO_2026</v>
          </cell>
          <cell r="O3654" t="str">
            <v>852. Cuidado Continuo por una vida con bienestarLaboral20267_ZONAL-SUBRED2_FEBRERO_2026</v>
          </cell>
          <cell r="P3654">
            <v>35135</v>
          </cell>
          <cell r="S3654"/>
          <cell r="T3654">
            <v>0</v>
          </cell>
        </row>
        <row r="3655">
          <cell r="F3655" t="str">
            <v>873. Cuidado Continuo por una vida con bienestar con enfoque diferencial étnicoComunitario2026</v>
          </cell>
          <cell r="G3655" t="str">
            <v>Abordaje socioeducativo diferencial para el bienestar del pueblo Raizal</v>
          </cell>
          <cell r="H3655" t="str">
            <v xml:space="preserve">Promoción de la salud y bienestar </v>
          </cell>
          <cell r="I3655" t="str">
            <v>PSPIC</v>
          </cell>
          <cell r="J3655" t="str">
            <v>No Aplica</v>
          </cell>
          <cell r="K3655" t="str">
            <v>Plan de acción</v>
          </cell>
          <cell r="L3655" t="str">
            <v>Distrito</v>
          </cell>
          <cell r="M3655" t="str">
            <v>7_ZONAL-SUBRED</v>
          </cell>
          <cell r="N3655" t="str">
            <v>2_FEBRERO_2026</v>
          </cell>
          <cell r="O3655" t="str">
            <v>873. Cuidado Continuo por una vida con bienestar con enfoque diferencial étnicoComunitario20267_ZONAL-SUBRED2_FEBRERO_2026</v>
          </cell>
          <cell r="P3655">
            <v>25814832</v>
          </cell>
          <cell r="S3655"/>
          <cell r="T3655">
            <v>0</v>
          </cell>
        </row>
        <row r="3656">
          <cell r="F3656" t="str">
            <v>883. Cuidado Continuo por una vida con bienestar con enfoque diferencial étnicoComunitario2026</v>
          </cell>
          <cell r="G3656" t="str">
            <v xml:space="preserve">MAS Bienestar para la comunidad Raizal </v>
          </cell>
          <cell r="H3656" t="str">
            <v xml:space="preserve">Promoción de la salud y bienestar </v>
          </cell>
          <cell r="I3656" t="str">
            <v>PSPIC</v>
          </cell>
          <cell r="J3656" t="str">
            <v>No Aplica</v>
          </cell>
          <cell r="K3656" t="str">
            <v>Plan de acción</v>
          </cell>
          <cell r="L3656" t="str">
            <v>Distrito</v>
          </cell>
          <cell r="M3656" t="str">
            <v>7_ZONAL-SUBRED</v>
          </cell>
          <cell r="N3656" t="str">
            <v>2_FEBRERO_2026</v>
          </cell>
          <cell r="O3656" t="str">
            <v>883. Cuidado Continuo por una vida con bienestar con enfoque diferencial étnicoComunitario20267_ZONAL-SUBRED2_FEBRERO_2026</v>
          </cell>
          <cell r="P3656">
            <v>19848080</v>
          </cell>
          <cell r="S3656"/>
          <cell r="T3656">
            <v>0</v>
          </cell>
        </row>
        <row r="3657">
          <cell r="F3657" t="str">
            <v>893. Cuidado Continuo por una vida con bienestar con enfoque diferencial étnicoComunitario2026</v>
          </cell>
          <cell r="G3657" t="str">
            <v>MAS Bienestar para la comunidad negra y afrocolombiana.</v>
          </cell>
          <cell r="H3657" t="str">
            <v xml:space="preserve">Promoción de la salud y bienestar </v>
          </cell>
          <cell r="I3657" t="str">
            <v>PSPIC</v>
          </cell>
          <cell r="J3657" t="str">
            <v>No Aplica</v>
          </cell>
          <cell r="K3657" t="str">
            <v>Plan de acción</v>
          </cell>
          <cell r="L3657" t="str">
            <v>Distrito</v>
          </cell>
          <cell r="M3657" t="str">
            <v>7_ZONAL-SUBRED</v>
          </cell>
          <cell r="N3657" t="str">
            <v>2_FEBRERO_2026</v>
          </cell>
          <cell r="O3657" t="str">
            <v>893. Cuidado Continuo por una vida con bienestar con enfoque diferencial étnicoComunitario20267_ZONAL-SUBRED2_FEBRERO_2026</v>
          </cell>
          <cell r="P3657">
            <v>33729408</v>
          </cell>
          <cell r="S3657"/>
          <cell r="T3657">
            <v>0</v>
          </cell>
        </row>
        <row r="3658">
          <cell r="F3658" t="str">
            <v>903. Cuidado Continuo por una vida con bienestar con enfoque diferencial étnicoComunitario2026</v>
          </cell>
          <cell r="G3658" t="str">
            <v>MAS Bienestar para la comunidad Palenquero</v>
          </cell>
          <cell r="H3658" t="str">
            <v xml:space="preserve">Promoción de la salud y bienestar </v>
          </cell>
          <cell r="I3658" t="str">
            <v>PSPIC</v>
          </cell>
          <cell r="J3658" t="str">
            <v>No Aplica</v>
          </cell>
          <cell r="K3658" t="str">
            <v>Plan de acción</v>
          </cell>
          <cell r="L3658" t="str">
            <v>Distrito</v>
          </cell>
          <cell r="M3658" t="str">
            <v>7_ZONAL-SUBRED</v>
          </cell>
          <cell r="N3658" t="str">
            <v>2_FEBRERO_2026</v>
          </cell>
          <cell r="O3658" t="str">
            <v>903. Cuidado Continuo por una vida con bienestar con enfoque diferencial étnicoComunitario20267_ZONAL-SUBRED2_FEBRERO_2026</v>
          </cell>
          <cell r="P3658">
            <v>11243136</v>
          </cell>
          <cell r="S3658"/>
          <cell r="T3658">
            <v>0</v>
          </cell>
        </row>
        <row r="3659">
          <cell r="F3659" t="str">
            <v>913. Cuidado Continuo por una vida con bienestar con enfoque diferencial étnicoComunitario2026</v>
          </cell>
          <cell r="G3659" t="str">
            <v xml:space="preserve">Mas bienestar para el pueblo Rrom gitano </v>
          </cell>
          <cell r="H3659" t="str">
            <v xml:space="preserve">Promoción de la salud y bienestar </v>
          </cell>
          <cell r="I3659" t="str">
            <v>PSPIC</v>
          </cell>
          <cell r="J3659" t="str">
            <v>No Aplica</v>
          </cell>
          <cell r="K3659" t="str">
            <v>Plan de acción</v>
          </cell>
          <cell r="L3659" t="str">
            <v>Distrito</v>
          </cell>
          <cell r="M3659" t="str">
            <v>7_ZONAL-SUBRED</v>
          </cell>
          <cell r="N3659" t="str">
            <v>2_FEBRERO_2026</v>
          </cell>
          <cell r="O3659" t="str">
            <v>913. Cuidado Continuo por una vida con bienestar con enfoque diferencial étnicoComunitario20267_ZONAL-SUBRED2_FEBRERO_2026</v>
          </cell>
          <cell r="P3659">
            <v>19305648</v>
          </cell>
          <cell r="S3659"/>
          <cell r="T3659">
            <v>0</v>
          </cell>
        </row>
        <row r="3660">
          <cell r="F3660" t="str">
            <v>924. Cuidado Continuo por una vida con bienestar con enfoque GéneroComunitario2026</v>
          </cell>
          <cell r="G3660" t="str">
            <v>Sesion educativa para MAS Bienestar, dirigida a mujeres y LGBTI</v>
          </cell>
          <cell r="H3660" t="str">
            <v xml:space="preserve">Promoción de la salud y bienestar </v>
          </cell>
          <cell r="I3660" t="str">
            <v>PSPIC</v>
          </cell>
          <cell r="J3660" t="str">
            <v>No Aplica</v>
          </cell>
          <cell r="K3660" t="str">
            <v>Sesión</v>
          </cell>
          <cell r="L3660" t="str">
            <v>Local</v>
          </cell>
          <cell r="M3660" t="str">
            <v>7_ZONAL-SUBRED</v>
          </cell>
          <cell r="N3660" t="str">
            <v>2_FEBRERO_2026</v>
          </cell>
          <cell r="O3660" t="str">
            <v>924. Cuidado Continuo por una vida con bienestar con enfoque GéneroComunitario20267_ZONAL-SUBRED2_FEBRERO_2026</v>
          </cell>
          <cell r="P3660">
            <v>372151</v>
          </cell>
          <cell r="S3660"/>
          <cell r="T3660">
            <v>0</v>
          </cell>
        </row>
        <row r="3661">
          <cell r="F3661" t="str">
            <v>934. Cuidado Continuo por una vida con bienestar con enfoque GéneroComunitario2026</v>
          </cell>
          <cell r="G3661" t="str">
            <v xml:space="preserve">Recorriendo tu barrio para MAS bienestar </v>
          </cell>
          <cell r="H3661" t="str">
            <v>Gestión del Riesgo para el Bienestar Colectivo en los Territorios</v>
          </cell>
          <cell r="I3661" t="str">
            <v>PSPIC</v>
          </cell>
          <cell r="J3661" t="str">
            <v>No Aplica</v>
          </cell>
          <cell r="K3661" t="str">
            <v>Sesión</v>
          </cell>
          <cell r="L3661" t="str">
            <v>Local</v>
          </cell>
          <cell r="M3661" t="str">
            <v>7_ZONAL-SUBRED</v>
          </cell>
          <cell r="N3661" t="str">
            <v>2_FEBRERO_2026</v>
          </cell>
          <cell r="O3661" t="str">
            <v>934. Cuidado Continuo por una vida con bienestar con enfoque GéneroComunitario20267_ZONAL-SUBRED2_FEBRERO_2026</v>
          </cell>
          <cell r="P3661">
            <v>372151</v>
          </cell>
          <cell r="S3661"/>
          <cell r="T3661">
            <v>0</v>
          </cell>
        </row>
        <row r="3662">
          <cell r="F3662" t="str">
            <v>944. Cuidado Continuo por una vida con bienestar con enfoque GéneroComunitario2026</v>
          </cell>
          <cell r="G3662" t="str">
            <v xml:space="preserve">Tejiendo redes para MAS bienestar </v>
          </cell>
          <cell r="H3662" t="str">
            <v xml:space="preserve">Promoción de la salud y bienestar </v>
          </cell>
          <cell r="I3662" t="str">
            <v>PSPIC</v>
          </cell>
          <cell r="J3662" t="str">
            <v>No Aplica</v>
          </cell>
          <cell r="K3662" t="str">
            <v>Sesión</v>
          </cell>
          <cell r="L3662" t="str">
            <v>Local</v>
          </cell>
          <cell r="M3662" t="str">
            <v>7_ZONAL-SUBRED</v>
          </cell>
          <cell r="N3662" t="str">
            <v>2_FEBRERO_2026</v>
          </cell>
          <cell r="O3662" t="str">
            <v>944. Cuidado Continuo por una vida con bienestar con enfoque GéneroComunitario20267_ZONAL-SUBRED2_FEBRERO_2026</v>
          </cell>
          <cell r="P3662">
            <v>372151</v>
          </cell>
          <cell r="S3662"/>
          <cell r="T3662">
            <v>0</v>
          </cell>
        </row>
        <row r="3663">
          <cell r="F3663" t="str">
            <v>954. Cuidado Continuo por una vida con bienestar con enfoque GéneroComunitario2026</v>
          </cell>
          <cell r="G3663" t="str">
            <v>Asesoria Psicosocial</v>
          </cell>
          <cell r="H3663" t="str">
            <v>Gestión del Riesgo para el Bienestar Colectivo en los Territorios</v>
          </cell>
          <cell r="I3663" t="str">
            <v>PSPIC</v>
          </cell>
          <cell r="J3663" t="str">
            <v>No Aplica</v>
          </cell>
          <cell r="K3663" t="str">
            <v>Sesión</v>
          </cell>
          <cell r="L3663" t="str">
            <v>Local</v>
          </cell>
          <cell r="M3663" t="str">
            <v>7_ZONAL-SUBRED</v>
          </cell>
          <cell r="N3663" t="str">
            <v>2_FEBRERO_2026</v>
          </cell>
          <cell r="O3663" t="str">
            <v>954. Cuidado Continuo por una vida con bienestar con enfoque GéneroComunitario20267_ZONAL-SUBRED2_FEBRERO_2026</v>
          </cell>
          <cell r="P3663">
            <v>70270</v>
          </cell>
          <cell r="S3663"/>
          <cell r="T3663">
            <v>0</v>
          </cell>
        </row>
        <row r="3664">
          <cell r="F3664" t="str">
            <v>964. Cuidado Continuo por una vida con bienestar con enfoque GéneroComunitario2026</v>
          </cell>
          <cell r="G3664" t="str">
            <v>Asesoria en Salud</v>
          </cell>
          <cell r="H3664" t="str">
            <v>Gestión del Riesgo para el Bienestar Colectivo en los Territorios</v>
          </cell>
          <cell r="I3664" t="str">
            <v>PSPIC</v>
          </cell>
          <cell r="J3664" t="str">
            <v>No Aplica</v>
          </cell>
          <cell r="K3664" t="str">
            <v>Sesión</v>
          </cell>
          <cell r="L3664" t="str">
            <v>Local</v>
          </cell>
          <cell r="M3664" t="str">
            <v>7_ZONAL-SUBRED</v>
          </cell>
          <cell r="N3664" t="str">
            <v>2_FEBRERO_2026</v>
          </cell>
          <cell r="O3664" t="str">
            <v>964. Cuidado Continuo por una vida con bienestar con enfoque GéneroComunitario20267_ZONAL-SUBRED2_FEBRERO_2026</v>
          </cell>
          <cell r="P3664">
            <v>70270</v>
          </cell>
          <cell r="S3664"/>
          <cell r="T3664">
            <v>0</v>
          </cell>
        </row>
        <row r="3665">
          <cell r="F3665" t="str">
            <v>974. Cuidado Continuo por una vida con bienestar con enfoque GéneroComunitario2026</v>
          </cell>
          <cell r="G3665" t="str">
            <v xml:space="preserve">Circula del cuidado </v>
          </cell>
          <cell r="H3665" t="str">
            <v xml:space="preserve">Promoción de la salud y bienestar </v>
          </cell>
          <cell r="I3665" t="str">
            <v>PSPIC</v>
          </cell>
          <cell r="J3665" t="str">
            <v>No Aplica</v>
          </cell>
          <cell r="K3665" t="str">
            <v>Sesión</v>
          </cell>
          <cell r="L3665" t="str">
            <v>Local</v>
          </cell>
          <cell r="M3665" t="str">
            <v>7_ZONAL-SUBRED</v>
          </cell>
          <cell r="N3665" t="str">
            <v>2_FEBRERO_2026</v>
          </cell>
          <cell r="O3665" t="str">
            <v>974. Cuidado Continuo por una vida con bienestar con enfoque GéneroComunitario20267_ZONAL-SUBRED2_FEBRERO_2026</v>
          </cell>
          <cell r="P3665">
            <v>215123</v>
          </cell>
          <cell r="S3665"/>
          <cell r="T3665">
            <v>0</v>
          </cell>
        </row>
        <row r="3666">
          <cell r="F3666" t="str">
            <v>984. Cuidado Continuo por una vida con bienestar con enfoque GéneroComunitario2026</v>
          </cell>
          <cell r="G3666" t="str">
            <v>Acompañamiento para Mas Bienestar</v>
          </cell>
          <cell r="H3666" t="str">
            <v>Gestión del Riesgo para el Bienestar Colectivo en los Territorios</v>
          </cell>
          <cell r="I3666" t="str">
            <v>PSPIC</v>
          </cell>
          <cell r="J3666" t="str">
            <v>No Aplica</v>
          </cell>
          <cell r="K3666" t="str">
            <v>Sesión</v>
          </cell>
          <cell r="L3666" t="str">
            <v>Local</v>
          </cell>
          <cell r="M3666" t="str">
            <v>7_ZONAL-SUBRED</v>
          </cell>
          <cell r="N3666" t="str">
            <v>2_FEBRERO_2026</v>
          </cell>
          <cell r="O3666" t="str">
            <v>984. Cuidado Continuo por una vida con bienestar con enfoque GéneroComunitario20267_ZONAL-SUBRED2_FEBRERO_2026</v>
          </cell>
          <cell r="P3666">
            <v>161342</v>
          </cell>
          <cell r="S3666"/>
          <cell r="T3666">
            <v>0</v>
          </cell>
        </row>
        <row r="3667">
          <cell r="F3667" t="str">
            <v>994. Cuidado Continuo por una vida con bienestar con enfoque GéneroComunitario2026</v>
          </cell>
          <cell r="G3667" t="str">
            <v>Acompañamiento personas Trans</v>
          </cell>
          <cell r="H3667" t="str">
            <v>Gestión del Riesgo para el Bienestar Colectivo en los Territorios</v>
          </cell>
          <cell r="I3667" t="str">
            <v>PSPIC</v>
          </cell>
          <cell r="J3667" t="str">
            <v>No Aplica</v>
          </cell>
          <cell r="K3667" t="str">
            <v>Plan de acción</v>
          </cell>
          <cell r="L3667" t="str">
            <v>Distrito</v>
          </cell>
          <cell r="M3667" t="str">
            <v>7_ZONAL-SUBRED</v>
          </cell>
          <cell r="N3667" t="str">
            <v>2_FEBRERO_2026</v>
          </cell>
          <cell r="O3667" t="str">
            <v>994. Cuidado Continuo por una vida con bienestar con enfoque GéneroComunitario20267_ZONAL-SUBRED2_FEBRERO_2026</v>
          </cell>
          <cell r="P3667">
            <v>5621568</v>
          </cell>
          <cell r="S3667"/>
          <cell r="T3667">
            <v>0</v>
          </cell>
        </row>
        <row r="3668">
          <cell r="F3668" t="str">
            <v>1004. Cuidado Continuo por una vida con bienestar con enfoque GéneroComunitario2026</v>
          </cell>
          <cell r="G3668" t="str">
            <v>Prevención y detección temprana de factores de riesgo ITS (Mujer_LGBTI)</v>
          </cell>
          <cell r="H3668" t="str">
            <v>Alta externalidad</v>
          </cell>
          <cell r="I3668" t="str">
            <v>PSPIC</v>
          </cell>
          <cell r="J3668" t="str">
            <v>No Aplica</v>
          </cell>
          <cell r="K3668" t="str">
            <v>Jornada</v>
          </cell>
          <cell r="L3668" t="str">
            <v>Local</v>
          </cell>
          <cell r="M3668" t="str">
            <v>7_ZONAL-SUBRED</v>
          </cell>
          <cell r="N3668" t="str">
            <v>2_FEBRERO_2026</v>
          </cell>
          <cell r="O3668" t="str">
            <v>1004. Cuidado Continuo por una vida con bienestar con enfoque GéneroComunitario20267_ZONAL-SUBRED2_FEBRERO_2026</v>
          </cell>
          <cell r="P3668">
            <v>199714</v>
          </cell>
          <cell r="S3668"/>
          <cell r="T3668">
            <v>0</v>
          </cell>
        </row>
        <row r="3669">
          <cell r="F3669" t="str">
            <v>1015. Cuidado Continuo por una vida con bienestar con enfoque Población para formas extremas de exclusión:Comunitario2026</v>
          </cell>
          <cell r="G3669" t="str">
            <v>SPAcios educativos para la reducción del daño:  Personas que se inyectan drogas (PID)</v>
          </cell>
          <cell r="H3669" t="str">
            <v xml:space="preserve">Promoción de la salud y bienestar </v>
          </cell>
          <cell r="I3669" t="str">
            <v>PSPIC</v>
          </cell>
          <cell r="J3669" t="str">
            <v>No Aplica</v>
          </cell>
          <cell r="K3669" t="str">
            <v>Sesión</v>
          </cell>
          <cell r="L3669" t="str">
            <v>Distrito</v>
          </cell>
          <cell r="M3669" t="str">
            <v>7_ZONAL-SUBRED</v>
          </cell>
          <cell r="N3669" t="str">
            <v>2_FEBRERO_2026</v>
          </cell>
          <cell r="O3669" t="str">
            <v>1015. Cuidado Continuo por una vida con bienestar con enfoque Población para formas extremas de exclusión:Comunitario20267_ZONAL-SUBRED2_FEBRERO_2026</v>
          </cell>
          <cell r="P3669">
            <v>322686</v>
          </cell>
          <cell r="S3669"/>
          <cell r="T3669">
            <v>0</v>
          </cell>
        </row>
        <row r="3670">
          <cell r="F3670" t="str">
            <v>1025. Cuidado Continuo por una vida con bienestar con enfoque Población para formas extremas de exclusión:Comunitario2026</v>
          </cell>
          <cell r="G3670" t="str">
            <v>SPAcios para la reducción del daño: acompañamiento solidario a personas que se inyectan drogas (PID)</v>
          </cell>
          <cell r="H3670" t="str">
            <v>Gestión del Riesgo para el Bienestar Colectivo en los Territorios</v>
          </cell>
          <cell r="I3670" t="str">
            <v>PSPIC</v>
          </cell>
          <cell r="J3670" t="str">
            <v>No Aplica</v>
          </cell>
          <cell r="K3670" t="str">
            <v>Sesión</v>
          </cell>
          <cell r="L3670" t="str">
            <v>Distrito</v>
          </cell>
          <cell r="M3670" t="str">
            <v>7_ZONAL-SUBRED</v>
          </cell>
          <cell r="N3670" t="str">
            <v>2_FEBRERO_2026</v>
          </cell>
          <cell r="O3670" t="str">
            <v>1025. Cuidado Continuo por una vida con bienestar con enfoque Población para formas extremas de exclusión:Comunitario20267_ZONAL-SUBRED2_FEBRERO_2026</v>
          </cell>
          <cell r="P3670">
            <v>322686</v>
          </cell>
          <cell r="S3670"/>
          <cell r="T3670">
            <v>0</v>
          </cell>
        </row>
        <row r="3671">
          <cell r="F3671" t="str">
            <v>1035. Cuidado Continuo por una vida con bienestar con enfoque Población para formas extremas de exclusión:Comunitario2026</v>
          </cell>
          <cell r="G3671" t="str">
            <v>SPAcios breves para la reducción del daño con personas que se inyectan drogas (PID)</v>
          </cell>
          <cell r="H3671" t="str">
            <v>Alta externalidad</v>
          </cell>
          <cell r="I3671" t="str">
            <v>PSPIC</v>
          </cell>
          <cell r="J3671" t="str">
            <v>No Aplica</v>
          </cell>
          <cell r="K3671" t="str">
            <v>Sesión</v>
          </cell>
          <cell r="L3671" t="str">
            <v>Distrito</v>
          </cell>
          <cell r="M3671" t="str">
            <v>7_ZONAL-SUBRED</v>
          </cell>
          <cell r="N3671" t="str">
            <v>2_FEBRERO_2026</v>
          </cell>
          <cell r="O3671" t="str">
            <v>1035. Cuidado Continuo por una vida con bienestar con enfoque Población para formas extremas de exclusión:Comunitario20267_ZONAL-SUBRED2_FEBRERO_2026</v>
          </cell>
          <cell r="P3671">
            <v>53781</v>
          </cell>
          <cell r="S3671"/>
          <cell r="T3671">
            <v>0</v>
          </cell>
        </row>
        <row r="3672">
          <cell r="F3672" t="str">
            <v>1045. Cuidado Continuo por una vida con bienestar con enfoque Población para formas extremas de exclusión:Comunitario2026</v>
          </cell>
          <cell r="G3672" t="str">
            <v xml:space="preserve">SPAcios para la reduccion del daño en poblacion diferencial  </v>
          </cell>
          <cell r="H3672" t="str">
            <v xml:space="preserve">Promoción de la salud y bienestar </v>
          </cell>
          <cell r="I3672" t="str">
            <v>PSPIC</v>
          </cell>
          <cell r="J3672" t="str">
            <v>No Aplica</v>
          </cell>
          <cell r="K3672" t="str">
            <v>Sesión</v>
          </cell>
          <cell r="L3672" t="str">
            <v>Distrito</v>
          </cell>
          <cell r="M3672" t="str">
            <v>7_ZONAL-SUBRED</v>
          </cell>
          <cell r="N3672" t="str">
            <v>2_FEBRERO_2026</v>
          </cell>
          <cell r="O3672" t="str">
            <v>1045. Cuidado Continuo por una vida con bienestar con enfoque Población para formas extremas de exclusión:Comunitario20267_ZONAL-SUBRED2_FEBRERO_2026</v>
          </cell>
          <cell r="P3672">
            <v>210809</v>
          </cell>
          <cell r="S3672"/>
          <cell r="T3672">
            <v>0</v>
          </cell>
        </row>
        <row r="3673">
          <cell r="F3673" t="str">
            <v>1055. Cuidado Continuo por una vida con bienestar con enfoque Población para formas extremas de exclusión:Comunitario2026</v>
          </cell>
          <cell r="G3673" t="str">
            <v>SPAcios de prevención y detección temprana de factores de riesgo ITS - SPA (PID)</v>
          </cell>
          <cell r="H3673" t="str">
            <v>Alta externalidad</v>
          </cell>
          <cell r="I3673" t="str">
            <v>PSPIC</v>
          </cell>
          <cell r="J3673" t="str">
            <v>No Aplica</v>
          </cell>
          <cell r="K3673" t="str">
            <v>Jornada</v>
          </cell>
          <cell r="L3673" t="str">
            <v>Distrito</v>
          </cell>
          <cell r="M3673" t="str">
            <v>7_ZONAL-SUBRED</v>
          </cell>
          <cell r="N3673" t="str">
            <v>2_FEBRERO_2026</v>
          </cell>
          <cell r="O3673" t="str">
            <v>1055. Cuidado Continuo por una vida con bienestar con enfoque Población para formas extremas de exclusión:Comunitario20267_ZONAL-SUBRED2_FEBRERO_2026</v>
          </cell>
          <cell r="P3673">
            <v>281078</v>
          </cell>
          <cell r="S3673"/>
          <cell r="T3673">
            <v>0</v>
          </cell>
        </row>
        <row r="3674">
          <cell r="F3674" t="str">
            <v>1065. Cuidado Continuo por una vida con bienestar con enfoque Población para formas extremas de exclusión:Comunitario2026</v>
          </cell>
          <cell r="G3674" t="str">
            <v>Sesion educativa para MAS Bienestar, dirigida la poblacion habitanza en calle</v>
          </cell>
          <cell r="H3674" t="str">
            <v xml:space="preserve">Promoción de la salud y bienestar </v>
          </cell>
          <cell r="I3674" t="str">
            <v>PSPIC</v>
          </cell>
          <cell r="J3674" t="str">
            <v>No Aplica</v>
          </cell>
          <cell r="K3674" t="str">
            <v>Sesión</v>
          </cell>
          <cell r="L3674" t="str">
            <v>Local</v>
          </cell>
          <cell r="M3674" t="str">
            <v>7_ZONAL-SUBRED</v>
          </cell>
          <cell r="N3674" t="str">
            <v>2_FEBRERO_2026</v>
          </cell>
          <cell r="O3674" t="str">
            <v>1065. Cuidado Continuo por una vida con bienestar con enfoque Población para formas extremas de exclusión:Comunitario20267_ZONAL-SUBRED2_FEBRERO_2026</v>
          </cell>
          <cell r="P3674">
            <v>210809</v>
          </cell>
          <cell r="S3674"/>
          <cell r="T3674">
            <v>0</v>
          </cell>
        </row>
        <row r="3675">
          <cell r="F3675" t="str">
            <v>1075. Cuidado Continuo por una vida con bienestar con enfoque Población para formas extremas de exclusión:Comunitario2026</v>
          </cell>
          <cell r="G3675" t="str">
            <v>Acompañamiento solidarios (HC)</v>
          </cell>
          <cell r="H3675" t="str">
            <v>Gestión del Riesgo para el Bienestar Colectivo en los Territorios</v>
          </cell>
          <cell r="I3675" t="str">
            <v>PSPIC</v>
          </cell>
          <cell r="J3675" t="str">
            <v>No Aplica</v>
          </cell>
          <cell r="K3675" t="str">
            <v>Sesión</v>
          </cell>
          <cell r="L3675" t="str">
            <v>Local</v>
          </cell>
          <cell r="M3675" t="str">
            <v>7_ZONAL-SUBRED</v>
          </cell>
          <cell r="N3675" t="str">
            <v>2_FEBRERO_2026</v>
          </cell>
          <cell r="O3675" t="str">
            <v>1075. Cuidado Continuo por una vida con bienestar con enfoque Población para formas extremas de exclusión:Comunitario20267_ZONAL-SUBRED2_FEBRERO_2026</v>
          </cell>
          <cell r="P3675">
            <v>55938</v>
          </cell>
          <cell r="S3675"/>
          <cell r="T3675">
            <v>0</v>
          </cell>
        </row>
        <row r="3676">
          <cell r="F3676" t="str">
            <v>1085. Cuidado Continuo por una vida con bienestar con enfoque Población para formas extremas de exclusión:Comunitario2026</v>
          </cell>
          <cell r="G3676" t="str">
            <v>Asesorias prevención y detección temprana de factores Psicosocial y en salud (HC)</v>
          </cell>
          <cell r="H3676" t="str">
            <v>Gestión del Riesgo para el Bienestar Colectivo en los Territorios</v>
          </cell>
          <cell r="I3676" t="str">
            <v>PSPIC</v>
          </cell>
          <cell r="J3676" t="str">
            <v>No Aplica</v>
          </cell>
          <cell r="K3676" t="str">
            <v>Sesión</v>
          </cell>
          <cell r="L3676" t="str">
            <v>Local</v>
          </cell>
          <cell r="M3676" t="str">
            <v>7_ZONAL-SUBRED</v>
          </cell>
          <cell r="N3676" t="str">
            <v>2_FEBRERO_2026</v>
          </cell>
          <cell r="O3676" t="str">
            <v>1085. Cuidado Continuo por una vida con bienestar con enfoque Población para formas extremas de exclusión:Comunitario20267_ZONAL-SUBRED2_FEBRERO_2026</v>
          </cell>
          <cell r="P3676">
            <v>210809</v>
          </cell>
          <cell r="S3676"/>
          <cell r="T3676">
            <v>0</v>
          </cell>
        </row>
        <row r="3677">
          <cell r="F3677" t="str">
            <v>1095. Cuidado Continuo por una vida con bienestar con enfoque Población para formas extremas de exclusión:Comunitario2026</v>
          </cell>
          <cell r="G3677" t="str">
            <v>Prevención y detección temprana de factores de riesgo ITS (HC)</v>
          </cell>
          <cell r="H3677" t="str">
            <v>Alta externalidad</v>
          </cell>
          <cell r="I3677" t="str">
            <v>PSPIC</v>
          </cell>
          <cell r="J3677" t="str">
            <v>No Aplica</v>
          </cell>
          <cell r="K3677" t="str">
            <v>Jornada</v>
          </cell>
          <cell r="L3677" t="str">
            <v>Local</v>
          </cell>
          <cell r="M3677" t="str">
            <v>7_ZONAL-SUBRED</v>
          </cell>
          <cell r="N3677" t="str">
            <v>2_FEBRERO_2026</v>
          </cell>
          <cell r="O3677" t="str">
            <v>1095. Cuidado Continuo por una vida con bienestar con enfoque Población para formas extremas de exclusión:Comunitario20267_ZONAL-SUBRED2_FEBRERO_2026</v>
          </cell>
          <cell r="P3677">
            <v>199714</v>
          </cell>
          <cell r="S3677"/>
          <cell r="T3677">
            <v>0</v>
          </cell>
        </row>
        <row r="3678">
          <cell r="F3678" t="str">
            <v>1105. Cuidado Continuo por una vida con bienestar con enfoque Población para formas extremas de exclusión:Laboral2026</v>
          </cell>
          <cell r="G3678" t="str">
            <v>Sesion educativa para población diferencial - Actividades Sexuales Pagadas (ASP)</v>
          </cell>
          <cell r="H3678" t="str">
            <v xml:space="preserve">Promoción de la salud y bienestar </v>
          </cell>
          <cell r="I3678" t="str">
            <v>PSPIC</v>
          </cell>
          <cell r="J3678" t="str">
            <v>No Aplica</v>
          </cell>
          <cell r="K3678" t="str">
            <v>Sesión</v>
          </cell>
          <cell r="L3678" t="str">
            <v>Local</v>
          </cell>
          <cell r="M3678" t="str">
            <v>7_ZONAL-SUBRED</v>
          </cell>
          <cell r="N3678" t="str">
            <v>2_FEBRERO_2026</v>
          </cell>
          <cell r="O3678" t="str">
            <v>1105. Cuidado Continuo por una vida con bienestar con enfoque Población para formas extremas de exclusión:Laboral20267_ZONAL-SUBRED2_FEBRERO_2026</v>
          </cell>
          <cell r="P3678">
            <v>316213</v>
          </cell>
          <cell r="S3678"/>
          <cell r="T3678">
            <v>0</v>
          </cell>
        </row>
        <row r="3679">
          <cell r="F3679" t="str">
            <v>1115. Cuidado Continuo por una vida con bienestar con enfoque Población para formas extremas de exclusión:Laboral2026</v>
          </cell>
          <cell r="G3679" t="str">
            <v>Recorridos en calle - Actividades Sexuales Pagadas (ASP)</v>
          </cell>
          <cell r="H3679" t="str">
            <v>Gestión del Riesgo para el Bienestar Colectivo en los Territorios</v>
          </cell>
          <cell r="I3679" t="str">
            <v>PSPIC</v>
          </cell>
          <cell r="J3679" t="str">
            <v>No Aplica</v>
          </cell>
          <cell r="K3679" t="str">
            <v>Recorrido</v>
          </cell>
          <cell r="L3679" t="str">
            <v>Local</v>
          </cell>
          <cell r="M3679" t="str">
            <v>7_ZONAL-SUBRED</v>
          </cell>
          <cell r="N3679" t="str">
            <v>2_FEBRERO_2026</v>
          </cell>
          <cell r="O3679" t="str">
            <v>1115. Cuidado Continuo por una vida con bienestar con enfoque Población para formas extremas de exclusión:Laboral20267_ZONAL-SUBRED2_FEBRERO_2026</v>
          </cell>
          <cell r="P3679">
            <v>421618</v>
          </cell>
          <cell r="S3679"/>
          <cell r="T3679">
            <v>0</v>
          </cell>
        </row>
        <row r="3680">
          <cell r="F3680" t="str">
            <v>1125. Cuidado Continuo por una vida con bienestar con enfoque Población para formas extremas de exclusión:Laboral2026</v>
          </cell>
          <cell r="G3680" t="str">
            <v xml:space="preserve">Red para ciudad </v>
          </cell>
          <cell r="H3680" t="str">
            <v xml:space="preserve">Promoción de la salud y bienestar </v>
          </cell>
          <cell r="I3680" t="str">
            <v>PSPIC</v>
          </cell>
          <cell r="J3680" t="str">
            <v>No Aplica</v>
          </cell>
          <cell r="K3680" t="str">
            <v>Sesión</v>
          </cell>
          <cell r="L3680" t="str">
            <v>Local</v>
          </cell>
          <cell r="M3680" t="str">
            <v>7_ZONAL-SUBRED</v>
          </cell>
          <cell r="N3680" t="str">
            <v>2_FEBRERO_2026</v>
          </cell>
          <cell r="O3680" t="str">
            <v>1125. Cuidado Continuo por una vida con bienestar con enfoque Población para formas extremas de exclusión:Laboral20267_ZONAL-SUBRED2_FEBRERO_2026</v>
          </cell>
          <cell r="P3680">
            <v>140539</v>
          </cell>
          <cell r="S3680"/>
          <cell r="T3680">
            <v>0</v>
          </cell>
        </row>
        <row r="3681">
          <cell r="F3681" t="str">
            <v>1135. Cuidado Continuo por una vida con bienestar con enfoque Población para formas extremas de exclusión:Laboral2026</v>
          </cell>
          <cell r="G3681" t="str">
            <v>Asesorias prevención y detección temprana de factores de riesgo  psicosocial y en salud</v>
          </cell>
          <cell r="H3681" t="str">
            <v>Gestión del Riesgo para el Bienestar Colectivo en los Territorios</v>
          </cell>
          <cell r="I3681" t="str">
            <v>PSPIC</v>
          </cell>
          <cell r="J3681" t="str">
            <v>No Aplica</v>
          </cell>
          <cell r="K3681" t="str">
            <v>Asesoría</v>
          </cell>
          <cell r="L3681" t="str">
            <v>Local</v>
          </cell>
          <cell r="M3681" t="str">
            <v>7_ZONAL-SUBRED</v>
          </cell>
          <cell r="N3681" t="str">
            <v>2_FEBRERO_2026</v>
          </cell>
          <cell r="O3681" t="str">
            <v>1135. Cuidado Continuo por una vida con bienestar con enfoque Población para formas extremas de exclusión:Laboral20267_ZONAL-SUBRED2_FEBRERO_2026</v>
          </cell>
          <cell r="P3681">
            <v>70270</v>
          </cell>
          <cell r="S3681"/>
          <cell r="T3681">
            <v>0</v>
          </cell>
        </row>
        <row r="3682">
          <cell r="F3682" t="str">
            <v>1145. Cuidado Continuo por una vida con bienestar con enfoque Población para formas extremas de exclusión:Laboral2026</v>
          </cell>
          <cell r="G3682" t="str">
            <v>Tamizajes para la prevención y detección temprana de factores de riesgo ITS (ASP)</v>
          </cell>
          <cell r="H3682" t="str">
            <v>Alta externalidad</v>
          </cell>
          <cell r="I3682" t="str">
            <v>PSPIC</v>
          </cell>
          <cell r="J3682" t="str">
            <v>No Aplica</v>
          </cell>
          <cell r="K3682" t="str">
            <v>Tamizaje</v>
          </cell>
          <cell r="L3682" t="str">
            <v>Local</v>
          </cell>
          <cell r="M3682" t="str">
            <v>7_ZONAL-SUBRED</v>
          </cell>
          <cell r="N3682" t="str">
            <v>2_FEBRERO_2026</v>
          </cell>
          <cell r="O3682" t="str">
            <v>1145. Cuidado Continuo por una vida con bienestar con enfoque Población para formas extremas de exclusión:Laboral20267_ZONAL-SUBRED2_FEBRERO_2026</v>
          </cell>
          <cell r="P3682">
            <v>19971</v>
          </cell>
          <cell r="S3682"/>
          <cell r="T3682">
            <v>0</v>
          </cell>
        </row>
        <row r="3683">
          <cell r="F3683" t="str">
            <v>1155. Cuidado Continuo por una vida con bienestar con enfoque Población para formas extremas de exclusión:Laboral2026</v>
          </cell>
          <cell r="G3683" t="str">
            <v xml:space="preserve">Acciones de acompañamiento  a la población para la efectividad a las canalizaciones </v>
          </cell>
          <cell r="H3683" t="str">
            <v>Gestión del Riesgo para el Bienestar Colectivo en los Territorios</v>
          </cell>
          <cell r="I3683" t="str">
            <v>PSPIC</v>
          </cell>
          <cell r="J3683" t="str">
            <v>No Aplica</v>
          </cell>
          <cell r="K3683" t="str">
            <v>Acompañamiento</v>
          </cell>
          <cell r="L3683" t="str">
            <v>Local</v>
          </cell>
          <cell r="M3683" t="str">
            <v>7_ZONAL-SUBRED</v>
          </cell>
          <cell r="N3683" t="str">
            <v>2_FEBRERO_2026</v>
          </cell>
          <cell r="O3683" t="str">
            <v>1155. Cuidado Continuo por una vida con bienestar con enfoque Población para formas extremas de exclusión:Laboral20267_ZONAL-SUBRED2_FEBRERO_2026</v>
          </cell>
          <cell r="P3683">
            <v>70270</v>
          </cell>
          <cell r="S3683"/>
          <cell r="T3683">
            <v>0</v>
          </cell>
        </row>
        <row r="3684">
          <cell r="F3684" t="str">
            <v>1166. Cuidado Continuo por una vida con bienestar para la población migrante internacional de BogotáEducativo 2026</v>
          </cell>
          <cell r="G3684" t="str">
            <v>Gestión para el bienestar en instituciones  educativas con alta presencia de población migrante internacional</v>
          </cell>
          <cell r="H3684" t="str">
            <v xml:space="preserve">Promoción de la salud y bienestar </v>
          </cell>
          <cell r="I3684" t="str">
            <v>PSPIC</v>
          </cell>
          <cell r="J3684" t="str">
            <v>No Aplica</v>
          </cell>
          <cell r="K3684" t="str">
            <v>Sesión</v>
          </cell>
          <cell r="L3684" t="str">
            <v>Local</v>
          </cell>
          <cell r="M3684" t="str">
            <v>7_ZONAL-SUBRED</v>
          </cell>
          <cell r="N3684" t="str">
            <v>2_FEBRERO_2026</v>
          </cell>
          <cell r="O3684" t="str">
            <v>1166. Cuidado Continuo por una vida con bienestar para la población migrante internacional de BogotáEducativo 20267_ZONAL-SUBRED2_FEBRERO_2026</v>
          </cell>
          <cell r="P3684">
            <v>105404</v>
          </cell>
          <cell r="S3684"/>
          <cell r="T3684">
            <v>0</v>
          </cell>
        </row>
        <row r="3685">
          <cell r="F3685" t="str">
            <v>1177. Cuidado Continuo por una vida con bienestar para la población con discapacidadEducativo 2026</v>
          </cell>
          <cell r="G3685" t="str">
            <v xml:space="preserve">*Bienestar e inclusión educativa de niños, niñas y adolescentes en el entorno educativo y de población con discapacidad en las UTIS, mediante sesiones educativas de la Rehabilitación Basada en Comunidad – RBC. 
</v>
          </cell>
          <cell r="H3685" t="str">
            <v xml:space="preserve">Promoción de la salud y bienestar </v>
          </cell>
          <cell r="I3685" t="str">
            <v>PSPIC</v>
          </cell>
          <cell r="J3685" t="str">
            <v>No Aplica</v>
          </cell>
          <cell r="K3685" t="str">
            <v>Sesión</v>
          </cell>
          <cell r="L3685" t="str">
            <v>Local</v>
          </cell>
          <cell r="M3685" t="str">
            <v>7_ZONAL-SUBRED</v>
          </cell>
          <cell r="N3685" t="str">
            <v>2_FEBRERO_2026</v>
          </cell>
          <cell r="O3685" t="str">
            <v>1177. Cuidado Continuo por una vida con bienestar para la población con discapacidadEducativo 20267_ZONAL-SUBRED2_FEBRERO_2026</v>
          </cell>
          <cell r="P3685">
            <v>161342</v>
          </cell>
          <cell r="S3685"/>
          <cell r="T3685">
            <v>0</v>
          </cell>
        </row>
        <row r="3686">
          <cell r="F3686" t="str">
            <v>1177. Cuidado Continuo por una vida con bienestar para la población con discapacidadLaboral2026</v>
          </cell>
          <cell r="G3686" t="str">
            <v xml:space="preserve">*Bienestar e inclusión educativa de niños, niñas y adolescentes en el entorno educativo y de población con discapacidad en las UTIS, mediante sesiones educativas de la Rehabilitación Basada en Comunidad – RBC. 
</v>
          </cell>
          <cell r="H3686" t="str">
            <v xml:space="preserve">Promoción de la salud y bienestar </v>
          </cell>
          <cell r="I3686" t="str">
            <v>PSPIC</v>
          </cell>
          <cell r="J3686" t="str">
            <v>No Aplica</v>
          </cell>
          <cell r="K3686" t="str">
            <v>Sesión</v>
          </cell>
          <cell r="L3686" t="str">
            <v>Zonal</v>
          </cell>
          <cell r="M3686" t="str">
            <v>7_ZONAL-SUBRED</v>
          </cell>
          <cell r="N3686" t="str">
            <v>2_FEBRERO_2026</v>
          </cell>
          <cell r="O3686" t="str">
            <v>1177. Cuidado Continuo por una vida con bienestar para la población con discapacidadLaboral20267_ZONAL-SUBRED2_FEBRERO_2026</v>
          </cell>
          <cell r="P3686">
            <v>161342</v>
          </cell>
          <cell r="S3686"/>
          <cell r="T3686">
            <v>0</v>
          </cell>
        </row>
        <row r="3687">
          <cell r="F3687" t="str">
            <v>1187. Cuidado Continuo por una vida con bienestar para la población con discapacidadComunitario2026</v>
          </cell>
          <cell r="G3687" t="str">
            <v>Fortalecimiento de prácticas de cuidado en nodos de familias y personas cuidadoras de personas con discapacidad por curso de vida a través de grupos Socioeducativos de Rehabilitación Basada en Comunidad - RBC</v>
          </cell>
          <cell r="H3687" t="str">
            <v xml:space="preserve">Promoción de la salud y bienestar </v>
          </cell>
          <cell r="I3687" t="str">
            <v>PSPIC</v>
          </cell>
          <cell r="J3687" t="str">
            <v>No Aplica</v>
          </cell>
          <cell r="K3687" t="str">
            <v>Grupo</v>
          </cell>
          <cell r="L3687" t="str">
            <v>Local</v>
          </cell>
          <cell r="M3687" t="str">
            <v>7_ZONAL-SUBRED</v>
          </cell>
          <cell r="N3687" t="str">
            <v>2_FEBRERO_2026</v>
          </cell>
          <cell r="O3687" t="str">
            <v>1187. Cuidado Continuo por una vida con bienestar para la población con discapacidadComunitario20267_ZONAL-SUBRED2_FEBRERO_2026</v>
          </cell>
          <cell r="P3687">
            <v>992404</v>
          </cell>
          <cell r="S3687"/>
          <cell r="T3687">
            <v>0</v>
          </cell>
        </row>
        <row r="3688">
          <cell r="F3688" t="str">
            <v>1197. Cuidado Continuo por una vida con bienestar para la población con discapacidadComunitario2026</v>
          </cell>
          <cell r="G3688" t="str">
            <v>Fortalecimiento de agentes de cambio promotores de inclusión social y bienestar colectivo a través de escuelas de liderazgo en entorno comunitario</v>
          </cell>
          <cell r="H3688" t="str">
            <v xml:space="preserve">Promoción de la salud y bienestar </v>
          </cell>
          <cell r="I3688" t="str">
            <v>PSPIC</v>
          </cell>
          <cell r="J3688" t="str">
            <v>No Aplica</v>
          </cell>
          <cell r="K3688" t="str">
            <v>Sesión</v>
          </cell>
          <cell r="L3688" t="str">
            <v>Local</v>
          </cell>
          <cell r="M3688" t="str">
            <v>7_ZONAL-SUBRED</v>
          </cell>
          <cell r="N3688" t="str">
            <v>2_FEBRERO_2026</v>
          </cell>
          <cell r="O3688" t="str">
            <v>1197. Cuidado Continuo por una vida con bienestar para la población con discapacidadComunitario20267_ZONAL-SUBRED2_FEBRERO_2026</v>
          </cell>
          <cell r="P3688">
            <v>355662</v>
          </cell>
          <cell r="S3688"/>
          <cell r="T3688">
            <v>0</v>
          </cell>
        </row>
        <row r="3689">
          <cell r="F3689" t="str">
            <v>1207. Cuidado Continuo por una vida con bienestar para la población con discapacidadComunitario2026</v>
          </cell>
          <cell r="G3689" t="str">
            <v>Fortalecimiento de redes de personas cuidadoras de personas con discapacidad para el apoyo y cuidado colectivo en entorno comunitario (local, Interlocal y distrital).</v>
          </cell>
          <cell r="H3689" t="str">
            <v xml:space="preserve">Promoción de la salud y bienestar </v>
          </cell>
          <cell r="I3689" t="str">
            <v>PSPIC</v>
          </cell>
          <cell r="J3689" t="str">
            <v>No Aplica</v>
          </cell>
          <cell r="K3689" t="str">
            <v>Red</v>
          </cell>
          <cell r="L3689" t="str">
            <v>Local</v>
          </cell>
          <cell r="M3689" t="str">
            <v>7_ZONAL-SUBRED</v>
          </cell>
          <cell r="N3689" t="str">
            <v>2_FEBRERO_2026</v>
          </cell>
          <cell r="O3689" t="str">
            <v>1207. Cuidado Continuo por una vida con bienestar para la población con discapacidadComunitario20267_ZONAL-SUBRED2_FEBRERO_2026</v>
          </cell>
          <cell r="P3689">
            <v>1422652</v>
          </cell>
          <cell r="S3689"/>
          <cell r="T3689">
            <v>0</v>
          </cell>
        </row>
        <row r="3690">
          <cell r="F3690" t="str">
            <v>1217. Cuidado Continuo por una vida con bienestar para la población con discapacidadComunitario2026</v>
          </cell>
          <cell r="G3690" t="str">
            <v>Asesoría en bienestar e inclusión para la población con discapacidad mediante la intervención breve</v>
          </cell>
          <cell r="H3690" t="str">
            <v>Alta externalidad</v>
          </cell>
          <cell r="I3690" t="str">
            <v>PSPIC</v>
          </cell>
          <cell r="J3690" t="str">
            <v>No Aplica</v>
          </cell>
          <cell r="K3690" t="str">
            <v>Asesoría</v>
          </cell>
          <cell r="L3690" t="str">
            <v>Local</v>
          </cell>
          <cell r="M3690" t="str">
            <v>7_ZONAL-SUBRED</v>
          </cell>
          <cell r="N3690" t="str">
            <v>2_FEBRERO_2026</v>
          </cell>
          <cell r="O3690" t="str">
            <v>1217. Cuidado Continuo por una vida con bienestar para la población con discapacidadComunitario20267_ZONAL-SUBRED2_FEBRERO_2026</v>
          </cell>
          <cell r="P3690">
            <v>35135</v>
          </cell>
          <cell r="S3690"/>
          <cell r="T3690">
            <v>0</v>
          </cell>
        </row>
        <row r="3691">
          <cell r="F3691" t="str">
            <v>1227. Cuidado Continuo por una vida con bienestar para la población con discapacidadComunitario2026</v>
          </cell>
          <cell r="G3691" t="str">
            <v>Mejoramiento de los procesos de inclusión social para la población con discapacidad mediante la activación de rutas y gestión de casos en el territorio.</v>
          </cell>
          <cell r="H3691" t="str">
            <v>Gestión del Riesgo para el Bienestar Colectivo en los Territorios</v>
          </cell>
          <cell r="I3691" t="str">
            <v>PSPIC</v>
          </cell>
          <cell r="J3691" t="str">
            <v>No Aplica</v>
          </cell>
          <cell r="K3691" t="str">
            <v>Caso</v>
          </cell>
          <cell r="L3691" t="str">
            <v>Local</v>
          </cell>
          <cell r="M3691" t="str">
            <v>7_ZONAL-SUBRED</v>
          </cell>
          <cell r="N3691" t="str">
            <v>2_FEBRERO_2026</v>
          </cell>
          <cell r="O3691" t="str">
            <v>1227. Cuidado Continuo por una vida con bienestar para la población con discapacidadComunitario20267_ZONAL-SUBRED2_FEBRERO_2026</v>
          </cell>
          <cell r="P3691">
            <v>53781</v>
          </cell>
          <cell r="S3691"/>
          <cell r="T3691">
            <v>0</v>
          </cell>
        </row>
        <row r="3692">
          <cell r="F3692" t="str">
            <v>1237. Cuidado Continuo por una vida con bienestar para la población con discapacidadInstitucional2026</v>
          </cell>
          <cell r="G3692" t="str">
            <v>Instituciones Promotoras de la inclusión a través de sesiones educativas en entorno institucional</v>
          </cell>
          <cell r="H3692" t="str">
            <v xml:space="preserve">Promoción de la salud y bienestar </v>
          </cell>
          <cell r="I3692" t="str">
            <v>PSPIC</v>
          </cell>
          <cell r="J3692" t="str">
            <v>No Aplica</v>
          </cell>
          <cell r="K3692" t="str">
            <v>Sesión</v>
          </cell>
          <cell r="L3692" t="str">
            <v>Local</v>
          </cell>
          <cell r="M3692" t="str">
            <v>7_ZONAL-SUBRED</v>
          </cell>
          <cell r="N3692" t="str">
            <v>2_FEBRERO_2026</v>
          </cell>
          <cell r="O3692" t="str">
            <v>1237. Cuidado Continuo por una vida con bienestar para la población con discapacidadInstitucional20267_ZONAL-SUBRED2_FEBRERO_2026</v>
          </cell>
          <cell r="P3692">
            <v>266747</v>
          </cell>
          <cell r="S3692"/>
          <cell r="T3692">
            <v>0</v>
          </cell>
        </row>
        <row r="3693">
          <cell r="F3693" t="str">
            <v>1247. Cuidado Continuo por una vida con bienestar para la población con discapacidadComunitario2026</v>
          </cell>
          <cell r="G3693" t="str">
            <v>Encuentros interlocales de actores de RBC
 Encuentros locales y distritales de personas cuidadoras de personas con discapacidad 
Jornada conmemorativa mes de la discapacidad</v>
          </cell>
          <cell r="H3693" t="str">
            <v xml:space="preserve">Promoción de la salud y bienestar </v>
          </cell>
          <cell r="I3693" t="str">
            <v>PSPIC</v>
          </cell>
          <cell r="J3693" t="str">
            <v>No Aplica</v>
          </cell>
          <cell r="K3693" t="str">
            <v>Encuentro</v>
          </cell>
          <cell r="L3693" t="str">
            <v>Local</v>
          </cell>
          <cell r="M3693" t="str">
            <v>7_ZONAL-SUBRED</v>
          </cell>
          <cell r="N3693" t="str">
            <v>2_FEBRERO_2026</v>
          </cell>
          <cell r="O3693" t="str">
            <v>1247. Cuidado Continuo por una vida con bienestar para la población con discapacidadComunitario20267_ZONAL-SUBRED2_FEBRERO_2026</v>
          </cell>
          <cell r="P3693">
            <v>851865</v>
          </cell>
          <cell r="S3693"/>
          <cell r="T3693">
            <v>0</v>
          </cell>
        </row>
        <row r="3694">
          <cell r="F3694" t="str">
            <v>1257. Cuidado Continuo por una vida con bienestar para la población con discapacidadComunitario2026</v>
          </cell>
          <cell r="G3694" t="str">
            <v xml:space="preserve">Fortalecimiento de capacidades del talento humano para implementar la estrategia rehabilitación basada en comunidad en los territorios </v>
          </cell>
          <cell r="H3694" t="str">
            <v xml:space="preserve">Promoción de la salud y bienestar </v>
          </cell>
          <cell r="I3694" t="str">
            <v>PSPIC</v>
          </cell>
          <cell r="J3694" t="str">
            <v>No Aplica</v>
          </cell>
          <cell r="K3694" t="str">
            <v>Plan de acción</v>
          </cell>
          <cell r="L3694" t="str">
            <v>Distrito</v>
          </cell>
          <cell r="M3694" t="str">
            <v>7_ZONAL-SUBRED</v>
          </cell>
          <cell r="N3694" t="str">
            <v>2_FEBRERO_2026</v>
          </cell>
          <cell r="O3694" t="str">
            <v>1257. Cuidado Continuo por una vida con bienestar para la población con discapacidadComunitario20267_ZONAL-SUBRED2_FEBRERO_2026</v>
          </cell>
          <cell r="P3694">
            <v>12879544</v>
          </cell>
          <cell r="S3694"/>
          <cell r="T3694">
            <v>0</v>
          </cell>
        </row>
        <row r="3695">
          <cell r="F3695" t="str">
            <v>1268. Cuidado Continuo por una vida con bienestar para la ruralidad de BogotáComunitario2026</v>
          </cell>
          <cell r="G3695" t="str">
            <v>Grupos socioeducativos para el bienestar en la ruralidad cercana - salud ambiental</v>
          </cell>
          <cell r="H3695" t="str">
            <v xml:space="preserve">Promoción de la salud y bienestar </v>
          </cell>
          <cell r="I3695" t="str">
            <v>PSPIC</v>
          </cell>
          <cell r="J3695" t="str">
            <v>No Aplica</v>
          </cell>
          <cell r="K3695" t="str">
            <v>Sesión</v>
          </cell>
          <cell r="L3695" t="str">
            <v>Distrito</v>
          </cell>
          <cell r="M3695" t="str">
            <v>7_ZONAL-SUBRED</v>
          </cell>
          <cell r="N3695" t="str">
            <v>2_FEBRERO_2026</v>
          </cell>
          <cell r="O3695" t="str">
            <v>1268. Cuidado Continuo por una vida con bienestar para la ruralidad de BogotáComunitario20267_ZONAL-SUBRED2_FEBRERO_2026</v>
          </cell>
          <cell r="P3695">
            <v>175674</v>
          </cell>
          <cell r="S3695"/>
          <cell r="T3695">
            <v>0</v>
          </cell>
        </row>
        <row r="3696">
          <cell r="F3696" t="str">
            <v>1278. Cuidado Continuo por una vida con bienestar para la ruralidad de BogotáComunitario2026</v>
          </cell>
          <cell r="G3696" t="str">
            <v>Sesiones educativas para el bienestar en la ruralidad lejana (salud ambiental, salud mental, salud sexual y reproductiva, discapacidad, seguridad alimentaria y nutricional, salud materna y salud infantil)</v>
          </cell>
          <cell r="H3696" t="str">
            <v xml:space="preserve">Promoción de la salud y bienestar </v>
          </cell>
          <cell r="I3696" t="str">
            <v>PSPIC</v>
          </cell>
          <cell r="J3696" t="str">
            <v>No Aplica</v>
          </cell>
          <cell r="K3696" t="str">
            <v>Sesión</v>
          </cell>
          <cell r="L3696" t="str">
            <v>Local</v>
          </cell>
          <cell r="M3696" t="str">
            <v>7_ZONAL-SUBRED</v>
          </cell>
          <cell r="N3696" t="str">
            <v>2_FEBRERO_2026</v>
          </cell>
          <cell r="O3696" t="str">
            <v>1278. Cuidado Continuo por una vida con bienestar para la ruralidad de BogotáComunitario20267_ZONAL-SUBRED2_FEBRERO_2026</v>
          </cell>
          <cell r="P3696">
            <v>468320</v>
          </cell>
          <cell r="S3696"/>
          <cell r="T3696">
            <v>0</v>
          </cell>
        </row>
        <row r="3697">
          <cell r="F3697" t="str">
            <v>1278. Cuidado Continuo por una vida con bienestar para la ruralidad de BogotáEducativo 2026</v>
          </cell>
          <cell r="G3697" t="str">
            <v>Sesiones educativas para el bienestar en la ruralidad lejana (salud ambiental, salud mental, salud sexual y reproductiva, discapacidad, seguridad alimentaria y nutricional, salud materna y salud infantil)</v>
          </cell>
          <cell r="H3697" t="str">
            <v xml:space="preserve">Promoción de la salud y bienestar </v>
          </cell>
          <cell r="I3697" t="str">
            <v>PSPIC</v>
          </cell>
          <cell r="J3697" t="str">
            <v>No Aplica</v>
          </cell>
          <cell r="K3697" t="str">
            <v>Sesión</v>
          </cell>
          <cell r="L3697" t="str">
            <v>Local</v>
          </cell>
          <cell r="M3697" t="str">
            <v>7_ZONAL-SUBRED</v>
          </cell>
          <cell r="N3697" t="str">
            <v>2_FEBRERO_2026</v>
          </cell>
          <cell r="O3697" t="str">
            <v>1278. Cuidado Continuo por una vida con bienestar para la ruralidad de BogotáEducativo 20267_ZONAL-SUBRED2_FEBRERO_2026</v>
          </cell>
          <cell r="P3697">
            <v>468320</v>
          </cell>
          <cell r="S3697"/>
          <cell r="T3697">
            <v>0</v>
          </cell>
        </row>
        <row r="3698">
          <cell r="F3698" t="str">
            <v>1278. Cuidado Continuo por una vida con bienestar para la ruralidad de BogotáInstitucional2026</v>
          </cell>
          <cell r="G3698" t="str">
            <v>Sesiones educativas para el bienestar en la ruralidad lejana (salud ambiental, salud mental, salud sexual y reproductiva, discapacidad, seguridad alimentaria y nutricional, salud materna y salud infantil)</v>
          </cell>
          <cell r="H3698" t="str">
            <v xml:space="preserve">Promoción de la salud y bienestar </v>
          </cell>
          <cell r="I3698" t="str">
            <v>PSPIC</v>
          </cell>
          <cell r="J3698" t="str">
            <v>No Aplica</v>
          </cell>
          <cell r="K3698" t="str">
            <v>Sesión</v>
          </cell>
          <cell r="L3698" t="str">
            <v>Local</v>
          </cell>
          <cell r="M3698" t="str">
            <v>7_ZONAL-SUBRED</v>
          </cell>
          <cell r="N3698" t="str">
            <v>2_FEBRERO_2026</v>
          </cell>
          <cell r="O3698" t="str">
            <v>1278. Cuidado Continuo por una vida con bienestar para la ruralidad de BogotáInstitucional20267_ZONAL-SUBRED2_FEBRERO_2026</v>
          </cell>
          <cell r="P3698">
            <v>468320</v>
          </cell>
          <cell r="S3698"/>
          <cell r="T3698">
            <v>0</v>
          </cell>
        </row>
        <row r="3699">
          <cell r="F3699" t="str">
            <v>1288. Cuidado Continuo por una vida con bienestar para la ruralidad de BogotáComunitario2026</v>
          </cell>
          <cell r="G3699" t="str">
            <v>Sesiones educativas para el bienestar en la ruralidad cercana (salud ambiental, salud mental, salud sexual y reproductiva, discapacidad, seguridad alimentaria y nutricional, salud materna y salud infantil)</v>
          </cell>
          <cell r="H3699" t="str">
            <v xml:space="preserve">Promoción de la salud y bienestar </v>
          </cell>
          <cell r="I3699" t="str">
            <v>PSPIC</v>
          </cell>
          <cell r="J3699" t="str">
            <v>No Aplica</v>
          </cell>
          <cell r="K3699" t="str">
            <v>Sesión</v>
          </cell>
          <cell r="L3699" t="str">
            <v>Distrito</v>
          </cell>
          <cell r="M3699" t="str">
            <v>7_ZONAL-SUBRED</v>
          </cell>
          <cell r="N3699" t="str">
            <v>2_FEBRERO_2026</v>
          </cell>
          <cell r="O3699" t="str">
            <v>1288. Cuidado Continuo por una vida con bienestar para la ruralidad de BogotáComunitario20267_ZONAL-SUBRED2_FEBRERO_2026</v>
          </cell>
          <cell r="P3699">
            <v>140539</v>
          </cell>
          <cell r="S3699"/>
          <cell r="T3699">
            <v>0</v>
          </cell>
        </row>
        <row r="3700">
          <cell r="F3700" t="str">
            <v>1288. Cuidado Continuo por una vida con bienestar para la ruralidad de BogotáEducativo 2026</v>
          </cell>
          <cell r="G3700" t="str">
            <v>Sesiones educativas para el bienestar en la ruralidad cercana (salud ambiental, salud mental, salud sexual y reproductiva, discapacidad, seguridad alimentaria y nutricional, salud materna y salud infantil)</v>
          </cell>
          <cell r="H3700" t="str">
            <v xml:space="preserve">Promoción de la salud y bienestar </v>
          </cell>
          <cell r="I3700" t="str">
            <v>PSPIC</v>
          </cell>
          <cell r="J3700" t="str">
            <v>No Aplica</v>
          </cell>
          <cell r="K3700" t="str">
            <v>Sesión</v>
          </cell>
          <cell r="L3700" t="str">
            <v>Distrito</v>
          </cell>
          <cell r="M3700" t="str">
            <v>7_ZONAL-SUBRED</v>
          </cell>
          <cell r="N3700" t="str">
            <v>2_FEBRERO_2026</v>
          </cell>
          <cell r="O3700" t="str">
            <v>1288. Cuidado Continuo por una vida con bienestar para la ruralidad de BogotáEducativo 20267_ZONAL-SUBRED2_FEBRERO_2026</v>
          </cell>
          <cell r="P3700">
            <v>140539</v>
          </cell>
          <cell r="S3700"/>
          <cell r="T3700">
            <v>0</v>
          </cell>
        </row>
        <row r="3701">
          <cell r="F3701" t="str">
            <v>1298. Cuidado Continuo por una vida con bienestar para la ruralidad de BogotáComunitario2026</v>
          </cell>
          <cell r="G3701" t="str">
            <v>Escuelas para el bienestar y cuidado de la salud rural y nodos para promoción de la salud rural (redes sociales y comunitarias) en la ruralidad lejana</v>
          </cell>
          <cell r="H3701" t="str">
            <v xml:space="preserve">Promoción de la salud y bienestar </v>
          </cell>
          <cell r="I3701" t="str">
            <v>PSPIC</v>
          </cell>
          <cell r="J3701" t="str">
            <v>No Aplica</v>
          </cell>
          <cell r="K3701" t="str">
            <v>Sesión</v>
          </cell>
          <cell r="L3701" t="str">
            <v>Local</v>
          </cell>
          <cell r="M3701" t="str">
            <v>7_ZONAL-SUBRED</v>
          </cell>
          <cell r="N3701" t="str">
            <v>2_FEBRERO_2026</v>
          </cell>
          <cell r="O3701" t="str">
            <v>1298. Cuidado Continuo por una vida con bienestar para la ruralidad de BogotáComunitario20267_ZONAL-SUBRED2_FEBRERO_2026</v>
          </cell>
          <cell r="P3701">
            <v>175674</v>
          </cell>
          <cell r="S3701"/>
          <cell r="T3701">
            <v>0</v>
          </cell>
        </row>
        <row r="3702">
          <cell r="F3702" t="str">
            <v>1308. Cuidado Continuo por una vida con bienestar para la ruralidad de BogotáComunitario2026</v>
          </cell>
          <cell r="G3702" t="str">
            <v>Escuelas para el bienestar y cuidado de la salud y nodos para promoción de la salud rural (redes sociales y comunitarias) en la ruralidad cercana</v>
          </cell>
          <cell r="H3702" t="str">
            <v xml:space="preserve">Promoción de la salud y bienestar </v>
          </cell>
          <cell r="I3702" t="str">
            <v>PSPIC</v>
          </cell>
          <cell r="J3702" t="str">
            <v>No Aplica</v>
          </cell>
          <cell r="K3702" t="str">
            <v>Sesión</v>
          </cell>
          <cell r="L3702" t="str">
            <v>Distrito</v>
          </cell>
          <cell r="M3702" t="str">
            <v>7_ZONAL-SUBRED</v>
          </cell>
          <cell r="N3702" t="str">
            <v>2_FEBRERO_2026</v>
          </cell>
          <cell r="O3702" t="str">
            <v>1308. Cuidado Continuo por una vida con bienestar para la ruralidad de BogotáComunitario20267_ZONAL-SUBRED2_FEBRERO_2026</v>
          </cell>
          <cell r="P3702">
            <v>140539</v>
          </cell>
          <cell r="S3702"/>
          <cell r="T3702">
            <v>0</v>
          </cell>
        </row>
        <row r="3703">
          <cell r="F3703" t="str">
            <v>1318. Cuidado Continuo por una vida con bienestar para la ruralidad de BogotáLaboral2026</v>
          </cell>
          <cell r="G3703" t="str">
            <v>Asesoría para el mejoramiento de las condiciones de salud y trabajo en las unidades de trabajo informal de alto impacto en la ruralidad lejana</v>
          </cell>
          <cell r="H3703" t="str">
            <v>Gestión del Riesgo para el Bienestar Colectivo en los Territorios</v>
          </cell>
          <cell r="I3703" t="str">
            <v>PSPIC</v>
          </cell>
          <cell r="J3703" t="str">
            <v>No Aplica</v>
          </cell>
          <cell r="K3703" t="str">
            <v>Unidad de trabajo informal</v>
          </cell>
          <cell r="L3703" t="str">
            <v>Local</v>
          </cell>
          <cell r="M3703" t="str">
            <v>7_ZONAL-SUBRED</v>
          </cell>
          <cell r="N3703" t="str">
            <v>2_FEBRERO_2026</v>
          </cell>
          <cell r="O3703" t="str">
            <v>1318. Cuidado Continuo por una vida con bienestar para la ruralidad de BogotáLaboral20267_ZONAL-SUBRED2_FEBRERO_2026</v>
          </cell>
          <cell r="P3703">
            <v>940787</v>
          </cell>
          <cell r="S3703"/>
          <cell r="T3703">
            <v>0</v>
          </cell>
        </row>
        <row r="3704">
          <cell r="F3704" t="str">
            <v>1328. Cuidado Continuo por una vida con bienestar para la ruralidad de BogotáLaboral2026</v>
          </cell>
          <cell r="G3704" t="str">
            <v>Asesoría para el mejoramiento de las condiciones de salud y trabajo en las unidades de trabajo informal de alto impacto en la ruralidad cercana</v>
          </cell>
          <cell r="H3704" t="str">
            <v>Gestión del Riesgo para el Bienestar Colectivo en los Territorios</v>
          </cell>
          <cell r="I3704" t="str">
            <v>PSPIC</v>
          </cell>
          <cell r="J3704" t="str">
            <v>No Aplica</v>
          </cell>
          <cell r="K3704" t="str">
            <v>Asesoria</v>
          </cell>
          <cell r="L3704" t="str">
            <v>Distrito</v>
          </cell>
          <cell r="M3704" t="str">
            <v>7_ZONAL-SUBRED</v>
          </cell>
          <cell r="N3704" t="str">
            <v>2_FEBRERO_2026</v>
          </cell>
          <cell r="O3704" t="str">
            <v>1328. Cuidado Continuo por una vida con bienestar para la ruralidad de BogotáLaboral20267_ZONAL-SUBRED2_FEBRERO_2026</v>
          </cell>
          <cell r="P3704">
            <v>250875</v>
          </cell>
          <cell r="S3704"/>
          <cell r="T3704">
            <v>0</v>
          </cell>
        </row>
        <row r="3705">
          <cell r="F3705" t="str">
            <v>1338. Cuidado Continuo por una vida con bienestar para la ruralidad de BogotáLaboral2026</v>
          </cell>
          <cell r="G3705" t="str">
            <v>Asesoría para el mejoramiento de las condiciones de salud y trabajo en las unidades de trabajo informal de alto impacto en la ruralidad cercana - especialista</v>
          </cell>
          <cell r="H3705" t="str">
            <v>Gestión del Riesgo para el Bienestar Colectivo en los Territorios</v>
          </cell>
          <cell r="I3705" t="str">
            <v>PSPIC</v>
          </cell>
          <cell r="J3705" t="str">
            <v>No Aplica</v>
          </cell>
          <cell r="K3705" t="str">
            <v>Asesoria</v>
          </cell>
          <cell r="L3705" t="str">
            <v>Distrito</v>
          </cell>
          <cell r="M3705" t="str">
            <v>7_ZONAL-SUBRED</v>
          </cell>
          <cell r="N3705" t="str">
            <v>2_FEBRERO_2026</v>
          </cell>
          <cell r="O3705" t="str">
            <v>1338. Cuidado Continuo por una vida con bienestar para la ruralidad de BogotáLaboral20267_ZONAL-SUBRED2_FEBRERO_2026</v>
          </cell>
          <cell r="P3705">
            <v>183687</v>
          </cell>
          <cell r="S3705"/>
          <cell r="T3705">
            <v>0</v>
          </cell>
        </row>
        <row r="3706">
          <cell r="F3706" t="str">
            <v>1348. Cuidado Continuo por una vida con bienestar para la ruralidad de BogotáLaboral2026</v>
          </cell>
          <cell r="G3706" t="str">
            <v>Caracterización de las unidades de trabajo informal de alto impacto en la ruralidad cercana</v>
          </cell>
          <cell r="H3706" t="str">
            <v>Gestión del Riesgo para el Bienestar Colectivo en los Territorios</v>
          </cell>
          <cell r="I3706" t="str">
            <v>PSPIC</v>
          </cell>
          <cell r="J3706" t="str">
            <v>No Aplica</v>
          </cell>
          <cell r="K3706" t="str">
            <v>Caracterización</v>
          </cell>
          <cell r="L3706" t="str">
            <v>Distrito</v>
          </cell>
          <cell r="M3706" t="str">
            <v>7_ZONAL-SUBRED</v>
          </cell>
          <cell r="N3706" t="str">
            <v>2_FEBRERO_2026</v>
          </cell>
          <cell r="O3706" t="str">
            <v>1348. Cuidado Continuo por una vida con bienestar para la ruralidad de BogotáLaboral20267_ZONAL-SUBRED2_FEBRERO_2026</v>
          </cell>
          <cell r="P3706">
            <v>110336</v>
          </cell>
          <cell r="S3706"/>
          <cell r="T3706">
            <v>0</v>
          </cell>
        </row>
        <row r="3707">
          <cell r="F3707" t="str">
            <v>1358. Cuidado Continuo por una vida con bienestar para la ruralidad de BogotáLaboral2026</v>
          </cell>
          <cell r="G3707" t="str">
            <v>Caracterización de las unidades de trabajo informal de alto impacto en la ruralidad lejana</v>
          </cell>
          <cell r="H3707" t="str">
            <v>Gestión del Riesgo para el Bienestar Colectivo en los Territorios</v>
          </cell>
          <cell r="I3707" t="str">
            <v>PSPIC</v>
          </cell>
          <cell r="J3707" t="str">
            <v>No Aplica</v>
          </cell>
          <cell r="K3707" t="str">
            <v>Caracterización</v>
          </cell>
          <cell r="L3707" t="str">
            <v>Local</v>
          </cell>
          <cell r="M3707" t="str">
            <v>7_ZONAL-SUBRED</v>
          </cell>
          <cell r="N3707" t="str">
            <v>2_FEBRERO_2026</v>
          </cell>
          <cell r="O3707" t="str">
            <v>1358. Cuidado Continuo por una vida con bienestar para la ruralidad de BogotáLaboral20267_ZONAL-SUBRED2_FEBRERO_2026</v>
          </cell>
          <cell r="P3707">
            <v>137922</v>
          </cell>
          <cell r="S3707"/>
          <cell r="T3707">
            <v>0</v>
          </cell>
        </row>
        <row r="3708">
          <cell r="F3708" t="str">
            <v>869. Gestión de Programas Estrategias y Planes para el BienestarGestión Integral Estrategias y Programas2026</v>
          </cell>
          <cell r="G3708" t="str">
            <v xml:space="preserve">Encuentro Redes Intersectoriales y Comunitarias de Salud Ambiental Locales REDSAL </v>
          </cell>
          <cell r="H3708" t="str">
            <v>Plan</v>
          </cell>
          <cell r="I3708" t="str">
            <v>PSPIC</v>
          </cell>
          <cell r="J3708" t="str">
            <v>No Aplica</v>
          </cell>
          <cell r="K3708" t="str">
            <v>Encuentro</v>
          </cell>
          <cell r="L3708" t="str">
            <v>Zonal</v>
          </cell>
          <cell r="M3708" t="str">
            <v>7_ZONAL-SUBRED</v>
          </cell>
          <cell r="N3708" t="str">
            <v>2_FEBRERO_2026</v>
          </cell>
          <cell r="O3708" t="str">
            <v>869. Gestión de Programas Estrategias y Planes para el BienestarGestión Integral Estrategias y Programas20267_ZONAL-SUBRED2_FEBRERO_2026</v>
          </cell>
          <cell r="P3708">
            <v>73474880</v>
          </cell>
          <cell r="S3708"/>
          <cell r="T3708">
            <v>0</v>
          </cell>
        </row>
        <row r="3709">
          <cell r="F3709" t="str">
            <v>1369. Gestión de Programas Estrategias y Planes para el BienestarGestión Integral Estrategias y Programas2026</v>
          </cell>
          <cell r="G3709" t="str">
            <v>Desarrollo de capacidades institucionales para el manejo integral de la Tuberculosis y lepra.</v>
          </cell>
          <cell r="H3709" t="str">
            <v>Programa</v>
          </cell>
          <cell r="I3709" t="str">
            <v>GSP</v>
          </cell>
          <cell r="J3709" t="str">
            <v>No Aplica</v>
          </cell>
          <cell r="K3709" t="str">
            <v>Plan de acción</v>
          </cell>
          <cell r="L3709" t="str">
            <v>Zonal</v>
          </cell>
          <cell r="M3709" t="str">
            <v>7_ZONAL-SUBRED</v>
          </cell>
          <cell r="N3709" t="str">
            <v>2_FEBRERO_2026</v>
          </cell>
          <cell r="O3709" t="str">
            <v>1369. Gestión de Programas Estrategias y Planes para el BienestarGestión Integral Estrategias y Programas20267_ZONAL-SUBRED2_FEBRERO_2026</v>
          </cell>
          <cell r="P3709">
            <v>5621568</v>
          </cell>
          <cell r="S3709">
            <v>4</v>
          </cell>
          <cell r="T3709">
            <v>22486272</v>
          </cell>
        </row>
        <row r="3710">
          <cell r="F3710" t="str">
            <v>1379. Gestión de Programas Estrategias y Planes para el BienestarGestión Integral Estrategias y Programas2026</v>
          </cell>
          <cell r="G3710" t="str">
            <v>Monitoreo de indicadores de los Programas locales de Tuberculosis y Lepra.</v>
          </cell>
          <cell r="H3710" t="str">
            <v>Programa</v>
          </cell>
          <cell r="I3710" t="str">
            <v>GSP</v>
          </cell>
          <cell r="J3710" t="str">
            <v>No Aplica</v>
          </cell>
          <cell r="K3710" t="str">
            <v>Plan de acción</v>
          </cell>
          <cell r="L3710" t="str">
            <v>Zonal</v>
          </cell>
          <cell r="M3710" t="str">
            <v>7_ZONAL-SUBRED</v>
          </cell>
          <cell r="N3710" t="str">
            <v>2_FEBRERO_2026</v>
          </cell>
          <cell r="O3710" t="str">
            <v>1379. Gestión de Programas Estrategias y Planes para el BienestarGestión Integral Estrategias y Programas20267_ZONAL-SUBRED2_FEBRERO_2026</v>
          </cell>
          <cell r="P3710">
            <v>3994272</v>
          </cell>
          <cell r="S3710">
            <v>1</v>
          </cell>
          <cell r="T3710">
            <v>3994272</v>
          </cell>
        </row>
        <row r="3711">
          <cell r="F3711" t="str">
            <v>1389. Gestión de Programas Estrategias y Planes para el BienestarGestión Integral Estrategias y Programas2026</v>
          </cell>
          <cell r="G3711" t="str">
            <v>Gestion del cuidado (participacion de instancias sectoriales) en Tuberculosis y Lepra.</v>
          </cell>
          <cell r="H3711" t="str">
            <v>Programa</v>
          </cell>
          <cell r="I3711" t="str">
            <v>GSP</v>
          </cell>
          <cell r="J3711" t="str">
            <v>No Aplica</v>
          </cell>
          <cell r="K3711" t="str">
            <v>Plan de acción</v>
          </cell>
          <cell r="L3711" t="str">
            <v>Zonal</v>
          </cell>
          <cell r="M3711" t="str">
            <v>7_ZONAL-SUBRED</v>
          </cell>
          <cell r="N3711" t="str">
            <v>2_FEBRERO_2026</v>
          </cell>
          <cell r="O3711" t="str">
            <v>1389. Gestión de Programas Estrategias y Planes para el BienestarGestión Integral Estrategias y Programas20267_ZONAL-SUBRED2_FEBRERO_2026</v>
          </cell>
          <cell r="P3711">
            <v>12969056</v>
          </cell>
          <cell r="S3711">
            <v>1</v>
          </cell>
          <cell r="T3711">
            <v>12969056</v>
          </cell>
        </row>
        <row r="3712">
          <cell r="F3712" t="str">
            <v>1399. Gestión de Programas Estrategias y Planes para el BienestarGestión Integral Estrategias y Programas2026</v>
          </cell>
          <cell r="G3712" t="str">
            <v>Gestion de medicamentos para los programas locales de Tuberculosis y Lepra.</v>
          </cell>
          <cell r="H3712" t="str">
            <v>Programa</v>
          </cell>
          <cell r="I3712" t="str">
            <v>GSP</v>
          </cell>
          <cell r="J3712" t="str">
            <v>No Aplica</v>
          </cell>
          <cell r="K3712" t="str">
            <v>Plan de acción</v>
          </cell>
          <cell r="L3712" t="str">
            <v>Zonal</v>
          </cell>
          <cell r="M3712" t="str">
            <v>7_ZONAL-SUBRED</v>
          </cell>
          <cell r="N3712" t="str">
            <v>2_FEBRERO_2026</v>
          </cell>
          <cell r="O3712" t="str">
            <v>1399. Gestión de Programas Estrategias y Planes para el BienestarGestión Integral Estrategias y Programas20267_ZONAL-SUBRED2_FEBRERO_2026</v>
          </cell>
          <cell r="P3712">
            <v>3994272</v>
          </cell>
          <cell r="S3712">
            <v>3</v>
          </cell>
          <cell r="T3712">
            <v>11982816</v>
          </cell>
        </row>
        <row r="3713">
          <cell r="F3713" t="str">
            <v>1409. Gestión de Programas Estrategias y Planes para el BienestarGestión Integral Estrategias y Programas2026</v>
          </cell>
          <cell r="G3713" t="str">
            <v>Desarrollo de capacidades personales e institucionales para el manejo integral de ETV</v>
          </cell>
          <cell r="H3713" t="str">
            <v>Programa</v>
          </cell>
          <cell r="I3713" t="str">
            <v>GSP</v>
          </cell>
          <cell r="J3713" t="str">
            <v>No Aplica</v>
          </cell>
          <cell r="K3713" t="str">
            <v>Plan de acción</v>
          </cell>
          <cell r="L3713" t="str">
            <v>Zonal</v>
          </cell>
          <cell r="M3713" t="str">
            <v>7_ZONAL-SUBRED</v>
          </cell>
          <cell r="N3713" t="str">
            <v>2_FEBRERO_2026</v>
          </cell>
          <cell r="O3713" t="str">
            <v>1409. Gestión de Programas Estrategias y Planes para el BienestarGestión Integral Estrategias y Programas20267_ZONAL-SUBRED2_FEBRERO_2026</v>
          </cell>
          <cell r="P3713">
            <v>5621568</v>
          </cell>
          <cell r="S3713">
            <v>1</v>
          </cell>
          <cell r="T3713">
            <v>5621568</v>
          </cell>
        </row>
        <row r="3714">
          <cell r="F3714" t="str">
            <v>1419. Gestión de Programas Estrategias y Planes para el BienestarGestión Integral Estrategias y Programas2026</v>
          </cell>
          <cell r="G3714" t="str">
            <v>Gestión y control de medicamentos del Programa de ETV</v>
          </cell>
          <cell r="H3714" t="str">
            <v>Programa</v>
          </cell>
          <cell r="I3714" t="str">
            <v>GSP</v>
          </cell>
          <cell r="J3714" t="str">
            <v>No Aplica</v>
          </cell>
          <cell r="K3714" t="str">
            <v>Plan de acción</v>
          </cell>
          <cell r="L3714" t="str">
            <v>Zonal</v>
          </cell>
          <cell r="M3714" t="str">
            <v>7_ZONAL-SUBRED</v>
          </cell>
          <cell r="N3714" t="str">
            <v>2_FEBRERO_2026</v>
          </cell>
          <cell r="O3714" t="str">
            <v>1419. Gestión de Programas Estrategias y Planes para el BienestarGestión Integral Estrategias y Programas20267_ZONAL-SUBRED2_FEBRERO_2026</v>
          </cell>
          <cell r="P3714">
            <v>3994272</v>
          </cell>
          <cell r="S3714">
            <v>1</v>
          </cell>
          <cell r="T3714">
            <v>3994272</v>
          </cell>
        </row>
        <row r="3715">
          <cell r="F3715" t="str">
            <v>1429. Gestión de Programas Estrategias y Planes para el BienestarGestión Integral Estrategias y Programas2026</v>
          </cell>
          <cell r="G3715" t="str">
            <v>Bases de datos de ETV a nivel distrital actualizadas y con criterios de calidad</v>
          </cell>
          <cell r="H3715" t="str">
            <v>Programa</v>
          </cell>
          <cell r="I3715" t="str">
            <v>GSP</v>
          </cell>
          <cell r="J3715" t="str">
            <v>No Aplica</v>
          </cell>
          <cell r="K3715" t="str">
            <v>Plan de acción</v>
          </cell>
          <cell r="L3715" t="str">
            <v>Distrito</v>
          </cell>
          <cell r="M3715" t="str">
            <v>7_ZONAL-SUBRED</v>
          </cell>
          <cell r="N3715" t="str">
            <v>2_FEBRERO_2026</v>
          </cell>
          <cell r="O3715" t="str">
            <v>1429. Gestión de Programas Estrategias y Planes para el BienestarGestión Integral Estrategias y Programas20267_ZONAL-SUBRED2_FEBRERO_2026</v>
          </cell>
          <cell r="P3715">
            <v>3994272</v>
          </cell>
          <cell r="S3715"/>
          <cell r="T3715">
            <v>0</v>
          </cell>
        </row>
        <row r="3716">
          <cell r="F3716" t="str">
            <v>1439. Gestión de Programas Estrategias y Planes para el BienestarGestión Integral Estrategias y Programas2026</v>
          </cell>
          <cell r="G3716" t="str">
            <v xml:space="preserve">Desarrollo de capacidades personales e institucionales orientadas a la seguridad alimentaria y nutricional </v>
          </cell>
          <cell r="H3716" t="str">
            <v>Estrategia</v>
          </cell>
          <cell r="I3716" t="str">
            <v>GSP</v>
          </cell>
          <cell r="J3716" t="str">
            <v>No Aplica</v>
          </cell>
          <cell r="K3716" t="str">
            <v>Plan de acción</v>
          </cell>
          <cell r="L3716" t="str">
            <v>Zonal</v>
          </cell>
          <cell r="M3716" t="str">
            <v>7_ZONAL-SUBRED</v>
          </cell>
          <cell r="N3716" t="str">
            <v>2_FEBRERO_2026</v>
          </cell>
          <cell r="O3716" t="str">
            <v>1439. Gestión de Programas Estrategias y Planes para el BienestarGestión Integral Estrategias y Programas20267_ZONAL-SUBRED2_FEBRERO_2026</v>
          </cell>
          <cell r="P3716">
            <v>7508288</v>
          </cell>
          <cell r="S3716">
            <v>1</v>
          </cell>
          <cell r="T3716">
            <v>7508288</v>
          </cell>
        </row>
        <row r="3717">
          <cell r="F3717" t="str">
            <v>1449. Gestión de Programas Estrategias y Planes para el BienestarGestión Integral Estrategias y Programas2026</v>
          </cell>
          <cell r="G3717" t="str">
            <v xml:space="preserve">Seguimiento individual para la atención integral en salud de la malnutrición </v>
          </cell>
          <cell r="H3717" t="str">
            <v>Estrategia</v>
          </cell>
          <cell r="I3717" t="str">
            <v>GSP</v>
          </cell>
          <cell r="J3717" t="str">
            <v>No Aplica</v>
          </cell>
          <cell r="K3717" t="str">
            <v>Plan de acción</v>
          </cell>
          <cell r="L3717" t="str">
            <v>Zonal</v>
          </cell>
          <cell r="M3717" t="str">
            <v>7_ZONAL-SUBRED</v>
          </cell>
          <cell r="N3717" t="str">
            <v>2_FEBRERO_2026</v>
          </cell>
          <cell r="O3717" t="str">
            <v>1449. Gestión de Programas Estrategias y Planes para el BienestarGestión Integral Estrategias y Programas20267_ZONAL-SUBRED2_FEBRERO_2026</v>
          </cell>
          <cell r="P3717">
            <v>7508288</v>
          </cell>
          <cell r="S3717">
            <v>1</v>
          </cell>
          <cell r="T3717">
            <v>7508288</v>
          </cell>
        </row>
        <row r="3718">
          <cell r="F3718" t="str">
            <v>1459. Gestión de Programas Estrategias y Planes para el BienestarGestión Integral Estrategias y Programas2026</v>
          </cell>
          <cell r="G3718" t="str">
            <v>Gestión sectorial e intersectorial para la movilización  de acciones que impacten en los determinantes sociales de la seguridad alimentaria y nutricional</v>
          </cell>
          <cell r="H3718" t="str">
            <v>Estrategia</v>
          </cell>
          <cell r="I3718" t="str">
            <v>GSP</v>
          </cell>
          <cell r="J3718" t="str">
            <v>No Aplica</v>
          </cell>
          <cell r="K3718" t="str">
            <v>Plan de acción</v>
          </cell>
          <cell r="L3718" t="str">
            <v>Zonal</v>
          </cell>
          <cell r="M3718" t="str">
            <v>7_ZONAL-SUBRED</v>
          </cell>
          <cell r="N3718" t="str">
            <v>2_FEBRERO_2026</v>
          </cell>
          <cell r="O3718" t="str">
            <v>1459. Gestión de Programas Estrategias y Planes para el BienestarGestión Integral Estrategias y Programas20267_ZONAL-SUBRED2_FEBRERO_2026</v>
          </cell>
          <cell r="P3718">
            <v>5299968</v>
          </cell>
          <cell r="S3718">
            <v>1</v>
          </cell>
          <cell r="T3718">
            <v>5299968</v>
          </cell>
        </row>
        <row r="3719">
          <cell r="F3719" t="str">
            <v>1469. Gestión de Programas Estrategias y Planes para el BienestarGestión Integral Estrategias y Programas2026</v>
          </cell>
          <cell r="G3719" t="str">
            <v>Desarrollo de capacidades personales e institucionales para el manejo integral de la primera infancia</v>
          </cell>
          <cell r="H3719" t="str">
            <v>Estrategia</v>
          </cell>
          <cell r="I3719" t="str">
            <v>GSP</v>
          </cell>
          <cell r="J3719" t="str">
            <v>No Aplica</v>
          </cell>
          <cell r="K3719" t="str">
            <v>Sesión</v>
          </cell>
          <cell r="L3719" t="str">
            <v>Distrito</v>
          </cell>
          <cell r="M3719" t="str">
            <v>7_ZONAL-SUBRED</v>
          </cell>
          <cell r="N3719" t="str">
            <v>2_FEBRERO_2026</v>
          </cell>
          <cell r="O3719" t="str">
            <v>1469. Gestión de Programas Estrategias y Planes para el BienestarGestión Integral Estrategias y Programas20267_ZONAL-SUBRED2_FEBRERO_2026</v>
          </cell>
          <cell r="P3719">
            <v>122208</v>
          </cell>
          <cell r="S3719"/>
          <cell r="T3719">
            <v>0</v>
          </cell>
        </row>
        <row r="3720">
          <cell r="F3720" t="str">
            <v>1479. Gestión de Programas Estrategias y Planes para el BienestarGestión Integral Estrategias y Programas2026</v>
          </cell>
          <cell r="G3720" t="str">
            <v>Seguimiento Nominal  de la primera infancia</v>
          </cell>
          <cell r="H3720" t="str">
            <v>Estrategia</v>
          </cell>
          <cell r="I3720" t="str">
            <v>GSP</v>
          </cell>
          <cell r="J3720" t="str">
            <v>No Aplica</v>
          </cell>
          <cell r="K3720" t="str">
            <v>Caso</v>
          </cell>
          <cell r="L3720" t="str">
            <v>Distrito</v>
          </cell>
          <cell r="M3720" t="str">
            <v>7_ZONAL-SUBRED</v>
          </cell>
          <cell r="N3720" t="str">
            <v>2_FEBRERO_2026</v>
          </cell>
          <cell r="O3720" t="str">
            <v>1479. Gestión de Programas Estrategias y Planes para el BienestarGestión Integral Estrategias y Programas20267_ZONAL-SUBRED2_FEBRERO_2026</v>
          </cell>
          <cell r="P3720">
            <v>30552</v>
          </cell>
          <cell r="S3720"/>
          <cell r="T3720">
            <v>0</v>
          </cell>
        </row>
        <row r="3721">
          <cell r="F3721" t="str">
            <v>1489. Gestión de Programas Estrategias y Planes para el BienestarGestión Integral Estrategias y Programas2026</v>
          </cell>
          <cell r="G3721" t="str">
            <v>Gestión sectorial e intersectorial de la primera infancia</v>
          </cell>
          <cell r="H3721" t="str">
            <v>Estrategia</v>
          </cell>
          <cell r="I3721" t="str">
            <v>GSP</v>
          </cell>
          <cell r="J3721" t="str">
            <v>No Aplica</v>
          </cell>
          <cell r="K3721" t="str">
            <v>Sesión</v>
          </cell>
          <cell r="L3721" t="str">
            <v>Distrito</v>
          </cell>
          <cell r="M3721" t="str">
            <v>7_ZONAL-SUBRED</v>
          </cell>
          <cell r="N3721" t="str">
            <v>2_FEBRERO_2026</v>
          </cell>
          <cell r="O3721" t="str">
            <v>1489. Gestión de Programas Estrategias y Planes para el BienestarGestión Integral Estrategias y Programas20267_ZONAL-SUBRED2_FEBRERO_2026</v>
          </cell>
          <cell r="P3721">
            <v>122208</v>
          </cell>
          <cell r="S3721"/>
          <cell r="T3721">
            <v>0</v>
          </cell>
        </row>
        <row r="3722">
          <cell r="F3722" t="str">
            <v>1499. Gestión de Programas Estrategias y Planes para el BienestarGestión Integral Estrategias y Programas2026</v>
          </cell>
          <cell r="G3722" t="str">
            <v>Desarrollo de capacidades personales e institucionales para  la implementación, seguimiento y monitoreo de la estrategia distrital de bienestar en Salud Sexual, Reproductiva y Materno perinatal  para la población del Distrito</v>
          </cell>
          <cell r="H3722" t="str">
            <v>Estrategia</v>
          </cell>
          <cell r="I3722" t="str">
            <v>GSP</v>
          </cell>
          <cell r="J3722" t="str">
            <v>No Aplica</v>
          </cell>
          <cell r="K3722" t="str">
            <v>Plan de acción</v>
          </cell>
          <cell r="L3722" t="str">
            <v>Zonal</v>
          </cell>
          <cell r="M3722" t="str">
            <v>7_ZONAL-SUBRED</v>
          </cell>
          <cell r="N3722" t="str">
            <v>2_FEBRERO_2026</v>
          </cell>
          <cell r="O3722" t="str">
            <v>1499. Gestión de Programas Estrategias y Planes para el BienestarGestión Integral Estrategias y Programas20267_ZONAL-SUBRED2_FEBRERO_2026</v>
          </cell>
          <cell r="P3722">
            <v>3665168</v>
          </cell>
          <cell r="S3722">
            <v>1</v>
          </cell>
          <cell r="T3722">
            <v>3665168</v>
          </cell>
        </row>
        <row r="3723">
          <cell r="F3723" t="str">
            <v>1509. Gestión de Programas Estrategias y Planes para el BienestarGestión Integral Estrategias y Programas2026</v>
          </cell>
          <cell r="G3723" t="str">
            <v>Seguimiento Individual para el cuidado colectivo a partir de la gestión y seguimiento nominal a casos identificados para salud sexual, reproductiva y Maternoperinatal para la reducción de riesgos y desenlaces negativos en salud.</v>
          </cell>
          <cell r="H3723" t="str">
            <v>Estrategia</v>
          </cell>
          <cell r="I3723" t="str">
            <v>GSP</v>
          </cell>
          <cell r="J3723" t="str">
            <v>No Aplica</v>
          </cell>
          <cell r="K3723" t="str">
            <v>Plan de acción</v>
          </cell>
          <cell r="L3723" t="str">
            <v>Zonal</v>
          </cell>
          <cell r="M3723" t="str">
            <v>7_ZONAL-SUBRED</v>
          </cell>
          <cell r="N3723" t="str">
            <v>2_FEBRERO_2026</v>
          </cell>
          <cell r="O3723" t="str">
            <v>1509. Gestión de Programas Estrategias y Planes para el BienestarGestión Integral Estrategias y Programas20267_ZONAL-SUBRED2_FEBRERO_2026</v>
          </cell>
          <cell r="P3723">
            <v>1057260</v>
          </cell>
          <cell r="S3723">
            <v>1</v>
          </cell>
          <cell r="T3723">
            <v>1057260</v>
          </cell>
        </row>
        <row r="3724">
          <cell r="F3724" t="str">
            <v>1519. Gestión de Programas Estrategias y Planes para el BienestarGestión Integral Estrategias y Programas2026</v>
          </cell>
          <cell r="G3724" t="str">
            <v>Gestión sectorial e intersectorial para la movilización  de acciones sinérgicas que impacten determinantes sociales relacionados con la salud sexual, reproductiva y materno perinatal.</v>
          </cell>
          <cell r="H3724" t="str">
            <v>Estrategia</v>
          </cell>
          <cell r="I3724" t="str">
            <v>GSP</v>
          </cell>
          <cell r="J3724" t="str">
            <v>No Aplica</v>
          </cell>
          <cell r="K3724" t="str">
            <v>Plan de acción</v>
          </cell>
          <cell r="L3724" t="str">
            <v>Zonal</v>
          </cell>
          <cell r="M3724" t="str">
            <v>7_ZONAL-SUBRED</v>
          </cell>
          <cell r="N3724" t="str">
            <v>2_FEBRERO_2026</v>
          </cell>
          <cell r="O3724" t="str">
            <v>1519. Gestión de Programas Estrategias y Planes para el BienestarGestión Integral Estrategias y Programas20267_ZONAL-SUBRED2_FEBRERO_2026</v>
          </cell>
          <cell r="P3724">
            <v>1409680</v>
          </cell>
          <cell r="S3724">
            <v>1</v>
          </cell>
          <cell r="T3724">
            <v>1409680</v>
          </cell>
        </row>
        <row r="3725">
          <cell r="F3725" t="str">
            <v>1529. Gestión de Programas Estrategias y Planes para el BienestarGestión Integral Estrategias y Programas2026</v>
          </cell>
          <cell r="G3725" t="str">
            <v>Gestión de dispositivos médicos de Salud Sexual  para fortalecer prácticas de autocuidado en población de riesgo y población general en acciones de prevención combinada. SUBREDES</v>
          </cell>
          <cell r="H3725" t="str">
            <v>Estrategia</v>
          </cell>
          <cell r="I3725" t="str">
            <v>GSP</v>
          </cell>
          <cell r="J3725" t="str">
            <v>No Aplica</v>
          </cell>
          <cell r="K3725" t="str">
            <v>Plan de acción</v>
          </cell>
          <cell r="L3725" t="str">
            <v>Zonal</v>
          </cell>
          <cell r="M3725" t="str">
            <v>7_ZONAL-SUBRED</v>
          </cell>
          <cell r="N3725" t="str">
            <v>2_FEBRERO_2026</v>
          </cell>
          <cell r="O3725" t="str">
            <v>1529. Gestión de Programas Estrategias y Planes para el BienestarGestión Integral Estrategias y Programas20267_ZONAL-SUBRED2_FEBRERO_2026</v>
          </cell>
          <cell r="P3725">
            <v>352420</v>
          </cell>
          <cell r="S3725">
            <v>1</v>
          </cell>
          <cell r="T3725">
            <v>352420</v>
          </cell>
        </row>
        <row r="3726">
          <cell r="F3726" t="str">
            <v>1539. Gestión de Programas Estrategias y Planes para el BienestarGestión Integral Estrategias y Programas2026</v>
          </cell>
          <cell r="G3726" t="str">
            <v>Desarrollo de capacidades sociales para la movilización de actores comunitarios en  la abogacia de la Salud Ambiental</v>
          </cell>
          <cell r="H3726" t="str">
            <v>Plan</v>
          </cell>
          <cell r="I3726" t="str">
            <v>GSP</v>
          </cell>
          <cell r="J3726" t="str">
            <v>No Aplica</v>
          </cell>
          <cell r="K3726" t="str">
            <v>Plan de acción</v>
          </cell>
          <cell r="L3726" t="str">
            <v>Zonal</v>
          </cell>
          <cell r="M3726" t="str">
            <v>7_ZONAL-SUBRED</v>
          </cell>
          <cell r="N3726" t="str">
            <v>2_FEBRERO_2026</v>
          </cell>
          <cell r="O3726" t="str">
            <v>1539. Gestión de Programas Estrategias y Planes para el BienestarGestión Integral Estrategias y Programas20267_ZONAL-SUBRED2_FEBRERO_2026</v>
          </cell>
          <cell r="P3726">
            <v>7347488</v>
          </cell>
          <cell r="S3726">
            <v>1</v>
          </cell>
          <cell r="T3726">
            <v>7347488</v>
          </cell>
        </row>
        <row r="3727">
          <cell r="F3727" t="str">
            <v>1549. Gestión de Programas Estrategias y Planes para el BienestarGestión Integral Estrategias y Programas2026</v>
          </cell>
          <cell r="G3727" t="str">
            <v xml:space="preserve">Gestión institucional para liderar el cambio climático en salud para Hospitales verdes y saludables </v>
          </cell>
          <cell r="H3727" t="str">
            <v>Plan</v>
          </cell>
          <cell r="I3727" t="str">
            <v>GSP</v>
          </cell>
          <cell r="J3727" t="str">
            <v>No Aplica</v>
          </cell>
          <cell r="K3727" t="str">
            <v>Plan de acción</v>
          </cell>
          <cell r="L3727" t="str">
            <v>Zonal</v>
          </cell>
          <cell r="M3727" t="str">
            <v>7_ZONAL-SUBRED</v>
          </cell>
          <cell r="N3727" t="str">
            <v>2_FEBRERO_2026</v>
          </cell>
          <cell r="O3727" t="str">
            <v>1549. Gestión de Programas Estrategias y Planes para el BienestarGestión Integral Estrategias y Programas20267_ZONAL-SUBRED2_FEBRERO_2026</v>
          </cell>
          <cell r="P3727">
            <v>7347488</v>
          </cell>
          <cell r="S3727">
            <v>1</v>
          </cell>
          <cell r="T3727">
            <v>7347488</v>
          </cell>
        </row>
        <row r="3728">
          <cell r="F3728" t="str">
            <v>1559. Gestión de Programas Estrategias y Planes para el BienestarGestión Integral Estrategias y Programas2026</v>
          </cell>
          <cell r="G3728" t="str">
            <v>Gestión sectorial e intersectorial para la movilización  de acciones que impacten en los determinantes sociales de la Salud Ambiental</v>
          </cell>
          <cell r="H3728" t="str">
            <v>Plan</v>
          </cell>
          <cell r="I3728" t="str">
            <v>GSP</v>
          </cell>
          <cell r="J3728" t="str">
            <v>No Aplica</v>
          </cell>
          <cell r="K3728" t="str">
            <v>Plan de acción</v>
          </cell>
          <cell r="L3728" t="str">
            <v>Zonal</v>
          </cell>
          <cell r="M3728" t="str">
            <v>7_ZONAL-SUBRED</v>
          </cell>
          <cell r="N3728" t="str">
            <v>2_FEBRERO_2026</v>
          </cell>
          <cell r="O3728" t="str">
            <v>1559. Gestión de Programas Estrategias y Planes para el BienestarGestión Integral Estrategias y Programas20267_ZONAL-SUBRED2_FEBRERO_2026</v>
          </cell>
          <cell r="P3728">
            <v>7347488</v>
          </cell>
          <cell r="S3728">
            <v>1</v>
          </cell>
          <cell r="T3728">
            <v>7347488</v>
          </cell>
        </row>
        <row r="3729">
          <cell r="F3729" t="str">
            <v>1569. Gestión de Programas Estrategias y Planes para el BienestarGestión Integral Estrategias y Programas2026</v>
          </cell>
          <cell r="G3729" t="str">
            <v>Fortalecimiento de capacidades personales e institucionales para la implementación, seguimiento y monitoreo del plan de salud mental y sus diferentes componentes (humanización, prevención de la conducta suicida, violencias, seguridad vial)</v>
          </cell>
          <cell r="H3729" t="str">
            <v>Plan</v>
          </cell>
          <cell r="I3729" t="str">
            <v>GSP</v>
          </cell>
          <cell r="J3729" t="str">
            <v>No Aplica</v>
          </cell>
          <cell r="K3729" t="str">
            <v>Plan de acción</v>
          </cell>
          <cell r="L3729" t="str">
            <v>Zonal</v>
          </cell>
          <cell r="M3729" t="str">
            <v>7_ZONAL-SUBRED</v>
          </cell>
          <cell r="N3729" t="str">
            <v>2_FEBRERO_2026</v>
          </cell>
          <cell r="O3729" t="str">
            <v>1569. Gestión de Programas Estrategias y Planes para el BienestarGestión Integral Estrategias y Programas20267_ZONAL-SUBRED2_FEBRERO_2026</v>
          </cell>
          <cell r="P3729">
            <v>13832016</v>
          </cell>
          <cell r="S3729">
            <v>1</v>
          </cell>
          <cell r="T3729">
            <v>13832016</v>
          </cell>
        </row>
        <row r="3730">
          <cell r="F3730" t="str">
            <v>1579. Gestión de Programas Estrategias y Planes para el BienestarGestión Integral Estrategias y Programas2026</v>
          </cell>
          <cell r="G3730" t="str">
            <v xml:space="preserve">Desarrollo de espacios de autocuidado con talento humano del sector salud que desarrolla acciones con salud mental, violencias y seguridad vial. </v>
          </cell>
          <cell r="H3730" t="str">
            <v>Plan</v>
          </cell>
          <cell r="I3730" t="str">
            <v>GSP</v>
          </cell>
          <cell r="J3730" t="str">
            <v>No Aplica</v>
          </cell>
          <cell r="K3730" t="str">
            <v>Plan de acción</v>
          </cell>
          <cell r="L3730" t="str">
            <v>Zonal</v>
          </cell>
          <cell r="M3730" t="str">
            <v>7_ZONAL-SUBRED</v>
          </cell>
          <cell r="N3730" t="str">
            <v>2_FEBRERO_2026</v>
          </cell>
          <cell r="O3730" t="str">
            <v>1579. Gestión de Programas Estrategias y Planes para el BienestarGestión Integral Estrategias y Programas20267_ZONAL-SUBRED2_FEBRERO_2026</v>
          </cell>
          <cell r="P3730">
            <v>13832016</v>
          </cell>
          <cell r="S3730">
            <v>1</v>
          </cell>
          <cell r="T3730">
            <v>13832016</v>
          </cell>
        </row>
        <row r="3731">
          <cell r="F3731" t="str">
            <v>1589. Gestión de Programas Estrategias y Planes para el BienestarGestión Integral Estrategias y Programas2026</v>
          </cell>
          <cell r="G3731" t="str">
            <v>Desarrollar capacidades personales, sociales e institucionales para el abordaje integral de las condiciones crónicas no transmisibles con actores del sector salud y otros sectores</v>
          </cell>
          <cell r="H3731" t="str">
            <v>Plan</v>
          </cell>
          <cell r="I3731" t="str">
            <v>GSP</v>
          </cell>
          <cell r="J3731" t="str">
            <v>No Aplica</v>
          </cell>
          <cell r="K3731" t="str">
            <v>Sesión</v>
          </cell>
          <cell r="L3731" t="str">
            <v>Zonal</v>
          </cell>
          <cell r="M3731" t="str">
            <v>7_ZONAL-SUBRED</v>
          </cell>
          <cell r="N3731" t="str">
            <v>2_FEBRERO_2026</v>
          </cell>
          <cell r="O3731" t="str">
            <v>1589. Gestión de Programas Estrategias y Planes para el BienestarGestión Integral Estrategias y Programas20267_ZONAL-SUBRED2_FEBRERO_2026</v>
          </cell>
          <cell r="P3731">
            <v>2114520</v>
          </cell>
          <cell r="S3731">
            <v>1</v>
          </cell>
          <cell r="T3731">
            <v>2114520</v>
          </cell>
        </row>
        <row r="3732">
          <cell r="F3732" t="str">
            <v>1599. Gestión de Programas Estrategias y Planes para el BienestarGestión Integral Estrategias y Programas2026</v>
          </cell>
          <cell r="G3732" t="str">
            <v>Gestion sectorial e intersectorial para el abordaje integral de las condiciones crónicas no transmisibles. (Profesional)</v>
          </cell>
          <cell r="H3732" t="str">
            <v>Plan</v>
          </cell>
          <cell r="I3732" t="str">
            <v>GSP</v>
          </cell>
          <cell r="J3732" t="str">
            <v>No Aplica</v>
          </cell>
          <cell r="K3732" t="str">
            <v>Plan de acción</v>
          </cell>
          <cell r="L3732" t="str">
            <v>Zonal</v>
          </cell>
          <cell r="M3732" t="str">
            <v>7_ZONAL-SUBRED</v>
          </cell>
          <cell r="N3732" t="str">
            <v>2_FEBRERO_2026</v>
          </cell>
          <cell r="O3732" t="str">
            <v>1599. Gestión de Programas Estrategias y Planes para el BienestarGestión Integral Estrategias y Programas20267_ZONAL-SUBRED2_FEBRERO_2026</v>
          </cell>
          <cell r="P3732">
            <v>4370008</v>
          </cell>
          <cell r="S3732">
            <v>1</v>
          </cell>
          <cell r="T3732">
            <v>4370008</v>
          </cell>
        </row>
        <row r="3733">
          <cell r="F3733" t="str">
            <v>1609. Gestión de Programas Estrategias y Planes para el BienestarGestión Integral Estrategias y Programas2026</v>
          </cell>
          <cell r="G3733" t="str">
            <v>Gestion sectorial e intersectorial para el abordaje integral de las condiciones crónicas no transmisibles. (Técnico)</v>
          </cell>
          <cell r="H3733" t="str">
            <v>Plan</v>
          </cell>
          <cell r="I3733" t="str">
            <v>GSP</v>
          </cell>
          <cell r="J3733" t="str">
            <v>No Aplica</v>
          </cell>
          <cell r="K3733" t="str">
            <v>Plan de acción</v>
          </cell>
          <cell r="L3733" t="str">
            <v>Zonal</v>
          </cell>
          <cell r="M3733" t="str">
            <v>7_ZONAL-SUBRED</v>
          </cell>
          <cell r="N3733" t="str">
            <v>2_FEBRERO_2026</v>
          </cell>
          <cell r="O3733" t="str">
            <v>1609. Gestión de Programas Estrategias y Planes para el BienestarGestión Integral Estrategias y Programas20267_ZONAL-SUBRED2_FEBRERO_2026</v>
          </cell>
          <cell r="P3733">
            <v>3994272</v>
          </cell>
          <cell r="S3733">
            <v>1</v>
          </cell>
          <cell r="T3733">
            <v>3994272</v>
          </cell>
        </row>
        <row r="3734">
          <cell r="F3734" t="str">
            <v>1619. Gestión de Programas Estrategias y Planes para el BienestarGestión Integral Estrategias y Programas2026</v>
          </cell>
          <cell r="G3734" t="str">
            <v>Gestion sectorial e intersectorial local del Programa Ampliado de Inmunizaciones</v>
          </cell>
          <cell r="H3734" t="str">
            <v>Programa</v>
          </cell>
          <cell r="I3734" t="str">
            <v>GSP</v>
          </cell>
          <cell r="J3734" t="str">
            <v>No Aplica</v>
          </cell>
          <cell r="K3734" t="str">
            <v>Plan de acción</v>
          </cell>
          <cell r="L3734" t="str">
            <v>Zonal</v>
          </cell>
          <cell r="M3734" t="str">
            <v>7_ZONAL-SUBRED</v>
          </cell>
          <cell r="N3734" t="str">
            <v>2_FEBRERO_2026</v>
          </cell>
          <cell r="O3734" t="str">
            <v>1619. Gestión de Programas Estrategias y Planes para el BienestarGestión Integral Estrategias y Programas20267_ZONAL-SUBRED2_FEBRERO_2026</v>
          </cell>
          <cell r="P3734">
            <v>7347488</v>
          </cell>
          <cell r="S3734">
            <v>2</v>
          </cell>
          <cell r="T3734">
            <v>14694976</v>
          </cell>
        </row>
        <row r="3735">
          <cell r="F3735" t="str">
            <v>1629. Gestión de Programas Estrategias y Planes para el BienestarGestión Integral Estrategias y Programas2026</v>
          </cell>
          <cell r="G3735" t="str">
            <v xml:space="preserve">Desarrollo de capacidades institucionales para la gestión de la implementación y operación del PAI en la IPS públicas, privadas. </v>
          </cell>
          <cell r="H3735" t="str">
            <v>Programa</v>
          </cell>
          <cell r="I3735" t="str">
            <v>GSP</v>
          </cell>
          <cell r="J3735" t="str">
            <v>No Aplica</v>
          </cell>
          <cell r="K3735" t="str">
            <v>Plan de acción</v>
          </cell>
          <cell r="L3735" t="str">
            <v>Zonal</v>
          </cell>
          <cell r="M3735" t="str">
            <v>7_ZONAL-SUBRED</v>
          </cell>
          <cell r="N3735" t="str">
            <v>2_FEBRERO_2026</v>
          </cell>
          <cell r="O3735" t="str">
            <v>1629. Gestión de Programas Estrategias y Planes para el BienestarGestión Integral Estrategias y Programas20267_ZONAL-SUBRED2_FEBRERO_2026</v>
          </cell>
          <cell r="P3735">
            <v>10478800</v>
          </cell>
          <cell r="S3735">
            <v>2</v>
          </cell>
          <cell r="T3735">
            <v>20957600</v>
          </cell>
        </row>
        <row r="3736">
          <cell r="F3736" t="str">
            <v>1639. Gestión de Programas Estrategias y Planes para el BienestarGestión Integral Estrategias y Programas2026</v>
          </cell>
          <cell r="G3736" t="str">
            <v>Desarrollo de capacidades Institucionales para la gestión de la implementación y operación del PAI en sistemas de información</v>
          </cell>
          <cell r="H3736" t="str">
            <v>Programa</v>
          </cell>
          <cell r="I3736" t="str">
            <v>GSP</v>
          </cell>
          <cell r="J3736" t="str">
            <v>No Aplica</v>
          </cell>
          <cell r="K3736" t="str">
            <v>Plan de acción</v>
          </cell>
          <cell r="L3736" t="str">
            <v>Zonal</v>
          </cell>
          <cell r="M3736" t="str">
            <v>7_ZONAL-SUBRED</v>
          </cell>
          <cell r="N3736" t="str">
            <v>2_FEBRERO_2026</v>
          </cell>
          <cell r="O3736" t="str">
            <v>1639. Gestión de Programas Estrategias y Planes para el BienestarGestión Integral Estrategias y Programas20267_ZONAL-SUBRED2_FEBRERO_2026</v>
          </cell>
          <cell r="P3736">
            <v>3994272</v>
          </cell>
          <cell r="S3736">
            <v>1</v>
          </cell>
          <cell r="T3736">
            <v>3994272</v>
          </cell>
        </row>
        <row r="3737">
          <cell r="F3737" t="str">
            <v>1649. Gestión de Programas Estrategias y Planes para el BienestarGestión Integral Estrategias y Programas2026</v>
          </cell>
          <cell r="G3737" t="str">
            <v xml:space="preserve">Gestión Sectorial e Intersectorial para la implementación y operación de estrategias del PAI para MAS Bienestar </v>
          </cell>
          <cell r="H3737" t="str">
            <v>Programa</v>
          </cell>
          <cell r="I3737" t="str">
            <v>GSP</v>
          </cell>
          <cell r="J3737" t="str">
            <v>No Aplica</v>
          </cell>
          <cell r="K3737" t="str">
            <v>Plan de acción</v>
          </cell>
          <cell r="L3737" t="str">
            <v>Zonal</v>
          </cell>
          <cell r="M3737" t="str">
            <v>7_ZONAL-SUBRED</v>
          </cell>
          <cell r="N3737" t="str">
            <v>2_FEBRERO_2026</v>
          </cell>
          <cell r="O3737" t="str">
            <v>1649. Gestión de Programas Estrategias y Planes para el BienestarGestión Integral Estrategias y Programas20267_ZONAL-SUBRED2_FEBRERO_2026</v>
          </cell>
          <cell r="P3737">
            <v>6484528</v>
          </cell>
          <cell r="S3737">
            <v>4</v>
          </cell>
          <cell r="T3737">
            <v>25938112</v>
          </cell>
        </row>
        <row r="3738">
          <cell r="F3738" t="str">
            <v>1659. Gestión de Programas Estrategias y Planes para el BienestarGestión Integral Estrategias y Programas2026</v>
          </cell>
          <cell r="G3738" t="str">
            <v xml:space="preserve">Gestión Sectorial e Intersectorial para la operación de estrategias del PAI para MAS Bienestar </v>
          </cell>
          <cell r="H3738" t="str">
            <v>Programa</v>
          </cell>
          <cell r="I3738" t="str">
            <v>GSP</v>
          </cell>
          <cell r="J3738" t="str">
            <v>No Aplica</v>
          </cell>
          <cell r="K3738" t="str">
            <v>Plan de acción</v>
          </cell>
          <cell r="L3738" t="str">
            <v>Zonal</v>
          </cell>
          <cell r="M3738" t="str">
            <v>7_ZONAL-SUBRED</v>
          </cell>
          <cell r="N3738" t="str">
            <v>2_FEBRERO_2026</v>
          </cell>
          <cell r="O3738" t="str">
            <v>1659. Gestión de Programas Estrategias y Planes para el BienestarGestión Integral Estrategias y Programas20267_ZONAL-SUBRED2_FEBRERO_2026</v>
          </cell>
          <cell r="P3738">
            <v>3994272</v>
          </cell>
          <cell r="S3738">
            <v>48.391304347826001</v>
          </cell>
          <cell r="T3738">
            <v>193288031.99999964</v>
          </cell>
        </row>
        <row r="3739">
          <cell r="F3739" t="str">
            <v>1669. Gestión de Programas Estrategias y Planes para el BienestarGestión Integral Estrategias y Programas2026</v>
          </cell>
          <cell r="G3739" t="str">
            <v xml:space="preserve">Gestión Sectorial e Intersectorial para la operación y registro de estrategias del PAI para MAS Bienestar </v>
          </cell>
          <cell r="H3739" t="str">
            <v>Programa</v>
          </cell>
          <cell r="I3739" t="str">
            <v>GSP</v>
          </cell>
          <cell r="J3739" t="str">
            <v>No Aplica</v>
          </cell>
          <cell r="K3739" t="str">
            <v>Plan de acción</v>
          </cell>
          <cell r="L3739" t="str">
            <v>Zonal</v>
          </cell>
          <cell r="M3739" t="str">
            <v>7_ZONAL-SUBRED</v>
          </cell>
          <cell r="N3739" t="str">
            <v>2_FEBRERO_2026</v>
          </cell>
          <cell r="O3739" t="str">
            <v>1669. Gestión de Programas Estrategias y Planes para el BienestarGestión Integral Estrategias y Programas20267_ZONAL-SUBRED2_FEBRERO_2026</v>
          </cell>
          <cell r="P3739">
            <v>2983376</v>
          </cell>
          <cell r="S3739">
            <v>8.6956521739130395</v>
          </cell>
          <cell r="T3739">
            <v>25942399.999999989</v>
          </cell>
        </row>
        <row r="3740">
          <cell r="F3740" t="str">
            <v>1679. Gestión de Programas Estrategias y Planes para el BienestarGestión Integral Estrategias y Programas2026</v>
          </cell>
          <cell r="G3740" t="str">
            <v>Gestión  Sectorial e Intersectorial para la implementación y operación de estrategias del PAI para MAS Bienestar  - en el entorno educativo</v>
          </cell>
          <cell r="H3740" t="str">
            <v>Programa</v>
          </cell>
          <cell r="I3740" t="str">
            <v>GSP</v>
          </cell>
          <cell r="J3740" t="str">
            <v>No Aplica</v>
          </cell>
          <cell r="K3740" t="str">
            <v>Plan de acción</v>
          </cell>
          <cell r="L3740" t="str">
            <v>Zonal</v>
          </cell>
          <cell r="M3740" t="str">
            <v>7_ZONAL-SUBRED</v>
          </cell>
          <cell r="N3740" t="str">
            <v>2_FEBRERO_2026</v>
          </cell>
          <cell r="O3740" t="str">
            <v>1679. Gestión de Programas Estrategias y Planes para el BienestarGestión Integral Estrategias y Programas20267_ZONAL-SUBRED2_FEBRERO_2026</v>
          </cell>
          <cell r="P3740">
            <v>6484528</v>
          </cell>
          <cell r="S3740">
            <v>1.39130434782608</v>
          </cell>
          <cell r="T3740">
            <v>9021951.9999999553</v>
          </cell>
        </row>
        <row r="3741">
          <cell r="F3741" t="str">
            <v>1689. Gestión de Programas Estrategias y Planes para el BienestarGestión Integral Estrategias y Programas2026</v>
          </cell>
          <cell r="G3741" t="str">
            <v>Gestión  Sectorial e Intersectorial para la operación de estrategias del PAI para MAS Bienestar  en el entorno educativo</v>
          </cell>
          <cell r="H3741" t="str">
            <v>Programa</v>
          </cell>
          <cell r="I3741" t="str">
            <v>GSP</v>
          </cell>
          <cell r="J3741" t="str">
            <v>No Aplica</v>
          </cell>
          <cell r="K3741" t="str">
            <v>Plan de acción</v>
          </cell>
          <cell r="L3741" t="str">
            <v>Zonal</v>
          </cell>
          <cell r="M3741" t="str">
            <v>7_ZONAL-SUBRED</v>
          </cell>
          <cell r="N3741" t="str">
            <v>2_FEBRERO_2026</v>
          </cell>
          <cell r="O3741" t="str">
            <v>1689. Gestión de Programas Estrategias y Planes para el BienestarGestión Integral Estrategias y Programas20267_ZONAL-SUBRED2_FEBRERO_2026</v>
          </cell>
          <cell r="P3741">
            <v>3994272</v>
          </cell>
          <cell r="S3741">
            <v>8</v>
          </cell>
          <cell r="T3741">
            <v>31954176</v>
          </cell>
        </row>
        <row r="3742">
          <cell r="F3742" t="str">
            <v>1699. Gestión de Programas Estrategias y Planes para el BienestarGestión Integral Estrategias y Programas2026</v>
          </cell>
          <cell r="G3742" t="str">
            <v>Gestión de medicamentos e insumos para la operación de la cadena de frío del PAI</v>
          </cell>
          <cell r="H3742" t="str">
            <v>Programa</v>
          </cell>
          <cell r="I3742" t="str">
            <v>GSP</v>
          </cell>
          <cell r="J3742" t="str">
            <v>No Aplica</v>
          </cell>
          <cell r="K3742" t="str">
            <v>Plan de acción</v>
          </cell>
          <cell r="L3742" t="str">
            <v>Zonal</v>
          </cell>
          <cell r="M3742" t="str">
            <v>7_ZONAL-SUBRED</v>
          </cell>
          <cell r="N3742" t="str">
            <v>2_FEBRERO_2026</v>
          </cell>
          <cell r="O3742" t="str">
            <v>1699. Gestión de Programas Estrategias y Planes para el BienestarGestión Integral Estrategias y Programas20267_ZONAL-SUBRED2_FEBRERO_2026</v>
          </cell>
          <cell r="P3742">
            <v>3994272</v>
          </cell>
          <cell r="S3742">
            <v>2</v>
          </cell>
          <cell r="T3742">
            <v>7988544</v>
          </cell>
        </row>
        <row r="3743">
          <cell r="F3743" t="str">
            <v>1709. Gestión de Programas Estrategias y Planes para el BienestarGestión Integral Estrategias y Programas2026</v>
          </cell>
          <cell r="G3743" t="str">
            <v>Gestión de medicamentos e insumos para la operación logística del PAI</v>
          </cell>
          <cell r="H3743" t="str">
            <v>Programa</v>
          </cell>
          <cell r="I3743" t="str">
            <v>GSP</v>
          </cell>
          <cell r="J3743" t="str">
            <v>No Aplica</v>
          </cell>
          <cell r="K3743" t="str">
            <v xml:space="preserve"> Vehículos  </v>
          </cell>
          <cell r="L3743" t="str">
            <v>Zonal</v>
          </cell>
          <cell r="M3743" t="str">
            <v>7_ZONAL-SUBRED</v>
          </cell>
          <cell r="N3743" t="str">
            <v>2_FEBRERO_2026</v>
          </cell>
          <cell r="O3743" t="str">
            <v>1709. Gestión de Programas Estrategias y Planes para el BienestarGestión Integral Estrategias y Programas20267_ZONAL-SUBRED2_FEBRERO_2026</v>
          </cell>
          <cell r="P3743">
            <v>19450000</v>
          </cell>
          <cell r="S3743">
            <v>1.180805501075</v>
          </cell>
          <cell r="T3743">
            <v>22966666.995908752</v>
          </cell>
        </row>
        <row r="3744">
          <cell r="F3744" t="str">
            <v>1719. Gestión de Programas Estrategias y Planes para el BienestarGestión Integral Estrategias y Programas2026</v>
          </cell>
          <cell r="G3744" t="str">
            <v>Gestión Sectorial e Intersectorial para la operación vacunación punto viajero</v>
          </cell>
          <cell r="H3744" t="str">
            <v>Programa</v>
          </cell>
          <cell r="I3744" t="str">
            <v>GSP</v>
          </cell>
          <cell r="J3744" t="str">
            <v>No Aplica</v>
          </cell>
          <cell r="K3744" t="str">
            <v>Cronograma de actividades</v>
          </cell>
          <cell r="L3744" t="str">
            <v>Zonal</v>
          </cell>
          <cell r="M3744" t="str">
            <v>7_ZONAL-SUBRED</v>
          </cell>
          <cell r="N3744" t="str">
            <v>2_FEBRERO_2026</v>
          </cell>
          <cell r="O3744" t="str">
            <v>1719. Gestión de Programas Estrategias y Planes para el BienestarGestión Integral Estrategias y Programas20267_ZONAL-SUBRED2_FEBRERO_2026</v>
          </cell>
          <cell r="P3744">
            <v>3994272</v>
          </cell>
          <cell r="S3744">
            <v>0</v>
          </cell>
          <cell r="T3744">
            <v>0</v>
          </cell>
        </row>
        <row r="3745">
          <cell r="F3745" t="str">
            <v>1729. Gestión de Programas Estrategias y Planes para el BienestarGestión Integral Estrategias y Programas2026</v>
          </cell>
          <cell r="G3745" t="str">
            <v>Operación de la estrategia extramural del Programa Ampliado de Imnunizaciones para la ruralidad lejana</v>
          </cell>
          <cell r="H3745" t="str">
            <v>Programa</v>
          </cell>
          <cell r="I3745" t="str">
            <v>GSP</v>
          </cell>
          <cell r="J3745" t="str">
            <v>No Aplica</v>
          </cell>
          <cell r="K3745" t="str">
            <v>Plan de acción</v>
          </cell>
          <cell r="L3745" t="str">
            <v>Zonal</v>
          </cell>
          <cell r="M3745" t="str">
            <v>7_ZONAL-SUBRED</v>
          </cell>
          <cell r="N3745" t="str">
            <v>2_FEBRERO_2026</v>
          </cell>
          <cell r="O3745" t="str">
            <v>1729. Gestión de Programas Estrategias y Planes para el BienestarGestión Integral Estrategias y Programas20267_ZONAL-SUBRED2_FEBRERO_2026</v>
          </cell>
          <cell r="P3745">
            <v>9985680</v>
          </cell>
          <cell r="S3745">
            <v>0</v>
          </cell>
          <cell r="T3745">
            <v>0</v>
          </cell>
        </row>
        <row r="3746">
          <cell r="F3746" t="str">
            <v>1739. Gestión de Programas Estrategias y Planes para el BienestarGestión Integral Estrategias y Programas2026</v>
          </cell>
          <cell r="G3746" t="str">
            <v>Gestión Sectorial e intersectrial para la operación y registros de estrategias del PAI para MAS Bienestar</v>
          </cell>
          <cell r="H3746" t="str">
            <v>Programa</v>
          </cell>
          <cell r="I3746" t="str">
            <v>GSP</v>
          </cell>
          <cell r="J3746" t="str">
            <v>No Aplica</v>
          </cell>
          <cell r="K3746" t="str">
            <v>Plan de acción</v>
          </cell>
          <cell r="L3746" t="str">
            <v>Zonal</v>
          </cell>
          <cell r="M3746" t="str">
            <v>7_ZONAL-SUBRED</v>
          </cell>
          <cell r="N3746" t="str">
            <v>2_FEBRERO_2026</v>
          </cell>
          <cell r="O3746" t="str">
            <v>1739. Gestión de Programas Estrategias y Planes para el BienestarGestión Integral Estrategias y Programas20267_ZONAL-SUBRED2_FEBRERO_2026</v>
          </cell>
          <cell r="P3746">
            <v>2983376</v>
          </cell>
          <cell r="S3746">
            <v>0</v>
          </cell>
          <cell r="T3746">
            <v>0</v>
          </cell>
        </row>
        <row r="3747">
          <cell r="F3747" t="str">
            <v>17410. Proceso integral e integrado de la Vigilancia de la Salud PúblicaVigilancia en salud pública2026</v>
          </cell>
          <cell r="G3747" t="str">
            <v>Gestión y seguimiento de la información  del  componente SSR Y SMI - Subred Norte y Sur Occidente</v>
          </cell>
          <cell r="H3747" t="str">
            <v>Gestión, análisis y divulgación  de información de la vigilancia en salud pública</v>
          </cell>
          <cell r="I3747" t="str">
            <v>GSP</v>
          </cell>
          <cell r="J3747" t="str">
            <v>No Aplica</v>
          </cell>
          <cell r="K3747" t="str">
            <v>Plan de acción</v>
          </cell>
          <cell r="L3747" t="str">
            <v>Zonal</v>
          </cell>
          <cell r="M3747" t="str">
            <v>7_ZONAL-SUBRED</v>
          </cell>
          <cell r="N3747" t="str">
            <v>2_FEBRERO_2026</v>
          </cell>
          <cell r="O3747" t="str">
            <v>17410. Proceso integral e integrado de la Vigilancia de la Salud PúblicaVigilancia en salud pública20267_ZONAL-SUBRED2_FEBRERO_2026</v>
          </cell>
          <cell r="P3747">
            <v>37920928</v>
          </cell>
          <cell r="S3747">
            <v>0</v>
          </cell>
          <cell r="T3747">
            <v>0</v>
          </cell>
        </row>
        <row r="3748">
          <cell r="F3748" t="str">
            <v>17510. Proceso integral e integrado de la Vigilancia de la Salud PúblicaVigilancia en salud pública2026</v>
          </cell>
          <cell r="G3748" t="str">
            <v>Gestión y seguimiento de la información  del  componente SSR Y SMI - Subred centro Oriente y Sur</v>
          </cell>
          <cell r="H3748" t="str">
            <v>Gestión, análisis y divulgación  de información de la vigilancia en salud pública</v>
          </cell>
          <cell r="I3748" t="str">
            <v>GSP</v>
          </cell>
          <cell r="J3748" t="str">
            <v>No Aplica</v>
          </cell>
          <cell r="K3748" t="str">
            <v>Plan de acción</v>
          </cell>
          <cell r="L3748" t="str">
            <v>Zonal</v>
          </cell>
          <cell r="M3748" t="str">
            <v>7_ZONAL-SUBRED</v>
          </cell>
          <cell r="N3748" t="str">
            <v>2_FEBRERO_2026</v>
          </cell>
          <cell r="O3748" t="str">
            <v>17510. Proceso integral e integrado de la Vigilancia de la Salud PúblicaVigilancia en salud pública20267_ZONAL-SUBRED2_FEBRERO_2026</v>
          </cell>
          <cell r="P3748">
            <v>26899696</v>
          </cell>
          <cell r="S3748">
            <v>1</v>
          </cell>
          <cell r="T3748">
            <v>26899696</v>
          </cell>
        </row>
        <row r="3749">
          <cell r="F3749" t="str">
            <v>17610. Proceso integral e integrado de la Vigilancia de la Salud PúblicaVigilancia en salud pública2026</v>
          </cell>
          <cell r="G3749" t="str">
            <v>Monitoreo de la Vigilancia Intensificada de gestantes  con alto riesgo de morbilidad y mortalidad materna "Angeles Guardianes"</v>
          </cell>
          <cell r="H3749" t="str">
            <v>Gestión, análisis y divulgación  de información de la vigilancia en salud pública</v>
          </cell>
          <cell r="I3749" t="str">
            <v>GSP</v>
          </cell>
          <cell r="J3749" t="str">
            <v>No Aplica</v>
          </cell>
          <cell r="K3749" t="str">
            <v>Plan de acción</v>
          </cell>
          <cell r="L3749" t="str">
            <v>Distrito</v>
          </cell>
          <cell r="M3749" t="str">
            <v>7_ZONAL-SUBRED</v>
          </cell>
          <cell r="N3749" t="str">
            <v>2_FEBRERO_2026</v>
          </cell>
          <cell r="O3749" t="str">
            <v>17610. Proceso integral e integrado de la Vigilancia de la Salud PúblicaVigilancia en salud pública20267_ZONAL-SUBRED2_FEBRERO_2026</v>
          </cell>
          <cell r="P3749">
            <v>28206464</v>
          </cell>
          <cell r="S3749">
            <v>0</v>
          </cell>
          <cell r="T3749">
            <v>0</v>
          </cell>
        </row>
        <row r="3750">
          <cell r="F3750" t="str">
            <v>17710. Proceso integral e integrado de la Vigilancia de la Salud PúblicaVigilancia en salud pública2026</v>
          </cell>
          <cell r="G3750" t="str">
            <v xml:space="preserve"> Monitoreo de la Vigilancia intensificada Neonatal y Defectos Congenitos</v>
          </cell>
          <cell r="H3750" t="str">
            <v>Gestión, análisis y divulgación  de información de la vigilancia en salud pública</v>
          </cell>
          <cell r="I3750" t="str">
            <v>GSP</v>
          </cell>
          <cell r="J3750" t="str">
            <v>No Aplica</v>
          </cell>
          <cell r="K3750" t="str">
            <v>Plan de acción</v>
          </cell>
          <cell r="L3750" t="str">
            <v>Distrito</v>
          </cell>
          <cell r="M3750" t="str">
            <v>7_ZONAL-SUBRED</v>
          </cell>
          <cell r="N3750" t="str">
            <v>2_FEBRERO_2026</v>
          </cell>
          <cell r="O3750" t="str">
            <v>17710. Proceso integral e integrado de la Vigilancia de la Salud PúblicaVigilancia en salud pública20267_ZONAL-SUBRED2_FEBRERO_2026</v>
          </cell>
          <cell r="P3750">
            <v>37181248</v>
          </cell>
          <cell r="S3750">
            <v>0</v>
          </cell>
          <cell r="T3750">
            <v>0</v>
          </cell>
        </row>
        <row r="3751">
          <cell r="F3751" t="str">
            <v>17810. Proceso integral e integrado de la Vigilancia de la Salud PúblicaVigilancia en salud pública2026</v>
          </cell>
          <cell r="G3751" t="str">
            <v xml:space="preserve">Investigaciones epidemiológicas de campo de alto impacto para eventos de salud materno-perinatal en la Subred Norte, Centro Oriente, Sur y Sur Occidente </v>
          </cell>
          <cell r="H3751" t="str">
            <v>Gestión, análisis y divulgación  de información de la vigilancia en salud pública</v>
          </cell>
          <cell r="I3751" t="str">
            <v>GSP</v>
          </cell>
          <cell r="J3751" t="str">
            <v>No Aplica</v>
          </cell>
          <cell r="K3751" t="str">
            <v>Plan de acción</v>
          </cell>
          <cell r="L3751" t="str">
            <v>Zonal</v>
          </cell>
          <cell r="M3751" t="str">
            <v>7_ZONAL-SUBRED</v>
          </cell>
          <cell r="N3751" t="str">
            <v>2_FEBRERO_2026</v>
          </cell>
          <cell r="O3751" t="str">
            <v>17810. Proceso integral e integrado de la Vigilancia de la Salud PúblicaVigilancia en salud pública20267_ZONAL-SUBRED2_FEBRERO_2026</v>
          </cell>
          <cell r="P3751">
            <v>7347488</v>
          </cell>
          <cell r="S3751">
            <v>1.5</v>
          </cell>
          <cell r="T3751">
            <v>11021232</v>
          </cell>
        </row>
        <row r="3752">
          <cell r="F3752" t="str">
            <v>17910. Proceso integral e integrado de la Vigilancia de la Salud PúblicaVigilancia en salud pública2026</v>
          </cell>
          <cell r="G3752" t="str">
            <v xml:space="preserve">Unidades de análisis de eventos de interés en salud pública de SSR en la Subred Norte y Sur Occidente </v>
          </cell>
          <cell r="H3752" t="str">
            <v>Gestión, análisis y divulgación  de información de la vigilancia en salud pública</v>
          </cell>
          <cell r="I3752" t="str">
            <v>GSP</v>
          </cell>
          <cell r="J3752" t="str">
            <v>No Aplica</v>
          </cell>
          <cell r="K3752" t="str">
            <v>Plan de acción</v>
          </cell>
          <cell r="L3752" t="str">
            <v>Zonal</v>
          </cell>
          <cell r="M3752" t="str">
            <v>7_ZONAL-SUBRED</v>
          </cell>
          <cell r="N3752" t="str">
            <v>2_FEBRERO_2026</v>
          </cell>
          <cell r="O3752" t="str">
            <v>17910. Proceso integral e integrado de la Vigilancia de la Salud PúblicaVigilancia en salud pública20267_ZONAL-SUBRED2_FEBRERO_2026</v>
          </cell>
          <cell r="P3752">
            <v>3673744</v>
          </cell>
          <cell r="S3752">
            <v>0</v>
          </cell>
          <cell r="T3752">
            <v>0</v>
          </cell>
        </row>
        <row r="3753">
          <cell r="F3753" t="str">
            <v>18010. Proceso integral e integrado de la Vigilancia de la Salud PúblicaVigilancia en salud pública2026</v>
          </cell>
          <cell r="G3753" t="str">
            <v xml:space="preserve">Unidades de análisis de eventos de interés en salud pública de SSR en la Subred  Centro Oriente y Sur </v>
          </cell>
          <cell r="H3753" t="str">
            <v>Gestión, análisis y divulgación  de información de la vigilancia en salud pública</v>
          </cell>
          <cell r="I3753" t="str">
            <v>GSP</v>
          </cell>
          <cell r="J3753" t="str">
            <v>No Aplica</v>
          </cell>
          <cell r="K3753" t="str">
            <v>Plan de acción</v>
          </cell>
          <cell r="L3753" t="str">
            <v>Zonal</v>
          </cell>
          <cell r="M3753" t="str">
            <v>7_ZONAL-SUBRED</v>
          </cell>
          <cell r="N3753" t="str">
            <v>2_FEBRERO_2026</v>
          </cell>
          <cell r="O3753" t="str">
            <v>18010. Proceso integral e integrado de la Vigilancia de la Salud PúblicaVigilancia en salud pública20267_ZONAL-SUBRED2_FEBRERO_2026</v>
          </cell>
          <cell r="P3753">
            <v>3673744</v>
          </cell>
          <cell r="S3753">
            <v>1</v>
          </cell>
          <cell r="T3753">
            <v>3673744</v>
          </cell>
        </row>
        <row r="3754">
          <cell r="F3754" t="str">
            <v>18110. Proceso integral e integrado de la Vigilancia de la Salud PúblicaVigilancia en salud pública2026</v>
          </cell>
          <cell r="G3754" t="str">
            <v>Gestión de la información  del  componente Transmisibles - Subred Norte y Sur Occidente</v>
          </cell>
          <cell r="H3754" t="str">
            <v>Gestión, análisis y divulgación  de información de la vigilancia en salud pública</v>
          </cell>
          <cell r="I3754" t="str">
            <v>GSP</v>
          </cell>
          <cell r="J3754" t="str">
            <v>No Aplica</v>
          </cell>
          <cell r="K3754" t="str">
            <v>Plan de acción</v>
          </cell>
          <cell r="L3754" t="str">
            <v>Zonal</v>
          </cell>
          <cell r="M3754" t="str">
            <v>7_ZONAL-SUBRED</v>
          </cell>
          <cell r="N3754" t="str">
            <v>2_FEBRERO_2026</v>
          </cell>
          <cell r="O3754" t="str">
            <v>18110. Proceso integral e integrado de la Vigilancia de la Salud PúblicaVigilancia en salud pública20267_ZONAL-SUBRED2_FEBRERO_2026</v>
          </cell>
          <cell r="P3754">
            <v>87405520</v>
          </cell>
          <cell r="S3754">
            <v>0</v>
          </cell>
          <cell r="T3754">
            <v>0</v>
          </cell>
        </row>
        <row r="3755">
          <cell r="F3755" t="str">
            <v>18210. Proceso integral e integrado de la Vigilancia de la Salud PúblicaVigilancia en salud pública2026</v>
          </cell>
          <cell r="G3755" t="str">
            <v>Fortalecimiento y capacitación a UPGD Transmisibles Norte y Sur Occidente</v>
          </cell>
          <cell r="H3755" t="str">
            <v>Gestión, análisis y divulgación  de información de la vigilancia en salud pública</v>
          </cell>
          <cell r="I3755" t="str">
            <v>GSP</v>
          </cell>
          <cell r="J3755" t="str">
            <v>No Aplica</v>
          </cell>
          <cell r="K3755" t="str">
            <v>Plan de acción</v>
          </cell>
          <cell r="L3755" t="str">
            <v>Zonal</v>
          </cell>
          <cell r="M3755" t="str">
            <v>7_ZONAL-SUBRED</v>
          </cell>
          <cell r="N3755" t="str">
            <v>2_FEBRERO_2026</v>
          </cell>
          <cell r="O3755" t="str">
            <v>18210. Proceso integral e integrado de la Vigilancia de la Salud PúblicaVigilancia en salud pública20267_ZONAL-SUBRED2_FEBRERO_2026</v>
          </cell>
          <cell r="P3755">
            <v>17288787</v>
          </cell>
          <cell r="S3755">
            <v>0</v>
          </cell>
          <cell r="T3755">
            <v>0</v>
          </cell>
        </row>
        <row r="3756">
          <cell r="F3756" t="str">
            <v>18310. Proceso integral e integrado de la Vigilancia de la Salud PúblicaVigilancia en salud pública2026</v>
          </cell>
          <cell r="G3756" t="str">
            <v>Gestión de la información  del  componente Transmisibles - Subred Centro Oriente</v>
          </cell>
          <cell r="H3756" t="str">
            <v>Gestión, análisis y divulgación  de información de la vigilancia en salud pública</v>
          </cell>
          <cell r="I3756" t="str">
            <v>GSP</v>
          </cell>
          <cell r="J3756" t="str">
            <v>No Aplica</v>
          </cell>
          <cell r="K3756" t="str">
            <v>Plan de acción</v>
          </cell>
          <cell r="L3756" t="str">
            <v>Zonal</v>
          </cell>
          <cell r="M3756" t="str">
            <v>7_ZONAL-SUBRED</v>
          </cell>
          <cell r="N3756" t="str">
            <v>2_FEBRERO_2026</v>
          </cell>
          <cell r="O3756" t="str">
            <v>18310. Proceso integral e integrado de la Vigilancia de la Salud PúblicaVigilancia en salud pública20267_ZONAL-SUBRED2_FEBRERO_2026</v>
          </cell>
          <cell r="P3756">
            <v>61146880</v>
          </cell>
          <cell r="S3756">
            <v>1</v>
          </cell>
          <cell r="T3756">
            <v>61146880</v>
          </cell>
        </row>
        <row r="3757">
          <cell r="F3757" t="str">
            <v>18410. Proceso integral e integrado de la Vigilancia de la Salud PúblicaVigilancia en salud pública2026</v>
          </cell>
          <cell r="G3757" t="str">
            <v>Fortalecimiento y capacitación a UPGD Transmisibles Centro oriente y SUR</v>
          </cell>
          <cell r="H3757" t="str">
            <v>Gestión, análisis y divulgación  de información de la vigilancia en salud pública</v>
          </cell>
          <cell r="I3757" t="str">
            <v>GSP</v>
          </cell>
          <cell r="J3757" t="str">
            <v>No Aplica</v>
          </cell>
          <cell r="K3757" t="str">
            <v>Plan de acción</v>
          </cell>
          <cell r="L3757" t="str">
            <v>Zonal</v>
          </cell>
          <cell r="M3757" t="str">
            <v>7_ZONAL-SUBRED</v>
          </cell>
          <cell r="N3757" t="str">
            <v>2_FEBRERO_2026</v>
          </cell>
          <cell r="O3757" t="str">
            <v>18410. Proceso integral e integrado de la Vigilancia de la Salud PúblicaVigilancia en salud pública20267_ZONAL-SUBRED2_FEBRERO_2026</v>
          </cell>
          <cell r="P3757">
            <v>9941299</v>
          </cell>
          <cell r="S3757">
            <v>0.86316265107809353</v>
          </cell>
          <cell r="T3757">
            <v>8580958</v>
          </cell>
        </row>
        <row r="3758">
          <cell r="F3758" t="str">
            <v>18510. Proceso integral e integrado de la Vigilancia de la Salud PúblicaVigilancia en salud pública2026</v>
          </cell>
          <cell r="G3758" t="str">
            <v>Gestión de la información  del  componente Transmisibles - Subred Sur</v>
          </cell>
          <cell r="H3758" t="str">
            <v>Gestión, análisis y divulgación  de información de la vigilancia en salud pública</v>
          </cell>
          <cell r="I3758" t="str">
            <v>GSP</v>
          </cell>
          <cell r="J3758" t="str">
            <v>No Aplica</v>
          </cell>
          <cell r="K3758" t="str">
            <v>Plan de acción</v>
          </cell>
          <cell r="L3758" t="str">
            <v>Zonal</v>
          </cell>
          <cell r="M3758" t="str">
            <v>7_ZONAL-SUBRED</v>
          </cell>
          <cell r="N3758" t="str">
            <v>2_FEBRERO_2026</v>
          </cell>
          <cell r="O3758" t="str">
            <v>18510. Proceso integral e integrado de la Vigilancia de la Salud PúblicaVigilancia en salud pública20267_ZONAL-SUBRED2_FEBRERO_2026</v>
          </cell>
          <cell r="P3758">
            <v>40189280</v>
          </cell>
          <cell r="S3758">
            <v>0</v>
          </cell>
          <cell r="T3758">
            <v>0</v>
          </cell>
        </row>
        <row r="3759">
          <cell r="F3759" t="str">
            <v>18610. Proceso integral e integrado de la Vigilancia de la Salud PúblicaVigilancia en salud pública2026</v>
          </cell>
          <cell r="G3759" t="str">
            <v>Mantenimiento y fortalecimiento del sistema de  Vigilancia Centinela Meningitis, neumonía bacteriana</v>
          </cell>
          <cell r="H3759" t="str">
            <v>Gestión, análisis y divulgación  de información de la vigilancia en salud pública</v>
          </cell>
          <cell r="I3759" t="str">
            <v>GSP</v>
          </cell>
          <cell r="J3759" t="str">
            <v>No Aplica</v>
          </cell>
          <cell r="K3759" t="str">
            <v>Plan de acción</v>
          </cell>
          <cell r="L3759" t="str">
            <v>Distrito</v>
          </cell>
          <cell r="M3759" t="str">
            <v>7_ZONAL-SUBRED</v>
          </cell>
          <cell r="N3759" t="str">
            <v>2_FEBRERO_2026</v>
          </cell>
          <cell r="O3759" t="str">
            <v>18610. Proceso integral e integrado de la Vigilancia de la Salud PúblicaVigilancia en salud pública20267_ZONAL-SUBRED2_FEBRERO_2026</v>
          </cell>
          <cell r="P3759">
            <v>7347488</v>
          </cell>
          <cell r="S3759">
            <v>0</v>
          </cell>
          <cell r="T3759">
            <v>0</v>
          </cell>
        </row>
        <row r="3760">
          <cell r="F3760" t="str">
            <v>18710. Proceso integral e integrado de la Vigilancia de la Salud PúblicaVigilancia en salud pública2026</v>
          </cell>
          <cell r="G3760" t="str">
            <v>Acciones de contención mediante bloqueos</v>
          </cell>
          <cell r="H3760" t="str">
            <v xml:space="preserve">Intervención integral en brotes, alertas y situaciones de emergencia en salud pública
</v>
          </cell>
          <cell r="I3760" t="str">
            <v>GSP</v>
          </cell>
          <cell r="J3760" t="str">
            <v>No Aplica</v>
          </cell>
          <cell r="K3760" t="str">
            <v>Plan de acción</v>
          </cell>
          <cell r="L3760" t="str">
            <v>Zonal</v>
          </cell>
          <cell r="M3760" t="str">
            <v>7_ZONAL-SUBRED</v>
          </cell>
          <cell r="N3760" t="str">
            <v>2_FEBRERO_2026</v>
          </cell>
          <cell r="O3760" t="str">
            <v>18710. Proceso integral e integrado de la Vigilancia de la Salud PúblicaVigilancia en salud pública20267_ZONAL-SUBRED2_FEBRERO_2026</v>
          </cell>
          <cell r="P3760">
            <v>3994272</v>
          </cell>
          <cell r="S3760">
            <v>12</v>
          </cell>
          <cell r="T3760">
            <v>47931264</v>
          </cell>
        </row>
        <row r="3761">
          <cell r="F3761" t="str">
            <v>18810. Proceso integral e integrado de la Vigilancia de la Salud PúblicaVigilancia en salud pública2026</v>
          </cell>
          <cell r="G3761" t="str">
            <v>Investigaciones epidemiológicas de campo de alto impacto para eventos transmisibles Subred Norte y Sur Occidente</v>
          </cell>
          <cell r="H3761" t="str">
            <v xml:space="preserve">Intervención integral en brotes, alertas y situaciones de emergencia en salud pública
</v>
          </cell>
          <cell r="I3761" t="str">
            <v>GSP</v>
          </cell>
          <cell r="J3761" t="str">
            <v>No Aplica</v>
          </cell>
          <cell r="K3761" t="str">
            <v>Plan de acción</v>
          </cell>
          <cell r="L3761" t="str">
            <v>Zonal</v>
          </cell>
          <cell r="M3761" t="str">
            <v>7_ZONAL-SUBRED</v>
          </cell>
          <cell r="N3761" t="str">
            <v>2_FEBRERO_2026</v>
          </cell>
          <cell r="O3761" t="str">
            <v>18810. Proceso integral e integrado de la Vigilancia de la Salud PúblicaVigilancia en salud pública20267_ZONAL-SUBRED2_FEBRERO_2026</v>
          </cell>
          <cell r="P3761">
            <v>33280669</v>
          </cell>
          <cell r="S3761">
            <v>0</v>
          </cell>
          <cell r="T3761">
            <v>0</v>
          </cell>
        </row>
        <row r="3762">
          <cell r="F3762" t="str">
            <v>18910. Proceso integral e integrado de la Vigilancia de la Salud PúblicaVigilancia en salud pública2026</v>
          </cell>
          <cell r="G3762" t="str">
            <v xml:space="preserve">Investigaciones epidemiológicas de campo de alto impacto para eventos transmisibles Subred Centro Oriente y Sur </v>
          </cell>
          <cell r="H3762" t="str">
            <v xml:space="preserve">Intervención integral en brotes, alertas y situaciones de emergencia en salud pública
</v>
          </cell>
          <cell r="I3762" t="str">
            <v>GSP</v>
          </cell>
          <cell r="J3762" t="str">
            <v>No Aplica</v>
          </cell>
          <cell r="K3762" t="str">
            <v>Plan de acción</v>
          </cell>
          <cell r="L3762" t="str">
            <v>Zonal</v>
          </cell>
          <cell r="M3762" t="str">
            <v>7_ZONAL-SUBRED</v>
          </cell>
          <cell r="N3762" t="str">
            <v>2_FEBRERO_2026</v>
          </cell>
          <cell r="O3762" t="str">
            <v>18910. Proceso integral e integrado de la Vigilancia de la Salud PúblicaVigilancia en salud pública20267_ZONAL-SUBRED2_FEBRERO_2026</v>
          </cell>
          <cell r="P3762">
            <v>25933181</v>
          </cell>
          <cell r="S3762">
            <v>0.91927812499999995</v>
          </cell>
          <cell r="T3762">
            <v>23839806.004965622</v>
          </cell>
        </row>
        <row r="3763">
          <cell r="F3763" t="str">
            <v>19010. Proceso integral e integrado de la Vigilancia de la Salud PúblicaVigilancia en salud pública2026</v>
          </cell>
          <cell r="G3763" t="str">
            <v>Investigaciones epidemiológicas de campo de control para eventos transmisibles Subred Norte, Sur Occidente, Centro Oriente y Sur</v>
          </cell>
          <cell r="H3763" t="str">
            <v xml:space="preserve">Intervención integral en brotes, alertas y situaciones de emergencia en salud pública
</v>
          </cell>
          <cell r="I3763" t="str">
            <v>GSP</v>
          </cell>
          <cell r="J3763" t="str">
            <v>No Aplica</v>
          </cell>
          <cell r="K3763" t="str">
            <v>Plan de acción</v>
          </cell>
          <cell r="L3763" t="str">
            <v>Zonal</v>
          </cell>
          <cell r="M3763" t="str">
            <v>7_ZONAL-SUBRED</v>
          </cell>
          <cell r="N3763" t="str">
            <v>2_FEBRERO_2026</v>
          </cell>
          <cell r="O3763" t="str">
            <v>19010. Proceso integral e integrado de la Vigilancia de la Salud PúblicaVigilancia en salud pública20267_ZONAL-SUBRED2_FEBRERO_2026</v>
          </cell>
          <cell r="P3763">
            <v>8432352</v>
          </cell>
          <cell r="S3763">
            <v>1</v>
          </cell>
          <cell r="T3763">
            <v>8432352</v>
          </cell>
        </row>
        <row r="3764">
          <cell r="F3764" t="str">
            <v>19110. Proceso integral e integrado de la Vigilancia de la Salud PúblicaVigilancia en salud pública2026</v>
          </cell>
          <cell r="G3764" t="str">
            <v>Unidades de analisis de eventos de interes en salud Pública Norte y Centro Oriente _ Transmisibles</v>
          </cell>
          <cell r="H3764" t="str">
            <v>Gestión, análisis y divulgación  de información de la vigilancia en salud pública</v>
          </cell>
          <cell r="I3764" t="str">
            <v>GSP</v>
          </cell>
          <cell r="J3764" t="str">
            <v>No Aplica</v>
          </cell>
          <cell r="K3764" t="str">
            <v>Plan de acción</v>
          </cell>
          <cell r="L3764" t="str">
            <v>Zonal</v>
          </cell>
          <cell r="M3764" t="str">
            <v>7_ZONAL-SUBRED</v>
          </cell>
          <cell r="N3764" t="str">
            <v>2_FEBRERO_2026</v>
          </cell>
          <cell r="O3764" t="str">
            <v>19110. Proceso integral e integrado de la Vigilancia de la Salud PúblicaVigilancia en salud pública20267_ZONAL-SUBRED2_FEBRERO_2026</v>
          </cell>
          <cell r="P3764">
            <v>7347488</v>
          </cell>
          <cell r="S3764">
            <v>1</v>
          </cell>
          <cell r="T3764">
            <v>7347488</v>
          </cell>
        </row>
        <row r="3765">
          <cell r="F3765" t="str">
            <v>19210. Proceso integral e integrado de la Vigilancia de la Salud PúblicaVigilancia en salud pública2026</v>
          </cell>
          <cell r="G3765" t="str">
            <v>Unidades de analisis de eventos de interes en salud Pública Sur y Sur Occidente _ Transmisibles</v>
          </cell>
          <cell r="H3765" t="str">
            <v>Gestión, análisis y divulgación  de información de la vigilancia en salud pública</v>
          </cell>
          <cell r="I3765" t="str">
            <v>GSP</v>
          </cell>
          <cell r="J3765" t="str">
            <v>No Aplica</v>
          </cell>
          <cell r="K3765" t="str">
            <v>Plan de acción</v>
          </cell>
          <cell r="L3765" t="str">
            <v>Zonal</v>
          </cell>
          <cell r="M3765" t="str">
            <v>7_ZONAL-SUBRED</v>
          </cell>
          <cell r="N3765" t="str">
            <v>2_FEBRERO_2026</v>
          </cell>
          <cell r="O3765" t="str">
            <v>19210. Proceso integral e integrado de la Vigilancia de la Salud PúblicaVigilancia en salud pública20267_ZONAL-SUBRED2_FEBRERO_2026</v>
          </cell>
          <cell r="P3765">
            <v>3673744</v>
          </cell>
          <cell r="S3765">
            <v>0</v>
          </cell>
          <cell r="T3765">
            <v>0</v>
          </cell>
        </row>
        <row r="3766">
          <cell r="F3766" t="str">
            <v>19310. Proceso integral e integrado de la Vigilancia de la Salud PúblicaVigilancia en salud pública2026</v>
          </cell>
          <cell r="G3766" t="str">
            <v>Plan de acción para el Monitoreo rapido de cobertura: Operativo en campo y Documento de análisis Norte y Centro Oriente</v>
          </cell>
          <cell r="H3766" t="str">
            <v xml:space="preserve">Intervención integral en brotes, alertas y situaciones de emergencia en salud pública
</v>
          </cell>
          <cell r="I3766" t="str">
            <v>GSP</v>
          </cell>
          <cell r="J3766" t="str">
            <v>No Aplica</v>
          </cell>
          <cell r="K3766" t="str">
            <v>Plan de acción</v>
          </cell>
          <cell r="L3766" t="str">
            <v>Zonal</v>
          </cell>
          <cell r="M3766" t="str">
            <v>7_ZONAL-SUBRED</v>
          </cell>
          <cell r="N3766" t="str">
            <v>2_FEBRERO_2026</v>
          </cell>
          <cell r="O3766" t="str">
            <v>19310. Proceso integral e integrado de la Vigilancia de la Salud PúblicaVigilancia en salud pública20267_ZONAL-SUBRED2_FEBRERO_2026</v>
          </cell>
          <cell r="P3766">
            <v>42556256</v>
          </cell>
          <cell r="S3766">
            <v>0</v>
          </cell>
          <cell r="T3766">
            <v>0</v>
          </cell>
        </row>
        <row r="3767">
          <cell r="F3767" t="str">
            <v>19410. Proceso integral e integrado de la Vigilancia de la Salud PúblicaVigilancia en salud pública2026</v>
          </cell>
          <cell r="G3767" t="str">
            <v>Plan de acción para el Monitoreo rapido de cobertura: Operativo en campo y Documento de análisis Sur Occidente y Sur</v>
          </cell>
          <cell r="H3767" t="str">
            <v xml:space="preserve">Intervención integral en brotes, alertas y situaciones de emergencia en salud pública
</v>
          </cell>
          <cell r="I3767" t="str">
            <v>GSP</v>
          </cell>
          <cell r="J3767" t="str">
            <v>No Aplica</v>
          </cell>
          <cell r="K3767" t="str">
            <v>Plan de acción</v>
          </cell>
          <cell r="L3767" t="str">
            <v>Zonal</v>
          </cell>
          <cell r="M3767" t="str">
            <v>7_ZONAL-SUBRED</v>
          </cell>
          <cell r="N3767" t="str">
            <v>2_FEBRERO_2026</v>
          </cell>
          <cell r="O3767" t="str">
            <v>19410. Proceso integral e integrado de la Vigilancia de la Salud PúblicaVigilancia en salud pública20267_ZONAL-SUBRED2_FEBRERO_2026</v>
          </cell>
          <cell r="P3767">
            <v>38561984</v>
          </cell>
          <cell r="S3767">
            <v>0</v>
          </cell>
          <cell r="T3767">
            <v>0</v>
          </cell>
        </row>
        <row r="3768">
          <cell r="F3768" t="str">
            <v>19510. Proceso integral e integrado de la Vigilancia de la Salud PúblicaVigilancia en salud pública2026</v>
          </cell>
          <cell r="G3768" t="str">
            <v xml:space="preserve"> Gestión de la información  del  componente SIVIGILA -  Subred Norte </v>
          </cell>
          <cell r="H3768" t="str">
            <v>Gestión, análisis y divulgación  de información de la vigilancia en salud pública</v>
          </cell>
          <cell r="I3768" t="str">
            <v>GSP</v>
          </cell>
          <cell r="J3768" t="str">
            <v>No Aplica</v>
          </cell>
          <cell r="K3768" t="str">
            <v>Plan de acción</v>
          </cell>
          <cell r="L3768" t="str">
            <v>Zonal</v>
          </cell>
          <cell r="M3768" t="str">
            <v>7_ZONAL-SUBRED</v>
          </cell>
          <cell r="N3768" t="str">
            <v>2_FEBRERO_2026</v>
          </cell>
          <cell r="O3768" t="str">
            <v>19510. Proceso integral e integrado de la Vigilancia de la Salud PúblicaVigilancia en salud pública20267_ZONAL-SUBRED2_FEBRERO_2026</v>
          </cell>
          <cell r="P3768">
            <v>125967504</v>
          </cell>
          <cell r="S3768">
            <v>0</v>
          </cell>
          <cell r="T3768">
            <v>0</v>
          </cell>
        </row>
        <row r="3769">
          <cell r="F3769" t="str">
            <v>19610. Proceso integral e integrado de la Vigilancia de la Salud PúblicaVigilancia en salud pública2026</v>
          </cell>
          <cell r="G3769" t="str">
            <v xml:space="preserve"> Gestión de la información  del  componente SIVIGILA -  Subred  Sur Occidente y Centro Oriente</v>
          </cell>
          <cell r="H3769" t="str">
            <v>Gestión, análisis y divulgación  de información de la vigilancia en salud pública</v>
          </cell>
          <cell r="I3769" t="str">
            <v>GSP</v>
          </cell>
          <cell r="J3769" t="str">
            <v>No Aplica</v>
          </cell>
          <cell r="K3769" t="str">
            <v>Plan de acción</v>
          </cell>
          <cell r="L3769" t="str">
            <v>Zonal</v>
          </cell>
          <cell r="M3769" t="str">
            <v>7_ZONAL-SUBRED</v>
          </cell>
          <cell r="N3769" t="str">
            <v>2_FEBRERO_2026</v>
          </cell>
          <cell r="O3769" t="str">
            <v>19610. Proceso integral e integrado de la Vigilancia de la Salud PúblicaVigilancia en salud pública20267_ZONAL-SUBRED2_FEBRERO_2026</v>
          </cell>
          <cell r="P3769">
            <v>59199056</v>
          </cell>
          <cell r="S3769">
            <v>1</v>
          </cell>
          <cell r="T3769">
            <v>59199056</v>
          </cell>
        </row>
        <row r="3770">
          <cell r="F3770" t="str">
            <v>19710. Proceso integral e integrado de la Vigilancia de la Salud PúblicaVigilancia en salud pública2026</v>
          </cell>
          <cell r="G3770" t="str">
            <v xml:space="preserve"> Gestión de la información  del  componente SIVIGILA -  Subred  Sur </v>
          </cell>
          <cell r="H3770" t="str">
            <v>Gestión, análisis y divulgación  de información de la vigilancia en salud pública</v>
          </cell>
          <cell r="I3770" t="str">
            <v>GSP</v>
          </cell>
          <cell r="J3770" t="str">
            <v>No Aplica</v>
          </cell>
          <cell r="K3770" t="str">
            <v>Plan de acción</v>
          </cell>
          <cell r="L3770" t="str">
            <v>Zonal</v>
          </cell>
          <cell r="M3770" t="str">
            <v>7_ZONAL-SUBRED</v>
          </cell>
          <cell r="N3770" t="str">
            <v>2_FEBRERO_2026</v>
          </cell>
          <cell r="O3770" t="str">
            <v>19710. Proceso integral e integrado de la Vigilancia de la Salud PúblicaVigilancia en salud pública20267_ZONAL-SUBRED2_FEBRERO_2026</v>
          </cell>
          <cell r="P3770">
            <v>34888240</v>
          </cell>
          <cell r="S3770">
            <v>0</v>
          </cell>
          <cell r="T3770">
            <v>0</v>
          </cell>
        </row>
        <row r="3771">
          <cell r="F3771" t="str">
            <v>19810. Proceso integral e integrado de la Vigilancia de la Salud PúblicaVigilancia en salud pública2026</v>
          </cell>
          <cell r="G3771" t="str">
            <v>Gestión de la información  del  componente No Transmisibles - Subred Norte</v>
          </cell>
          <cell r="H3771" t="str">
            <v>Gestión, análisis y divulgación  de información de la vigilancia en salud pública</v>
          </cell>
          <cell r="I3771" t="str">
            <v>GSP</v>
          </cell>
          <cell r="J3771" t="str">
            <v>No Aplica</v>
          </cell>
          <cell r="K3771" t="str">
            <v>Plan de acción</v>
          </cell>
          <cell r="L3771" t="str">
            <v>Zonal</v>
          </cell>
          <cell r="M3771" t="str">
            <v>7_ZONAL-SUBRED</v>
          </cell>
          <cell r="N3771" t="str">
            <v>2_FEBRERO_2026</v>
          </cell>
          <cell r="O3771" t="str">
            <v>19810. Proceso integral e integrado de la Vigilancia de la Salud PúblicaVigilancia en salud pública20267_ZONAL-SUBRED2_FEBRERO_2026</v>
          </cell>
          <cell r="P3771">
            <v>73252976</v>
          </cell>
          <cell r="S3771">
            <v>0</v>
          </cell>
          <cell r="T3771">
            <v>0</v>
          </cell>
        </row>
        <row r="3772">
          <cell r="F3772" t="str">
            <v>19910. Proceso integral e integrado de la Vigilancia de la Salud PúblicaVigilancia en salud pública2026</v>
          </cell>
          <cell r="G3772" t="str">
            <v>Gestión de la información  del  componente No Transmisibles - Subred Centro Oriente y Sur Occidente</v>
          </cell>
          <cell r="H3772" t="str">
            <v>Gestión, análisis y divulgación  de información de la vigilancia en salud pública</v>
          </cell>
          <cell r="I3772" t="str">
            <v>GSP</v>
          </cell>
          <cell r="J3772" t="str">
            <v>No Aplica</v>
          </cell>
          <cell r="K3772" t="str">
            <v>Plan de acción</v>
          </cell>
          <cell r="L3772" t="str">
            <v>Zonal</v>
          </cell>
          <cell r="M3772" t="str">
            <v>7_ZONAL-SUBRED</v>
          </cell>
          <cell r="N3772" t="str">
            <v>2_FEBRERO_2026</v>
          </cell>
          <cell r="O3772" t="str">
            <v>19910. Proceso integral e integrado de la Vigilancia de la Salud PúblicaVigilancia en salud pública20267_ZONAL-SUBRED2_FEBRERO_2026</v>
          </cell>
          <cell r="P3772">
            <v>67631408</v>
          </cell>
          <cell r="S3772">
            <v>1</v>
          </cell>
          <cell r="T3772">
            <v>67631408</v>
          </cell>
        </row>
        <row r="3773">
          <cell r="F3773" t="str">
            <v>20010. Proceso integral e integrado de la Vigilancia de la Salud PúblicaVigilancia en salud pública2026</v>
          </cell>
          <cell r="G3773" t="str">
            <v>Gestión de la información  del  componente No Transmisibles  Sur</v>
          </cell>
          <cell r="H3773" t="str">
            <v>Gestión, análisis y divulgación  de información de la vigilancia en salud pública</v>
          </cell>
          <cell r="I3773" t="str">
            <v>GSP</v>
          </cell>
          <cell r="J3773" t="str">
            <v>No Aplica</v>
          </cell>
          <cell r="K3773" t="str">
            <v>Plan de acción</v>
          </cell>
          <cell r="L3773" t="str">
            <v>Zonal</v>
          </cell>
          <cell r="M3773" t="str">
            <v>7_ZONAL-SUBRED</v>
          </cell>
          <cell r="N3773" t="str">
            <v>2_FEBRERO_2026</v>
          </cell>
          <cell r="O3773" t="str">
            <v>20010. Proceso integral e integrado de la Vigilancia de la Salud PúblicaVigilancia en salud pública20267_ZONAL-SUBRED2_FEBRERO_2026</v>
          </cell>
          <cell r="P3773">
            <v>62009840</v>
          </cell>
          <cell r="S3773">
            <v>0</v>
          </cell>
          <cell r="T3773">
            <v>0</v>
          </cell>
        </row>
        <row r="3774">
          <cell r="F3774" t="str">
            <v>20110. Proceso integral e integrado de la Vigilancia de la Salud PúblicaVigilancia en salud pública2026</v>
          </cell>
          <cell r="G3774" t="str">
            <v>Investigaciones epidemiológicas de campo -No Transmisibles</v>
          </cell>
          <cell r="H3774" t="str">
            <v xml:space="preserve">Intervención integral en brotes, alertas y situaciones de emergencia en salud pública
</v>
          </cell>
          <cell r="I3774" t="str">
            <v>GSP</v>
          </cell>
          <cell r="J3774" t="str">
            <v>No Aplica</v>
          </cell>
          <cell r="K3774" t="str">
            <v xml:space="preserve">Investigaciones Epidemiológicas de campo realizadas </v>
          </cell>
          <cell r="L3774" t="str">
            <v>Zonal</v>
          </cell>
          <cell r="M3774" t="str">
            <v>7_ZONAL-SUBRED</v>
          </cell>
          <cell r="N3774" t="str">
            <v>2_FEBRERO_2026</v>
          </cell>
          <cell r="O3774" t="str">
            <v>20110. Proceso integral e integrado de la Vigilancia de la Salud PúblicaVigilancia en salud pública20267_ZONAL-SUBRED2_FEBRERO_2026</v>
          </cell>
          <cell r="P3774">
            <v>152760</v>
          </cell>
          <cell r="S3774">
            <v>159</v>
          </cell>
          <cell r="T3774">
            <v>24288840</v>
          </cell>
        </row>
        <row r="3775">
          <cell r="F3775" t="str">
            <v>20210. Proceso integral e integrado de la Vigilancia de la Salud PúblicaVigilancia en salud pública2026</v>
          </cell>
          <cell r="G3775" t="str">
            <v>Gestión de la información  del  componente SISVAN - Subred Norte</v>
          </cell>
          <cell r="H3775" t="str">
            <v>Gestión, análisis y divulgación  de información de la vigilancia en salud pública</v>
          </cell>
          <cell r="I3775" t="str">
            <v>GSP</v>
          </cell>
          <cell r="J3775" t="str">
            <v>No Aplica</v>
          </cell>
          <cell r="K3775" t="str">
            <v>Plan de acción</v>
          </cell>
          <cell r="L3775" t="str">
            <v>Zonal</v>
          </cell>
          <cell r="M3775" t="str">
            <v>7_ZONAL-SUBRED</v>
          </cell>
          <cell r="N3775" t="str">
            <v>2_FEBRERO_2026</v>
          </cell>
          <cell r="O3775" t="str">
            <v>20210. Proceso integral e integrado de la Vigilancia de la Salud PúblicaVigilancia en salud pública20267_ZONAL-SUBRED2_FEBRERO_2026</v>
          </cell>
          <cell r="P3775">
            <v>41150864</v>
          </cell>
          <cell r="S3775">
            <v>0</v>
          </cell>
          <cell r="T3775">
            <v>0</v>
          </cell>
        </row>
        <row r="3776">
          <cell r="F3776" t="str">
            <v>20310. Proceso integral e integrado de la Vigilancia de la Salud PúblicaVigilancia en salud pública2026</v>
          </cell>
          <cell r="G3776" t="str">
            <v xml:space="preserve">Gestión de información del componente SISVAN Subred Occidente </v>
          </cell>
          <cell r="H3776" t="str">
            <v>Gestión, análisis y divulgación  de información de la vigilancia en salud pública</v>
          </cell>
          <cell r="I3776" t="str">
            <v>GSP</v>
          </cell>
          <cell r="J3776" t="str">
            <v>No Aplica</v>
          </cell>
          <cell r="K3776" t="str">
            <v>Plan de acción</v>
          </cell>
          <cell r="L3776" t="str">
            <v>Zonal</v>
          </cell>
          <cell r="M3776" t="str">
            <v>7_ZONAL-SUBRED</v>
          </cell>
          <cell r="N3776" t="str">
            <v>2_FEBRERO_2026</v>
          </cell>
          <cell r="O3776" t="str">
            <v>20310. Proceso integral e integrado de la Vigilancia de la Salud PúblicaVigilancia en salud pública20267_ZONAL-SUBRED2_FEBRERO_2026</v>
          </cell>
          <cell r="P3776">
            <v>37156592</v>
          </cell>
          <cell r="S3776">
            <v>0</v>
          </cell>
          <cell r="T3776">
            <v>0</v>
          </cell>
        </row>
        <row r="3777">
          <cell r="F3777" t="str">
            <v>20410. Proceso integral e integrado de la Vigilancia de la Salud PúblicaVigilancia en salud pública2026</v>
          </cell>
          <cell r="G3777" t="str">
            <v>Gestión de información del componente SISVAN Centro Oriente y Sur</v>
          </cell>
          <cell r="H3777" t="str">
            <v>Gestión, análisis y divulgación  de información de la vigilancia en salud pública</v>
          </cell>
          <cell r="I3777" t="str">
            <v>GSP</v>
          </cell>
          <cell r="J3777" t="str">
            <v>No Aplica</v>
          </cell>
          <cell r="K3777" t="str">
            <v>Plan de acción</v>
          </cell>
          <cell r="L3777" t="str">
            <v>Zonal</v>
          </cell>
          <cell r="M3777" t="str">
            <v>7_ZONAL-SUBRED</v>
          </cell>
          <cell r="N3777" t="str">
            <v>2_FEBRERO_2026</v>
          </cell>
          <cell r="O3777" t="str">
            <v>20410. Proceso integral e integrado de la Vigilancia de la Salud PúblicaVigilancia en salud pública20267_ZONAL-SUBRED2_FEBRERO_2026</v>
          </cell>
          <cell r="P3777">
            <v>33162320</v>
          </cell>
          <cell r="S3777">
            <v>1</v>
          </cell>
          <cell r="T3777">
            <v>33162320</v>
          </cell>
        </row>
        <row r="3778">
          <cell r="F3778" t="str">
            <v>20510. Proceso integral e integrado de la Vigilancia de la Salud PúblicaVigilancia en salud pública2026</v>
          </cell>
          <cell r="G3778" t="str">
            <v>Seguimiento a las atenciones brindadas y orientaciones en alimentación a los menores de 5 años con diagnósticos de RIESGO DE DNT AGUDA y DNT AGUDA y  caracterizaciones a las gestantes notificadas al SISVAN en las Subredes</v>
          </cell>
          <cell r="H3778" t="str">
            <v>Gestión, análisis y divulgación  de información de la vigilancia en salud pública</v>
          </cell>
          <cell r="I3778" t="str">
            <v>GSP</v>
          </cell>
          <cell r="J3778" t="str">
            <v>No Aplica</v>
          </cell>
          <cell r="K3778" t="str">
            <v>Plan de acción</v>
          </cell>
          <cell r="L3778" t="str">
            <v>Zonal</v>
          </cell>
          <cell r="M3778" t="str">
            <v>7_ZONAL-SUBRED</v>
          </cell>
          <cell r="N3778" t="str">
            <v>2_FEBRERO_2026</v>
          </cell>
          <cell r="O3778" t="str">
            <v>20510. Proceso integral e integrado de la Vigilancia de la Salud PúblicaVigilancia en salud pública20267_ZONAL-SUBRED2_FEBRERO_2026</v>
          </cell>
          <cell r="P3778">
            <v>11243136</v>
          </cell>
          <cell r="S3778">
            <v>1</v>
          </cell>
          <cell r="T3778">
            <v>11243136</v>
          </cell>
        </row>
        <row r="3779">
          <cell r="F3779" t="str">
            <v>20610. Proceso integral e integrado de la Vigilancia de la Salud PúblicaVigilancia en salud pública2026</v>
          </cell>
          <cell r="G3779" t="str">
            <v>Caracterización de la situación alimentaria y nutricional de población menor de 5 años y recien nacidos.</v>
          </cell>
          <cell r="H3779" t="str">
            <v>Gestión, análisis y divulgación  de información de la vigilancia en salud pública</v>
          </cell>
          <cell r="I3779" t="str">
            <v>GSP</v>
          </cell>
          <cell r="J3779" t="str">
            <v>No Aplica</v>
          </cell>
          <cell r="K3779" t="str">
            <v>Plan de acción</v>
          </cell>
          <cell r="L3779" t="str">
            <v>Zonal</v>
          </cell>
          <cell r="M3779" t="str">
            <v>7_ZONAL-SUBRED</v>
          </cell>
          <cell r="N3779" t="str">
            <v>2_FEBRERO_2026</v>
          </cell>
          <cell r="O3779" t="str">
            <v>20610. Proceso integral e integrado de la Vigilancia de la Salud PúblicaVigilancia en salud pública20267_ZONAL-SUBRED2_FEBRERO_2026</v>
          </cell>
          <cell r="P3779">
            <v>7347488</v>
          </cell>
          <cell r="S3779">
            <v>1</v>
          </cell>
          <cell r="T3779">
            <v>7347488</v>
          </cell>
        </row>
        <row r="3780">
          <cell r="F3780" t="str">
            <v>20710. Proceso integral e integrado de la Vigilancia de la Salud PúblicaVigilancia en salud pública2026</v>
          </cell>
          <cell r="G3780" t="str">
            <v>Gestión de la información  del  componente de Urgencias y Emergencias  - Subred Norte, Centro Oriente, Sur Occidente y Sur</v>
          </cell>
          <cell r="H3780" t="str">
            <v>Gestión, análisis y divulgación  de información de la vigilancia en salud pública</v>
          </cell>
          <cell r="I3780" t="str">
            <v>GSP</v>
          </cell>
          <cell r="J3780" t="str">
            <v>No Aplica</v>
          </cell>
          <cell r="K3780" t="str">
            <v>Plan de acción</v>
          </cell>
          <cell r="L3780" t="str">
            <v>Zonal</v>
          </cell>
          <cell r="M3780" t="str">
            <v>7_ZONAL-SUBRED</v>
          </cell>
          <cell r="N3780" t="str">
            <v>2_FEBRERO_2026</v>
          </cell>
          <cell r="O3780" t="str">
            <v>20710. Proceso integral e integrado de la Vigilancia de la Salud PúblicaVigilancia en salud pública20267_ZONAL-SUBRED2_FEBRERO_2026</v>
          </cell>
          <cell r="P3780">
            <v>8210448</v>
          </cell>
          <cell r="S3780">
            <v>1</v>
          </cell>
          <cell r="T3780">
            <v>8210448</v>
          </cell>
        </row>
        <row r="3781">
          <cell r="F3781" t="str">
            <v>20810. Proceso integral e integrado de la Vigilancia de la Salud PúblicaVigilancia en salud pública2026</v>
          </cell>
          <cell r="G3781" t="str">
            <v xml:space="preserve">Atención de urgencias y emergencias en Salud Pública por parte del equipo profesional de respuesta inmediata - ERI
</v>
          </cell>
          <cell r="H3781" t="str">
            <v xml:space="preserve">Intervención integral en brotes, alertas y situaciones de emergencia en salud pública
</v>
          </cell>
          <cell r="I3781" t="str">
            <v>GSP</v>
          </cell>
          <cell r="J3781" t="str">
            <v>No Aplica</v>
          </cell>
          <cell r="K3781" t="str">
            <v>Plan de acción</v>
          </cell>
          <cell r="L3781" t="str">
            <v>Zonal</v>
          </cell>
          <cell r="M3781" t="str">
            <v>7_ZONAL-SUBRED</v>
          </cell>
          <cell r="N3781" t="str">
            <v>2_FEBRERO_2026</v>
          </cell>
          <cell r="O3781" t="str">
            <v>20810. Proceso integral e integrado de la Vigilancia de la Salud PúblicaVigilancia en salud pública20267_ZONAL-SUBRED2_FEBRERO_2026</v>
          </cell>
          <cell r="P3781">
            <v>12969056</v>
          </cell>
          <cell r="S3781">
            <v>3</v>
          </cell>
          <cell r="T3781">
            <v>38907168</v>
          </cell>
        </row>
        <row r="3782">
          <cell r="F3782" t="str">
            <v>20910. Proceso integral e integrado de la Vigilancia de la Salud PúblicaVigilancia en salud pública2026</v>
          </cell>
          <cell r="G3782" t="str">
            <v xml:space="preserve">Atención de urgencias y emergencias en Salud Pública por parte del equipo técnico de respuesta inmediata - ERI
</v>
          </cell>
          <cell r="H3782" t="str">
            <v xml:space="preserve">Intervención integral en brotes, alertas y situaciones de emergencia en salud pública
</v>
          </cell>
          <cell r="I3782" t="str">
            <v>GSP</v>
          </cell>
          <cell r="J3782" t="str">
            <v>No Aplica</v>
          </cell>
          <cell r="K3782" t="str">
            <v>Plan de acción</v>
          </cell>
          <cell r="L3782" t="str">
            <v>Zonal</v>
          </cell>
          <cell r="M3782" t="str">
            <v>7_ZONAL-SUBRED</v>
          </cell>
          <cell r="N3782" t="str">
            <v>2_FEBRERO_2026</v>
          </cell>
          <cell r="O3782" t="str">
            <v>20910. Proceso integral e integrado de la Vigilancia de la Salud PúblicaVigilancia en salud pública20267_ZONAL-SUBRED2_FEBRERO_2026</v>
          </cell>
          <cell r="P3782">
            <v>7988544</v>
          </cell>
          <cell r="S3782">
            <v>1</v>
          </cell>
          <cell r="T3782">
            <v>7988544</v>
          </cell>
        </row>
        <row r="3783">
          <cell r="F3783" t="str">
            <v>21010. Proceso integral e integrado de la Vigilancia de la Salud PúblicaVigilancia en salud pública2026</v>
          </cell>
          <cell r="G3783" t="str">
            <v>Mantenimiento, seguimiento y  fortalecimiento de  la estrategia Vigilancia Epidemiológica  Portuaria- Subred  Suroccidente</v>
          </cell>
          <cell r="H3783" t="str">
            <v xml:space="preserve">Intervención integral en brotes, alertas y situaciones de emergencia en salud pública
</v>
          </cell>
          <cell r="I3783" t="str">
            <v>GSP</v>
          </cell>
          <cell r="J3783" t="str">
            <v>No Aplica</v>
          </cell>
          <cell r="K3783" t="str">
            <v>Plan de acción</v>
          </cell>
          <cell r="L3783" t="str">
            <v>Distrito</v>
          </cell>
          <cell r="M3783" t="str">
            <v>7_ZONAL-SUBRED</v>
          </cell>
          <cell r="N3783" t="str">
            <v>2_FEBRERO_2026</v>
          </cell>
          <cell r="O3783" t="str">
            <v>21010. Proceso integral e integrado de la Vigilancia de la Salud PúblicaVigilancia en salud pública20267_ZONAL-SUBRED2_FEBRERO_2026</v>
          </cell>
          <cell r="P3783">
            <v>70836688</v>
          </cell>
          <cell r="S3783">
            <v>0</v>
          </cell>
          <cell r="T3783">
            <v>0</v>
          </cell>
        </row>
        <row r="3784">
          <cell r="F3784" t="str">
            <v>21110. Proceso integral e integrado de la Vigilancia de la Salud PúblicaVigilancia en salud pública2026</v>
          </cell>
          <cell r="G3784" t="str">
            <v>Seguimiento al fortalecimiento de los eventos de interes internacional en salud pública ESPII</v>
          </cell>
          <cell r="H3784" t="str">
            <v xml:space="preserve">Intervención integral en brotes, alertas y situaciones de emergencia en salud pública
</v>
          </cell>
          <cell r="I3784" t="str">
            <v>GSP</v>
          </cell>
          <cell r="J3784" t="str">
            <v>No Aplica</v>
          </cell>
          <cell r="K3784" t="str">
            <v>Plan de acción</v>
          </cell>
          <cell r="L3784" t="str">
            <v>Distrito</v>
          </cell>
          <cell r="M3784" t="str">
            <v>7_ZONAL-SUBRED</v>
          </cell>
          <cell r="N3784" t="str">
            <v>2_FEBRERO_2026</v>
          </cell>
          <cell r="O3784" t="str">
            <v>21110. Proceso integral e integrado de la Vigilancia de la Salud PúblicaVigilancia en salud pública20267_ZONAL-SUBRED2_FEBRERO_2026</v>
          </cell>
          <cell r="P3784">
            <v>25938112</v>
          </cell>
          <cell r="S3784">
            <v>0</v>
          </cell>
          <cell r="T3784">
            <v>0</v>
          </cell>
        </row>
        <row r="3785">
          <cell r="F3785" t="str">
            <v>21210. Proceso integral e integrado de la Vigilancia de la Salud PúblicaVigilancia en salud pública2026</v>
          </cell>
          <cell r="G3785" t="str">
            <v>Simulacro ESPII</v>
          </cell>
          <cell r="H3785" t="str">
            <v xml:space="preserve">Intervención integral en brotes, alertas y situaciones de emergencia en salud pública
</v>
          </cell>
          <cell r="I3785" t="str">
            <v>GSP</v>
          </cell>
          <cell r="J3785" t="str">
            <v>No Aplica</v>
          </cell>
          <cell r="K3785" t="str">
            <v>Plan de acción</v>
          </cell>
          <cell r="L3785" t="str">
            <v>Distrito</v>
          </cell>
          <cell r="M3785" t="str">
            <v>7_ZONAL-SUBRED</v>
          </cell>
          <cell r="N3785" t="str">
            <v>2_FEBRERO_2026</v>
          </cell>
          <cell r="O3785" t="str">
            <v>21210. Proceso integral e integrado de la Vigilancia de la Salud PúblicaVigilancia en salud pública20267_ZONAL-SUBRED2_FEBRERO_2026</v>
          </cell>
          <cell r="P3785">
            <v>100000000</v>
          </cell>
          <cell r="S3785">
            <v>0</v>
          </cell>
          <cell r="T3785">
            <v>0</v>
          </cell>
        </row>
        <row r="3786">
          <cell r="F3786" t="str">
            <v>21310. Proceso integral e integrado de la Vigilancia de la Salud PúblicaVigilancia en salud pública2026</v>
          </cell>
          <cell r="G3786" t="str">
            <v xml:space="preserve">Gestión  de la información  del Componente de Salud Mental - Subred Norte y Sur Occidente </v>
          </cell>
          <cell r="H3786" t="str">
            <v>Gestión, análisis y divulgación  de información de la vigilancia en salud pública</v>
          </cell>
          <cell r="I3786" t="str">
            <v>GSP</v>
          </cell>
          <cell r="J3786" t="str">
            <v>No Aplica</v>
          </cell>
          <cell r="K3786" t="str">
            <v>Plan de acción</v>
          </cell>
          <cell r="L3786" t="str">
            <v>Zonal</v>
          </cell>
          <cell r="M3786" t="str">
            <v>7_ZONAL-SUBRED</v>
          </cell>
          <cell r="N3786" t="str">
            <v>2_FEBRERO_2026</v>
          </cell>
          <cell r="O3786" t="str">
            <v>21310. Proceso integral e integrado de la Vigilancia de la Salud PúblicaVigilancia en salud pública20267_ZONAL-SUBRED2_FEBRERO_2026</v>
          </cell>
          <cell r="P3786">
            <v>92953120</v>
          </cell>
          <cell r="S3786">
            <v>0</v>
          </cell>
          <cell r="T3786">
            <v>0</v>
          </cell>
        </row>
        <row r="3787">
          <cell r="F3787" t="str">
            <v>21410. Proceso integral e integrado de la Vigilancia de la Salud PúblicaVigilancia en salud pública2026</v>
          </cell>
          <cell r="G3787" t="str">
            <v xml:space="preserve">Gestión  de la información  del Componente de Salud Mental - Subred Centro Oriente y Sur </v>
          </cell>
          <cell r="H3787" t="str">
            <v>Gestión, análisis y divulgación  de información de la vigilancia en salud pública</v>
          </cell>
          <cell r="I3787" t="str">
            <v>GSP</v>
          </cell>
          <cell r="J3787" t="str">
            <v>No Aplica</v>
          </cell>
          <cell r="K3787" t="str">
            <v>Plan de acción</v>
          </cell>
          <cell r="L3787" t="str">
            <v>Zonal</v>
          </cell>
          <cell r="M3787" t="str">
            <v>7_ZONAL-SUBRED</v>
          </cell>
          <cell r="N3787" t="str">
            <v>2_FEBRERO_2026</v>
          </cell>
          <cell r="O3787" t="str">
            <v>21410. Proceso integral e integrado de la Vigilancia de la Salud PúblicaVigilancia en salud pública20267_ZONAL-SUBRED2_FEBRERO_2026</v>
          </cell>
          <cell r="P3787">
            <v>72587264</v>
          </cell>
          <cell r="S3787">
            <v>1</v>
          </cell>
          <cell r="T3787">
            <v>72587264</v>
          </cell>
        </row>
        <row r="3788">
          <cell r="F3788" t="str">
            <v>21510. Proceso integral e integrado de la Vigilancia de la Salud PúblicaVigilancia en salud pública2026</v>
          </cell>
          <cell r="G3788" t="str">
            <v>Investigaciones epidemiológicas de eventos prioritarios en salud mental</v>
          </cell>
          <cell r="H3788" t="str">
            <v xml:space="preserve">Intervención integral en brotes, alertas y situaciones de emergencia en salud pública
</v>
          </cell>
          <cell r="I3788" t="str">
            <v>GSP</v>
          </cell>
          <cell r="J3788" t="str">
            <v>No Aplica</v>
          </cell>
          <cell r="K3788" t="str">
            <v>Investigaciones Epidemiológicas de campo realizadas</v>
          </cell>
          <cell r="L3788" t="str">
            <v>Zonal</v>
          </cell>
          <cell r="M3788" t="str">
            <v>7_ZONAL-SUBRED</v>
          </cell>
          <cell r="N3788" t="str">
            <v>2_FEBRERO_2026</v>
          </cell>
          <cell r="O3788" t="str">
            <v>21510. Proceso integral e integrado de la Vigilancia de la Salud PúblicaVigilancia en salud pública20267_ZONAL-SUBRED2_FEBRERO_2026</v>
          </cell>
          <cell r="P3788">
            <v>211452</v>
          </cell>
          <cell r="S3788">
            <v>472</v>
          </cell>
          <cell r="T3788">
            <v>99805344</v>
          </cell>
        </row>
        <row r="3789">
          <cell r="F3789" t="str">
            <v>21610. Proceso integral e integrado de la Vigilancia de la Salud PúblicaVigilancia en salud pública2026</v>
          </cell>
          <cell r="G3789" t="str">
            <v>Implementación de los componentes delito asociado, morbimortalidad, consumo de SPA, respuesta social del Centro Distrital de Monitoreo de las Drogas- CEMID)</v>
          </cell>
          <cell r="H3789" t="str">
            <v>Gestión, análisis y divulgación  de información de la vigilancia en salud pública</v>
          </cell>
          <cell r="I3789" t="str">
            <v>GSP</v>
          </cell>
          <cell r="J3789" t="str">
            <v>No Aplica</v>
          </cell>
          <cell r="K3789" t="str">
            <v>Plan de acción</v>
          </cell>
          <cell r="L3789" t="str">
            <v>Distrito</v>
          </cell>
          <cell r="M3789" t="str">
            <v>7_ZONAL-SUBRED</v>
          </cell>
          <cell r="N3789" t="str">
            <v>2_FEBRERO_2026</v>
          </cell>
          <cell r="O3789" t="str">
            <v>21610. Proceso integral e integrado de la Vigilancia de la Salud PúblicaVigilancia en salud pública20267_ZONAL-SUBRED2_FEBRERO_2026</v>
          </cell>
          <cell r="P3789">
            <v>30252912</v>
          </cell>
          <cell r="S3789">
            <v>0</v>
          </cell>
          <cell r="T3789">
            <v>0</v>
          </cell>
        </row>
        <row r="3790">
          <cell r="F3790" t="str">
            <v>21710. Proceso integral e integrado de la Vigilancia de la Salud PúblicaVigilancia en salud pública2026</v>
          </cell>
          <cell r="G3790" t="str">
            <v>Gestión de la información  del  componente Estadísticas Vitales  - Subred Norte, Centro Oriente, Sur Occidente y Sur</v>
          </cell>
          <cell r="H3790" t="str">
            <v>Gestión, análisis y divulgación  de información de la vigilancia en salud pública</v>
          </cell>
          <cell r="I3790" t="str">
            <v>GSP</v>
          </cell>
          <cell r="J3790" t="str">
            <v>No Aplica</v>
          </cell>
          <cell r="K3790" t="str">
            <v>Plan de acción</v>
          </cell>
          <cell r="L3790" t="str">
            <v>Zonal</v>
          </cell>
          <cell r="M3790" t="str">
            <v>7_ZONAL-SUBRED</v>
          </cell>
          <cell r="N3790" t="str">
            <v>2_FEBRERO_2026</v>
          </cell>
          <cell r="O3790" t="str">
            <v>21710. Proceso integral e integrado de la Vigilancia de la Salud PúblicaVigilancia en salud pública20267_ZONAL-SUBRED2_FEBRERO_2026</v>
          </cell>
          <cell r="P3790">
            <v>3994272</v>
          </cell>
          <cell r="S3790">
            <v>1</v>
          </cell>
          <cell r="T3790">
            <v>3994272</v>
          </cell>
        </row>
        <row r="3791">
          <cell r="F3791" t="str">
            <v>21810. Proceso integral e integrado de la Vigilancia de la Salud PúblicaVigilancia en salud pública2026</v>
          </cell>
          <cell r="G3791" t="str">
            <v>Asistencia técnica de las UPGD que conforman la red de  Estadísticas Vitales</v>
          </cell>
          <cell r="H3791" t="str">
            <v>Gestión, análisis y divulgación  de información de la vigilancia en salud pública</v>
          </cell>
          <cell r="I3791" t="str">
            <v>GSP</v>
          </cell>
          <cell r="J3791" t="str">
            <v>No Aplica</v>
          </cell>
          <cell r="K3791" t="str">
            <v>Plan de acción</v>
          </cell>
          <cell r="L3791" t="str">
            <v>Zonal</v>
          </cell>
          <cell r="M3791" t="str">
            <v>7_ZONAL-SUBRED</v>
          </cell>
          <cell r="N3791" t="str">
            <v>2_FEBRERO_2026</v>
          </cell>
          <cell r="O3791" t="str">
            <v>21810. Proceso integral e integrado de la Vigilancia de la Salud PúblicaVigilancia en salud pública20267_ZONAL-SUBRED2_FEBRERO_2026</v>
          </cell>
          <cell r="P3791">
            <v>7347488</v>
          </cell>
          <cell r="S3791">
            <v>1</v>
          </cell>
          <cell r="T3791">
            <v>7347488</v>
          </cell>
        </row>
        <row r="3792">
          <cell r="F3792" t="str">
            <v>21910. Proceso integral e integrado de la Vigilancia de la Salud PúblicaVigilancia en salud pública2026</v>
          </cell>
          <cell r="G3792" t="str">
            <v>Evaluación y verificación en las asistencias técnicas de la Cabalidad y los diferentes procesos de EEVV</v>
          </cell>
          <cell r="H3792" t="str">
            <v>Gestión, análisis y divulgación  de información de la vigilancia en salud pública</v>
          </cell>
          <cell r="I3792" t="str">
            <v>GSP</v>
          </cell>
          <cell r="J3792" t="str">
            <v>No Aplica</v>
          </cell>
          <cell r="K3792" t="str">
            <v>Plan de acción</v>
          </cell>
          <cell r="L3792" t="str">
            <v>Zonal</v>
          </cell>
          <cell r="M3792" t="str">
            <v>7_ZONAL-SUBRED</v>
          </cell>
          <cell r="N3792" t="str">
            <v>2_FEBRERO_2026</v>
          </cell>
          <cell r="O3792" t="str">
            <v>21910. Proceso integral e integrado de la Vigilancia de la Salud PúblicaVigilancia en salud pública20267_ZONAL-SUBRED2_FEBRERO_2026</v>
          </cell>
          <cell r="P3792">
            <v>6484528</v>
          </cell>
          <cell r="S3792">
            <v>0.233695652173913</v>
          </cell>
          <cell r="T3792">
            <v>1515405.9999999998</v>
          </cell>
        </row>
        <row r="3793">
          <cell r="F3793" t="str">
            <v>22010. Proceso integral e integrado de la Vigilancia de la Salud PúblicaVigilancia en salud pública2026</v>
          </cell>
          <cell r="G3793" t="str">
            <v>Apoyo en las asistencias técnicas de los procesos de EEVV</v>
          </cell>
          <cell r="H3793" t="str">
            <v>Gestión, análisis y divulgación  de información de la vigilancia en salud pública</v>
          </cell>
          <cell r="I3793" t="str">
            <v>GSP</v>
          </cell>
          <cell r="J3793" t="str">
            <v>No Aplica</v>
          </cell>
          <cell r="K3793" t="str">
            <v>Plan de acción</v>
          </cell>
          <cell r="L3793" t="str">
            <v>Zonal</v>
          </cell>
          <cell r="M3793" t="str">
            <v>7_ZONAL-SUBRED</v>
          </cell>
          <cell r="N3793" t="str">
            <v>2_FEBRERO_2026</v>
          </cell>
          <cell r="O3793" t="str">
            <v>22010. Proceso integral e integrado de la Vigilancia de la Salud PúblicaVigilancia en salud pública20267_ZONAL-SUBRED2_FEBRERO_2026</v>
          </cell>
          <cell r="P3793">
            <v>5621568</v>
          </cell>
          <cell r="S3793">
            <v>1</v>
          </cell>
          <cell r="T3793">
            <v>5621568</v>
          </cell>
        </row>
        <row r="3794">
          <cell r="F3794" t="str">
            <v>22110. Proceso integral e integrado de la Vigilancia de la Salud PúblicaVigilancia en salud pública2026</v>
          </cell>
          <cell r="G3794" t="str">
            <v>Seguimiento de muertes consideradas como no violentas (manera de muerte no violenta) y que ocurren extra institucionalmente (por fuera de las instituciones prestadoras de servicios de salud “IPS”) para población pobre vulnerable - no asegurada GAHD</v>
          </cell>
          <cell r="H3794" t="str">
            <v xml:space="preserve">Intervención integral en brotes, alertas y situaciones de emergencia en salud pública
</v>
          </cell>
          <cell r="I3794" t="str">
            <v>GSP</v>
          </cell>
          <cell r="J3794" t="str">
            <v>No Aplica</v>
          </cell>
          <cell r="K3794" t="str">
            <v>Plan de acción</v>
          </cell>
          <cell r="L3794" t="str">
            <v>Distrito</v>
          </cell>
          <cell r="M3794" t="str">
            <v>7_ZONAL-SUBRED</v>
          </cell>
          <cell r="N3794" t="str">
            <v>2_FEBRERO_2026</v>
          </cell>
          <cell r="O3794" t="str">
            <v>22110. Proceso integral e integrado de la Vigilancia de la Salud PúblicaVigilancia en salud pública20267_ZONAL-SUBRED2_FEBRERO_2026</v>
          </cell>
          <cell r="P3794">
            <v>149094832</v>
          </cell>
          <cell r="S3794">
            <v>0</v>
          </cell>
          <cell r="T3794">
            <v>0</v>
          </cell>
        </row>
        <row r="3795">
          <cell r="F3795" t="str">
            <v>22210. Proceso integral e integrado de la Vigilancia de la Salud PúblicaVigilancia en salud pública2026</v>
          </cell>
          <cell r="G3795" t="str">
            <v>Georreferenciación y análisis de información cartográfica de eventos de interés en salud pública</v>
          </cell>
          <cell r="H3795" t="str">
            <v>Gestión, análisis y divulgación  de información de la vigilancia en salud pública</v>
          </cell>
          <cell r="I3795" t="str">
            <v>GSP</v>
          </cell>
          <cell r="J3795" t="str">
            <v>No Aplica</v>
          </cell>
          <cell r="K3795" t="str">
            <v>Plan de acción</v>
          </cell>
          <cell r="L3795" t="str">
            <v>Zonal</v>
          </cell>
          <cell r="M3795" t="str">
            <v>7_ZONAL-SUBRED</v>
          </cell>
          <cell r="N3795" t="str">
            <v>2_FEBRERO_2026</v>
          </cell>
          <cell r="O3795" t="str">
            <v>22210. Proceso integral e integrado de la Vigilancia de la Salud PúblicaVigilancia en salud pública20267_ZONAL-SUBRED2_FEBRERO_2026</v>
          </cell>
          <cell r="P3795">
            <v>18590624</v>
          </cell>
          <cell r="S3795">
            <v>1</v>
          </cell>
          <cell r="T3795">
            <v>18590624</v>
          </cell>
        </row>
        <row r="3796">
          <cell r="F3796" t="str">
            <v>22310. Proceso integral e integrado de la Vigilancia de la Salud PúblicaVigilancia en salud pública2026</v>
          </cell>
          <cell r="G3796" t="str">
            <v>Gestión de la Vigilancia  centinela por exposición a contaminación ambiental en zonas aledañas parque de innovación Doña Juana</v>
          </cell>
          <cell r="H3796" t="str">
            <v>Gestión, análisis y divulgación  de información de la vigilancia en salud pública</v>
          </cell>
          <cell r="I3796" t="str">
            <v>GSP</v>
          </cell>
          <cell r="J3796" t="str">
            <v>No Aplica</v>
          </cell>
          <cell r="K3796" t="str">
            <v>Plan de acción</v>
          </cell>
          <cell r="L3796" t="str">
            <v>Zonal</v>
          </cell>
          <cell r="M3796" t="str">
            <v>7_ZONAL-SUBRED</v>
          </cell>
          <cell r="N3796" t="str">
            <v>2_FEBRERO_2026</v>
          </cell>
          <cell r="O3796" t="str">
            <v>22310. Proceso integral e integrado de la Vigilancia de la Salud PúblicaVigilancia en salud pública20267_ZONAL-SUBRED2_FEBRERO_2026</v>
          </cell>
          <cell r="P3796">
            <v>29488576</v>
          </cell>
          <cell r="S3796">
            <v>0</v>
          </cell>
          <cell r="T3796">
            <v>0</v>
          </cell>
        </row>
        <row r="3797">
          <cell r="F3797" t="str">
            <v>22410. Proceso integral e integrado de la Vigilancia de la Salud PúblicaVigilancia en salud pública2026</v>
          </cell>
          <cell r="G3797" t="str">
            <v>Seguimiento y monitoreo de los instrumentos de canalizaciones de Vigilancia en Salud  pública. Subred Norte, Sur Occidente,  Centro oriente y Sur</v>
          </cell>
          <cell r="H3797" t="str">
            <v xml:space="preserve">Intervención integral en brotes, alertas y situaciones de emergencia en salud pública
</v>
          </cell>
          <cell r="I3797" t="str">
            <v>GSP</v>
          </cell>
          <cell r="J3797" t="str">
            <v>No Aplica</v>
          </cell>
          <cell r="K3797" t="str">
            <v>Plan de acción</v>
          </cell>
          <cell r="L3797" t="str">
            <v>Zonal</v>
          </cell>
          <cell r="M3797" t="str">
            <v>7_ZONAL-SUBRED</v>
          </cell>
          <cell r="N3797" t="str">
            <v>2_FEBRERO_2026</v>
          </cell>
          <cell r="O3797" t="str">
            <v>22410. Proceso integral e integrado de la Vigilancia de la Salud PúblicaVigilancia en salud pública20267_ZONAL-SUBRED2_FEBRERO_2026</v>
          </cell>
          <cell r="P3797">
            <v>3994272</v>
          </cell>
          <cell r="S3797">
            <v>1</v>
          </cell>
          <cell r="T3797">
            <v>3994272</v>
          </cell>
        </row>
        <row r="3798">
          <cell r="F3798" t="str">
            <v>22510. Proceso integral e integrado de la Vigilancia de la Salud PúblicaVigilancia en salud pública2026</v>
          </cell>
          <cell r="G3798" t="str">
            <v>Gestión  de la información  del Componente de IAAS</v>
          </cell>
          <cell r="H3798" t="str">
            <v>Gestión, análisis y divulgación  de información de la vigilancia en salud pública</v>
          </cell>
          <cell r="I3798" t="str">
            <v>GSP</v>
          </cell>
          <cell r="J3798" t="str">
            <v>No Aplica</v>
          </cell>
          <cell r="K3798" t="str">
            <v>Plan de acción</v>
          </cell>
          <cell r="L3798" t="str">
            <v>Zonal</v>
          </cell>
          <cell r="M3798" t="str">
            <v>7_ZONAL-SUBRED</v>
          </cell>
          <cell r="N3798" t="str">
            <v>2_FEBRERO_2026</v>
          </cell>
          <cell r="O3798" t="str">
            <v>22510. Proceso integral e integrado de la Vigilancia de la Salud PúblicaVigilancia en salud pública20267_ZONAL-SUBRED2_FEBRERO_2026</v>
          </cell>
          <cell r="P3798">
            <v>7347488</v>
          </cell>
          <cell r="S3798">
            <v>1</v>
          </cell>
          <cell r="T3798">
            <v>7347488</v>
          </cell>
        </row>
        <row r="3799">
          <cell r="F3799" t="str">
            <v>22610. Proceso integral e integrado de la Vigilancia de la Salud PúblicaVigilancia en salud pública2026</v>
          </cell>
          <cell r="G3799" t="str">
            <v>Gestión administrativa y operativa de seguimiento y monitoreo AT integrales-</v>
          </cell>
          <cell r="H3799" t="str">
            <v>Gestión, análisis y divulgación  de información de la vigilancia en salud pública</v>
          </cell>
          <cell r="I3799" t="str">
            <v>GSP</v>
          </cell>
          <cell r="J3799" t="str">
            <v>No Aplica</v>
          </cell>
          <cell r="K3799" t="str">
            <v>Plan de acción</v>
          </cell>
          <cell r="L3799" t="str">
            <v>Distrito</v>
          </cell>
          <cell r="M3799" t="str">
            <v>7_ZONAL-SUBRED</v>
          </cell>
          <cell r="N3799" t="str">
            <v>2_FEBRERO_2026</v>
          </cell>
          <cell r="O3799" t="str">
            <v>22610. Proceso integral e integrado de la Vigilancia de la Salud PúblicaVigilancia en salud pública20267_ZONAL-SUBRED2_FEBRERO_2026</v>
          </cell>
          <cell r="P3799">
            <v>95295440</v>
          </cell>
          <cell r="S3799">
            <v>0</v>
          </cell>
          <cell r="T3799">
            <v>0</v>
          </cell>
        </row>
        <row r="3800">
          <cell r="F3800" t="str">
            <v>22710. Proceso integral e integrado de la Vigilancia de la Salud PúblicaVigilancia en salud pública2026</v>
          </cell>
          <cell r="G3800" t="str">
            <v>Gestión operativa de seguimiento y monitoreo AT integrales</v>
          </cell>
          <cell r="H3800" t="str">
            <v>Gestión, análisis y divulgación  de información de la vigilancia en salud pública</v>
          </cell>
          <cell r="I3800" t="str">
            <v>GSP</v>
          </cell>
          <cell r="J3800" t="str">
            <v>No Aplica</v>
          </cell>
          <cell r="K3800" t="str">
            <v>Plan de acción</v>
          </cell>
          <cell r="L3800" t="str">
            <v>Distrito</v>
          </cell>
          <cell r="M3800" t="str">
            <v>7_ZONAL-SUBRED</v>
          </cell>
          <cell r="N3800" t="str">
            <v>2_FEBRERO_2026</v>
          </cell>
          <cell r="O3800" t="str">
            <v>22710. Proceso integral e integrado de la Vigilancia de la Salud PúblicaVigilancia en salud pública20267_ZONAL-SUBRED2_FEBRERO_2026</v>
          </cell>
          <cell r="P3800">
            <v>53602144</v>
          </cell>
          <cell r="S3800">
            <v>0</v>
          </cell>
          <cell r="T3800">
            <v>0</v>
          </cell>
        </row>
        <row r="3801">
          <cell r="F3801" t="str">
            <v>22810. Proceso integral e integrado de la Vigilancia de la Salud PúblicaVigilancia en salud pública2026</v>
          </cell>
          <cell r="G3801" t="str">
            <v>Investigaciones epidemiológicas de eventos prioritarios en salud mental- Ruralidad</v>
          </cell>
          <cell r="H3801" t="str">
            <v xml:space="preserve">Intervención integral en brotes, alertas y situaciones de emergencia en salud pública
</v>
          </cell>
          <cell r="I3801" t="str">
            <v>GSP</v>
          </cell>
          <cell r="J3801" t="str">
            <v>No Aplica</v>
          </cell>
          <cell r="K3801" t="str">
            <v>Plan de acción</v>
          </cell>
          <cell r="L3801" t="str">
            <v>Local</v>
          </cell>
          <cell r="M3801" t="str">
            <v>7_ZONAL-SUBRED</v>
          </cell>
          <cell r="N3801" t="str">
            <v>2_FEBRERO_2026</v>
          </cell>
          <cell r="O3801" t="str">
            <v>22810. Proceso integral e integrado de la Vigilancia de la Salud PúblicaVigilancia en salud pública20267_ZONAL-SUBRED2_FEBRERO_2026</v>
          </cell>
          <cell r="P3801">
            <v>3513480</v>
          </cell>
          <cell r="S3801">
            <v>0</v>
          </cell>
          <cell r="T3801">
            <v>0</v>
          </cell>
        </row>
        <row r="3802">
          <cell r="F3802" t="str">
            <v>22910. Proceso integral e integrado de la Vigilancia de la Salud PúblicaVigilancia en salud pública2026</v>
          </cell>
          <cell r="G3802" t="str">
            <v xml:space="preserve">Fortalecimiento de capacidades IEC Salud mental </v>
          </cell>
          <cell r="H3802" t="str">
            <v xml:space="preserve">Intervención integral en brotes, alertas y situaciones de emergencia en salud pública
</v>
          </cell>
          <cell r="I3802" t="str">
            <v>GSP</v>
          </cell>
          <cell r="J3802" t="str">
            <v>No Aplica</v>
          </cell>
          <cell r="K3802" t="str">
            <v>Plan de Fortalecimiento</v>
          </cell>
          <cell r="L3802" t="str">
            <v>Zonal</v>
          </cell>
          <cell r="M3802" t="str">
            <v>7_ZONAL-SUBRED</v>
          </cell>
          <cell r="N3802" t="str">
            <v>2_FEBRERO_2026</v>
          </cell>
          <cell r="O3802" t="str">
            <v>22910. Proceso integral e integrado de la Vigilancia de la Salud PúblicaVigilancia en salud pública20267_ZONAL-SUBRED2_FEBRERO_2026</v>
          </cell>
          <cell r="P3802">
            <v>281936</v>
          </cell>
          <cell r="S3802">
            <v>16</v>
          </cell>
          <cell r="T3802">
            <v>4510976</v>
          </cell>
        </row>
        <row r="3803">
          <cell r="F3803" t="str">
            <v>23010. Proceso integral e integrado de la Vigilancia de la Salud PúblicaVigilancia en salud pública2026</v>
          </cell>
          <cell r="G3803" t="str">
            <v xml:space="preserve">Fortalecimiento de capacidades IEC No trasmisibles </v>
          </cell>
          <cell r="H3803" t="str">
            <v xml:space="preserve">Intervención integral en brotes, alertas y situaciones de emergencia en salud pública
</v>
          </cell>
          <cell r="I3803" t="str">
            <v>GSP</v>
          </cell>
          <cell r="J3803" t="str">
            <v>No Aplica</v>
          </cell>
          <cell r="K3803" t="str">
            <v>Plan de Fortalecimiento</v>
          </cell>
          <cell r="L3803" t="str">
            <v>Zonal</v>
          </cell>
          <cell r="M3803" t="str">
            <v>7_ZONAL-SUBRED</v>
          </cell>
          <cell r="N3803" t="str">
            <v>2_FEBRERO_2026</v>
          </cell>
          <cell r="O3803" t="str">
            <v>23010. Proceso integral e integrado de la Vigilancia de la Salud PúblicaVigilancia en salud pública20267_ZONAL-SUBRED2_FEBRERO_2026</v>
          </cell>
          <cell r="P3803">
            <v>244416</v>
          </cell>
          <cell r="S3803">
            <v>4.5</v>
          </cell>
          <cell r="T3803">
            <v>1099872</v>
          </cell>
        </row>
        <row r="3804">
          <cell r="F3804" t="str">
            <v>23111. Proceso integral e integrado de la Vigilancia basada en ComunidadVigilancia en salud pública2026</v>
          </cell>
          <cell r="G3804" t="str">
            <v>Gestión Estrategica territorial en el contexto de la VBC</v>
          </cell>
          <cell r="H3804" t="str">
            <v>Gestión Estrategica territorial en el contexto de la VBC</v>
          </cell>
          <cell r="I3804" t="str">
            <v>GSP</v>
          </cell>
          <cell r="J3804" t="str">
            <v>No Aplica</v>
          </cell>
          <cell r="K3804" t="str">
            <v>Plan de acción</v>
          </cell>
          <cell r="L3804" t="str">
            <v>Zonal</v>
          </cell>
          <cell r="M3804" t="str">
            <v>7_ZONAL-SUBRED</v>
          </cell>
          <cell r="N3804" t="str">
            <v>2_FEBRERO_2026</v>
          </cell>
          <cell r="O3804" t="str">
            <v>23111. Proceso integral e integrado de la Vigilancia basada en ComunidadVigilancia en salud pública20267_ZONAL-SUBRED2_FEBRERO_2026</v>
          </cell>
          <cell r="P3804">
            <v>25173776</v>
          </cell>
          <cell r="S3804">
            <v>1</v>
          </cell>
          <cell r="T3804">
            <v>25173776</v>
          </cell>
        </row>
        <row r="3805">
          <cell r="F3805" t="str">
            <v>23211. Proceso integral e integrado de la Vigilancia basada en ComunidadVigilancia en salud pública2026</v>
          </cell>
          <cell r="G3805" t="str">
            <v>Gestión Operativa para el Fortalecmiento de la REVCOM</v>
          </cell>
          <cell r="H3805" t="str">
            <v>Gestión Operativa para el Fortalecmiento de la REVCOM</v>
          </cell>
          <cell r="I3805" t="str">
            <v>GSP</v>
          </cell>
          <cell r="J3805" t="str">
            <v>No Aplica</v>
          </cell>
          <cell r="K3805" t="str">
            <v>Plan de acción</v>
          </cell>
          <cell r="L3805" t="str">
            <v>Local</v>
          </cell>
          <cell r="M3805" t="str">
            <v>7_ZONAL-SUBRED</v>
          </cell>
          <cell r="N3805" t="str">
            <v>2_FEBRERO_2026</v>
          </cell>
          <cell r="O3805" t="str">
            <v>23211. Proceso integral e integrado de la Vigilancia basada en ComunidadVigilancia en salud pública20267_ZONAL-SUBRED2_FEBRERO_2026</v>
          </cell>
          <cell r="P3805">
            <v>5621568</v>
          </cell>
          <cell r="S3805"/>
          <cell r="T3805">
            <v>0</v>
          </cell>
        </row>
        <row r="3806">
          <cell r="F3806" t="str">
            <v>23311. Proceso integral e integrado de la Vigilancia basada en ComunidadVigilancia en salud pública2026</v>
          </cell>
          <cell r="G3806" t="str">
            <v>Gestión estratégica y  operativa para el Fortalecimiento de la RevCom - en la Ruralidad de Sumapaz</v>
          </cell>
          <cell r="H3806" t="str">
            <v>Gestión Operativa para el Fortalecmiento de la REVCOM</v>
          </cell>
          <cell r="I3806" t="str">
            <v>GSP</v>
          </cell>
          <cell r="J3806" t="str">
            <v>No Aplica</v>
          </cell>
          <cell r="K3806" t="str">
            <v>Plan de acción</v>
          </cell>
          <cell r="L3806" t="str">
            <v>Local</v>
          </cell>
          <cell r="M3806" t="str">
            <v>7_ZONAL-SUBRED</v>
          </cell>
          <cell r="N3806" t="str">
            <v>2_FEBRERO_2026</v>
          </cell>
          <cell r="O3806" t="str">
            <v>23311. Proceso integral e integrado de la Vigilancia basada en ComunidadVigilancia en salud pública20267_ZONAL-SUBRED2_FEBRERO_2026</v>
          </cell>
          <cell r="P3806">
            <v>7026960</v>
          </cell>
          <cell r="S3806"/>
          <cell r="T3806">
            <v>0</v>
          </cell>
        </row>
        <row r="3807">
          <cell r="F3807" t="str">
            <v>23413. Proceso integral e integrado de gestión y análisis de políticas para el bienestarAnálisis de Politicas2026</v>
          </cell>
          <cell r="G3807" t="str">
            <v>Participación y gestión intersectorial  para la formulación, implementación, seguimiento o evaluación de las políticas públicas en los territorios</v>
          </cell>
          <cell r="H3807" t="str">
            <v>Gestión Intersectorial de Políticas Públicas en los Territorios</v>
          </cell>
          <cell r="I3807" t="str">
            <v>GSP</v>
          </cell>
          <cell r="J3807" t="str">
            <v>No Aplica</v>
          </cell>
          <cell r="K3807" t="str">
            <v>Plan de acción</v>
          </cell>
          <cell r="L3807" t="str">
            <v>Local</v>
          </cell>
          <cell r="M3807" t="str">
            <v>7_ZONAL-SUBRED</v>
          </cell>
          <cell r="N3807" t="str">
            <v>2_FEBRERO_2026</v>
          </cell>
          <cell r="O3807" t="str">
            <v>23413. Proceso integral e integrado de gestión y análisis de políticas para el bienestarAnálisis de Politicas20267_ZONAL-SUBRED2_FEBRERO_2026</v>
          </cell>
          <cell r="P3807">
            <v>24853248</v>
          </cell>
          <cell r="S3807"/>
          <cell r="T3807">
            <v>0</v>
          </cell>
        </row>
        <row r="3808">
          <cell r="F3808" t="str">
            <v>23513. Proceso integral e integrado de gestión y análisis de políticas para el bienestarAnálisis de Politicas2026</v>
          </cell>
          <cell r="G3808" t="e">
            <v>#VALUE!</v>
          </cell>
          <cell r="H3808" t="str">
            <v>Gestión Intersectorial de Políticas Públicas en los Territorios</v>
          </cell>
          <cell r="I3808" t="str">
            <v>GSP</v>
          </cell>
          <cell r="J3808" t="str">
            <v>No Aplica</v>
          </cell>
          <cell r="K3808" t="str">
            <v>Plan de acción</v>
          </cell>
          <cell r="L3808" t="str">
            <v>Zonal</v>
          </cell>
          <cell r="M3808" t="str">
            <v>7_ZONAL-SUBRED</v>
          </cell>
          <cell r="N3808" t="str">
            <v>2_FEBRERO_2026</v>
          </cell>
          <cell r="O3808" t="str">
            <v>23513. Proceso integral e integrado de gestión y análisis de políticas para el bienestarAnálisis de Politicas20267_ZONAL-SUBRED2_FEBRERO_2026</v>
          </cell>
          <cell r="P3808">
            <v>7332480</v>
          </cell>
          <cell r="S3808">
            <v>1</v>
          </cell>
          <cell r="T3808">
            <v>7332480</v>
          </cell>
        </row>
        <row r="3809">
          <cell r="F3809" t="str">
            <v>23613. Proceso integral e integrado de gestión y análisis de políticas para el bienestarAnálisis de Politicas2026</v>
          </cell>
          <cell r="G3809" t="str">
            <v>Participación y gestión intersectorial local con los diferentes actores para la formulación, implementación, seguimiento o evaluación de la política pública de Ruralidad, exceptuando Sumapaz</v>
          </cell>
          <cell r="H3809" t="str">
            <v>Gestión Intersectorial de Políticas Públicas en los Territorios</v>
          </cell>
          <cell r="I3809" t="str">
            <v>GSP</v>
          </cell>
          <cell r="J3809" t="str">
            <v>No Aplica</v>
          </cell>
          <cell r="K3809" t="str">
            <v>Plan de acción</v>
          </cell>
          <cell r="L3809" t="str">
            <v>Distrito</v>
          </cell>
          <cell r="M3809" t="str">
            <v>7_ZONAL-SUBRED</v>
          </cell>
          <cell r="N3809" t="str">
            <v>2_FEBRERO_2026</v>
          </cell>
          <cell r="O3809" t="str">
            <v>23613. Proceso integral e integrado de gestión y análisis de políticas para el bienestarAnálisis de Politicas20267_ZONAL-SUBRED2_FEBRERO_2026</v>
          </cell>
          <cell r="P3809">
            <v>7332480</v>
          </cell>
          <cell r="S3809"/>
          <cell r="T3809">
            <v>0</v>
          </cell>
        </row>
        <row r="3810">
          <cell r="F3810" t="str">
            <v>23713. Proceso integral e integrado de gestión y análisis de políticas para el bienestarAnálisis de Politicas2026</v>
          </cell>
          <cell r="G3810" t="str">
            <v>Participación y gestión intersectorial local con los diferentes actores para la formulación, implementación, seguimiento o evaluación de las políticas públicas priorizadas en Sumapaz</v>
          </cell>
          <cell r="H3810" t="str">
            <v>Gestión Intersectorial de Políticas Públicas en los Territorios</v>
          </cell>
          <cell r="I3810" t="str">
            <v>GSP</v>
          </cell>
          <cell r="J3810" t="str">
            <v>No Aplica</v>
          </cell>
          <cell r="K3810" t="str">
            <v>Plan de acción</v>
          </cell>
          <cell r="L3810" t="str">
            <v>Local</v>
          </cell>
          <cell r="M3810" t="str">
            <v>7_ZONAL-SUBRED</v>
          </cell>
          <cell r="N3810" t="str">
            <v>2_FEBRERO_2026</v>
          </cell>
          <cell r="O3810" t="str">
            <v>23713. Proceso integral e integrado de gestión y análisis de políticas para el bienestarAnálisis de Politicas20267_ZONAL-SUBRED2_FEBRERO_2026</v>
          </cell>
          <cell r="P3810">
            <v>22914000</v>
          </cell>
          <cell r="S3810"/>
          <cell r="T3810">
            <v>0</v>
          </cell>
        </row>
        <row r="3811">
          <cell r="F3811" t="str">
            <v>23813. Proceso integral e integrado de gestión y análisis de políticas para el bienestarAnálisis de Politicas2026</v>
          </cell>
          <cell r="G3811" t="str">
            <v>Participación y gestión intersectorial local con los diferentes actores para la formulación, implementación, seguimiento o evaluación de las políticas públicas étnicas en los territorios</v>
          </cell>
          <cell r="H3811" t="str">
            <v>Gestión Intersectorial de Políticas Públicas en los Territorios</v>
          </cell>
          <cell r="I3811" t="str">
            <v>GSP</v>
          </cell>
          <cell r="J3811" t="str">
            <v>No Aplica</v>
          </cell>
          <cell r="K3811" t="str">
            <v>Plan de acción</v>
          </cell>
          <cell r="L3811" t="str">
            <v>Distrito</v>
          </cell>
          <cell r="M3811" t="str">
            <v>7_ZONAL-SUBRED</v>
          </cell>
          <cell r="N3811" t="str">
            <v>2_FEBRERO_2026</v>
          </cell>
          <cell r="O3811" t="str">
            <v>23813. Proceso integral e integrado de gestión y análisis de políticas para el bienestarAnálisis de Politicas20267_ZONAL-SUBRED2_FEBRERO_2026</v>
          </cell>
          <cell r="P3811">
            <v>29329920</v>
          </cell>
          <cell r="S3811"/>
          <cell r="T3811">
            <v>0</v>
          </cell>
        </row>
        <row r="3812">
          <cell r="F3812" t="str">
            <v>23913. Proceso integral e integrado de gestión y análisis de políticas para el bienestarAnálisis de Politicas2026</v>
          </cell>
          <cell r="G3812" t="str">
            <v>Coordinación de la respuesta sectorial a las prioridades en salud y situaciones emergentes en el marco de la gestión de las políticas públicas</v>
          </cell>
          <cell r="H3812" t="str">
            <v>Gestión Sectorial de Políticas Públicas en los Territorios</v>
          </cell>
          <cell r="I3812" t="str">
            <v>GSP</v>
          </cell>
          <cell r="J3812" t="str">
            <v>No Aplica</v>
          </cell>
          <cell r="K3812" t="str">
            <v>Plan de acción</v>
          </cell>
          <cell r="L3812" t="str">
            <v>Local</v>
          </cell>
          <cell r="M3812" t="str">
            <v>7_ZONAL-SUBRED</v>
          </cell>
          <cell r="N3812" t="str">
            <v>2_FEBRERO_2026</v>
          </cell>
          <cell r="O3812" t="str">
            <v>23913. Proceso integral e integrado de gestión y análisis de políticas para el bienestarAnálisis de Politicas20267_ZONAL-SUBRED2_FEBRERO_2026</v>
          </cell>
          <cell r="P3812">
            <v>17086608</v>
          </cell>
          <cell r="S3812"/>
          <cell r="T3812">
            <v>0</v>
          </cell>
        </row>
        <row r="3813">
          <cell r="F3813" t="str">
            <v>24013. Proceso integral e integrado de gestión y análisis de políticas para el bienestarAnálisis de Politicas2026</v>
          </cell>
          <cell r="G3813" t="str">
            <v>Coordinación de la respuesta sectorial a las prioridades en salud y situaciones emergentes en el marco de la gestión de las políticas públicas de adultez, trabajo,  salud oral, Acogida, Inclusión y Desarrollo de los Nuevos Bogotanos</v>
          </cell>
          <cell r="H3813" t="str">
            <v>Gestión Sectorial de Políticas Públicas en los Territorios</v>
          </cell>
          <cell r="I3813" t="str">
            <v>GSP</v>
          </cell>
          <cell r="J3813" t="str">
            <v>No Aplica</v>
          </cell>
          <cell r="K3813" t="str">
            <v>Plan de acción</v>
          </cell>
          <cell r="L3813" t="str">
            <v>Zonal</v>
          </cell>
          <cell r="M3813" t="str">
            <v>7_ZONAL-SUBRED</v>
          </cell>
          <cell r="N3813" t="str">
            <v>2_FEBRERO_2026</v>
          </cell>
          <cell r="O3813" t="str">
            <v>24013. Proceso integral e integrado de gestión y análisis de políticas para el bienestarAnálisis de Politicas20267_ZONAL-SUBRED2_FEBRERO_2026</v>
          </cell>
          <cell r="P3813">
            <v>3910656</v>
          </cell>
          <cell r="S3813">
            <v>1</v>
          </cell>
          <cell r="T3813">
            <v>3910656</v>
          </cell>
        </row>
        <row r="3814">
          <cell r="F3814" t="str">
            <v>24113. Proceso integral e integrado de gestión y análisis de políticas para el bienestarAnálisis de Politicas2026</v>
          </cell>
          <cell r="G3814" t="str">
            <v>Coordinación de la respuesta sectorial a las prioridades en salud y situaciones emergentes en el marco de la gestión de la política pública de ruralidad exceptuando Sumapaz</v>
          </cell>
          <cell r="H3814" t="str">
            <v>Gestión Sectorial de Políticas Públicas en los Territorios</v>
          </cell>
          <cell r="I3814" t="str">
            <v>GSP</v>
          </cell>
          <cell r="J3814" t="str">
            <v>No Aplica</v>
          </cell>
          <cell r="K3814" t="str">
            <v>Plan de acción</v>
          </cell>
          <cell r="L3814" t="str">
            <v>Distrito</v>
          </cell>
          <cell r="M3814" t="str">
            <v>7_ZONAL-SUBRED</v>
          </cell>
          <cell r="N3814" t="str">
            <v>2_FEBRERO_2026</v>
          </cell>
          <cell r="O3814" t="str">
            <v>24113. Proceso integral e integrado de gestión y análisis de políticas para el bienestarAnálisis de Politicas20267_ZONAL-SUBRED2_FEBRERO_2026</v>
          </cell>
          <cell r="P3814">
            <v>3910656</v>
          </cell>
          <cell r="S3814"/>
          <cell r="T3814">
            <v>0</v>
          </cell>
        </row>
        <row r="3815">
          <cell r="F3815" t="str">
            <v>24213. Proceso integral e integrado de gestión y análisis de políticas para el bienestarAnálisis de Politicas2026</v>
          </cell>
          <cell r="G3815" t="str">
            <v>Coordinación de la respuesta sectorial a las prioridades en salud y situaciones emergentes en el marco de la gestión de las políticas públicas priorizadas en Sumapaz</v>
          </cell>
          <cell r="H3815" t="str">
            <v>Gestión Sectorial de Políticas Públicas en los Territorios</v>
          </cell>
          <cell r="I3815" t="str">
            <v>GSP</v>
          </cell>
          <cell r="J3815" t="str">
            <v>No Aplica</v>
          </cell>
          <cell r="K3815" t="str">
            <v>Plan de acción</v>
          </cell>
          <cell r="L3815" t="str">
            <v>Local</v>
          </cell>
          <cell r="M3815" t="str">
            <v>7_ZONAL-SUBRED</v>
          </cell>
          <cell r="N3815" t="str">
            <v>2_FEBRERO_2026</v>
          </cell>
          <cell r="O3815" t="str">
            <v>24213. Proceso integral e integrado de gestión y análisis de políticas para el bienestarAnálisis de Politicas20267_ZONAL-SUBRED2_FEBRERO_2026</v>
          </cell>
          <cell r="P3815">
            <v>12220800</v>
          </cell>
          <cell r="S3815"/>
          <cell r="T3815">
            <v>0</v>
          </cell>
        </row>
        <row r="3816">
          <cell r="F3816" t="str">
            <v>24313. Proceso integral e integrado de gestión y análisis de políticas para el bienestarAnálisis de Politicas2026</v>
          </cell>
          <cell r="G3816" t="str">
            <v>Coordinación de la respuesta sectorial a las prioridades en salud y situaciones emergentes en el marco de la gestión de las políticas públicas étnicas</v>
          </cell>
          <cell r="H3816" t="str">
            <v>Gestión Sectorial de Políticas Públicas en los Territorios</v>
          </cell>
          <cell r="I3816" t="str">
            <v>GSP</v>
          </cell>
          <cell r="J3816" t="str">
            <v>No Aplica</v>
          </cell>
          <cell r="K3816" t="str">
            <v>Plan de análisis</v>
          </cell>
          <cell r="L3816" t="str">
            <v>Distrito</v>
          </cell>
          <cell r="M3816" t="str">
            <v>7_ZONAL-SUBRED</v>
          </cell>
          <cell r="N3816" t="str">
            <v>2_FEBRERO_2026</v>
          </cell>
          <cell r="O3816" t="str">
            <v>24313. Proceso integral e integrado de gestión y análisis de políticas para el bienestarAnálisis de Politicas20267_ZONAL-SUBRED2_FEBRERO_2026</v>
          </cell>
          <cell r="P3816">
            <v>15642624</v>
          </cell>
          <cell r="S3816"/>
          <cell r="T3816">
            <v>0</v>
          </cell>
        </row>
        <row r="3817">
          <cell r="F3817" t="str">
            <v>24413. Proceso integral e integrado de gestión y análisis de políticas para el bienestarAnálisis de Politicas2026</v>
          </cell>
          <cell r="G3817" t="str">
            <v>Análisis sociales de la salud en el marco de las políticas</v>
          </cell>
          <cell r="H3817" t="str">
            <v>Gestión y Generación de Conocimiento en el Marco de las Políticas Públicas</v>
          </cell>
          <cell r="I3817" t="str">
            <v>GSP</v>
          </cell>
          <cell r="J3817" t="str">
            <v>No Aplica</v>
          </cell>
          <cell r="K3817" t="str">
            <v>Plan de análisis</v>
          </cell>
          <cell r="L3817" t="str">
            <v>Zonal</v>
          </cell>
          <cell r="M3817" t="str">
            <v>7_ZONAL-SUBRED</v>
          </cell>
          <cell r="N3817" t="str">
            <v>2_FEBRERO_2026</v>
          </cell>
          <cell r="O3817" t="str">
            <v>24413. Proceso integral e integrado de gestión y análisis de políticas para el bienestarAnálisis de Politicas20267_ZONAL-SUBRED2_FEBRERO_2026</v>
          </cell>
          <cell r="P3817">
            <v>20316544</v>
          </cell>
          <cell r="S3817">
            <v>1</v>
          </cell>
          <cell r="T3817">
            <v>20316544</v>
          </cell>
        </row>
        <row r="3818">
          <cell r="F3818" t="str">
            <v>24513. Proceso integral e integrado de gestión y análisis de políticas para el bienestarAnálisis de Politicas2026</v>
          </cell>
          <cell r="G3818" t="str">
            <v>Análisis diferenciales de la salud en el marco de productos de políticas públicas étnicas</v>
          </cell>
          <cell r="H3818" t="str">
            <v>Gestión y Generación de Conocimiento en el Marco de las Políticas Públicas</v>
          </cell>
          <cell r="I3818" t="str">
            <v>GSP</v>
          </cell>
          <cell r="J3818" t="str">
            <v>No Aplica</v>
          </cell>
          <cell r="K3818" t="str">
            <v>Plan de análisis</v>
          </cell>
          <cell r="L3818" t="str">
            <v>Distrito</v>
          </cell>
          <cell r="M3818" t="str">
            <v>7_ZONAL-SUBRED</v>
          </cell>
          <cell r="N3818" t="str">
            <v>2_FEBRERO_2026</v>
          </cell>
          <cell r="O3818" t="str">
            <v>24513. Proceso integral e integrado de gestión y análisis de políticas para el bienestarAnálisis de Politicas20267_ZONAL-SUBRED2_FEBRERO_2026</v>
          </cell>
          <cell r="P3818">
            <v>24729968</v>
          </cell>
          <cell r="S3818"/>
          <cell r="T3818">
            <v>0</v>
          </cell>
        </row>
        <row r="3819">
          <cell r="F3819" t="str">
            <v>24613. Proceso integral e integrado de gestión y análisis de políticas para el bienestarAnálisis de Politicas2026</v>
          </cell>
          <cell r="G3819" t="e">
            <v>#VALUE!</v>
          </cell>
          <cell r="H3819" t="str">
            <v>Gestión Intersectorial de Políticas Públicas en los Territorios</v>
          </cell>
          <cell r="I3819" t="str">
            <v>GSP</v>
          </cell>
          <cell r="J3819" t="str">
            <v>No Aplica</v>
          </cell>
          <cell r="K3819" t="str">
            <v xml:space="preserve"> Plan de Fortalecimiento </v>
          </cell>
          <cell r="L3819" t="str">
            <v>Distrito</v>
          </cell>
          <cell r="M3819" t="str">
            <v>7_ZONAL-SUBRED</v>
          </cell>
          <cell r="N3819" t="str">
            <v>2_FEBRERO_2026</v>
          </cell>
          <cell r="O3819" t="str">
            <v>24613. Proceso integral e integrado de gestión y análisis de políticas para el bienestarAnálisis de Politicas20267_ZONAL-SUBRED2_FEBRERO_2026</v>
          </cell>
          <cell r="P3819">
            <v>67458816</v>
          </cell>
          <cell r="S3819"/>
          <cell r="T3819">
            <v>0</v>
          </cell>
        </row>
        <row r="3820">
          <cell r="F3820" t="str">
            <v>11. Gestión Territorial para la Atención Primaria Social de los procesos de Gestión de la Salud Pública (GSP) y el Plan de Salud Pública de Intervenciones Colectivas (PSPIC)Gestión Territorial2026</v>
          </cell>
          <cell r="G3820" t="str">
            <v>Coordinación Territorial Zonal GSP-PSPIC</v>
          </cell>
          <cell r="H3820" t="str">
            <v>Coordinación y seguimiento de la gestión territorial</v>
          </cell>
          <cell r="I3820" t="str">
            <v>GSP - PSPIC</v>
          </cell>
          <cell r="J3820" t="str">
            <v>No Aplica</v>
          </cell>
          <cell r="K3820" t="str">
            <v>Plan de acción</v>
          </cell>
          <cell r="L3820" t="str">
            <v>Zonal</v>
          </cell>
          <cell r="M3820" t="str">
            <v>8_DISTRITO</v>
          </cell>
          <cell r="N3820" t="str">
            <v>2_FEBRERO_2026</v>
          </cell>
          <cell r="O3820" t="str">
            <v>11. Gestión Territorial para la Atención Primaria Social de los procesos de Gestión de la Salud Pública (GSP) y el Plan de Salud Pública de Intervenciones Colectivas (PSPIC)Gestión Territorial20268_DISTRITO2_FEBRERO_2026</v>
          </cell>
          <cell r="P3820">
            <v>30277568</v>
          </cell>
          <cell r="Q3820"/>
          <cell r="R3820"/>
          <cell r="S3820"/>
          <cell r="T3820">
            <v>0</v>
          </cell>
        </row>
        <row r="3821">
          <cell r="F3821" t="str">
            <v>31. Gestión Territorial para la Atención Primaria Social de los procesos de Gestión de la Salud Pública (GSP) y el Plan de Salud Pública de Intervenciones Colectivas (PSPIC)Gestión Territorial2026</v>
          </cell>
          <cell r="G3821" t="str">
            <v>Gestión local del GSP-PSPIC (Monitoreo y Seguimiento)</v>
          </cell>
          <cell r="H3821" t="str">
            <v>Coordinación y seguimiento de la gestión territorial</v>
          </cell>
          <cell r="I3821" t="str">
            <v>GSP-PSPIC</v>
          </cell>
          <cell r="J3821" t="str">
            <v>No Aplica</v>
          </cell>
          <cell r="K3821" t="str">
            <v>Plan de acción</v>
          </cell>
          <cell r="L3821" t="str">
            <v>Local</v>
          </cell>
          <cell r="M3821" t="str">
            <v>8_DISTRITO</v>
          </cell>
          <cell r="N3821" t="str">
            <v>2_FEBRERO_2026</v>
          </cell>
          <cell r="O3821" t="str">
            <v>31. Gestión Territorial para la Atención Primaria Social de los procesos de Gestión de la Salud Pública (GSP) y el Plan de Salud Pública de Intervenciones Colectivas (PSPIC)Gestión Territorial20268_DISTRITO2_FEBRERO_2026</v>
          </cell>
          <cell r="P3821">
            <v>12204720</v>
          </cell>
          <cell r="T3821">
            <v>0</v>
          </cell>
        </row>
        <row r="3822">
          <cell r="F3822" t="str">
            <v>41. Gestión Territorial para la Atención Primaria Social de los procesos de Gestión de la Salud Pública (GSP) y el Plan de Salud Pública de Intervenciones Colectivas (PSPIC)Gestión Territorial2026</v>
          </cell>
          <cell r="G3822" t="str">
            <v>Gestión local del GSP-PSPIC (Soporte operativo)</v>
          </cell>
          <cell r="H3822" t="str">
            <v>Coordinación y seguimiento de la gestión territorial</v>
          </cell>
          <cell r="I3822" t="str">
            <v>GSP-PSPIC</v>
          </cell>
          <cell r="J3822" t="str">
            <v>No Aplica</v>
          </cell>
          <cell r="K3822" t="str">
            <v>Plan de acción</v>
          </cell>
          <cell r="L3822" t="str">
            <v>Local</v>
          </cell>
          <cell r="M3822" t="str">
            <v>8_DISTRITO</v>
          </cell>
          <cell r="N3822" t="str">
            <v>2_FEBRERO_2026</v>
          </cell>
          <cell r="O3822" t="str">
            <v>41. Gestión Territorial para la Atención Primaria Social de los procesos de Gestión de la Salud Pública (GSP) y el Plan de Salud Pública de Intervenciones Colectivas (PSPIC)Gestión Territorial20268_DISTRITO2_FEBRERO_2026</v>
          </cell>
          <cell r="P3822">
            <v>6484528</v>
          </cell>
          <cell r="T3822">
            <v>0</v>
          </cell>
        </row>
        <row r="3823">
          <cell r="F3823" t="str">
            <v>51. Gestión Territorial para la Atención Primaria Social de los procesos de Gestión de la Salud Pública (GSP) y el Plan de Salud Pública de Intervenciones Colectivas (PSPIC)Gestión Territorial2026</v>
          </cell>
          <cell r="G3823" t="str">
            <v>Gestión local del GSP-PSPIC (prescripción social)</v>
          </cell>
          <cell r="H3823" t="str">
            <v>Coordinación y seguimiento de la gestión territorial</v>
          </cell>
          <cell r="I3823" t="str">
            <v>GSP-PSPIC</v>
          </cell>
          <cell r="J3823" t="str">
            <v>No Aplica</v>
          </cell>
          <cell r="K3823" t="str">
            <v>Plan de acción</v>
          </cell>
          <cell r="L3823" t="str">
            <v>Local</v>
          </cell>
          <cell r="M3823" t="str">
            <v>8_DISTRITO</v>
          </cell>
          <cell r="N3823" t="str">
            <v>2_FEBRERO_2026</v>
          </cell>
          <cell r="O3823" t="str">
            <v>51. Gestión Territorial para la Atención Primaria Social de los procesos de Gestión de la Salud Pública (GSP) y el Plan de Salud Pública de Intervenciones Colectivas (PSPIC)Gestión Territorial20268_DISTRITO2_FEBRERO_2026</v>
          </cell>
          <cell r="P3823">
            <v>5621568</v>
          </cell>
          <cell r="T3823">
            <v>0</v>
          </cell>
        </row>
        <row r="3824">
          <cell r="F3824" t="str">
            <v>61. Gestión Territorial para la Atención Primaria Social de los procesos de Gestión de la Salud Pública (GSP) y el Plan de Salud Pública de Intervenciones Colectivas (PSPIC)Gestión Territorial2026</v>
          </cell>
          <cell r="G3824" t="str">
            <v>Gestión local del GSP-PSPIC (Sumapaz)</v>
          </cell>
          <cell r="H3824" t="str">
            <v>Coordinación y seguimiento de la gestión territorial</v>
          </cell>
          <cell r="I3824" t="str">
            <v>GSP-PSPIC</v>
          </cell>
          <cell r="J3824" t="str">
            <v>No Aplica</v>
          </cell>
          <cell r="K3824" t="str">
            <v>Plan de acción</v>
          </cell>
          <cell r="L3824" t="str">
            <v>Local</v>
          </cell>
          <cell r="M3824" t="str">
            <v>8_DISTRITO</v>
          </cell>
          <cell r="N3824" t="str">
            <v>2_FEBRERO_2026</v>
          </cell>
          <cell r="O3824" t="str">
            <v>61. Gestión Territorial para la Atención Primaria Social de los procesos de Gestión de la Salud Pública (GSP) y el Plan de Salud Pública de Intervenciones Colectivas (PSPIC)Gestión Territorial20268_DISTRITO2_FEBRERO_2026</v>
          </cell>
          <cell r="P3824">
            <v>15132712</v>
          </cell>
          <cell r="T3824">
            <v>0</v>
          </cell>
        </row>
        <row r="3825">
          <cell r="F3825" t="str">
            <v>71. Gestión Territorial para la Atención Primaria Social de los procesos de Gestión de la Salud Pública (GSP) y el Plan de Salud Pública de Intervenciones Colectivas (PSPIC)Gestión Territorial2026</v>
          </cell>
          <cell r="G3825" t="str">
            <v>Gestión zonal  VSP</v>
          </cell>
          <cell r="H3825" t="str">
            <v>Coordinación y seguimiento de la gestión territorial</v>
          </cell>
          <cell r="I3825" t="str">
            <v>GSP</v>
          </cell>
          <cell r="J3825" t="str">
            <v>No Aplica</v>
          </cell>
          <cell r="K3825" t="str">
            <v>Plan de acción</v>
          </cell>
          <cell r="L3825" t="str">
            <v>Zonal</v>
          </cell>
          <cell r="M3825" t="str">
            <v>8_DISTRITO</v>
          </cell>
          <cell r="N3825" t="str">
            <v>2_FEBRERO_2026</v>
          </cell>
          <cell r="O3825" t="str">
            <v>71. Gestión Territorial para la Atención Primaria Social de los procesos de Gestión de la Salud Pública (GSP) y el Plan de Salud Pública de Intervenciones Colectivas (PSPIC)Gestión Territorial20268_DISTRITO2_FEBRERO_2026</v>
          </cell>
          <cell r="P3825">
            <v>25617584</v>
          </cell>
          <cell r="T3825">
            <v>0</v>
          </cell>
        </row>
        <row r="3826">
          <cell r="F3826" t="str">
            <v>81. Gestión Territorial para la Atención Primaria Social de los procesos de Gestión de la Salud Pública (GSP) y el Plan de Salud Pública de Intervenciones Colectivas (PSPIC)Gestión Territorial2026</v>
          </cell>
          <cell r="G3826" t="str">
            <v>Gestión zonal  VSA</v>
          </cell>
          <cell r="H3826" t="str">
            <v>Coordinación y seguimiento de la gestión territorial</v>
          </cell>
          <cell r="I3826" t="str">
            <v>GSP</v>
          </cell>
          <cell r="J3826" t="str">
            <v>No Aplica</v>
          </cell>
          <cell r="K3826" t="str">
            <v>Plan de acción</v>
          </cell>
          <cell r="L3826" t="str">
            <v>Zonal</v>
          </cell>
          <cell r="M3826" t="str">
            <v>8_DISTRITO</v>
          </cell>
          <cell r="N3826" t="str">
            <v>2_FEBRERO_2026</v>
          </cell>
          <cell r="O3826" t="str">
            <v>81. Gestión Territorial para la Atención Primaria Social de los procesos de Gestión de la Salud Pública (GSP) y el Plan de Salud Pública de Intervenciones Colectivas (PSPIC)Gestión Territorial20268_DISTRITO2_FEBRERO_2026</v>
          </cell>
          <cell r="P3826">
            <v>9098064</v>
          </cell>
          <cell r="T3826">
            <v>0</v>
          </cell>
        </row>
        <row r="3827">
          <cell r="F3827" t="str">
            <v>91. Gestión Territorial para la Atención Primaria Social de los procesos de Gestión de la Salud Pública (GSP) y el Plan de Salud Pública de Intervenciones Colectivas (PSPIC)Gestión Territorial2026</v>
          </cell>
          <cell r="G3827" t="str">
            <v>Gestión zonal  GPEPB - PAI</v>
          </cell>
          <cell r="H3827" t="str">
            <v>Coordinación y seguimiento de la gestión territorial</v>
          </cell>
          <cell r="I3827" t="str">
            <v>GSP</v>
          </cell>
          <cell r="J3827" t="str">
            <v>No Aplica</v>
          </cell>
          <cell r="K3827" t="str">
            <v>Plan de acción</v>
          </cell>
          <cell r="L3827" t="str">
            <v>Zonal</v>
          </cell>
          <cell r="M3827" t="str">
            <v>8_DISTRITO</v>
          </cell>
          <cell r="N3827" t="str">
            <v>2_FEBRERO_2026</v>
          </cell>
          <cell r="O3827" t="str">
            <v>91. Gestión Territorial para la Atención Primaria Social de los procesos de Gestión de la Salud Pública (GSP) y el Plan de Salud Pública de Intervenciones Colectivas (PSPIC)Gestión Territorial20268_DISTRITO2_FEBRERO_2026</v>
          </cell>
          <cell r="P3827">
            <v>28674928</v>
          </cell>
          <cell r="T3827">
            <v>0</v>
          </cell>
        </row>
        <row r="3828">
          <cell r="F3828" t="str">
            <v>101. Gestión Territorial para la Atención Primaria Social de los procesos de Gestión de la Salud Pública (GSP) y el Plan de Salud Pública de Intervenciones Colectivas (PSPIC)Gestión Territorial2026</v>
          </cell>
          <cell r="G3828" t="str">
            <v>Gestión zonal  POLÍTICAS</v>
          </cell>
          <cell r="H3828" t="str">
            <v>Coordinación y seguimiento de la gestión territorial</v>
          </cell>
          <cell r="I3828" t="str">
            <v>GSP</v>
          </cell>
          <cell r="J3828" t="str">
            <v>No Aplica</v>
          </cell>
          <cell r="K3828" t="str">
            <v>Plan de acción</v>
          </cell>
          <cell r="L3828" t="str">
            <v>Zonal</v>
          </cell>
          <cell r="M3828" t="str">
            <v>8_DISTRITO</v>
          </cell>
          <cell r="N3828" t="str">
            <v>2_FEBRERO_2026</v>
          </cell>
          <cell r="O3828" t="str">
            <v>101. Gestión Territorial para la Atención Primaria Social de los procesos de Gestión de la Salud Pública (GSP) y el Plan de Salud Pública de Intervenciones Colectivas (PSPIC)Gestión Territorial20268_DISTRITO2_FEBRERO_2026</v>
          </cell>
          <cell r="P3828">
            <v>13092336</v>
          </cell>
          <cell r="T3828">
            <v>0</v>
          </cell>
        </row>
        <row r="3829">
          <cell r="F3829" t="str">
            <v>111. Gestión Territorial para la Atención Primaria Social de los procesos de Gestión de la Salud Pública (GSP) y el Plan de Salud Pública de Intervenciones Colectivas (PSPIC)Gestión Territorial2026</v>
          </cell>
          <cell r="G3829" t="str">
            <v>Entornos de MAS Bienestar</v>
          </cell>
          <cell r="H3829" t="str">
            <v>Coordinación y seguimiento de la gestión territorial</v>
          </cell>
          <cell r="I3829" t="str">
            <v>GSP</v>
          </cell>
          <cell r="J3829" t="str">
            <v>No Aplica</v>
          </cell>
          <cell r="K3829" t="str">
            <v>Plan de acción</v>
          </cell>
          <cell r="L3829" t="str">
            <v>Zonal</v>
          </cell>
          <cell r="M3829" t="str">
            <v>8_DISTRITO</v>
          </cell>
          <cell r="N3829" t="str">
            <v>2_FEBRERO_2026</v>
          </cell>
          <cell r="O3829" t="str">
            <v>111. Gestión Territorial para la Atención Primaria Social de los procesos de Gestión de la Salud Pública (GSP) y el Plan de Salud Pública de Intervenciones Colectivas (PSPIC)Gestión Territorial20268_DISTRITO2_FEBRERO_2026</v>
          </cell>
          <cell r="P3829">
            <v>29389952</v>
          </cell>
          <cell r="T3829">
            <v>0</v>
          </cell>
        </row>
        <row r="3830">
          <cell r="F3830" t="str">
            <v>121. Gestión Territorial para la Atención Primaria Social de los procesos de Gestión de la Salud Pública (GSP) y el Plan de Salud Pública de Intervenciones Colectivas (PSPIC)Gestión Territorial2026</v>
          </cell>
          <cell r="G3830" t="str">
            <v>Gestión de la información de acciones colectivas en salud pública - GESI</v>
          </cell>
          <cell r="H3830" t="str">
            <v>Soporte estratégico para la GSP-PSPIC</v>
          </cell>
          <cell r="I3830" t="str">
            <v>GSP</v>
          </cell>
          <cell r="J3830" t="str">
            <v>No Aplica</v>
          </cell>
          <cell r="K3830" t="str">
            <v>Plan de acción</v>
          </cell>
          <cell r="L3830" t="str">
            <v>Zonal</v>
          </cell>
          <cell r="M3830" t="str">
            <v>8_DISTRITO</v>
          </cell>
          <cell r="N3830" t="str">
            <v>2_FEBRERO_2026</v>
          </cell>
          <cell r="O3830" t="str">
            <v>121. Gestión Territorial para la Atención Primaria Social de los procesos de Gestión de la Salud Pública (GSP) y el Plan de Salud Pública de Intervenciones Colectivas (PSPIC)Gestión Territorial20268_DISTRITO2_FEBRERO_2026</v>
          </cell>
          <cell r="P3830">
            <v>100029392</v>
          </cell>
          <cell r="T3830">
            <v>0</v>
          </cell>
        </row>
        <row r="3831">
          <cell r="F3831" t="str">
            <v>131. Gestión Territorial para la Atención Primaria Social de los procesos de Gestión de la Salud Pública (GSP) y el Plan de Salud Pública de Intervenciones Colectivas (PSPIC)Gestión Territorial2026</v>
          </cell>
          <cell r="G3831" t="str">
            <v>Educación para la salud pública - ESP</v>
          </cell>
          <cell r="H3831" t="str">
            <v>Soporte estratégico para la GSP-PSPIC</v>
          </cell>
          <cell r="I3831" t="str">
            <v>GSP</v>
          </cell>
          <cell r="J3831" t="str">
            <v>No Aplica</v>
          </cell>
          <cell r="K3831" t="str">
            <v>Plan de acción</v>
          </cell>
          <cell r="L3831" t="str">
            <v>Zonal</v>
          </cell>
          <cell r="M3831" t="str">
            <v>8_DISTRITO</v>
          </cell>
          <cell r="N3831" t="str">
            <v>2_FEBRERO_2026</v>
          </cell>
          <cell r="O3831" t="str">
            <v>131. Gestión Territorial para la Atención Primaria Social de los procesos de Gestión de la Salud Pública (GSP) y el Plan de Salud Pública de Intervenciones Colectivas (PSPIC)Gestión Territorial20268_DISTRITO2_FEBRERO_2026</v>
          </cell>
          <cell r="P3831">
            <v>29833760</v>
          </cell>
          <cell r="T3831">
            <v>0</v>
          </cell>
        </row>
        <row r="3832">
          <cell r="F3832" t="str">
            <v>141. Gestión Territorial para la Atención Primaria Social de los procesos de Gestión de la Salud Pública (GSP) y el Plan de Salud Pública de Intervenciones Colectivas (PSPIC)Gestión Territorial2026</v>
          </cell>
          <cell r="G3832" t="str">
            <v>Prescripción social - Activación de rutas</v>
          </cell>
          <cell r="H3832" t="str">
            <v>Soporte estratégico para la GSP-PSPIC</v>
          </cell>
          <cell r="I3832" t="str">
            <v>GSP</v>
          </cell>
          <cell r="J3832" t="str">
            <v>No Aplica</v>
          </cell>
          <cell r="K3832" t="str">
            <v>Plan de acción</v>
          </cell>
          <cell r="L3832" t="str">
            <v>Zonal</v>
          </cell>
          <cell r="M3832" t="str">
            <v>8_DISTRITO</v>
          </cell>
          <cell r="N3832" t="str">
            <v>2_FEBRERO_2026</v>
          </cell>
          <cell r="O3832" t="str">
            <v>141. Gestión Territorial para la Atención Primaria Social de los procesos de Gestión de la Salud Pública (GSP) y el Plan de Salud Pública de Intervenciones Colectivas (PSPIC)Gestión Territorial20268_DISTRITO2_FEBRERO_2026</v>
          </cell>
          <cell r="P3832">
            <v>54021296</v>
          </cell>
          <cell r="T3832">
            <v>0</v>
          </cell>
        </row>
        <row r="3833">
          <cell r="F3833" t="str">
            <v>151. Gestión Territorial para la Atención Primaria Social de los procesos de Gestión de la Salud Pública (GSP) y el Plan de Salud Pública de Intervenciones Colectivas (PSPIC)Gestión Territorial2026</v>
          </cell>
          <cell r="G3833" t="str">
            <v>Prescripción social - Activación de rutas (Salud Mental)</v>
          </cell>
          <cell r="H3833" t="str">
            <v>Soporte estratégico para la GSP-PSPIC</v>
          </cell>
          <cell r="I3833" t="str">
            <v>GSP</v>
          </cell>
          <cell r="J3833" t="str">
            <v>No Aplica</v>
          </cell>
          <cell r="K3833" t="str">
            <v>Plan de acción</v>
          </cell>
          <cell r="L3833" t="str">
            <v>Zonal</v>
          </cell>
          <cell r="M3833" t="str">
            <v>8_DISTRITO</v>
          </cell>
          <cell r="N3833" t="str">
            <v>2_FEBRERO_2026</v>
          </cell>
          <cell r="O3833" t="str">
            <v>151. Gestión Territorial para la Atención Primaria Social de los procesos de Gestión de la Salud Pública (GSP) y el Plan de Salud Pública de Intervenciones Colectivas (PSPIC)Gestión Territorial20268_DISTRITO2_FEBRERO_2026</v>
          </cell>
          <cell r="P3833">
            <v>5621568</v>
          </cell>
          <cell r="T3833">
            <v>0</v>
          </cell>
        </row>
        <row r="3834">
          <cell r="F3834" t="str">
            <v>161. Gestión Territorial para la Atención Primaria Social de los procesos de Gestión de la Salud Pública (GSP) y el Plan de Salud Pública de Intervenciones Colectivas (PSPIC)Gestión Territorial2026</v>
          </cell>
          <cell r="G3834" t="str">
            <v>Prescripción social - Activación de rutas (Sur - Centro Oriente)</v>
          </cell>
          <cell r="H3834" t="str">
            <v>Soporte estratégico para la GSP-PSPIC</v>
          </cell>
          <cell r="I3834" t="str">
            <v>GSP</v>
          </cell>
          <cell r="J3834" t="str">
            <v>No Aplica</v>
          </cell>
          <cell r="K3834" t="str">
            <v>Plan de acción</v>
          </cell>
          <cell r="L3834" t="str">
            <v>Distrito</v>
          </cell>
          <cell r="M3834" t="str">
            <v>8_DISTRITO</v>
          </cell>
          <cell r="N3834" t="str">
            <v>2_FEBRERO_2026</v>
          </cell>
          <cell r="O3834" t="str">
            <v>161. Gestión Territorial para la Atención Primaria Social de los procesos de Gestión de la Salud Pública (GSP) y el Plan de Salud Pública de Intervenciones Colectivas (PSPIC)Gestión Territorial20268_DISTRITO2_FEBRERO_2026</v>
          </cell>
          <cell r="P3834">
            <v>3994272</v>
          </cell>
          <cell r="S3834">
            <v>0.5</v>
          </cell>
          <cell r="T3834">
            <v>1997136</v>
          </cell>
        </row>
        <row r="3835">
          <cell r="F3835" t="str">
            <v>171. Gestión Territorial para la Atención Primaria Social de los procesos de Gestión de la Salud Pública (GSP) y el Plan de Salud Pública de Intervenciones Colectivas (PSPIC)Gestión Territorial2026</v>
          </cell>
          <cell r="G3835" t="str">
            <v>Análisis de condiciones, calidad de vida, salud y enfermedad - ACCVSyE-DC (Sur Occidente)</v>
          </cell>
          <cell r="H3835" t="str">
            <v>Análisis de la gestión territorial de la salud pública</v>
          </cell>
          <cell r="I3835" t="str">
            <v>GSP</v>
          </cell>
          <cell r="J3835" t="str">
            <v>No Aplica</v>
          </cell>
          <cell r="K3835" t="str">
            <v>Plan de análisis</v>
          </cell>
          <cell r="L3835" t="str">
            <v>Distrito</v>
          </cell>
          <cell r="M3835" t="str">
            <v>8_DISTRITO</v>
          </cell>
          <cell r="N3835" t="str">
            <v>2_FEBRERO_2026</v>
          </cell>
          <cell r="O3835" t="str">
            <v>171. Gestión Territorial para la Atención Primaria Social de los procesos de Gestión de la Salud Pública (GSP) y el Plan de Salud Pública de Intervenciones Colectivas (PSPIC)Gestión Territorial20268_DISTRITO2_FEBRERO_2026</v>
          </cell>
          <cell r="P3835">
            <v>5621568</v>
          </cell>
          <cell r="T3835">
            <v>0</v>
          </cell>
        </row>
        <row r="3836">
          <cell r="F3836" t="str">
            <v>181. Gestión Territorial para la Atención Primaria Social de los procesos de Gestión de la Salud Pública (GSP) y el Plan de Salud Pública de Intervenciones Colectivas (PSPIC)Gestión Territorial2026</v>
          </cell>
          <cell r="G3836" t="str">
            <v>Análisis de condiciones, calidad de vida, salud y enfermedad - ACCVSyE</v>
          </cell>
          <cell r="H3836" t="str">
            <v>Análisis de la gestión territorial de la salud pública</v>
          </cell>
          <cell r="I3836" t="str">
            <v>GSP</v>
          </cell>
          <cell r="J3836" t="str">
            <v>No Aplica</v>
          </cell>
          <cell r="K3836" t="str">
            <v>Plan de análisis</v>
          </cell>
          <cell r="L3836" t="str">
            <v>Zonal</v>
          </cell>
          <cell r="M3836" t="str">
            <v>8_DISTRITO</v>
          </cell>
          <cell r="N3836" t="str">
            <v>2_FEBRERO_2026</v>
          </cell>
          <cell r="O3836" t="str">
            <v>181. Gestión Territorial para la Atención Primaria Social de los procesos de Gestión de la Salud Pública (GSP) y el Plan de Salud Pública de Intervenciones Colectivas (PSPIC)Gestión Territorial20268_DISTRITO2_FEBRERO_2026</v>
          </cell>
          <cell r="P3836">
            <v>32422640</v>
          </cell>
          <cell r="T3836">
            <v>0</v>
          </cell>
        </row>
        <row r="3837">
          <cell r="F3837" t="str">
            <v>191. Gestión Territorial para la Atención Primaria Social de los procesos de Gestión de la Salud Pública (GSP) y el Plan de Salud Pública de Intervenciones Colectivas (PSPIC)Gestión Territorial2026</v>
          </cell>
          <cell r="G3837" t="str">
            <v>Análisis de las políticas y acciones para la salud pública en el marco de la gestión territorial</v>
          </cell>
          <cell r="H3837" t="str">
            <v>Análisis de la gestión territorial de la salud pública</v>
          </cell>
          <cell r="I3837" t="str">
            <v>GSP</v>
          </cell>
          <cell r="J3837" t="str">
            <v>No Aplica</v>
          </cell>
          <cell r="K3837" t="str">
            <v>Plan de análisis</v>
          </cell>
          <cell r="L3837" t="str">
            <v>Zonal</v>
          </cell>
          <cell r="M3837" t="str">
            <v>8_DISTRITO</v>
          </cell>
          <cell r="N3837" t="str">
            <v>2_FEBRERO_2026</v>
          </cell>
          <cell r="O3837" t="str">
            <v>191. Gestión Territorial para la Atención Primaria Social de los procesos de Gestión de la Salud Pública (GSP) y el Plan de Salud Pública de Intervenciones Colectivas (PSPIC)Gestión Territorial20268_DISTRITO2_FEBRERO_2026</v>
          </cell>
          <cell r="P3837">
            <v>20316544</v>
          </cell>
          <cell r="T3837">
            <v>0</v>
          </cell>
        </row>
        <row r="3838">
          <cell r="F3838" t="str">
            <v>202. Cuidado Continuo por una vida con bienestarComunitario2026</v>
          </cell>
          <cell r="G3838" t="str">
            <v xml:space="preserve">Sesiones educativas para MAS bienestar </v>
          </cell>
          <cell r="H3838" t="str">
            <v xml:space="preserve">Promoción de la salud y bienestar </v>
          </cell>
          <cell r="I3838" t="str">
            <v>PSPIC</v>
          </cell>
          <cell r="J3838" t="str">
            <v>No Aplica</v>
          </cell>
          <cell r="K3838" t="str">
            <v>Sesión</v>
          </cell>
          <cell r="L3838" t="str">
            <v>Local</v>
          </cell>
          <cell r="M3838" t="str">
            <v>8_DISTRITO</v>
          </cell>
          <cell r="N3838" t="str">
            <v>2_FEBRERO_2026</v>
          </cell>
          <cell r="O3838" t="str">
            <v>202. Cuidado Continuo por una vida con bienestarComunitario20268_DISTRITO2_FEBRERO_2026</v>
          </cell>
          <cell r="P3838">
            <v>105404</v>
          </cell>
          <cell r="T3838">
            <v>0</v>
          </cell>
        </row>
        <row r="3839">
          <cell r="F3839" t="str">
            <v>202. Cuidado Continuo por una vida con bienestarEducativo 2026</v>
          </cell>
          <cell r="G3839" t="str">
            <v xml:space="preserve">Sesiones educativas para MAS bienestar </v>
          </cell>
          <cell r="H3839" t="str">
            <v xml:space="preserve">Promoción de la salud y bienestar </v>
          </cell>
          <cell r="I3839" t="str">
            <v>PSPIC</v>
          </cell>
          <cell r="J3839" t="str">
            <v>No Aplica</v>
          </cell>
          <cell r="K3839" t="str">
            <v>Sesión</v>
          </cell>
          <cell r="L3839" t="str">
            <v>Local</v>
          </cell>
          <cell r="M3839" t="str">
            <v>8_DISTRITO</v>
          </cell>
          <cell r="N3839" t="str">
            <v>2_FEBRERO_2026</v>
          </cell>
          <cell r="O3839" t="str">
            <v>202. Cuidado Continuo por una vida con bienestarEducativo 20268_DISTRITO2_FEBRERO_2026</v>
          </cell>
          <cell r="P3839">
            <v>105404</v>
          </cell>
          <cell r="T3839">
            <v>0</v>
          </cell>
        </row>
        <row r="3840">
          <cell r="F3840" t="str">
            <v>202. Cuidado Continuo por una vida con bienestarInstitucional2026</v>
          </cell>
          <cell r="G3840" t="str">
            <v xml:space="preserve">Sesiones educativas para MAS bienestar </v>
          </cell>
          <cell r="H3840" t="str">
            <v xml:space="preserve">Promoción de la salud y bienestar </v>
          </cell>
          <cell r="I3840" t="str">
            <v>PSPIC</v>
          </cell>
          <cell r="J3840" t="str">
            <v>No Aplica</v>
          </cell>
          <cell r="K3840" t="str">
            <v>Sesión</v>
          </cell>
          <cell r="L3840" t="str">
            <v>Local</v>
          </cell>
          <cell r="M3840" t="str">
            <v>8_DISTRITO</v>
          </cell>
          <cell r="N3840" t="str">
            <v>2_FEBRERO_2026</v>
          </cell>
          <cell r="O3840" t="str">
            <v>202. Cuidado Continuo por una vida con bienestarInstitucional20268_DISTRITO2_FEBRERO_2026</v>
          </cell>
          <cell r="P3840">
            <v>105404</v>
          </cell>
          <cell r="T3840">
            <v>0</v>
          </cell>
        </row>
        <row r="3841">
          <cell r="F3841" t="str">
            <v>212. Cuidado Continuo por una vida con bienestarComunitario2026</v>
          </cell>
          <cell r="G3841" t="str">
            <v>Sesiones educativas para MAS bienestar en nuestras comunidades - Gestión territorial</v>
          </cell>
          <cell r="H3841" t="str">
            <v xml:space="preserve">Promoción de la salud y bienestar </v>
          </cell>
          <cell r="I3841" t="str">
            <v>PSPIC</v>
          </cell>
          <cell r="J3841" t="str">
            <v>No Aplica</v>
          </cell>
          <cell r="K3841" t="str">
            <v>Sesión</v>
          </cell>
          <cell r="L3841" t="str">
            <v>Local</v>
          </cell>
          <cell r="M3841" t="str">
            <v>8_DISTRITO</v>
          </cell>
          <cell r="N3841" t="str">
            <v>2_FEBRERO_2026</v>
          </cell>
          <cell r="O3841" t="str">
            <v>212. Cuidado Continuo por una vida con bienestarComunitario20268_DISTRITO2_FEBRERO_2026</v>
          </cell>
          <cell r="P3841">
            <v>55938</v>
          </cell>
          <cell r="T3841">
            <v>0</v>
          </cell>
        </row>
        <row r="3842">
          <cell r="F3842" t="str">
            <v>222. Cuidado Continuo por una vida con bienestarComunitario2026</v>
          </cell>
          <cell r="G3842" t="str">
            <v>Sesiones educativas para el bienestar en las  barras futboleras</v>
          </cell>
          <cell r="H3842" t="str">
            <v xml:space="preserve">Promoción de la salud y bienestar </v>
          </cell>
          <cell r="I3842" t="str">
            <v>PSPIC</v>
          </cell>
          <cell r="J3842" t="str">
            <v>No Aplica</v>
          </cell>
          <cell r="K3842" t="str">
            <v>Sesión</v>
          </cell>
          <cell r="L3842" t="str">
            <v>Distrito</v>
          </cell>
          <cell r="M3842" t="str">
            <v>8_DISTRITO</v>
          </cell>
          <cell r="N3842" t="str">
            <v>2_FEBRERO_2026</v>
          </cell>
          <cell r="O3842" t="str">
            <v>222. Cuidado Continuo por una vida con bienestarComunitario20268_DISTRITO2_FEBRERO_2026</v>
          </cell>
          <cell r="P3842">
            <v>105404</v>
          </cell>
          <cell r="T3842">
            <v>0</v>
          </cell>
        </row>
        <row r="3843">
          <cell r="F3843" t="str">
            <v>232. Cuidado Continuo por una vida con bienestarComunitario2026</v>
          </cell>
          <cell r="G3843" t="str">
            <v>Sesiones educativas para el bienestar con los gestores en las  barras futboleras</v>
          </cell>
          <cell r="H3843" t="str">
            <v xml:space="preserve">Promoción de la salud y bienestar </v>
          </cell>
          <cell r="I3843" t="str">
            <v>PSPIC</v>
          </cell>
          <cell r="J3843" t="str">
            <v>No Aplica</v>
          </cell>
          <cell r="K3843" t="str">
            <v>Sesión</v>
          </cell>
          <cell r="L3843" t="str">
            <v>Distrito</v>
          </cell>
          <cell r="M3843" t="str">
            <v>8_DISTRITO</v>
          </cell>
          <cell r="N3843" t="str">
            <v>2_FEBRERO_2026</v>
          </cell>
          <cell r="O3843" t="str">
            <v>232. Cuidado Continuo por una vida con bienestarComunitario20268_DISTRITO2_FEBRERO_2026</v>
          </cell>
          <cell r="P3843">
            <v>55938</v>
          </cell>
          <cell r="T3843">
            <v>0</v>
          </cell>
        </row>
        <row r="3844">
          <cell r="F3844" t="str">
            <v>242. Cuidado Continuo por una vida con bienestarEducativo 2026</v>
          </cell>
          <cell r="G3844" t="str">
            <v>Sesiones educativas para la promoción de la salud oral</v>
          </cell>
          <cell r="H3844" t="str">
            <v xml:space="preserve">Promoción de la salud y bienestar </v>
          </cell>
          <cell r="I3844" t="str">
            <v>PSPIC</v>
          </cell>
          <cell r="J3844" t="str">
            <v>No Aplica</v>
          </cell>
          <cell r="K3844" t="str">
            <v>Sesión</v>
          </cell>
          <cell r="L3844" t="str">
            <v>Local</v>
          </cell>
          <cell r="M3844" t="str">
            <v>8_DISTRITO</v>
          </cell>
          <cell r="N3844" t="str">
            <v>2_FEBRERO_2026</v>
          </cell>
          <cell r="O3844" t="str">
            <v>242. Cuidado Continuo por una vida con bienestarEducativo 20268_DISTRITO2_FEBRERO_2026</v>
          </cell>
          <cell r="P3844">
            <v>180297</v>
          </cell>
          <cell r="T3844">
            <v>0</v>
          </cell>
        </row>
        <row r="3845">
          <cell r="F3845" t="str">
            <v>252. Cuidado Continuo por una vida con bienestarLaboral2026</v>
          </cell>
          <cell r="G3845" t="str">
            <v xml:space="preserve">Sesiones educativas para la prevención y erradicación del trabajo infantil </v>
          </cell>
          <cell r="H3845" t="str">
            <v xml:space="preserve">Promoción de la salud y bienestar </v>
          </cell>
          <cell r="I3845" t="str">
            <v>PSPIC</v>
          </cell>
          <cell r="J3845" t="str">
            <v>No Aplica</v>
          </cell>
          <cell r="K3845" t="str">
            <v>Sesión</v>
          </cell>
          <cell r="L3845" t="str">
            <v>Local</v>
          </cell>
          <cell r="M3845" t="str">
            <v>8_DISTRITO</v>
          </cell>
          <cell r="N3845" t="str">
            <v>2_FEBRERO_2026</v>
          </cell>
          <cell r="O3845" t="str">
            <v>252. Cuidado Continuo por una vida con bienestarLaboral20268_DISTRITO2_FEBRERO_2026</v>
          </cell>
          <cell r="P3845">
            <v>210809</v>
          </cell>
          <cell r="T3845">
            <v>0</v>
          </cell>
        </row>
        <row r="3846">
          <cell r="F3846" t="str">
            <v>262. Cuidado Continuo por una vida con bienestarComunitario2026</v>
          </cell>
          <cell r="G3846" t="str">
            <v xml:space="preserve">Grupos socioeducativos para MAS bienestar en nuestras comunidades </v>
          </cell>
          <cell r="H3846" t="str">
            <v xml:space="preserve">Promoción de la salud y bienestar </v>
          </cell>
          <cell r="I3846" t="str">
            <v>PSPIC</v>
          </cell>
          <cell r="J3846" t="str">
            <v>No Aplica</v>
          </cell>
          <cell r="K3846" t="str">
            <v>Sesión</v>
          </cell>
          <cell r="L3846" t="str">
            <v>Local</v>
          </cell>
          <cell r="M3846" t="str">
            <v>8_DISTRITO</v>
          </cell>
          <cell r="N3846" t="str">
            <v>2_FEBRERO_2026</v>
          </cell>
          <cell r="O3846" t="str">
            <v>262. Cuidado Continuo por una vida con bienestarComunitario20268_DISTRITO2_FEBRERO_2026</v>
          </cell>
          <cell r="P3846">
            <v>140539</v>
          </cell>
          <cell r="T3846">
            <v>0</v>
          </cell>
        </row>
        <row r="3847">
          <cell r="F3847" t="str">
            <v>272. Cuidado Continuo por una vida con bienestarComunitario2026</v>
          </cell>
          <cell r="G3847" t="str">
            <v>Grupos socioeducativos para MAS bienestar en nuestras comunidades - Gestión territorial</v>
          </cell>
          <cell r="H3847" t="str">
            <v xml:space="preserve">Promoción de la salud y bienestar </v>
          </cell>
          <cell r="I3847" t="str">
            <v>PSPIC</v>
          </cell>
          <cell r="J3847" t="str">
            <v>No Aplica</v>
          </cell>
          <cell r="K3847" t="str">
            <v>Sesión</v>
          </cell>
          <cell r="L3847" t="str">
            <v>Local</v>
          </cell>
          <cell r="M3847" t="str">
            <v>8_DISTRITO</v>
          </cell>
          <cell r="N3847" t="str">
            <v>2_FEBRERO_2026</v>
          </cell>
          <cell r="O3847" t="str">
            <v>272. Cuidado Continuo por una vida con bienestarComunitario20268_DISTRITO2_FEBRERO_2026</v>
          </cell>
          <cell r="P3847">
            <v>74584</v>
          </cell>
          <cell r="T3847">
            <v>0</v>
          </cell>
        </row>
        <row r="3848">
          <cell r="F3848" t="str">
            <v>282. Cuidado Continuo por una vida con bienestarComunitario2026</v>
          </cell>
          <cell r="G3848" t="str">
            <v>Grupos socieducativas para MAS bienestar en salud mental de la RBC</v>
          </cell>
          <cell r="H3848" t="str">
            <v xml:space="preserve">Promoción de la salud y bienestar </v>
          </cell>
          <cell r="I3848" t="str">
            <v>PSPIC</v>
          </cell>
          <cell r="J3848" t="str">
            <v>No Aplica</v>
          </cell>
          <cell r="K3848" t="str">
            <v>Sesión</v>
          </cell>
          <cell r="L3848" t="str">
            <v>Local</v>
          </cell>
          <cell r="M3848" t="str">
            <v>8_DISTRITO</v>
          </cell>
          <cell r="N3848" t="str">
            <v>2_FEBRERO_2026</v>
          </cell>
          <cell r="O3848" t="str">
            <v>282. Cuidado Continuo por una vida con bienestarComunitario20268_DISTRITO2_FEBRERO_2026</v>
          </cell>
          <cell r="P3848">
            <v>215123</v>
          </cell>
          <cell r="T3848">
            <v>0</v>
          </cell>
        </row>
        <row r="3849">
          <cell r="F3849" t="str">
            <v>292. Cuidado Continuo por una vida con bienestarComunitario2026</v>
          </cell>
          <cell r="G3849" t="str">
            <v>Grupos socioeducativos para el bienestar en  barras futboleras</v>
          </cell>
          <cell r="H3849" t="str">
            <v xml:space="preserve">Promoción de la salud y bienestar </v>
          </cell>
          <cell r="I3849" t="str">
            <v>PSPIC</v>
          </cell>
          <cell r="J3849" t="str">
            <v>No Aplica</v>
          </cell>
          <cell r="K3849" t="str">
            <v>Sesión</v>
          </cell>
          <cell r="L3849" t="str">
            <v>Distrito</v>
          </cell>
          <cell r="M3849" t="str">
            <v>8_DISTRITO</v>
          </cell>
          <cell r="N3849" t="str">
            <v>2_FEBRERO_2026</v>
          </cell>
          <cell r="O3849" t="str">
            <v>292. Cuidado Continuo por una vida con bienestarComunitario20268_DISTRITO2_FEBRERO_2026</v>
          </cell>
          <cell r="P3849">
            <v>140539</v>
          </cell>
          <cell r="T3849">
            <v>0</v>
          </cell>
        </row>
        <row r="3850">
          <cell r="F3850" t="str">
            <v>302. Cuidado Continuo por una vida con bienestarComunitario2026</v>
          </cell>
          <cell r="G3850" t="str">
            <v xml:space="preserve">Grupos socioeducativos para el bienestar en  barras futboleras - Gestión territorial </v>
          </cell>
          <cell r="H3850" t="str">
            <v xml:space="preserve">Promoción de la salud y bienestar </v>
          </cell>
          <cell r="I3850" t="str">
            <v>PSPIC</v>
          </cell>
          <cell r="J3850" t="str">
            <v>No Aplica</v>
          </cell>
          <cell r="K3850" t="str">
            <v>Sesión</v>
          </cell>
          <cell r="L3850" t="str">
            <v>Distrito</v>
          </cell>
          <cell r="M3850" t="str">
            <v>8_DISTRITO</v>
          </cell>
          <cell r="N3850" t="str">
            <v>2_FEBRERO_2026</v>
          </cell>
          <cell r="O3850" t="str">
            <v>302. Cuidado Continuo por una vida con bienestarComunitario20268_DISTRITO2_FEBRERO_2026</v>
          </cell>
          <cell r="P3850">
            <v>74584</v>
          </cell>
          <cell r="T3850">
            <v>0</v>
          </cell>
        </row>
        <row r="3851">
          <cell r="F3851" t="str">
            <v>312. Cuidado Continuo por una vida con bienestarComunitario2026</v>
          </cell>
          <cell r="G3851" t="str">
            <v>Grupos socioeducativos para el bienestar (AIEPI)</v>
          </cell>
          <cell r="H3851" t="str">
            <v xml:space="preserve">Promoción de la salud y bienestar </v>
          </cell>
          <cell r="I3851" t="str">
            <v>PSPIC</v>
          </cell>
          <cell r="J3851" t="str">
            <v>No Aplica</v>
          </cell>
          <cell r="K3851" t="str">
            <v>Sesión</v>
          </cell>
          <cell r="L3851" t="str">
            <v>Local</v>
          </cell>
          <cell r="M3851" t="str">
            <v>8_DISTRITO</v>
          </cell>
          <cell r="N3851" t="str">
            <v>2_FEBRERO_2026</v>
          </cell>
          <cell r="O3851" t="str">
            <v>312. Cuidado Continuo por una vida con bienestarComunitario20268_DISTRITO2_FEBRERO_2026</v>
          </cell>
          <cell r="P3851">
            <v>215123</v>
          </cell>
          <cell r="T3851">
            <v>0</v>
          </cell>
        </row>
        <row r="3852">
          <cell r="F3852" t="str">
            <v>312. Cuidado Continuo por una vida con bienestarEducativo 2026</v>
          </cell>
          <cell r="G3852" t="str">
            <v>Grupos socioeducativos para el bienestar (AIEPI)</v>
          </cell>
          <cell r="H3852" t="str">
            <v xml:space="preserve">Promoción de la salud y bienestar </v>
          </cell>
          <cell r="I3852" t="str">
            <v>PSPIC</v>
          </cell>
          <cell r="J3852" t="str">
            <v>No Aplica</v>
          </cell>
          <cell r="K3852" t="str">
            <v>Sesión</v>
          </cell>
          <cell r="L3852" t="str">
            <v>Local</v>
          </cell>
          <cell r="M3852" t="str">
            <v>8_DISTRITO</v>
          </cell>
          <cell r="N3852" t="str">
            <v>2_FEBRERO_2026</v>
          </cell>
          <cell r="O3852" t="str">
            <v>312. Cuidado Continuo por una vida con bienestarEducativo 20268_DISTRITO2_FEBRERO_2026</v>
          </cell>
          <cell r="P3852">
            <v>215123</v>
          </cell>
          <cell r="T3852">
            <v>0</v>
          </cell>
        </row>
        <row r="3853">
          <cell r="F3853" t="str">
            <v>312. Cuidado Continuo por una vida con bienestarLaboral2026</v>
          </cell>
          <cell r="G3853" t="str">
            <v>Grupos socioeducativos para el bienestar (AIEPI)</v>
          </cell>
          <cell r="H3853" t="str">
            <v xml:space="preserve">Promoción de la salud y bienestar </v>
          </cell>
          <cell r="I3853" t="str">
            <v>PSPIC</v>
          </cell>
          <cell r="J3853" t="str">
            <v>No Aplica</v>
          </cell>
          <cell r="K3853" t="str">
            <v>Sesión</v>
          </cell>
          <cell r="L3853" t="str">
            <v>Local</v>
          </cell>
          <cell r="M3853" t="str">
            <v>8_DISTRITO</v>
          </cell>
          <cell r="N3853" t="str">
            <v>2_FEBRERO_2026</v>
          </cell>
          <cell r="O3853" t="str">
            <v>312. Cuidado Continuo por una vida con bienestarLaboral20268_DISTRITO2_FEBRERO_2026</v>
          </cell>
          <cell r="P3853">
            <v>215123</v>
          </cell>
          <cell r="T3853">
            <v>0</v>
          </cell>
        </row>
        <row r="3854">
          <cell r="F3854" t="str">
            <v>312. Cuidado Continuo por una vida con bienestarInstitucional2026</v>
          </cell>
          <cell r="G3854" t="str">
            <v>Grupos socioeducativos para el bienestar (AIEPI)</v>
          </cell>
          <cell r="H3854" t="str">
            <v xml:space="preserve">Promoción de la salud y bienestar </v>
          </cell>
          <cell r="I3854" t="str">
            <v>PSPIC</v>
          </cell>
          <cell r="J3854" t="str">
            <v>No Aplica</v>
          </cell>
          <cell r="K3854" t="str">
            <v>Sesión</v>
          </cell>
          <cell r="L3854" t="str">
            <v>Local</v>
          </cell>
          <cell r="M3854" t="str">
            <v>8_DISTRITO</v>
          </cell>
          <cell r="N3854" t="str">
            <v>2_FEBRERO_2026</v>
          </cell>
          <cell r="O3854" t="str">
            <v>312. Cuidado Continuo por una vida con bienestarInstitucional20268_DISTRITO2_FEBRERO_2026</v>
          </cell>
          <cell r="P3854">
            <v>215123</v>
          </cell>
          <cell r="T3854">
            <v>0</v>
          </cell>
        </row>
        <row r="3855">
          <cell r="F3855" t="str">
            <v>322. Cuidado Continuo por una vida con bienestarEducativo 2026</v>
          </cell>
          <cell r="G3855" t="str">
            <v>Grupos socioeducativos de  vacaciones con MAS Bienestar</v>
          </cell>
          <cell r="H3855" t="str">
            <v xml:space="preserve">Promoción de la salud y bienestar </v>
          </cell>
          <cell r="I3855" t="str">
            <v>PSPIC</v>
          </cell>
          <cell r="J3855" t="str">
            <v>No Aplica</v>
          </cell>
          <cell r="K3855" t="str">
            <v>Sesión</v>
          </cell>
          <cell r="L3855" t="str">
            <v>Local</v>
          </cell>
          <cell r="M3855" t="str">
            <v>8_DISTRITO</v>
          </cell>
          <cell r="N3855" t="str">
            <v>2_FEBRERO_2026</v>
          </cell>
          <cell r="O3855" t="str">
            <v>322. Cuidado Continuo por una vida con bienestarEducativo 20268_DISTRITO2_FEBRERO_2026</v>
          </cell>
          <cell r="P3855">
            <v>281078</v>
          </cell>
          <cell r="T3855">
            <v>0</v>
          </cell>
        </row>
        <row r="3856">
          <cell r="F3856" t="str">
            <v>332. Cuidado Continuo por una vida con bienestarLaboral2026</v>
          </cell>
          <cell r="G3856" t="str">
            <v>Grupos socioeducativos para el bienestar de trabajadores y trabajadoras en la economía informal</v>
          </cell>
          <cell r="H3856" t="str">
            <v xml:space="preserve">Promoción de la salud y bienestar </v>
          </cell>
          <cell r="I3856" t="str">
            <v>PSPIC</v>
          </cell>
          <cell r="J3856" t="str">
            <v>No Aplica</v>
          </cell>
          <cell r="K3856" t="str">
            <v>Grupo</v>
          </cell>
          <cell r="L3856" t="str">
            <v>Local</v>
          </cell>
          <cell r="M3856" t="str">
            <v>8_DISTRITO</v>
          </cell>
          <cell r="N3856" t="str">
            <v>2_FEBRERO_2026</v>
          </cell>
          <cell r="O3856" t="str">
            <v>332. Cuidado Continuo por una vida con bienestarLaboral20268_DISTRITO2_FEBRERO_2026</v>
          </cell>
          <cell r="P3856">
            <v>1094110</v>
          </cell>
          <cell r="T3856">
            <v>0</v>
          </cell>
        </row>
        <row r="3857">
          <cell r="F3857" t="str">
            <v>342. Cuidado Continuo por una vida con bienestarComunitario2026</v>
          </cell>
          <cell r="G3857" t="str">
            <v>Acompañamiento amigable - Salud mental RBC</v>
          </cell>
          <cell r="H3857" t="str">
            <v>Gestión del Riesgo para el Bienestar Colectivo en los Territorios</v>
          </cell>
          <cell r="I3857" t="str">
            <v>PSPIC</v>
          </cell>
          <cell r="J3857" t="str">
            <v>No Aplica</v>
          </cell>
          <cell r="K3857" t="str">
            <v>Sesión</v>
          </cell>
          <cell r="L3857" t="str">
            <v>Local</v>
          </cell>
          <cell r="M3857" t="str">
            <v>8_DISTRITO</v>
          </cell>
          <cell r="N3857" t="str">
            <v>2_FEBRERO_2026</v>
          </cell>
          <cell r="O3857" t="str">
            <v>342. Cuidado Continuo por una vida con bienestarComunitario20268_DISTRITO2_FEBRERO_2026</v>
          </cell>
          <cell r="P3857">
            <v>161342</v>
          </cell>
          <cell r="T3857">
            <v>0</v>
          </cell>
        </row>
        <row r="3858">
          <cell r="F3858" t="str">
            <v>352. Cuidado Continuo por una vida con bienestarComunitario2026</v>
          </cell>
          <cell r="G3858" t="str">
            <v>Escuelas de liderazgo - Salud mental RBC</v>
          </cell>
          <cell r="H3858" t="str">
            <v xml:space="preserve">Promoción de la salud y bienestar </v>
          </cell>
          <cell r="I3858" t="str">
            <v>PSPIC</v>
          </cell>
          <cell r="J3858" t="str">
            <v>No Aplica</v>
          </cell>
          <cell r="K3858" t="str">
            <v>Sesión</v>
          </cell>
          <cell r="L3858" t="str">
            <v>Local</v>
          </cell>
          <cell r="M3858" t="str">
            <v>8_DISTRITO</v>
          </cell>
          <cell r="N3858" t="str">
            <v>2_FEBRERO_2026</v>
          </cell>
          <cell r="O3858" t="str">
            <v>352. Cuidado Continuo por una vida con bienestarComunitario20268_DISTRITO2_FEBRERO_2026</v>
          </cell>
          <cell r="P3858">
            <v>215123</v>
          </cell>
          <cell r="T3858">
            <v>0</v>
          </cell>
        </row>
        <row r="3859">
          <cell r="F3859" t="str">
            <v>362. Cuidado Continuo por una vida con bienestarComunitario2026</v>
          </cell>
          <cell r="G3859" t="str">
            <v>Escuelas de liderazgo desde el barrismo social</v>
          </cell>
          <cell r="H3859" t="str">
            <v xml:space="preserve">Promoción de la salud y bienestar </v>
          </cell>
          <cell r="I3859" t="str">
            <v>PSPIC</v>
          </cell>
          <cell r="J3859" t="str">
            <v>No Aplica</v>
          </cell>
          <cell r="K3859" t="str">
            <v>Sesión</v>
          </cell>
          <cell r="L3859" t="str">
            <v>Distrito</v>
          </cell>
          <cell r="M3859" t="str">
            <v>8_DISTRITO</v>
          </cell>
          <cell r="N3859" t="str">
            <v>2_FEBRERO_2026</v>
          </cell>
          <cell r="O3859" t="str">
            <v>362. Cuidado Continuo por una vida con bienestarComunitario20268_DISTRITO2_FEBRERO_2026</v>
          </cell>
          <cell r="P3859">
            <v>140539</v>
          </cell>
          <cell r="T3859">
            <v>0</v>
          </cell>
        </row>
        <row r="3860">
          <cell r="F3860" t="str">
            <v>372. Cuidado Continuo por una vida con bienestarComunitario2026</v>
          </cell>
          <cell r="G3860" t="str">
            <v xml:space="preserve">Escuelas de liderazgo desde el barrismo social - Gestión territorial </v>
          </cell>
          <cell r="H3860" t="str">
            <v xml:space="preserve">Promoción de la salud y bienestar </v>
          </cell>
          <cell r="I3860" t="str">
            <v>PSPIC</v>
          </cell>
          <cell r="J3860" t="str">
            <v>No Aplica</v>
          </cell>
          <cell r="K3860" t="str">
            <v>Sesión</v>
          </cell>
          <cell r="L3860" t="str">
            <v>Distrito</v>
          </cell>
          <cell r="M3860" t="str">
            <v>8_DISTRITO</v>
          </cell>
          <cell r="N3860" t="str">
            <v>2_FEBRERO_2026</v>
          </cell>
          <cell r="O3860" t="str">
            <v>372. Cuidado Continuo por una vida con bienestarComunitario20268_DISTRITO2_FEBRERO_2026</v>
          </cell>
          <cell r="P3860">
            <v>74584</v>
          </cell>
          <cell r="T3860">
            <v>0</v>
          </cell>
        </row>
        <row r="3861">
          <cell r="F3861" t="str">
            <v>382. Cuidado Continuo por una vida con bienestarComunitario2026</v>
          </cell>
          <cell r="G3861" t="str">
            <v>Escuela para Comunidades activas construyendo bienestar y seguridad vial</v>
          </cell>
          <cell r="H3861" t="str">
            <v xml:space="preserve">Promoción de la salud y bienestar </v>
          </cell>
          <cell r="I3861" t="str">
            <v>PSPIC</v>
          </cell>
          <cell r="J3861" t="str">
            <v>No Aplica</v>
          </cell>
          <cell r="K3861" t="str">
            <v>Sesión</v>
          </cell>
          <cell r="L3861" t="str">
            <v>Local</v>
          </cell>
          <cell r="M3861" t="str">
            <v>8_DISTRITO</v>
          </cell>
          <cell r="N3861" t="str">
            <v>2_FEBRERO_2026</v>
          </cell>
          <cell r="O3861" t="str">
            <v>382. Cuidado Continuo por una vida con bienestarComunitario20268_DISTRITO2_FEBRERO_2026</v>
          </cell>
          <cell r="P3861">
            <v>355662</v>
          </cell>
          <cell r="T3861">
            <v>0</v>
          </cell>
        </row>
        <row r="3862">
          <cell r="F3862" t="str">
            <v>392. Cuidado Continuo por una vida con bienestarComunitario2026</v>
          </cell>
          <cell r="G3862" t="str">
            <v>Fortalecimiento de redes desde el barrismo social</v>
          </cell>
          <cell r="H3862" t="str">
            <v xml:space="preserve">Promoción de la salud y bienestar </v>
          </cell>
          <cell r="I3862" t="str">
            <v>PSPIC</v>
          </cell>
          <cell r="J3862" t="str">
            <v>No Aplica</v>
          </cell>
          <cell r="K3862" t="str">
            <v>Sesión</v>
          </cell>
          <cell r="L3862" t="str">
            <v>Local</v>
          </cell>
          <cell r="M3862" t="str">
            <v>8_DISTRITO</v>
          </cell>
          <cell r="N3862" t="str">
            <v>2_FEBRERO_2026</v>
          </cell>
          <cell r="O3862" t="str">
            <v>392. Cuidado Continuo por una vida con bienestarComunitario20268_DISTRITO2_FEBRERO_2026</v>
          </cell>
          <cell r="P3862">
            <v>140539</v>
          </cell>
          <cell r="T3862">
            <v>0</v>
          </cell>
        </row>
        <row r="3863">
          <cell r="F3863" t="str">
            <v>402. Cuidado Continuo por una vida con bienestarComunitario2026</v>
          </cell>
          <cell r="G3863" t="str">
            <v xml:space="preserve">Fortalecimiento de redes desde el barrismo social - Gestión territorial </v>
          </cell>
          <cell r="H3863" t="str">
            <v xml:space="preserve">Promoción de la salud y bienestar </v>
          </cell>
          <cell r="I3863" t="str">
            <v>PSPIC</v>
          </cell>
          <cell r="J3863" t="str">
            <v>No Aplica</v>
          </cell>
          <cell r="K3863" t="str">
            <v>Sesión</v>
          </cell>
          <cell r="L3863" t="str">
            <v>Local</v>
          </cell>
          <cell r="M3863" t="str">
            <v>8_DISTRITO</v>
          </cell>
          <cell r="N3863" t="str">
            <v>2_FEBRERO_2026</v>
          </cell>
          <cell r="O3863" t="str">
            <v>402. Cuidado Continuo por una vida con bienestarComunitario20268_DISTRITO2_FEBRERO_2026</v>
          </cell>
          <cell r="P3863">
            <v>74584</v>
          </cell>
          <cell r="T3863">
            <v>0</v>
          </cell>
        </row>
        <row r="3864">
          <cell r="F3864" t="str">
            <v>412. Cuidado Continuo por una vida con bienestarComunitario2026</v>
          </cell>
          <cell r="G3864" t="str">
            <v>Jornadas de tamizaje para la salud publica _Cuidate se feliz</v>
          </cell>
          <cell r="H3864" t="str">
            <v>Alta externalidad</v>
          </cell>
          <cell r="I3864" t="str">
            <v>PSPIC</v>
          </cell>
          <cell r="J3864" t="str">
            <v>No Aplica</v>
          </cell>
          <cell r="K3864" t="str">
            <v>Jornada</v>
          </cell>
          <cell r="L3864" t="str">
            <v>Local</v>
          </cell>
          <cell r="M3864" t="str">
            <v>8_DISTRITO</v>
          </cell>
          <cell r="N3864" t="str">
            <v>2_FEBRERO_2026</v>
          </cell>
          <cell r="O3864" t="str">
            <v>412. Cuidado Continuo por una vida con bienestarComunitario20268_DISTRITO2_FEBRERO_2026</v>
          </cell>
          <cell r="P3864">
            <v>621332</v>
          </cell>
          <cell r="T3864">
            <v>0</v>
          </cell>
        </row>
        <row r="3865">
          <cell r="F3865" t="str">
            <v>422. Cuidado Continuo por una vida con bienestarComunitario2026</v>
          </cell>
          <cell r="G3865" t="str">
            <v>Jornadas de educación para la salud publica _Cuidate se feliz</v>
          </cell>
          <cell r="H3865" t="str">
            <v xml:space="preserve">Promoción de la salud y bienestar </v>
          </cell>
          <cell r="I3865" t="str">
            <v>PSPIC</v>
          </cell>
          <cell r="J3865" t="str">
            <v>No Aplica</v>
          </cell>
          <cell r="K3865" t="str">
            <v>Jornada</v>
          </cell>
          <cell r="L3865" t="str">
            <v>Local</v>
          </cell>
          <cell r="M3865" t="str">
            <v>8_DISTRITO</v>
          </cell>
          <cell r="N3865" t="str">
            <v>2_FEBRERO_2026</v>
          </cell>
          <cell r="O3865" t="str">
            <v>422. Cuidado Continuo por una vida con bienestarComunitario20268_DISTRITO2_FEBRERO_2026</v>
          </cell>
          <cell r="P3865">
            <v>340253</v>
          </cell>
          <cell r="T3865">
            <v>0</v>
          </cell>
        </row>
        <row r="3866">
          <cell r="F3866" t="str">
            <v>432. Cuidado Continuo por una vida con bienestarComunitario2026</v>
          </cell>
          <cell r="G3866" t="str">
            <v>Jornadas de tamizaje de Prevención y detección temprana de factores de riesgo ITS</v>
          </cell>
          <cell r="H3866" t="str">
            <v>Alta externalidad</v>
          </cell>
          <cell r="I3866" t="str">
            <v>PSPIC</v>
          </cell>
          <cell r="J3866" t="str">
            <v>No Aplica</v>
          </cell>
          <cell r="K3866" t="str">
            <v>Jornada</v>
          </cell>
          <cell r="L3866" t="str">
            <v>Local</v>
          </cell>
          <cell r="M3866" t="str">
            <v>8_DISTRITO</v>
          </cell>
          <cell r="N3866" t="str">
            <v>2_FEBRERO_2026</v>
          </cell>
          <cell r="O3866" t="str">
            <v>432. Cuidado Continuo por una vida con bienestarComunitario20268_DISTRITO2_FEBRERO_2026</v>
          </cell>
          <cell r="P3866">
            <v>548596</v>
          </cell>
          <cell r="T3866">
            <v>0</v>
          </cell>
        </row>
        <row r="3867">
          <cell r="F3867" t="str">
            <v>442. Cuidado Continuo por una vida con bienestarComunitario2026</v>
          </cell>
          <cell r="G3867" t="str">
            <v>Jornadas SPAcios de cuidado</v>
          </cell>
          <cell r="H3867" t="str">
            <v xml:space="preserve">Promoción de la salud y bienestar </v>
          </cell>
          <cell r="I3867" t="str">
            <v>PSPIC</v>
          </cell>
          <cell r="J3867" t="str">
            <v>No Aplica</v>
          </cell>
          <cell r="K3867" t="str">
            <v>Jornada</v>
          </cell>
          <cell r="L3867" t="str">
            <v>Local</v>
          </cell>
          <cell r="M3867" t="str">
            <v>8_DISTRITO</v>
          </cell>
          <cell r="N3867" t="str">
            <v>2_FEBRERO_2026</v>
          </cell>
          <cell r="O3867" t="str">
            <v>442. Cuidado Continuo por una vida con bienestarComunitario20268_DISTRITO2_FEBRERO_2026</v>
          </cell>
          <cell r="P3867">
            <v>711326</v>
          </cell>
          <cell r="T3867">
            <v>0</v>
          </cell>
        </row>
        <row r="3868">
          <cell r="F3868" t="str">
            <v>452. Cuidado Continuo por una vida con bienestarComunitario2026</v>
          </cell>
          <cell r="G3868" t="str">
            <v>Jornadas SPAcios de cuidado-tamizaje de Prevención y detección temprana de factores de riesgo ITS_SPA</v>
          </cell>
          <cell r="H3868" t="str">
            <v>Alta externalidad</v>
          </cell>
          <cell r="I3868" t="str">
            <v>PSPIC</v>
          </cell>
          <cell r="J3868" t="str">
            <v>No Aplica</v>
          </cell>
          <cell r="K3868" t="str">
            <v>Jornada</v>
          </cell>
          <cell r="L3868" t="str">
            <v>Local</v>
          </cell>
          <cell r="M3868" t="str">
            <v>8_DISTRITO</v>
          </cell>
          <cell r="N3868" t="str">
            <v>2_FEBRERO_2026</v>
          </cell>
          <cell r="O3868" t="str">
            <v>452. Cuidado Continuo por una vida con bienestarComunitario20268_DISTRITO2_FEBRERO_2026</v>
          </cell>
          <cell r="P3868">
            <v>281078</v>
          </cell>
          <cell r="T3868">
            <v>0</v>
          </cell>
        </row>
        <row r="3869">
          <cell r="F3869" t="str">
            <v>462. Cuidado Continuo por una vida con bienestarEducativo 2026</v>
          </cell>
          <cell r="G3869" t="str">
            <v>Jornadas de educación para la Salud y Bienestar</v>
          </cell>
          <cell r="H3869" t="str">
            <v xml:space="preserve">Promoción de la salud y bienestar </v>
          </cell>
          <cell r="I3869" t="str">
            <v>PSPIC</v>
          </cell>
          <cell r="J3869" t="str">
            <v>No Aplica</v>
          </cell>
          <cell r="K3869" t="str">
            <v>Jornada</v>
          </cell>
          <cell r="L3869" t="str">
            <v>Local</v>
          </cell>
          <cell r="M3869" t="str">
            <v>8_DISTRITO</v>
          </cell>
          <cell r="N3869" t="str">
            <v>2_FEBRERO_2026</v>
          </cell>
          <cell r="O3869" t="str">
            <v>462. Cuidado Continuo por una vida con bienestarEducativo 20268_DISTRITO2_FEBRERO_2026</v>
          </cell>
          <cell r="P3869">
            <v>2366976</v>
          </cell>
          <cell r="T3869">
            <v>0</v>
          </cell>
        </row>
        <row r="3870">
          <cell r="F3870" t="str">
            <v>472. Cuidado Continuo por una vida con bienestarLaboral2026</v>
          </cell>
          <cell r="G3870" t="str">
            <v>Jornadas para el bienestar y cuidado  de los trabajadores informales</v>
          </cell>
          <cell r="H3870" t="str">
            <v xml:space="preserve">Promoción de la salud y bienestar </v>
          </cell>
          <cell r="I3870" t="str">
            <v>PSPIC</v>
          </cell>
          <cell r="J3870" t="str">
            <v>No Aplica</v>
          </cell>
          <cell r="K3870" t="str">
            <v>Jornada</v>
          </cell>
          <cell r="L3870" t="str">
            <v>Local</v>
          </cell>
          <cell r="M3870" t="str">
            <v>8_DISTRITO</v>
          </cell>
          <cell r="N3870" t="str">
            <v>2_FEBRERO_2026</v>
          </cell>
          <cell r="O3870" t="str">
            <v>472. Cuidado Continuo por una vida con bienestarLaboral20268_DISTRITO2_FEBRERO_2026</v>
          </cell>
          <cell r="P3870">
            <v>110336</v>
          </cell>
          <cell r="T3870">
            <v>0</v>
          </cell>
        </row>
        <row r="3871">
          <cell r="F3871" t="str">
            <v>482. Cuidado Continuo por una vida con bienestarComunitario2026</v>
          </cell>
          <cell r="G3871" t="str">
            <v>Sesiones Cuidate se feliz kids y gestion integral de la infancia y adolescencia en el espacio publico.</v>
          </cell>
          <cell r="H3871" t="str">
            <v xml:space="preserve">Promoción de la salud y bienestar </v>
          </cell>
          <cell r="I3871" t="str">
            <v>PSPIC</v>
          </cell>
          <cell r="J3871" t="str">
            <v>No Aplica</v>
          </cell>
          <cell r="K3871" t="str">
            <v>Jornada</v>
          </cell>
          <cell r="L3871" t="str">
            <v>Local</v>
          </cell>
          <cell r="M3871" t="str">
            <v>8_DISTRITO</v>
          </cell>
          <cell r="N3871" t="str">
            <v>2_FEBRERO_2026</v>
          </cell>
          <cell r="O3871" t="str">
            <v>482. Cuidado Continuo por una vida con bienestarComunitario20268_DISTRITO2_FEBRERO_2026</v>
          </cell>
          <cell r="P3871">
            <v>430247</v>
          </cell>
          <cell r="T3871">
            <v>0</v>
          </cell>
        </row>
        <row r="3872">
          <cell r="F3872" t="str">
            <v>492. Cuidado Continuo por una vida con bienestarComunitario2026</v>
          </cell>
          <cell r="G3872" t="str">
            <v>Comunidades saludables: vive la noche con bienestar y seguridad vial</v>
          </cell>
          <cell r="H3872" t="str">
            <v xml:space="preserve">Promoción de la salud y bienestar </v>
          </cell>
          <cell r="I3872" t="str">
            <v>PSPIC</v>
          </cell>
          <cell r="J3872" t="str">
            <v>No Aplica</v>
          </cell>
          <cell r="K3872" t="str">
            <v>Jornada</v>
          </cell>
          <cell r="L3872" t="str">
            <v>Local</v>
          </cell>
          <cell r="M3872" t="str">
            <v>8_DISTRITO</v>
          </cell>
          <cell r="N3872" t="str">
            <v>2_FEBRERO_2026</v>
          </cell>
          <cell r="O3872" t="str">
            <v>492. Cuidado Continuo por una vida con bienestarComunitario20268_DISTRITO2_FEBRERO_2026</v>
          </cell>
          <cell r="P3872">
            <v>711326</v>
          </cell>
          <cell r="T3872">
            <v>0</v>
          </cell>
        </row>
        <row r="3873">
          <cell r="F3873" t="str">
            <v>502. Cuidado Continuo por una vida con bienestarComunitario2026</v>
          </cell>
          <cell r="G3873" t="str">
            <v xml:space="preserve">Sesiones para Comunidades activas construyendo bienestar y seguridad vial </v>
          </cell>
          <cell r="H3873" t="str">
            <v xml:space="preserve">Promoción de la salud y bienestar </v>
          </cell>
          <cell r="I3873" t="str">
            <v>PSPIC</v>
          </cell>
          <cell r="J3873" t="str">
            <v>No Aplica</v>
          </cell>
          <cell r="K3873" t="str">
            <v>Sesión</v>
          </cell>
          <cell r="L3873" t="str">
            <v>Local</v>
          </cell>
          <cell r="M3873" t="str">
            <v>8_DISTRITO</v>
          </cell>
          <cell r="N3873" t="str">
            <v>2_FEBRERO_2026</v>
          </cell>
          <cell r="O3873" t="str">
            <v>502. Cuidado Continuo por una vida con bienestarComunitario20268_DISTRITO2_FEBRERO_2026</v>
          </cell>
          <cell r="P3873">
            <v>266747</v>
          </cell>
          <cell r="T3873">
            <v>0</v>
          </cell>
        </row>
        <row r="3874">
          <cell r="F3874" t="str">
            <v>512. Cuidado Continuo por una vida con bienestarComunitario2026</v>
          </cell>
          <cell r="G3874" t="str">
            <v>Gestion y seguimiento de acciones de educacion para la salud publica promocion bienestar emocional la cultura ciudadana y prevencion consumo nocivo de alcohol_seguridad vial</v>
          </cell>
          <cell r="H3874" t="str">
            <v xml:space="preserve">Promoción de la salud y bienestar </v>
          </cell>
          <cell r="I3874" t="str">
            <v>PSPIC</v>
          </cell>
          <cell r="J3874" t="str">
            <v>No Aplica</v>
          </cell>
          <cell r="K3874" t="str">
            <v>Plan de acción</v>
          </cell>
          <cell r="L3874" t="str">
            <v>Distrito</v>
          </cell>
          <cell r="M3874" t="str">
            <v>8_DISTRITO</v>
          </cell>
          <cell r="N3874" t="str">
            <v>2_FEBRERO_2026</v>
          </cell>
          <cell r="O3874" t="str">
            <v>512. Cuidado Continuo por una vida con bienestarComunitario20268_DISTRITO2_FEBRERO_2026</v>
          </cell>
          <cell r="P3874">
            <v>5621568</v>
          </cell>
          <cell r="T3874">
            <v>0</v>
          </cell>
        </row>
        <row r="3875">
          <cell r="F3875" t="str">
            <v>522. Cuidado Continuo por una vida con bienestarComunitario2026</v>
          </cell>
          <cell r="G3875" t="str">
            <v xml:space="preserve">Escucha activa: conectando con el bienestar </v>
          </cell>
          <cell r="H3875" t="str">
            <v>Gestión del Riesgo para el Bienestar Colectivo en los Territorios</v>
          </cell>
          <cell r="I3875" t="str">
            <v>PSPIC</v>
          </cell>
          <cell r="J3875" t="str">
            <v>No Aplica</v>
          </cell>
          <cell r="K3875" t="str">
            <v>Jornada</v>
          </cell>
          <cell r="L3875" t="str">
            <v>Local</v>
          </cell>
          <cell r="M3875" t="str">
            <v>8_DISTRITO</v>
          </cell>
          <cell r="N3875" t="str">
            <v>2_FEBRERO_2026</v>
          </cell>
          <cell r="O3875" t="str">
            <v>522. Cuidado Continuo por una vida con bienestarComunitario20268_DISTRITO2_FEBRERO_2026</v>
          </cell>
          <cell r="P3875">
            <v>711326</v>
          </cell>
          <cell r="T3875">
            <v>0</v>
          </cell>
        </row>
        <row r="3876">
          <cell r="F3876" t="str">
            <v>532. Cuidado Continuo por una vida con bienestarComunitario2026</v>
          </cell>
          <cell r="G3876" t="str">
            <v xml:space="preserve">Cuentero en  educacion para la salud publica _CuidArte_ Cuidandonos a traves del arte </v>
          </cell>
          <cell r="H3876" t="str">
            <v xml:space="preserve">Promoción de la salud y bienestar </v>
          </cell>
          <cell r="I3876" t="str">
            <v>PSPIC</v>
          </cell>
          <cell r="J3876" t="str">
            <v>No Aplica</v>
          </cell>
          <cell r="K3876" t="str">
            <v>Plan de acción</v>
          </cell>
          <cell r="L3876" t="str">
            <v>Zonal</v>
          </cell>
          <cell r="M3876" t="str">
            <v>8_DISTRITO</v>
          </cell>
          <cell r="N3876" t="str">
            <v>2_FEBRERO_2026</v>
          </cell>
          <cell r="O3876" t="str">
            <v>532. Cuidado Continuo por una vida con bienestarComunitario20268_DISTRITO2_FEBRERO_2026</v>
          </cell>
          <cell r="P3876">
            <v>5621568</v>
          </cell>
          <cell r="T3876">
            <v>0</v>
          </cell>
        </row>
        <row r="3877">
          <cell r="F3877" t="str">
            <v>542. Cuidado Continuo por una vida con bienestarComunitario2026</v>
          </cell>
          <cell r="G3877" t="str">
            <v xml:space="preserve">Sesiones cuidarte_ cuidandonos a traves del arte </v>
          </cell>
          <cell r="H3877" t="str">
            <v xml:space="preserve">Promoción de la salud y bienestar </v>
          </cell>
          <cell r="I3877" t="str">
            <v>PSPIC</v>
          </cell>
          <cell r="J3877" t="str">
            <v>No Aplica</v>
          </cell>
          <cell r="K3877" t="str">
            <v>Sesión</v>
          </cell>
          <cell r="L3877" t="str">
            <v>Local</v>
          </cell>
          <cell r="M3877" t="str">
            <v>8_DISTRITO</v>
          </cell>
          <cell r="N3877" t="str">
            <v>2_FEBRERO_2026</v>
          </cell>
          <cell r="O3877" t="str">
            <v>542. Cuidado Continuo por una vida con bienestarComunitario20268_DISTRITO2_FEBRERO_2026</v>
          </cell>
          <cell r="P3877">
            <v>285702</v>
          </cell>
          <cell r="T3877">
            <v>0</v>
          </cell>
        </row>
        <row r="3878">
          <cell r="F3878" t="str">
            <v>552. Cuidado Continuo por una vida con bienestarComunitario2026</v>
          </cell>
          <cell r="G3878" t="str">
            <v>Reconocimiento del cuerpo a traves del arte _ Circuito de la salud para mas bienestar _ Cuidarte</v>
          </cell>
          <cell r="H3878" t="str">
            <v xml:space="preserve">Promoción de la salud y bienestar </v>
          </cell>
          <cell r="I3878" t="str">
            <v>PSPIC</v>
          </cell>
          <cell r="J3878" t="str">
            <v>No Aplica</v>
          </cell>
          <cell r="K3878" t="str">
            <v>Sesión</v>
          </cell>
          <cell r="L3878" t="str">
            <v>Local</v>
          </cell>
          <cell r="M3878" t="str">
            <v>8_DISTRITO</v>
          </cell>
          <cell r="N3878" t="str">
            <v>2_FEBRERO_2026</v>
          </cell>
          <cell r="O3878" t="str">
            <v>552. Cuidado Continuo por una vida con bienestarComunitario20268_DISTRITO2_FEBRERO_2026</v>
          </cell>
          <cell r="P3878">
            <v>380935</v>
          </cell>
          <cell r="T3878">
            <v>0</v>
          </cell>
        </row>
        <row r="3879">
          <cell r="F3879" t="str">
            <v>562. Cuidado Continuo por una vida con bienestarComunitario2026</v>
          </cell>
          <cell r="G3879" t="str">
            <v>SPAcios educativos de bienestar (jóvenes, alcohol, población especial (PPL-SRPA)</v>
          </cell>
          <cell r="H3879" t="str">
            <v xml:space="preserve">Promoción de la salud y bienestar </v>
          </cell>
          <cell r="I3879" t="str">
            <v>PSPIC</v>
          </cell>
          <cell r="J3879" t="str">
            <v>No Aplica</v>
          </cell>
          <cell r="K3879" t="str">
            <v>Sesión</v>
          </cell>
          <cell r="L3879" t="str">
            <v>Local</v>
          </cell>
          <cell r="M3879" t="str">
            <v>8_DISTRITO</v>
          </cell>
          <cell r="N3879" t="str">
            <v>2_FEBRERO_2026</v>
          </cell>
          <cell r="O3879" t="str">
            <v>562. Cuidado Continuo por una vida con bienestarComunitario20268_DISTRITO2_FEBRERO_2026</v>
          </cell>
          <cell r="P3879">
            <v>266747</v>
          </cell>
          <cell r="T3879">
            <v>0</v>
          </cell>
        </row>
        <row r="3880">
          <cell r="F3880" t="str">
            <v>572. Cuidado Continuo por una vida con bienestarComunitario2026</v>
          </cell>
          <cell r="G3880" t="str">
            <v>SPAcios breves de bienestar (jóvenes, alcohol, población especial (PPL-SRPA)</v>
          </cell>
          <cell r="H3880" t="str">
            <v>Gestión del Riesgo para el Bienestar Colectivo en los Territorios</v>
          </cell>
          <cell r="I3880" t="str">
            <v>PSPIC</v>
          </cell>
          <cell r="J3880" t="str">
            <v>No Aplica</v>
          </cell>
          <cell r="K3880" t="str">
            <v>Sesión</v>
          </cell>
          <cell r="L3880" t="str">
            <v>Local</v>
          </cell>
          <cell r="M3880" t="str">
            <v>8_DISTRITO</v>
          </cell>
          <cell r="N3880" t="str">
            <v>2_FEBRERO_2026</v>
          </cell>
          <cell r="O3880" t="str">
            <v>572. Cuidado Continuo por una vida con bienestarComunitario20268_DISTRITO2_FEBRERO_2026</v>
          </cell>
          <cell r="P3880">
            <v>88916</v>
          </cell>
          <cell r="T3880">
            <v>0</v>
          </cell>
        </row>
        <row r="3881">
          <cell r="F3881" t="str">
            <v>582. Cuidado Continuo por una vida con bienestarEducativo 2026</v>
          </cell>
          <cell r="G3881" t="str">
            <v>Guardianes de la Salud</v>
          </cell>
          <cell r="H3881" t="str">
            <v xml:space="preserve">Promoción de la salud y bienestar </v>
          </cell>
          <cell r="I3881" t="str">
            <v>PSPIC</v>
          </cell>
          <cell r="J3881" t="str">
            <v>No Aplica</v>
          </cell>
          <cell r="K3881" t="str">
            <v xml:space="preserve"> Jornadas</v>
          </cell>
          <cell r="L3881" t="str">
            <v>Local</v>
          </cell>
          <cell r="M3881" t="str">
            <v>8_DISTRITO</v>
          </cell>
          <cell r="N3881" t="str">
            <v>2_FEBRERO_2026</v>
          </cell>
          <cell r="O3881" t="str">
            <v>582. Cuidado Continuo por una vida con bienestarEducativo 20268_DISTRITO2_FEBRERO_2026</v>
          </cell>
          <cell r="P3881">
            <v>562157</v>
          </cell>
          <cell r="T3881">
            <v>0</v>
          </cell>
        </row>
        <row r="3882">
          <cell r="F3882" t="str">
            <v>592. Cuidado Continuo por una vida con bienestarEducativo 2026</v>
          </cell>
          <cell r="G3882" t="str">
            <v>Entornos Inspiradores son MAS Bienestar</v>
          </cell>
          <cell r="H3882" t="str">
            <v xml:space="preserve">Promoción de la salud y bienestar </v>
          </cell>
          <cell r="I3882" t="str">
            <v>PSPIC</v>
          </cell>
          <cell r="J3882" t="str">
            <v>No Aplica</v>
          </cell>
          <cell r="K3882" t="str">
            <v>Plan de acción</v>
          </cell>
          <cell r="L3882" t="str">
            <v>Zonal</v>
          </cell>
          <cell r="M3882" t="str">
            <v>8_DISTRITO</v>
          </cell>
          <cell r="N3882" t="str">
            <v>2_FEBRERO_2026</v>
          </cell>
          <cell r="O3882" t="str">
            <v>592. Cuidado Continuo por una vida con bienestarEducativo 20268_DISTRITO2_FEBRERO_2026</v>
          </cell>
          <cell r="P3882">
            <v>14226512</v>
          </cell>
          <cell r="T3882">
            <v>0</v>
          </cell>
        </row>
        <row r="3883">
          <cell r="F3883" t="str">
            <v>602. Cuidado Continuo por una vida con bienestarEducativo 2026</v>
          </cell>
          <cell r="G3883" t="str">
            <v>Embajadores del Bienestar</v>
          </cell>
          <cell r="H3883" t="str">
            <v xml:space="preserve">Promoción de la salud y bienestar </v>
          </cell>
          <cell r="I3883" t="str">
            <v>PSPIC</v>
          </cell>
          <cell r="J3883" t="str">
            <v>No Aplica</v>
          </cell>
          <cell r="K3883" t="str">
            <v>Sesión</v>
          </cell>
          <cell r="L3883" t="str">
            <v>Local</v>
          </cell>
          <cell r="M3883" t="str">
            <v>8_DISTRITO</v>
          </cell>
          <cell r="N3883" t="str">
            <v>2_FEBRERO_2026</v>
          </cell>
          <cell r="O3883" t="str">
            <v>602. Cuidado Continuo por una vida con bienestarEducativo 20268_DISTRITO2_FEBRERO_2026</v>
          </cell>
          <cell r="P3883">
            <v>105404</v>
          </cell>
          <cell r="T3883">
            <v>0</v>
          </cell>
        </row>
        <row r="3884">
          <cell r="F3884" t="str">
            <v>612. Cuidado Continuo por una vida con bienestarEducativo 2026</v>
          </cell>
          <cell r="G3884" t="str">
            <v>SPAcios educativos de bienestar - ZOE -ZOU</v>
          </cell>
          <cell r="H3884" t="str">
            <v xml:space="preserve">Promoción de la salud y bienestar </v>
          </cell>
          <cell r="I3884" t="str">
            <v>PSPIC</v>
          </cell>
          <cell r="J3884" t="str">
            <v>No Aplica</v>
          </cell>
          <cell r="K3884" t="str">
            <v>Sesión</v>
          </cell>
          <cell r="L3884" t="str">
            <v>Local</v>
          </cell>
          <cell r="M3884" t="str">
            <v>8_DISTRITO</v>
          </cell>
          <cell r="N3884" t="str">
            <v>2_FEBRERO_2026</v>
          </cell>
          <cell r="O3884" t="str">
            <v>612. Cuidado Continuo por una vida con bienestarEducativo 20268_DISTRITO2_FEBRERO_2026</v>
          </cell>
          <cell r="P3884">
            <v>266747</v>
          </cell>
          <cell r="T3884">
            <v>0</v>
          </cell>
        </row>
        <row r="3885">
          <cell r="F3885" t="str">
            <v>622. Cuidado Continuo por una vida con bienestarEducativo 2026</v>
          </cell>
          <cell r="G3885" t="str">
            <v>Identificación del riesgo nutricional visual y auditivo</v>
          </cell>
          <cell r="H3885" t="str">
            <v>Alta externalidad</v>
          </cell>
          <cell r="I3885" t="str">
            <v>PSPIC</v>
          </cell>
          <cell r="J3885" t="str">
            <v>No Aplica</v>
          </cell>
          <cell r="K3885" t="str">
            <v>Plan de acción</v>
          </cell>
          <cell r="L3885" t="str">
            <v>Zonal</v>
          </cell>
          <cell r="M3885" t="str">
            <v>8_DISTRITO</v>
          </cell>
          <cell r="N3885" t="str">
            <v>2_FEBRERO_2026</v>
          </cell>
          <cell r="O3885" t="str">
            <v>622. Cuidado Continuo por una vida con bienestarEducativo 20268_DISTRITO2_FEBRERO_2026</v>
          </cell>
          <cell r="P3885">
            <v>13610112</v>
          </cell>
          <cell r="T3885">
            <v>0</v>
          </cell>
        </row>
        <row r="3886">
          <cell r="F3886" t="str">
            <v>632. Cuidado Continuo por una vida con bienestarEducativo 2026</v>
          </cell>
          <cell r="G3886" t="str">
            <v>Sexualidad hablar sin incomodidad</v>
          </cell>
          <cell r="H3886" t="str">
            <v>Alta externalidad</v>
          </cell>
          <cell r="I3886" t="str">
            <v>PSPIC</v>
          </cell>
          <cell r="J3886" t="str">
            <v>No Aplica</v>
          </cell>
          <cell r="K3886" t="str">
            <v>Sesión</v>
          </cell>
          <cell r="L3886" t="str">
            <v>Local</v>
          </cell>
          <cell r="M3886" t="str">
            <v>8_DISTRITO</v>
          </cell>
          <cell r="N3886" t="str">
            <v>2_FEBRERO_2026</v>
          </cell>
          <cell r="O3886" t="str">
            <v>632. Cuidado Continuo por una vida con bienestarEducativo 20268_DISTRITO2_FEBRERO_2026</v>
          </cell>
          <cell r="P3886">
            <v>105404</v>
          </cell>
          <cell r="T3886">
            <v>0</v>
          </cell>
        </row>
        <row r="3887">
          <cell r="F3887" t="str">
            <v>642. Cuidado Continuo por una vida con bienestarEducativo 2026</v>
          </cell>
          <cell r="G3887" t="str">
            <v>Salud mental es MAS Bienestar</v>
          </cell>
          <cell r="H3887" t="str">
            <v>Gestión del Riesgo para el Bienestar Colectivo en los Territorios</v>
          </cell>
          <cell r="I3887" t="str">
            <v>PSPIC</v>
          </cell>
          <cell r="J3887" t="str">
            <v>No Aplica</v>
          </cell>
          <cell r="K3887" t="str">
            <v>Sesión</v>
          </cell>
          <cell r="L3887" t="str">
            <v>Local</v>
          </cell>
          <cell r="M3887" t="str">
            <v>8_DISTRITO</v>
          </cell>
          <cell r="N3887" t="str">
            <v>2_FEBRERO_2026</v>
          </cell>
          <cell r="O3887" t="str">
            <v>642. Cuidado Continuo por una vida con bienestarEducativo 20268_DISTRITO2_FEBRERO_2026</v>
          </cell>
          <cell r="P3887">
            <v>137765</v>
          </cell>
          <cell r="T3887">
            <v>0</v>
          </cell>
        </row>
        <row r="3888">
          <cell r="F3888" t="str">
            <v>652. Cuidado Continuo por una vida con bienestarEducativo 2026</v>
          </cell>
          <cell r="G3888" t="str">
            <v>Conectando con el cuidado emocional</v>
          </cell>
          <cell r="H3888" t="str">
            <v>Gestión del Riesgo para el Bienestar Colectivo en los Territorios</v>
          </cell>
          <cell r="I3888" t="str">
            <v>PSPIC</v>
          </cell>
          <cell r="J3888" t="str">
            <v>No Aplica</v>
          </cell>
          <cell r="K3888" t="str">
            <v>Sesión</v>
          </cell>
          <cell r="L3888" t="str">
            <v>Local</v>
          </cell>
          <cell r="M3888" t="str">
            <v>8_DISTRITO</v>
          </cell>
          <cell r="N3888" t="str">
            <v>2_FEBRERO_2026</v>
          </cell>
          <cell r="O3888" t="str">
            <v>652. Cuidado Continuo por una vida con bienestarEducativo 20268_DISTRITO2_FEBRERO_2026</v>
          </cell>
          <cell r="P3888">
            <v>105404</v>
          </cell>
          <cell r="T3888">
            <v>0</v>
          </cell>
        </row>
        <row r="3889">
          <cell r="F3889" t="str">
            <v>662. Cuidado Continuo por una vida con bienestarEducativo 2026</v>
          </cell>
          <cell r="G3889" t="str">
            <v>Prevención y detección temprana de factores de riesgo ITS</v>
          </cell>
          <cell r="H3889" t="str">
            <v>Gestión del Riesgo para el Bienestar Colectivo en los Territorios</v>
          </cell>
          <cell r="I3889" t="str">
            <v>PSPIC</v>
          </cell>
          <cell r="J3889" t="str">
            <v>No Aplica</v>
          </cell>
          <cell r="K3889" t="str">
            <v>Jornada</v>
          </cell>
          <cell r="L3889" t="str">
            <v>Local</v>
          </cell>
          <cell r="M3889" t="str">
            <v>8_DISTRITO</v>
          </cell>
          <cell r="N3889" t="str">
            <v>2_FEBRERO_2026</v>
          </cell>
          <cell r="O3889" t="str">
            <v>662. Cuidado Continuo por una vida con bienestarEducativo 20268_DISTRITO2_FEBRERO_2026</v>
          </cell>
          <cell r="P3889">
            <v>199714</v>
          </cell>
          <cell r="T3889">
            <v>0</v>
          </cell>
        </row>
        <row r="3890">
          <cell r="F3890" t="str">
            <v>672. Cuidado Continuo por una vida con bienestarEducativo 2026</v>
          </cell>
          <cell r="G3890" t="str">
            <v xml:space="preserve">SPAcios breves de bienestar ZOU -ZOE </v>
          </cell>
          <cell r="H3890" t="str">
            <v>Gestión del Riesgo para el Bienestar Colectivo en los Territorios</v>
          </cell>
          <cell r="I3890" t="str">
            <v>PSPIC</v>
          </cell>
          <cell r="J3890" t="str">
            <v>No Aplica</v>
          </cell>
          <cell r="K3890" t="str">
            <v>Sesión</v>
          </cell>
          <cell r="L3890" t="str">
            <v>Local</v>
          </cell>
          <cell r="M3890" t="str">
            <v>8_DISTRITO</v>
          </cell>
          <cell r="N3890" t="str">
            <v>2_FEBRERO_2026</v>
          </cell>
          <cell r="O3890" t="str">
            <v>672. Cuidado Continuo por una vida con bienestarEducativo 20268_DISTRITO2_FEBRERO_2026</v>
          </cell>
          <cell r="P3890">
            <v>88916</v>
          </cell>
          <cell r="T3890">
            <v>0</v>
          </cell>
        </row>
        <row r="3891">
          <cell r="F3891" t="str">
            <v>682. Cuidado Continuo por una vida con bienestarInstitucional2026</v>
          </cell>
          <cell r="G3891" t="str">
            <v>Seguimiento a condiciones de salud en casos prioritarios en Instituciones de protección y atención</v>
          </cell>
          <cell r="H3891" t="str">
            <v>Gestión del Riesgo para el Bienestar Colectivo en los Territorios</v>
          </cell>
          <cell r="I3891" t="str">
            <v>PSPIC</v>
          </cell>
          <cell r="J3891" t="str">
            <v>No Aplica</v>
          </cell>
          <cell r="K3891" t="str">
            <v>Sesión</v>
          </cell>
          <cell r="L3891" t="str">
            <v>Local</v>
          </cell>
          <cell r="M3891" t="str">
            <v>8_DISTRITO</v>
          </cell>
          <cell r="N3891" t="str">
            <v>2_FEBRERO_2026</v>
          </cell>
          <cell r="O3891" t="str">
            <v>682. Cuidado Continuo por una vida con bienestarInstitucional20268_DISTRITO2_FEBRERO_2026</v>
          </cell>
          <cell r="P3891">
            <v>105404</v>
          </cell>
          <cell r="T3891">
            <v>0</v>
          </cell>
        </row>
        <row r="3892">
          <cell r="F3892" t="str">
            <v>692. Cuidado Continuo por una vida con bienestarInstitucional2026</v>
          </cell>
          <cell r="G3892" t="str">
            <v>Identificación de riesgos a través de aplicación de tamizajes en Instituciones de protección y atención</v>
          </cell>
          <cell r="H3892" t="str">
            <v>Alta externalidad</v>
          </cell>
          <cell r="I3892" t="str">
            <v>PSPIC</v>
          </cell>
          <cell r="J3892" t="str">
            <v>No Aplica</v>
          </cell>
          <cell r="K3892" t="str">
            <v>Sesión</v>
          </cell>
          <cell r="L3892" t="str">
            <v>Local</v>
          </cell>
          <cell r="M3892" t="str">
            <v>8_DISTRITO</v>
          </cell>
          <cell r="N3892" t="str">
            <v>2_FEBRERO_2026</v>
          </cell>
          <cell r="O3892" t="str">
            <v>692. Cuidado Continuo por una vida con bienestarInstitucional20268_DISTRITO2_FEBRERO_2026</v>
          </cell>
          <cell r="P3892">
            <v>105404</v>
          </cell>
          <cell r="T3892">
            <v>0</v>
          </cell>
        </row>
        <row r="3893">
          <cell r="F3893" t="str">
            <v>702. Cuidado Continuo por una vida con bienestarInstitucional2026</v>
          </cell>
          <cell r="G3893" t="str">
            <v>Instituciones sostenibles por la Salud Ambiental</v>
          </cell>
          <cell r="H3893" t="str">
            <v xml:space="preserve">Promoción de la salud y bienestar </v>
          </cell>
          <cell r="I3893" t="str">
            <v>PSPIC</v>
          </cell>
          <cell r="J3893" t="str">
            <v>No Aplica</v>
          </cell>
          <cell r="K3893" t="str">
            <v>Sesión</v>
          </cell>
          <cell r="L3893" t="str">
            <v>Local</v>
          </cell>
          <cell r="M3893" t="str">
            <v>8_DISTRITO</v>
          </cell>
          <cell r="N3893" t="str">
            <v>2_FEBRERO_2026</v>
          </cell>
          <cell r="O3893" t="str">
            <v>702. Cuidado Continuo por una vida con bienestarInstitucional20268_DISTRITO2_FEBRERO_2026</v>
          </cell>
          <cell r="P3893">
            <v>74893</v>
          </cell>
          <cell r="T3893">
            <v>0</v>
          </cell>
        </row>
        <row r="3894">
          <cell r="F3894" t="str">
            <v>712. Cuidado Continuo por una vida con bienestarLaboral2026</v>
          </cell>
          <cell r="G3894" t="str">
            <v>Caracterización de las unidades de trabajo informal de mediano y bajo impacto</v>
          </cell>
          <cell r="H3894" t="str">
            <v>Gestión del Riesgo para el Bienestar Colectivo en los Territorios</v>
          </cell>
          <cell r="I3894" t="str">
            <v>PSPIC</v>
          </cell>
          <cell r="J3894" t="str">
            <v>No Aplica</v>
          </cell>
          <cell r="K3894" t="str">
            <v>Caracterización</v>
          </cell>
          <cell r="L3894" t="str">
            <v>Local</v>
          </cell>
          <cell r="M3894" t="str">
            <v>8_DISTRITO</v>
          </cell>
          <cell r="N3894" t="str">
            <v>2_FEBRERO_2026</v>
          </cell>
          <cell r="O3894" t="str">
            <v>712. Cuidado Continuo por una vida con bienestarLaboral20268_DISTRITO2_FEBRERO_2026</v>
          </cell>
          <cell r="P3894">
            <v>59965</v>
          </cell>
          <cell r="T3894">
            <v>0</v>
          </cell>
        </row>
        <row r="3895">
          <cell r="F3895" t="str">
            <v>722. Cuidado Continuo por una vida con bienestarLaboral2026</v>
          </cell>
          <cell r="G3895" t="str">
            <v>Caracterización de las unidades de trabajo informal de alto impacto</v>
          </cell>
          <cell r="H3895" t="str">
            <v>Gestión del Riesgo para el Bienestar Colectivo en los Territorios</v>
          </cell>
          <cell r="I3895" t="str">
            <v>PSPIC</v>
          </cell>
          <cell r="J3895" t="str">
            <v>No Aplica</v>
          </cell>
          <cell r="K3895" t="str">
            <v>Caracterización</v>
          </cell>
          <cell r="L3895" t="str">
            <v>Local</v>
          </cell>
          <cell r="M3895" t="str">
            <v>8_DISTRITO</v>
          </cell>
          <cell r="N3895" t="str">
            <v>2_FEBRERO_2026</v>
          </cell>
          <cell r="O3895" t="str">
            <v>722. Cuidado Continuo por una vida con bienestarLaboral20268_DISTRITO2_FEBRERO_2026</v>
          </cell>
          <cell r="P3895">
            <v>99830</v>
          </cell>
          <cell r="T3895">
            <v>0</v>
          </cell>
        </row>
        <row r="3896">
          <cell r="F3896" t="str">
            <v>732. Cuidado Continuo por una vida con bienestarLaboral2026</v>
          </cell>
          <cell r="G3896" t="str">
            <v>Asesoría para el mejoramiento de las condiciones de salud y trabajo en las unidades de trabajo informal de mediano y bajo impacto</v>
          </cell>
          <cell r="H3896" t="str">
            <v>Gestión del Riesgo para el Bienestar Colectivo en los Territorios</v>
          </cell>
          <cell r="I3896" t="str">
            <v>PSPIC</v>
          </cell>
          <cell r="J3896" t="str">
            <v>No Aplica</v>
          </cell>
          <cell r="K3896" t="str">
            <v>Unidad de trabajo informal</v>
          </cell>
          <cell r="L3896" t="str">
            <v>Local</v>
          </cell>
          <cell r="M3896" t="str">
            <v>8_DISTRITO</v>
          </cell>
          <cell r="N3896" t="str">
            <v>2_FEBRERO_2026</v>
          </cell>
          <cell r="O3896" t="str">
            <v>732. Cuidado Continuo por una vida con bienestarLaboral20268_DISTRITO2_FEBRERO_2026</v>
          </cell>
          <cell r="P3896">
            <v>220671</v>
          </cell>
          <cell r="T3896">
            <v>0</v>
          </cell>
        </row>
        <row r="3897">
          <cell r="F3897" t="str">
            <v>742. Cuidado Continuo por una vida con bienestarLaboral2026</v>
          </cell>
          <cell r="G3897" t="str">
            <v>Asesoría para el mejoramiento de las condiciones de salud y trabajo en las unidades de trabajo informal de alto impacto</v>
          </cell>
          <cell r="H3897" t="str">
            <v>Gestión del Riesgo para el Bienestar Colectivo en los Territorios</v>
          </cell>
          <cell r="I3897" t="str">
            <v>PSPIC</v>
          </cell>
          <cell r="J3897" t="str">
            <v>No Aplica</v>
          </cell>
          <cell r="K3897" t="str">
            <v>Unidad de trabajo informal</v>
          </cell>
          <cell r="L3897" t="str">
            <v>Local</v>
          </cell>
          <cell r="M3897" t="str">
            <v>8_DISTRITO</v>
          </cell>
          <cell r="N3897" t="str">
            <v>2_FEBRERO_2026</v>
          </cell>
          <cell r="O3897" t="str">
            <v>742. Cuidado Continuo por una vida con bienestarLaboral20268_DISTRITO2_FEBRERO_2026</v>
          </cell>
          <cell r="P3897">
            <v>367374</v>
          </cell>
          <cell r="T3897">
            <v>0</v>
          </cell>
        </row>
        <row r="3898">
          <cell r="F3898" t="str">
            <v>752. Cuidado Continuo por una vida con bienestarLaboral2026</v>
          </cell>
          <cell r="G3898" t="str">
            <v xml:space="preserve">Asesoría para el mejoramiento de las condiciones de salud en los trabajadores y trabajadoras de las unidades de trabajo informal </v>
          </cell>
          <cell r="H3898" t="str">
            <v>Gestión del Riesgo para el Bienestar Colectivo en los Territorios</v>
          </cell>
          <cell r="I3898" t="str">
            <v>PSPIC</v>
          </cell>
          <cell r="J3898" t="str">
            <v>No Aplica</v>
          </cell>
          <cell r="K3898" t="str">
            <v>Asesoría</v>
          </cell>
          <cell r="L3898" t="str">
            <v>Local</v>
          </cell>
          <cell r="M3898" t="str">
            <v>8_DISTRITO</v>
          </cell>
          <cell r="N3898" t="str">
            <v>2_FEBRERO_2026</v>
          </cell>
          <cell r="O3898" t="str">
            <v>752. Cuidado Continuo por una vida con bienestarLaboral20268_DISTRITO2_FEBRERO_2026</v>
          </cell>
          <cell r="P3898">
            <v>210809</v>
          </cell>
          <cell r="T3898">
            <v>0</v>
          </cell>
        </row>
        <row r="3899">
          <cell r="F3899" t="str">
            <v>762. Cuidado Continuo por una vida con bienestarLaboral2026</v>
          </cell>
          <cell r="G3899" t="str">
            <v>Asesoría de seguimiento para unidades de trabajo informal intervenidas en vigencias anteriores</v>
          </cell>
          <cell r="H3899" t="str">
            <v>Gestión del Riesgo para el Bienestar Colectivo en los Territorios</v>
          </cell>
          <cell r="I3899" t="str">
            <v>PSPIC</v>
          </cell>
          <cell r="J3899" t="str">
            <v>No Aplica</v>
          </cell>
          <cell r="K3899" t="str">
            <v>Asesoría</v>
          </cell>
          <cell r="L3899" t="str">
            <v>Local</v>
          </cell>
          <cell r="M3899" t="str">
            <v>8_DISTRITO</v>
          </cell>
          <cell r="N3899" t="str">
            <v>2_FEBRERO_2026</v>
          </cell>
          <cell r="O3899" t="str">
            <v>762. Cuidado Continuo por una vida con bienestarLaboral20268_DISTRITO2_FEBRERO_2026</v>
          </cell>
          <cell r="P3899">
            <v>55168</v>
          </cell>
          <cell r="T3899">
            <v>0</v>
          </cell>
        </row>
        <row r="3900">
          <cell r="F3900" t="str">
            <v>772. Cuidado Continuo por una vida con bienestarLaboral2026</v>
          </cell>
          <cell r="G3900" t="str">
            <v>Asesoría en Salud para trabajadores y trabajadoras en Empresas del Sector Formal</v>
          </cell>
          <cell r="H3900" t="str">
            <v>Gestión del Riesgo para el Bienestar Colectivo en los Territorios</v>
          </cell>
          <cell r="I3900" t="str">
            <v>PSPIC</v>
          </cell>
          <cell r="J3900" t="str">
            <v>No Aplica</v>
          </cell>
          <cell r="K3900" t="str">
            <v>Asesoría</v>
          </cell>
          <cell r="L3900" t="str">
            <v>Distrito</v>
          </cell>
          <cell r="M3900" t="str">
            <v>8_DISTRITO</v>
          </cell>
          <cell r="N3900" t="str">
            <v>2_FEBRERO_2026</v>
          </cell>
          <cell r="O3900" t="str">
            <v>772. Cuidado Continuo por una vida con bienestarLaboral20268_DISTRITO2_FEBRERO_2026</v>
          </cell>
          <cell r="P3900">
            <v>91844</v>
          </cell>
          <cell r="T3900">
            <v>0</v>
          </cell>
        </row>
        <row r="3901">
          <cell r="F3901" t="str">
            <v>782. Cuidado Continuo por una vida con bienestarLaboral2026</v>
          </cell>
          <cell r="G3901" t="str">
            <v>Espacios Amigos para Más Bienestar materno infantil</v>
          </cell>
          <cell r="H3901" t="str">
            <v>Gestión del Riesgo para el Bienestar Colectivo en los Territorios</v>
          </cell>
          <cell r="I3901" t="str">
            <v>PSPIC</v>
          </cell>
          <cell r="J3901" t="str">
            <v>No Aplica</v>
          </cell>
          <cell r="K3901" t="str">
            <v>Asesoría</v>
          </cell>
          <cell r="L3901" t="str">
            <v>Distrito</v>
          </cell>
          <cell r="M3901" t="str">
            <v>8_DISTRITO</v>
          </cell>
          <cell r="N3901" t="str">
            <v>2_FEBRERO_2026</v>
          </cell>
          <cell r="O3901" t="str">
            <v>782. Cuidado Continuo por una vida con bienestarLaboral20268_DISTRITO2_FEBRERO_2026</v>
          </cell>
          <cell r="P3901">
            <v>121585</v>
          </cell>
          <cell r="T3901">
            <v>0</v>
          </cell>
        </row>
        <row r="3902">
          <cell r="F3902" t="str">
            <v>792. Cuidado Continuo por una vida con bienestarLaboral2026</v>
          </cell>
          <cell r="G3902" t="str">
            <v>Conexión nocturna: Bienestar, trabajo y cuidado</v>
          </cell>
          <cell r="H3902" t="str">
            <v>Gestión del Riesgo para el Bienestar Colectivo en los Territorios</v>
          </cell>
          <cell r="I3902" t="str">
            <v>PSPIC</v>
          </cell>
          <cell r="J3902" t="str">
            <v>No Aplica</v>
          </cell>
          <cell r="K3902" t="str">
            <v>Asesoría</v>
          </cell>
          <cell r="L3902" t="str">
            <v>Local</v>
          </cell>
          <cell r="M3902" t="str">
            <v>8_DISTRITO</v>
          </cell>
          <cell r="N3902" t="str">
            <v>2_FEBRERO_2026</v>
          </cell>
          <cell r="O3902" t="str">
            <v>792. Cuidado Continuo por una vida con bienestarLaboral20268_DISTRITO2_FEBRERO_2026</v>
          </cell>
          <cell r="P3902">
            <v>125438</v>
          </cell>
          <cell r="T3902">
            <v>0</v>
          </cell>
        </row>
        <row r="3903">
          <cell r="F3903" t="str">
            <v>802. Cuidado Continuo por una vida con bienestarLaboral2026</v>
          </cell>
          <cell r="G3903" t="str">
            <v>Acciones de orientación a la población para la efectividad del mejoramiento de las condiciones de salud y sociales en los trabajadores y trabajadoras de las unidades de trabajo informal</v>
          </cell>
          <cell r="H3903" t="str">
            <v>Gestión del Riesgo para el Bienestar Colectivo en los Territorios</v>
          </cell>
          <cell r="I3903" t="str">
            <v>PSPIC</v>
          </cell>
          <cell r="J3903" t="str">
            <v>No Aplica</v>
          </cell>
          <cell r="K3903" t="str">
            <v>Orientación</v>
          </cell>
          <cell r="L3903" t="str">
            <v>Zonal</v>
          </cell>
          <cell r="M3903" t="str">
            <v>8_DISTRITO</v>
          </cell>
          <cell r="N3903" t="str">
            <v>2_FEBRERO_2026</v>
          </cell>
          <cell r="O3903" t="str">
            <v>802. Cuidado Continuo por una vida con bienestarLaboral20268_DISTRITO2_FEBRERO_2026</v>
          </cell>
          <cell r="P3903">
            <v>53781</v>
          </cell>
          <cell r="T3903">
            <v>0</v>
          </cell>
        </row>
        <row r="3904">
          <cell r="F3904" t="str">
            <v>812. Cuidado Continuo por una vida con bienestarLaboral2026</v>
          </cell>
          <cell r="G3904" t="str">
            <v xml:space="preserve">Caracterización de las condiciones de salud y trabajo de los niños, niñas y adolescentes identificados en trabajo infantil </v>
          </cell>
          <cell r="H3904" t="str">
            <v>Gestión del Riesgo para el Bienestar Colectivo en los Territorios</v>
          </cell>
          <cell r="I3904" t="str">
            <v>PSPIC</v>
          </cell>
          <cell r="J3904" t="str">
            <v>No Aplica</v>
          </cell>
          <cell r="K3904" t="str">
            <v>Caracterización</v>
          </cell>
          <cell r="L3904" t="str">
            <v>Local</v>
          </cell>
          <cell r="M3904" t="str">
            <v>8_DISTRITO</v>
          </cell>
          <cell r="N3904" t="str">
            <v>2_FEBRERO_2026</v>
          </cell>
          <cell r="O3904" t="str">
            <v>812. Cuidado Continuo por una vida con bienestarLaboral20268_DISTRITO2_FEBRERO_2026</v>
          </cell>
          <cell r="P3904">
            <v>82752</v>
          </cell>
          <cell r="T3904">
            <v>0</v>
          </cell>
        </row>
        <row r="3905">
          <cell r="F3905" t="str">
            <v>822. Cuidado Continuo por una vida con bienestarLaboral2026</v>
          </cell>
          <cell r="G3905" t="str">
            <v xml:space="preserve">Asesorías para promover la desvinculación laboral de los niños, niñas y adolescentes identificados en trabajo infantil </v>
          </cell>
          <cell r="H3905" t="str">
            <v>Gestión del Riesgo para el Bienestar Colectivo en los Territorios</v>
          </cell>
          <cell r="I3905" t="str">
            <v>PSPIC</v>
          </cell>
          <cell r="J3905" t="str">
            <v>No Aplica</v>
          </cell>
          <cell r="K3905" t="str">
            <v>Niño niña adolescente intervenido</v>
          </cell>
          <cell r="L3905" t="str">
            <v>Local</v>
          </cell>
          <cell r="M3905" t="str">
            <v>8_DISTRITO</v>
          </cell>
          <cell r="N3905" t="str">
            <v>2_FEBRERO_2026</v>
          </cell>
          <cell r="O3905" t="str">
            <v>822. Cuidado Continuo por una vida con bienestarLaboral20268_DISTRITO2_FEBRERO_2026</v>
          </cell>
          <cell r="P3905">
            <v>281078</v>
          </cell>
          <cell r="T3905">
            <v>0</v>
          </cell>
        </row>
        <row r="3906">
          <cell r="F3906" t="str">
            <v>832. Cuidado Continuo por una vida con bienestarLaboral2026</v>
          </cell>
          <cell r="G3906" t="str">
            <v>Asesoría de seguimiento al efecto para niños, niñas y adolescentes identificados en trabajo infantil e  intervenidos en vigencias anteriores</v>
          </cell>
          <cell r="H3906" t="str">
            <v>Gestión del Riesgo para el Bienestar Colectivo en los Territorios</v>
          </cell>
          <cell r="I3906" t="str">
            <v>PSPIC</v>
          </cell>
          <cell r="J3906" t="str">
            <v>No Aplica</v>
          </cell>
          <cell r="K3906" t="str">
            <v>Asesoría</v>
          </cell>
          <cell r="L3906" t="str">
            <v>Local</v>
          </cell>
          <cell r="M3906" t="str">
            <v>8_DISTRITO</v>
          </cell>
          <cell r="N3906" t="str">
            <v>2_FEBRERO_2026</v>
          </cell>
          <cell r="O3906" t="str">
            <v>832. Cuidado Continuo por una vida con bienestarLaboral20268_DISTRITO2_FEBRERO_2026</v>
          </cell>
          <cell r="P3906">
            <v>70270</v>
          </cell>
          <cell r="T3906">
            <v>0</v>
          </cell>
        </row>
        <row r="3907">
          <cell r="F3907" t="str">
            <v>842. Cuidado Continuo por una vida con bienestarLaboral2026</v>
          </cell>
          <cell r="G3907" t="str">
            <v xml:space="preserve">Asesorias en salud de los niños, niñas y adolescentes identificados en trabajo infantil </v>
          </cell>
          <cell r="H3907" t="str">
            <v>Gestión del Riesgo para el Bienestar Colectivo en los Territorios</v>
          </cell>
          <cell r="I3907" t="str">
            <v>PSPIC</v>
          </cell>
          <cell r="J3907" t="str">
            <v>No Aplica</v>
          </cell>
          <cell r="K3907" t="str">
            <v>Asesoría</v>
          </cell>
          <cell r="L3907" t="str">
            <v>Local</v>
          </cell>
          <cell r="M3907" t="str">
            <v>8_DISTRITO</v>
          </cell>
          <cell r="N3907" t="str">
            <v>2_FEBRERO_2026</v>
          </cell>
          <cell r="O3907" t="str">
            <v>842. Cuidado Continuo por una vida con bienestarLaboral20268_DISTRITO2_FEBRERO_2026</v>
          </cell>
          <cell r="P3907">
            <v>105404</v>
          </cell>
          <cell r="T3907">
            <v>0</v>
          </cell>
        </row>
        <row r="3908">
          <cell r="F3908" t="str">
            <v>852. Cuidado Continuo por una vida con bienestarLaboral2026</v>
          </cell>
          <cell r="G3908" t="str">
            <v>Acciones de orientación a la población para la efectividad a la desvinculación laboral de niños, niñas y adolescentes identificados en trabajo infanti desde el secfor salud</v>
          </cell>
          <cell r="H3908" t="str">
            <v>Gestión del Riesgo para el Bienestar Colectivo en los Territorios</v>
          </cell>
          <cell r="I3908" t="str">
            <v>PSPIC</v>
          </cell>
          <cell r="J3908" t="str">
            <v>No Aplica</v>
          </cell>
          <cell r="K3908" t="str">
            <v>Orientación</v>
          </cell>
          <cell r="L3908" t="str">
            <v>Zonal</v>
          </cell>
          <cell r="M3908" t="str">
            <v>8_DISTRITO</v>
          </cell>
          <cell r="N3908" t="str">
            <v>2_FEBRERO_2026</v>
          </cell>
          <cell r="O3908" t="str">
            <v>852. Cuidado Continuo por una vida con bienestarLaboral20268_DISTRITO2_FEBRERO_2026</v>
          </cell>
          <cell r="P3908">
            <v>35135</v>
          </cell>
          <cell r="T3908">
            <v>0</v>
          </cell>
        </row>
        <row r="3909">
          <cell r="F3909" t="str">
            <v>873. Cuidado Continuo por una vida con bienestar con enfoque diferencial étnicoComunitario2026</v>
          </cell>
          <cell r="G3909" t="str">
            <v>Abordaje socioeducativo diferencial para el bienestar del pueblo Raizal</v>
          </cell>
          <cell r="H3909" t="str">
            <v xml:space="preserve">Promoción de la salud y bienestar </v>
          </cell>
          <cell r="I3909" t="str">
            <v>PSPIC</v>
          </cell>
          <cell r="J3909" t="str">
            <v>No Aplica</v>
          </cell>
          <cell r="K3909" t="str">
            <v>Plan de acción</v>
          </cell>
          <cell r="L3909" t="str">
            <v>Distrito</v>
          </cell>
          <cell r="M3909" t="str">
            <v>8_DISTRITO</v>
          </cell>
          <cell r="N3909" t="str">
            <v>2_FEBRERO_2026</v>
          </cell>
          <cell r="O3909" t="str">
            <v>873. Cuidado Continuo por una vida con bienestar con enfoque diferencial étnicoComunitario20268_DISTRITO2_FEBRERO_2026</v>
          </cell>
          <cell r="P3909">
            <v>25814832</v>
          </cell>
          <cell r="T3909">
            <v>0</v>
          </cell>
        </row>
        <row r="3910">
          <cell r="F3910" t="str">
            <v>883. Cuidado Continuo por una vida con bienestar con enfoque diferencial étnicoComunitario2026</v>
          </cell>
          <cell r="G3910" t="str">
            <v xml:space="preserve">MAS Bienestar para la comunidad Raizal </v>
          </cell>
          <cell r="H3910" t="str">
            <v xml:space="preserve">Promoción de la salud y bienestar </v>
          </cell>
          <cell r="I3910" t="str">
            <v>PSPIC</v>
          </cell>
          <cell r="J3910" t="str">
            <v>No Aplica</v>
          </cell>
          <cell r="K3910" t="str">
            <v>Plan de acción</v>
          </cell>
          <cell r="L3910" t="str">
            <v>Distrito</v>
          </cell>
          <cell r="M3910" t="str">
            <v>8_DISTRITO</v>
          </cell>
          <cell r="N3910" t="str">
            <v>2_FEBRERO_2026</v>
          </cell>
          <cell r="O3910" t="str">
            <v>883. Cuidado Continuo por una vida con bienestar con enfoque diferencial étnicoComunitario20268_DISTRITO2_FEBRERO_2026</v>
          </cell>
          <cell r="P3910">
            <v>19848080</v>
          </cell>
          <cell r="T3910">
            <v>0</v>
          </cell>
        </row>
        <row r="3911">
          <cell r="F3911" t="str">
            <v>893. Cuidado Continuo por una vida con bienestar con enfoque diferencial étnicoComunitario2026</v>
          </cell>
          <cell r="G3911" t="str">
            <v>MAS Bienestar para la comunidad negra y afrocolombiana.</v>
          </cell>
          <cell r="H3911" t="str">
            <v xml:space="preserve">Promoción de la salud y bienestar </v>
          </cell>
          <cell r="I3911" t="str">
            <v>PSPIC</v>
          </cell>
          <cell r="J3911" t="str">
            <v>No Aplica</v>
          </cell>
          <cell r="K3911" t="str">
            <v>Plan de acción</v>
          </cell>
          <cell r="L3911" t="str">
            <v>Distrito</v>
          </cell>
          <cell r="M3911" t="str">
            <v>8_DISTRITO</v>
          </cell>
          <cell r="N3911" t="str">
            <v>2_FEBRERO_2026</v>
          </cell>
          <cell r="O3911" t="str">
            <v>893. Cuidado Continuo por una vida con bienestar con enfoque diferencial étnicoComunitario20268_DISTRITO2_FEBRERO_2026</v>
          </cell>
          <cell r="P3911">
            <v>33729408</v>
          </cell>
          <cell r="T3911">
            <v>0</v>
          </cell>
        </row>
        <row r="3912">
          <cell r="F3912" t="str">
            <v>903. Cuidado Continuo por una vida con bienestar con enfoque diferencial étnicoComunitario2026</v>
          </cell>
          <cell r="G3912" t="str">
            <v>MAS Bienestar para la comunidad Palenquero</v>
          </cell>
          <cell r="H3912" t="str">
            <v xml:space="preserve">Promoción de la salud y bienestar </v>
          </cell>
          <cell r="I3912" t="str">
            <v>PSPIC</v>
          </cell>
          <cell r="J3912" t="str">
            <v>No Aplica</v>
          </cell>
          <cell r="K3912" t="str">
            <v>Plan de acción</v>
          </cell>
          <cell r="L3912" t="str">
            <v>Distrito</v>
          </cell>
          <cell r="M3912" t="str">
            <v>8_DISTRITO</v>
          </cell>
          <cell r="N3912" t="str">
            <v>2_FEBRERO_2026</v>
          </cell>
          <cell r="O3912" t="str">
            <v>903. Cuidado Continuo por una vida con bienestar con enfoque diferencial étnicoComunitario20268_DISTRITO2_FEBRERO_2026</v>
          </cell>
          <cell r="P3912">
            <v>11243136</v>
          </cell>
          <cell r="T3912">
            <v>0</v>
          </cell>
        </row>
        <row r="3913">
          <cell r="F3913" t="str">
            <v>913. Cuidado Continuo por una vida con bienestar con enfoque diferencial étnicoComunitario2026</v>
          </cell>
          <cell r="G3913" t="str">
            <v xml:space="preserve">Mas bienestar para el pueblo Rrom gitano </v>
          </cell>
          <cell r="H3913" t="str">
            <v xml:space="preserve">Promoción de la salud y bienestar </v>
          </cell>
          <cell r="I3913" t="str">
            <v>PSPIC</v>
          </cell>
          <cell r="J3913" t="str">
            <v>No Aplica</v>
          </cell>
          <cell r="K3913" t="str">
            <v>Plan de acción</v>
          </cell>
          <cell r="L3913" t="str">
            <v>Distrito</v>
          </cell>
          <cell r="M3913" t="str">
            <v>8_DISTRITO</v>
          </cell>
          <cell r="N3913" t="str">
            <v>2_FEBRERO_2026</v>
          </cell>
          <cell r="O3913" t="str">
            <v>913. Cuidado Continuo por una vida con bienestar con enfoque diferencial étnicoComunitario20268_DISTRITO2_FEBRERO_2026</v>
          </cell>
          <cell r="P3913">
            <v>19305648</v>
          </cell>
          <cell r="T3913">
            <v>0</v>
          </cell>
        </row>
        <row r="3914">
          <cell r="F3914" t="str">
            <v>924. Cuidado Continuo por una vida con bienestar con enfoque GéneroComunitario2026</v>
          </cell>
          <cell r="G3914" t="str">
            <v>Sesion educativa para MAS Bienestar, dirigida a mujeres y LGBTI</v>
          </cell>
          <cell r="H3914" t="str">
            <v xml:space="preserve">Promoción de la salud y bienestar </v>
          </cell>
          <cell r="I3914" t="str">
            <v>PSPIC</v>
          </cell>
          <cell r="J3914" t="str">
            <v>No Aplica</v>
          </cell>
          <cell r="K3914" t="str">
            <v>Sesión</v>
          </cell>
          <cell r="L3914" t="str">
            <v>Local</v>
          </cell>
          <cell r="M3914" t="str">
            <v>8_DISTRITO</v>
          </cell>
          <cell r="N3914" t="str">
            <v>2_FEBRERO_2026</v>
          </cell>
          <cell r="O3914" t="str">
            <v>924. Cuidado Continuo por una vida con bienestar con enfoque GéneroComunitario20268_DISTRITO2_FEBRERO_2026</v>
          </cell>
          <cell r="P3914">
            <v>372151</v>
          </cell>
          <cell r="T3914">
            <v>0</v>
          </cell>
        </row>
        <row r="3915">
          <cell r="F3915" t="str">
            <v>934. Cuidado Continuo por una vida con bienestar con enfoque GéneroComunitario2026</v>
          </cell>
          <cell r="G3915" t="str">
            <v xml:space="preserve">Recorriendo tu barrio para MAS bienestar </v>
          </cell>
          <cell r="H3915" t="str">
            <v>Gestión del Riesgo para el Bienestar Colectivo en los Territorios</v>
          </cell>
          <cell r="I3915" t="str">
            <v>PSPIC</v>
          </cell>
          <cell r="J3915" t="str">
            <v>No Aplica</v>
          </cell>
          <cell r="K3915" t="str">
            <v>Sesión</v>
          </cell>
          <cell r="L3915" t="str">
            <v>Local</v>
          </cell>
          <cell r="M3915" t="str">
            <v>8_DISTRITO</v>
          </cell>
          <cell r="N3915" t="str">
            <v>2_FEBRERO_2026</v>
          </cell>
          <cell r="O3915" t="str">
            <v>934. Cuidado Continuo por una vida con bienestar con enfoque GéneroComunitario20268_DISTRITO2_FEBRERO_2026</v>
          </cell>
          <cell r="P3915">
            <v>372151</v>
          </cell>
          <cell r="T3915">
            <v>0</v>
          </cell>
        </row>
        <row r="3916">
          <cell r="F3916" t="str">
            <v>944. Cuidado Continuo por una vida con bienestar con enfoque GéneroComunitario2026</v>
          </cell>
          <cell r="G3916" t="str">
            <v xml:space="preserve">Tejiendo redes para MAS bienestar </v>
          </cell>
          <cell r="H3916" t="str">
            <v xml:space="preserve">Promoción de la salud y bienestar </v>
          </cell>
          <cell r="I3916" t="str">
            <v>PSPIC</v>
          </cell>
          <cell r="J3916" t="str">
            <v>No Aplica</v>
          </cell>
          <cell r="K3916" t="str">
            <v>Sesión</v>
          </cell>
          <cell r="L3916" t="str">
            <v>Local</v>
          </cell>
          <cell r="M3916" t="str">
            <v>8_DISTRITO</v>
          </cell>
          <cell r="N3916" t="str">
            <v>2_FEBRERO_2026</v>
          </cell>
          <cell r="O3916" t="str">
            <v>944. Cuidado Continuo por una vida con bienestar con enfoque GéneroComunitario20268_DISTRITO2_FEBRERO_2026</v>
          </cell>
          <cell r="P3916">
            <v>372151</v>
          </cell>
          <cell r="T3916">
            <v>0</v>
          </cell>
        </row>
        <row r="3917">
          <cell r="F3917" t="str">
            <v>954. Cuidado Continuo por una vida con bienestar con enfoque GéneroComunitario2026</v>
          </cell>
          <cell r="G3917" t="str">
            <v>Asesoria Psicosocial</v>
          </cell>
          <cell r="H3917" t="str">
            <v>Gestión del Riesgo para el Bienestar Colectivo en los Territorios</v>
          </cell>
          <cell r="I3917" t="str">
            <v>PSPIC</v>
          </cell>
          <cell r="J3917" t="str">
            <v>No Aplica</v>
          </cell>
          <cell r="K3917" t="str">
            <v>Sesión</v>
          </cell>
          <cell r="L3917" t="str">
            <v>Local</v>
          </cell>
          <cell r="M3917" t="str">
            <v>8_DISTRITO</v>
          </cell>
          <cell r="N3917" t="str">
            <v>2_FEBRERO_2026</v>
          </cell>
          <cell r="O3917" t="str">
            <v>954. Cuidado Continuo por una vida con bienestar con enfoque GéneroComunitario20268_DISTRITO2_FEBRERO_2026</v>
          </cell>
          <cell r="P3917">
            <v>70270</v>
          </cell>
          <cell r="T3917">
            <v>0</v>
          </cell>
        </row>
        <row r="3918">
          <cell r="F3918" t="str">
            <v>964. Cuidado Continuo por una vida con bienestar con enfoque GéneroComunitario2026</v>
          </cell>
          <cell r="G3918" t="str">
            <v>Asesoria en Salud</v>
          </cell>
          <cell r="H3918" t="str">
            <v>Gestión del Riesgo para el Bienestar Colectivo en los Territorios</v>
          </cell>
          <cell r="I3918" t="str">
            <v>PSPIC</v>
          </cell>
          <cell r="J3918" t="str">
            <v>No Aplica</v>
          </cell>
          <cell r="K3918" t="str">
            <v>Sesión</v>
          </cell>
          <cell r="L3918" t="str">
            <v>Local</v>
          </cell>
          <cell r="M3918" t="str">
            <v>8_DISTRITO</v>
          </cell>
          <cell r="N3918" t="str">
            <v>2_FEBRERO_2026</v>
          </cell>
          <cell r="O3918" t="str">
            <v>964. Cuidado Continuo por una vida con bienestar con enfoque GéneroComunitario20268_DISTRITO2_FEBRERO_2026</v>
          </cell>
          <cell r="P3918">
            <v>70270</v>
          </cell>
          <cell r="T3918">
            <v>0</v>
          </cell>
        </row>
        <row r="3919">
          <cell r="F3919" t="str">
            <v>974. Cuidado Continuo por una vida con bienestar con enfoque GéneroComunitario2026</v>
          </cell>
          <cell r="G3919" t="str">
            <v xml:space="preserve">Circula del cuidado </v>
          </cell>
          <cell r="H3919" t="str">
            <v xml:space="preserve">Promoción de la salud y bienestar </v>
          </cell>
          <cell r="I3919" t="str">
            <v>PSPIC</v>
          </cell>
          <cell r="J3919" t="str">
            <v>No Aplica</v>
          </cell>
          <cell r="K3919" t="str">
            <v>Sesión</v>
          </cell>
          <cell r="L3919" t="str">
            <v>Local</v>
          </cell>
          <cell r="M3919" t="str">
            <v>8_DISTRITO</v>
          </cell>
          <cell r="N3919" t="str">
            <v>2_FEBRERO_2026</v>
          </cell>
          <cell r="O3919" t="str">
            <v>974. Cuidado Continuo por una vida con bienestar con enfoque GéneroComunitario20268_DISTRITO2_FEBRERO_2026</v>
          </cell>
          <cell r="P3919">
            <v>215123</v>
          </cell>
          <cell r="T3919">
            <v>0</v>
          </cell>
        </row>
        <row r="3920">
          <cell r="F3920" t="str">
            <v>984. Cuidado Continuo por una vida con bienestar con enfoque GéneroComunitario2026</v>
          </cell>
          <cell r="G3920" t="str">
            <v>Acompañamiento para Mas Bienestar</v>
          </cell>
          <cell r="H3920" t="str">
            <v>Gestión del Riesgo para el Bienestar Colectivo en los Territorios</v>
          </cell>
          <cell r="I3920" t="str">
            <v>PSPIC</v>
          </cell>
          <cell r="J3920" t="str">
            <v>No Aplica</v>
          </cell>
          <cell r="K3920" t="str">
            <v>Sesión</v>
          </cell>
          <cell r="L3920" t="str">
            <v>Local</v>
          </cell>
          <cell r="M3920" t="str">
            <v>8_DISTRITO</v>
          </cell>
          <cell r="N3920" t="str">
            <v>2_FEBRERO_2026</v>
          </cell>
          <cell r="O3920" t="str">
            <v>984. Cuidado Continuo por una vida con bienestar con enfoque GéneroComunitario20268_DISTRITO2_FEBRERO_2026</v>
          </cell>
          <cell r="P3920">
            <v>161342</v>
          </cell>
          <cell r="T3920">
            <v>0</v>
          </cell>
        </row>
        <row r="3921">
          <cell r="F3921" t="str">
            <v>994. Cuidado Continuo por una vida con bienestar con enfoque GéneroComunitario2026</v>
          </cell>
          <cell r="G3921" t="str">
            <v>Acompañamiento personas Trans</v>
          </cell>
          <cell r="H3921" t="str">
            <v>Gestión del Riesgo para el Bienestar Colectivo en los Territorios</v>
          </cell>
          <cell r="I3921" t="str">
            <v>PSPIC</v>
          </cell>
          <cell r="J3921" t="str">
            <v>No Aplica</v>
          </cell>
          <cell r="K3921" t="str">
            <v>Plan de acción</v>
          </cell>
          <cell r="L3921" t="str">
            <v>Distrito</v>
          </cell>
          <cell r="M3921" t="str">
            <v>8_DISTRITO</v>
          </cell>
          <cell r="N3921" t="str">
            <v>2_FEBRERO_2026</v>
          </cell>
          <cell r="O3921" t="str">
            <v>994. Cuidado Continuo por una vida con bienestar con enfoque GéneroComunitario20268_DISTRITO2_FEBRERO_2026</v>
          </cell>
          <cell r="P3921">
            <v>5621568</v>
          </cell>
          <cell r="T3921">
            <v>0</v>
          </cell>
        </row>
        <row r="3922">
          <cell r="F3922" t="str">
            <v>1004. Cuidado Continuo por una vida con bienestar con enfoque GéneroComunitario2026</v>
          </cell>
          <cell r="G3922" t="str">
            <v>Prevención y detección temprana de factores de riesgo ITS (Mujer_LGBTI)</v>
          </cell>
          <cell r="H3922" t="str">
            <v>Alta externalidad</v>
          </cell>
          <cell r="I3922" t="str">
            <v>PSPIC</v>
          </cell>
          <cell r="J3922" t="str">
            <v>No Aplica</v>
          </cell>
          <cell r="K3922" t="str">
            <v>Jornada</v>
          </cell>
          <cell r="L3922" t="str">
            <v>Local</v>
          </cell>
          <cell r="M3922" t="str">
            <v>8_DISTRITO</v>
          </cell>
          <cell r="N3922" t="str">
            <v>2_FEBRERO_2026</v>
          </cell>
          <cell r="O3922" t="str">
            <v>1004. Cuidado Continuo por una vida con bienestar con enfoque GéneroComunitario20268_DISTRITO2_FEBRERO_2026</v>
          </cell>
          <cell r="P3922">
            <v>199714</v>
          </cell>
          <cell r="T3922">
            <v>0</v>
          </cell>
        </row>
        <row r="3923">
          <cell r="F3923" t="str">
            <v>1015. Cuidado Continuo por una vida con bienestar con enfoque Población para formas extremas de exclusión:Comunitario2026</v>
          </cell>
          <cell r="G3923" t="str">
            <v>SPAcios educativos para la reducción del daño:  Personas que se inyectan drogas (PID)</v>
          </cell>
          <cell r="H3923" t="str">
            <v xml:space="preserve">Promoción de la salud y bienestar </v>
          </cell>
          <cell r="I3923" t="str">
            <v>PSPIC</v>
          </cell>
          <cell r="J3923" t="str">
            <v>No Aplica</v>
          </cell>
          <cell r="K3923" t="str">
            <v>Sesión</v>
          </cell>
          <cell r="L3923" t="str">
            <v>Distrito</v>
          </cell>
          <cell r="M3923" t="str">
            <v>8_DISTRITO</v>
          </cell>
          <cell r="N3923" t="str">
            <v>2_FEBRERO_2026</v>
          </cell>
          <cell r="O3923" t="str">
            <v>1015. Cuidado Continuo por una vida con bienestar con enfoque Población para formas extremas de exclusión:Comunitario20268_DISTRITO2_FEBRERO_2026</v>
          </cell>
          <cell r="P3923">
            <v>322686</v>
          </cell>
          <cell r="T3923">
            <v>0</v>
          </cell>
        </row>
        <row r="3924">
          <cell r="F3924" t="str">
            <v>1025. Cuidado Continuo por una vida con bienestar con enfoque Población para formas extremas de exclusión:Comunitario2026</v>
          </cell>
          <cell r="G3924" t="str">
            <v>SPAcios para la reducción del daño: acompañamiento solidario a personas que se inyectan drogas (PID)</v>
          </cell>
          <cell r="H3924" t="str">
            <v>Gestión del Riesgo para el Bienestar Colectivo en los Territorios</v>
          </cell>
          <cell r="I3924" t="str">
            <v>PSPIC</v>
          </cell>
          <cell r="J3924" t="str">
            <v>No Aplica</v>
          </cell>
          <cell r="K3924" t="str">
            <v>Sesión</v>
          </cell>
          <cell r="L3924" t="str">
            <v>Distrito</v>
          </cell>
          <cell r="M3924" t="str">
            <v>8_DISTRITO</v>
          </cell>
          <cell r="N3924" t="str">
            <v>2_FEBRERO_2026</v>
          </cell>
          <cell r="O3924" t="str">
            <v>1025. Cuidado Continuo por una vida con bienestar con enfoque Población para formas extremas de exclusión:Comunitario20268_DISTRITO2_FEBRERO_2026</v>
          </cell>
          <cell r="P3924">
            <v>322686</v>
          </cell>
          <cell r="T3924">
            <v>0</v>
          </cell>
        </row>
        <row r="3925">
          <cell r="F3925" t="str">
            <v>1035. Cuidado Continuo por una vida con bienestar con enfoque Población para formas extremas de exclusión:Comunitario2026</v>
          </cell>
          <cell r="G3925" t="str">
            <v>SPAcios breves para la reducción del daño con personas que se inyectan drogas (PID)</v>
          </cell>
          <cell r="H3925" t="str">
            <v>Alta externalidad</v>
          </cell>
          <cell r="I3925" t="str">
            <v>PSPIC</v>
          </cell>
          <cell r="J3925" t="str">
            <v>No Aplica</v>
          </cell>
          <cell r="K3925" t="str">
            <v>Sesión</v>
          </cell>
          <cell r="L3925" t="str">
            <v>Distrito</v>
          </cell>
          <cell r="M3925" t="str">
            <v>8_DISTRITO</v>
          </cell>
          <cell r="N3925" t="str">
            <v>2_FEBRERO_2026</v>
          </cell>
          <cell r="O3925" t="str">
            <v>1035. Cuidado Continuo por una vida con bienestar con enfoque Población para formas extremas de exclusión:Comunitario20268_DISTRITO2_FEBRERO_2026</v>
          </cell>
          <cell r="P3925">
            <v>53781</v>
          </cell>
          <cell r="T3925">
            <v>0</v>
          </cell>
        </row>
        <row r="3926">
          <cell r="F3926" t="str">
            <v>1045. Cuidado Continuo por una vida con bienestar con enfoque Población para formas extremas de exclusión:Comunitario2026</v>
          </cell>
          <cell r="G3926" t="str">
            <v xml:space="preserve">SPAcios para la reduccion del daño en poblacion diferencial  </v>
          </cell>
          <cell r="H3926" t="str">
            <v xml:space="preserve">Promoción de la salud y bienestar </v>
          </cell>
          <cell r="I3926" t="str">
            <v>PSPIC</v>
          </cell>
          <cell r="J3926" t="str">
            <v>No Aplica</v>
          </cell>
          <cell r="K3926" t="str">
            <v>Sesión</v>
          </cell>
          <cell r="L3926" t="str">
            <v>Distrito</v>
          </cell>
          <cell r="M3926" t="str">
            <v>8_DISTRITO</v>
          </cell>
          <cell r="N3926" t="str">
            <v>2_FEBRERO_2026</v>
          </cell>
          <cell r="O3926" t="str">
            <v>1045. Cuidado Continuo por una vida con bienestar con enfoque Población para formas extremas de exclusión:Comunitario20268_DISTRITO2_FEBRERO_2026</v>
          </cell>
          <cell r="P3926">
            <v>210809</v>
          </cell>
          <cell r="T3926">
            <v>0</v>
          </cell>
        </row>
        <row r="3927">
          <cell r="F3927" t="str">
            <v>1055. Cuidado Continuo por una vida con bienestar con enfoque Población para formas extremas de exclusión:Comunitario2026</v>
          </cell>
          <cell r="G3927" t="str">
            <v>SPAcios de prevención y detección temprana de factores de riesgo ITS - SPA (PID)</v>
          </cell>
          <cell r="H3927" t="str">
            <v>Alta externalidad</v>
          </cell>
          <cell r="I3927" t="str">
            <v>PSPIC</v>
          </cell>
          <cell r="J3927" t="str">
            <v>No Aplica</v>
          </cell>
          <cell r="K3927" t="str">
            <v>Jornada</v>
          </cell>
          <cell r="L3927" t="str">
            <v>Distrito</v>
          </cell>
          <cell r="M3927" t="str">
            <v>8_DISTRITO</v>
          </cell>
          <cell r="N3927" t="str">
            <v>2_FEBRERO_2026</v>
          </cell>
          <cell r="O3927" t="str">
            <v>1055. Cuidado Continuo por una vida con bienestar con enfoque Población para formas extremas de exclusión:Comunitario20268_DISTRITO2_FEBRERO_2026</v>
          </cell>
          <cell r="P3927">
            <v>281078</v>
          </cell>
          <cell r="T3927">
            <v>0</v>
          </cell>
        </row>
        <row r="3928">
          <cell r="F3928" t="str">
            <v>1065. Cuidado Continuo por una vida con bienestar con enfoque Población para formas extremas de exclusión:Comunitario2026</v>
          </cell>
          <cell r="G3928" t="str">
            <v>Sesion educativa para MAS Bienestar, dirigida la poblacion habitanza en calle</v>
          </cell>
          <cell r="H3928" t="str">
            <v xml:space="preserve">Promoción de la salud y bienestar </v>
          </cell>
          <cell r="I3928" t="str">
            <v>PSPIC</v>
          </cell>
          <cell r="J3928" t="str">
            <v>No Aplica</v>
          </cell>
          <cell r="K3928" t="str">
            <v>Sesión</v>
          </cell>
          <cell r="L3928" t="str">
            <v>Local</v>
          </cell>
          <cell r="M3928" t="str">
            <v>8_DISTRITO</v>
          </cell>
          <cell r="N3928" t="str">
            <v>2_FEBRERO_2026</v>
          </cell>
          <cell r="O3928" t="str">
            <v>1065. Cuidado Continuo por una vida con bienestar con enfoque Población para formas extremas de exclusión:Comunitario20268_DISTRITO2_FEBRERO_2026</v>
          </cell>
          <cell r="P3928">
            <v>210809</v>
          </cell>
          <cell r="T3928">
            <v>0</v>
          </cell>
        </row>
        <row r="3929">
          <cell r="F3929" t="str">
            <v>1075. Cuidado Continuo por una vida con bienestar con enfoque Población para formas extremas de exclusión:Comunitario2026</v>
          </cell>
          <cell r="G3929" t="str">
            <v>Acompañamiento solidarios (HC)</v>
          </cell>
          <cell r="H3929" t="str">
            <v>Gestión del Riesgo para el Bienestar Colectivo en los Territorios</v>
          </cell>
          <cell r="I3929" t="str">
            <v>PSPIC</v>
          </cell>
          <cell r="J3929" t="str">
            <v>No Aplica</v>
          </cell>
          <cell r="K3929" t="str">
            <v>Sesión</v>
          </cell>
          <cell r="L3929" t="str">
            <v>Local</v>
          </cell>
          <cell r="M3929" t="str">
            <v>8_DISTRITO</v>
          </cell>
          <cell r="N3929" t="str">
            <v>2_FEBRERO_2026</v>
          </cell>
          <cell r="O3929" t="str">
            <v>1075. Cuidado Continuo por una vida con bienestar con enfoque Población para formas extremas de exclusión:Comunitario20268_DISTRITO2_FEBRERO_2026</v>
          </cell>
          <cell r="P3929">
            <v>55938</v>
          </cell>
          <cell r="T3929">
            <v>0</v>
          </cell>
        </row>
        <row r="3930">
          <cell r="F3930" t="str">
            <v>1085. Cuidado Continuo por una vida con bienestar con enfoque Población para formas extremas de exclusión:Comunitario2026</v>
          </cell>
          <cell r="G3930" t="str">
            <v>Asesorias prevención y detección temprana de factores Psicosocial y en salud (HC)</v>
          </cell>
          <cell r="H3930" t="str">
            <v>Gestión del Riesgo para el Bienestar Colectivo en los Territorios</v>
          </cell>
          <cell r="I3930" t="str">
            <v>PSPIC</v>
          </cell>
          <cell r="J3930" t="str">
            <v>No Aplica</v>
          </cell>
          <cell r="K3930" t="str">
            <v>Sesión</v>
          </cell>
          <cell r="L3930" t="str">
            <v>Local</v>
          </cell>
          <cell r="M3930" t="str">
            <v>8_DISTRITO</v>
          </cell>
          <cell r="N3930" t="str">
            <v>2_FEBRERO_2026</v>
          </cell>
          <cell r="O3930" t="str">
            <v>1085. Cuidado Continuo por una vida con bienestar con enfoque Población para formas extremas de exclusión:Comunitario20268_DISTRITO2_FEBRERO_2026</v>
          </cell>
          <cell r="P3930">
            <v>210809</v>
          </cell>
          <cell r="T3930">
            <v>0</v>
          </cell>
        </row>
        <row r="3931">
          <cell r="F3931" t="str">
            <v>1095. Cuidado Continuo por una vida con bienestar con enfoque Población para formas extremas de exclusión:Comunitario2026</v>
          </cell>
          <cell r="G3931" t="str">
            <v>Prevención y detección temprana de factores de riesgo ITS (HC)</v>
          </cell>
          <cell r="H3931" t="str">
            <v>Alta externalidad</v>
          </cell>
          <cell r="I3931" t="str">
            <v>PSPIC</v>
          </cell>
          <cell r="J3931" t="str">
            <v>No Aplica</v>
          </cell>
          <cell r="K3931" t="str">
            <v>Jornada</v>
          </cell>
          <cell r="L3931" t="str">
            <v>Local</v>
          </cell>
          <cell r="M3931" t="str">
            <v>8_DISTRITO</v>
          </cell>
          <cell r="N3931" t="str">
            <v>2_FEBRERO_2026</v>
          </cell>
          <cell r="O3931" t="str">
            <v>1095. Cuidado Continuo por una vida con bienestar con enfoque Población para formas extremas de exclusión:Comunitario20268_DISTRITO2_FEBRERO_2026</v>
          </cell>
          <cell r="P3931">
            <v>199714</v>
          </cell>
          <cell r="T3931">
            <v>0</v>
          </cell>
        </row>
        <row r="3932">
          <cell r="F3932" t="str">
            <v>1105. Cuidado Continuo por una vida con bienestar con enfoque Población para formas extremas de exclusión:Laboral2026</v>
          </cell>
          <cell r="G3932" t="str">
            <v>Sesion educativa para población diferencial - Actividades Sexuales Pagadas (ASP)</v>
          </cell>
          <cell r="H3932" t="str">
            <v xml:space="preserve">Promoción de la salud y bienestar </v>
          </cell>
          <cell r="I3932" t="str">
            <v>PSPIC</v>
          </cell>
          <cell r="J3932" t="str">
            <v>No Aplica</v>
          </cell>
          <cell r="K3932" t="str">
            <v>Sesión</v>
          </cell>
          <cell r="L3932" t="str">
            <v>Local</v>
          </cell>
          <cell r="M3932" t="str">
            <v>8_DISTRITO</v>
          </cell>
          <cell r="N3932" t="str">
            <v>2_FEBRERO_2026</v>
          </cell>
          <cell r="O3932" t="str">
            <v>1105. Cuidado Continuo por una vida con bienestar con enfoque Población para formas extremas de exclusión:Laboral20268_DISTRITO2_FEBRERO_2026</v>
          </cell>
          <cell r="P3932">
            <v>316213</v>
          </cell>
          <cell r="T3932">
            <v>0</v>
          </cell>
        </row>
        <row r="3933">
          <cell r="F3933" t="str">
            <v>1115. Cuidado Continuo por una vida con bienestar con enfoque Población para formas extremas de exclusión:Laboral2026</v>
          </cell>
          <cell r="G3933" t="str">
            <v>Recorridos en calle - Actividades Sexuales Pagadas (ASP)</v>
          </cell>
          <cell r="H3933" t="str">
            <v>Gestión del Riesgo para el Bienestar Colectivo en los Territorios</v>
          </cell>
          <cell r="I3933" t="str">
            <v>PSPIC</v>
          </cell>
          <cell r="J3933" t="str">
            <v>No Aplica</v>
          </cell>
          <cell r="K3933" t="str">
            <v>Recorrido</v>
          </cell>
          <cell r="L3933" t="str">
            <v>Local</v>
          </cell>
          <cell r="M3933" t="str">
            <v>8_DISTRITO</v>
          </cell>
          <cell r="N3933" t="str">
            <v>2_FEBRERO_2026</v>
          </cell>
          <cell r="O3933" t="str">
            <v>1115. Cuidado Continuo por una vida con bienestar con enfoque Población para formas extremas de exclusión:Laboral20268_DISTRITO2_FEBRERO_2026</v>
          </cell>
          <cell r="P3933">
            <v>421618</v>
          </cell>
          <cell r="T3933">
            <v>0</v>
          </cell>
        </row>
        <row r="3934">
          <cell r="F3934" t="str">
            <v>1125. Cuidado Continuo por una vida con bienestar con enfoque Población para formas extremas de exclusión:Laboral2026</v>
          </cell>
          <cell r="G3934" t="str">
            <v xml:space="preserve">Red para ciudad </v>
          </cell>
          <cell r="H3934" t="str">
            <v xml:space="preserve">Promoción de la salud y bienestar </v>
          </cell>
          <cell r="I3934" t="str">
            <v>PSPIC</v>
          </cell>
          <cell r="J3934" t="str">
            <v>No Aplica</v>
          </cell>
          <cell r="K3934" t="str">
            <v>Sesión</v>
          </cell>
          <cell r="L3934" t="str">
            <v>Local</v>
          </cell>
          <cell r="M3934" t="str">
            <v>8_DISTRITO</v>
          </cell>
          <cell r="N3934" t="str">
            <v>2_FEBRERO_2026</v>
          </cell>
          <cell r="O3934" t="str">
            <v>1125. Cuidado Continuo por una vida con bienestar con enfoque Población para formas extremas de exclusión:Laboral20268_DISTRITO2_FEBRERO_2026</v>
          </cell>
          <cell r="P3934">
            <v>140539</v>
          </cell>
          <cell r="T3934">
            <v>0</v>
          </cell>
        </row>
        <row r="3935">
          <cell r="F3935" t="str">
            <v>1135. Cuidado Continuo por una vida con bienestar con enfoque Población para formas extremas de exclusión:Laboral2026</v>
          </cell>
          <cell r="G3935" t="str">
            <v>Asesorias prevención y detección temprana de factores de riesgo  psicosocial y en salud</v>
          </cell>
          <cell r="H3935" t="str">
            <v>Gestión del Riesgo para el Bienestar Colectivo en los Territorios</v>
          </cell>
          <cell r="I3935" t="str">
            <v>PSPIC</v>
          </cell>
          <cell r="J3935" t="str">
            <v>No Aplica</v>
          </cell>
          <cell r="K3935" t="str">
            <v>Asesoría</v>
          </cell>
          <cell r="L3935" t="str">
            <v>Local</v>
          </cell>
          <cell r="M3935" t="str">
            <v>8_DISTRITO</v>
          </cell>
          <cell r="N3935" t="str">
            <v>2_FEBRERO_2026</v>
          </cell>
          <cell r="O3935" t="str">
            <v>1135. Cuidado Continuo por una vida con bienestar con enfoque Población para formas extremas de exclusión:Laboral20268_DISTRITO2_FEBRERO_2026</v>
          </cell>
          <cell r="P3935">
            <v>70270</v>
          </cell>
          <cell r="T3935">
            <v>0</v>
          </cell>
        </row>
        <row r="3936">
          <cell r="F3936" t="str">
            <v>1145. Cuidado Continuo por una vida con bienestar con enfoque Población para formas extremas de exclusión:Laboral2026</v>
          </cell>
          <cell r="G3936" t="str">
            <v>Tamizajes para la prevención y detección temprana de factores de riesgo ITS (ASP)</v>
          </cell>
          <cell r="H3936" t="str">
            <v>Alta externalidad</v>
          </cell>
          <cell r="I3936" t="str">
            <v>PSPIC</v>
          </cell>
          <cell r="J3936" t="str">
            <v>No Aplica</v>
          </cell>
          <cell r="K3936" t="str">
            <v>Tamizaje</v>
          </cell>
          <cell r="L3936" t="str">
            <v>Local</v>
          </cell>
          <cell r="M3936" t="str">
            <v>8_DISTRITO</v>
          </cell>
          <cell r="N3936" t="str">
            <v>2_FEBRERO_2026</v>
          </cell>
          <cell r="O3936" t="str">
            <v>1145. Cuidado Continuo por una vida con bienestar con enfoque Población para formas extremas de exclusión:Laboral20268_DISTRITO2_FEBRERO_2026</v>
          </cell>
          <cell r="P3936">
            <v>19971</v>
          </cell>
          <cell r="T3936">
            <v>0</v>
          </cell>
        </row>
        <row r="3937">
          <cell r="F3937" t="str">
            <v>1155. Cuidado Continuo por una vida con bienestar con enfoque Población para formas extremas de exclusión:Laboral2026</v>
          </cell>
          <cell r="G3937" t="str">
            <v xml:space="preserve">Acciones de acompañamiento  a la población para la efectividad a las canalizaciones </v>
          </cell>
          <cell r="H3937" t="str">
            <v>Gestión del Riesgo para el Bienestar Colectivo en los Territorios</v>
          </cell>
          <cell r="I3937" t="str">
            <v>PSPIC</v>
          </cell>
          <cell r="J3937" t="str">
            <v>No Aplica</v>
          </cell>
          <cell r="K3937" t="str">
            <v>Acompañamiento</v>
          </cell>
          <cell r="L3937" t="str">
            <v>Local</v>
          </cell>
          <cell r="M3937" t="str">
            <v>8_DISTRITO</v>
          </cell>
          <cell r="N3937" t="str">
            <v>2_FEBRERO_2026</v>
          </cell>
          <cell r="O3937" t="str">
            <v>1155. Cuidado Continuo por una vida con bienestar con enfoque Población para formas extremas de exclusión:Laboral20268_DISTRITO2_FEBRERO_2026</v>
          </cell>
          <cell r="P3937">
            <v>70270</v>
          </cell>
          <cell r="T3937">
            <v>0</v>
          </cell>
        </row>
        <row r="3938">
          <cell r="F3938" t="str">
            <v>1166. Cuidado Continuo por una vida con bienestar para la población migrante internacional de BogotáEducativo 2026</v>
          </cell>
          <cell r="G3938" t="str">
            <v>Gestión para el bienestar en instituciones  educativas con alta presencia de población migrante internacional</v>
          </cell>
          <cell r="H3938" t="str">
            <v xml:space="preserve">Promoción de la salud y bienestar </v>
          </cell>
          <cell r="I3938" t="str">
            <v>PSPIC</v>
          </cell>
          <cell r="J3938" t="str">
            <v>No Aplica</v>
          </cell>
          <cell r="K3938" t="str">
            <v>Sesión</v>
          </cell>
          <cell r="L3938" t="str">
            <v>Local</v>
          </cell>
          <cell r="M3938" t="str">
            <v>8_DISTRITO</v>
          </cell>
          <cell r="N3938" t="str">
            <v>2_FEBRERO_2026</v>
          </cell>
          <cell r="O3938" t="str">
            <v>1166. Cuidado Continuo por una vida con bienestar para la población migrante internacional de BogotáEducativo 20268_DISTRITO2_FEBRERO_2026</v>
          </cell>
          <cell r="P3938">
            <v>105404</v>
          </cell>
          <cell r="T3938">
            <v>0</v>
          </cell>
        </row>
        <row r="3939">
          <cell r="F3939" t="str">
            <v>1177. Cuidado Continuo por una vida con bienestar para la población con discapacidadEducativo 2026</v>
          </cell>
          <cell r="G3939" t="str">
            <v xml:space="preserve">*Bienestar e inclusión educativa de niños, niñas y adolescentes en el entorno educativo y de población con discapacidad en las UTIS, mediante sesiones educativas de la Rehabilitación Basada en Comunidad – RBC. 
</v>
          </cell>
          <cell r="H3939" t="str">
            <v xml:space="preserve">Promoción de la salud y bienestar </v>
          </cell>
          <cell r="I3939" t="str">
            <v>PSPIC</v>
          </cell>
          <cell r="J3939" t="str">
            <v>No Aplica</v>
          </cell>
          <cell r="K3939" t="str">
            <v>Sesión</v>
          </cell>
          <cell r="L3939" t="str">
            <v>Local</v>
          </cell>
          <cell r="M3939" t="str">
            <v>8_DISTRITO</v>
          </cell>
          <cell r="N3939" t="str">
            <v>2_FEBRERO_2026</v>
          </cell>
          <cell r="O3939" t="str">
            <v>1177. Cuidado Continuo por una vida con bienestar para la población con discapacidadEducativo 20268_DISTRITO2_FEBRERO_2026</v>
          </cell>
          <cell r="P3939">
            <v>161342</v>
          </cell>
          <cell r="T3939">
            <v>0</v>
          </cell>
        </row>
        <row r="3940">
          <cell r="F3940" t="str">
            <v>1177. Cuidado Continuo por una vida con bienestar para la población con discapacidadLaboral2026</v>
          </cell>
          <cell r="G3940" t="str">
            <v xml:space="preserve">*Bienestar e inclusión educativa de niños, niñas y adolescentes en el entorno educativo y de población con discapacidad en las UTIS, mediante sesiones educativas de la Rehabilitación Basada en Comunidad – RBC. 
</v>
          </cell>
          <cell r="H3940" t="str">
            <v xml:space="preserve">Promoción de la salud y bienestar </v>
          </cell>
          <cell r="I3940" t="str">
            <v>PSPIC</v>
          </cell>
          <cell r="J3940" t="str">
            <v>No Aplica</v>
          </cell>
          <cell r="K3940" t="str">
            <v>Sesión</v>
          </cell>
          <cell r="L3940" t="str">
            <v>Zonal</v>
          </cell>
          <cell r="M3940" t="str">
            <v>8_DISTRITO</v>
          </cell>
          <cell r="N3940" t="str">
            <v>2_FEBRERO_2026</v>
          </cell>
          <cell r="O3940" t="str">
            <v>1177. Cuidado Continuo por una vida con bienestar para la población con discapacidadLaboral20268_DISTRITO2_FEBRERO_2026</v>
          </cell>
          <cell r="P3940">
            <v>161342</v>
          </cell>
          <cell r="T3940">
            <v>0</v>
          </cell>
        </row>
        <row r="3941">
          <cell r="F3941" t="str">
            <v>1187. Cuidado Continuo por una vida con bienestar para la población con discapacidadComunitario2026</v>
          </cell>
          <cell r="G3941" t="str">
            <v>Fortalecimiento de prácticas de cuidado en nodos de familias y personas cuidadoras de personas con discapacidad por curso de vida a través de grupos Socioeducativos de Rehabilitación Basada en Comunidad - RBC</v>
          </cell>
          <cell r="H3941" t="str">
            <v xml:space="preserve">Promoción de la salud y bienestar </v>
          </cell>
          <cell r="I3941" t="str">
            <v>PSPIC</v>
          </cell>
          <cell r="J3941" t="str">
            <v>No Aplica</v>
          </cell>
          <cell r="K3941" t="str">
            <v>Grupo</v>
          </cell>
          <cell r="L3941" t="str">
            <v>Local</v>
          </cell>
          <cell r="M3941" t="str">
            <v>8_DISTRITO</v>
          </cell>
          <cell r="N3941" t="str">
            <v>2_FEBRERO_2026</v>
          </cell>
          <cell r="O3941" t="str">
            <v>1187. Cuidado Continuo por una vida con bienestar para la población con discapacidadComunitario20268_DISTRITO2_FEBRERO_2026</v>
          </cell>
          <cell r="P3941">
            <v>992404</v>
          </cell>
          <cell r="T3941">
            <v>0</v>
          </cell>
        </row>
        <row r="3942">
          <cell r="F3942" t="str">
            <v>1197. Cuidado Continuo por una vida con bienestar para la población con discapacidadComunitario2026</v>
          </cell>
          <cell r="G3942" t="str">
            <v>Fortalecimiento de agentes de cambio promotores de inclusión social y bienestar colectivo a través de escuelas de liderazgo en entorno comunitario</v>
          </cell>
          <cell r="H3942" t="str">
            <v xml:space="preserve">Promoción de la salud y bienestar </v>
          </cell>
          <cell r="I3942" t="str">
            <v>PSPIC</v>
          </cell>
          <cell r="J3942" t="str">
            <v>No Aplica</v>
          </cell>
          <cell r="K3942" t="str">
            <v>Sesión</v>
          </cell>
          <cell r="L3942" t="str">
            <v>Local</v>
          </cell>
          <cell r="M3942" t="str">
            <v>8_DISTRITO</v>
          </cell>
          <cell r="N3942" t="str">
            <v>2_FEBRERO_2026</v>
          </cell>
          <cell r="O3942" t="str">
            <v>1197. Cuidado Continuo por una vida con bienestar para la población con discapacidadComunitario20268_DISTRITO2_FEBRERO_2026</v>
          </cell>
          <cell r="P3942">
            <v>355662</v>
          </cell>
          <cell r="T3942">
            <v>0</v>
          </cell>
        </row>
        <row r="3943">
          <cell r="F3943" t="str">
            <v>1207. Cuidado Continuo por una vida con bienestar para la población con discapacidadComunitario2026</v>
          </cell>
          <cell r="G3943" t="str">
            <v>Fortalecimiento de redes de personas cuidadoras de personas con discapacidad para el apoyo y cuidado colectivo en entorno comunitario (local, Interlocal y distrital).</v>
          </cell>
          <cell r="H3943" t="str">
            <v xml:space="preserve">Promoción de la salud y bienestar </v>
          </cell>
          <cell r="I3943" t="str">
            <v>PSPIC</v>
          </cell>
          <cell r="J3943" t="str">
            <v>No Aplica</v>
          </cell>
          <cell r="K3943" t="str">
            <v>Red</v>
          </cell>
          <cell r="L3943" t="str">
            <v>Local</v>
          </cell>
          <cell r="M3943" t="str">
            <v>8_DISTRITO</v>
          </cell>
          <cell r="N3943" t="str">
            <v>2_FEBRERO_2026</v>
          </cell>
          <cell r="O3943" t="str">
            <v>1207. Cuidado Continuo por una vida con bienestar para la población con discapacidadComunitario20268_DISTRITO2_FEBRERO_2026</v>
          </cell>
          <cell r="P3943">
            <v>1422652</v>
          </cell>
          <cell r="T3943">
            <v>0</v>
          </cell>
        </row>
        <row r="3944">
          <cell r="F3944" t="str">
            <v>1217. Cuidado Continuo por una vida con bienestar para la población con discapacidadComunitario2026</v>
          </cell>
          <cell r="G3944" t="str">
            <v>Asesoría en bienestar e inclusión para la población con discapacidad mediante la intervención breve</v>
          </cell>
          <cell r="H3944" t="str">
            <v>Alta externalidad</v>
          </cell>
          <cell r="I3944" t="str">
            <v>PSPIC</v>
          </cell>
          <cell r="J3944" t="str">
            <v>No Aplica</v>
          </cell>
          <cell r="K3944" t="str">
            <v>Asesoría</v>
          </cell>
          <cell r="L3944" t="str">
            <v>Local</v>
          </cell>
          <cell r="M3944" t="str">
            <v>8_DISTRITO</v>
          </cell>
          <cell r="N3944" t="str">
            <v>2_FEBRERO_2026</v>
          </cell>
          <cell r="O3944" t="str">
            <v>1217. Cuidado Continuo por una vida con bienestar para la población con discapacidadComunitario20268_DISTRITO2_FEBRERO_2026</v>
          </cell>
          <cell r="P3944">
            <v>35135</v>
          </cell>
          <cell r="T3944">
            <v>0</v>
          </cell>
        </row>
        <row r="3945">
          <cell r="F3945" t="str">
            <v>1227. Cuidado Continuo por una vida con bienestar para la población con discapacidadComunitario2026</v>
          </cell>
          <cell r="G3945" t="str">
            <v>Mejoramiento de los procesos de inclusión social para la población con discapacidad mediante la activación de rutas y gestión de casos en el territorio.</v>
          </cell>
          <cell r="H3945" t="str">
            <v>Gestión del Riesgo para el Bienestar Colectivo en los Territorios</v>
          </cell>
          <cell r="I3945" t="str">
            <v>PSPIC</v>
          </cell>
          <cell r="J3945" t="str">
            <v>No Aplica</v>
          </cell>
          <cell r="K3945" t="str">
            <v>Caso</v>
          </cell>
          <cell r="L3945" t="str">
            <v>Local</v>
          </cell>
          <cell r="M3945" t="str">
            <v>8_DISTRITO</v>
          </cell>
          <cell r="N3945" t="str">
            <v>2_FEBRERO_2026</v>
          </cell>
          <cell r="O3945" t="str">
            <v>1227. Cuidado Continuo por una vida con bienestar para la población con discapacidadComunitario20268_DISTRITO2_FEBRERO_2026</v>
          </cell>
          <cell r="P3945">
            <v>53781</v>
          </cell>
          <cell r="T3945">
            <v>0</v>
          </cell>
        </row>
        <row r="3946">
          <cell r="F3946" t="str">
            <v>1237. Cuidado Continuo por una vida con bienestar para la población con discapacidadInstitucional2026</v>
          </cell>
          <cell r="G3946" t="str">
            <v>Instituciones Promotoras de la inclusión a través de sesiones educativas en entorno institucional</v>
          </cell>
          <cell r="H3946" t="str">
            <v xml:space="preserve">Promoción de la salud y bienestar </v>
          </cell>
          <cell r="I3946" t="str">
            <v>PSPIC</v>
          </cell>
          <cell r="J3946" t="str">
            <v>No Aplica</v>
          </cell>
          <cell r="K3946" t="str">
            <v>Sesión</v>
          </cell>
          <cell r="L3946" t="str">
            <v>Local</v>
          </cell>
          <cell r="M3946" t="str">
            <v>8_DISTRITO</v>
          </cell>
          <cell r="N3946" t="str">
            <v>2_FEBRERO_2026</v>
          </cell>
          <cell r="O3946" t="str">
            <v>1237. Cuidado Continuo por una vida con bienestar para la población con discapacidadInstitucional20268_DISTRITO2_FEBRERO_2026</v>
          </cell>
          <cell r="P3946">
            <v>266747</v>
          </cell>
          <cell r="T3946">
            <v>0</v>
          </cell>
        </row>
        <row r="3947">
          <cell r="F3947" t="str">
            <v>1247. Cuidado Continuo por una vida con bienestar para la población con discapacidadComunitario2026</v>
          </cell>
          <cell r="G3947" t="str">
            <v>Encuentros interlocales de actores de RBC
 Encuentros locales y distritales de personas cuidadoras de personas con discapacidad 
Jornada conmemorativa mes de la discapacidad</v>
          </cell>
          <cell r="H3947" t="str">
            <v xml:space="preserve">Promoción de la salud y bienestar </v>
          </cell>
          <cell r="I3947" t="str">
            <v>PSPIC</v>
          </cell>
          <cell r="J3947" t="str">
            <v>No Aplica</v>
          </cell>
          <cell r="K3947" t="str">
            <v>Encuentro</v>
          </cell>
          <cell r="L3947" t="str">
            <v>Local</v>
          </cell>
          <cell r="M3947" t="str">
            <v>8_DISTRITO</v>
          </cell>
          <cell r="N3947" t="str">
            <v>2_FEBRERO_2026</v>
          </cell>
          <cell r="O3947" t="str">
            <v>1247. Cuidado Continuo por una vida con bienestar para la población con discapacidadComunitario20268_DISTRITO2_FEBRERO_2026</v>
          </cell>
          <cell r="P3947">
            <v>851865</v>
          </cell>
          <cell r="T3947">
            <v>0</v>
          </cell>
        </row>
        <row r="3948">
          <cell r="F3948" t="str">
            <v>1257. Cuidado Continuo por una vida con bienestar para la población con discapacidadComunitario2026</v>
          </cell>
          <cell r="G3948" t="str">
            <v xml:space="preserve">Fortalecimiento de capacidades del talento humano para implementar la estrategia rehabilitación basada en comunidad en los territorios </v>
          </cell>
          <cell r="H3948" t="str">
            <v xml:space="preserve">Promoción de la salud y bienestar </v>
          </cell>
          <cell r="I3948" t="str">
            <v>PSPIC</v>
          </cell>
          <cell r="J3948" t="str">
            <v>No Aplica</v>
          </cell>
          <cell r="K3948" t="str">
            <v>Plan de acción</v>
          </cell>
          <cell r="L3948" t="str">
            <v>Distrito</v>
          </cell>
          <cell r="M3948" t="str">
            <v>8_DISTRITO</v>
          </cell>
          <cell r="N3948" t="str">
            <v>2_FEBRERO_2026</v>
          </cell>
          <cell r="O3948" t="str">
            <v>1257. Cuidado Continuo por una vida con bienestar para la población con discapacidadComunitario20268_DISTRITO2_FEBRERO_2026</v>
          </cell>
          <cell r="P3948">
            <v>12879544</v>
          </cell>
          <cell r="T3948">
            <v>0</v>
          </cell>
        </row>
        <row r="3949">
          <cell r="F3949" t="str">
            <v>1268. Cuidado Continuo por una vida con bienestar para la ruralidad de BogotáComunitario2026</v>
          </cell>
          <cell r="G3949" t="str">
            <v>Grupos socioeducativos para el bienestar en la ruralidad cercana - salud ambiental</v>
          </cell>
          <cell r="H3949" t="str">
            <v xml:space="preserve">Promoción de la salud y bienestar </v>
          </cell>
          <cell r="I3949" t="str">
            <v>PSPIC</v>
          </cell>
          <cell r="J3949" t="str">
            <v>No Aplica</v>
          </cell>
          <cell r="K3949" t="str">
            <v>Sesión</v>
          </cell>
          <cell r="L3949" t="str">
            <v>Distrito</v>
          </cell>
          <cell r="M3949" t="str">
            <v>8_DISTRITO</v>
          </cell>
          <cell r="N3949" t="str">
            <v>2_FEBRERO_2026</v>
          </cell>
          <cell r="O3949" t="str">
            <v>1268. Cuidado Continuo por una vida con bienestar para la ruralidad de BogotáComunitario20268_DISTRITO2_FEBRERO_2026</v>
          </cell>
          <cell r="P3949">
            <v>175674</v>
          </cell>
          <cell r="T3949">
            <v>0</v>
          </cell>
        </row>
        <row r="3950">
          <cell r="F3950" t="str">
            <v>1278. Cuidado Continuo por una vida con bienestar para la ruralidad de BogotáComunitario2026</v>
          </cell>
          <cell r="G3950" t="str">
            <v>Sesiones educativas para el bienestar en la ruralidad lejana (salud ambiental, salud mental, salud sexual y reproductiva, discapacidad, seguridad alimentaria y nutricional, salud materna y salud infantil)</v>
          </cell>
          <cell r="H3950" t="str">
            <v xml:space="preserve">Promoción de la salud y bienestar </v>
          </cell>
          <cell r="I3950" t="str">
            <v>PSPIC</v>
          </cell>
          <cell r="J3950" t="str">
            <v>No Aplica</v>
          </cell>
          <cell r="K3950" t="str">
            <v>Sesión</v>
          </cell>
          <cell r="L3950" t="str">
            <v>Local</v>
          </cell>
          <cell r="M3950" t="str">
            <v>8_DISTRITO</v>
          </cell>
          <cell r="N3950" t="str">
            <v>2_FEBRERO_2026</v>
          </cell>
          <cell r="O3950" t="str">
            <v>1278. Cuidado Continuo por una vida con bienestar para la ruralidad de BogotáComunitario20268_DISTRITO2_FEBRERO_2026</v>
          </cell>
          <cell r="P3950">
            <v>468320</v>
          </cell>
          <cell r="T3950">
            <v>0</v>
          </cell>
        </row>
        <row r="3951">
          <cell r="F3951" t="str">
            <v>1278. Cuidado Continuo por una vida con bienestar para la ruralidad de BogotáEducativo 2026</v>
          </cell>
          <cell r="G3951" t="str">
            <v>Sesiones educativas para el bienestar en la ruralidad lejana (salud ambiental, salud mental, salud sexual y reproductiva, discapacidad, seguridad alimentaria y nutricional, salud materna y salud infantil)</v>
          </cell>
          <cell r="H3951" t="str">
            <v xml:space="preserve">Promoción de la salud y bienestar </v>
          </cell>
          <cell r="I3951" t="str">
            <v>PSPIC</v>
          </cell>
          <cell r="J3951" t="str">
            <v>No Aplica</v>
          </cell>
          <cell r="K3951" t="str">
            <v>Sesión</v>
          </cell>
          <cell r="L3951" t="str">
            <v>Local</v>
          </cell>
          <cell r="M3951" t="str">
            <v>8_DISTRITO</v>
          </cell>
          <cell r="N3951" t="str">
            <v>2_FEBRERO_2026</v>
          </cell>
          <cell r="O3951" t="str">
            <v>1278. Cuidado Continuo por una vida con bienestar para la ruralidad de BogotáEducativo 20268_DISTRITO2_FEBRERO_2026</v>
          </cell>
          <cell r="P3951">
            <v>468320</v>
          </cell>
          <cell r="T3951">
            <v>0</v>
          </cell>
        </row>
        <row r="3952">
          <cell r="F3952" t="str">
            <v>1278. Cuidado Continuo por una vida con bienestar para la ruralidad de BogotáInstitucional2026</v>
          </cell>
          <cell r="G3952" t="str">
            <v>Sesiones educativas para el bienestar en la ruralidad lejana (salud ambiental, salud mental, salud sexual y reproductiva, discapacidad, seguridad alimentaria y nutricional, salud materna y salud infantil)</v>
          </cell>
          <cell r="H3952" t="str">
            <v xml:space="preserve">Promoción de la salud y bienestar </v>
          </cell>
          <cell r="I3952" t="str">
            <v>PSPIC</v>
          </cell>
          <cell r="J3952" t="str">
            <v>No Aplica</v>
          </cell>
          <cell r="K3952" t="str">
            <v>Sesión</v>
          </cell>
          <cell r="L3952" t="str">
            <v>Local</v>
          </cell>
          <cell r="M3952" t="str">
            <v>8_DISTRITO</v>
          </cell>
          <cell r="N3952" t="str">
            <v>2_FEBRERO_2026</v>
          </cell>
          <cell r="O3952" t="str">
            <v>1278. Cuidado Continuo por una vida con bienestar para la ruralidad de BogotáInstitucional20268_DISTRITO2_FEBRERO_2026</v>
          </cell>
          <cell r="P3952">
            <v>468320</v>
          </cell>
          <cell r="T3952">
            <v>0</v>
          </cell>
        </row>
        <row r="3953">
          <cell r="F3953" t="str">
            <v>1288. Cuidado Continuo por una vida con bienestar para la ruralidad de BogotáComunitario2026</v>
          </cell>
          <cell r="G3953" t="str">
            <v>Sesiones educativas para el bienestar en la ruralidad cercana (salud ambiental, salud mental, salud sexual y reproductiva, discapacidad, seguridad alimentaria y nutricional, salud materna y salud infantil)</v>
          </cell>
          <cell r="H3953" t="str">
            <v xml:space="preserve">Promoción de la salud y bienestar </v>
          </cell>
          <cell r="I3953" t="str">
            <v>PSPIC</v>
          </cell>
          <cell r="J3953" t="str">
            <v>No Aplica</v>
          </cell>
          <cell r="K3953" t="str">
            <v>Sesión</v>
          </cell>
          <cell r="L3953" t="str">
            <v>Distrito</v>
          </cell>
          <cell r="M3953" t="str">
            <v>8_DISTRITO</v>
          </cell>
          <cell r="N3953" t="str">
            <v>2_FEBRERO_2026</v>
          </cell>
          <cell r="O3953" t="str">
            <v>1288. Cuidado Continuo por una vida con bienestar para la ruralidad de BogotáComunitario20268_DISTRITO2_FEBRERO_2026</v>
          </cell>
          <cell r="P3953">
            <v>140539</v>
          </cell>
          <cell r="T3953">
            <v>0</v>
          </cell>
        </row>
        <row r="3954">
          <cell r="F3954" t="str">
            <v>1288. Cuidado Continuo por una vida con bienestar para la ruralidad de BogotáEducativo 2026</v>
          </cell>
          <cell r="G3954" t="str">
            <v>Sesiones educativas para el bienestar en la ruralidad cercana (salud ambiental, salud mental, salud sexual y reproductiva, discapacidad, seguridad alimentaria y nutricional, salud materna y salud infantil)</v>
          </cell>
          <cell r="H3954" t="str">
            <v xml:space="preserve">Promoción de la salud y bienestar </v>
          </cell>
          <cell r="I3954" t="str">
            <v>PSPIC</v>
          </cell>
          <cell r="J3954" t="str">
            <v>No Aplica</v>
          </cell>
          <cell r="K3954" t="str">
            <v>Sesión</v>
          </cell>
          <cell r="L3954" t="str">
            <v>Distrito</v>
          </cell>
          <cell r="M3954" t="str">
            <v>8_DISTRITO</v>
          </cell>
          <cell r="N3954" t="str">
            <v>2_FEBRERO_2026</v>
          </cell>
          <cell r="O3954" t="str">
            <v>1288. Cuidado Continuo por una vida con bienestar para la ruralidad de BogotáEducativo 20268_DISTRITO2_FEBRERO_2026</v>
          </cell>
          <cell r="P3954">
            <v>140539</v>
          </cell>
          <cell r="T3954">
            <v>0</v>
          </cell>
        </row>
        <row r="3955">
          <cell r="F3955" t="str">
            <v>1298. Cuidado Continuo por una vida con bienestar para la ruralidad de BogotáComunitario2026</v>
          </cell>
          <cell r="G3955" t="str">
            <v>Escuelas para el bienestar y cuidado de la salud rural y nodos para promoción de la salud rural (redes sociales y comunitarias) en la ruralidad lejana</v>
          </cell>
          <cell r="H3955" t="str">
            <v xml:space="preserve">Promoción de la salud y bienestar </v>
          </cell>
          <cell r="I3955" t="str">
            <v>PSPIC</v>
          </cell>
          <cell r="J3955" t="str">
            <v>No Aplica</v>
          </cell>
          <cell r="K3955" t="str">
            <v>Sesión</v>
          </cell>
          <cell r="L3955" t="str">
            <v>Local</v>
          </cell>
          <cell r="M3955" t="str">
            <v>8_DISTRITO</v>
          </cell>
          <cell r="N3955" t="str">
            <v>2_FEBRERO_2026</v>
          </cell>
          <cell r="O3955" t="str">
            <v>1298. Cuidado Continuo por una vida con bienestar para la ruralidad de BogotáComunitario20268_DISTRITO2_FEBRERO_2026</v>
          </cell>
          <cell r="P3955">
            <v>175674</v>
          </cell>
          <cell r="T3955">
            <v>0</v>
          </cell>
        </row>
        <row r="3956">
          <cell r="F3956" t="str">
            <v>1308. Cuidado Continuo por una vida con bienestar para la ruralidad de BogotáComunitario2026</v>
          </cell>
          <cell r="G3956" t="str">
            <v>Escuelas para el bienestar y cuidado de la salud y nodos para promoción de la salud rural (redes sociales y comunitarias) en la ruralidad cercana</v>
          </cell>
          <cell r="H3956" t="str">
            <v xml:space="preserve">Promoción de la salud y bienestar </v>
          </cell>
          <cell r="I3956" t="str">
            <v>PSPIC</v>
          </cell>
          <cell r="J3956" t="str">
            <v>No Aplica</v>
          </cell>
          <cell r="K3956" t="str">
            <v>Sesión</v>
          </cell>
          <cell r="L3956" t="str">
            <v>Distrito</v>
          </cell>
          <cell r="M3956" t="str">
            <v>8_DISTRITO</v>
          </cell>
          <cell r="N3956" t="str">
            <v>2_FEBRERO_2026</v>
          </cell>
          <cell r="O3956" t="str">
            <v>1308. Cuidado Continuo por una vida con bienestar para la ruralidad de BogotáComunitario20268_DISTRITO2_FEBRERO_2026</v>
          </cell>
          <cell r="P3956">
            <v>140539</v>
          </cell>
          <cell r="T3956">
            <v>0</v>
          </cell>
        </row>
        <row r="3957">
          <cell r="F3957" t="str">
            <v>1318. Cuidado Continuo por una vida con bienestar para la ruralidad de BogotáLaboral2026</v>
          </cell>
          <cell r="G3957" t="str">
            <v>Asesoría para el mejoramiento de las condiciones de salud y trabajo en las unidades de trabajo informal de alto impacto en la ruralidad lejana</v>
          </cell>
          <cell r="H3957" t="str">
            <v>Gestión del Riesgo para el Bienestar Colectivo en los Territorios</v>
          </cell>
          <cell r="I3957" t="str">
            <v>PSPIC</v>
          </cell>
          <cell r="J3957" t="str">
            <v>No Aplica</v>
          </cell>
          <cell r="K3957" t="str">
            <v>Unidad de trabajo informal</v>
          </cell>
          <cell r="L3957" t="str">
            <v>Local</v>
          </cell>
          <cell r="M3957" t="str">
            <v>8_DISTRITO</v>
          </cell>
          <cell r="N3957" t="str">
            <v>2_FEBRERO_2026</v>
          </cell>
          <cell r="O3957" t="str">
            <v>1318. Cuidado Continuo por una vida con bienestar para la ruralidad de BogotáLaboral20268_DISTRITO2_FEBRERO_2026</v>
          </cell>
          <cell r="P3957">
            <v>940787</v>
          </cell>
          <cell r="T3957">
            <v>0</v>
          </cell>
        </row>
        <row r="3958">
          <cell r="F3958" t="str">
            <v>1328. Cuidado Continuo por una vida con bienestar para la ruralidad de BogotáLaboral2026</v>
          </cell>
          <cell r="G3958" t="str">
            <v>Asesoría para el mejoramiento de las condiciones de salud y trabajo en las unidades de trabajo informal de alto impacto en la ruralidad cercana</v>
          </cell>
          <cell r="H3958" t="str">
            <v>Gestión del Riesgo para el Bienestar Colectivo en los Territorios</v>
          </cell>
          <cell r="I3958" t="str">
            <v>PSPIC</v>
          </cell>
          <cell r="J3958" t="str">
            <v>No Aplica</v>
          </cell>
          <cell r="K3958" t="str">
            <v>Asesoria</v>
          </cell>
          <cell r="L3958" t="str">
            <v>Distrito</v>
          </cell>
          <cell r="M3958" t="str">
            <v>8_DISTRITO</v>
          </cell>
          <cell r="N3958" t="str">
            <v>2_FEBRERO_2026</v>
          </cell>
          <cell r="O3958" t="str">
            <v>1328. Cuidado Continuo por una vida con bienestar para la ruralidad de BogotáLaboral20268_DISTRITO2_FEBRERO_2026</v>
          </cell>
          <cell r="P3958">
            <v>250875</v>
          </cell>
          <cell r="T3958">
            <v>0</v>
          </cell>
        </row>
        <row r="3959">
          <cell r="F3959" t="str">
            <v>1338. Cuidado Continuo por una vida con bienestar para la ruralidad de BogotáLaboral2026</v>
          </cell>
          <cell r="G3959" t="str">
            <v>Asesoría para el mejoramiento de las condiciones de salud y trabajo en las unidades de trabajo informal de alto impacto en la ruralidad cercana - especialista</v>
          </cell>
          <cell r="H3959" t="str">
            <v>Gestión del Riesgo para el Bienestar Colectivo en los Territorios</v>
          </cell>
          <cell r="I3959" t="str">
            <v>PSPIC</v>
          </cell>
          <cell r="J3959" t="str">
            <v>No Aplica</v>
          </cell>
          <cell r="K3959" t="str">
            <v>Asesoria</v>
          </cell>
          <cell r="L3959" t="str">
            <v>Distrito</v>
          </cell>
          <cell r="M3959" t="str">
            <v>8_DISTRITO</v>
          </cell>
          <cell r="N3959" t="str">
            <v>2_FEBRERO_2026</v>
          </cell>
          <cell r="O3959" t="str">
            <v>1338. Cuidado Continuo por una vida con bienestar para la ruralidad de BogotáLaboral20268_DISTRITO2_FEBRERO_2026</v>
          </cell>
          <cell r="P3959">
            <v>183687</v>
          </cell>
          <cell r="T3959">
            <v>0</v>
          </cell>
        </row>
        <row r="3960">
          <cell r="F3960" t="str">
            <v>1348. Cuidado Continuo por una vida con bienestar para la ruralidad de BogotáLaboral2026</v>
          </cell>
          <cell r="G3960" t="str">
            <v>Caracterización de las unidades de trabajo informal de alto impacto en la ruralidad cercana</v>
          </cell>
          <cell r="H3960" t="str">
            <v>Gestión del Riesgo para el Bienestar Colectivo en los Territorios</v>
          </cell>
          <cell r="I3960" t="str">
            <v>PSPIC</v>
          </cell>
          <cell r="J3960" t="str">
            <v>No Aplica</v>
          </cell>
          <cell r="K3960" t="str">
            <v>Caracterización</v>
          </cell>
          <cell r="L3960" t="str">
            <v>Distrito</v>
          </cell>
          <cell r="M3960" t="str">
            <v>8_DISTRITO</v>
          </cell>
          <cell r="N3960" t="str">
            <v>2_FEBRERO_2026</v>
          </cell>
          <cell r="O3960" t="str">
            <v>1348. Cuidado Continuo por una vida con bienestar para la ruralidad de BogotáLaboral20268_DISTRITO2_FEBRERO_2026</v>
          </cell>
          <cell r="P3960">
            <v>110336</v>
          </cell>
          <cell r="T3960">
            <v>0</v>
          </cell>
        </row>
        <row r="3961">
          <cell r="F3961" t="str">
            <v>1358. Cuidado Continuo por una vida con bienestar para la ruralidad de BogotáLaboral2026</v>
          </cell>
          <cell r="G3961" t="str">
            <v>Caracterización de las unidades de trabajo informal de alto impacto en la ruralidad lejana</v>
          </cell>
          <cell r="H3961" t="str">
            <v>Gestión del Riesgo para el Bienestar Colectivo en los Territorios</v>
          </cell>
          <cell r="I3961" t="str">
            <v>PSPIC</v>
          </cell>
          <cell r="J3961" t="str">
            <v>No Aplica</v>
          </cell>
          <cell r="K3961" t="str">
            <v>Caracterización</v>
          </cell>
          <cell r="L3961" t="str">
            <v>Local</v>
          </cell>
          <cell r="M3961" t="str">
            <v>8_DISTRITO</v>
          </cell>
          <cell r="N3961" t="str">
            <v>2_FEBRERO_2026</v>
          </cell>
          <cell r="O3961" t="str">
            <v>1358. Cuidado Continuo por una vida con bienestar para la ruralidad de BogotáLaboral20268_DISTRITO2_FEBRERO_2026</v>
          </cell>
          <cell r="P3961">
            <v>137922</v>
          </cell>
          <cell r="T3961">
            <v>0</v>
          </cell>
        </row>
        <row r="3962">
          <cell r="F3962" t="str">
            <v>869. Gestión de Programas Estrategias y Planes para el BienestarGestión Integral Estrategias y Programas2026</v>
          </cell>
          <cell r="G3962" t="str">
            <v xml:space="preserve">Encuentro Redes Intersectoriales y Comunitarias de Salud Ambiental Locales REDSAL </v>
          </cell>
          <cell r="H3962" t="str">
            <v>Plan</v>
          </cell>
          <cell r="I3962" t="str">
            <v>PSPIC</v>
          </cell>
          <cell r="J3962" t="str">
            <v>No Aplica</v>
          </cell>
          <cell r="K3962" t="str">
            <v>Encuentro</v>
          </cell>
          <cell r="L3962" t="str">
            <v>Zonal</v>
          </cell>
          <cell r="M3962" t="str">
            <v>8_DISTRITO</v>
          </cell>
          <cell r="N3962" t="str">
            <v>2_FEBRERO_2026</v>
          </cell>
          <cell r="O3962" t="str">
            <v>869. Gestión de Programas Estrategias y Planes para el BienestarGestión Integral Estrategias y Programas20268_DISTRITO2_FEBRERO_2026</v>
          </cell>
          <cell r="P3962">
            <v>73474880</v>
          </cell>
          <cell r="T3962">
            <v>0</v>
          </cell>
        </row>
        <row r="3963">
          <cell r="F3963" t="str">
            <v>1369. Gestión de Programas Estrategias y Planes para el BienestarGestión Integral Estrategias y Programas2026</v>
          </cell>
          <cell r="G3963" t="str">
            <v>Desarrollo de capacidades institucionales para el manejo integral de la Tuberculosis y lepra.</v>
          </cell>
          <cell r="H3963" t="str">
            <v>Programa</v>
          </cell>
          <cell r="I3963" t="str">
            <v>GSP</v>
          </cell>
          <cell r="J3963" t="str">
            <v>No Aplica</v>
          </cell>
          <cell r="K3963" t="str">
            <v>Plan de acción</v>
          </cell>
          <cell r="L3963" t="str">
            <v>Zonal</v>
          </cell>
          <cell r="M3963" t="str">
            <v>8_DISTRITO</v>
          </cell>
          <cell r="N3963" t="str">
            <v>2_FEBRERO_2026</v>
          </cell>
          <cell r="O3963" t="str">
            <v>1369. Gestión de Programas Estrategias y Planes para el BienestarGestión Integral Estrategias y Programas20268_DISTRITO2_FEBRERO_2026</v>
          </cell>
          <cell r="P3963">
            <v>5621568</v>
          </cell>
          <cell r="T3963">
            <v>0</v>
          </cell>
        </row>
        <row r="3964">
          <cell r="F3964" t="str">
            <v>1379. Gestión de Programas Estrategias y Planes para el BienestarGestión Integral Estrategias y Programas2026</v>
          </cell>
          <cell r="G3964" t="str">
            <v>Monitoreo de indicadores de los Programas locales de Tuberculosis y Lepra.</v>
          </cell>
          <cell r="H3964" t="str">
            <v>Programa</v>
          </cell>
          <cell r="I3964" t="str">
            <v>GSP</v>
          </cell>
          <cell r="J3964" t="str">
            <v>No Aplica</v>
          </cell>
          <cell r="K3964" t="str">
            <v>Plan de acción</v>
          </cell>
          <cell r="L3964" t="str">
            <v>Zonal</v>
          </cell>
          <cell r="M3964" t="str">
            <v>8_DISTRITO</v>
          </cell>
          <cell r="N3964" t="str">
            <v>2_FEBRERO_2026</v>
          </cell>
          <cell r="O3964" t="str">
            <v>1379. Gestión de Programas Estrategias y Planes para el BienestarGestión Integral Estrategias y Programas20268_DISTRITO2_FEBRERO_2026</v>
          </cell>
          <cell r="P3964">
            <v>3994272</v>
          </cell>
          <cell r="T3964">
            <v>0</v>
          </cell>
        </row>
        <row r="3965">
          <cell r="F3965" t="str">
            <v>1389. Gestión de Programas Estrategias y Planes para el BienestarGestión Integral Estrategias y Programas2026</v>
          </cell>
          <cell r="G3965" t="str">
            <v>Gestion del cuidado (participacion de instancias sectoriales) en Tuberculosis y Lepra.</v>
          </cell>
          <cell r="H3965" t="str">
            <v>Programa</v>
          </cell>
          <cell r="I3965" t="str">
            <v>GSP</v>
          </cell>
          <cell r="J3965" t="str">
            <v>No Aplica</v>
          </cell>
          <cell r="K3965" t="str">
            <v>Plan de acción</v>
          </cell>
          <cell r="L3965" t="str">
            <v>Zonal</v>
          </cell>
          <cell r="M3965" t="str">
            <v>8_DISTRITO</v>
          </cell>
          <cell r="N3965" t="str">
            <v>2_FEBRERO_2026</v>
          </cell>
          <cell r="O3965" t="str">
            <v>1389. Gestión de Programas Estrategias y Planes para el BienestarGestión Integral Estrategias y Programas20268_DISTRITO2_FEBRERO_2026</v>
          </cell>
          <cell r="P3965">
            <v>12969056</v>
          </cell>
          <cell r="T3965">
            <v>0</v>
          </cell>
        </row>
        <row r="3966">
          <cell r="F3966" t="str">
            <v>1399. Gestión de Programas Estrategias y Planes para el BienestarGestión Integral Estrategias y Programas2026</v>
          </cell>
          <cell r="G3966" t="str">
            <v>Gestion de medicamentos para los programas locales de Tuberculosis y Lepra.</v>
          </cell>
          <cell r="H3966" t="str">
            <v>Programa</v>
          </cell>
          <cell r="I3966" t="str">
            <v>GSP</v>
          </cell>
          <cell r="J3966" t="str">
            <v>No Aplica</v>
          </cell>
          <cell r="K3966" t="str">
            <v>Plan de acción</v>
          </cell>
          <cell r="L3966" t="str">
            <v>Zonal</v>
          </cell>
          <cell r="M3966" t="str">
            <v>8_DISTRITO</v>
          </cell>
          <cell r="N3966" t="str">
            <v>2_FEBRERO_2026</v>
          </cell>
          <cell r="O3966" t="str">
            <v>1399. Gestión de Programas Estrategias y Planes para el BienestarGestión Integral Estrategias y Programas20268_DISTRITO2_FEBRERO_2026</v>
          </cell>
          <cell r="P3966">
            <v>3994272</v>
          </cell>
          <cell r="T3966">
            <v>0</v>
          </cell>
        </row>
        <row r="3967">
          <cell r="F3967" t="str">
            <v>1409. Gestión de Programas Estrategias y Planes para el BienestarGestión Integral Estrategias y Programas2026</v>
          </cell>
          <cell r="G3967" t="str">
            <v>Desarrollo de capacidades personales e institucionales para el manejo integral de ETV</v>
          </cell>
          <cell r="H3967" t="str">
            <v>Programa</v>
          </cell>
          <cell r="I3967" t="str">
            <v>GSP</v>
          </cell>
          <cell r="J3967" t="str">
            <v>No Aplica</v>
          </cell>
          <cell r="K3967" t="str">
            <v>Plan de acción</v>
          </cell>
          <cell r="L3967" t="str">
            <v>Zonal</v>
          </cell>
          <cell r="M3967" t="str">
            <v>8_DISTRITO</v>
          </cell>
          <cell r="N3967" t="str">
            <v>2_FEBRERO_2026</v>
          </cell>
          <cell r="O3967" t="str">
            <v>1409. Gestión de Programas Estrategias y Planes para el BienestarGestión Integral Estrategias y Programas20268_DISTRITO2_FEBRERO_2026</v>
          </cell>
          <cell r="P3967">
            <v>5621568</v>
          </cell>
          <cell r="T3967">
            <v>0</v>
          </cell>
        </row>
        <row r="3968">
          <cell r="F3968" t="str">
            <v>1419. Gestión de Programas Estrategias y Planes para el BienestarGestión Integral Estrategias y Programas2026</v>
          </cell>
          <cell r="G3968" t="str">
            <v>Gestión y control de medicamentos del Programa de ETV</v>
          </cell>
          <cell r="H3968" t="str">
            <v>Programa</v>
          </cell>
          <cell r="I3968" t="str">
            <v>GSP</v>
          </cell>
          <cell r="J3968" t="str">
            <v>No Aplica</v>
          </cell>
          <cell r="K3968" t="str">
            <v>Plan de acción</v>
          </cell>
          <cell r="L3968" t="str">
            <v>Zonal</v>
          </cell>
          <cell r="M3968" t="str">
            <v>8_DISTRITO</v>
          </cell>
          <cell r="N3968" t="str">
            <v>2_FEBRERO_2026</v>
          </cell>
          <cell r="O3968" t="str">
            <v>1419. Gestión de Programas Estrategias y Planes para el BienestarGestión Integral Estrategias y Programas20268_DISTRITO2_FEBRERO_2026</v>
          </cell>
          <cell r="P3968">
            <v>3994272</v>
          </cell>
          <cell r="T3968">
            <v>0</v>
          </cell>
        </row>
        <row r="3969">
          <cell r="F3969" t="str">
            <v>1429. Gestión de Programas Estrategias y Planes para el BienestarGestión Integral Estrategias y Programas2026</v>
          </cell>
          <cell r="G3969" t="str">
            <v>Bases de datos de ETV a nivel distrital actualizadas y con criterios de calidad</v>
          </cell>
          <cell r="H3969" t="str">
            <v>Programa</v>
          </cell>
          <cell r="I3969" t="str">
            <v>GSP</v>
          </cell>
          <cell r="J3969" t="str">
            <v>No Aplica</v>
          </cell>
          <cell r="K3969" t="str">
            <v>Plan de acción</v>
          </cell>
          <cell r="L3969" t="str">
            <v>Distrito</v>
          </cell>
          <cell r="M3969" t="str">
            <v>8_DISTRITO</v>
          </cell>
          <cell r="N3969" t="str">
            <v>2_FEBRERO_2026</v>
          </cell>
          <cell r="O3969" t="str">
            <v>1429. Gestión de Programas Estrategias y Planes para el BienestarGestión Integral Estrategias y Programas20268_DISTRITO2_FEBRERO_2026</v>
          </cell>
          <cell r="P3969">
            <v>3994272</v>
          </cell>
          <cell r="S3969">
            <v>1</v>
          </cell>
          <cell r="T3969">
            <v>3994272</v>
          </cell>
        </row>
        <row r="3970">
          <cell r="F3970" t="str">
            <v>1439. Gestión de Programas Estrategias y Planes para el BienestarGestión Integral Estrategias y Programas2026</v>
          </cell>
          <cell r="G3970" t="str">
            <v xml:space="preserve">Desarrollo de capacidades personales e institucionales orientadas a la seguridad alimentaria y nutricional </v>
          </cell>
          <cell r="H3970" t="str">
            <v>Estrategia</v>
          </cell>
          <cell r="I3970" t="str">
            <v>GSP</v>
          </cell>
          <cell r="J3970" t="str">
            <v>No Aplica</v>
          </cell>
          <cell r="K3970" t="str">
            <v>Plan de acción</v>
          </cell>
          <cell r="L3970" t="str">
            <v>Zonal</v>
          </cell>
          <cell r="M3970" t="str">
            <v>8_DISTRITO</v>
          </cell>
          <cell r="N3970" t="str">
            <v>2_FEBRERO_2026</v>
          </cell>
          <cell r="O3970" t="str">
            <v>1439. Gestión de Programas Estrategias y Planes para el BienestarGestión Integral Estrategias y Programas20268_DISTRITO2_FEBRERO_2026</v>
          </cell>
          <cell r="P3970">
            <v>7508288</v>
          </cell>
          <cell r="T3970">
            <v>0</v>
          </cell>
        </row>
        <row r="3971">
          <cell r="F3971" t="str">
            <v>1449. Gestión de Programas Estrategias y Planes para el BienestarGestión Integral Estrategias y Programas2026</v>
          </cell>
          <cell r="G3971" t="str">
            <v xml:space="preserve">Seguimiento individual para la atención integral en salud de la malnutrición </v>
          </cell>
          <cell r="H3971" t="str">
            <v>Estrategia</v>
          </cell>
          <cell r="I3971" t="str">
            <v>GSP</v>
          </cell>
          <cell r="J3971" t="str">
            <v>No Aplica</v>
          </cell>
          <cell r="K3971" t="str">
            <v>Plan de acción</v>
          </cell>
          <cell r="L3971" t="str">
            <v>Zonal</v>
          </cell>
          <cell r="M3971" t="str">
            <v>8_DISTRITO</v>
          </cell>
          <cell r="N3971" t="str">
            <v>2_FEBRERO_2026</v>
          </cell>
          <cell r="O3971" t="str">
            <v>1449. Gestión de Programas Estrategias y Planes para el BienestarGestión Integral Estrategias y Programas20268_DISTRITO2_FEBRERO_2026</v>
          </cell>
          <cell r="P3971">
            <v>7508288</v>
          </cell>
          <cell r="T3971">
            <v>0</v>
          </cell>
        </row>
        <row r="3972">
          <cell r="F3972" t="str">
            <v>1459. Gestión de Programas Estrategias y Planes para el BienestarGestión Integral Estrategias y Programas2026</v>
          </cell>
          <cell r="G3972" t="str">
            <v>Gestión sectorial e intersectorial para la movilización  de acciones que impacten en los determinantes sociales de la seguridad alimentaria y nutricional</v>
          </cell>
          <cell r="H3972" t="str">
            <v>Estrategia</v>
          </cell>
          <cell r="I3972" t="str">
            <v>GSP</v>
          </cell>
          <cell r="J3972" t="str">
            <v>No Aplica</v>
          </cell>
          <cell r="K3972" t="str">
            <v>Plan de acción</v>
          </cell>
          <cell r="L3972" t="str">
            <v>Zonal</v>
          </cell>
          <cell r="M3972" t="str">
            <v>8_DISTRITO</v>
          </cell>
          <cell r="N3972" t="str">
            <v>2_FEBRERO_2026</v>
          </cell>
          <cell r="O3972" t="str">
            <v>1459. Gestión de Programas Estrategias y Planes para el BienestarGestión Integral Estrategias y Programas20268_DISTRITO2_FEBRERO_2026</v>
          </cell>
          <cell r="P3972">
            <v>5299968</v>
          </cell>
          <cell r="T3972">
            <v>0</v>
          </cell>
        </row>
        <row r="3973">
          <cell r="F3973" t="str">
            <v>1469. Gestión de Programas Estrategias y Planes para el BienestarGestión Integral Estrategias y Programas2026</v>
          </cell>
          <cell r="G3973" t="str">
            <v>Desarrollo de capacidades personales e institucionales para el manejo integral de la primera infancia</v>
          </cell>
          <cell r="H3973" t="str">
            <v>Estrategia</v>
          </cell>
          <cell r="I3973" t="str">
            <v>GSP</v>
          </cell>
          <cell r="J3973" t="str">
            <v>No Aplica</v>
          </cell>
          <cell r="K3973" t="str">
            <v>Sesión</v>
          </cell>
          <cell r="L3973" t="str">
            <v>Distrito</v>
          </cell>
          <cell r="M3973" t="str">
            <v>8_DISTRITO</v>
          </cell>
          <cell r="N3973" t="str">
            <v>2_FEBRERO_2026</v>
          </cell>
          <cell r="O3973" t="str">
            <v>1469. Gestión de Programas Estrategias y Planes para el BienestarGestión Integral Estrategias y Programas20268_DISTRITO2_FEBRERO_2026</v>
          </cell>
          <cell r="P3973">
            <v>122208</v>
          </cell>
          <cell r="T3973">
            <v>0</v>
          </cell>
        </row>
        <row r="3974">
          <cell r="F3974" t="str">
            <v>1479. Gestión de Programas Estrategias y Planes para el BienestarGestión Integral Estrategias y Programas2026</v>
          </cell>
          <cell r="G3974" t="str">
            <v>Seguimiento Nominal  de la primera infancia</v>
          </cell>
          <cell r="H3974" t="str">
            <v>Estrategia</v>
          </cell>
          <cell r="I3974" t="str">
            <v>GSP</v>
          </cell>
          <cell r="J3974" t="str">
            <v>No Aplica</v>
          </cell>
          <cell r="K3974" t="str">
            <v>Caso</v>
          </cell>
          <cell r="L3974" t="str">
            <v>Distrito</v>
          </cell>
          <cell r="M3974" t="str">
            <v>8_DISTRITO</v>
          </cell>
          <cell r="N3974" t="str">
            <v>2_FEBRERO_2026</v>
          </cell>
          <cell r="O3974" t="str">
            <v>1479. Gestión de Programas Estrategias y Planes para el BienestarGestión Integral Estrategias y Programas20268_DISTRITO2_FEBRERO_2026</v>
          </cell>
          <cell r="P3974">
            <v>30552</v>
          </cell>
          <cell r="T3974">
            <v>0</v>
          </cell>
        </row>
        <row r="3975">
          <cell r="F3975" t="str">
            <v>1489. Gestión de Programas Estrategias y Planes para el BienestarGestión Integral Estrategias y Programas2026</v>
          </cell>
          <cell r="G3975" t="str">
            <v>Gestión sectorial e intersectorial de la primera infancia</v>
          </cell>
          <cell r="H3975" t="str">
            <v>Estrategia</v>
          </cell>
          <cell r="I3975" t="str">
            <v>GSP</v>
          </cell>
          <cell r="J3975" t="str">
            <v>No Aplica</v>
          </cell>
          <cell r="K3975" t="str">
            <v>Sesión</v>
          </cell>
          <cell r="L3975" t="str">
            <v>Distrito</v>
          </cell>
          <cell r="M3975" t="str">
            <v>8_DISTRITO</v>
          </cell>
          <cell r="N3975" t="str">
            <v>2_FEBRERO_2026</v>
          </cell>
          <cell r="O3975" t="str">
            <v>1489. Gestión de Programas Estrategias y Planes para el BienestarGestión Integral Estrategias y Programas20268_DISTRITO2_FEBRERO_2026</v>
          </cell>
          <cell r="P3975">
            <v>122208</v>
          </cell>
          <cell r="T3975">
            <v>0</v>
          </cell>
        </row>
        <row r="3976">
          <cell r="F3976" t="str">
            <v>1499. Gestión de Programas Estrategias y Planes para el BienestarGestión Integral Estrategias y Programas2026</v>
          </cell>
          <cell r="G3976" t="str">
            <v>Desarrollo de capacidades personales e institucionales para  la implementación, seguimiento y monitoreo de la estrategia distrital de bienestar en Salud Sexual, Reproductiva y Materno perinatal  para la población del Distrito</v>
          </cell>
          <cell r="H3976" t="str">
            <v>Estrategia</v>
          </cell>
          <cell r="I3976" t="str">
            <v>GSP</v>
          </cell>
          <cell r="J3976" t="str">
            <v>No Aplica</v>
          </cell>
          <cell r="K3976" t="str">
            <v>Plan de acción</v>
          </cell>
          <cell r="L3976" t="str">
            <v>Zonal</v>
          </cell>
          <cell r="M3976" t="str">
            <v>8_DISTRITO</v>
          </cell>
          <cell r="N3976" t="str">
            <v>2_FEBRERO_2026</v>
          </cell>
          <cell r="O3976" t="str">
            <v>1499. Gestión de Programas Estrategias y Planes para el BienestarGestión Integral Estrategias y Programas20268_DISTRITO2_FEBRERO_2026</v>
          </cell>
          <cell r="P3976">
            <v>3665168</v>
          </cell>
          <cell r="T3976">
            <v>0</v>
          </cell>
        </row>
        <row r="3977">
          <cell r="F3977" t="str">
            <v>1509. Gestión de Programas Estrategias y Planes para el BienestarGestión Integral Estrategias y Programas2026</v>
          </cell>
          <cell r="G3977" t="str">
            <v>Seguimiento Individual para el cuidado colectivo a partir de la gestión y seguimiento nominal a casos identificados para salud sexual, reproductiva y Maternoperinatal para la reducción de riesgos y desenlaces negativos en salud.</v>
          </cell>
          <cell r="H3977" t="str">
            <v>Estrategia</v>
          </cell>
          <cell r="I3977" t="str">
            <v>GSP</v>
          </cell>
          <cell r="J3977" t="str">
            <v>No Aplica</v>
          </cell>
          <cell r="K3977" t="str">
            <v>Plan de acción</v>
          </cell>
          <cell r="L3977" t="str">
            <v>Zonal</v>
          </cell>
          <cell r="M3977" t="str">
            <v>8_DISTRITO</v>
          </cell>
          <cell r="N3977" t="str">
            <v>2_FEBRERO_2026</v>
          </cell>
          <cell r="O3977" t="str">
            <v>1509. Gestión de Programas Estrategias y Planes para el BienestarGestión Integral Estrategias y Programas20268_DISTRITO2_FEBRERO_2026</v>
          </cell>
          <cell r="P3977">
            <v>1057260</v>
          </cell>
          <cell r="T3977">
            <v>0</v>
          </cell>
        </row>
        <row r="3978">
          <cell r="F3978" t="str">
            <v>1519. Gestión de Programas Estrategias y Planes para el BienestarGestión Integral Estrategias y Programas2026</v>
          </cell>
          <cell r="G3978" t="str">
            <v>Gestión sectorial e intersectorial para la movilización  de acciones sinérgicas que impacten determinantes sociales relacionados con la salud sexual, reproductiva y materno perinatal.</v>
          </cell>
          <cell r="H3978" t="str">
            <v>Estrategia</v>
          </cell>
          <cell r="I3978" t="str">
            <v>GSP</v>
          </cell>
          <cell r="J3978" t="str">
            <v>No Aplica</v>
          </cell>
          <cell r="K3978" t="str">
            <v>Plan de acción</v>
          </cell>
          <cell r="L3978" t="str">
            <v>Zonal</v>
          </cell>
          <cell r="M3978" t="str">
            <v>8_DISTRITO</v>
          </cell>
          <cell r="N3978" t="str">
            <v>2_FEBRERO_2026</v>
          </cell>
          <cell r="O3978" t="str">
            <v>1519. Gestión de Programas Estrategias y Planes para el BienestarGestión Integral Estrategias y Programas20268_DISTRITO2_FEBRERO_2026</v>
          </cell>
          <cell r="P3978">
            <v>1409680</v>
          </cell>
          <cell r="T3978">
            <v>0</v>
          </cell>
        </row>
        <row r="3979">
          <cell r="F3979" t="str">
            <v>1529. Gestión de Programas Estrategias y Planes para el BienestarGestión Integral Estrategias y Programas2026</v>
          </cell>
          <cell r="G3979" t="str">
            <v>Gestión de dispositivos médicos de Salud Sexual  para fortalecer prácticas de autocuidado en población de riesgo y población general en acciones de prevención combinada. SUBREDES</v>
          </cell>
          <cell r="H3979" t="str">
            <v>Estrategia</v>
          </cell>
          <cell r="I3979" t="str">
            <v>GSP</v>
          </cell>
          <cell r="J3979" t="str">
            <v>No Aplica</v>
          </cell>
          <cell r="K3979" t="str">
            <v>Plan de acción</v>
          </cell>
          <cell r="L3979" t="str">
            <v>Zonal</v>
          </cell>
          <cell r="M3979" t="str">
            <v>8_DISTRITO</v>
          </cell>
          <cell r="N3979" t="str">
            <v>2_FEBRERO_2026</v>
          </cell>
          <cell r="O3979" t="str">
            <v>1529. Gestión de Programas Estrategias y Planes para el BienestarGestión Integral Estrategias y Programas20268_DISTRITO2_FEBRERO_2026</v>
          </cell>
          <cell r="P3979">
            <v>352420</v>
          </cell>
          <cell r="T3979">
            <v>0</v>
          </cell>
        </row>
        <row r="3980">
          <cell r="F3980" t="str">
            <v>1539. Gestión de Programas Estrategias y Planes para el BienestarGestión Integral Estrategias y Programas2026</v>
          </cell>
          <cell r="G3980" t="str">
            <v>Desarrollo de capacidades sociales para la movilización de actores comunitarios en  la abogacia de la Salud Ambiental</v>
          </cell>
          <cell r="H3980" t="str">
            <v>Plan</v>
          </cell>
          <cell r="I3980" t="str">
            <v>GSP</v>
          </cell>
          <cell r="J3980" t="str">
            <v>No Aplica</v>
          </cell>
          <cell r="K3980" t="str">
            <v>Plan de acción</v>
          </cell>
          <cell r="L3980" t="str">
            <v>Zonal</v>
          </cell>
          <cell r="M3980" t="str">
            <v>8_DISTRITO</v>
          </cell>
          <cell r="N3980" t="str">
            <v>2_FEBRERO_2026</v>
          </cell>
          <cell r="O3980" t="str">
            <v>1539. Gestión de Programas Estrategias y Planes para el BienestarGestión Integral Estrategias y Programas20268_DISTRITO2_FEBRERO_2026</v>
          </cell>
          <cell r="P3980">
            <v>7347488</v>
          </cell>
          <cell r="T3980">
            <v>0</v>
          </cell>
        </row>
        <row r="3981">
          <cell r="F3981" t="str">
            <v>1549. Gestión de Programas Estrategias y Planes para el BienestarGestión Integral Estrategias y Programas2026</v>
          </cell>
          <cell r="G3981" t="str">
            <v xml:space="preserve">Gestión institucional para liderar el cambio climático en salud para Hospitales verdes y saludables </v>
          </cell>
          <cell r="H3981" t="str">
            <v>Plan</v>
          </cell>
          <cell r="I3981" t="str">
            <v>GSP</v>
          </cell>
          <cell r="J3981" t="str">
            <v>No Aplica</v>
          </cell>
          <cell r="K3981" t="str">
            <v>Plan de acción</v>
          </cell>
          <cell r="L3981" t="str">
            <v>Zonal</v>
          </cell>
          <cell r="M3981" t="str">
            <v>8_DISTRITO</v>
          </cell>
          <cell r="N3981" t="str">
            <v>2_FEBRERO_2026</v>
          </cell>
          <cell r="O3981" t="str">
            <v>1549. Gestión de Programas Estrategias y Planes para el BienestarGestión Integral Estrategias y Programas20268_DISTRITO2_FEBRERO_2026</v>
          </cell>
          <cell r="P3981">
            <v>7347488</v>
          </cell>
          <cell r="T3981">
            <v>0</v>
          </cell>
        </row>
        <row r="3982">
          <cell r="F3982" t="str">
            <v>1559. Gestión de Programas Estrategias y Planes para el BienestarGestión Integral Estrategias y Programas2026</v>
          </cell>
          <cell r="G3982" t="str">
            <v>Gestión sectorial e intersectorial para la movilización  de acciones que impacten en los determinantes sociales de la Salud Ambiental</v>
          </cell>
          <cell r="H3982" t="str">
            <v>Plan</v>
          </cell>
          <cell r="I3982" t="str">
            <v>GSP</v>
          </cell>
          <cell r="J3982" t="str">
            <v>No Aplica</v>
          </cell>
          <cell r="K3982" t="str">
            <v>Plan de acción</v>
          </cell>
          <cell r="L3982" t="str">
            <v>Zonal</v>
          </cell>
          <cell r="M3982" t="str">
            <v>8_DISTRITO</v>
          </cell>
          <cell r="N3982" t="str">
            <v>2_FEBRERO_2026</v>
          </cell>
          <cell r="O3982" t="str">
            <v>1559. Gestión de Programas Estrategias y Planes para el BienestarGestión Integral Estrategias y Programas20268_DISTRITO2_FEBRERO_2026</v>
          </cell>
          <cell r="P3982">
            <v>7347488</v>
          </cell>
          <cell r="T3982">
            <v>0</v>
          </cell>
        </row>
        <row r="3983">
          <cell r="F3983" t="str">
            <v>1569. Gestión de Programas Estrategias y Planes para el BienestarGestión Integral Estrategias y Programas2026</v>
          </cell>
          <cell r="G3983" t="str">
            <v>Fortalecimiento de capacidades personales e institucionales para la implementación, seguimiento y monitoreo del plan de salud mental y sus diferentes componentes (humanización, prevención de la conducta suicida, violencias, seguridad vial)</v>
          </cell>
          <cell r="H3983" t="str">
            <v>Plan</v>
          </cell>
          <cell r="I3983" t="str">
            <v>GSP</v>
          </cell>
          <cell r="J3983" t="str">
            <v>No Aplica</v>
          </cell>
          <cell r="K3983" t="str">
            <v>Plan de acción</v>
          </cell>
          <cell r="L3983" t="str">
            <v>Zonal</v>
          </cell>
          <cell r="M3983" t="str">
            <v>8_DISTRITO</v>
          </cell>
          <cell r="N3983" t="str">
            <v>2_FEBRERO_2026</v>
          </cell>
          <cell r="O3983" t="str">
            <v>1569. Gestión de Programas Estrategias y Planes para el BienestarGestión Integral Estrategias y Programas20268_DISTRITO2_FEBRERO_2026</v>
          </cell>
          <cell r="P3983">
            <v>13832016</v>
          </cell>
          <cell r="T3983">
            <v>0</v>
          </cell>
        </row>
        <row r="3984">
          <cell r="F3984" t="str">
            <v>1579. Gestión de Programas Estrategias y Planes para el BienestarGestión Integral Estrategias y Programas2026</v>
          </cell>
          <cell r="G3984" t="str">
            <v xml:space="preserve">Desarrollo de espacios de autocuidado con talento humano del sector salud que desarrolla acciones con salud mental, violencias y seguridad vial. </v>
          </cell>
          <cell r="H3984" t="str">
            <v>Plan</v>
          </cell>
          <cell r="I3984" t="str">
            <v>GSP</v>
          </cell>
          <cell r="J3984" t="str">
            <v>No Aplica</v>
          </cell>
          <cell r="K3984" t="str">
            <v>Plan de acción</v>
          </cell>
          <cell r="L3984" t="str">
            <v>Zonal</v>
          </cell>
          <cell r="M3984" t="str">
            <v>8_DISTRITO</v>
          </cell>
          <cell r="N3984" t="str">
            <v>2_FEBRERO_2026</v>
          </cell>
          <cell r="O3984" t="str">
            <v>1579. Gestión de Programas Estrategias y Planes para el BienestarGestión Integral Estrategias y Programas20268_DISTRITO2_FEBRERO_2026</v>
          </cell>
          <cell r="P3984">
            <v>13832016</v>
          </cell>
          <cell r="T3984">
            <v>0</v>
          </cell>
        </row>
        <row r="3985">
          <cell r="F3985" t="str">
            <v>1589. Gestión de Programas Estrategias y Planes para el BienestarGestión Integral Estrategias y Programas2026</v>
          </cell>
          <cell r="G3985" t="str">
            <v>Desarrollar capacidades personales, sociales e institucionales para el abordaje integral de las condiciones crónicas no transmisibles con actores del sector salud y otros sectores</v>
          </cell>
          <cell r="H3985" t="str">
            <v>Plan</v>
          </cell>
          <cell r="I3985" t="str">
            <v>GSP</v>
          </cell>
          <cell r="J3985" t="str">
            <v>No Aplica</v>
          </cell>
          <cell r="K3985" t="str">
            <v>Sesión</v>
          </cell>
          <cell r="L3985" t="str">
            <v>Zonal</v>
          </cell>
          <cell r="M3985" t="str">
            <v>8_DISTRITO</v>
          </cell>
          <cell r="N3985" t="str">
            <v>2_FEBRERO_2026</v>
          </cell>
          <cell r="O3985" t="str">
            <v>1589. Gestión de Programas Estrategias y Planes para el BienestarGestión Integral Estrategias y Programas20268_DISTRITO2_FEBRERO_2026</v>
          </cell>
          <cell r="P3985">
            <v>2114520</v>
          </cell>
          <cell r="T3985">
            <v>0</v>
          </cell>
        </row>
        <row r="3986">
          <cell r="F3986" t="str">
            <v>1599. Gestión de Programas Estrategias y Planes para el BienestarGestión Integral Estrategias y Programas2026</v>
          </cell>
          <cell r="G3986" t="str">
            <v>Gestion sectorial e intersectorial para el abordaje integral de las condiciones crónicas no transmisibles. (Profesional)</v>
          </cell>
          <cell r="H3986" t="str">
            <v>Plan</v>
          </cell>
          <cell r="I3986" t="str">
            <v>GSP</v>
          </cell>
          <cell r="J3986" t="str">
            <v>No Aplica</v>
          </cell>
          <cell r="K3986" t="str">
            <v>Plan de acción</v>
          </cell>
          <cell r="L3986" t="str">
            <v>Zonal</v>
          </cell>
          <cell r="M3986" t="str">
            <v>8_DISTRITO</v>
          </cell>
          <cell r="N3986" t="str">
            <v>2_FEBRERO_2026</v>
          </cell>
          <cell r="O3986" t="str">
            <v>1599. Gestión de Programas Estrategias y Planes para el BienestarGestión Integral Estrategias y Programas20268_DISTRITO2_FEBRERO_2026</v>
          </cell>
          <cell r="P3986">
            <v>4370008</v>
          </cell>
          <cell r="T3986">
            <v>0</v>
          </cell>
        </row>
        <row r="3987">
          <cell r="F3987" t="str">
            <v>1609. Gestión de Programas Estrategias y Planes para el BienestarGestión Integral Estrategias y Programas2026</v>
          </cell>
          <cell r="G3987" t="str">
            <v>Gestion sectorial e intersectorial para el abordaje integral de las condiciones crónicas no transmisibles. (Técnico)</v>
          </cell>
          <cell r="H3987" t="str">
            <v>Plan</v>
          </cell>
          <cell r="I3987" t="str">
            <v>GSP</v>
          </cell>
          <cell r="J3987" t="str">
            <v>No Aplica</v>
          </cell>
          <cell r="K3987" t="str">
            <v>Plan de acción</v>
          </cell>
          <cell r="L3987" t="str">
            <v>Zonal</v>
          </cell>
          <cell r="M3987" t="str">
            <v>8_DISTRITO</v>
          </cell>
          <cell r="N3987" t="str">
            <v>2_FEBRERO_2026</v>
          </cell>
          <cell r="O3987" t="str">
            <v>1609. Gestión de Programas Estrategias y Planes para el BienestarGestión Integral Estrategias y Programas20268_DISTRITO2_FEBRERO_2026</v>
          </cell>
          <cell r="P3987">
            <v>3994272</v>
          </cell>
          <cell r="T3987">
            <v>0</v>
          </cell>
        </row>
        <row r="3988">
          <cell r="F3988" t="str">
            <v>1619. Gestión de Programas Estrategias y Planes para el BienestarGestión Integral Estrategias y Programas2026</v>
          </cell>
          <cell r="G3988" t="str">
            <v>Gestion sectorial e intersectorial local del Programa Ampliado de Inmunizaciones</v>
          </cell>
          <cell r="H3988" t="str">
            <v>Programa</v>
          </cell>
          <cell r="I3988" t="str">
            <v>GSP</v>
          </cell>
          <cell r="J3988" t="str">
            <v>No Aplica</v>
          </cell>
          <cell r="K3988" t="str">
            <v>Plan de acción</v>
          </cell>
          <cell r="L3988" t="str">
            <v>Zonal</v>
          </cell>
          <cell r="M3988" t="str">
            <v>8_DISTRITO</v>
          </cell>
          <cell r="N3988" t="str">
            <v>2_FEBRERO_2026</v>
          </cell>
          <cell r="O3988" t="str">
            <v>1619. Gestión de Programas Estrategias y Planes para el BienestarGestión Integral Estrategias y Programas20268_DISTRITO2_FEBRERO_2026</v>
          </cell>
          <cell r="P3988">
            <v>7347488</v>
          </cell>
          <cell r="T3988">
            <v>0</v>
          </cell>
        </row>
        <row r="3989">
          <cell r="F3989" t="str">
            <v>1629. Gestión de Programas Estrategias y Planes para el BienestarGestión Integral Estrategias y Programas2026</v>
          </cell>
          <cell r="G3989" t="str">
            <v xml:space="preserve">Desarrollo de capacidades institucionales para la gestión de la implementación y operación del PAI en la IPS públicas, privadas. </v>
          </cell>
          <cell r="H3989" t="str">
            <v>Programa</v>
          </cell>
          <cell r="I3989" t="str">
            <v>GSP</v>
          </cell>
          <cell r="J3989" t="str">
            <v>No Aplica</v>
          </cell>
          <cell r="K3989" t="str">
            <v>Plan de acción</v>
          </cell>
          <cell r="L3989" t="str">
            <v>Zonal</v>
          </cell>
          <cell r="M3989" t="str">
            <v>8_DISTRITO</v>
          </cell>
          <cell r="N3989" t="str">
            <v>2_FEBRERO_2026</v>
          </cell>
          <cell r="O3989" t="str">
            <v>1629. Gestión de Programas Estrategias y Planes para el BienestarGestión Integral Estrategias y Programas20268_DISTRITO2_FEBRERO_2026</v>
          </cell>
          <cell r="P3989">
            <v>10478800</v>
          </cell>
          <cell r="T3989">
            <v>0</v>
          </cell>
        </row>
        <row r="3990">
          <cell r="F3990" t="str">
            <v>1639. Gestión de Programas Estrategias y Planes para el BienestarGestión Integral Estrategias y Programas2026</v>
          </cell>
          <cell r="G3990" t="str">
            <v>Desarrollo de capacidades Institucionales para la gestión de la implementación y operación del PAI en sistemas de información</v>
          </cell>
          <cell r="H3990" t="str">
            <v>Programa</v>
          </cell>
          <cell r="I3990" t="str">
            <v>GSP</v>
          </cell>
          <cell r="J3990" t="str">
            <v>No Aplica</v>
          </cell>
          <cell r="K3990" t="str">
            <v>Plan de acción</v>
          </cell>
          <cell r="L3990" t="str">
            <v>Zonal</v>
          </cell>
          <cell r="M3990" t="str">
            <v>8_DISTRITO</v>
          </cell>
          <cell r="N3990" t="str">
            <v>2_FEBRERO_2026</v>
          </cell>
          <cell r="O3990" t="str">
            <v>1639. Gestión de Programas Estrategias y Planes para el BienestarGestión Integral Estrategias y Programas20268_DISTRITO2_FEBRERO_2026</v>
          </cell>
          <cell r="P3990">
            <v>3994272</v>
          </cell>
          <cell r="T3990">
            <v>0</v>
          </cell>
        </row>
        <row r="3991">
          <cell r="F3991" t="str">
            <v>1649. Gestión de Programas Estrategias y Planes para el BienestarGestión Integral Estrategias y Programas2026</v>
          </cell>
          <cell r="G3991" t="str">
            <v xml:space="preserve">Gestión Sectorial e Intersectorial para la implementación y operación de estrategias del PAI para MAS Bienestar </v>
          </cell>
          <cell r="H3991" t="str">
            <v>Programa</v>
          </cell>
          <cell r="I3991" t="str">
            <v>GSP</v>
          </cell>
          <cell r="J3991" t="str">
            <v>No Aplica</v>
          </cell>
          <cell r="K3991" t="str">
            <v>Plan de acción</v>
          </cell>
          <cell r="L3991" t="str">
            <v>Zonal</v>
          </cell>
          <cell r="M3991" t="str">
            <v>8_DISTRITO</v>
          </cell>
          <cell r="N3991" t="str">
            <v>2_FEBRERO_2026</v>
          </cell>
          <cell r="O3991" t="str">
            <v>1649. Gestión de Programas Estrategias y Planes para el BienestarGestión Integral Estrategias y Programas20268_DISTRITO2_FEBRERO_2026</v>
          </cell>
          <cell r="P3991">
            <v>6484528</v>
          </cell>
          <cell r="T3991">
            <v>0</v>
          </cell>
        </row>
        <row r="3992">
          <cell r="F3992" t="str">
            <v>1659. Gestión de Programas Estrategias y Planes para el BienestarGestión Integral Estrategias y Programas2026</v>
          </cell>
          <cell r="G3992" t="str">
            <v xml:space="preserve">Gestión Sectorial e Intersectorial para la operación de estrategias del PAI para MAS Bienestar </v>
          </cell>
          <cell r="H3992" t="str">
            <v>Programa</v>
          </cell>
          <cell r="I3992" t="str">
            <v>GSP</v>
          </cell>
          <cell r="J3992" t="str">
            <v>No Aplica</v>
          </cell>
          <cell r="K3992" t="str">
            <v>Plan de acción</v>
          </cell>
          <cell r="L3992" t="str">
            <v>Zonal</v>
          </cell>
          <cell r="M3992" t="str">
            <v>8_DISTRITO</v>
          </cell>
          <cell r="N3992" t="str">
            <v>2_FEBRERO_2026</v>
          </cell>
          <cell r="O3992" t="str">
            <v>1659. Gestión de Programas Estrategias y Planes para el BienestarGestión Integral Estrategias y Programas20268_DISTRITO2_FEBRERO_2026</v>
          </cell>
          <cell r="P3992">
            <v>3994272</v>
          </cell>
          <cell r="T3992">
            <v>0</v>
          </cell>
        </row>
        <row r="3993">
          <cell r="F3993" t="str">
            <v>1669. Gestión de Programas Estrategias y Planes para el BienestarGestión Integral Estrategias y Programas2026</v>
          </cell>
          <cell r="G3993" t="str">
            <v xml:space="preserve">Gestión Sectorial e Intersectorial para la operación y registro de estrategias del PAI para MAS Bienestar </v>
          </cell>
          <cell r="H3993" t="str">
            <v>Programa</v>
          </cell>
          <cell r="I3993" t="str">
            <v>GSP</v>
          </cell>
          <cell r="J3993" t="str">
            <v>No Aplica</v>
          </cell>
          <cell r="K3993" t="str">
            <v>Plan de acción</v>
          </cell>
          <cell r="L3993" t="str">
            <v>Zonal</v>
          </cell>
          <cell r="M3993" t="str">
            <v>8_DISTRITO</v>
          </cell>
          <cell r="N3993" t="str">
            <v>2_FEBRERO_2026</v>
          </cell>
          <cell r="O3993" t="str">
            <v>1669. Gestión de Programas Estrategias y Planes para el BienestarGestión Integral Estrategias y Programas20268_DISTRITO2_FEBRERO_2026</v>
          </cell>
          <cell r="P3993">
            <v>2983376</v>
          </cell>
          <cell r="T3993">
            <v>0</v>
          </cell>
        </row>
        <row r="3994">
          <cell r="F3994" t="str">
            <v>1679. Gestión de Programas Estrategias y Planes para el BienestarGestión Integral Estrategias y Programas2026</v>
          </cell>
          <cell r="G3994" t="str">
            <v>Gestión  Sectorial e Intersectorial para la implementación y operación de estrategias del PAI para MAS Bienestar  - en el entorno educativo</v>
          </cell>
          <cell r="H3994" t="str">
            <v>Programa</v>
          </cell>
          <cell r="I3994" t="str">
            <v>GSP</v>
          </cell>
          <cell r="J3994" t="str">
            <v>No Aplica</v>
          </cell>
          <cell r="K3994" t="str">
            <v>Plan de acción</v>
          </cell>
          <cell r="L3994" t="str">
            <v>Zonal</v>
          </cell>
          <cell r="M3994" t="str">
            <v>8_DISTRITO</v>
          </cell>
          <cell r="N3994" t="str">
            <v>2_FEBRERO_2026</v>
          </cell>
          <cell r="O3994" t="str">
            <v>1679. Gestión de Programas Estrategias y Planes para el BienestarGestión Integral Estrategias y Programas20268_DISTRITO2_FEBRERO_2026</v>
          </cell>
          <cell r="P3994">
            <v>6484528</v>
          </cell>
          <cell r="T3994">
            <v>0</v>
          </cell>
        </row>
        <row r="3995">
          <cell r="F3995" t="str">
            <v>1689. Gestión de Programas Estrategias y Planes para el BienestarGestión Integral Estrategias y Programas2026</v>
          </cell>
          <cell r="G3995" t="str">
            <v>Gestión  Sectorial e Intersectorial para la operación de estrategias del PAI para MAS Bienestar  en el entorno educativo</v>
          </cell>
          <cell r="H3995" t="str">
            <v>Programa</v>
          </cell>
          <cell r="I3995" t="str">
            <v>GSP</v>
          </cell>
          <cell r="J3995" t="str">
            <v>No Aplica</v>
          </cell>
          <cell r="K3995" t="str">
            <v>Plan de acción</v>
          </cell>
          <cell r="L3995" t="str">
            <v>Zonal</v>
          </cell>
          <cell r="M3995" t="str">
            <v>8_DISTRITO</v>
          </cell>
          <cell r="N3995" t="str">
            <v>2_FEBRERO_2026</v>
          </cell>
          <cell r="O3995" t="str">
            <v>1689. Gestión de Programas Estrategias y Planes para el BienestarGestión Integral Estrategias y Programas20268_DISTRITO2_FEBRERO_2026</v>
          </cell>
          <cell r="P3995">
            <v>3994272</v>
          </cell>
          <cell r="T3995">
            <v>0</v>
          </cell>
        </row>
        <row r="3996">
          <cell r="F3996" t="str">
            <v>1699. Gestión de Programas Estrategias y Planes para el BienestarGestión Integral Estrategias y Programas2026</v>
          </cell>
          <cell r="G3996" t="str">
            <v>Gestión de medicamentos e insumos para la operación de la cadena de frío del PAI</v>
          </cell>
          <cell r="H3996" t="str">
            <v>Programa</v>
          </cell>
          <cell r="I3996" t="str">
            <v>GSP</v>
          </cell>
          <cell r="J3996" t="str">
            <v>No Aplica</v>
          </cell>
          <cell r="K3996" t="str">
            <v>Plan de acción</v>
          </cell>
          <cell r="L3996" t="str">
            <v>Zonal</v>
          </cell>
          <cell r="M3996" t="str">
            <v>8_DISTRITO</v>
          </cell>
          <cell r="N3996" t="str">
            <v>2_FEBRERO_2026</v>
          </cell>
          <cell r="O3996" t="str">
            <v>1699. Gestión de Programas Estrategias y Planes para el BienestarGestión Integral Estrategias y Programas20268_DISTRITO2_FEBRERO_2026</v>
          </cell>
          <cell r="P3996">
            <v>3994272</v>
          </cell>
          <cell r="T3996">
            <v>0</v>
          </cell>
        </row>
        <row r="3997">
          <cell r="F3997" t="str">
            <v>1709. Gestión de Programas Estrategias y Planes para el BienestarGestión Integral Estrategias y Programas2026</v>
          </cell>
          <cell r="G3997" t="str">
            <v>Gestión de medicamentos e insumos para la operación logística del PAI</v>
          </cell>
          <cell r="H3997" t="str">
            <v>Programa</v>
          </cell>
          <cell r="I3997" t="str">
            <v>GSP</v>
          </cell>
          <cell r="J3997" t="str">
            <v>No Aplica</v>
          </cell>
          <cell r="K3997" t="str">
            <v xml:space="preserve"> Vehículos  </v>
          </cell>
          <cell r="L3997" t="str">
            <v>Zonal</v>
          </cell>
          <cell r="M3997" t="str">
            <v>8_DISTRITO</v>
          </cell>
          <cell r="N3997" t="str">
            <v>2_FEBRERO_2026</v>
          </cell>
          <cell r="O3997" t="str">
            <v>1709. Gestión de Programas Estrategias y Planes para el BienestarGestión Integral Estrategias y Programas20268_DISTRITO2_FEBRERO_2026</v>
          </cell>
          <cell r="P3997">
            <v>19450000</v>
          </cell>
          <cell r="T3997">
            <v>0</v>
          </cell>
        </row>
        <row r="3998">
          <cell r="F3998" t="str">
            <v>1719. Gestión de Programas Estrategias y Planes para el BienestarGestión Integral Estrategias y Programas2026</v>
          </cell>
          <cell r="G3998" t="str">
            <v>Gestión Sectorial e Intersectorial para la operación vacunación punto viajero</v>
          </cell>
          <cell r="H3998" t="str">
            <v>Programa</v>
          </cell>
          <cell r="I3998" t="str">
            <v>GSP</v>
          </cell>
          <cell r="J3998" t="str">
            <v>No Aplica</v>
          </cell>
          <cell r="K3998" t="str">
            <v>Cronograma de actividades</v>
          </cell>
          <cell r="L3998" t="str">
            <v>Zonal</v>
          </cell>
          <cell r="M3998" t="str">
            <v>8_DISTRITO</v>
          </cell>
          <cell r="N3998" t="str">
            <v>2_FEBRERO_2026</v>
          </cell>
          <cell r="O3998" t="str">
            <v>1719. Gestión de Programas Estrategias y Planes para el BienestarGestión Integral Estrategias y Programas20268_DISTRITO2_FEBRERO_2026</v>
          </cell>
          <cell r="P3998">
            <v>3994272</v>
          </cell>
          <cell r="T3998">
            <v>0</v>
          </cell>
        </row>
        <row r="3999">
          <cell r="F3999" t="str">
            <v>1729. Gestión de Programas Estrategias y Planes para el BienestarGestión Integral Estrategias y Programas2026</v>
          </cell>
          <cell r="G3999" t="str">
            <v>Operación de la estrategia extramural del Programa Ampliado de Imnunizaciones para la ruralidad lejana</v>
          </cell>
          <cell r="H3999" t="str">
            <v>Programa</v>
          </cell>
          <cell r="I3999" t="str">
            <v>GSP</v>
          </cell>
          <cell r="J3999" t="str">
            <v>No Aplica</v>
          </cell>
          <cell r="K3999" t="str">
            <v>Plan de acción</v>
          </cell>
          <cell r="L3999" t="str">
            <v>Zonal</v>
          </cell>
          <cell r="M3999" t="str">
            <v>8_DISTRITO</v>
          </cell>
          <cell r="N3999" t="str">
            <v>2_FEBRERO_2026</v>
          </cell>
          <cell r="O3999" t="str">
            <v>1729. Gestión de Programas Estrategias y Planes para el BienestarGestión Integral Estrategias y Programas20268_DISTRITO2_FEBRERO_2026</v>
          </cell>
          <cell r="P3999">
            <v>9985680</v>
          </cell>
          <cell r="T3999">
            <v>0</v>
          </cell>
        </row>
        <row r="4000">
          <cell r="F4000" t="str">
            <v>1739. Gestión de Programas Estrategias y Planes para el BienestarGestión Integral Estrategias y Programas2026</v>
          </cell>
          <cell r="G4000" t="str">
            <v>Gestión Sectorial e intersectrial para la operación y registros de estrategias del PAI para MAS Bienestar</v>
          </cell>
          <cell r="H4000" t="str">
            <v>Programa</v>
          </cell>
          <cell r="I4000" t="str">
            <v>GSP</v>
          </cell>
          <cell r="J4000" t="str">
            <v>No Aplica</v>
          </cell>
          <cell r="K4000" t="str">
            <v>Plan de acción</v>
          </cell>
          <cell r="L4000" t="str">
            <v>Zonal</v>
          </cell>
          <cell r="M4000" t="str">
            <v>8_DISTRITO</v>
          </cell>
          <cell r="N4000" t="str">
            <v>2_FEBRERO_2026</v>
          </cell>
          <cell r="O4000" t="str">
            <v>1739. Gestión de Programas Estrategias y Planes para el BienestarGestión Integral Estrategias y Programas20268_DISTRITO2_FEBRERO_2026</v>
          </cell>
          <cell r="P4000">
            <v>2983376</v>
          </cell>
          <cell r="T4000">
            <v>0</v>
          </cell>
        </row>
        <row r="4001">
          <cell r="F4001" t="str">
            <v>17410. Proceso integral e integrado de la Vigilancia de la Salud PúblicaVigilancia en salud pública2026</v>
          </cell>
          <cell r="G4001" t="str">
            <v>Gestión y seguimiento de la información  del  componente SSR Y SMI - Subred Norte y Sur Occidente</v>
          </cell>
          <cell r="H4001" t="str">
            <v>Gestión, análisis y divulgación  de información de la vigilancia en salud pública</v>
          </cell>
          <cell r="I4001" t="str">
            <v>GSP</v>
          </cell>
          <cell r="J4001" t="str">
            <v>No Aplica</v>
          </cell>
          <cell r="K4001" t="str">
            <v>Plan de acción</v>
          </cell>
          <cell r="L4001" t="str">
            <v>Zonal</v>
          </cell>
          <cell r="M4001" t="str">
            <v>8_DISTRITO</v>
          </cell>
          <cell r="N4001" t="str">
            <v>2_FEBRERO_2026</v>
          </cell>
          <cell r="O4001" t="str">
            <v>17410. Proceso integral e integrado de la Vigilancia de la Salud PúblicaVigilancia en salud pública20268_DISTRITO2_FEBRERO_2026</v>
          </cell>
          <cell r="P4001">
            <v>37920928</v>
          </cell>
          <cell r="S4001">
            <v>0</v>
          </cell>
          <cell r="T4001">
            <v>0</v>
          </cell>
        </row>
        <row r="4002">
          <cell r="F4002" t="str">
            <v>17510. Proceso integral e integrado de la Vigilancia de la Salud PúblicaVigilancia en salud pública2026</v>
          </cell>
          <cell r="G4002" t="str">
            <v>Gestión y seguimiento de la información  del  componente SSR Y SMI - Subred centro Oriente y Sur</v>
          </cell>
          <cell r="H4002" t="str">
            <v>Gestión, análisis y divulgación  de información de la vigilancia en salud pública</v>
          </cell>
          <cell r="I4002" t="str">
            <v>GSP</v>
          </cell>
          <cell r="J4002" t="str">
            <v>No Aplica</v>
          </cell>
          <cell r="K4002" t="str">
            <v>Plan de acción</v>
          </cell>
          <cell r="L4002" t="str">
            <v>Zonal</v>
          </cell>
          <cell r="M4002" t="str">
            <v>8_DISTRITO</v>
          </cell>
          <cell r="N4002" t="str">
            <v>2_FEBRERO_2026</v>
          </cell>
          <cell r="O4002" t="str">
            <v>17510. Proceso integral e integrado de la Vigilancia de la Salud PúblicaVigilancia en salud pública20268_DISTRITO2_FEBRERO_2026</v>
          </cell>
          <cell r="P4002">
            <v>26899696</v>
          </cell>
          <cell r="S4002">
            <v>0</v>
          </cell>
          <cell r="T4002">
            <v>0</v>
          </cell>
        </row>
        <row r="4003">
          <cell r="F4003" t="str">
            <v>17610. Proceso integral e integrado de la Vigilancia de la Salud PúblicaVigilancia en salud pública2026</v>
          </cell>
          <cell r="G4003" t="str">
            <v>Monitoreo de la Vigilancia Intensificada de gestantes  con alto riesgo de morbilidad y mortalidad materna "Angeles Guardianes"</v>
          </cell>
          <cell r="H4003" t="str">
            <v>Gestión, análisis y divulgación  de información de la vigilancia en salud pública</v>
          </cell>
          <cell r="I4003" t="str">
            <v>GSP</v>
          </cell>
          <cell r="J4003" t="str">
            <v>No Aplica</v>
          </cell>
          <cell r="K4003" t="str">
            <v>Plan de acción</v>
          </cell>
          <cell r="L4003" t="str">
            <v>Distrito</v>
          </cell>
          <cell r="M4003" t="str">
            <v>8_DISTRITO</v>
          </cell>
          <cell r="N4003" t="str">
            <v>2_FEBRERO_2026</v>
          </cell>
          <cell r="O4003" t="str">
            <v>17610. Proceso integral e integrado de la Vigilancia de la Salud PúblicaVigilancia en salud pública20268_DISTRITO2_FEBRERO_2026</v>
          </cell>
          <cell r="P4003">
            <v>28206464</v>
          </cell>
          <cell r="S4003">
            <v>0</v>
          </cell>
          <cell r="T4003">
            <v>0</v>
          </cell>
        </row>
        <row r="4004">
          <cell r="F4004" t="str">
            <v>17710. Proceso integral e integrado de la Vigilancia de la Salud PúblicaVigilancia en salud pública2026</v>
          </cell>
          <cell r="G4004" t="str">
            <v xml:space="preserve"> Monitoreo de la Vigilancia intensificada Neonatal y Defectos Congenitos</v>
          </cell>
          <cell r="H4004" t="str">
            <v>Gestión, análisis y divulgación  de información de la vigilancia en salud pública</v>
          </cell>
          <cell r="I4004" t="str">
            <v>GSP</v>
          </cell>
          <cell r="J4004" t="str">
            <v>No Aplica</v>
          </cell>
          <cell r="K4004" t="str">
            <v>Plan de acción</v>
          </cell>
          <cell r="L4004" t="str">
            <v>Distrito</v>
          </cell>
          <cell r="M4004" t="str">
            <v>8_DISTRITO</v>
          </cell>
          <cell r="N4004" t="str">
            <v>2_FEBRERO_2026</v>
          </cell>
          <cell r="O4004" t="str">
            <v>17710. Proceso integral e integrado de la Vigilancia de la Salud PúblicaVigilancia en salud pública20268_DISTRITO2_FEBRERO_2026</v>
          </cell>
          <cell r="P4004">
            <v>37181248</v>
          </cell>
          <cell r="S4004">
            <v>0</v>
          </cell>
          <cell r="T4004">
            <v>0</v>
          </cell>
        </row>
        <row r="4005">
          <cell r="F4005" t="str">
            <v>17810. Proceso integral e integrado de la Vigilancia de la Salud PúblicaVigilancia en salud pública2026</v>
          </cell>
          <cell r="G4005" t="str">
            <v xml:space="preserve">Investigaciones epidemiológicas de campo de alto impacto para eventos de salud materno-perinatal en la Subred Norte, Centro Oriente, Sur y Sur Occidente </v>
          </cell>
          <cell r="H4005" t="str">
            <v>Gestión, análisis y divulgación  de información de la vigilancia en salud pública</v>
          </cell>
          <cell r="I4005" t="str">
            <v>GSP</v>
          </cell>
          <cell r="J4005" t="str">
            <v>No Aplica</v>
          </cell>
          <cell r="K4005" t="str">
            <v>Plan de acción</v>
          </cell>
          <cell r="L4005" t="str">
            <v>Zonal</v>
          </cell>
          <cell r="M4005" t="str">
            <v>8_DISTRITO</v>
          </cell>
          <cell r="N4005" t="str">
            <v>2_FEBRERO_2026</v>
          </cell>
          <cell r="O4005" t="str">
            <v>17810. Proceso integral e integrado de la Vigilancia de la Salud PúblicaVigilancia en salud pública20268_DISTRITO2_FEBRERO_2026</v>
          </cell>
          <cell r="P4005">
            <v>7347488</v>
          </cell>
          <cell r="S4005">
            <v>0</v>
          </cell>
          <cell r="T4005">
            <v>0</v>
          </cell>
        </row>
        <row r="4006">
          <cell r="F4006" t="str">
            <v>17910. Proceso integral e integrado de la Vigilancia de la Salud PúblicaVigilancia en salud pública2026</v>
          </cell>
          <cell r="G4006" t="str">
            <v xml:space="preserve">Unidades de análisis de eventos de interés en salud pública de SSR en la Subred Norte y Sur Occidente </v>
          </cell>
          <cell r="H4006" t="str">
            <v>Gestión, análisis y divulgación  de información de la vigilancia en salud pública</v>
          </cell>
          <cell r="I4006" t="str">
            <v>GSP</v>
          </cell>
          <cell r="J4006" t="str">
            <v>No Aplica</v>
          </cell>
          <cell r="K4006" t="str">
            <v>Plan de acción</v>
          </cell>
          <cell r="L4006" t="str">
            <v>Zonal</v>
          </cell>
          <cell r="M4006" t="str">
            <v>8_DISTRITO</v>
          </cell>
          <cell r="N4006" t="str">
            <v>2_FEBRERO_2026</v>
          </cell>
          <cell r="O4006" t="str">
            <v>17910. Proceso integral e integrado de la Vigilancia de la Salud PúblicaVigilancia en salud pública20268_DISTRITO2_FEBRERO_2026</v>
          </cell>
          <cell r="P4006">
            <v>3673744</v>
          </cell>
          <cell r="S4006">
            <v>0</v>
          </cell>
          <cell r="T4006">
            <v>0</v>
          </cell>
        </row>
        <row r="4007">
          <cell r="F4007" t="str">
            <v>18010. Proceso integral e integrado de la Vigilancia de la Salud PúblicaVigilancia en salud pública2026</v>
          </cell>
          <cell r="G4007" t="str">
            <v xml:space="preserve">Unidades de análisis de eventos de interés en salud pública de SSR en la Subred  Centro Oriente y Sur </v>
          </cell>
          <cell r="H4007" t="str">
            <v>Gestión, análisis y divulgación  de información de la vigilancia en salud pública</v>
          </cell>
          <cell r="I4007" t="str">
            <v>GSP</v>
          </cell>
          <cell r="J4007" t="str">
            <v>No Aplica</v>
          </cell>
          <cell r="K4007" t="str">
            <v>Plan de acción</v>
          </cell>
          <cell r="L4007" t="str">
            <v>Zonal</v>
          </cell>
          <cell r="M4007" t="str">
            <v>8_DISTRITO</v>
          </cell>
          <cell r="N4007" t="str">
            <v>2_FEBRERO_2026</v>
          </cell>
          <cell r="O4007" t="str">
            <v>18010. Proceso integral e integrado de la Vigilancia de la Salud PúblicaVigilancia en salud pública20268_DISTRITO2_FEBRERO_2026</v>
          </cell>
          <cell r="P4007">
            <v>3673744</v>
          </cell>
          <cell r="S4007">
            <v>0</v>
          </cell>
          <cell r="T4007">
            <v>0</v>
          </cell>
        </row>
        <row r="4008">
          <cell r="F4008" t="str">
            <v>18110. Proceso integral e integrado de la Vigilancia de la Salud PúblicaVigilancia en salud pública2026</v>
          </cell>
          <cell r="G4008" t="str">
            <v>Gestión de la información  del  componente Transmisibles - Subred Norte y Sur Occidente</v>
          </cell>
          <cell r="H4008" t="str">
            <v>Gestión, análisis y divulgación  de información de la vigilancia en salud pública</v>
          </cell>
          <cell r="I4008" t="str">
            <v>GSP</v>
          </cell>
          <cell r="J4008" t="str">
            <v>No Aplica</v>
          </cell>
          <cell r="K4008" t="str">
            <v>Plan de acción</v>
          </cell>
          <cell r="L4008" t="str">
            <v>Zonal</v>
          </cell>
          <cell r="M4008" t="str">
            <v>8_DISTRITO</v>
          </cell>
          <cell r="N4008" t="str">
            <v>2_FEBRERO_2026</v>
          </cell>
          <cell r="O4008" t="str">
            <v>18110. Proceso integral e integrado de la Vigilancia de la Salud PúblicaVigilancia en salud pública20268_DISTRITO2_FEBRERO_2026</v>
          </cell>
          <cell r="P4008">
            <v>87405520</v>
          </cell>
          <cell r="S4008">
            <v>0</v>
          </cell>
          <cell r="T4008">
            <v>0</v>
          </cell>
        </row>
        <row r="4009">
          <cell r="F4009" t="str">
            <v>18210. Proceso integral e integrado de la Vigilancia de la Salud PúblicaVigilancia en salud pública2026</v>
          </cell>
          <cell r="G4009" t="str">
            <v>Fortalecimiento y capacitación a UPGD Transmisibles Norte y Sur Occidente</v>
          </cell>
          <cell r="H4009" t="str">
            <v>Gestión, análisis y divulgación  de información de la vigilancia en salud pública</v>
          </cell>
          <cell r="I4009" t="str">
            <v>GSP</v>
          </cell>
          <cell r="J4009" t="str">
            <v>No Aplica</v>
          </cell>
          <cell r="K4009" t="str">
            <v>Plan de acción</v>
          </cell>
          <cell r="L4009" t="str">
            <v>Zonal</v>
          </cell>
          <cell r="M4009" t="str">
            <v>8_DISTRITO</v>
          </cell>
          <cell r="N4009" t="str">
            <v>2_FEBRERO_2026</v>
          </cell>
          <cell r="O4009" t="str">
            <v>18210. Proceso integral e integrado de la Vigilancia de la Salud PúblicaVigilancia en salud pública20268_DISTRITO2_FEBRERO_2026</v>
          </cell>
          <cell r="P4009">
            <v>17288787</v>
          </cell>
          <cell r="S4009">
            <v>0</v>
          </cell>
          <cell r="T4009">
            <v>0</v>
          </cell>
        </row>
        <row r="4010">
          <cell r="F4010" t="str">
            <v>18310. Proceso integral e integrado de la Vigilancia de la Salud PúblicaVigilancia en salud pública2026</v>
          </cell>
          <cell r="G4010" t="str">
            <v>Gestión de la información  del  componente Transmisibles - Subred Centro Oriente</v>
          </cell>
          <cell r="H4010" t="str">
            <v>Gestión, análisis y divulgación  de información de la vigilancia en salud pública</v>
          </cell>
          <cell r="I4010" t="str">
            <v>GSP</v>
          </cell>
          <cell r="J4010" t="str">
            <v>No Aplica</v>
          </cell>
          <cell r="K4010" t="str">
            <v>Plan de acción</v>
          </cell>
          <cell r="L4010" t="str">
            <v>Zonal</v>
          </cell>
          <cell r="M4010" t="str">
            <v>8_DISTRITO</v>
          </cell>
          <cell r="N4010" t="str">
            <v>2_FEBRERO_2026</v>
          </cell>
          <cell r="O4010" t="str">
            <v>18310. Proceso integral e integrado de la Vigilancia de la Salud PúblicaVigilancia en salud pública20268_DISTRITO2_FEBRERO_2026</v>
          </cell>
          <cell r="P4010">
            <v>61146880</v>
          </cell>
          <cell r="S4010">
            <v>0</v>
          </cell>
          <cell r="T4010">
            <v>0</v>
          </cell>
        </row>
        <row r="4011">
          <cell r="F4011" t="str">
            <v>18410. Proceso integral e integrado de la Vigilancia de la Salud PúblicaVigilancia en salud pública2026</v>
          </cell>
          <cell r="G4011" t="str">
            <v>Fortalecimiento y capacitación a UPGD Transmisibles Centro oriente y SUR</v>
          </cell>
          <cell r="H4011" t="str">
            <v>Gestión, análisis y divulgación  de información de la vigilancia en salud pública</v>
          </cell>
          <cell r="I4011" t="str">
            <v>GSP</v>
          </cell>
          <cell r="J4011" t="str">
            <v>No Aplica</v>
          </cell>
          <cell r="K4011" t="str">
            <v>Plan de acción</v>
          </cell>
          <cell r="L4011" t="str">
            <v>Zonal</v>
          </cell>
          <cell r="M4011" t="str">
            <v>8_DISTRITO</v>
          </cell>
          <cell r="N4011" t="str">
            <v>2_FEBRERO_2026</v>
          </cell>
          <cell r="O4011" t="str">
            <v>18410. Proceso integral e integrado de la Vigilancia de la Salud PúblicaVigilancia en salud pública20268_DISTRITO2_FEBRERO_2026</v>
          </cell>
          <cell r="P4011">
            <v>9941299</v>
          </cell>
          <cell r="S4011">
            <v>0</v>
          </cell>
          <cell r="T4011">
            <v>0</v>
          </cell>
        </row>
        <row r="4012">
          <cell r="F4012" t="str">
            <v>18510. Proceso integral e integrado de la Vigilancia de la Salud PúblicaVigilancia en salud pública2026</v>
          </cell>
          <cell r="G4012" t="str">
            <v>Gestión de la información  del  componente Transmisibles - Subred Sur</v>
          </cell>
          <cell r="H4012" t="str">
            <v>Gestión, análisis y divulgación  de información de la vigilancia en salud pública</v>
          </cell>
          <cell r="I4012" t="str">
            <v>GSP</v>
          </cell>
          <cell r="J4012" t="str">
            <v>No Aplica</v>
          </cell>
          <cell r="K4012" t="str">
            <v>Plan de acción</v>
          </cell>
          <cell r="L4012" t="str">
            <v>Zonal</v>
          </cell>
          <cell r="M4012" t="str">
            <v>8_DISTRITO</v>
          </cell>
          <cell r="N4012" t="str">
            <v>2_FEBRERO_2026</v>
          </cell>
          <cell r="O4012" t="str">
            <v>18510. Proceso integral e integrado de la Vigilancia de la Salud PúblicaVigilancia en salud pública20268_DISTRITO2_FEBRERO_2026</v>
          </cell>
          <cell r="P4012">
            <v>40189280</v>
          </cell>
          <cell r="S4012">
            <v>0</v>
          </cell>
          <cell r="T4012">
            <v>0</v>
          </cell>
        </row>
        <row r="4013">
          <cell r="F4013" t="str">
            <v>18610. Proceso integral e integrado de la Vigilancia de la Salud PúblicaVigilancia en salud pública2026</v>
          </cell>
          <cell r="G4013" t="str">
            <v>Mantenimiento y fortalecimiento del sistema de  Vigilancia Centinela Meningitis, neumonía bacteriana</v>
          </cell>
          <cell r="H4013" t="str">
            <v>Gestión, análisis y divulgación  de información de la vigilancia en salud pública</v>
          </cell>
          <cell r="I4013" t="str">
            <v>GSP</v>
          </cell>
          <cell r="J4013" t="str">
            <v>No Aplica</v>
          </cell>
          <cell r="K4013" t="str">
            <v>Plan de acción</v>
          </cell>
          <cell r="L4013" t="str">
            <v>Distrito</v>
          </cell>
          <cell r="M4013" t="str">
            <v>8_DISTRITO</v>
          </cell>
          <cell r="N4013" t="str">
            <v>2_FEBRERO_2026</v>
          </cell>
          <cell r="O4013" t="str">
            <v>18610. Proceso integral e integrado de la Vigilancia de la Salud PúblicaVigilancia en salud pública20268_DISTRITO2_FEBRERO_2026</v>
          </cell>
          <cell r="P4013">
            <v>7347488</v>
          </cell>
          <cell r="S4013">
            <v>1</v>
          </cell>
          <cell r="T4013">
            <v>7347488</v>
          </cell>
        </row>
        <row r="4014">
          <cell r="F4014" t="str">
            <v>18710. Proceso integral e integrado de la Vigilancia de la Salud PúblicaVigilancia en salud pública2026</v>
          </cell>
          <cell r="G4014" t="str">
            <v>Acciones de contención mediante bloqueos</v>
          </cell>
          <cell r="H4014" t="str">
            <v xml:space="preserve">Intervención integral en brotes, alertas y situaciones de emergencia en salud pública
</v>
          </cell>
          <cell r="I4014" t="str">
            <v>GSP</v>
          </cell>
          <cell r="J4014" t="str">
            <v>No Aplica</v>
          </cell>
          <cell r="K4014" t="str">
            <v>Plan de acción</v>
          </cell>
          <cell r="L4014" t="str">
            <v>Zonal</v>
          </cell>
          <cell r="M4014" t="str">
            <v>8_DISTRITO</v>
          </cell>
          <cell r="N4014" t="str">
            <v>2_FEBRERO_2026</v>
          </cell>
          <cell r="O4014" t="str">
            <v>18710. Proceso integral e integrado de la Vigilancia de la Salud PúblicaVigilancia en salud pública20268_DISTRITO2_FEBRERO_2026</v>
          </cell>
          <cell r="P4014">
            <v>3994272</v>
          </cell>
          <cell r="S4014">
            <v>0</v>
          </cell>
          <cell r="T4014">
            <v>0</v>
          </cell>
        </row>
        <row r="4015">
          <cell r="F4015" t="str">
            <v>18810. Proceso integral e integrado de la Vigilancia de la Salud PúblicaVigilancia en salud pública2026</v>
          </cell>
          <cell r="G4015" t="str">
            <v>Investigaciones epidemiológicas de campo de alto impacto para eventos transmisibles Subred Norte y Sur Occidente</v>
          </cell>
          <cell r="H4015" t="str">
            <v xml:space="preserve">Intervención integral en brotes, alertas y situaciones de emergencia en salud pública
</v>
          </cell>
          <cell r="I4015" t="str">
            <v>GSP</v>
          </cell>
          <cell r="J4015" t="str">
            <v>No Aplica</v>
          </cell>
          <cell r="K4015" t="str">
            <v>Plan de acción</v>
          </cell>
          <cell r="L4015" t="str">
            <v>Zonal</v>
          </cell>
          <cell r="M4015" t="str">
            <v>8_DISTRITO</v>
          </cell>
          <cell r="N4015" t="str">
            <v>2_FEBRERO_2026</v>
          </cell>
          <cell r="O4015" t="str">
            <v>18810. Proceso integral e integrado de la Vigilancia de la Salud PúblicaVigilancia en salud pública20268_DISTRITO2_FEBRERO_2026</v>
          </cell>
          <cell r="P4015">
            <v>33280669</v>
          </cell>
          <cell r="S4015">
            <v>0</v>
          </cell>
          <cell r="T4015">
            <v>0</v>
          </cell>
        </row>
        <row r="4016">
          <cell r="F4016" t="str">
            <v>18910. Proceso integral e integrado de la Vigilancia de la Salud PúblicaVigilancia en salud pública2026</v>
          </cell>
          <cell r="G4016" t="str">
            <v xml:space="preserve">Investigaciones epidemiológicas de campo de alto impacto para eventos transmisibles Subred Centro Oriente y Sur </v>
          </cell>
          <cell r="H4016" t="str">
            <v xml:space="preserve">Intervención integral en brotes, alertas y situaciones de emergencia en salud pública
</v>
          </cell>
          <cell r="I4016" t="str">
            <v>GSP</v>
          </cell>
          <cell r="J4016" t="str">
            <v>No Aplica</v>
          </cell>
          <cell r="K4016" t="str">
            <v>Plan de acción</v>
          </cell>
          <cell r="L4016" t="str">
            <v>Zonal</v>
          </cell>
          <cell r="M4016" t="str">
            <v>8_DISTRITO</v>
          </cell>
          <cell r="N4016" t="str">
            <v>2_FEBRERO_2026</v>
          </cell>
          <cell r="O4016" t="str">
            <v>18910. Proceso integral e integrado de la Vigilancia de la Salud PúblicaVigilancia en salud pública20268_DISTRITO2_FEBRERO_2026</v>
          </cell>
          <cell r="P4016">
            <v>25933181</v>
          </cell>
          <cell r="S4016">
            <v>0</v>
          </cell>
          <cell r="T4016">
            <v>0</v>
          </cell>
        </row>
        <row r="4017">
          <cell r="F4017" t="str">
            <v>19010. Proceso integral e integrado de la Vigilancia de la Salud PúblicaVigilancia en salud pública2026</v>
          </cell>
          <cell r="G4017" t="str">
            <v>Investigaciones epidemiológicas de campo de control para eventos transmisibles Subred Norte, Sur Occidente, Centro Oriente y Sur</v>
          </cell>
          <cell r="H4017" t="str">
            <v xml:space="preserve">Intervención integral en brotes, alertas y situaciones de emergencia en salud pública
</v>
          </cell>
          <cell r="I4017" t="str">
            <v>GSP</v>
          </cell>
          <cell r="J4017" t="str">
            <v>No Aplica</v>
          </cell>
          <cell r="K4017" t="str">
            <v>Plan de acción</v>
          </cell>
          <cell r="L4017" t="str">
            <v>Zonal</v>
          </cell>
          <cell r="M4017" t="str">
            <v>8_DISTRITO</v>
          </cell>
          <cell r="N4017" t="str">
            <v>2_FEBRERO_2026</v>
          </cell>
          <cell r="O4017" t="str">
            <v>19010. Proceso integral e integrado de la Vigilancia de la Salud PúblicaVigilancia en salud pública20268_DISTRITO2_FEBRERO_2026</v>
          </cell>
          <cell r="P4017">
            <v>8432352</v>
          </cell>
          <cell r="S4017">
            <v>0</v>
          </cell>
          <cell r="T4017">
            <v>0</v>
          </cell>
        </row>
        <row r="4018">
          <cell r="F4018" t="str">
            <v>19110. Proceso integral e integrado de la Vigilancia de la Salud PúblicaVigilancia en salud pública2026</v>
          </cell>
          <cell r="G4018" t="str">
            <v>Unidades de analisis de eventos de interes en salud Pública Norte y Centro Oriente _ Transmisibles</v>
          </cell>
          <cell r="H4018" t="str">
            <v>Gestión, análisis y divulgación  de información de la vigilancia en salud pública</v>
          </cell>
          <cell r="I4018" t="str">
            <v>GSP</v>
          </cell>
          <cell r="J4018" t="str">
            <v>No Aplica</v>
          </cell>
          <cell r="K4018" t="str">
            <v>Plan de acción</v>
          </cell>
          <cell r="L4018" t="str">
            <v>Zonal</v>
          </cell>
          <cell r="M4018" t="str">
            <v>8_DISTRITO</v>
          </cell>
          <cell r="N4018" t="str">
            <v>2_FEBRERO_2026</v>
          </cell>
          <cell r="O4018" t="str">
            <v>19110. Proceso integral e integrado de la Vigilancia de la Salud PúblicaVigilancia en salud pública20268_DISTRITO2_FEBRERO_2026</v>
          </cell>
          <cell r="P4018">
            <v>7347488</v>
          </cell>
          <cell r="S4018">
            <v>0</v>
          </cell>
          <cell r="T4018">
            <v>0</v>
          </cell>
        </row>
        <row r="4019">
          <cell r="F4019" t="str">
            <v>19210. Proceso integral e integrado de la Vigilancia de la Salud PúblicaVigilancia en salud pública2026</v>
          </cell>
          <cell r="G4019" t="str">
            <v>Unidades de analisis de eventos de interes en salud Pública Sur y Sur Occidente _ Transmisibles</v>
          </cell>
          <cell r="H4019" t="str">
            <v>Gestión, análisis y divulgación  de información de la vigilancia en salud pública</v>
          </cell>
          <cell r="I4019" t="str">
            <v>GSP</v>
          </cell>
          <cell r="J4019" t="str">
            <v>No Aplica</v>
          </cell>
          <cell r="K4019" t="str">
            <v>Plan de acción</v>
          </cell>
          <cell r="L4019" t="str">
            <v>Zonal</v>
          </cell>
          <cell r="M4019" t="str">
            <v>8_DISTRITO</v>
          </cell>
          <cell r="N4019" t="str">
            <v>2_FEBRERO_2026</v>
          </cell>
          <cell r="O4019" t="str">
            <v>19210. Proceso integral e integrado de la Vigilancia de la Salud PúblicaVigilancia en salud pública20268_DISTRITO2_FEBRERO_2026</v>
          </cell>
          <cell r="P4019">
            <v>3673744</v>
          </cell>
          <cell r="S4019">
            <v>0</v>
          </cell>
          <cell r="T4019">
            <v>0</v>
          </cell>
        </row>
        <row r="4020">
          <cell r="F4020" t="str">
            <v>19310. Proceso integral e integrado de la Vigilancia de la Salud PúblicaVigilancia en salud pública2026</v>
          </cell>
          <cell r="G4020" t="str">
            <v>Plan de acción para el Monitoreo rapido de cobertura: Operativo en campo y Documento de análisis Norte y Centro Oriente</v>
          </cell>
          <cell r="H4020" t="str">
            <v xml:space="preserve">Intervención integral en brotes, alertas y situaciones de emergencia en salud pública
</v>
          </cell>
          <cell r="I4020" t="str">
            <v>GSP</v>
          </cell>
          <cell r="J4020" t="str">
            <v>No Aplica</v>
          </cell>
          <cell r="K4020" t="str">
            <v>Plan de acción</v>
          </cell>
          <cell r="L4020" t="str">
            <v>Zonal</v>
          </cell>
          <cell r="M4020" t="str">
            <v>8_DISTRITO</v>
          </cell>
          <cell r="N4020" t="str">
            <v>2_FEBRERO_2026</v>
          </cell>
          <cell r="O4020" t="str">
            <v>19310. Proceso integral e integrado de la Vigilancia de la Salud PúblicaVigilancia en salud pública20268_DISTRITO2_FEBRERO_2026</v>
          </cell>
          <cell r="P4020">
            <v>42556256</v>
          </cell>
          <cell r="S4020">
            <v>0</v>
          </cell>
          <cell r="T4020">
            <v>0</v>
          </cell>
        </row>
        <row r="4021">
          <cell r="F4021" t="str">
            <v>19410. Proceso integral e integrado de la Vigilancia de la Salud PúblicaVigilancia en salud pública2026</v>
          </cell>
          <cell r="G4021" t="str">
            <v>Plan de acción para el Monitoreo rapido de cobertura: Operativo en campo y Documento de análisis Sur Occidente y Sur</v>
          </cell>
          <cell r="H4021" t="str">
            <v xml:space="preserve">Intervención integral en brotes, alertas y situaciones de emergencia en salud pública
</v>
          </cell>
          <cell r="I4021" t="str">
            <v>GSP</v>
          </cell>
          <cell r="J4021" t="str">
            <v>No Aplica</v>
          </cell>
          <cell r="K4021" t="str">
            <v>Plan de acción</v>
          </cell>
          <cell r="L4021" t="str">
            <v>Zonal</v>
          </cell>
          <cell r="M4021" t="str">
            <v>8_DISTRITO</v>
          </cell>
          <cell r="N4021" t="str">
            <v>2_FEBRERO_2026</v>
          </cell>
          <cell r="O4021" t="str">
            <v>19410. Proceso integral e integrado de la Vigilancia de la Salud PúblicaVigilancia en salud pública20268_DISTRITO2_FEBRERO_2026</v>
          </cell>
          <cell r="P4021">
            <v>38561984</v>
          </cell>
          <cell r="S4021">
            <v>0</v>
          </cell>
          <cell r="T4021">
            <v>0</v>
          </cell>
        </row>
        <row r="4022">
          <cell r="F4022" t="str">
            <v>19510. Proceso integral e integrado de la Vigilancia de la Salud PúblicaVigilancia en salud pública2026</v>
          </cell>
          <cell r="G4022" t="str">
            <v xml:space="preserve"> Gestión de la información  del  componente SIVIGILA -  Subred Norte </v>
          </cell>
          <cell r="H4022" t="str">
            <v>Gestión, análisis y divulgación  de información de la vigilancia en salud pública</v>
          </cell>
          <cell r="I4022" t="str">
            <v>GSP</v>
          </cell>
          <cell r="J4022" t="str">
            <v>No Aplica</v>
          </cell>
          <cell r="K4022" t="str">
            <v>Plan de acción</v>
          </cell>
          <cell r="L4022" t="str">
            <v>Zonal</v>
          </cell>
          <cell r="M4022" t="str">
            <v>8_DISTRITO</v>
          </cell>
          <cell r="N4022" t="str">
            <v>2_FEBRERO_2026</v>
          </cell>
          <cell r="O4022" t="str">
            <v>19510. Proceso integral e integrado de la Vigilancia de la Salud PúblicaVigilancia en salud pública20268_DISTRITO2_FEBRERO_2026</v>
          </cell>
          <cell r="P4022">
            <v>125967504</v>
          </cell>
          <cell r="S4022">
            <v>0</v>
          </cell>
          <cell r="T4022">
            <v>0</v>
          </cell>
        </row>
        <row r="4023">
          <cell r="F4023" t="str">
            <v>19610. Proceso integral e integrado de la Vigilancia de la Salud PúblicaVigilancia en salud pública2026</v>
          </cell>
          <cell r="G4023" t="str">
            <v xml:space="preserve"> Gestión de la información  del  componente SIVIGILA -  Subred  Sur Occidente y Centro Oriente</v>
          </cell>
          <cell r="H4023" t="str">
            <v>Gestión, análisis y divulgación  de información de la vigilancia en salud pública</v>
          </cell>
          <cell r="I4023" t="str">
            <v>GSP</v>
          </cell>
          <cell r="J4023" t="str">
            <v>No Aplica</v>
          </cell>
          <cell r="K4023" t="str">
            <v>Plan de acción</v>
          </cell>
          <cell r="L4023" t="str">
            <v>Zonal</v>
          </cell>
          <cell r="M4023" t="str">
            <v>8_DISTRITO</v>
          </cell>
          <cell r="N4023" t="str">
            <v>2_FEBRERO_2026</v>
          </cell>
          <cell r="O4023" t="str">
            <v>19610. Proceso integral e integrado de la Vigilancia de la Salud PúblicaVigilancia en salud pública20268_DISTRITO2_FEBRERO_2026</v>
          </cell>
          <cell r="P4023">
            <v>59199056</v>
          </cell>
          <cell r="S4023">
            <v>0</v>
          </cell>
          <cell r="T4023">
            <v>0</v>
          </cell>
        </row>
        <row r="4024">
          <cell r="F4024" t="str">
            <v>19710. Proceso integral e integrado de la Vigilancia de la Salud PúblicaVigilancia en salud pública2026</v>
          </cell>
          <cell r="G4024" t="str">
            <v xml:space="preserve"> Gestión de la información  del  componente SIVIGILA -  Subred  Sur </v>
          </cell>
          <cell r="H4024" t="str">
            <v>Gestión, análisis y divulgación  de información de la vigilancia en salud pública</v>
          </cell>
          <cell r="I4024" t="str">
            <v>GSP</v>
          </cell>
          <cell r="J4024" t="str">
            <v>No Aplica</v>
          </cell>
          <cell r="K4024" t="str">
            <v>Plan de acción</v>
          </cell>
          <cell r="L4024" t="str">
            <v>Zonal</v>
          </cell>
          <cell r="M4024" t="str">
            <v>8_DISTRITO</v>
          </cell>
          <cell r="N4024" t="str">
            <v>2_FEBRERO_2026</v>
          </cell>
          <cell r="O4024" t="str">
            <v>19710. Proceso integral e integrado de la Vigilancia de la Salud PúblicaVigilancia en salud pública20268_DISTRITO2_FEBRERO_2026</v>
          </cell>
          <cell r="P4024">
            <v>34888240</v>
          </cell>
          <cell r="S4024">
            <v>0</v>
          </cell>
          <cell r="T4024">
            <v>0</v>
          </cell>
        </row>
        <row r="4025">
          <cell r="F4025" t="str">
            <v>19810. Proceso integral e integrado de la Vigilancia de la Salud PúblicaVigilancia en salud pública2026</v>
          </cell>
          <cell r="G4025" t="str">
            <v>Gestión de la información  del  componente No Transmisibles - Subred Norte</v>
          </cell>
          <cell r="H4025" t="str">
            <v>Gestión, análisis y divulgación  de información de la vigilancia en salud pública</v>
          </cell>
          <cell r="I4025" t="str">
            <v>GSP</v>
          </cell>
          <cell r="J4025" t="str">
            <v>No Aplica</v>
          </cell>
          <cell r="K4025" t="str">
            <v>Plan de acción</v>
          </cell>
          <cell r="L4025" t="str">
            <v>Zonal</v>
          </cell>
          <cell r="M4025" t="str">
            <v>8_DISTRITO</v>
          </cell>
          <cell r="N4025" t="str">
            <v>2_FEBRERO_2026</v>
          </cell>
          <cell r="O4025" t="str">
            <v>19810. Proceso integral e integrado de la Vigilancia de la Salud PúblicaVigilancia en salud pública20268_DISTRITO2_FEBRERO_2026</v>
          </cell>
          <cell r="P4025">
            <v>73252976</v>
          </cell>
          <cell r="S4025">
            <v>0</v>
          </cell>
          <cell r="T4025">
            <v>0</v>
          </cell>
        </row>
        <row r="4026">
          <cell r="F4026" t="str">
            <v>19910. Proceso integral e integrado de la Vigilancia de la Salud PúblicaVigilancia en salud pública2026</v>
          </cell>
          <cell r="G4026" t="str">
            <v>Gestión de la información  del  componente No Transmisibles - Subred Centro Oriente y Sur Occidente</v>
          </cell>
          <cell r="H4026" t="str">
            <v>Gestión, análisis y divulgación  de información de la vigilancia en salud pública</v>
          </cell>
          <cell r="I4026" t="str">
            <v>GSP</v>
          </cell>
          <cell r="J4026" t="str">
            <v>No Aplica</v>
          </cell>
          <cell r="K4026" t="str">
            <v>Plan de acción</v>
          </cell>
          <cell r="L4026" t="str">
            <v>Zonal</v>
          </cell>
          <cell r="M4026" t="str">
            <v>8_DISTRITO</v>
          </cell>
          <cell r="N4026" t="str">
            <v>2_FEBRERO_2026</v>
          </cell>
          <cell r="O4026" t="str">
            <v>19910. Proceso integral e integrado de la Vigilancia de la Salud PúblicaVigilancia en salud pública20268_DISTRITO2_FEBRERO_2026</v>
          </cell>
          <cell r="P4026">
            <v>67631408</v>
          </cell>
          <cell r="S4026">
            <v>0</v>
          </cell>
          <cell r="T4026">
            <v>0</v>
          </cell>
        </row>
        <row r="4027">
          <cell r="F4027" t="str">
            <v>20010. Proceso integral e integrado de la Vigilancia de la Salud PúblicaVigilancia en salud pública2026</v>
          </cell>
          <cell r="G4027" t="str">
            <v>Gestión de la información  del  componente No Transmisibles  Sur</v>
          </cell>
          <cell r="H4027" t="str">
            <v>Gestión, análisis y divulgación  de información de la vigilancia en salud pública</v>
          </cell>
          <cell r="I4027" t="str">
            <v>GSP</v>
          </cell>
          <cell r="J4027" t="str">
            <v>No Aplica</v>
          </cell>
          <cell r="K4027" t="str">
            <v>Plan de acción</v>
          </cell>
          <cell r="L4027" t="str">
            <v>Zonal</v>
          </cell>
          <cell r="M4027" t="str">
            <v>8_DISTRITO</v>
          </cell>
          <cell r="N4027" t="str">
            <v>2_FEBRERO_2026</v>
          </cell>
          <cell r="O4027" t="str">
            <v>20010. Proceso integral e integrado de la Vigilancia de la Salud PúblicaVigilancia en salud pública20268_DISTRITO2_FEBRERO_2026</v>
          </cell>
          <cell r="P4027">
            <v>62009840</v>
          </cell>
          <cell r="S4027">
            <v>0</v>
          </cell>
          <cell r="T4027">
            <v>0</v>
          </cell>
        </row>
        <row r="4028">
          <cell r="F4028" t="str">
            <v>20110. Proceso integral e integrado de la Vigilancia de la Salud PúblicaVigilancia en salud pública2026</v>
          </cell>
          <cell r="G4028" t="str">
            <v>Investigaciones epidemiológicas de campo -No Transmisibles</v>
          </cell>
          <cell r="H4028" t="str">
            <v xml:space="preserve">Intervención integral en brotes, alertas y situaciones de emergencia en salud pública
</v>
          </cell>
          <cell r="I4028" t="str">
            <v>GSP</v>
          </cell>
          <cell r="J4028" t="str">
            <v>No Aplica</v>
          </cell>
          <cell r="K4028" t="str">
            <v xml:space="preserve">Investigaciones Epidemiológicas de campo realizadas </v>
          </cell>
          <cell r="L4028" t="str">
            <v>Zonal</v>
          </cell>
          <cell r="M4028" t="str">
            <v>8_DISTRITO</v>
          </cell>
          <cell r="N4028" t="str">
            <v>2_FEBRERO_2026</v>
          </cell>
          <cell r="O4028" t="str">
            <v>20110. Proceso integral e integrado de la Vigilancia de la Salud PúblicaVigilancia en salud pública20268_DISTRITO2_FEBRERO_2026</v>
          </cell>
          <cell r="P4028">
            <v>152760</v>
          </cell>
          <cell r="S4028">
            <v>0</v>
          </cell>
          <cell r="T4028">
            <v>0</v>
          </cell>
        </row>
        <row r="4029">
          <cell r="F4029" t="str">
            <v>20210. Proceso integral e integrado de la Vigilancia de la Salud PúblicaVigilancia en salud pública2026</v>
          </cell>
          <cell r="G4029" t="str">
            <v>Gestión de la información  del  componente SISVAN - Subred Norte</v>
          </cell>
          <cell r="H4029" t="str">
            <v>Gestión, análisis y divulgación  de información de la vigilancia en salud pública</v>
          </cell>
          <cell r="I4029" t="str">
            <v>GSP</v>
          </cell>
          <cell r="J4029" t="str">
            <v>No Aplica</v>
          </cell>
          <cell r="K4029" t="str">
            <v>Plan de acción</v>
          </cell>
          <cell r="L4029" t="str">
            <v>Zonal</v>
          </cell>
          <cell r="M4029" t="str">
            <v>8_DISTRITO</v>
          </cell>
          <cell r="N4029" t="str">
            <v>2_FEBRERO_2026</v>
          </cell>
          <cell r="O4029" t="str">
            <v>20210. Proceso integral e integrado de la Vigilancia de la Salud PúblicaVigilancia en salud pública20268_DISTRITO2_FEBRERO_2026</v>
          </cell>
          <cell r="P4029">
            <v>41150864</v>
          </cell>
          <cell r="S4029">
            <v>0</v>
          </cell>
          <cell r="T4029">
            <v>0</v>
          </cell>
        </row>
        <row r="4030">
          <cell r="F4030" t="str">
            <v>20310. Proceso integral e integrado de la Vigilancia de la Salud PúblicaVigilancia en salud pública2026</v>
          </cell>
          <cell r="G4030" t="str">
            <v xml:space="preserve">Gestión de información del componente SISVAN Subred Occidente </v>
          </cell>
          <cell r="H4030" t="str">
            <v>Gestión, análisis y divulgación  de información de la vigilancia en salud pública</v>
          </cell>
          <cell r="I4030" t="str">
            <v>GSP</v>
          </cell>
          <cell r="J4030" t="str">
            <v>No Aplica</v>
          </cell>
          <cell r="K4030" t="str">
            <v>Plan de acción</v>
          </cell>
          <cell r="L4030" t="str">
            <v>Zonal</v>
          </cell>
          <cell r="M4030" t="str">
            <v>8_DISTRITO</v>
          </cell>
          <cell r="N4030" t="str">
            <v>2_FEBRERO_2026</v>
          </cell>
          <cell r="O4030" t="str">
            <v>20310. Proceso integral e integrado de la Vigilancia de la Salud PúblicaVigilancia en salud pública20268_DISTRITO2_FEBRERO_2026</v>
          </cell>
          <cell r="P4030">
            <v>37156592</v>
          </cell>
          <cell r="S4030">
            <v>0</v>
          </cell>
          <cell r="T4030">
            <v>0</v>
          </cell>
        </row>
        <row r="4031">
          <cell r="F4031" t="str">
            <v>20410. Proceso integral e integrado de la Vigilancia de la Salud PúblicaVigilancia en salud pública2026</v>
          </cell>
          <cell r="G4031" t="str">
            <v>Gestión de información del componente SISVAN Centro Oriente y Sur</v>
          </cell>
          <cell r="H4031" t="str">
            <v>Gestión, análisis y divulgación  de información de la vigilancia en salud pública</v>
          </cell>
          <cell r="I4031" t="str">
            <v>GSP</v>
          </cell>
          <cell r="J4031" t="str">
            <v>No Aplica</v>
          </cell>
          <cell r="K4031" t="str">
            <v>Plan de acción</v>
          </cell>
          <cell r="L4031" t="str">
            <v>Zonal</v>
          </cell>
          <cell r="M4031" t="str">
            <v>8_DISTRITO</v>
          </cell>
          <cell r="N4031" t="str">
            <v>2_FEBRERO_2026</v>
          </cell>
          <cell r="O4031" t="str">
            <v>20410. Proceso integral e integrado de la Vigilancia de la Salud PúblicaVigilancia en salud pública20268_DISTRITO2_FEBRERO_2026</v>
          </cell>
          <cell r="P4031">
            <v>33162320</v>
          </cell>
          <cell r="S4031">
            <v>0</v>
          </cell>
          <cell r="T4031">
            <v>0</v>
          </cell>
        </row>
        <row r="4032">
          <cell r="F4032" t="str">
            <v>20510. Proceso integral e integrado de la Vigilancia de la Salud PúblicaVigilancia en salud pública2026</v>
          </cell>
          <cell r="G4032" t="str">
            <v>Seguimiento a las atenciones brindadas y orientaciones en alimentación a los menores de 5 años con diagnósticos de RIESGO DE DNT AGUDA y DNT AGUDA y  caracterizaciones a las gestantes notificadas al SISVAN en las Subredes</v>
          </cell>
          <cell r="H4032" t="str">
            <v>Gestión, análisis y divulgación  de información de la vigilancia en salud pública</v>
          </cell>
          <cell r="I4032" t="str">
            <v>GSP</v>
          </cell>
          <cell r="J4032" t="str">
            <v>No Aplica</v>
          </cell>
          <cell r="K4032" t="str">
            <v>Plan de acción</v>
          </cell>
          <cell r="L4032" t="str">
            <v>Zonal</v>
          </cell>
          <cell r="M4032" t="str">
            <v>8_DISTRITO</v>
          </cell>
          <cell r="N4032" t="str">
            <v>2_FEBRERO_2026</v>
          </cell>
          <cell r="O4032" t="str">
            <v>20510. Proceso integral e integrado de la Vigilancia de la Salud PúblicaVigilancia en salud pública20268_DISTRITO2_FEBRERO_2026</v>
          </cell>
          <cell r="P4032">
            <v>11243136</v>
          </cell>
          <cell r="S4032">
            <v>0</v>
          </cell>
          <cell r="T4032">
            <v>0</v>
          </cell>
        </row>
        <row r="4033">
          <cell r="F4033" t="str">
            <v>20610. Proceso integral e integrado de la Vigilancia de la Salud PúblicaVigilancia en salud pública2026</v>
          </cell>
          <cell r="G4033" t="str">
            <v>Caracterización de la situación alimentaria y nutricional de población menor de 5 años y recien nacidos.</v>
          </cell>
          <cell r="H4033" t="str">
            <v>Gestión, análisis y divulgación  de información de la vigilancia en salud pública</v>
          </cell>
          <cell r="I4033" t="str">
            <v>GSP</v>
          </cell>
          <cell r="J4033" t="str">
            <v>No Aplica</v>
          </cell>
          <cell r="K4033" t="str">
            <v>Plan de acción</v>
          </cell>
          <cell r="L4033" t="str">
            <v>Zonal</v>
          </cell>
          <cell r="M4033" t="str">
            <v>8_DISTRITO</v>
          </cell>
          <cell r="N4033" t="str">
            <v>2_FEBRERO_2026</v>
          </cell>
          <cell r="O4033" t="str">
            <v>20610. Proceso integral e integrado de la Vigilancia de la Salud PúblicaVigilancia en salud pública20268_DISTRITO2_FEBRERO_2026</v>
          </cell>
          <cell r="P4033">
            <v>7347488</v>
          </cell>
          <cell r="S4033">
            <v>0</v>
          </cell>
          <cell r="T4033">
            <v>0</v>
          </cell>
        </row>
        <row r="4034">
          <cell r="F4034" t="str">
            <v>20710. Proceso integral e integrado de la Vigilancia de la Salud PúblicaVigilancia en salud pública2026</v>
          </cell>
          <cell r="G4034" t="str">
            <v>Gestión de la información  del  componente de Urgencias y Emergencias  - Subred Norte, Centro Oriente, Sur Occidente y Sur</v>
          </cell>
          <cell r="H4034" t="str">
            <v>Gestión, análisis y divulgación  de información de la vigilancia en salud pública</v>
          </cell>
          <cell r="I4034" t="str">
            <v>GSP</v>
          </cell>
          <cell r="J4034" t="str">
            <v>No Aplica</v>
          </cell>
          <cell r="K4034" t="str">
            <v>Plan de acción</v>
          </cell>
          <cell r="L4034" t="str">
            <v>Zonal</v>
          </cell>
          <cell r="M4034" t="str">
            <v>8_DISTRITO</v>
          </cell>
          <cell r="N4034" t="str">
            <v>2_FEBRERO_2026</v>
          </cell>
          <cell r="O4034" t="str">
            <v>20710. Proceso integral e integrado de la Vigilancia de la Salud PúblicaVigilancia en salud pública20268_DISTRITO2_FEBRERO_2026</v>
          </cell>
          <cell r="P4034">
            <v>8210448</v>
          </cell>
          <cell r="S4034">
            <v>0</v>
          </cell>
          <cell r="T4034">
            <v>0</v>
          </cell>
        </row>
        <row r="4035">
          <cell r="F4035" t="str">
            <v>20810. Proceso integral e integrado de la Vigilancia de la Salud PúblicaVigilancia en salud pública2026</v>
          </cell>
          <cell r="G4035" t="str">
            <v xml:space="preserve">Atención de urgencias y emergencias en Salud Pública por parte del equipo profesional de respuesta inmediata - ERI
</v>
          </cell>
          <cell r="H4035" t="str">
            <v xml:space="preserve">Intervención integral en brotes, alertas y situaciones de emergencia en salud pública
</v>
          </cell>
          <cell r="I4035" t="str">
            <v>GSP</v>
          </cell>
          <cell r="J4035" t="str">
            <v>No Aplica</v>
          </cell>
          <cell r="K4035" t="str">
            <v>Plan de acción</v>
          </cell>
          <cell r="L4035" t="str">
            <v>Zonal</v>
          </cell>
          <cell r="M4035" t="str">
            <v>8_DISTRITO</v>
          </cell>
          <cell r="N4035" t="str">
            <v>2_FEBRERO_2026</v>
          </cell>
          <cell r="O4035" t="str">
            <v>20810. Proceso integral e integrado de la Vigilancia de la Salud PúblicaVigilancia en salud pública20268_DISTRITO2_FEBRERO_2026</v>
          </cell>
          <cell r="P4035">
            <v>12969056</v>
          </cell>
          <cell r="S4035">
            <v>0</v>
          </cell>
          <cell r="T4035">
            <v>0</v>
          </cell>
        </row>
        <row r="4036">
          <cell r="F4036" t="str">
            <v>20910. Proceso integral e integrado de la Vigilancia de la Salud PúblicaVigilancia en salud pública2026</v>
          </cell>
          <cell r="G4036" t="str">
            <v xml:space="preserve">Atención de urgencias y emergencias en Salud Pública por parte del equipo técnico de respuesta inmediata - ERI
</v>
          </cell>
          <cell r="H4036" t="str">
            <v xml:space="preserve">Intervención integral en brotes, alertas y situaciones de emergencia en salud pública
</v>
          </cell>
          <cell r="I4036" t="str">
            <v>GSP</v>
          </cell>
          <cell r="J4036" t="str">
            <v>No Aplica</v>
          </cell>
          <cell r="K4036" t="str">
            <v>Plan de acción</v>
          </cell>
          <cell r="L4036" t="str">
            <v>Zonal</v>
          </cell>
          <cell r="M4036" t="str">
            <v>8_DISTRITO</v>
          </cell>
          <cell r="N4036" t="str">
            <v>2_FEBRERO_2026</v>
          </cell>
          <cell r="O4036" t="str">
            <v>20910. Proceso integral e integrado de la Vigilancia de la Salud PúblicaVigilancia en salud pública20268_DISTRITO2_FEBRERO_2026</v>
          </cell>
          <cell r="P4036">
            <v>7988544</v>
          </cell>
          <cell r="S4036">
            <v>0</v>
          </cell>
          <cell r="T4036">
            <v>0</v>
          </cell>
        </row>
        <row r="4037">
          <cell r="F4037" t="str">
            <v>21010. Proceso integral e integrado de la Vigilancia de la Salud PúblicaVigilancia en salud pública2026</v>
          </cell>
          <cell r="G4037" t="str">
            <v>Mantenimiento, seguimiento y  fortalecimiento de  la estrategia Vigilancia Epidemiológica  Portuaria- Subred  Suroccidente</v>
          </cell>
          <cell r="H4037" t="str">
            <v xml:space="preserve">Intervención integral en brotes, alertas y situaciones de emergencia en salud pública
</v>
          </cell>
          <cell r="I4037" t="str">
            <v>GSP</v>
          </cell>
          <cell r="J4037" t="str">
            <v>No Aplica</v>
          </cell>
          <cell r="K4037" t="str">
            <v>Plan de acción</v>
          </cell>
          <cell r="L4037" t="str">
            <v>Distrito</v>
          </cell>
          <cell r="M4037" t="str">
            <v>8_DISTRITO</v>
          </cell>
          <cell r="N4037" t="str">
            <v>2_FEBRERO_2026</v>
          </cell>
          <cell r="O4037" t="str">
            <v>21010. Proceso integral e integrado de la Vigilancia de la Salud PúblicaVigilancia en salud pública20268_DISTRITO2_FEBRERO_2026</v>
          </cell>
          <cell r="P4037">
            <v>70836688</v>
          </cell>
          <cell r="S4037">
            <v>0</v>
          </cell>
          <cell r="T4037">
            <v>0</v>
          </cell>
        </row>
        <row r="4038">
          <cell r="F4038" t="str">
            <v>21110. Proceso integral e integrado de la Vigilancia de la Salud PúblicaVigilancia en salud pública2026</v>
          </cell>
          <cell r="G4038" t="str">
            <v>Seguimiento al fortalecimiento de los eventos de interes internacional en salud pública ESPII</v>
          </cell>
          <cell r="H4038" t="str">
            <v xml:space="preserve">Intervención integral en brotes, alertas y situaciones de emergencia en salud pública
</v>
          </cell>
          <cell r="I4038" t="str">
            <v>GSP</v>
          </cell>
          <cell r="J4038" t="str">
            <v>No Aplica</v>
          </cell>
          <cell r="K4038" t="str">
            <v>Plan de acción</v>
          </cell>
          <cell r="L4038" t="str">
            <v>Distrito</v>
          </cell>
          <cell r="M4038" t="str">
            <v>8_DISTRITO</v>
          </cell>
          <cell r="N4038" t="str">
            <v>2_FEBRERO_2026</v>
          </cell>
          <cell r="O4038" t="str">
            <v>21110. Proceso integral e integrado de la Vigilancia de la Salud PúblicaVigilancia en salud pública20268_DISTRITO2_FEBRERO_2026</v>
          </cell>
          <cell r="P4038">
            <v>25938112</v>
          </cell>
          <cell r="S4038">
            <v>0</v>
          </cell>
          <cell r="T4038">
            <v>0</v>
          </cell>
        </row>
        <row r="4039">
          <cell r="F4039" t="str">
            <v>21210. Proceso integral e integrado de la Vigilancia de la Salud PúblicaVigilancia en salud pública2026</v>
          </cell>
          <cell r="G4039" t="str">
            <v>Simulacro ESPII</v>
          </cell>
          <cell r="H4039" t="str">
            <v xml:space="preserve">Intervención integral en brotes, alertas y situaciones de emergencia en salud pública
</v>
          </cell>
          <cell r="I4039" t="str">
            <v>GSP</v>
          </cell>
          <cell r="J4039" t="str">
            <v>No Aplica</v>
          </cell>
          <cell r="K4039" t="str">
            <v>Plan de acción</v>
          </cell>
          <cell r="L4039" t="str">
            <v>Distrito</v>
          </cell>
          <cell r="M4039" t="str">
            <v>8_DISTRITO</v>
          </cell>
          <cell r="N4039" t="str">
            <v>2_FEBRERO_2026</v>
          </cell>
          <cell r="O4039" t="str">
            <v>21210. Proceso integral e integrado de la Vigilancia de la Salud PúblicaVigilancia en salud pública20268_DISTRITO2_FEBRERO_2026</v>
          </cell>
          <cell r="P4039">
            <v>100000000</v>
          </cell>
          <cell r="S4039">
            <v>0</v>
          </cell>
          <cell r="T4039">
            <v>0</v>
          </cell>
        </row>
        <row r="4040">
          <cell r="F4040" t="str">
            <v>21310. Proceso integral e integrado de la Vigilancia de la Salud PúblicaVigilancia en salud pública2026</v>
          </cell>
          <cell r="G4040" t="str">
            <v xml:space="preserve">Gestión  de la información  del Componente de Salud Mental - Subred Norte y Sur Occidente </v>
          </cell>
          <cell r="H4040" t="str">
            <v>Gestión, análisis y divulgación  de información de la vigilancia en salud pública</v>
          </cell>
          <cell r="I4040" t="str">
            <v>GSP</v>
          </cell>
          <cell r="J4040" t="str">
            <v>No Aplica</v>
          </cell>
          <cell r="K4040" t="str">
            <v>Plan de acción</v>
          </cell>
          <cell r="L4040" t="str">
            <v>Zonal</v>
          </cell>
          <cell r="M4040" t="str">
            <v>8_DISTRITO</v>
          </cell>
          <cell r="N4040" t="str">
            <v>2_FEBRERO_2026</v>
          </cell>
          <cell r="O4040" t="str">
            <v>21310. Proceso integral e integrado de la Vigilancia de la Salud PúblicaVigilancia en salud pública20268_DISTRITO2_FEBRERO_2026</v>
          </cell>
          <cell r="P4040">
            <v>92953120</v>
          </cell>
          <cell r="S4040">
            <v>0</v>
          </cell>
          <cell r="T4040">
            <v>0</v>
          </cell>
        </row>
        <row r="4041">
          <cell r="F4041" t="str">
            <v>21410. Proceso integral e integrado de la Vigilancia de la Salud PúblicaVigilancia en salud pública2026</v>
          </cell>
          <cell r="G4041" t="str">
            <v xml:space="preserve">Gestión  de la información  del Componente de Salud Mental - Subred Centro Oriente y Sur </v>
          </cell>
          <cell r="H4041" t="str">
            <v>Gestión, análisis y divulgación  de información de la vigilancia en salud pública</v>
          </cell>
          <cell r="I4041" t="str">
            <v>GSP</v>
          </cell>
          <cell r="J4041" t="str">
            <v>No Aplica</v>
          </cell>
          <cell r="K4041" t="str">
            <v>Plan de acción</v>
          </cell>
          <cell r="L4041" t="str">
            <v>Zonal</v>
          </cell>
          <cell r="M4041" t="str">
            <v>8_DISTRITO</v>
          </cell>
          <cell r="N4041" t="str">
            <v>2_FEBRERO_2026</v>
          </cell>
          <cell r="O4041" t="str">
            <v>21410. Proceso integral e integrado de la Vigilancia de la Salud PúblicaVigilancia en salud pública20268_DISTRITO2_FEBRERO_2026</v>
          </cell>
          <cell r="P4041">
            <v>72587264</v>
          </cell>
          <cell r="S4041">
            <v>0</v>
          </cell>
          <cell r="T4041">
            <v>0</v>
          </cell>
        </row>
        <row r="4042">
          <cell r="F4042" t="str">
            <v>21510. Proceso integral e integrado de la Vigilancia de la Salud PúblicaVigilancia en salud pública2026</v>
          </cell>
          <cell r="G4042" t="str">
            <v>Investigaciones epidemiológicas de eventos prioritarios en salud mental</v>
          </cell>
          <cell r="H4042" t="str">
            <v xml:space="preserve">Intervención integral en brotes, alertas y situaciones de emergencia en salud pública
</v>
          </cell>
          <cell r="I4042" t="str">
            <v>GSP</v>
          </cell>
          <cell r="J4042" t="str">
            <v>No Aplica</v>
          </cell>
          <cell r="K4042" t="str">
            <v>Investigaciones Epidemiológicas de campo realizadas</v>
          </cell>
          <cell r="L4042" t="str">
            <v>Zonal</v>
          </cell>
          <cell r="M4042" t="str">
            <v>8_DISTRITO</v>
          </cell>
          <cell r="N4042" t="str">
            <v>2_FEBRERO_2026</v>
          </cell>
          <cell r="O4042" t="str">
            <v>21510. Proceso integral e integrado de la Vigilancia de la Salud PúblicaVigilancia en salud pública20268_DISTRITO2_FEBRERO_2026</v>
          </cell>
          <cell r="P4042">
            <v>211452</v>
          </cell>
          <cell r="S4042">
            <v>0</v>
          </cell>
          <cell r="T4042">
            <v>0</v>
          </cell>
        </row>
        <row r="4043">
          <cell r="F4043" t="str">
            <v>21610. Proceso integral e integrado de la Vigilancia de la Salud PúblicaVigilancia en salud pública2026</v>
          </cell>
          <cell r="G4043" t="str">
            <v>Implementación de los componentes delito asociado, morbimortalidad, consumo de SPA, respuesta social del Centro Distrital de Monitoreo de las Drogas- CEMID)</v>
          </cell>
          <cell r="H4043" t="str">
            <v>Gestión, análisis y divulgación  de información de la vigilancia en salud pública</v>
          </cell>
          <cell r="I4043" t="str">
            <v>GSP</v>
          </cell>
          <cell r="J4043" t="str">
            <v>No Aplica</v>
          </cell>
          <cell r="K4043" t="str">
            <v>Plan de acción</v>
          </cell>
          <cell r="L4043" t="str">
            <v>Distrito</v>
          </cell>
          <cell r="M4043" t="str">
            <v>8_DISTRITO</v>
          </cell>
          <cell r="N4043" t="str">
            <v>2_FEBRERO_2026</v>
          </cell>
          <cell r="O4043" t="str">
            <v>21610. Proceso integral e integrado de la Vigilancia de la Salud PúblicaVigilancia en salud pública20268_DISTRITO2_FEBRERO_2026</v>
          </cell>
          <cell r="P4043">
            <v>30252912</v>
          </cell>
          <cell r="S4043">
            <v>0</v>
          </cell>
          <cell r="T4043">
            <v>0</v>
          </cell>
        </row>
        <row r="4044">
          <cell r="F4044" t="str">
            <v>21710. Proceso integral e integrado de la Vigilancia de la Salud PúblicaVigilancia en salud pública2026</v>
          </cell>
          <cell r="G4044" t="str">
            <v>Gestión de la información  del  componente Estadísticas Vitales  - Subred Norte, Centro Oriente, Sur Occidente y Sur</v>
          </cell>
          <cell r="H4044" t="str">
            <v>Gestión, análisis y divulgación  de información de la vigilancia en salud pública</v>
          </cell>
          <cell r="I4044" t="str">
            <v>GSP</v>
          </cell>
          <cell r="J4044" t="str">
            <v>No Aplica</v>
          </cell>
          <cell r="K4044" t="str">
            <v>Plan de acción</v>
          </cell>
          <cell r="L4044" t="str">
            <v>Zonal</v>
          </cell>
          <cell r="M4044" t="str">
            <v>8_DISTRITO</v>
          </cell>
          <cell r="N4044" t="str">
            <v>2_FEBRERO_2026</v>
          </cell>
          <cell r="O4044" t="str">
            <v>21710. Proceso integral e integrado de la Vigilancia de la Salud PúblicaVigilancia en salud pública20268_DISTRITO2_FEBRERO_2026</v>
          </cell>
          <cell r="P4044">
            <v>3994272</v>
          </cell>
          <cell r="S4044">
            <v>0</v>
          </cell>
          <cell r="T4044">
            <v>0</v>
          </cell>
        </row>
        <row r="4045">
          <cell r="F4045" t="str">
            <v>21810. Proceso integral e integrado de la Vigilancia de la Salud PúblicaVigilancia en salud pública2026</v>
          </cell>
          <cell r="G4045" t="str">
            <v>Asistencia técnica de las UPGD que conforman la red de  Estadísticas Vitales</v>
          </cell>
          <cell r="H4045" t="str">
            <v>Gestión, análisis y divulgación  de información de la vigilancia en salud pública</v>
          </cell>
          <cell r="I4045" t="str">
            <v>GSP</v>
          </cell>
          <cell r="J4045" t="str">
            <v>No Aplica</v>
          </cell>
          <cell r="K4045" t="str">
            <v>Plan de acción</v>
          </cell>
          <cell r="L4045" t="str">
            <v>Zonal</v>
          </cell>
          <cell r="M4045" t="str">
            <v>8_DISTRITO</v>
          </cell>
          <cell r="N4045" t="str">
            <v>2_FEBRERO_2026</v>
          </cell>
          <cell r="O4045" t="str">
            <v>21810. Proceso integral e integrado de la Vigilancia de la Salud PúblicaVigilancia en salud pública20268_DISTRITO2_FEBRERO_2026</v>
          </cell>
          <cell r="P4045">
            <v>7347488</v>
          </cell>
          <cell r="S4045">
            <v>0</v>
          </cell>
          <cell r="T4045">
            <v>0</v>
          </cell>
        </row>
        <row r="4046">
          <cell r="F4046" t="str">
            <v>21910. Proceso integral e integrado de la Vigilancia de la Salud PúblicaVigilancia en salud pública2026</v>
          </cell>
          <cell r="G4046" t="str">
            <v>Evaluación y verificación en las asistencias técnicas de la Cabalidad y los diferentes procesos de EEVV</v>
          </cell>
          <cell r="H4046" t="str">
            <v>Gestión, análisis y divulgación  de información de la vigilancia en salud pública</v>
          </cell>
          <cell r="I4046" t="str">
            <v>GSP</v>
          </cell>
          <cell r="J4046" t="str">
            <v>No Aplica</v>
          </cell>
          <cell r="K4046" t="str">
            <v>Plan de acción</v>
          </cell>
          <cell r="L4046" t="str">
            <v>Zonal</v>
          </cell>
          <cell r="M4046" t="str">
            <v>8_DISTRITO</v>
          </cell>
          <cell r="N4046" t="str">
            <v>2_FEBRERO_2026</v>
          </cell>
          <cell r="O4046" t="str">
            <v>21910. Proceso integral e integrado de la Vigilancia de la Salud PúblicaVigilancia en salud pública20268_DISTRITO2_FEBRERO_2026</v>
          </cell>
          <cell r="P4046">
            <v>6484528</v>
          </cell>
          <cell r="S4046">
            <v>0</v>
          </cell>
          <cell r="T4046">
            <v>0</v>
          </cell>
        </row>
        <row r="4047">
          <cell r="F4047" t="str">
            <v>22010. Proceso integral e integrado de la Vigilancia de la Salud PúblicaVigilancia en salud pública2026</v>
          </cell>
          <cell r="G4047" t="str">
            <v>Apoyo en las asistencias técnicas de los procesos de EEVV</v>
          </cell>
          <cell r="H4047" t="str">
            <v>Gestión, análisis y divulgación  de información de la vigilancia en salud pública</v>
          </cell>
          <cell r="I4047" t="str">
            <v>GSP</v>
          </cell>
          <cell r="J4047" t="str">
            <v>No Aplica</v>
          </cell>
          <cell r="K4047" t="str">
            <v>Plan de acción</v>
          </cell>
          <cell r="L4047" t="str">
            <v>Zonal</v>
          </cell>
          <cell r="M4047" t="str">
            <v>8_DISTRITO</v>
          </cell>
          <cell r="N4047" t="str">
            <v>2_FEBRERO_2026</v>
          </cell>
          <cell r="O4047" t="str">
            <v>22010. Proceso integral e integrado de la Vigilancia de la Salud PúblicaVigilancia en salud pública20268_DISTRITO2_FEBRERO_2026</v>
          </cell>
          <cell r="P4047">
            <v>5621568</v>
          </cell>
          <cell r="S4047">
            <v>0</v>
          </cell>
          <cell r="T4047">
            <v>0</v>
          </cell>
        </row>
        <row r="4048">
          <cell r="F4048" t="str">
            <v>22110. Proceso integral e integrado de la Vigilancia de la Salud PúblicaVigilancia en salud pública2026</v>
          </cell>
          <cell r="G4048" t="str">
            <v>Seguimiento de muertes consideradas como no violentas (manera de muerte no violenta) y que ocurren extra institucionalmente (por fuera de las instituciones prestadoras de servicios de salud “IPS”) para población pobre vulnerable - no asegurada GAHD</v>
          </cell>
          <cell r="H4048" t="str">
            <v xml:space="preserve">Intervención integral en brotes, alertas y situaciones de emergencia en salud pública
</v>
          </cell>
          <cell r="I4048" t="str">
            <v>GSP</v>
          </cell>
          <cell r="J4048" t="str">
            <v>No Aplica</v>
          </cell>
          <cell r="K4048" t="str">
            <v>Plan de acción</v>
          </cell>
          <cell r="L4048" t="str">
            <v>Distrito</v>
          </cell>
          <cell r="M4048" t="str">
            <v>8_DISTRITO</v>
          </cell>
          <cell r="N4048" t="str">
            <v>2_FEBRERO_2026</v>
          </cell>
          <cell r="O4048" t="str">
            <v>22110. Proceso integral e integrado de la Vigilancia de la Salud PúblicaVigilancia en salud pública20268_DISTRITO2_FEBRERO_2026</v>
          </cell>
          <cell r="P4048">
            <v>149094832</v>
          </cell>
          <cell r="S4048">
            <v>0</v>
          </cell>
          <cell r="T4048">
            <v>0</v>
          </cell>
        </row>
        <row r="4049">
          <cell r="F4049" t="str">
            <v>22210. Proceso integral e integrado de la Vigilancia de la Salud PúblicaVigilancia en salud pública2026</v>
          </cell>
          <cell r="G4049" t="str">
            <v>Georreferenciación y análisis de información cartográfica de eventos de interés en salud pública</v>
          </cell>
          <cell r="H4049" t="str">
            <v>Gestión, análisis y divulgación  de información de la vigilancia en salud pública</v>
          </cell>
          <cell r="I4049" t="str">
            <v>GSP</v>
          </cell>
          <cell r="J4049" t="str">
            <v>No Aplica</v>
          </cell>
          <cell r="K4049" t="str">
            <v>Plan de acción</v>
          </cell>
          <cell r="L4049" t="str">
            <v>Zonal</v>
          </cell>
          <cell r="M4049" t="str">
            <v>8_DISTRITO</v>
          </cell>
          <cell r="N4049" t="str">
            <v>2_FEBRERO_2026</v>
          </cell>
          <cell r="O4049" t="str">
            <v>22210. Proceso integral e integrado de la Vigilancia de la Salud PúblicaVigilancia en salud pública20268_DISTRITO2_FEBRERO_2026</v>
          </cell>
          <cell r="P4049">
            <v>18590624</v>
          </cell>
          <cell r="S4049">
            <v>0</v>
          </cell>
          <cell r="T4049">
            <v>0</v>
          </cell>
        </row>
        <row r="4050">
          <cell r="F4050" t="str">
            <v>22310. Proceso integral e integrado de la Vigilancia de la Salud PúblicaVigilancia en salud pública2026</v>
          </cell>
          <cell r="G4050" t="str">
            <v>Gestión de la Vigilancia  centinela por exposición a contaminación ambiental en zonas aledañas parque de innovación Doña Juana</v>
          </cell>
          <cell r="H4050" t="str">
            <v>Gestión, análisis y divulgación  de información de la vigilancia en salud pública</v>
          </cell>
          <cell r="I4050" t="str">
            <v>GSP</v>
          </cell>
          <cell r="J4050" t="str">
            <v>No Aplica</v>
          </cell>
          <cell r="K4050" t="str">
            <v>Plan de acción</v>
          </cell>
          <cell r="L4050" t="str">
            <v>Zonal</v>
          </cell>
          <cell r="M4050" t="str">
            <v>8_DISTRITO</v>
          </cell>
          <cell r="N4050" t="str">
            <v>2_FEBRERO_2026</v>
          </cell>
          <cell r="O4050" t="str">
            <v>22310. Proceso integral e integrado de la Vigilancia de la Salud PúblicaVigilancia en salud pública20268_DISTRITO2_FEBRERO_2026</v>
          </cell>
          <cell r="P4050">
            <v>29488576</v>
          </cell>
          <cell r="S4050">
            <v>0</v>
          </cell>
          <cell r="T4050">
            <v>0</v>
          </cell>
        </row>
        <row r="4051">
          <cell r="F4051" t="str">
            <v>22410. Proceso integral e integrado de la Vigilancia de la Salud PúblicaVigilancia en salud pública2026</v>
          </cell>
          <cell r="G4051" t="str">
            <v>Seguimiento y monitoreo de los instrumentos de canalizaciones de Vigilancia en Salud  pública. Subred Norte, Sur Occidente,  Centro oriente y Sur</v>
          </cell>
          <cell r="H4051" t="str">
            <v xml:space="preserve">Intervención integral en brotes, alertas y situaciones de emergencia en salud pública
</v>
          </cell>
          <cell r="I4051" t="str">
            <v>GSP</v>
          </cell>
          <cell r="J4051" t="str">
            <v>No Aplica</v>
          </cell>
          <cell r="K4051" t="str">
            <v>Plan de acción</v>
          </cell>
          <cell r="L4051" t="str">
            <v>Zonal</v>
          </cell>
          <cell r="M4051" t="str">
            <v>8_DISTRITO</v>
          </cell>
          <cell r="N4051" t="str">
            <v>2_FEBRERO_2026</v>
          </cell>
          <cell r="O4051" t="str">
            <v>22410. Proceso integral e integrado de la Vigilancia de la Salud PúblicaVigilancia en salud pública20268_DISTRITO2_FEBRERO_2026</v>
          </cell>
          <cell r="P4051">
            <v>3994272</v>
          </cell>
          <cell r="S4051">
            <v>0</v>
          </cell>
          <cell r="T4051">
            <v>0</v>
          </cell>
        </row>
        <row r="4052">
          <cell r="F4052" t="str">
            <v>22510. Proceso integral e integrado de la Vigilancia de la Salud PúblicaVigilancia en salud pública2026</v>
          </cell>
          <cell r="G4052" t="str">
            <v>Gestión  de la información  del Componente de IAAS</v>
          </cell>
          <cell r="H4052" t="str">
            <v>Gestión, análisis y divulgación  de información de la vigilancia en salud pública</v>
          </cell>
          <cell r="I4052" t="str">
            <v>GSP</v>
          </cell>
          <cell r="J4052" t="str">
            <v>No Aplica</v>
          </cell>
          <cell r="K4052" t="str">
            <v>Plan de acción</v>
          </cell>
          <cell r="L4052" t="str">
            <v>Zonal</v>
          </cell>
          <cell r="M4052" t="str">
            <v>8_DISTRITO</v>
          </cell>
          <cell r="N4052" t="str">
            <v>2_FEBRERO_2026</v>
          </cell>
          <cell r="O4052" t="str">
            <v>22510. Proceso integral e integrado de la Vigilancia de la Salud PúblicaVigilancia en salud pública20268_DISTRITO2_FEBRERO_2026</v>
          </cell>
          <cell r="P4052">
            <v>7347488</v>
          </cell>
          <cell r="S4052">
            <v>0</v>
          </cell>
          <cell r="T4052">
            <v>0</v>
          </cell>
        </row>
        <row r="4053">
          <cell r="F4053" t="str">
            <v>22610. Proceso integral e integrado de la Vigilancia de la Salud PúblicaVigilancia en salud pública2026</v>
          </cell>
          <cell r="G4053" t="str">
            <v>Gestión administrativa y operativa de seguimiento y monitoreo AT integrales-</v>
          </cell>
          <cell r="H4053" t="str">
            <v>Gestión, análisis y divulgación  de información de la vigilancia en salud pública</v>
          </cell>
          <cell r="I4053" t="str">
            <v>GSP</v>
          </cell>
          <cell r="J4053" t="str">
            <v>No Aplica</v>
          </cell>
          <cell r="K4053" t="str">
            <v>Plan de acción</v>
          </cell>
          <cell r="L4053" t="str">
            <v>Distrito</v>
          </cell>
          <cell r="M4053" t="str">
            <v>8_DISTRITO</v>
          </cell>
          <cell r="N4053" t="str">
            <v>2_FEBRERO_2026</v>
          </cell>
          <cell r="O4053" t="str">
            <v>22610. Proceso integral e integrado de la Vigilancia de la Salud PúblicaVigilancia en salud pública20268_DISTRITO2_FEBRERO_2026</v>
          </cell>
          <cell r="P4053">
            <v>95295440</v>
          </cell>
          <cell r="S4053">
            <v>1</v>
          </cell>
          <cell r="T4053">
            <v>95295440</v>
          </cell>
        </row>
        <row r="4054">
          <cell r="F4054" t="str">
            <v>22710. Proceso integral e integrado de la Vigilancia de la Salud PúblicaVigilancia en salud pública2026</v>
          </cell>
          <cell r="G4054" t="str">
            <v>Gestión operativa de seguimiento y monitoreo AT integrales</v>
          </cell>
          <cell r="H4054" t="str">
            <v>Gestión, análisis y divulgación  de información de la vigilancia en salud pública</v>
          </cell>
          <cell r="I4054" t="str">
            <v>GSP</v>
          </cell>
          <cell r="J4054" t="str">
            <v>No Aplica</v>
          </cell>
          <cell r="K4054" t="str">
            <v>Plan de acción</v>
          </cell>
          <cell r="L4054" t="str">
            <v>Distrito</v>
          </cell>
          <cell r="M4054" t="str">
            <v>8_DISTRITO</v>
          </cell>
          <cell r="N4054" t="str">
            <v>2_FEBRERO_2026</v>
          </cell>
          <cell r="O4054" t="str">
            <v>22710. Proceso integral e integrado de la Vigilancia de la Salud PúblicaVigilancia en salud pública20268_DISTRITO2_FEBRERO_2026</v>
          </cell>
          <cell r="P4054">
            <v>53602144</v>
          </cell>
          <cell r="S4054">
            <v>0</v>
          </cell>
          <cell r="T4054">
            <v>0</v>
          </cell>
        </row>
        <row r="4055">
          <cell r="F4055" t="str">
            <v>22810. Proceso integral e integrado de la Vigilancia de la Salud PúblicaVigilancia en salud pública2026</v>
          </cell>
          <cell r="G4055" t="str">
            <v>Investigaciones epidemiológicas de eventos prioritarios en salud mental- Ruralidad</v>
          </cell>
          <cell r="H4055" t="str">
            <v xml:space="preserve">Intervención integral en brotes, alertas y situaciones de emergencia en salud pública
</v>
          </cell>
          <cell r="I4055" t="str">
            <v>GSP</v>
          </cell>
          <cell r="J4055" t="str">
            <v>No Aplica</v>
          </cell>
          <cell r="K4055" t="str">
            <v>Plan de acción</v>
          </cell>
          <cell r="L4055" t="str">
            <v>Local</v>
          </cell>
          <cell r="M4055" t="str">
            <v>8_DISTRITO</v>
          </cell>
          <cell r="N4055" t="str">
            <v>2_FEBRERO_2026</v>
          </cell>
          <cell r="O4055" t="str">
            <v>22810. Proceso integral e integrado de la Vigilancia de la Salud PúblicaVigilancia en salud pública20268_DISTRITO2_FEBRERO_2026</v>
          </cell>
          <cell r="P4055">
            <v>3513480</v>
          </cell>
          <cell r="S4055">
            <v>0</v>
          </cell>
          <cell r="T4055">
            <v>0</v>
          </cell>
        </row>
        <row r="4056">
          <cell r="F4056" t="str">
            <v>22910. Proceso integral e integrado de la Vigilancia de la Salud PúblicaVigilancia en salud pública2026</v>
          </cell>
          <cell r="G4056" t="str">
            <v xml:space="preserve">Fortalecimiento de capacidades IEC Salud mental </v>
          </cell>
          <cell r="H4056" t="str">
            <v xml:space="preserve">Intervención integral en brotes, alertas y situaciones de emergencia en salud pública
</v>
          </cell>
          <cell r="I4056" t="str">
            <v>GSP</v>
          </cell>
          <cell r="J4056" t="str">
            <v>No Aplica</v>
          </cell>
          <cell r="K4056" t="str">
            <v>Plan de Fortalecimiento</v>
          </cell>
          <cell r="L4056" t="str">
            <v>Zonal</v>
          </cell>
          <cell r="M4056" t="str">
            <v>8_DISTRITO</v>
          </cell>
          <cell r="N4056" t="str">
            <v>2_FEBRERO_2026</v>
          </cell>
          <cell r="O4056" t="str">
            <v>22910. Proceso integral e integrado de la Vigilancia de la Salud PúblicaVigilancia en salud pública20268_DISTRITO2_FEBRERO_2026</v>
          </cell>
          <cell r="P4056">
            <v>281936</v>
          </cell>
          <cell r="S4056">
            <v>0</v>
          </cell>
          <cell r="T4056">
            <v>0</v>
          </cell>
        </row>
        <row r="4057">
          <cell r="F4057" t="str">
            <v>23010. Proceso integral e integrado de la Vigilancia de la Salud PúblicaVigilancia en salud pública2026</v>
          </cell>
          <cell r="G4057" t="str">
            <v xml:space="preserve">Fortalecimiento de capacidades IEC No trasmisibles </v>
          </cell>
          <cell r="H4057" t="str">
            <v xml:space="preserve">Intervención integral en brotes, alertas y situaciones de emergencia en salud pública
</v>
          </cell>
          <cell r="I4057" t="str">
            <v>GSP</v>
          </cell>
          <cell r="J4057" t="str">
            <v>No Aplica</v>
          </cell>
          <cell r="K4057" t="str">
            <v>Plan de Fortalecimiento</v>
          </cell>
          <cell r="L4057" t="str">
            <v>Zonal</v>
          </cell>
          <cell r="M4057" t="str">
            <v>8_DISTRITO</v>
          </cell>
          <cell r="N4057" t="str">
            <v>2_FEBRERO_2026</v>
          </cell>
          <cell r="O4057" t="str">
            <v>23010. Proceso integral e integrado de la Vigilancia de la Salud PúblicaVigilancia en salud pública20268_DISTRITO2_FEBRERO_2026</v>
          </cell>
          <cell r="P4057">
            <v>244416</v>
          </cell>
          <cell r="S4057">
            <v>0</v>
          </cell>
          <cell r="T4057">
            <v>0</v>
          </cell>
        </row>
        <row r="4058">
          <cell r="F4058" t="str">
            <v>23111. Proceso integral e integrado de la Vigilancia basada en ComunidadVigilancia en salud pública2026</v>
          </cell>
          <cell r="G4058" t="str">
            <v>Gestión Estrategica territorial en el contexto de la VBC</v>
          </cell>
          <cell r="H4058" t="str">
            <v>Gestión Estrategica territorial en el contexto de la VBC</v>
          </cell>
          <cell r="I4058" t="str">
            <v>GSP</v>
          </cell>
          <cell r="J4058" t="str">
            <v>No Aplica</v>
          </cell>
          <cell r="K4058" t="str">
            <v>Plan de acción</v>
          </cell>
          <cell r="L4058" t="str">
            <v>Zonal</v>
          </cell>
          <cell r="M4058" t="str">
            <v>8_DISTRITO</v>
          </cell>
          <cell r="N4058" t="str">
            <v>2_FEBRERO_2026</v>
          </cell>
          <cell r="O4058" t="str">
            <v>23111. Proceso integral e integrado de la Vigilancia basada en ComunidadVigilancia en salud pública20268_DISTRITO2_FEBRERO_2026</v>
          </cell>
          <cell r="P4058">
            <v>25173776</v>
          </cell>
          <cell r="T4058">
            <v>0</v>
          </cell>
        </row>
        <row r="4059">
          <cell r="F4059" t="str">
            <v>23211. Proceso integral e integrado de la Vigilancia basada en ComunidadVigilancia en salud pública2026</v>
          </cell>
          <cell r="G4059" t="str">
            <v>Gestión Operativa para el Fortalecmiento de la REVCOM</v>
          </cell>
          <cell r="H4059" t="str">
            <v>Gestión Operativa para el Fortalecmiento de la REVCOM</v>
          </cell>
          <cell r="I4059" t="str">
            <v>GSP</v>
          </cell>
          <cell r="J4059" t="str">
            <v>No Aplica</v>
          </cell>
          <cell r="K4059" t="str">
            <v>Plan de acción</v>
          </cell>
          <cell r="L4059" t="str">
            <v>Local</v>
          </cell>
          <cell r="M4059" t="str">
            <v>8_DISTRITO</v>
          </cell>
          <cell r="N4059" t="str">
            <v>2_FEBRERO_2026</v>
          </cell>
          <cell r="O4059" t="str">
            <v>23211. Proceso integral e integrado de la Vigilancia basada en ComunidadVigilancia en salud pública20268_DISTRITO2_FEBRERO_2026</v>
          </cell>
          <cell r="P4059">
            <v>5621568</v>
          </cell>
          <cell r="T4059">
            <v>0</v>
          </cell>
        </row>
        <row r="4060">
          <cell r="F4060" t="str">
            <v>23311. Proceso integral e integrado de la Vigilancia basada en ComunidadVigilancia en salud pública2026</v>
          </cell>
          <cell r="G4060" t="str">
            <v>Gestión estratégica y  operativa para el Fortalecimiento de la RevCom - en la Ruralidad de Sumapaz</v>
          </cell>
          <cell r="H4060" t="str">
            <v>Gestión Operativa para el Fortalecmiento de la REVCOM</v>
          </cell>
          <cell r="I4060" t="str">
            <v>GSP</v>
          </cell>
          <cell r="J4060" t="str">
            <v>No Aplica</v>
          </cell>
          <cell r="K4060" t="str">
            <v>Plan de acción</v>
          </cell>
          <cell r="L4060" t="str">
            <v>Local</v>
          </cell>
          <cell r="M4060" t="str">
            <v>8_DISTRITO</v>
          </cell>
          <cell r="N4060" t="str">
            <v>2_FEBRERO_2026</v>
          </cell>
          <cell r="O4060" t="str">
            <v>23311. Proceso integral e integrado de la Vigilancia basada en ComunidadVigilancia en salud pública20268_DISTRITO2_FEBRERO_2026</v>
          </cell>
          <cell r="P4060">
            <v>7026960</v>
          </cell>
          <cell r="T4060">
            <v>0</v>
          </cell>
        </row>
        <row r="4061">
          <cell r="F4061" t="str">
            <v>23413. Proceso integral e integrado de gestión y análisis de políticas para el bienestarAnálisis de Politicas2026</v>
          </cell>
          <cell r="G4061" t="str">
            <v>Participación y gestión intersectorial  para la formulación, implementación, seguimiento o evaluación de las políticas públicas en los territorios</v>
          </cell>
          <cell r="H4061" t="str">
            <v>Gestión Intersectorial de Políticas Públicas en los Territorios</v>
          </cell>
          <cell r="I4061" t="str">
            <v>GSP</v>
          </cell>
          <cell r="J4061" t="str">
            <v>No Aplica</v>
          </cell>
          <cell r="K4061" t="str">
            <v>Plan de acción</v>
          </cell>
          <cell r="L4061" t="str">
            <v>Local</v>
          </cell>
          <cell r="M4061" t="str">
            <v>8_DISTRITO</v>
          </cell>
          <cell r="N4061" t="str">
            <v>2_FEBRERO_2026</v>
          </cell>
          <cell r="O4061" t="str">
            <v>23413. Proceso integral e integrado de gestión y análisis de políticas para el bienestarAnálisis de Politicas20268_DISTRITO2_FEBRERO_2026</v>
          </cell>
          <cell r="P4061">
            <v>24853248</v>
          </cell>
          <cell r="T4061">
            <v>0</v>
          </cell>
        </row>
        <row r="4062">
          <cell r="F4062" t="str">
            <v>23513. Proceso integral e integrado de gestión y análisis de políticas para el bienestarAnálisis de Politicas2026</v>
          </cell>
          <cell r="G4062" t="e">
            <v>#VALUE!</v>
          </cell>
          <cell r="H4062" t="str">
            <v>Gestión Intersectorial de Políticas Públicas en los Territorios</v>
          </cell>
          <cell r="I4062" t="str">
            <v>GSP</v>
          </cell>
          <cell r="J4062" t="str">
            <v>No Aplica</v>
          </cell>
          <cell r="K4062" t="str">
            <v>Plan de acción</v>
          </cell>
          <cell r="L4062" t="str">
            <v>Zonal</v>
          </cell>
          <cell r="M4062" t="str">
            <v>8_DISTRITO</v>
          </cell>
          <cell r="N4062" t="str">
            <v>2_FEBRERO_2026</v>
          </cell>
          <cell r="O4062" t="str">
            <v>23513. Proceso integral e integrado de gestión y análisis de políticas para el bienestarAnálisis de Politicas20268_DISTRITO2_FEBRERO_2026</v>
          </cell>
          <cell r="P4062">
            <v>7332480</v>
          </cell>
          <cell r="T4062">
            <v>0</v>
          </cell>
        </row>
        <row r="4063">
          <cell r="F4063" t="str">
            <v>23613. Proceso integral e integrado de gestión y análisis de políticas para el bienestarAnálisis de Politicas2026</v>
          </cell>
          <cell r="G4063" t="str">
            <v>Participación y gestión intersectorial local con los diferentes actores para la formulación, implementación, seguimiento o evaluación de la política pública de Ruralidad, exceptuando Sumapaz</v>
          </cell>
          <cell r="H4063" t="str">
            <v>Gestión Intersectorial de Políticas Públicas en los Territorios</v>
          </cell>
          <cell r="I4063" t="str">
            <v>GSP</v>
          </cell>
          <cell r="J4063" t="str">
            <v>No Aplica</v>
          </cell>
          <cell r="K4063" t="str">
            <v>Plan de acción</v>
          </cell>
          <cell r="L4063" t="str">
            <v>Distrito</v>
          </cell>
          <cell r="M4063" t="str">
            <v>8_DISTRITO</v>
          </cell>
          <cell r="N4063" t="str">
            <v>2_FEBRERO_2026</v>
          </cell>
          <cell r="O4063" t="str">
            <v>23613. Proceso integral e integrado de gestión y análisis de políticas para el bienestarAnálisis de Politicas20268_DISTRITO2_FEBRERO_2026</v>
          </cell>
          <cell r="P4063">
            <v>7332480</v>
          </cell>
          <cell r="T4063">
            <v>0</v>
          </cell>
        </row>
        <row r="4064">
          <cell r="F4064" t="str">
            <v>23713. Proceso integral e integrado de gestión y análisis de políticas para el bienestarAnálisis de Politicas2026</v>
          </cell>
          <cell r="G4064" t="str">
            <v>Participación y gestión intersectorial local con los diferentes actores para la formulación, implementación, seguimiento o evaluación de las políticas públicas priorizadas en Sumapaz</v>
          </cell>
          <cell r="H4064" t="str">
            <v>Gestión Intersectorial de Políticas Públicas en los Territorios</v>
          </cell>
          <cell r="I4064" t="str">
            <v>GSP</v>
          </cell>
          <cell r="J4064" t="str">
            <v>No Aplica</v>
          </cell>
          <cell r="K4064" t="str">
            <v>Plan de acción</v>
          </cell>
          <cell r="L4064" t="str">
            <v>Local</v>
          </cell>
          <cell r="M4064" t="str">
            <v>8_DISTRITO</v>
          </cell>
          <cell r="N4064" t="str">
            <v>2_FEBRERO_2026</v>
          </cell>
          <cell r="O4064" t="str">
            <v>23713. Proceso integral e integrado de gestión y análisis de políticas para el bienestarAnálisis de Politicas20268_DISTRITO2_FEBRERO_2026</v>
          </cell>
          <cell r="P4064">
            <v>22914000</v>
          </cell>
          <cell r="T4064">
            <v>0</v>
          </cell>
        </row>
        <row r="4065">
          <cell r="F4065" t="str">
            <v>23813. Proceso integral e integrado de gestión y análisis de políticas para el bienestarAnálisis de Politicas2026</v>
          </cell>
          <cell r="G4065" t="str">
            <v>Participación y gestión intersectorial local con los diferentes actores para la formulación, implementación, seguimiento o evaluación de las políticas públicas étnicas en los territorios</v>
          </cell>
          <cell r="H4065" t="str">
            <v>Gestión Intersectorial de Políticas Públicas en los Territorios</v>
          </cell>
          <cell r="I4065" t="str">
            <v>GSP</v>
          </cell>
          <cell r="J4065" t="str">
            <v>No Aplica</v>
          </cell>
          <cell r="K4065" t="str">
            <v>Plan de acción</v>
          </cell>
          <cell r="L4065" t="str">
            <v>Distrito</v>
          </cell>
          <cell r="M4065" t="str">
            <v>8_DISTRITO</v>
          </cell>
          <cell r="N4065" t="str">
            <v>2_FEBRERO_2026</v>
          </cell>
          <cell r="O4065" t="str">
            <v>23813. Proceso integral e integrado de gestión y análisis de políticas para el bienestarAnálisis de Politicas20268_DISTRITO2_FEBRERO_2026</v>
          </cell>
          <cell r="P4065">
            <v>29329920</v>
          </cell>
          <cell r="S4065">
            <v>1</v>
          </cell>
          <cell r="T4065">
            <v>29329920</v>
          </cell>
        </row>
        <row r="4066">
          <cell r="F4066" t="str">
            <v>23913. Proceso integral e integrado de gestión y análisis de políticas para el bienestarAnálisis de Politicas2026</v>
          </cell>
          <cell r="G4066" t="str">
            <v>Coordinación de la respuesta sectorial a las prioridades en salud y situaciones emergentes en el marco de la gestión de las políticas públicas</v>
          </cell>
          <cell r="H4066" t="str">
            <v>Gestión Sectorial de Políticas Públicas en los Territorios</v>
          </cell>
          <cell r="I4066" t="str">
            <v>GSP</v>
          </cell>
          <cell r="J4066" t="str">
            <v>No Aplica</v>
          </cell>
          <cell r="K4066" t="str">
            <v>Plan de acción</v>
          </cell>
          <cell r="L4066" t="str">
            <v>Local</v>
          </cell>
          <cell r="M4066" t="str">
            <v>8_DISTRITO</v>
          </cell>
          <cell r="N4066" t="str">
            <v>2_FEBRERO_2026</v>
          </cell>
          <cell r="O4066" t="str">
            <v>23913. Proceso integral e integrado de gestión y análisis de políticas para el bienestarAnálisis de Politicas20268_DISTRITO2_FEBRERO_2026</v>
          </cell>
          <cell r="P4066">
            <v>17086608</v>
          </cell>
          <cell r="T4066">
            <v>0</v>
          </cell>
        </row>
        <row r="4067">
          <cell r="F4067" t="str">
            <v>24013. Proceso integral e integrado de gestión y análisis de políticas para el bienestarAnálisis de Politicas2026</v>
          </cell>
          <cell r="G4067" t="str">
            <v>Coordinación de la respuesta sectorial a las prioridades en salud y situaciones emergentes en el marco de la gestión de las políticas públicas de adultez, trabajo,  salud oral, Acogida, Inclusión y Desarrollo de los Nuevos Bogotanos</v>
          </cell>
          <cell r="H4067" t="str">
            <v>Gestión Sectorial de Políticas Públicas en los Territorios</v>
          </cell>
          <cell r="I4067" t="str">
            <v>GSP</v>
          </cell>
          <cell r="J4067" t="str">
            <v>No Aplica</v>
          </cell>
          <cell r="K4067" t="str">
            <v>Plan de acción</v>
          </cell>
          <cell r="L4067" t="str">
            <v>Zonal</v>
          </cell>
          <cell r="M4067" t="str">
            <v>8_DISTRITO</v>
          </cell>
          <cell r="N4067" t="str">
            <v>2_FEBRERO_2026</v>
          </cell>
          <cell r="O4067" t="str">
            <v>24013. Proceso integral e integrado de gestión y análisis de políticas para el bienestarAnálisis de Politicas20268_DISTRITO2_FEBRERO_2026</v>
          </cell>
          <cell r="P4067">
            <v>3910656</v>
          </cell>
          <cell r="T4067">
            <v>0</v>
          </cell>
        </row>
        <row r="4068">
          <cell r="F4068" t="str">
            <v>24113. Proceso integral e integrado de gestión y análisis de políticas para el bienestarAnálisis de Politicas2026</v>
          </cell>
          <cell r="G4068" t="str">
            <v>Coordinación de la respuesta sectorial a las prioridades en salud y situaciones emergentes en el marco de la gestión de la política pública de ruralidad exceptuando Sumapaz</v>
          </cell>
          <cell r="H4068" t="str">
            <v>Gestión Sectorial de Políticas Públicas en los Territorios</v>
          </cell>
          <cell r="I4068" t="str">
            <v>GSP</v>
          </cell>
          <cell r="J4068" t="str">
            <v>No Aplica</v>
          </cell>
          <cell r="K4068" t="str">
            <v>Plan de acción</v>
          </cell>
          <cell r="L4068" t="str">
            <v>Distrito</v>
          </cell>
          <cell r="M4068" t="str">
            <v>8_DISTRITO</v>
          </cell>
          <cell r="N4068" t="str">
            <v>2_FEBRERO_2026</v>
          </cell>
          <cell r="O4068" t="str">
            <v>24113. Proceso integral e integrado de gestión y análisis de políticas para el bienestarAnálisis de Politicas20268_DISTRITO2_FEBRERO_2026</v>
          </cell>
          <cell r="P4068">
            <v>3910656</v>
          </cell>
          <cell r="T4068">
            <v>0</v>
          </cell>
        </row>
        <row r="4069">
          <cell r="F4069" t="str">
            <v>24213. Proceso integral e integrado de gestión y análisis de políticas para el bienestarAnálisis de Politicas2026</v>
          </cell>
          <cell r="G4069" t="str">
            <v>Coordinación de la respuesta sectorial a las prioridades en salud y situaciones emergentes en el marco de la gestión de las políticas públicas priorizadas en Sumapaz</v>
          </cell>
          <cell r="H4069" t="str">
            <v>Gestión Sectorial de Políticas Públicas en los Territorios</v>
          </cell>
          <cell r="I4069" t="str">
            <v>GSP</v>
          </cell>
          <cell r="J4069" t="str">
            <v>No Aplica</v>
          </cell>
          <cell r="K4069" t="str">
            <v>Plan de acción</v>
          </cell>
          <cell r="L4069" t="str">
            <v>Local</v>
          </cell>
          <cell r="M4069" t="str">
            <v>8_DISTRITO</v>
          </cell>
          <cell r="N4069" t="str">
            <v>2_FEBRERO_2026</v>
          </cell>
          <cell r="O4069" t="str">
            <v>24213. Proceso integral e integrado de gestión y análisis de políticas para el bienestarAnálisis de Politicas20268_DISTRITO2_FEBRERO_2026</v>
          </cell>
          <cell r="P4069">
            <v>12220800</v>
          </cell>
          <cell r="T4069">
            <v>0</v>
          </cell>
        </row>
        <row r="4070">
          <cell r="F4070" t="str">
            <v>24313. Proceso integral e integrado de gestión y análisis de políticas para el bienestarAnálisis de Politicas2026</v>
          </cell>
          <cell r="G4070" t="str">
            <v>Coordinación de la respuesta sectorial a las prioridades en salud y situaciones emergentes en el marco de la gestión de las políticas públicas étnicas</v>
          </cell>
          <cell r="H4070" t="str">
            <v>Gestión Sectorial de Políticas Públicas en los Territorios</v>
          </cell>
          <cell r="I4070" t="str">
            <v>GSP</v>
          </cell>
          <cell r="J4070" t="str">
            <v>No Aplica</v>
          </cell>
          <cell r="K4070" t="str">
            <v>Plan de análisis</v>
          </cell>
          <cell r="L4070" t="str">
            <v>Distrito</v>
          </cell>
          <cell r="M4070" t="str">
            <v>8_DISTRITO</v>
          </cell>
          <cell r="N4070" t="str">
            <v>2_FEBRERO_2026</v>
          </cell>
          <cell r="O4070" t="str">
            <v>24313. Proceso integral e integrado de gestión y análisis de políticas para el bienestarAnálisis de Politicas20268_DISTRITO2_FEBRERO_2026</v>
          </cell>
          <cell r="P4070">
            <v>15642624</v>
          </cell>
          <cell r="S4070">
            <v>1</v>
          </cell>
          <cell r="T4070">
            <v>15642624</v>
          </cell>
        </row>
        <row r="4071">
          <cell r="F4071" t="str">
            <v>24413. Proceso integral e integrado de gestión y análisis de políticas para el bienestarAnálisis de Politicas2026</v>
          </cell>
          <cell r="G4071" t="str">
            <v>Análisis sociales de la salud en el marco de las políticas</v>
          </cell>
          <cell r="H4071" t="str">
            <v>Gestión y Generación de Conocimiento en el Marco de las Políticas Públicas</v>
          </cell>
          <cell r="I4071" t="str">
            <v>GSP</v>
          </cell>
          <cell r="J4071" t="str">
            <v>No Aplica</v>
          </cell>
          <cell r="K4071" t="str">
            <v>Plan de análisis</v>
          </cell>
          <cell r="L4071" t="str">
            <v>Zonal</v>
          </cell>
          <cell r="M4071" t="str">
            <v>8_DISTRITO</v>
          </cell>
          <cell r="N4071" t="str">
            <v>2_FEBRERO_2026</v>
          </cell>
          <cell r="O4071" t="str">
            <v>24413. Proceso integral e integrado de gestión y análisis de políticas para el bienestarAnálisis de Politicas20268_DISTRITO2_FEBRERO_2026</v>
          </cell>
          <cell r="P4071">
            <v>20316544</v>
          </cell>
          <cell r="T4071">
            <v>0</v>
          </cell>
        </row>
        <row r="4072">
          <cell r="F4072" t="str">
            <v>24513. Proceso integral e integrado de gestión y análisis de políticas para el bienestarAnálisis de Politicas2026</v>
          </cell>
          <cell r="G4072" t="str">
            <v>Análisis diferenciales de la salud en el marco de productos de políticas públicas étnicas</v>
          </cell>
          <cell r="H4072" t="str">
            <v>Gestión y Generación de Conocimiento en el Marco de las Políticas Públicas</v>
          </cell>
          <cell r="I4072" t="str">
            <v>GSP</v>
          </cell>
          <cell r="J4072" t="str">
            <v>No Aplica</v>
          </cell>
          <cell r="K4072" t="str">
            <v>Plan de análisis</v>
          </cell>
          <cell r="L4072" t="str">
            <v>Distrito</v>
          </cell>
          <cell r="M4072" t="str">
            <v>8_DISTRITO</v>
          </cell>
          <cell r="N4072" t="str">
            <v>2_FEBRERO_2026</v>
          </cell>
          <cell r="O4072" t="str">
            <v>24513. Proceso integral e integrado de gestión y análisis de políticas para el bienestarAnálisis de Politicas20268_DISTRITO2_FEBRERO_2026</v>
          </cell>
          <cell r="P4072">
            <v>24729968</v>
          </cell>
          <cell r="T4072">
            <v>0</v>
          </cell>
        </row>
        <row r="4073">
          <cell r="F4073" t="str">
            <v>24613. Proceso integral e integrado de gestión y análisis de políticas para el bienestarAnálisis de Politicas2026</v>
          </cell>
          <cell r="G4073" t="e">
            <v>#VALUE!</v>
          </cell>
          <cell r="H4073" t="str">
            <v>Gestión Intersectorial de Políticas Públicas en los Territorios</v>
          </cell>
          <cell r="I4073" t="str">
            <v>GSP</v>
          </cell>
          <cell r="J4073" t="str">
            <v>No Aplica</v>
          </cell>
          <cell r="K4073" t="str">
            <v xml:space="preserve"> Plan de Fortalecimiento </v>
          </cell>
          <cell r="L4073" t="str">
            <v>Distrito</v>
          </cell>
          <cell r="M4073" t="str">
            <v>8_DISTRITO</v>
          </cell>
          <cell r="N4073" t="str">
            <v>2_FEBRERO_2026</v>
          </cell>
          <cell r="O4073" t="str">
            <v>24613. Proceso integral e integrado de gestión y análisis de políticas para el bienestarAnálisis de Politicas20268_DISTRITO2_FEBRERO_2026</v>
          </cell>
          <cell r="P4073">
            <v>67458816</v>
          </cell>
          <cell r="T4073">
            <v>0</v>
          </cell>
        </row>
        <row r="4074">
          <cell r="F4074" t="str">
            <v>312. Vigilancia de la Salud AmbientalVigilancia de la Salud Ambiental2026</v>
          </cell>
          <cell r="G4074" t="str">
            <v>Acciones de Fiscalización y Aseguramiento Sanitario</v>
          </cell>
          <cell r="H4074" t="str">
            <v>Línea Seguridad química</v>
          </cell>
          <cell r="I4074" t="str">
            <v>GSP</v>
          </cell>
          <cell r="J4074" t="str">
            <v>Establecimiento vigilado y controlado</v>
          </cell>
          <cell r="K4074" t="str">
            <v>VER SIVIGILA</v>
          </cell>
          <cell r="L4074" t="str">
            <v>VER SIVIGILA</v>
          </cell>
          <cell r="M4074" t="str">
            <v>4_SAN_CRISTOBAL</v>
          </cell>
          <cell r="N4074" t="str">
            <v>1_ENERO_2026</v>
          </cell>
          <cell r="O4074" t="str">
            <v>312. Vigilancia de la Salud AmbientalVigilancia de la Salud Ambiental20264_SAN_CRISTOBAL1_ENERO_2026</v>
          </cell>
          <cell r="P4074">
            <v>0</v>
          </cell>
          <cell r="Q4074"/>
          <cell r="R4074"/>
          <cell r="S4074">
            <v>0</v>
          </cell>
          <cell r="T4074">
            <v>0</v>
          </cell>
        </row>
        <row r="4075">
          <cell r="F4075" t="str">
            <v>312. Vigilancia de la Salud AmbientalVigilancia de la Salud Ambiental2026</v>
          </cell>
          <cell r="G4075" t="str">
            <v>Acciones de Fiscalización y Aseguramiento Sanitario</v>
          </cell>
          <cell r="H4075" t="str">
            <v>Línea Seguridad química</v>
          </cell>
          <cell r="I4075" t="str">
            <v>GSP</v>
          </cell>
          <cell r="J4075" t="str">
            <v>Establecimiento vigilado y controlado</v>
          </cell>
          <cell r="K4075" t="str">
            <v>VER SIVIGILA</v>
          </cell>
          <cell r="L4075" t="str">
            <v>VER SIVIGILA</v>
          </cell>
          <cell r="M4075" t="str">
            <v>3_MARTIRES</v>
          </cell>
          <cell r="N4075" t="str">
            <v>1_ENERO_2026</v>
          </cell>
          <cell r="O4075" t="str">
            <v>312. Vigilancia de la Salud AmbientalVigilancia de la Salud Ambiental20263_MARTIRES1_ENERO_2026</v>
          </cell>
          <cell r="P4075">
            <v>0</v>
          </cell>
          <cell r="S4075">
            <v>0</v>
          </cell>
          <cell r="T4075">
            <v>0</v>
          </cell>
        </row>
        <row r="4076">
          <cell r="F4076" t="str">
            <v>312. Vigilancia de la Salud AmbientalVigilancia de la Salud Ambiental2026</v>
          </cell>
          <cell r="G4076" t="str">
            <v>Acciones de Fiscalización y Aseguramiento Sanitario</v>
          </cell>
          <cell r="H4076" t="str">
            <v>Línea Seguridad química</v>
          </cell>
          <cell r="I4076" t="str">
            <v>GSP</v>
          </cell>
          <cell r="J4076" t="str">
            <v>Establecimiento vigilado y controlado</v>
          </cell>
          <cell r="K4076" t="str">
            <v>VER SIVIGILA</v>
          </cell>
          <cell r="L4076" t="str">
            <v>VER SIVIGILA</v>
          </cell>
          <cell r="M4076" t="str">
            <v>6_ANTONIO_NARIÑO</v>
          </cell>
          <cell r="N4076" t="str">
            <v>1_ENERO_2026</v>
          </cell>
          <cell r="O4076" t="str">
            <v>312. Vigilancia de la Salud AmbientalVigilancia de la Salud Ambiental20266_ANTONIO_NARIÑO1_ENERO_2026</v>
          </cell>
          <cell r="P4076">
            <v>0</v>
          </cell>
          <cell r="S4076">
            <v>0</v>
          </cell>
          <cell r="T4076">
            <v>0</v>
          </cell>
        </row>
        <row r="4077">
          <cell r="F4077" t="str">
            <v>312. Vigilancia de la Salud AmbientalVigilancia de la Salud Ambiental2026</v>
          </cell>
          <cell r="G4077" t="str">
            <v>Acciones de Fiscalización y Aseguramiento Sanitario</v>
          </cell>
          <cell r="H4077" t="str">
            <v>Línea Seguridad química</v>
          </cell>
          <cell r="I4077" t="str">
            <v>GSP</v>
          </cell>
          <cell r="J4077" t="str">
            <v>Establecimiento vigilado y controlado</v>
          </cell>
          <cell r="K4077" t="str">
            <v>VER SIVIGILA</v>
          </cell>
          <cell r="L4077" t="str">
            <v>VER SIVIGILA</v>
          </cell>
          <cell r="M4077" t="str">
            <v>5_RAFAEL_URIBE</v>
          </cell>
          <cell r="N4077" t="str">
            <v>1_ENERO_2026</v>
          </cell>
          <cell r="O4077" t="str">
            <v>312. Vigilancia de la Salud AmbientalVigilancia de la Salud Ambiental20265_RAFAEL_URIBE1_ENERO_2026</v>
          </cell>
          <cell r="P4077">
            <v>0</v>
          </cell>
          <cell r="S4077">
            <v>0</v>
          </cell>
          <cell r="T4077">
            <v>0</v>
          </cell>
        </row>
        <row r="4078">
          <cell r="F4078" t="str">
            <v>412. Vigilancia de la Salud AmbientalVigilancia de la Salud Ambiental2026</v>
          </cell>
          <cell r="G4078" t="str">
            <v>Acciones de Fiscalización y Aseguramiento Sanitario</v>
          </cell>
          <cell r="H4078" t="str">
            <v>Línea Seguridad química</v>
          </cell>
          <cell r="I4078" t="str">
            <v>GSP</v>
          </cell>
          <cell r="J4078" t="str">
            <v>Establecimiento vigilado y controlado</v>
          </cell>
          <cell r="K4078" t="str">
            <v>VER SIVIGILA</v>
          </cell>
          <cell r="L4078" t="str">
            <v>VER SIVIGILA</v>
          </cell>
          <cell r="M4078" t="str">
            <v>2_SANTA_FE</v>
          </cell>
          <cell r="N4078" t="str">
            <v>1_ENERO_2026</v>
          </cell>
          <cell r="O4078" t="str">
            <v>412. Vigilancia de la Salud AmbientalVigilancia de la Salud Ambiental20262_SANTA_FE1_ENERO_2026</v>
          </cell>
          <cell r="P4078">
            <v>0</v>
          </cell>
          <cell r="S4078">
            <v>0</v>
          </cell>
          <cell r="T4078">
            <v>0</v>
          </cell>
        </row>
        <row r="4079">
          <cell r="F4079" t="str">
            <v>412. Vigilancia de la Salud AmbientalVigilancia de la Salud Ambiental2026</v>
          </cell>
          <cell r="G4079" t="str">
            <v>Acciones de Fiscalización y Aseguramiento Sanitario</v>
          </cell>
          <cell r="H4079" t="str">
            <v>Línea Seguridad química</v>
          </cell>
          <cell r="I4079" t="str">
            <v>GSP</v>
          </cell>
          <cell r="J4079" t="str">
            <v>Establecimiento vigilado y controlado</v>
          </cell>
          <cell r="K4079" t="str">
            <v>VER SIVIGILA</v>
          </cell>
          <cell r="L4079" t="str">
            <v>VER SIVIGILA</v>
          </cell>
          <cell r="M4079" t="str">
            <v>4_SAN_CRISTOBAL</v>
          </cell>
          <cell r="N4079" t="str">
            <v>1_ENERO_2026</v>
          </cell>
          <cell r="O4079" t="str">
            <v>412. Vigilancia de la Salud AmbientalVigilancia de la Salud Ambiental20264_SAN_CRISTOBAL1_ENERO_2026</v>
          </cell>
          <cell r="P4079">
            <v>91656</v>
          </cell>
          <cell r="S4079">
            <v>24</v>
          </cell>
          <cell r="T4079">
            <v>2199744</v>
          </cell>
        </row>
        <row r="4080">
          <cell r="F4080" t="str">
            <v>412. Vigilancia de la Salud AmbientalVigilancia de la Salud Ambiental2026</v>
          </cell>
          <cell r="G4080" t="str">
            <v>Acciones de Fiscalización y Aseguramiento Sanitario</v>
          </cell>
          <cell r="H4080" t="str">
            <v>Línea Seguridad química</v>
          </cell>
          <cell r="I4080" t="str">
            <v>GSP</v>
          </cell>
          <cell r="J4080" t="str">
            <v>Establecimiento vigilado y controlado</v>
          </cell>
          <cell r="K4080" t="str">
            <v>VER SIVIGILA</v>
          </cell>
          <cell r="L4080" t="str">
            <v>VER SIVIGILA</v>
          </cell>
          <cell r="M4080" t="str">
            <v>3_MARTIRES</v>
          </cell>
          <cell r="N4080" t="str">
            <v>1_ENERO_2026</v>
          </cell>
          <cell r="O4080" t="str">
            <v>412. Vigilancia de la Salud AmbientalVigilancia de la Salud Ambiental20263_MARTIRES1_ENERO_2026</v>
          </cell>
          <cell r="P4080">
            <v>91656</v>
          </cell>
          <cell r="S4080">
            <v>4</v>
          </cell>
          <cell r="T4080">
            <v>366624</v>
          </cell>
        </row>
        <row r="4081">
          <cell r="F4081" t="str">
            <v>412. Vigilancia de la Salud AmbientalVigilancia de la Salud Ambiental2026</v>
          </cell>
          <cell r="G4081" t="str">
            <v>Acciones de Fiscalización y Aseguramiento Sanitario</v>
          </cell>
          <cell r="H4081" t="str">
            <v>Línea Seguridad química</v>
          </cell>
          <cell r="I4081" t="str">
            <v>GSP</v>
          </cell>
          <cell r="J4081" t="str">
            <v>Establecimiento vigilado y controlado</v>
          </cell>
          <cell r="K4081" t="str">
            <v>VER SIVIGILA</v>
          </cell>
          <cell r="L4081" t="str">
            <v>VER SIVIGILA</v>
          </cell>
          <cell r="M4081" t="str">
            <v>6_ANTONIO_NARIÑO</v>
          </cell>
          <cell r="N4081" t="str">
            <v>1_ENERO_2026</v>
          </cell>
          <cell r="O4081" t="str">
            <v>412. Vigilancia de la Salud AmbientalVigilancia de la Salud Ambiental20266_ANTONIO_NARIÑO1_ENERO_2026</v>
          </cell>
          <cell r="P4081">
            <v>91656</v>
          </cell>
          <cell r="S4081">
            <v>5</v>
          </cell>
          <cell r="T4081">
            <v>458280</v>
          </cell>
        </row>
        <row r="4082">
          <cell r="F4082" t="str">
            <v>412. Vigilancia de la Salud AmbientalVigilancia de la Salud Ambiental2026</v>
          </cell>
          <cell r="G4082" t="str">
            <v>Acciones de Fiscalización y Aseguramiento Sanitario</v>
          </cell>
          <cell r="H4082" t="str">
            <v>Línea Seguridad química</v>
          </cell>
          <cell r="I4082" t="str">
            <v>GSP</v>
          </cell>
          <cell r="J4082" t="str">
            <v>Establecimiento vigilado y controlado</v>
          </cell>
          <cell r="K4082" t="str">
            <v>VER SIVIGILA</v>
          </cell>
          <cell r="L4082" t="str">
            <v>VER SIVIGILA</v>
          </cell>
          <cell r="M4082" t="str">
            <v>1_CANDELARIA</v>
          </cell>
          <cell r="N4082" t="str">
            <v>1_ENERO_2026</v>
          </cell>
          <cell r="O4082" t="str">
            <v>412. Vigilancia de la Salud AmbientalVigilancia de la Salud Ambiental20261_CANDELARIA1_ENERO_2026</v>
          </cell>
          <cell r="P4082">
            <v>0</v>
          </cell>
          <cell r="S4082">
            <v>0</v>
          </cell>
          <cell r="T4082">
            <v>0</v>
          </cell>
        </row>
        <row r="4083">
          <cell r="F4083" t="str">
            <v>412. Vigilancia de la Salud AmbientalVigilancia de la Salud Ambiental2026</v>
          </cell>
          <cell r="G4083" t="str">
            <v>Acciones de Fiscalización y Aseguramiento Sanitario</v>
          </cell>
          <cell r="H4083" t="str">
            <v>Línea Seguridad química</v>
          </cell>
          <cell r="I4083" t="str">
            <v>GSP</v>
          </cell>
          <cell r="J4083" t="str">
            <v>Establecimiento vigilado y controlado</v>
          </cell>
          <cell r="K4083" t="str">
            <v>VER SIVIGILA</v>
          </cell>
          <cell r="L4083" t="str">
            <v>VER SIVIGILA</v>
          </cell>
          <cell r="M4083" t="str">
            <v>5_RAFAEL_URIBE</v>
          </cell>
          <cell r="N4083" t="str">
            <v>1_ENERO_2026</v>
          </cell>
          <cell r="O4083" t="str">
            <v>412. Vigilancia de la Salud AmbientalVigilancia de la Salud Ambiental20265_RAFAEL_URIBE1_ENERO_2026</v>
          </cell>
          <cell r="P4083">
            <v>91656</v>
          </cell>
          <cell r="S4083">
            <v>1</v>
          </cell>
          <cell r="T4083">
            <v>91656</v>
          </cell>
        </row>
        <row r="4084">
          <cell r="F4084" t="str">
            <v>612. Vigilancia de la Salud AmbientalVigilancia de la Salud Ambiental2026</v>
          </cell>
          <cell r="G4084" t="str">
            <v>Acciones de Fiscalización y Aseguramiento Sanitario</v>
          </cell>
          <cell r="H4084" t="str">
            <v>Línea Seguridad química</v>
          </cell>
          <cell r="I4084" t="str">
            <v>GSP</v>
          </cell>
          <cell r="J4084" t="str">
            <v>Establecimiento vigilado y controlado</v>
          </cell>
          <cell r="K4084" t="str">
            <v>VER SIVIGILA</v>
          </cell>
          <cell r="L4084" t="str">
            <v>VER SIVIGILA</v>
          </cell>
          <cell r="M4084" t="str">
            <v>2_SANTA_FE</v>
          </cell>
          <cell r="N4084" t="str">
            <v>1_ENERO_2026</v>
          </cell>
          <cell r="O4084" t="str">
            <v>612. Vigilancia de la Salud AmbientalVigilancia de la Salud Ambiental20262_SANTA_FE1_ENERO_2026</v>
          </cell>
          <cell r="P4084">
            <v>91656</v>
          </cell>
          <cell r="S4084">
            <v>2</v>
          </cell>
          <cell r="T4084">
            <v>183312</v>
          </cell>
        </row>
        <row r="4085">
          <cell r="F4085" t="str">
            <v>612. Vigilancia de la Salud AmbientalVigilancia de la Salud Ambiental2026</v>
          </cell>
          <cell r="G4085" t="str">
            <v>Acciones de Fiscalización y Aseguramiento Sanitario</v>
          </cell>
          <cell r="H4085" t="str">
            <v>Línea Seguridad química</v>
          </cell>
          <cell r="I4085" t="str">
            <v>GSP</v>
          </cell>
          <cell r="J4085" t="str">
            <v>Establecimiento vigilado y controlado</v>
          </cell>
          <cell r="K4085" t="str">
            <v>VER SIVIGILA</v>
          </cell>
          <cell r="L4085" t="str">
            <v>VER SIVIGILA</v>
          </cell>
          <cell r="M4085" t="str">
            <v>3_MARTIRES</v>
          </cell>
          <cell r="N4085" t="str">
            <v>1_ENERO_2026</v>
          </cell>
          <cell r="O4085" t="str">
            <v>612. Vigilancia de la Salud AmbientalVigilancia de la Salud Ambiental20263_MARTIRES1_ENERO_2026</v>
          </cell>
          <cell r="P4085">
            <v>91656</v>
          </cell>
          <cell r="S4085">
            <v>1</v>
          </cell>
          <cell r="T4085">
            <v>91656</v>
          </cell>
        </row>
        <row r="4086">
          <cell r="F4086" t="str">
            <v>612. Vigilancia de la Salud AmbientalVigilancia de la Salud Ambiental2026</v>
          </cell>
          <cell r="G4086" t="str">
            <v>Acciones de Fiscalización y Aseguramiento Sanitario</v>
          </cell>
          <cell r="H4086" t="str">
            <v>Línea Seguridad química</v>
          </cell>
          <cell r="I4086" t="str">
            <v>GSP</v>
          </cell>
          <cell r="J4086" t="str">
            <v>Establecimiento vigilado y controlado</v>
          </cell>
          <cell r="K4086" t="str">
            <v>VER SIVIGILA</v>
          </cell>
          <cell r="L4086" t="str">
            <v>VER SIVIGILA</v>
          </cell>
          <cell r="M4086" t="str">
            <v>6_ANTONIO_NARIÑO</v>
          </cell>
          <cell r="N4086" t="str">
            <v>1_ENERO_2026</v>
          </cell>
          <cell r="O4086" t="str">
            <v>612. Vigilancia de la Salud AmbientalVigilancia de la Salud Ambiental20266_ANTONIO_NARIÑO1_ENERO_2026</v>
          </cell>
          <cell r="P4086">
            <v>0</v>
          </cell>
          <cell r="S4086">
            <v>0</v>
          </cell>
          <cell r="T4086">
            <v>0</v>
          </cell>
        </row>
        <row r="4087">
          <cell r="F4087" t="str">
            <v>612. Vigilancia de la Salud AmbientalVigilancia de la Salud Ambiental2026</v>
          </cell>
          <cell r="G4087" t="str">
            <v>Acciones de Fiscalización y Aseguramiento Sanitario</v>
          </cell>
          <cell r="H4087" t="str">
            <v>Línea Seguridad química</v>
          </cell>
          <cell r="I4087" t="str">
            <v>GSP</v>
          </cell>
          <cell r="J4087" t="str">
            <v>Establecimiento vigilado y controlado</v>
          </cell>
          <cell r="K4087" t="str">
            <v>VER SIVIGILA</v>
          </cell>
          <cell r="L4087" t="str">
            <v>VER SIVIGILA</v>
          </cell>
          <cell r="M4087" t="str">
            <v>5_RAFAEL_URIBE</v>
          </cell>
          <cell r="N4087" t="str">
            <v>1_ENERO_2026</v>
          </cell>
          <cell r="O4087" t="str">
            <v>612. Vigilancia de la Salud AmbientalVigilancia de la Salud Ambiental20265_RAFAEL_URIBE1_ENERO_2026</v>
          </cell>
          <cell r="P4087">
            <v>0</v>
          </cell>
          <cell r="S4087">
            <v>0</v>
          </cell>
          <cell r="T4087">
            <v>0</v>
          </cell>
        </row>
        <row r="4088">
          <cell r="F4088" t="str">
            <v>1212. Vigilancia de la Salud AmbientalVigilancia de la Salud Ambiental2026</v>
          </cell>
          <cell r="G4088" t="str">
            <v>Acciones de Fiscalización y Aseguramiento Sanitario</v>
          </cell>
          <cell r="H4088" t="str">
            <v>Línea Seguridad química</v>
          </cell>
          <cell r="I4088" t="str">
            <v>GSP</v>
          </cell>
          <cell r="J4088" t="str">
            <v>Establecimiento vigilado y controlado</v>
          </cell>
          <cell r="K4088" t="str">
            <v>VER SIVIGILA</v>
          </cell>
          <cell r="L4088" t="str">
            <v>VER SIVIGILA</v>
          </cell>
          <cell r="M4088" t="str">
            <v>2_SANTA_FE</v>
          </cell>
          <cell r="N4088" t="str">
            <v>1_ENERO_2026</v>
          </cell>
          <cell r="O4088" t="str">
            <v>1212. Vigilancia de la Salud AmbientalVigilancia de la Salud Ambiental20262_SANTA_FE1_ENERO_2026</v>
          </cell>
          <cell r="P4088">
            <v>0</v>
          </cell>
          <cell r="S4088">
            <v>0</v>
          </cell>
          <cell r="T4088">
            <v>0</v>
          </cell>
        </row>
        <row r="4089">
          <cell r="F4089" t="str">
            <v>1212. Vigilancia de la Salud AmbientalVigilancia de la Salud Ambiental2026</v>
          </cell>
          <cell r="G4089" t="str">
            <v>Acciones de Fiscalización y Aseguramiento Sanitario</v>
          </cell>
          <cell r="H4089" t="str">
            <v>Línea Seguridad química</v>
          </cell>
          <cell r="I4089" t="str">
            <v>GSP</v>
          </cell>
          <cell r="J4089" t="str">
            <v>Establecimiento vigilado y controlado</v>
          </cell>
          <cell r="K4089" t="str">
            <v>VER SIVIGILA</v>
          </cell>
          <cell r="L4089" t="str">
            <v>VER SIVIGILA</v>
          </cell>
          <cell r="M4089" t="str">
            <v>4_SAN_CRISTOBAL</v>
          </cell>
          <cell r="N4089" t="str">
            <v>1_ENERO_2026</v>
          </cell>
          <cell r="O4089" t="str">
            <v>1212. Vigilancia de la Salud AmbientalVigilancia de la Salud Ambiental20264_SAN_CRISTOBAL1_ENERO_2026</v>
          </cell>
          <cell r="P4089">
            <v>91656</v>
          </cell>
          <cell r="S4089">
            <v>1</v>
          </cell>
          <cell r="T4089">
            <v>91656</v>
          </cell>
        </row>
        <row r="4090">
          <cell r="F4090" t="str">
            <v>1212. Vigilancia de la Salud AmbientalVigilancia de la Salud Ambiental2026</v>
          </cell>
          <cell r="G4090" t="str">
            <v>Acciones de Fiscalización y Aseguramiento Sanitario</v>
          </cell>
          <cell r="H4090" t="str">
            <v>Línea Seguridad química</v>
          </cell>
          <cell r="I4090" t="str">
            <v>GSP</v>
          </cell>
          <cell r="J4090" t="str">
            <v>Establecimiento vigilado y controlado</v>
          </cell>
          <cell r="K4090" t="str">
            <v>VER SIVIGILA</v>
          </cell>
          <cell r="L4090" t="str">
            <v>VER SIVIGILA</v>
          </cell>
          <cell r="M4090" t="str">
            <v>3_MARTIRES</v>
          </cell>
          <cell r="N4090" t="str">
            <v>1_ENERO_2026</v>
          </cell>
          <cell r="O4090" t="str">
            <v>1212. Vigilancia de la Salud AmbientalVigilancia de la Salud Ambiental20263_MARTIRES1_ENERO_2026</v>
          </cell>
          <cell r="P4090">
            <v>91656</v>
          </cell>
          <cell r="S4090">
            <v>2</v>
          </cell>
          <cell r="T4090">
            <v>183312</v>
          </cell>
        </row>
        <row r="4091">
          <cell r="F4091" t="str">
            <v>1212. Vigilancia de la Salud AmbientalVigilancia de la Salud Ambiental2026</v>
          </cell>
          <cell r="G4091" t="str">
            <v>Acciones de Fiscalización y Aseguramiento Sanitario</v>
          </cell>
          <cell r="H4091" t="str">
            <v>Línea Seguridad química</v>
          </cell>
          <cell r="I4091" t="str">
            <v>GSP</v>
          </cell>
          <cell r="J4091" t="str">
            <v>Establecimiento vigilado y controlado</v>
          </cell>
          <cell r="K4091" t="str">
            <v>VER SIVIGILA</v>
          </cell>
          <cell r="L4091" t="str">
            <v>VER SIVIGILA</v>
          </cell>
          <cell r="M4091" t="str">
            <v>6_ANTONIO_NARIÑO</v>
          </cell>
          <cell r="N4091" t="str">
            <v>1_ENERO_2026</v>
          </cell>
          <cell r="O4091" t="str">
            <v>1212. Vigilancia de la Salud AmbientalVigilancia de la Salud Ambiental20266_ANTONIO_NARIÑO1_ENERO_2026</v>
          </cell>
          <cell r="P4091">
            <v>0</v>
          </cell>
          <cell r="S4091">
            <v>0</v>
          </cell>
          <cell r="T4091">
            <v>0</v>
          </cell>
        </row>
        <row r="4092">
          <cell r="F4092" t="str">
            <v>1212. Vigilancia de la Salud AmbientalVigilancia de la Salud Ambiental2026</v>
          </cell>
          <cell r="G4092" t="str">
            <v>Acciones de Fiscalización y Aseguramiento Sanitario</v>
          </cell>
          <cell r="H4092" t="str">
            <v>Línea Seguridad química</v>
          </cell>
          <cell r="I4092" t="str">
            <v>GSP</v>
          </cell>
          <cell r="J4092" t="str">
            <v>Establecimiento vigilado y controlado</v>
          </cell>
          <cell r="K4092" t="str">
            <v>VER SIVIGILA</v>
          </cell>
          <cell r="L4092" t="str">
            <v>VER SIVIGILA</v>
          </cell>
          <cell r="M4092" t="str">
            <v>5_RAFAEL_URIBE</v>
          </cell>
          <cell r="N4092" t="str">
            <v>1_ENERO_2026</v>
          </cell>
          <cell r="O4092" t="str">
            <v>1212. Vigilancia de la Salud AmbientalVigilancia de la Salud Ambiental20265_RAFAEL_URIBE1_ENERO_2026</v>
          </cell>
          <cell r="P4092">
            <v>91656</v>
          </cell>
          <cell r="S4092">
            <v>2</v>
          </cell>
          <cell r="T4092">
            <v>183312</v>
          </cell>
        </row>
        <row r="4093">
          <cell r="F4093" t="str">
            <v>1712. Vigilancia de la Salud AmbientalVigilancia de la Salud Ambiental2026</v>
          </cell>
          <cell r="G4093" t="str">
            <v>Acciones de Fiscalización y Aseguramiento Sanitario</v>
          </cell>
          <cell r="H4093" t="str">
            <v>Línea Seguridad química</v>
          </cell>
          <cell r="I4093" t="str">
            <v>GSP</v>
          </cell>
          <cell r="J4093" t="str">
            <v>Establecimiento vigilado y controlado</v>
          </cell>
          <cell r="K4093" t="str">
            <v>VER SIVIGILA</v>
          </cell>
          <cell r="L4093" t="str">
            <v>VER SIVIGILA</v>
          </cell>
          <cell r="M4093" t="str">
            <v>4_SAN_CRISTOBAL</v>
          </cell>
          <cell r="N4093" t="str">
            <v>1_ENERO_2026</v>
          </cell>
          <cell r="O4093" t="str">
            <v>1712. Vigilancia de la Salud AmbientalVigilancia de la Salud Ambiental20264_SAN_CRISTOBAL1_ENERO_2026</v>
          </cell>
          <cell r="P4093">
            <v>0</v>
          </cell>
          <cell r="S4093">
            <v>0</v>
          </cell>
          <cell r="T4093">
            <v>0</v>
          </cell>
        </row>
        <row r="4094">
          <cell r="F4094" t="str">
            <v>1712. Vigilancia de la Salud AmbientalVigilancia de la Salud Ambiental2026</v>
          </cell>
          <cell r="G4094" t="str">
            <v>Acciones de Fiscalización y Aseguramiento Sanitario</v>
          </cell>
          <cell r="H4094" t="str">
            <v>Línea Seguridad química</v>
          </cell>
          <cell r="I4094" t="str">
            <v>GSP</v>
          </cell>
          <cell r="J4094" t="str">
            <v>Establecimiento vigilado y controlado</v>
          </cell>
          <cell r="K4094" t="str">
            <v>VER SIVIGILA</v>
          </cell>
          <cell r="L4094" t="str">
            <v>VER SIVIGILA</v>
          </cell>
          <cell r="M4094" t="str">
            <v>5_RAFAEL_URIBE</v>
          </cell>
          <cell r="N4094" t="str">
            <v>1_ENERO_2026</v>
          </cell>
          <cell r="O4094" t="str">
            <v>1712. Vigilancia de la Salud AmbientalVigilancia de la Salud Ambiental20265_RAFAEL_URIBE1_ENERO_2026</v>
          </cell>
          <cell r="P4094">
            <v>0</v>
          </cell>
          <cell r="S4094">
            <v>0</v>
          </cell>
          <cell r="T4094">
            <v>0</v>
          </cell>
        </row>
        <row r="4095">
          <cell r="F4095" t="str">
            <v>1812. Vigilancia de la Salud AmbientalVigilancia de la Salud Ambiental2026</v>
          </cell>
          <cell r="G4095" t="str">
            <v>Acciones de Fiscalización y Aseguramiento Sanitario</v>
          </cell>
          <cell r="H4095" t="str">
            <v>Línea Seguridad química</v>
          </cell>
          <cell r="I4095" t="str">
            <v>GSP</v>
          </cell>
          <cell r="J4095" t="str">
            <v>Establecimiento vigilado y controlado</v>
          </cell>
          <cell r="K4095" t="str">
            <v>VER SIVIGILA</v>
          </cell>
          <cell r="L4095" t="str">
            <v>VER SIVIGILA</v>
          </cell>
          <cell r="M4095" t="str">
            <v>5_RAFAEL_URIBE</v>
          </cell>
          <cell r="N4095" t="str">
            <v>1_ENERO_2026</v>
          </cell>
          <cell r="O4095" t="str">
            <v>1812. Vigilancia de la Salud AmbientalVigilancia de la Salud Ambiental20265_RAFAEL_URIBE1_ENERO_2026</v>
          </cell>
          <cell r="P4095">
            <v>0</v>
          </cell>
          <cell r="S4095">
            <v>0</v>
          </cell>
          <cell r="T4095">
            <v>0</v>
          </cell>
        </row>
        <row r="4096">
          <cell r="F4096" t="str">
            <v>2112. Vigilancia de la Salud AmbientalVigilancia de la Salud Ambiental2026</v>
          </cell>
          <cell r="G4096" t="str">
            <v>Acciones de Fiscalización y Aseguramiento Sanitario</v>
          </cell>
          <cell r="H4096" t="str">
            <v>Línea Seguridad química</v>
          </cell>
          <cell r="I4096" t="str">
            <v>GSP</v>
          </cell>
          <cell r="J4096" t="str">
            <v>Establecimiento vigilado y controlado</v>
          </cell>
          <cell r="K4096" t="str">
            <v>VER SIVIGILA</v>
          </cell>
          <cell r="L4096" t="str">
            <v>VER SIVIGILA</v>
          </cell>
          <cell r="M4096" t="str">
            <v>3_MARTIRES</v>
          </cell>
          <cell r="N4096" t="str">
            <v>1_ENERO_2026</v>
          </cell>
          <cell r="O4096" t="str">
            <v>2112. Vigilancia de la Salud AmbientalVigilancia de la Salud Ambiental20263_MARTIRES1_ENERO_2026</v>
          </cell>
          <cell r="P4096">
            <v>0</v>
          </cell>
          <cell r="S4096">
            <v>0</v>
          </cell>
          <cell r="T4096">
            <v>0</v>
          </cell>
        </row>
        <row r="4097">
          <cell r="F4097" t="str">
            <v>2112. Vigilancia de la Salud AmbientalVigilancia de la Salud Ambiental2026</v>
          </cell>
          <cell r="G4097" t="str">
            <v>Acciones de Fiscalización y Aseguramiento Sanitario</v>
          </cell>
          <cell r="H4097" t="str">
            <v>Línea Seguridad química</v>
          </cell>
          <cell r="I4097" t="str">
            <v>GSP</v>
          </cell>
          <cell r="J4097" t="str">
            <v>Establecimiento vigilado y controlado</v>
          </cell>
          <cell r="K4097" t="str">
            <v>VER SIVIGILA</v>
          </cell>
          <cell r="L4097" t="str">
            <v>VER SIVIGILA</v>
          </cell>
          <cell r="M4097" t="str">
            <v>6_ANTONIO_NARIÑO</v>
          </cell>
          <cell r="N4097" t="str">
            <v>1_ENERO_2026</v>
          </cell>
          <cell r="O4097" t="str">
            <v>2112. Vigilancia de la Salud AmbientalVigilancia de la Salud Ambiental20266_ANTONIO_NARIÑO1_ENERO_2026</v>
          </cell>
          <cell r="P4097">
            <v>0</v>
          </cell>
          <cell r="S4097">
            <v>0</v>
          </cell>
          <cell r="T4097">
            <v>0</v>
          </cell>
        </row>
        <row r="4098">
          <cell r="F4098" t="str">
            <v>2212. Vigilancia de la Salud AmbientalVigilancia de la Salud Ambiental2026</v>
          </cell>
          <cell r="G4098" t="str">
            <v>Acciones de Fiscalización y Aseguramiento Sanitario</v>
          </cell>
          <cell r="H4098" t="str">
            <v>Línea Seguridad química</v>
          </cell>
          <cell r="I4098" t="str">
            <v>GSP</v>
          </cell>
          <cell r="J4098" t="str">
            <v>Establecimiento vigilado y controlado</v>
          </cell>
          <cell r="K4098" t="str">
            <v>VER SIVIGILA</v>
          </cell>
          <cell r="L4098" t="str">
            <v>VER SIVIGILA</v>
          </cell>
          <cell r="M4098" t="str">
            <v>2_SANTA_FE</v>
          </cell>
          <cell r="N4098" t="str">
            <v>1_ENERO_2026</v>
          </cell>
          <cell r="O4098" t="str">
            <v>2212. Vigilancia de la Salud AmbientalVigilancia de la Salud Ambiental20262_SANTA_FE1_ENERO_2026</v>
          </cell>
          <cell r="P4098">
            <v>91656</v>
          </cell>
          <cell r="S4098">
            <v>9</v>
          </cell>
          <cell r="T4098">
            <v>824904</v>
          </cell>
        </row>
        <row r="4099">
          <cell r="F4099" t="str">
            <v>2212. Vigilancia de la Salud AmbientalVigilancia de la Salud Ambiental2026</v>
          </cell>
          <cell r="G4099" t="str">
            <v>Acciones de Fiscalización y Aseguramiento Sanitario</v>
          </cell>
          <cell r="H4099" t="str">
            <v>Línea Seguridad química</v>
          </cell>
          <cell r="I4099" t="str">
            <v>GSP</v>
          </cell>
          <cell r="J4099" t="str">
            <v>Establecimiento vigilado y controlado</v>
          </cell>
          <cell r="K4099" t="str">
            <v>VER SIVIGILA</v>
          </cell>
          <cell r="L4099" t="str">
            <v>VER SIVIGILA</v>
          </cell>
          <cell r="M4099" t="str">
            <v>4_SAN_CRISTOBAL</v>
          </cell>
          <cell r="N4099" t="str">
            <v>1_ENERO_2026</v>
          </cell>
          <cell r="O4099" t="str">
            <v>2212. Vigilancia de la Salud AmbientalVigilancia de la Salud Ambiental20264_SAN_CRISTOBAL1_ENERO_2026</v>
          </cell>
          <cell r="P4099">
            <v>91656</v>
          </cell>
          <cell r="S4099">
            <v>9</v>
          </cell>
          <cell r="T4099">
            <v>824904</v>
          </cell>
        </row>
        <row r="4100">
          <cell r="F4100" t="str">
            <v>2212. Vigilancia de la Salud AmbientalVigilancia de la Salud Ambiental2026</v>
          </cell>
          <cell r="G4100" t="str">
            <v>Acciones de Fiscalización y Aseguramiento Sanitario</v>
          </cell>
          <cell r="H4100" t="str">
            <v>Línea Seguridad química</v>
          </cell>
          <cell r="I4100" t="str">
            <v>GSP</v>
          </cell>
          <cell r="J4100" t="str">
            <v>Establecimiento vigilado y controlado</v>
          </cell>
          <cell r="K4100" t="str">
            <v>VER SIVIGILA</v>
          </cell>
          <cell r="L4100" t="str">
            <v>VER SIVIGILA</v>
          </cell>
          <cell r="M4100" t="str">
            <v>3_MARTIRES</v>
          </cell>
          <cell r="N4100" t="str">
            <v>1_ENERO_2026</v>
          </cell>
          <cell r="O4100" t="str">
            <v>2212. Vigilancia de la Salud AmbientalVigilancia de la Salud Ambiental20263_MARTIRES1_ENERO_2026</v>
          </cell>
          <cell r="P4100">
            <v>91656</v>
          </cell>
          <cell r="S4100">
            <v>149</v>
          </cell>
          <cell r="T4100">
            <v>13656744</v>
          </cell>
        </row>
        <row r="4101">
          <cell r="F4101" t="str">
            <v>2212. Vigilancia de la Salud AmbientalVigilancia de la Salud Ambiental2026</v>
          </cell>
          <cell r="G4101" t="str">
            <v>Acciones de Fiscalización y Aseguramiento Sanitario</v>
          </cell>
          <cell r="H4101" t="str">
            <v>Línea Seguridad química</v>
          </cell>
          <cell r="I4101" t="str">
            <v>GSP</v>
          </cell>
          <cell r="J4101" t="str">
            <v>Establecimiento vigilado y controlado</v>
          </cell>
          <cell r="K4101" t="str">
            <v>VER SIVIGILA</v>
          </cell>
          <cell r="L4101" t="str">
            <v>VER SIVIGILA</v>
          </cell>
          <cell r="M4101" t="str">
            <v>6_ANTONIO_NARIÑO</v>
          </cell>
          <cell r="N4101" t="str">
            <v>1_ENERO_2026</v>
          </cell>
          <cell r="O4101" t="str">
            <v>2212. Vigilancia de la Salud AmbientalVigilancia de la Salud Ambiental20266_ANTONIO_NARIÑO1_ENERO_2026</v>
          </cell>
          <cell r="P4101">
            <v>91656</v>
          </cell>
          <cell r="S4101">
            <v>15</v>
          </cell>
          <cell r="T4101">
            <v>1374840</v>
          </cell>
        </row>
        <row r="4102">
          <cell r="F4102" t="str">
            <v>2212. Vigilancia de la Salud AmbientalVigilancia de la Salud Ambiental2026</v>
          </cell>
          <cell r="G4102" t="str">
            <v>Acciones de Fiscalización y Aseguramiento Sanitario</v>
          </cell>
          <cell r="H4102" t="str">
            <v>Línea Seguridad química</v>
          </cell>
          <cell r="I4102" t="str">
            <v>GSP</v>
          </cell>
          <cell r="J4102" t="str">
            <v>Establecimiento vigilado y controlado</v>
          </cell>
          <cell r="K4102" t="str">
            <v>VER SIVIGILA</v>
          </cell>
          <cell r="L4102" t="str">
            <v>VER SIVIGILA</v>
          </cell>
          <cell r="M4102" t="str">
            <v>1_CANDELARIA</v>
          </cell>
          <cell r="N4102" t="str">
            <v>1_ENERO_2026</v>
          </cell>
          <cell r="O4102" t="str">
            <v>2212. Vigilancia de la Salud AmbientalVigilancia de la Salud Ambiental20261_CANDELARIA1_ENERO_2026</v>
          </cell>
          <cell r="P4102">
            <v>91656</v>
          </cell>
          <cell r="S4102">
            <v>13</v>
          </cell>
          <cell r="T4102">
            <v>1191528</v>
          </cell>
        </row>
        <row r="4103">
          <cell r="F4103" t="str">
            <v>2212. Vigilancia de la Salud AmbientalVigilancia de la Salud Ambiental2026</v>
          </cell>
          <cell r="G4103" t="str">
            <v>Acciones de Fiscalización y Aseguramiento Sanitario</v>
          </cell>
          <cell r="H4103" t="str">
            <v>Línea Seguridad química</v>
          </cell>
          <cell r="I4103" t="str">
            <v>GSP</v>
          </cell>
          <cell r="J4103" t="str">
            <v>Establecimiento vigilado y controlado</v>
          </cell>
          <cell r="K4103" t="str">
            <v>VER SIVIGILA</v>
          </cell>
          <cell r="L4103" t="str">
            <v>VER SIVIGILA</v>
          </cell>
          <cell r="M4103" t="str">
            <v>5_RAFAEL_URIBE</v>
          </cell>
          <cell r="N4103" t="str">
            <v>1_ENERO_2026</v>
          </cell>
          <cell r="O4103" t="str">
            <v>2212. Vigilancia de la Salud AmbientalVigilancia de la Salud Ambiental20265_RAFAEL_URIBE1_ENERO_2026</v>
          </cell>
          <cell r="P4103">
            <v>91656</v>
          </cell>
          <cell r="S4103">
            <v>7</v>
          </cell>
          <cell r="T4103">
            <v>641592</v>
          </cell>
        </row>
        <row r="4104">
          <cell r="F4104" t="str">
            <v>2412. Vigilancia de la Salud AmbientalVigilancia de la Salud Ambiental2026</v>
          </cell>
          <cell r="G4104" t="str">
            <v>Acciones de Fiscalización y Aseguramiento Sanitario</v>
          </cell>
          <cell r="H4104" t="str">
            <v>Línea Seguridad química</v>
          </cell>
          <cell r="I4104" t="str">
            <v>GSP</v>
          </cell>
          <cell r="J4104" t="str">
            <v>Establecimiento vigilado y controlado</v>
          </cell>
          <cell r="K4104" t="str">
            <v>VER SIVIGILA</v>
          </cell>
          <cell r="L4104" t="str">
            <v>VER SIVIGILA</v>
          </cell>
          <cell r="M4104" t="str">
            <v>4_SAN_CRISTOBAL</v>
          </cell>
          <cell r="N4104" t="str">
            <v>1_ENERO_2026</v>
          </cell>
          <cell r="O4104" t="str">
            <v>2412. Vigilancia de la Salud AmbientalVigilancia de la Salud Ambiental20264_SAN_CRISTOBAL1_ENERO_2026</v>
          </cell>
          <cell r="P4104">
            <v>0</v>
          </cell>
          <cell r="S4104">
            <v>0</v>
          </cell>
          <cell r="T4104">
            <v>0</v>
          </cell>
        </row>
        <row r="4105">
          <cell r="F4105" t="str">
            <v>2412. Vigilancia de la Salud AmbientalVigilancia de la Salud Ambiental2026</v>
          </cell>
          <cell r="G4105" t="str">
            <v>Acciones de Fiscalización y Aseguramiento Sanitario</v>
          </cell>
          <cell r="H4105" t="str">
            <v>Línea Seguridad química</v>
          </cell>
          <cell r="I4105" t="str">
            <v>GSP</v>
          </cell>
          <cell r="J4105" t="str">
            <v>Establecimiento vigilado y controlado</v>
          </cell>
          <cell r="K4105" t="str">
            <v>VER SIVIGILA</v>
          </cell>
          <cell r="L4105" t="str">
            <v>VER SIVIGILA</v>
          </cell>
          <cell r="M4105" t="str">
            <v>5_RAFAEL_URIBE</v>
          </cell>
          <cell r="N4105" t="str">
            <v>1_ENERO_2026</v>
          </cell>
          <cell r="O4105" t="str">
            <v>2412. Vigilancia de la Salud AmbientalVigilancia de la Salud Ambiental20265_RAFAEL_URIBE1_ENERO_2026</v>
          </cell>
          <cell r="P4105">
            <v>0</v>
          </cell>
          <cell r="S4105">
            <v>0</v>
          </cell>
          <cell r="T4105">
            <v>0</v>
          </cell>
        </row>
        <row r="4106">
          <cell r="F4106" t="str">
            <v>2812. Vigilancia de la Salud AmbientalVigilancia de la Salud Ambiental2026</v>
          </cell>
          <cell r="G4106" t="str">
            <v>Acciones de Fiscalización y Aseguramiento Sanitario</v>
          </cell>
          <cell r="H4106" t="str">
            <v>Línea Calidad de Agua y Saneamiento básico</v>
          </cell>
          <cell r="I4106" t="str">
            <v>GSP</v>
          </cell>
          <cell r="J4106" t="str">
            <v>Establecimiento vigilado y controlado</v>
          </cell>
          <cell r="K4106" t="str">
            <v>VER SIVIGILA</v>
          </cell>
          <cell r="L4106" t="str">
            <v>VER SIVIGILA</v>
          </cell>
          <cell r="M4106" t="str">
            <v>2_SANTA_FE</v>
          </cell>
          <cell r="N4106" t="str">
            <v>1_ENERO_2026</v>
          </cell>
          <cell r="O4106" t="str">
            <v>2812. Vigilancia de la Salud AmbientalVigilancia de la Salud Ambiental20262_SANTA_FE1_ENERO_2026</v>
          </cell>
          <cell r="P4106">
            <v>71958</v>
          </cell>
          <cell r="S4106">
            <v>2</v>
          </cell>
          <cell r="T4106">
            <v>143916</v>
          </cell>
        </row>
        <row r="4107">
          <cell r="F4107" t="str">
            <v>2812. Vigilancia de la Salud AmbientalVigilancia de la Salud Ambiental2026</v>
          </cell>
          <cell r="G4107" t="str">
            <v>Acciones de Fiscalización y Aseguramiento Sanitario</v>
          </cell>
          <cell r="H4107" t="str">
            <v>Línea Calidad de Agua y Saneamiento básico</v>
          </cell>
          <cell r="I4107" t="str">
            <v>GSP</v>
          </cell>
          <cell r="J4107" t="str">
            <v>Establecimiento vigilado y controlado</v>
          </cell>
          <cell r="K4107" t="str">
            <v>VER SIVIGILA</v>
          </cell>
          <cell r="L4107" t="str">
            <v>VER SIVIGILA</v>
          </cell>
          <cell r="M4107" t="str">
            <v>4_SAN_CRISTOBAL</v>
          </cell>
          <cell r="N4107" t="str">
            <v>1_ENERO_2026</v>
          </cell>
          <cell r="O4107" t="str">
            <v>2812. Vigilancia de la Salud AmbientalVigilancia de la Salud Ambiental20264_SAN_CRISTOBAL1_ENERO_2026</v>
          </cell>
          <cell r="P4107">
            <v>0</v>
          </cell>
          <cell r="S4107">
            <v>0</v>
          </cell>
          <cell r="T4107">
            <v>0</v>
          </cell>
        </row>
        <row r="4108">
          <cell r="F4108" t="str">
            <v>2812. Vigilancia de la Salud AmbientalVigilancia de la Salud Ambiental2026</v>
          </cell>
          <cell r="G4108" t="str">
            <v>Acciones de Fiscalización y Aseguramiento Sanitario</v>
          </cell>
          <cell r="H4108" t="str">
            <v>Línea Calidad de Agua y Saneamiento básico</v>
          </cell>
          <cell r="I4108" t="str">
            <v>GSP</v>
          </cell>
          <cell r="J4108" t="str">
            <v>Establecimiento vigilado y controlado</v>
          </cell>
          <cell r="K4108" t="str">
            <v>VER SIVIGILA</v>
          </cell>
          <cell r="L4108" t="str">
            <v>VER SIVIGILA</v>
          </cell>
          <cell r="M4108" t="str">
            <v>3_MARTIRES</v>
          </cell>
          <cell r="N4108" t="str">
            <v>1_ENERO_2026</v>
          </cell>
          <cell r="O4108" t="str">
            <v>2812. Vigilancia de la Salud AmbientalVigilancia de la Salud Ambiental20263_MARTIRES1_ENERO_2026</v>
          </cell>
          <cell r="P4108">
            <v>0</v>
          </cell>
          <cell r="S4108">
            <v>0</v>
          </cell>
          <cell r="T4108">
            <v>0</v>
          </cell>
        </row>
        <row r="4109">
          <cell r="F4109" t="str">
            <v>2812. Vigilancia de la Salud AmbientalVigilancia de la Salud Ambiental2026</v>
          </cell>
          <cell r="G4109" t="str">
            <v>Acciones de Fiscalización y Aseguramiento Sanitario</v>
          </cell>
          <cell r="H4109" t="str">
            <v>Línea Calidad de Agua y Saneamiento básico</v>
          </cell>
          <cell r="I4109" t="str">
            <v>GSP</v>
          </cell>
          <cell r="J4109" t="str">
            <v>Establecimiento vigilado y controlado</v>
          </cell>
          <cell r="K4109" t="str">
            <v>VER SIVIGILA</v>
          </cell>
          <cell r="L4109" t="str">
            <v>VER SIVIGILA</v>
          </cell>
          <cell r="M4109" t="str">
            <v>6_ANTONIO_NARIÑO</v>
          </cell>
          <cell r="N4109" t="str">
            <v>1_ENERO_2026</v>
          </cell>
          <cell r="O4109" t="str">
            <v>2812. Vigilancia de la Salud AmbientalVigilancia de la Salud Ambiental20266_ANTONIO_NARIÑO1_ENERO_2026</v>
          </cell>
          <cell r="P4109">
            <v>71958</v>
          </cell>
          <cell r="S4109">
            <v>1</v>
          </cell>
          <cell r="T4109">
            <v>71958</v>
          </cell>
        </row>
        <row r="4110">
          <cell r="F4110" t="str">
            <v>2812. Vigilancia de la Salud AmbientalVigilancia de la Salud Ambiental2026</v>
          </cell>
          <cell r="G4110" t="str">
            <v>Acciones de Fiscalización y Aseguramiento Sanitario</v>
          </cell>
          <cell r="H4110" t="str">
            <v>Línea Calidad de Agua y Saneamiento básico</v>
          </cell>
          <cell r="I4110" t="str">
            <v>GSP</v>
          </cell>
          <cell r="J4110" t="str">
            <v>Establecimiento vigilado y controlado</v>
          </cell>
          <cell r="K4110" t="str">
            <v>VER SIVIGILA</v>
          </cell>
          <cell r="L4110" t="str">
            <v>VER SIVIGILA</v>
          </cell>
          <cell r="M4110" t="str">
            <v>1_CANDELARIA</v>
          </cell>
          <cell r="N4110" t="str">
            <v>1_ENERO_2026</v>
          </cell>
          <cell r="O4110" t="str">
            <v>2812. Vigilancia de la Salud AmbientalVigilancia de la Salud Ambiental20261_CANDELARIA1_ENERO_2026</v>
          </cell>
          <cell r="P4110">
            <v>0</v>
          </cell>
          <cell r="S4110">
            <v>0</v>
          </cell>
          <cell r="T4110">
            <v>0</v>
          </cell>
        </row>
        <row r="4111">
          <cell r="F4111" t="str">
            <v>3112. Vigilancia de la Salud AmbientalVigilancia de la Salud Ambiental2026</v>
          </cell>
          <cell r="G4111" t="str">
            <v>Acciones de Fiscalización y Aseguramiento Sanitario</v>
          </cell>
          <cell r="H4111" t="str">
            <v>Línea Calidad de Agua y Saneamiento básico</v>
          </cell>
          <cell r="I4111" t="str">
            <v>GSP</v>
          </cell>
          <cell r="J4111" t="str">
            <v>Establecimiento vigilado y controlado</v>
          </cell>
          <cell r="K4111" t="str">
            <v>VER SIVIGILA</v>
          </cell>
          <cell r="L4111" t="str">
            <v>VER SIVIGILA</v>
          </cell>
          <cell r="M4111" t="str">
            <v>2_SANTA_FE</v>
          </cell>
          <cell r="N4111" t="str">
            <v>1_ENERO_2026</v>
          </cell>
          <cell r="O4111" t="str">
            <v>3112. Vigilancia de la Salud AmbientalVigilancia de la Salud Ambiental20262_SANTA_FE1_ENERO_2026</v>
          </cell>
          <cell r="P4111">
            <v>91656</v>
          </cell>
          <cell r="S4111">
            <v>5</v>
          </cell>
          <cell r="T4111">
            <v>458280</v>
          </cell>
        </row>
        <row r="4112">
          <cell r="F4112" t="str">
            <v>3112. Vigilancia de la Salud AmbientalVigilancia de la Salud Ambiental2026</v>
          </cell>
          <cell r="G4112" t="str">
            <v>Acciones de Fiscalización y Aseguramiento Sanitario</v>
          </cell>
          <cell r="H4112" t="str">
            <v>Línea Calidad de Agua y Saneamiento básico</v>
          </cell>
          <cell r="I4112" t="str">
            <v>GSP</v>
          </cell>
          <cell r="J4112" t="str">
            <v>Establecimiento vigilado y controlado</v>
          </cell>
          <cell r="K4112" t="str">
            <v>VER SIVIGILA</v>
          </cell>
          <cell r="L4112" t="str">
            <v>VER SIVIGILA</v>
          </cell>
          <cell r="M4112" t="str">
            <v>4_SAN_CRISTOBAL</v>
          </cell>
          <cell r="N4112" t="str">
            <v>1_ENERO_2026</v>
          </cell>
          <cell r="O4112" t="str">
            <v>3112. Vigilancia de la Salud AmbientalVigilancia de la Salud Ambiental20264_SAN_CRISTOBAL1_ENERO_2026</v>
          </cell>
          <cell r="P4112">
            <v>91656</v>
          </cell>
          <cell r="S4112">
            <v>13</v>
          </cell>
          <cell r="T4112">
            <v>1191528</v>
          </cell>
        </row>
        <row r="4113">
          <cell r="F4113" t="str">
            <v>3112. Vigilancia de la Salud AmbientalVigilancia de la Salud Ambiental2026</v>
          </cell>
          <cell r="G4113" t="str">
            <v>Acciones de Fiscalización y Aseguramiento Sanitario</v>
          </cell>
          <cell r="H4113" t="str">
            <v>Línea Calidad de Agua y Saneamiento básico</v>
          </cell>
          <cell r="I4113" t="str">
            <v>GSP</v>
          </cell>
          <cell r="J4113" t="str">
            <v>Establecimiento vigilado y controlado</v>
          </cell>
          <cell r="K4113" t="str">
            <v>VER SIVIGILA</v>
          </cell>
          <cell r="L4113" t="str">
            <v>VER SIVIGILA</v>
          </cell>
          <cell r="M4113" t="str">
            <v>3_MARTIRES</v>
          </cell>
          <cell r="N4113" t="str">
            <v>1_ENERO_2026</v>
          </cell>
          <cell r="O4113" t="str">
            <v>3112. Vigilancia de la Salud AmbientalVigilancia de la Salud Ambiental20263_MARTIRES1_ENERO_2026</v>
          </cell>
          <cell r="P4113">
            <v>91656</v>
          </cell>
          <cell r="S4113">
            <v>10</v>
          </cell>
          <cell r="T4113">
            <v>916560</v>
          </cell>
        </row>
        <row r="4114">
          <cell r="F4114" t="str">
            <v>3112. Vigilancia de la Salud AmbientalVigilancia de la Salud Ambiental2026</v>
          </cell>
          <cell r="G4114" t="str">
            <v>Acciones de Fiscalización y Aseguramiento Sanitario</v>
          </cell>
          <cell r="H4114" t="str">
            <v>Línea Calidad de Agua y Saneamiento básico</v>
          </cell>
          <cell r="I4114" t="str">
            <v>GSP</v>
          </cell>
          <cell r="J4114" t="str">
            <v>Establecimiento vigilado y controlado</v>
          </cell>
          <cell r="K4114" t="str">
            <v>VER SIVIGILA</v>
          </cell>
          <cell r="L4114" t="str">
            <v>VER SIVIGILA</v>
          </cell>
          <cell r="M4114" t="str">
            <v>6_ANTONIO_NARIÑO</v>
          </cell>
          <cell r="N4114" t="str">
            <v>1_ENERO_2026</v>
          </cell>
          <cell r="O4114" t="str">
            <v>3112. Vigilancia de la Salud AmbientalVigilancia de la Salud Ambiental20266_ANTONIO_NARIÑO1_ENERO_2026</v>
          </cell>
          <cell r="P4114">
            <v>91656</v>
          </cell>
          <cell r="S4114">
            <v>4</v>
          </cell>
          <cell r="T4114">
            <v>366624</v>
          </cell>
        </row>
        <row r="4115">
          <cell r="F4115" t="str">
            <v>3112. Vigilancia de la Salud AmbientalVigilancia de la Salud Ambiental2026</v>
          </cell>
          <cell r="G4115" t="str">
            <v>Acciones de Fiscalización y Aseguramiento Sanitario</v>
          </cell>
          <cell r="H4115" t="str">
            <v>Línea Calidad de Agua y Saneamiento básico</v>
          </cell>
          <cell r="I4115" t="str">
            <v>GSP</v>
          </cell>
          <cell r="J4115" t="str">
            <v>Establecimiento vigilado y controlado</v>
          </cell>
          <cell r="K4115" t="str">
            <v>VER SIVIGILA</v>
          </cell>
          <cell r="L4115" t="str">
            <v>VER SIVIGILA</v>
          </cell>
          <cell r="M4115" t="str">
            <v>1_CANDELARIA</v>
          </cell>
          <cell r="N4115" t="str">
            <v>1_ENERO_2026</v>
          </cell>
          <cell r="O4115" t="str">
            <v>3112. Vigilancia de la Salud AmbientalVigilancia de la Salud Ambiental20261_CANDELARIA1_ENERO_2026</v>
          </cell>
          <cell r="P4115">
            <v>91656</v>
          </cell>
          <cell r="S4115">
            <v>1</v>
          </cell>
          <cell r="T4115">
            <v>91656</v>
          </cell>
        </row>
        <row r="4116">
          <cell r="F4116" t="str">
            <v>3112. Vigilancia de la Salud AmbientalVigilancia de la Salud Ambiental2026</v>
          </cell>
          <cell r="G4116" t="str">
            <v>Acciones de Fiscalización y Aseguramiento Sanitario</v>
          </cell>
          <cell r="H4116" t="str">
            <v>Línea Calidad de Agua y Saneamiento básico</v>
          </cell>
          <cell r="I4116" t="str">
            <v>GSP</v>
          </cell>
          <cell r="J4116" t="str">
            <v>Establecimiento vigilado y controlado</v>
          </cell>
          <cell r="K4116" t="str">
            <v>VER SIVIGILA</v>
          </cell>
          <cell r="L4116" t="str">
            <v>VER SIVIGILA</v>
          </cell>
          <cell r="M4116" t="str">
            <v>5_RAFAEL_URIBE</v>
          </cell>
          <cell r="N4116" t="str">
            <v>1_ENERO_2026</v>
          </cell>
          <cell r="O4116" t="str">
            <v>3112. Vigilancia de la Salud AmbientalVigilancia de la Salud Ambiental20265_RAFAEL_URIBE1_ENERO_2026</v>
          </cell>
          <cell r="P4116">
            <v>91656</v>
          </cell>
          <cell r="S4116">
            <v>18</v>
          </cell>
          <cell r="T4116">
            <v>1649808</v>
          </cell>
        </row>
        <row r="4117">
          <cell r="F4117" t="str">
            <v>3312. Vigilancia de la Salud AmbientalVigilancia de la Salud Ambiental2026</v>
          </cell>
          <cell r="G4117" t="str">
            <v>Acciones de Fiscalización y Aseguramiento Sanitario</v>
          </cell>
          <cell r="H4117" t="str">
            <v>Línea Calidad de Agua y Saneamiento básico</v>
          </cell>
          <cell r="I4117" t="str">
            <v>GSP</v>
          </cell>
          <cell r="J4117" t="str">
            <v>Establecimiento vigilado y controlado</v>
          </cell>
          <cell r="K4117" t="str">
            <v>VER SIVIGILA</v>
          </cell>
          <cell r="L4117" t="str">
            <v>VER SIVIGILA</v>
          </cell>
          <cell r="M4117" t="str">
            <v>2_SANTA_FE</v>
          </cell>
          <cell r="N4117" t="str">
            <v>1_ENERO_2026</v>
          </cell>
          <cell r="O4117" t="str">
            <v>3312. Vigilancia de la Salud AmbientalVigilancia de la Salud Ambiental20262_SANTA_FE1_ENERO_2026</v>
          </cell>
          <cell r="P4117">
            <v>152760</v>
          </cell>
          <cell r="S4117">
            <v>21</v>
          </cell>
          <cell r="T4117">
            <v>3207960</v>
          </cell>
        </row>
        <row r="4118">
          <cell r="F4118" t="str">
            <v>3312. Vigilancia de la Salud AmbientalVigilancia de la Salud Ambiental2026</v>
          </cell>
          <cell r="G4118" t="str">
            <v>Acciones de Fiscalización y Aseguramiento Sanitario</v>
          </cell>
          <cell r="H4118" t="str">
            <v>Línea Calidad de Agua y Saneamiento básico</v>
          </cell>
          <cell r="I4118" t="str">
            <v>GSP</v>
          </cell>
          <cell r="J4118" t="str">
            <v>Establecimiento vigilado y controlado</v>
          </cell>
          <cell r="K4118" t="str">
            <v>VER SIVIGILA</v>
          </cell>
          <cell r="L4118" t="str">
            <v>VER SIVIGILA</v>
          </cell>
          <cell r="M4118" t="str">
            <v>3_MARTIRES</v>
          </cell>
          <cell r="N4118" t="str">
            <v>1_ENERO_2026</v>
          </cell>
          <cell r="O4118" t="str">
            <v>3312. Vigilancia de la Salud AmbientalVigilancia de la Salud Ambiental20263_MARTIRES1_ENERO_2026</v>
          </cell>
          <cell r="P4118">
            <v>152760</v>
          </cell>
          <cell r="S4118">
            <v>23</v>
          </cell>
          <cell r="T4118">
            <v>3513480</v>
          </cell>
        </row>
        <row r="4119">
          <cell r="F4119" t="str">
            <v>3312. Vigilancia de la Salud AmbientalVigilancia de la Salud Ambiental2026</v>
          </cell>
          <cell r="G4119" t="str">
            <v>Acciones de Fiscalización y Aseguramiento Sanitario</v>
          </cell>
          <cell r="H4119" t="str">
            <v>Línea Calidad de Agua y Saneamiento básico</v>
          </cell>
          <cell r="I4119" t="str">
            <v>GSP</v>
          </cell>
          <cell r="J4119" t="str">
            <v>Establecimiento vigilado y controlado</v>
          </cell>
          <cell r="K4119" t="str">
            <v>VER SIVIGILA</v>
          </cell>
          <cell r="L4119" t="str">
            <v>VER SIVIGILA</v>
          </cell>
          <cell r="M4119" t="str">
            <v>6_ANTONIO_NARIÑO</v>
          </cell>
          <cell r="N4119" t="str">
            <v>1_ENERO_2026</v>
          </cell>
          <cell r="O4119" t="str">
            <v>3312. Vigilancia de la Salud AmbientalVigilancia de la Salud Ambiental20266_ANTONIO_NARIÑO1_ENERO_2026</v>
          </cell>
          <cell r="P4119">
            <v>152760</v>
          </cell>
          <cell r="S4119">
            <v>4</v>
          </cell>
          <cell r="T4119">
            <v>611040</v>
          </cell>
        </row>
        <row r="4120">
          <cell r="F4120" t="str">
            <v>3312. Vigilancia de la Salud AmbientalVigilancia de la Salud Ambiental2026</v>
          </cell>
          <cell r="G4120" t="str">
            <v>Acciones de Fiscalización y Aseguramiento Sanitario</v>
          </cell>
          <cell r="H4120" t="str">
            <v>Línea Calidad de Agua y Saneamiento básico</v>
          </cell>
          <cell r="I4120" t="str">
            <v>GSP</v>
          </cell>
          <cell r="J4120" t="str">
            <v>Establecimiento vigilado y controlado</v>
          </cell>
          <cell r="K4120" t="str">
            <v>VER SIVIGILA</v>
          </cell>
          <cell r="L4120" t="str">
            <v>VER SIVIGILA</v>
          </cell>
          <cell r="M4120" t="str">
            <v>1_CANDELARIA</v>
          </cell>
          <cell r="N4120" t="str">
            <v>1_ENERO_2026</v>
          </cell>
          <cell r="O4120" t="str">
            <v>3312. Vigilancia de la Salud AmbientalVigilancia de la Salud Ambiental20261_CANDELARIA1_ENERO_2026</v>
          </cell>
          <cell r="P4120">
            <v>152760</v>
          </cell>
          <cell r="S4120">
            <v>8</v>
          </cell>
          <cell r="T4120">
            <v>1222080</v>
          </cell>
        </row>
        <row r="4121">
          <cell r="F4121" t="str">
            <v>3312. Vigilancia de la Salud AmbientalVigilancia de la Salud Ambiental2026</v>
          </cell>
          <cell r="G4121" t="str">
            <v>Acciones de Fiscalización y Aseguramiento Sanitario</v>
          </cell>
          <cell r="H4121" t="str">
            <v>Línea Calidad de Agua y Saneamiento básico</v>
          </cell>
          <cell r="I4121" t="str">
            <v>GSP</v>
          </cell>
          <cell r="J4121" t="str">
            <v>Establecimiento vigilado y controlado</v>
          </cell>
          <cell r="K4121" t="str">
            <v>VER SIVIGILA</v>
          </cell>
          <cell r="L4121" t="str">
            <v>VER SIVIGILA</v>
          </cell>
          <cell r="M4121" t="str">
            <v>5_RAFAEL_URIBE</v>
          </cell>
          <cell r="N4121" t="str">
            <v>1_ENERO_2026</v>
          </cell>
          <cell r="O4121" t="str">
            <v>3312. Vigilancia de la Salud AmbientalVigilancia de la Salud Ambiental20265_RAFAEL_URIBE1_ENERO_2026</v>
          </cell>
          <cell r="P4121">
            <v>152760</v>
          </cell>
          <cell r="S4121">
            <v>1</v>
          </cell>
          <cell r="T4121">
            <v>152760</v>
          </cell>
        </row>
        <row r="4122">
          <cell r="F4122" t="str">
            <v>3412. Vigilancia de la Salud AmbientalVigilancia de la Salud Ambiental2026</v>
          </cell>
          <cell r="G4122" t="str">
            <v>Acciones de Fiscalización y Aseguramiento Sanitario</v>
          </cell>
          <cell r="H4122" t="str">
            <v>Línea Calidad de Agua y Saneamiento básico</v>
          </cell>
          <cell r="I4122" t="str">
            <v>GSP</v>
          </cell>
          <cell r="J4122" t="str">
            <v>Establecimiento vigilado y controlado</v>
          </cell>
          <cell r="K4122" t="str">
            <v>VER SIVIGILA</v>
          </cell>
          <cell r="L4122" t="str">
            <v>VER SIVIGILA</v>
          </cell>
          <cell r="M4122" t="str">
            <v>2_SANTA_FE</v>
          </cell>
          <cell r="N4122" t="str">
            <v>1_ENERO_2026</v>
          </cell>
          <cell r="O4122" t="str">
            <v>3412. Vigilancia de la Salud AmbientalVigilancia de la Salud Ambiental20262_SANTA_FE1_ENERO_2026</v>
          </cell>
          <cell r="P4122">
            <v>0</v>
          </cell>
          <cell r="S4122">
            <v>0</v>
          </cell>
          <cell r="T4122">
            <v>0</v>
          </cell>
        </row>
        <row r="4123">
          <cell r="F4123" t="str">
            <v>3412. Vigilancia de la Salud AmbientalVigilancia de la Salud Ambiental2026</v>
          </cell>
          <cell r="G4123" t="str">
            <v>Acciones de Fiscalización y Aseguramiento Sanitario</v>
          </cell>
          <cell r="H4123" t="str">
            <v>Línea Calidad de Agua y Saneamiento básico</v>
          </cell>
          <cell r="I4123" t="str">
            <v>GSP</v>
          </cell>
          <cell r="J4123" t="str">
            <v>Establecimiento vigilado y controlado</v>
          </cell>
          <cell r="K4123" t="str">
            <v>VER SIVIGILA</v>
          </cell>
          <cell r="L4123" t="str">
            <v>VER SIVIGILA</v>
          </cell>
          <cell r="M4123" t="str">
            <v>4_SAN_CRISTOBAL</v>
          </cell>
          <cell r="N4123" t="str">
            <v>1_ENERO_2026</v>
          </cell>
          <cell r="O4123" t="str">
            <v>3412. Vigilancia de la Salud AmbientalVigilancia de la Salud Ambiental20264_SAN_CRISTOBAL1_ENERO_2026</v>
          </cell>
          <cell r="P4123">
            <v>91656</v>
          </cell>
          <cell r="S4123">
            <v>2</v>
          </cell>
          <cell r="T4123">
            <v>183312</v>
          </cell>
        </row>
        <row r="4124">
          <cell r="F4124" t="str">
            <v>3412. Vigilancia de la Salud AmbientalVigilancia de la Salud Ambiental2026</v>
          </cell>
          <cell r="G4124" t="str">
            <v>Acciones de Fiscalización y Aseguramiento Sanitario</v>
          </cell>
          <cell r="H4124" t="str">
            <v>Línea Calidad de Agua y Saneamiento básico</v>
          </cell>
          <cell r="I4124" t="str">
            <v>GSP</v>
          </cell>
          <cell r="J4124" t="str">
            <v>Establecimiento vigilado y controlado</v>
          </cell>
          <cell r="K4124" t="str">
            <v>VER SIVIGILA</v>
          </cell>
          <cell r="L4124" t="str">
            <v>VER SIVIGILA</v>
          </cell>
          <cell r="M4124" t="str">
            <v>3_MARTIRES</v>
          </cell>
          <cell r="N4124" t="str">
            <v>1_ENERO_2026</v>
          </cell>
          <cell r="O4124" t="str">
            <v>3412. Vigilancia de la Salud AmbientalVigilancia de la Salud Ambiental20263_MARTIRES1_ENERO_2026</v>
          </cell>
          <cell r="P4124">
            <v>0</v>
          </cell>
          <cell r="S4124">
            <v>0</v>
          </cell>
          <cell r="T4124">
            <v>0</v>
          </cell>
        </row>
        <row r="4125">
          <cell r="F4125" t="str">
            <v>3412. Vigilancia de la Salud AmbientalVigilancia de la Salud Ambiental2026</v>
          </cell>
          <cell r="G4125" t="str">
            <v>Acciones de Fiscalización y Aseguramiento Sanitario</v>
          </cell>
          <cell r="H4125" t="str">
            <v>Línea Calidad de Agua y Saneamiento básico</v>
          </cell>
          <cell r="I4125" t="str">
            <v>GSP</v>
          </cell>
          <cell r="J4125" t="str">
            <v>Establecimiento vigilado y controlado</v>
          </cell>
          <cell r="K4125" t="str">
            <v>VER SIVIGILA</v>
          </cell>
          <cell r="L4125" t="str">
            <v>VER SIVIGILA</v>
          </cell>
          <cell r="M4125" t="str">
            <v>6_ANTONIO_NARIÑO</v>
          </cell>
          <cell r="N4125" t="str">
            <v>1_ENERO_2026</v>
          </cell>
          <cell r="O4125" t="str">
            <v>3412. Vigilancia de la Salud AmbientalVigilancia de la Salud Ambiental20266_ANTONIO_NARIÑO1_ENERO_2026</v>
          </cell>
          <cell r="P4125">
            <v>0</v>
          </cell>
          <cell r="S4125">
            <v>0</v>
          </cell>
          <cell r="T4125">
            <v>0</v>
          </cell>
        </row>
        <row r="4126">
          <cell r="F4126" t="str">
            <v>3412. Vigilancia de la Salud AmbientalVigilancia de la Salud Ambiental2026</v>
          </cell>
          <cell r="G4126" t="str">
            <v>Acciones de Fiscalización y Aseguramiento Sanitario</v>
          </cell>
          <cell r="H4126" t="str">
            <v>Línea Calidad de Agua y Saneamiento básico</v>
          </cell>
          <cell r="I4126" t="str">
            <v>GSP</v>
          </cell>
          <cell r="J4126" t="str">
            <v>Establecimiento vigilado y controlado</v>
          </cell>
          <cell r="K4126" t="str">
            <v>VER SIVIGILA</v>
          </cell>
          <cell r="L4126" t="str">
            <v>VER SIVIGILA</v>
          </cell>
          <cell r="M4126" t="str">
            <v>5_RAFAEL_URIBE</v>
          </cell>
          <cell r="N4126" t="str">
            <v>1_ENERO_2026</v>
          </cell>
          <cell r="O4126" t="str">
            <v>3412. Vigilancia de la Salud AmbientalVigilancia de la Salud Ambiental20265_RAFAEL_URIBE1_ENERO_2026</v>
          </cell>
          <cell r="P4126">
            <v>91656</v>
          </cell>
          <cell r="S4126">
            <v>1</v>
          </cell>
          <cell r="T4126">
            <v>91656</v>
          </cell>
        </row>
        <row r="4127">
          <cell r="F4127" t="str">
            <v>4112. Vigilancia de la Salud AmbientalVigilancia de la Salud Ambiental2026</v>
          </cell>
          <cell r="G4127" t="str">
            <v>Acciones de Fiscalización y Aseguramiento Sanitario</v>
          </cell>
          <cell r="H4127" t="str">
            <v>Línea Calidad de Agua y Saneamiento básico</v>
          </cell>
          <cell r="I4127" t="str">
            <v>GSP</v>
          </cell>
          <cell r="J4127" t="str">
            <v>Establecimiento vigilado y controlado</v>
          </cell>
          <cell r="K4127" t="str">
            <v>VER SIVIGILA</v>
          </cell>
          <cell r="L4127" t="str">
            <v>VER SIVIGILA</v>
          </cell>
          <cell r="M4127" t="str">
            <v>2_SANTA_FE</v>
          </cell>
          <cell r="N4127" t="str">
            <v>1_ENERO_2026</v>
          </cell>
          <cell r="O4127" t="str">
            <v>4112. Vigilancia de la Salud AmbientalVigilancia de la Salud Ambiental20262_SANTA_FE1_ENERO_2026</v>
          </cell>
          <cell r="P4127">
            <v>91656</v>
          </cell>
          <cell r="S4127">
            <v>1</v>
          </cell>
          <cell r="T4127">
            <v>91656</v>
          </cell>
        </row>
        <row r="4128">
          <cell r="F4128" t="str">
            <v>4112. Vigilancia de la Salud AmbientalVigilancia de la Salud Ambiental2026</v>
          </cell>
          <cell r="G4128" t="str">
            <v>Acciones de Fiscalización y Aseguramiento Sanitario</v>
          </cell>
          <cell r="H4128" t="str">
            <v>Línea Calidad de Agua y Saneamiento básico</v>
          </cell>
          <cell r="I4128" t="str">
            <v>GSP</v>
          </cell>
          <cell r="J4128" t="str">
            <v>Establecimiento vigilado y controlado</v>
          </cell>
          <cell r="K4128" t="str">
            <v>VER SIVIGILA</v>
          </cell>
          <cell r="L4128" t="str">
            <v>VER SIVIGILA</v>
          </cell>
          <cell r="M4128" t="str">
            <v>4_SAN_CRISTOBAL</v>
          </cell>
          <cell r="N4128" t="str">
            <v>1_ENERO_2026</v>
          </cell>
          <cell r="O4128" t="str">
            <v>4112. Vigilancia de la Salud AmbientalVigilancia de la Salud Ambiental20264_SAN_CRISTOBAL1_ENERO_2026</v>
          </cell>
          <cell r="P4128">
            <v>91656</v>
          </cell>
          <cell r="S4128">
            <v>4</v>
          </cell>
          <cell r="T4128">
            <v>366624</v>
          </cell>
        </row>
        <row r="4129">
          <cell r="F4129" t="str">
            <v>4112. Vigilancia de la Salud AmbientalVigilancia de la Salud Ambiental2026</v>
          </cell>
          <cell r="G4129" t="str">
            <v>Acciones de Fiscalización y Aseguramiento Sanitario</v>
          </cell>
          <cell r="H4129" t="str">
            <v>Línea Calidad de Agua y Saneamiento básico</v>
          </cell>
          <cell r="I4129" t="str">
            <v>GSP</v>
          </cell>
          <cell r="J4129" t="str">
            <v>Establecimiento vigilado y controlado</v>
          </cell>
          <cell r="K4129" t="str">
            <v>VER SIVIGILA</v>
          </cell>
          <cell r="L4129" t="str">
            <v>VER SIVIGILA</v>
          </cell>
          <cell r="M4129" t="str">
            <v>3_MARTIRES</v>
          </cell>
          <cell r="N4129" t="str">
            <v>1_ENERO_2026</v>
          </cell>
          <cell r="O4129" t="str">
            <v>4112. Vigilancia de la Salud AmbientalVigilancia de la Salud Ambiental20263_MARTIRES1_ENERO_2026</v>
          </cell>
          <cell r="P4129">
            <v>91656</v>
          </cell>
          <cell r="S4129">
            <v>1</v>
          </cell>
          <cell r="T4129">
            <v>91656</v>
          </cell>
        </row>
        <row r="4130">
          <cell r="F4130" t="str">
            <v>4112. Vigilancia de la Salud AmbientalVigilancia de la Salud Ambiental2026</v>
          </cell>
          <cell r="G4130" t="str">
            <v>Acciones de Fiscalización y Aseguramiento Sanitario</v>
          </cell>
          <cell r="H4130" t="str">
            <v>Línea Calidad de Agua y Saneamiento básico</v>
          </cell>
          <cell r="I4130" t="str">
            <v>GSP</v>
          </cell>
          <cell r="J4130" t="str">
            <v>Establecimiento vigilado y controlado</v>
          </cell>
          <cell r="K4130" t="str">
            <v>VER SIVIGILA</v>
          </cell>
          <cell r="L4130" t="str">
            <v>VER SIVIGILA</v>
          </cell>
          <cell r="M4130" t="str">
            <v>6_ANTONIO_NARIÑO</v>
          </cell>
          <cell r="N4130" t="str">
            <v>1_ENERO_2026</v>
          </cell>
          <cell r="O4130" t="str">
            <v>4112. Vigilancia de la Salud AmbientalVigilancia de la Salud Ambiental20266_ANTONIO_NARIÑO1_ENERO_2026</v>
          </cell>
          <cell r="P4130">
            <v>0</v>
          </cell>
          <cell r="S4130">
            <v>0</v>
          </cell>
          <cell r="T4130">
            <v>0</v>
          </cell>
        </row>
        <row r="4131">
          <cell r="F4131" t="str">
            <v>4112. Vigilancia de la Salud AmbientalVigilancia de la Salud Ambiental2026</v>
          </cell>
          <cell r="G4131" t="str">
            <v>Acciones de Fiscalización y Aseguramiento Sanitario</v>
          </cell>
          <cell r="H4131" t="str">
            <v>Línea Calidad de Agua y Saneamiento básico</v>
          </cell>
          <cell r="I4131" t="str">
            <v>GSP</v>
          </cell>
          <cell r="J4131" t="str">
            <v>Establecimiento vigilado y controlado</v>
          </cell>
          <cell r="K4131" t="str">
            <v>VER SIVIGILA</v>
          </cell>
          <cell r="L4131" t="str">
            <v>VER SIVIGILA</v>
          </cell>
          <cell r="M4131" t="str">
            <v>1_CANDELARIA</v>
          </cell>
          <cell r="N4131" t="str">
            <v>1_ENERO_2026</v>
          </cell>
          <cell r="O4131" t="str">
            <v>4112. Vigilancia de la Salud AmbientalVigilancia de la Salud Ambiental20261_CANDELARIA1_ENERO_2026</v>
          </cell>
          <cell r="P4131">
            <v>0</v>
          </cell>
          <cell r="S4131">
            <v>0</v>
          </cell>
          <cell r="T4131">
            <v>0</v>
          </cell>
        </row>
        <row r="4132">
          <cell r="F4132" t="str">
            <v>4112. Vigilancia de la Salud AmbientalVigilancia de la Salud Ambiental2026</v>
          </cell>
          <cell r="G4132" t="str">
            <v>Acciones de Fiscalización y Aseguramiento Sanitario</v>
          </cell>
          <cell r="H4132" t="str">
            <v>Línea Calidad de Agua y Saneamiento básico</v>
          </cell>
          <cell r="I4132" t="str">
            <v>GSP</v>
          </cell>
          <cell r="J4132" t="str">
            <v>Establecimiento vigilado y controlado</v>
          </cell>
          <cell r="K4132" t="str">
            <v>VER SIVIGILA</v>
          </cell>
          <cell r="L4132" t="str">
            <v>VER SIVIGILA</v>
          </cell>
          <cell r="M4132" t="str">
            <v>5_RAFAEL_URIBE</v>
          </cell>
          <cell r="N4132" t="str">
            <v>1_ENERO_2026</v>
          </cell>
          <cell r="O4132" t="str">
            <v>4112. Vigilancia de la Salud AmbientalVigilancia de la Salud Ambiental20265_RAFAEL_URIBE1_ENERO_2026</v>
          </cell>
          <cell r="P4132">
            <v>91656</v>
          </cell>
          <cell r="S4132">
            <v>4</v>
          </cell>
          <cell r="T4132">
            <v>366624</v>
          </cell>
        </row>
        <row r="4133">
          <cell r="F4133" t="str">
            <v>4312. Vigilancia de la Salud AmbientalVigilancia de la Salud Ambiental2026</v>
          </cell>
          <cell r="G4133" t="str">
            <v>Acciones de Fiscalización y Aseguramiento Sanitario</v>
          </cell>
          <cell r="H4133" t="str">
            <v>Línea Calidad de Agua y Saneamiento básico</v>
          </cell>
          <cell r="I4133" t="str">
            <v>GSP</v>
          </cell>
          <cell r="J4133" t="str">
            <v>Establecimiento vigilado y controlado</v>
          </cell>
          <cell r="K4133" t="str">
            <v>VER SIVIGILA</v>
          </cell>
          <cell r="L4133" t="str">
            <v>VER SIVIGILA</v>
          </cell>
          <cell r="M4133" t="str">
            <v>2_SANTA_FE</v>
          </cell>
          <cell r="N4133" t="str">
            <v>1_ENERO_2026</v>
          </cell>
          <cell r="O4133" t="str">
            <v>4312. Vigilancia de la Salud AmbientalVigilancia de la Salud Ambiental20262_SANTA_FE1_ENERO_2026</v>
          </cell>
          <cell r="P4133">
            <v>0</v>
          </cell>
          <cell r="S4133">
            <v>0</v>
          </cell>
          <cell r="T4133">
            <v>0</v>
          </cell>
        </row>
        <row r="4134">
          <cell r="F4134" t="str">
            <v>4312. Vigilancia de la Salud AmbientalVigilancia de la Salud Ambiental2026</v>
          </cell>
          <cell r="G4134" t="str">
            <v>Acciones de Fiscalización y Aseguramiento Sanitario</v>
          </cell>
          <cell r="H4134" t="str">
            <v>Línea Calidad de Agua y Saneamiento básico</v>
          </cell>
          <cell r="I4134" t="str">
            <v>GSP</v>
          </cell>
          <cell r="J4134" t="str">
            <v>Establecimiento vigilado y controlado</v>
          </cell>
          <cell r="K4134" t="str">
            <v>VER SIVIGILA</v>
          </cell>
          <cell r="L4134" t="str">
            <v>VER SIVIGILA</v>
          </cell>
          <cell r="M4134" t="str">
            <v>4_SAN_CRISTOBAL</v>
          </cell>
          <cell r="N4134" t="str">
            <v>1_ENERO_2026</v>
          </cell>
          <cell r="O4134" t="str">
            <v>4312. Vigilancia de la Salud AmbientalVigilancia de la Salud Ambiental20264_SAN_CRISTOBAL1_ENERO_2026</v>
          </cell>
          <cell r="P4134">
            <v>0</v>
          </cell>
          <cell r="S4134">
            <v>0</v>
          </cell>
          <cell r="T4134">
            <v>0</v>
          </cell>
        </row>
        <row r="4135">
          <cell r="F4135" t="str">
            <v>4312. Vigilancia de la Salud AmbientalVigilancia de la Salud Ambiental2026</v>
          </cell>
          <cell r="G4135" t="str">
            <v>Acciones de Fiscalización y Aseguramiento Sanitario</v>
          </cell>
          <cell r="H4135" t="str">
            <v>Línea Calidad de Agua y Saneamiento básico</v>
          </cell>
          <cell r="I4135" t="str">
            <v>GSP</v>
          </cell>
          <cell r="J4135" t="str">
            <v>Establecimiento vigilado y controlado</v>
          </cell>
          <cell r="K4135" t="str">
            <v>VER SIVIGILA</v>
          </cell>
          <cell r="L4135" t="str">
            <v>VER SIVIGILA</v>
          </cell>
          <cell r="M4135" t="str">
            <v>3_MARTIRES</v>
          </cell>
          <cell r="N4135" t="str">
            <v>1_ENERO_2026</v>
          </cell>
          <cell r="O4135" t="str">
            <v>4312. Vigilancia de la Salud AmbientalVigilancia de la Salud Ambiental20263_MARTIRES1_ENERO_2026</v>
          </cell>
          <cell r="P4135">
            <v>0</v>
          </cell>
          <cell r="S4135">
            <v>0</v>
          </cell>
          <cell r="T4135">
            <v>0</v>
          </cell>
        </row>
        <row r="4136">
          <cell r="F4136" t="str">
            <v>4312. Vigilancia de la Salud AmbientalVigilancia de la Salud Ambiental2026</v>
          </cell>
          <cell r="G4136" t="str">
            <v>Acciones de Fiscalización y Aseguramiento Sanitario</v>
          </cell>
          <cell r="H4136" t="str">
            <v>Línea Calidad de Agua y Saneamiento básico</v>
          </cell>
          <cell r="I4136" t="str">
            <v>GSP</v>
          </cell>
          <cell r="J4136" t="str">
            <v>Establecimiento vigilado y controlado</v>
          </cell>
          <cell r="K4136" t="str">
            <v>VER SIVIGILA</v>
          </cell>
          <cell r="L4136" t="str">
            <v>VER SIVIGILA</v>
          </cell>
          <cell r="M4136" t="str">
            <v>6_ANTONIO_NARIÑO</v>
          </cell>
          <cell r="N4136" t="str">
            <v>1_ENERO_2026</v>
          </cell>
          <cell r="O4136" t="str">
            <v>4312. Vigilancia de la Salud AmbientalVigilancia de la Salud Ambiental20266_ANTONIO_NARIÑO1_ENERO_2026</v>
          </cell>
          <cell r="P4136">
            <v>0</v>
          </cell>
          <cell r="S4136">
            <v>0</v>
          </cell>
          <cell r="T4136">
            <v>0</v>
          </cell>
        </row>
        <row r="4137">
          <cell r="F4137" t="str">
            <v>4312. Vigilancia de la Salud AmbientalVigilancia de la Salud Ambiental2026</v>
          </cell>
          <cell r="G4137" t="str">
            <v>Acciones de Fiscalización y Aseguramiento Sanitario</v>
          </cell>
          <cell r="H4137" t="str">
            <v>Línea Calidad de Agua y Saneamiento básico</v>
          </cell>
          <cell r="I4137" t="str">
            <v>GSP</v>
          </cell>
          <cell r="J4137" t="str">
            <v>Establecimiento vigilado y controlado</v>
          </cell>
          <cell r="K4137" t="str">
            <v>VER SIVIGILA</v>
          </cell>
          <cell r="L4137" t="str">
            <v>VER SIVIGILA</v>
          </cell>
          <cell r="M4137" t="str">
            <v>1_CANDELARIA</v>
          </cell>
          <cell r="N4137" t="str">
            <v>1_ENERO_2026</v>
          </cell>
          <cell r="O4137" t="str">
            <v>4312. Vigilancia de la Salud AmbientalVigilancia de la Salud Ambiental20261_CANDELARIA1_ENERO_2026</v>
          </cell>
          <cell r="P4137">
            <v>0</v>
          </cell>
          <cell r="S4137">
            <v>0</v>
          </cell>
          <cell r="T4137">
            <v>0</v>
          </cell>
        </row>
        <row r="4138">
          <cell r="F4138" t="str">
            <v>4312. Vigilancia de la Salud AmbientalVigilancia de la Salud Ambiental2026</v>
          </cell>
          <cell r="G4138" t="str">
            <v>Acciones de Fiscalización y Aseguramiento Sanitario</v>
          </cell>
          <cell r="H4138" t="str">
            <v>Línea Calidad de Agua y Saneamiento básico</v>
          </cell>
          <cell r="I4138" t="str">
            <v>GSP</v>
          </cell>
          <cell r="J4138" t="str">
            <v>Establecimiento vigilado y controlado</v>
          </cell>
          <cell r="K4138" t="str">
            <v>VER SIVIGILA</v>
          </cell>
          <cell r="L4138" t="str">
            <v>VER SIVIGILA</v>
          </cell>
          <cell r="M4138" t="str">
            <v>5_RAFAEL_URIBE</v>
          </cell>
          <cell r="N4138" t="str">
            <v>1_ENERO_2026</v>
          </cell>
          <cell r="O4138" t="str">
            <v>4312. Vigilancia de la Salud AmbientalVigilancia de la Salud Ambiental20265_RAFAEL_URIBE1_ENERO_2026</v>
          </cell>
          <cell r="P4138">
            <v>0</v>
          </cell>
          <cell r="S4138">
            <v>0</v>
          </cell>
          <cell r="T4138">
            <v>0</v>
          </cell>
        </row>
        <row r="4139">
          <cell r="F4139" t="str">
            <v>4612. Vigilancia de la Salud AmbientalVigilancia de la Salud Ambiental2026</v>
          </cell>
          <cell r="G4139" t="str">
            <v>Acciones de Fiscalización y Aseguramiento Sanitario</v>
          </cell>
          <cell r="H4139" t="str">
            <v>Línea Calidad de Agua y Saneamiento básico</v>
          </cell>
          <cell r="I4139" t="str">
            <v>GSP</v>
          </cell>
          <cell r="J4139" t="str">
            <v>Establecimiento vigilado y controlado</v>
          </cell>
          <cell r="K4139" t="str">
            <v>VER SIVIGILA</v>
          </cell>
          <cell r="L4139" t="str">
            <v>VER SIVIGILA</v>
          </cell>
          <cell r="M4139" t="str">
            <v>2_SANTA_FE</v>
          </cell>
          <cell r="N4139" t="str">
            <v>1_ENERO_2026</v>
          </cell>
          <cell r="O4139" t="str">
            <v>4612. Vigilancia de la Salud AmbientalVigilancia de la Salud Ambiental20262_SANTA_FE1_ENERO_2026</v>
          </cell>
          <cell r="P4139">
            <v>122208</v>
          </cell>
          <cell r="S4139">
            <v>10</v>
          </cell>
          <cell r="T4139">
            <v>1222080</v>
          </cell>
        </row>
        <row r="4140">
          <cell r="F4140" t="str">
            <v>4612. Vigilancia de la Salud AmbientalVigilancia de la Salud Ambiental2026</v>
          </cell>
          <cell r="G4140" t="str">
            <v>Acciones de Fiscalización y Aseguramiento Sanitario</v>
          </cell>
          <cell r="H4140" t="str">
            <v>Línea Calidad de Agua y Saneamiento básico</v>
          </cell>
          <cell r="I4140" t="str">
            <v>GSP</v>
          </cell>
          <cell r="J4140" t="str">
            <v>Establecimiento vigilado y controlado</v>
          </cell>
          <cell r="K4140" t="str">
            <v>VER SIVIGILA</v>
          </cell>
          <cell r="L4140" t="str">
            <v>VER SIVIGILA</v>
          </cell>
          <cell r="M4140" t="str">
            <v>4_SAN_CRISTOBAL</v>
          </cell>
          <cell r="N4140" t="str">
            <v>1_ENERO_2026</v>
          </cell>
          <cell r="O4140" t="str">
            <v>4612. Vigilancia de la Salud AmbientalVigilancia de la Salud Ambiental20264_SAN_CRISTOBAL1_ENERO_2026</v>
          </cell>
          <cell r="P4140">
            <v>122208</v>
          </cell>
          <cell r="S4140">
            <v>3</v>
          </cell>
          <cell r="T4140">
            <v>366624</v>
          </cell>
        </row>
        <row r="4141">
          <cell r="F4141" t="str">
            <v>4612. Vigilancia de la Salud AmbientalVigilancia de la Salud Ambiental2026</v>
          </cell>
          <cell r="G4141" t="str">
            <v>Acciones de Fiscalización y Aseguramiento Sanitario</v>
          </cell>
          <cell r="H4141" t="str">
            <v>Línea Calidad de Agua y Saneamiento básico</v>
          </cell>
          <cell r="I4141" t="str">
            <v>GSP</v>
          </cell>
          <cell r="J4141" t="str">
            <v>Establecimiento vigilado y controlado</v>
          </cell>
          <cell r="K4141" t="str">
            <v>VER SIVIGILA</v>
          </cell>
          <cell r="L4141" t="str">
            <v>VER SIVIGILA</v>
          </cell>
          <cell r="M4141" t="str">
            <v>3_MARTIRES</v>
          </cell>
          <cell r="N4141" t="str">
            <v>1_ENERO_2026</v>
          </cell>
          <cell r="O4141" t="str">
            <v>4612. Vigilancia de la Salud AmbientalVigilancia de la Salud Ambiental20263_MARTIRES1_ENERO_2026</v>
          </cell>
          <cell r="P4141">
            <v>122208</v>
          </cell>
          <cell r="S4141">
            <v>10</v>
          </cell>
          <cell r="T4141">
            <v>1222080</v>
          </cell>
        </row>
        <row r="4142">
          <cell r="F4142" t="str">
            <v>4612. Vigilancia de la Salud AmbientalVigilancia de la Salud Ambiental2026</v>
          </cell>
          <cell r="G4142" t="str">
            <v>Acciones de Fiscalización y Aseguramiento Sanitario</v>
          </cell>
          <cell r="H4142" t="str">
            <v>Línea Calidad de Agua y Saneamiento básico</v>
          </cell>
          <cell r="I4142" t="str">
            <v>GSP</v>
          </cell>
          <cell r="J4142" t="str">
            <v>Establecimiento vigilado y controlado</v>
          </cell>
          <cell r="K4142" t="str">
            <v>VER SIVIGILA</v>
          </cell>
          <cell r="L4142" t="str">
            <v>VER SIVIGILA</v>
          </cell>
          <cell r="M4142" t="str">
            <v>6_ANTONIO_NARIÑO</v>
          </cell>
          <cell r="N4142" t="str">
            <v>1_ENERO_2026</v>
          </cell>
          <cell r="O4142" t="str">
            <v>4612. Vigilancia de la Salud AmbientalVigilancia de la Salud Ambiental20266_ANTONIO_NARIÑO1_ENERO_2026</v>
          </cell>
          <cell r="P4142">
            <v>122208</v>
          </cell>
          <cell r="S4142">
            <v>1</v>
          </cell>
          <cell r="T4142">
            <v>122208</v>
          </cell>
        </row>
        <row r="4143">
          <cell r="F4143" t="str">
            <v>4612. Vigilancia de la Salud AmbientalVigilancia de la Salud Ambiental2026</v>
          </cell>
          <cell r="G4143" t="str">
            <v>Acciones de Fiscalización y Aseguramiento Sanitario</v>
          </cell>
          <cell r="H4143" t="str">
            <v>Línea Calidad de Agua y Saneamiento básico</v>
          </cell>
          <cell r="I4143" t="str">
            <v>GSP</v>
          </cell>
          <cell r="J4143" t="str">
            <v>Establecimiento vigilado y controlado</v>
          </cell>
          <cell r="K4143" t="str">
            <v>VER SIVIGILA</v>
          </cell>
          <cell r="L4143" t="str">
            <v>VER SIVIGILA</v>
          </cell>
          <cell r="M4143" t="str">
            <v>1_CANDELARIA</v>
          </cell>
          <cell r="N4143" t="str">
            <v>1_ENERO_2026</v>
          </cell>
          <cell r="O4143" t="str">
            <v>4612. Vigilancia de la Salud AmbientalVigilancia de la Salud Ambiental20261_CANDELARIA1_ENERO_2026</v>
          </cell>
          <cell r="P4143">
            <v>122208</v>
          </cell>
          <cell r="S4143">
            <v>13</v>
          </cell>
          <cell r="T4143">
            <v>1588704</v>
          </cell>
        </row>
        <row r="4144">
          <cell r="F4144" t="str">
            <v>4612. Vigilancia de la Salud AmbientalVigilancia de la Salud Ambiental2026</v>
          </cell>
          <cell r="G4144" t="str">
            <v>Acciones de Fiscalización y Aseguramiento Sanitario</v>
          </cell>
          <cell r="H4144" t="str">
            <v>Línea Calidad de Agua y Saneamiento básico</v>
          </cell>
          <cell r="I4144" t="str">
            <v>GSP</v>
          </cell>
          <cell r="J4144" t="str">
            <v>Establecimiento vigilado y controlado</v>
          </cell>
          <cell r="K4144" t="str">
            <v>VER SIVIGILA</v>
          </cell>
          <cell r="L4144" t="str">
            <v>VER SIVIGILA</v>
          </cell>
          <cell r="M4144" t="str">
            <v>5_RAFAEL_URIBE</v>
          </cell>
          <cell r="N4144" t="str">
            <v>1_ENERO_2026</v>
          </cell>
          <cell r="O4144" t="str">
            <v>4612. Vigilancia de la Salud AmbientalVigilancia de la Salud Ambiental20265_RAFAEL_URIBE1_ENERO_2026</v>
          </cell>
          <cell r="P4144">
            <v>122208</v>
          </cell>
          <cell r="S4144">
            <v>2</v>
          </cell>
          <cell r="T4144">
            <v>244416</v>
          </cell>
        </row>
        <row r="4145">
          <cell r="F4145" t="str">
            <v>6312. Vigilancia de la Salud AmbientalVigilancia de la Salud Ambiental2026</v>
          </cell>
          <cell r="G4145" t="str">
            <v>Intervenciones en Viviendas</v>
          </cell>
          <cell r="H4145" t="str">
            <v>Línea Calidad de Agua y Saneamiento básico</v>
          </cell>
          <cell r="I4145" t="str">
            <v>GSP</v>
          </cell>
          <cell r="J4145" t="str">
            <v>Inspección en Viviendas</v>
          </cell>
          <cell r="K4145" t="str">
            <v>VER SIVIGILA</v>
          </cell>
          <cell r="L4145" t="str">
            <v>VER SIVIGILA</v>
          </cell>
          <cell r="M4145" t="str">
            <v>2_SANTA_FE</v>
          </cell>
          <cell r="N4145" t="str">
            <v>1_ENERO_2026</v>
          </cell>
          <cell r="O4145" t="str">
            <v>6312. Vigilancia de la Salud AmbientalVigilancia de la Salud Ambiental20262_SANTA_FE1_ENERO_2026</v>
          </cell>
          <cell r="P4145">
            <v>71958</v>
          </cell>
          <cell r="S4145">
            <v>1</v>
          </cell>
          <cell r="T4145">
            <v>71958</v>
          </cell>
        </row>
        <row r="4146">
          <cell r="F4146" t="str">
            <v>6312. Vigilancia de la Salud AmbientalVigilancia de la Salud Ambiental2026</v>
          </cell>
          <cell r="G4146" t="str">
            <v>Intervenciones en Viviendas</v>
          </cell>
          <cell r="H4146" t="str">
            <v>Línea Calidad de Agua y Saneamiento básico</v>
          </cell>
          <cell r="I4146" t="str">
            <v>GSP</v>
          </cell>
          <cell r="J4146" t="str">
            <v>Inspección en Viviendas</v>
          </cell>
          <cell r="K4146" t="str">
            <v>VER SIVIGILA</v>
          </cell>
          <cell r="L4146" t="str">
            <v>VER SIVIGILA</v>
          </cell>
          <cell r="M4146" t="str">
            <v>4_SAN_CRISTOBAL</v>
          </cell>
          <cell r="N4146" t="str">
            <v>1_ENERO_2026</v>
          </cell>
          <cell r="O4146" t="str">
            <v>6312. Vigilancia de la Salud AmbientalVigilancia de la Salud Ambiental20264_SAN_CRISTOBAL1_ENERO_2026</v>
          </cell>
          <cell r="P4146">
            <v>0</v>
          </cell>
          <cell r="S4146">
            <v>0</v>
          </cell>
          <cell r="T4146">
            <v>0</v>
          </cell>
        </row>
        <row r="4147">
          <cell r="F4147" t="str">
            <v>6312. Vigilancia de la Salud AmbientalVigilancia de la Salud Ambiental2026</v>
          </cell>
          <cell r="G4147" t="str">
            <v>Intervenciones en Viviendas</v>
          </cell>
          <cell r="H4147" t="str">
            <v>Línea Calidad de Agua y Saneamiento básico</v>
          </cell>
          <cell r="I4147" t="str">
            <v>GSP</v>
          </cell>
          <cell r="J4147" t="str">
            <v>Inspección en Viviendas</v>
          </cell>
          <cell r="K4147" t="str">
            <v>VER SIVIGILA</v>
          </cell>
          <cell r="L4147" t="str">
            <v>VER SIVIGILA</v>
          </cell>
          <cell r="M4147" t="str">
            <v>3_MARTIRES</v>
          </cell>
          <cell r="N4147" t="str">
            <v>1_ENERO_2026</v>
          </cell>
          <cell r="O4147" t="str">
            <v>6312. Vigilancia de la Salud AmbientalVigilancia de la Salud Ambiental20263_MARTIRES1_ENERO_2026</v>
          </cell>
          <cell r="P4147">
            <v>71958</v>
          </cell>
          <cell r="S4147">
            <v>2</v>
          </cell>
          <cell r="T4147">
            <v>143916</v>
          </cell>
        </row>
        <row r="4148">
          <cell r="F4148" t="str">
            <v>6312. Vigilancia de la Salud AmbientalVigilancia de la Salud Ambiental2026</v>
          </cell>
          <cell r="G4148" t="str">
            <v>Intervenciones en Viviendas</v>
          </cell>
          <cell r="H4148" t="str">
            <v>Línea Calidad de Agua y Saneamiento básico</v>
          </cell>
          <cell r="I4148" t="str">
            <v>GSP</v>
          </cell>
          <cell r="J4148" t="str">
            <v>Inspección en Viviendas</v>
          </cell>
          <cell r="K4148" t="str">
            <v>VER SIVIGILA</v>
          </cell>
          <cell r="L4148" t="str">
            <v>VER SIVIGILA</v>
          </cell>
          <cell r="M4148" t="str">
            <v>6_ANTONIO_NARIÑO</v>
          </cell>
          <cell r="N4148" t="str">
            <v>1_ENERO_2026</v>
          </cell>
          <cell r="O4148" t="str">
            <v>6312. Vigilancia de la Salud AmbientalVigilancia de la Salud Ambiental20266_ANTONIO_NARIÑO1_ENERO_2026</v>
          </cell>
          <cell r="P4148">
            <v>71958</v>
          </cell>
          <cell r="S4148">
            <v>1</v>
          </cell>
          <cell r="T4148">
            <v>71958</v>
          </cell>
        </row>
        <row r="4149">
          <cell r="F4149" t="str">
            <v>6312. Vigilancia de la Salud AmbientalVigilancia de la Salud Ambiental2026</v>
          </cell>
          <cell r="G4149" t="str">
            <v>Intervenciones en Viviendas</v>
          </cell>
          <cell r="H4149" t="str">
            <v>Línea Calidad de Agua y Saneamiento básico</v>
          </cell>
          <cell r="I4149" t="str">
            <v>GSP</v>
          </cell>
          <cell r="J4149" t="str">
            <v>Inspección en Viviendas</v>
          </cell>
          <cell r="K4149" t="str">
            <v>VER SIVIGILA</v>
          </cell>
          <cell r="L4149" t="str">
            <v>VER SIVIGILA</v>
          </cell>
          <cell r="M4149" t="str">
            <v>5_RAFAEL_URIBE</v>
          </cell>
          <cell r="N4149" t="str">
            <v>1_ENERO_2026</v>
          </cell>
          <cell r="O4149" t="str">
            <v>6312. Vigilancia de la Salud AmbientalVigilancia de la Salud Ambiental20265_RAFAEL_URIBE1_ENERO_2026</v>
          </cell>
          <cell r="P4149">
            <v>0</v>
          </cell>
          <cell r="S4149">
            <v>0</v>
          </cell>
          <cell r="T4149">
            <v>0</v>
          </cell>
        </row>
        <row r="4150">
          <cell r="F4150" t="str">
            <v>6412. Vigilancia de la Salud AmbientalVigilancia de la Salud Ambiental2026</v>
          </cell>
          <cell r="G4150" t="str">
            <v>Acciones de Fiscalización y Aseguramiento Sanitario</v>
          </cell>
          <cell r="H4150" t="str">
            <v>Línea de Medicamentos y Tecnologías en Salud</v>
          </cell>
          <cell r="I4150" t="str">
            <v>GSP</v>
          </cell>
          <cell r="J4150" t="str">
            <v>Establecimiento vigilado y controlado</v>
          </cell>
          <cell r="K4150" t="str">
            <v>VER SIVIGILA</v>
          </cell>
          <cell r="L4150" t="str">
            <v>VER SIVIGILA</v>
          </cell>
          <cell r="M4150" t="str">
            <v>4_SAN_CRISTOBAL</v>
          </cell>
          <cell r="N4150" t="str">
            <v>1_ENERO_2026</v>
          </cell>
          <cell r="O4150" t="str">
            <v>6412. Vigilancia de la Salud AmbientalVigilancia de la Salud Ambiental20264_SAN_CRISTOBAL1_ENERO_2026</v>
          </cell>
          <cell r="P4150">
            <v>52863</v>
          </cell>
          <cell r="S4150">
            <v>2</v>
          </cell>
          <cell r="T4150">
            <v>105726</v>
          </cell>
        </row>
        <row r="4151">
          <cell r="F4151" t="str">
            <v>6412. Vigilancia de la Salud AmbientalVigilancia de la Salud Ambiental2026</v>
          </cell>
          <cell r="G4151" t="str">
            <v>Acciones de Fiscalización y Aseguramiento Sanitario</v>
          </cell>
          <cell r="H4151" t="str">
            <v>Línea de Medicamentos y Tecnologías en Salud</v>
          </cell>
          <cell r="I4151" t="str">
            <v>GSP</v>
          </cell>
          <cell r="J4151" t="str">
            <v>Establecimiento vigilado y controlado</v>
          </cell>
          <cell r="K4151" t="str">
            <v>VER SIVIGILA</v>
          </cell>
          <cell r="L4151" t="str">
            <v>VER SIVIGILA</v>
          </cell>
          <cell r="M4151" t="str">
            <v>1_CANDELARIA</v>
          </cell>
          <cell r="N4151" t="str">
            <v>1_ENERO_2026</v>
          </cell>
          <cell r="O4151" t="str">
            <v>6412. Vigilancia de la Salud AmbientalVigilancia de la Salud Ambiental20261_CANDELARIA1_ENERO_2026</v>
          </cell>
          <cell r="P4151">
            <v>52863</v>
          </cell>
          <cell r="S4151">
            <v>10</v>
          </cell>
          <cell r="T4151">
            <v>528630</v>
          </cell>
        </row>
        <row r="4152">
          <cell r="F4152" t="str">
            <v>6512. Vigilancia de la Salud AmbientalVigilancia de la Salud Ambiental2026</v>
          </cell>
          <cell r="G4152" t="str">
            <v>Acciones de Fiscalización y Aseguramiento Sanitario</v>
          </cell>
          <cell r="H4152" t="str">
            <v>Línea de Medicamentos y Tecnologías en Salud</v>
          </cell>
          <cell r="I4152" t="str">
            <v>GSP</v>
          </cell>
          <cell r="J4152" t="str">
            <v>Establecimiento vigilado y controlado</v>
          </cell>
          <cell r="K4152" t="str">
            <v>VER SIVIGILA</v>
          </cell>
          <cell r="L4152" t="str">
            <v>VER SIVIGILA</v>
          </cell>
          <cell r="M4152" t="str">
            <v>2_SANTA_FE</v>
          </cell>
          <cell r="N4152" t="str">
            <v>1_ENERO_2026</v>
          </cell>
          <cell r="O4152" t="str">
            <v>6512. Vigilancia de la Salud AmbientalVigilancia de la Salud Ambiental20262_SANTA_FE1_ENERO_2026</v>
          </cell>
          <cell r="P4152">
            <v>140968</v>
          </cell>
          <cell r="S4152">
            <v>7</v>
          </cell>
          <cell r="T4152">
            <v>986776</v>
          </cell>
        </row>
        <row r="4153">
          <cell r="F4153" t="str">
            <v>6512. Vigilancia de la Salud AmbientalVigilancia de la Salud Ambiental2026</v>
          </cell>
          <cell r="G4153" t="str">
            <v>Acciones de Fiscalización y Aseguramiento Sanitario</v>
          </cell>
          <cell r="H4153" t="str">
            <v>Línea de Medicamentos y Tecnologías en Salud</v>
          </cell>
          <cell r="I4153" t="str">
            <v>GSP</v>
          </cell>
          <cell r="J4153" t="str">
            <v>Establecimiento vigilado y controlado</v>
          </cell>
          <cell r="K4153" t="str">
            <v>VER SIVIGILA</v>
          </cell>
          <cell r="L4153" t="str">
            <v>VER SIVIGILA</v>
          </cell>
          <cell r="M4153" t="str">
            <v>4_SAN_CRISTOBAL</v>
          </cell>
          <cell r="N4153" t="str">
            <v>1_ENERO_2026</v>
          </cell>
          <cell r="O4153" t="str">
            <v>6512. Vigilancia de la Salud AmbientalVigilancia de la Salud Ambiental20264_SAN_CRISTOBAL1_ENERO_2026</v>
          </cell>
          <cell r="P4153">
            <v>140968</v>
          </cell>
          <cell r="S4153">
            <v>18</v>
          </cell>
          <cell r="T4153">
            <v>2537424</v>
          </cell>
        </row>
        <row r="4154">
          <cell r="F4154" t="str">
            <v>6512. Vigilancia de la Salud AmbientalVigilancia de la Salud Ambiental2026</v>
          </cell>
          <cell r="G4154" t="str">
            <v>Acciones de Fiscalización y Aseguramiento Sanitario</v>
          </cell>
          <cell r="H4154" t="str">
            <v>Línea de Medicamentos y Tecnologías en Salud</v>
          </cell>
          <cell r="I4154" t="str">
            <v>GSP</v>
          </cell>
          <cell r="J4154" t="str">
            <v>Establecimiento vigilado y controlado</v>
          </cell>
          <cell r="K4154" t="str">
            <v>VER SIVIGILA</v>
          </cell>
          <cell r="L4154" t="str">
            <v>VER SIVIGILA</v>
          </cell>
          <cell r="M4154" t="str">
            <v>3_MARTIRES</v>
          </cell>
          <cell r="N4154" t="str">
            <v>1_ENERO_2026</v>
          </cell>
          <cell r="O4154" t="str">
            <v>6512. Vigilancia de la Salud AmbientalVigilancia de la Salud Ambiental20263_MARTIRES1_ENERO_2026</v>
          </cell>
          <cell r="P4154">
            <v>140968</v>
          </cell>
          <cell r="S4154">
            <v>5</v>
          </cell>
          <cell r="T4154">
            <v>704840</v>
          </cell>
        </row>
        <row r="4155">
          <cell r="F4155" t="str">
            <v>6512. Vigilancia de la Salud AmbientalVigilancia de la Salud Ambiental2026</v>
          </cell>
          <cell r="G4155" t="str">
            <v>Acciones de Fiscalización y Aseguramiento Sanitario</v>
          </cell>
          <cell r="H4155" t="str">
            <v>Línea de Medicamentos y Tecnologías en Salud</v>
          </cell>
          <cell r="I4155" t="str">
            <v>GSP</v>
          </cell>
          <cell r="J4155" t="str">
            <v>Establecimiento vigilado y controlado</v>
          </cell>
          <cell r="K4155" t="str">
            <v>VER SIVIGILA</v>
          </cell>
          <cell r="L4155" t="str">
            <v>VER SIVIGILA</v>
          </cell>
          <cell r="M4155" t="str">
            <v>6_ANTONIO_NARIÑO</v>
          </cell>
          <cell r="N4155" t="str">
            <v>1_ENERO_2026</v>
          </cell>
          <cell r="O4155" t="str">
            <v>6512. Vigilancia de la Salud AmbientalVigilancia de la Salud Ambiental20266_ANTONIO_NARIÑO1_ENERO_2026</v>
          </cell>
          <cell r="P4155">
            <v>140968</v>
          </cell>
          <cell r="S4155">
            <v>8</v>
          </cell>
          <cell r="T4155">
            <v>1127744</v>
          </cell>
        </row>
        <row r="4156">
          <cell r="F4156" t="str">
            <v>6512. Vigilancia de la Salud AmbientalVigilancia de la Salud Ambiental2026</v>
          </cell>
          <cell r="G4156" t="str">
            <v>Acciones de Fiscalización y Aseguramiento Sanitario</v>
          </cell>
          <cell r="H4156" t="str">
            <v>Línea de Medicamentos y Tecnologías en Salud</v>
          </cell>
          <cell r="I4156" t="str">
            <v>GSP</v>
          </cell>
          <cell r="J4156" t="str">
            <v>Establecimiento vigilado y controlado</v>
          </cell>
          <cell r="K4156" t="str">
            <v>VER SIVIGILA</v>
          </cell>
          <cell r="L4156" t="str">
            <v>VER SIVIGILA</v>
          </cell>
          <cell r="M4156" t="str">
            <v>1_CANDELARIA</v>
          </cell>
          <cell r="N4156" t="str">
            <v>1_ENERO_2026</v>
          </cell>
          <cell r="O4156" t="str">
            <v>6512. Vigilancia de la Salud AmbientalVigilancia de la Salud Ambiental20261_CANDELARIA1_ENERO_2026</v>
          </cell>
          <cell r="P4156">
            <v>140968</v>
          </cell>
          <cell r="S4156">
            <v>2</v>
          </cell>
          <cell r="T4156">
            <v>281936</v>
          </cell>
        </row>
        <row r="4157">
          <cell r="F4157" t="str">
            <v>6512. Vigilancia de la Salud AmbientalVigilancia de la Salud Ambiental2026</v>
          </cell>
          <cell r="G4157" t="str">
            <v>Acciones de Fiscalización y Aseguramiento Sanitario</v>
          </cell>
          <cell r="H4157" t="str">
            <v>Línea de Medicamentos y Tecnologías en Salud</v>
          </cell>
          <cell r="I4157" t="str">
            <v>GSP</v>
          </cell>
          <cell r="J4157" t="str">
            <v>Establecimiento vigilado y controlado</v>
          </cell>
          <cell r="K4157" t="str">
            <v>VER SIVIGILA</v>
          </cell>
          <cell r="L4157" t="str">
            <v>VER SIVIGILA</v>
          </cell>
          <cell r="M4157" t="str">
            <v>5_RAFAEL_URIBE</v>
          </cell>
          <cell r="N4157" t="str">
            <v>1_ENERO_2026</v>
          </cell>
          <cell r="O4157" t="str">
            <v>6512. Vigilancia de la Salud AmbientalVigilancia de la Salud Ambiental20265_RAFAEL_URIBE1_ENERO_2026</v>
          </cell>
          <cell r="P4157">
            <v>140968</v>
          </cell>
          <cell r="S4157">
            <v>33</v>
          </cell>
          <cell r="T4157">
            <v>4651944</v>
          </cell>
        </row>
        <row r="4158">
          <cell r="F4158" t="str">
            <v>6712. Vigilancia de la Salud AmbientalVigilancia de la Salud Ambiental2026</v>
          </cell>
          <cell r="G4158" t="str">
            <v>Acciones de Fiscalización y Aseguramiento Sanitario</v>
          </cell>
          <cell r="H4158" t="str">
            <v>Línea de Medicamentos y Tecnologías en Salud</v>
          </cell>
          <cell r="I4158" t="str">
            <v>GSP</v>
          </cell>
          <cell r="J4158" t="str">
            <v>Establecimiento vigilado y controlado</v>
          </cell>
          <cell r="K4158" t="str">
            <v>VER SIVIGILA</v>
          </cell>
          <cell r="L4158" t="str">
            <v>VER SIVIGILA</v>
          </cell>
          <cell r="M4158" t="str">
            <v>2_SANTA_FE</v>
          </cell>
          <cell r="N4158" t="str">
            <v>1_ENERO_2026</v>
          </cell>
          <cell r="O4158" t="str">
            <v>6712. Vigilancia de la Salud AmbientalVigilancia de la Salud Ambiental20262_SANTA_FE1_ENERO_2026</v>
          </cell>
          <cell r="P4158">
            <v>0</v>
          </cell>
          <cell r="S4158">
            <v>0</v>
          </cell>
          <cell r="T4158">
            <v>0</v>
          </cell>
        </row>
        <row r="4159">
          <cell r="F4159" t="str">
            <v>6812. Vigilancia de la Salud AmbientalVigilancia de la Salud Ambiental2026</v>
          </cell>
          <cell r="G4159" t="str">
            <v>Acciones de Fiscalización y Aseguramiento Sanitario</v>
          </cell>
          <cell r="H4159" t="str">
            <v>Línea de Medicamentos y Tecnologías en Salud</v>
          </cell>
          <cell r="I4159" t="str">
            <v>GSP</v>
          </cell>
          <cell r="J4159" t="str">
            <v>Establecimiento vigilado y controlado</v>
          </cell>
          <cell r="K4159" t="str">
            <v>VER SIVIGILA</v>
          </cell>
          <cell r="L4159" t="str">
            <v>VER SIVIGILA</v>
          </cell>
          <cell r="M4159" t="str">
            <v>2_SANTA_FE</v>
          </cell>
          <cell r="N4159" t="str">
            <v>1_ENERO_2026</v>
          </cell>
          <cell r="O4159" t="str">
            <v>6812. Vigilancia de la Salud AmbientalVigilancia de la Salud Ambiental20262_SANTA_FE1_ENERO_2026</v>
          </cell>
          <cell r="P4159">
            <v>0</v>
          </cell>
          <cell r="S4159">
            <v>0</v>
          </cell>
          <cell r="T4159">
            <v>0</v>
          </cell>
        </row>
        <row r="4160">
          <cell r="F4160" t="str">
            <v>6812. Vigilancia de la Salud AmbientalVigilancia de la Salud Ambiental2026</v>
          </cell>
          <cell r="G4160" t="str">
            <v>Acciones de Fiscalización y Aseguramiento Sanitario</v>
          </cell>
          <cell r="H4160" t="str">
            <v>Línea de Medicamentos y Tecnologías en Salud</v>
          </cell>
          <cell r="I4160" t="str">
            <v>GSP</v>
          </cell>
          <cell r="J4160" t="str">
            <v>Establecimiento vigilado y controlado</v>
          </cell>
          <cell r="K4160" t="str">
            <v>VER SIVIGILA</v>
          </cell>
          <cell r="L4160" t="str">
            <v>VER SIVIGILA</v>
          </cell>
          <cell r="M4160" t="str">
            <v>4_SAN_CRISTOBAL</v>
          </cell>
          <cell r="N4160" t="str">
            <v>1_ENERO_2026</v>
          </cell>
          <cell r="O4160" t="str">
            <v>6812. Vigilancia de la Salud AmbientalVigilancia de la Salud Ambiental20264_SAN_CRISTOBAL1_ENERO_2026</v>
          </cell>
          <cell r="P4160">
            <v>0</v>
          </cell>
          <cell r="S4160">
            <v>0</v>
          </cell>
          <cell r="T4160">
            <v>0</v>
          </cell>
        </row>
        <row r="4161">
          <cell r="F4161" t="str">
            <v>6812. Vigilancia de la Salud AmbientalVigilancia de la Salud Ambiental2026</v>
          </cell>
          <cell r="G4161" t="str">
            <v>Acciones de Fiscalización y Aseguramiento Sanitario</v>
          </cell>
          <cell r="H4161" t="str">
            <v>Línea de Medicamentos y Tecnologías en Salud</v>
          </cell>
          <cell r="I4161" t="str">
            <v>GSP</v>
          </cell>
          <cell r="J4161" t="str">
            <v>Establecimiento vigilado y controlado</v>
          </cell>
          <cell r="K4161" t="str">
            <v>VER SIVIGILA</v>
          </cell>
          <cell r="L4161" t="str">
            <v>VER SIVIGILA</v>
          </cell>
          <cell r="M4161" t="str">
            <v>3_MARTIRES</v>
          </cell>
          <cell r="N4161" t="str">
            <v>1_ENERO_2026</v>
          </cell>
          <cell r="O4161" t="str">
            <v>6812. Vigilancia de la Salud AmbientalVigilancia de la Salud Ambiental20263_MARTIRES1_ENERO_2026</v>
          </cell>
          <cell r="P4161">
            <v>281936</v>
          </cell>
          <cell r="S4161">
            <v>2</v>
          </cell>
          <cell r="T4161">
            <v>563872</v>
          </cell>
        </row>
        <row r="4162">
          <cell r="F4162" t="str">
            <v>6812. Vigilancia de la Salud AmbientalVigilancia de la Salud Ambiental2026</v>
          </cell>
          <cell r="G4162" t="str">
            <v>Acciones de Fiscalización y Aseguramiento Sanitario</v>
          </cell>
          <cell r="H4162" t="str">
            <v>Línea de Medicamentos y Tecnologías en Salud</v>
          </cell>
          <cell r="I4162" t="str">
            <v>GSP</v>
          </cell>
          <cell r="J4162" t="str">
            <v>Establecimiento vigilado y controlado</v>
          </cell>
          <cell r="K4162" t="str">
            <v>VER SIVIGILA</v>
          </cell>
          <cell r="L4162" t="str">
            <v>VER SIVIGILA</v>
          </cell>
          <cell r="M4162" t="str">
            <v>6_ANTONIO_NARIÑO</v>
          </cell>
          <cell r="N4162" t="str">
            <v>1_ENERO_2026</v>
          </cell>
          <cell r="O4162" t="str">
            <v>6812. Vigilancia de la Salud AmbientalVigilancia de la Salud Ambiental20266_ANTONIO_NARIÑO1_ENERO_2026</v>
          </cell>
          <cell r="P4162">
            <v>0</v>
          </cell>
          <cell r="S4162">
            <v>0</v>
          </cell>
          <cell r="T4162">
            <v>0</v>
          </cell>
        </row>
        <row r="4163">
          <cell r="F4163" t="str">
            <v>6812. Vigilancia de la Salud AmbientalVigilancia de la Salud Ambiental2026</v>
          </cell>
          <cell r="G4163" t="str">
            <v>Acciones de Fiscalización y Aseguramiento Sanitario</v>
          </cell>
          <cell r="H4163" t="str">
            <v>Línea de Medicamentos y Tecnologías en Salud</v>
          </cell>
          <cell r="I4163" t="str">
            <v>GSP</v>
          </cell>
          <cell r="J4163" t="str">
            <v>Establecimiento vigilado y controlado</v>
          </cell>
          <cell r="K4163" t="str">
            <v>VER SIVIGILA</v>
          </cell>
          <cell r="L4163" t="str">
            <v>VER SIVIGILA</v>
          </cell>
          <cell r="M4163" t="str">
            <v>5_RAFAEL_URIBE</v>
          </cell>
          <cell r="N4163" t="str">
            <v>1_ENERO_2026</v>
          </cell>
          <cell r="O4163" t="str">
            <v>6812. Vigilancia de la Salud AmbientalVigilancia de la Salud Ambiental20265_RAFAEL_URIBE1_ENERO_2026</v>
          </cell>
          <cell r="P4163">
            <v>0</v>
          </cell>
          <cell r="S4163">
            <v>0</v>
          </cell>
          <cell r="T4163">
            <v>0</v>
          </cell>
        </row>
        <row r="4164">
          <cell r="F4164" t="str">
            <v>6912. Vigilancia de la Salud AmbientalVigilancia de la Salud Ambiental2026</v>
          </cell>
          <cell r="G4164" t="str">
            <v>Acciones de Fiscalización y Aseguramiento Sanitario</v>
          </cell>
          <cell r="H4164" t="str">
            <v>Línea de Medicamentos y Tecnologías en Salud</v>
          </cell>
          <cell r="I4164" t="str">
            <v>GSP</v>
          </cell>
          <cell r="J4164" t="str">
            <v>Establecimiento vigilado y controlado</v>
          </cell>
          <cell r="K4164" t="str">
            <v>VER SIVIGILA</v>
          </cell>
          <cell r="L4164" t="str">
            <v>VER SIVIGILA</v>
          </cell>
          <cell r="M4164" t="str">
            <v>2_SANTA_FE</v>
          </cell>
          <cell r="N4164" t="str">
            <v>1_ENERO_2026</v>
          </cell>
          <cell r="O4164" t="str">
            <v>6912. Vigilancia de la Salud AmbientalVigilancia de la Salud Ambiental20262_SANTA_FE1_ENERO_2026</v>
          </cell>
          <cell r="P4164">
            <v>71958</v>
          </cell>
          <cell r="S4164">
            <v>6</v>
          </cell>
          <cell r="T4164">
            <v>431748</v>
          </cell>
        </row>
        <row r="4165">
          <cell r="F4165" t="str">
            <v>6912. Vigilancia de la Salud AmbientalVigilancia de la Salud Ambiental2026</v>
          </cell>
          <cell r="G4165" t="str">
            <v>Acciones de Fiscalización y Aseguramiento Sanitario</v>
          </cell>
          <cell r="H4165" t="str">
            <v>Línea de Medicamentos y Tecnologías en Salud</v>
          </cell>
          <cell r="I4165" t="str">
            <v>GSP</v>
          </cell>
          <cell r="J4165" t="str">
            <v>Establecimiento vigilado y controlado</v>
          </cell>
          <cell r="K4165" t="str">
            <v>VER SIVIGILA</v>
          </cell>
          <cell r="L4165" t="str">
            <v>VER SIVIGILA</v>
          </cell>
          <cell r="M4165" t="str">
            <v>4_SAN_CRISTOBAL</v>
          </cell>
          <cell r="N4165" t="str">
            <v>1_ENERO_2026</v>
          </cell>
          <cell r="O4165" t="str">
            <v>6912. Vigilancia de la Salud AmbientalVigilancia de la Salud Ambiental20264_SAN_CRISTOBAL1_ENERO_2026</v>
          </cell>
          <cell r="P4165">
            <v>71958</v>
          </cell>
          <cell r="S4165">
            <v>10</v>
          </cell>
          <cell r="T4165">
            <v>719580</v>
          </cell>
        </row>
        <row r="4166">
          <cell r="F4166" t="str">
            <v>6912. Vigilancia de la Salud AmbientalVigilancia de la Salud Ambiental2026</v>
          </cell>
          <cell r="G4166" t="str">
            <v>Acciones de Fiscalización y Aseguramiento Sanitario</v>
          </cell>
          <cell r="H4166" t="str">
            <v>Línea de Medicamentos y Tecnologías en Salud</v>
          </cell>
          <cell r="I4166" t="str">
            <v>GSP</v>
          </cell>
          <cell r="J4166" t="str">
            <v>Establecimiento vigilado y controlado</v>
          </cell>
          <cell r="K4166" t="str">
            <v>VER SIVIGILA</v>
          </cell>
          <cell r="L4166" t="str">
            <v>VER SIVIGILA</v>
          </cell>
          <cell r="M4166" t="str">
            <v>3_MARTIRES</v>
          </cell>
          <cell r="N4166" t="str">
            <v>1_ENERO_2026</v>
          </cell>
          <cell r="O4166" t="str">
            <v>6912. Vigilancia de la Salud AmbientalVigilancia de la Salud Ambiental20263_MARTIRES1_ENERO_2026</v>
          </cell>
          <cell r="P4166">
            <v>71958</v>
          </cell>
          <cell r="S4166">
            <v>4</v>
          </cell>
          <cell r="T4166">
            <v>287832</v>
          </cell>
        </row>
        <row r="4167">
          <cell r="F4167" t="str">
            <v>6912. Vigilancia de la Salud AmbientalVigilancia de la Salud Ambiental2026</v>
          </cell>
          <cell r="G4167" t="str">
            <v>Acciones de Fiscalización y Aseguramiento Sanitario</v>
          </cell>
          <cell r="H4167" t="str">
            <v>Línea de Medicamentos y Tecnologías en Salud</v>
          </cell>
          <cell r="I4167" t="str">
            <v>GSP</v>
          </cell>
          <cell r="J4167" t="str">
            <v>Establecimiento vigilado y controlado</v>
          </cell>
          <cell r="K4167" t="str">
            <v>VER SIVIGILA</v>
          </cell>
          <cell r="L4167" t="str">
            <v>VER SIVIGILA</v>
          </cell>
          <cell r="M4167" t="str">
            <v>6_ANTONIO_NARIÑO</v>
          </cell>
          <cell r="N4167" t="str">
            <v>1_ENERO_2026</v>
          </cell>
          <cell r="O4167" t="str">
            <v>6912. Vigilancia de la Salud AmbientalVigilancia de la Salud Ambiental20266_ANTONIO_NARIÑO1_ENERO_2026</v>
          </cell>
          <cell r="P4167">
            <v>71958</v>
          </cell>
          <cell r="S4167">
            <v>4</v>
          </cell>
          <cell r="T4167">
            <v>287832</v>
          </cell>
        </row>
        <row r="4168">
          <cell r="F4168" t="str">
            <v>6912. Vigilancia de la Salud AmbientalVigilancia de la Salud Ambiental2026</v>
          </cell>
          <cell r="G4168" t="str">
            <v>Acciones de Fiscalización y Aseguramiento Sanitario</v>
          </cell>
          <cell r="H4168" t="str">
            <v>Línea de Medicamentos y Tecnologías en Salud</v>
          </cell>
          <cell r="I4168" t="str">
            <v>GSP</v>
          </cell>
          <cell r="J4168" t="str">
            <v>Establecimiento vigilado y controlado</v>
          </cell>
          <cell r="K4168" t="str">
            <v>VER SIVIGILA</v>
          </cell>
          <cell r="L4168" t="str">
            <v>VER SIVIGILA</v>
          </cell>
          <cell r="M4168" t="str">
            <v>1_CANDELARIA</v>
          </cell>
          <cell r="N4168" t="str">
            <v>1_ENERO_2026</v>
          </cell>
          <cell r="O4168" t="str">
            <v>6912. Vigilancia de la Salud AmbientalVigilancia de la Salud Ambiental20261_CANDELARIA1_ENERO_2026</v>
          </cell>
          <cell r="P4168">
            <v>71958</v>
          </cell>
          <cell r="S4168">
            <v>2</v>
          </cell>
          <cell r="T4168">
            <v>143916</v>
          </cell>
        </row>
        <row r="4169">
          <cell r="F4169" t="str">
            <v>6912. Vigilancia de la Salud AmbientalVigilancia de la Salud Ambiental2026</v>
          </cell>
          <cell r="G4169" t="str">
            <v>Acciones de Fiscalización y Aseguramiento Sanitario</v>
          </cell>
          <cell r="H4169" t="str">
            <v>Línea de Medicamentos y Tecnologías en Salud</v>
          </cell>
          <cell r="I4169" t="str">
            <v>GSP</v>
          </cell>
          <cell r="J4169" t="str">
            <v>Establecimiento vigilado y controlado</v>
          </cell>
          <cell r="K4169" t="str">
            <v>VER SIVIGILA</v>
          </cell>
          <cell r="L4169" t="str">
            <v>VER SIVIGILA</v>
          </cell>
          <cell r="M4169" t="str">
            <v>5_RAFAEL_URIBE</v>
          </cell>
          <cell r="N4169" t="str">
            <v>1_ENERO_2026</v>
          </cell>
          <cell r="O4169" t="str">
            <v>6912. Vigilancia de la Salud AmbientalVigilancia de la Salud Ambiental20265_RAFAEL_URIBE1_ENERO_2026</v>
          </cell>
          <cell r="P4169">
            <v>71958</v>
          </cell>
          <cell r="S4169">
            <v>6</v>
          </cell>
          <cell r="T4169">
            <v>431748</v>
          </cell>
        </row>
        <row r="4170">
          <cell r="F4170" t="str">
            <v>7112. Vigilancia de la Salud AmbientalVigilancia de la Salud Ambiental2026</v>
          </cell>
          <cell r="G4170" t="str">
            <v>Acciones de Fiscalización y Aseguramiento Sanitario</v>
          </cell>
          <cell r="H4170" t="str">
            <v>Línea de Medicamentos y Tecnologías en Salud</v>
          </cell>
          <cell r="I4170" t="str">
            <v>GSP</v>
          </cell>
          <cell r="J4170" t="str">
            <v>Establecimiento vigilado y controlado</v>
          </cell>
          <cell r="K4170" t="str">
            <v>VER SIVIGILA</v>
          </cell>
          <cell r="L4170" t="str">
            <v>VER SIVIGILA</v>
          </cell>
          <cell r="M4170" t="str">
            <v>2_SANTA_FE</v>
          </cell>
          <cell r="N4170" t="str">
            <v>1_ENERO_2026</v>
          </cell>
          <cell r="O4170" t="str">
            <v>7112. Vigilancia de la Salud AmbientalVigilancia de la Salud Ambiental20262_SANTA_FE1_ENERO_2026</v>
          </cell>
          <cell r="P4170">
            <v>71958</v>
          </cell>
          <cell r="S4170">
            <v>2</v>
          </cell>
          <cell r="T4170">
            <v>143916</v>
          </cell>
        </row>
        <row r="4171">
          <cell r="F4171" t="str">
            <v>7112. Vigilancia de la Salud AmbientalVigilancia de la Salud Ambiental2026</v>
          </cell>
          <cell r="G4171" t="str">
            <v>Acciones de Fiscalización y Aseguramiento Sanitario</v>
          </cell>
          <cell r="H4171" t="str">
            <v>Línea de Medicamentos y Tecnologías en Salud</v>
          </cell>
          <cell r="I4171" t="str">
            <v>GSP</v>
          </cell>
          <cell r="J4171" t="str">
            <v>Establecimiento vigilado y controlado</v>
          </cell>
          <cell r="K4171" t="str">
            <v>VER SIVIGILA</v>
          </cell>
          <cell r="L4171" t="str">
            <v>VER SIVIGILA</v>
          </cell>
          <cell r="M4171" t="str">
            <v>4_SAN_CRISTOBAL</v>
          </cell>
          <cell r="N4171" t="str">
            <v>1_ENERO_2026</v>
          </cell>
          <cell r="O4171" t="str">
            <v>7112. Vigilancia de la Salud AmbientalVigilancia de la Salud Ambiental20264_SAN_CRISTOBAL1_ENERO_2026</v>
          </cell>
          <cell r="P4171">
            <v>71958</v>
          </cell>
          <cell r="S4171">
            <v>10</v>
          </cell>
          <cell r="T4171">
            <v>719580</v>
          </cell>
        </row>
        <row r="4172">
          <cell r="F4172" t="str">
            <v>7112. Vigilancia de la Salud AmbientalVigilancia de la Salud Ambiental2026</v>
          </cell>
          <cell r="G4172" t="str">
            <v>Acciones de Fiscalización y Aseguramiento Sanitario</v>
          </cell>
          <cell r="H4172" t="str">
            <v>Línea de Medicamentos y Tecnologías en Salud</v>
          </cell>
          <cell r="I4172" t="str">
            <v>GSP</v>
          </cell>
          <cell r="J4172" t="str">
            <v>Establecimiento vigilado y controlado</v>
          </cell>
          <cell r="K4172" t="str">
            <v>VER SIVIGILA</v>
          </cell>
          <cell r="L4172" t="str">
            <v>VER SIVIGILA</v>
          </cell>
          <cell r="M4172" t="str">
            <v>3_MARTIRES</v>
          </cell>
          <cell r="N4172" t="str">
            <v>1_ENERO_2026</v>
          </cell>
          <cell r="O4172" t="str">
            <v>7112. Vigilancia de la Salud AmbientalVigilancia de la Salud Ambiental20263_MARTIRES1_ENERO_2026</v>
          </cell>
          <cell r="P4172">
            <v>71958</v>
          </cell>
          <cell r="S4172">
            <v>4</v>
          </cell>
          <cell r="T4172">
            <v>287832</v>
          </cell>
        </row>
        <row r="4173">
          <cell r="F4173" t="str">
            <v>7112. Vigilancia de la Salud AmbientalVigilancia de la Salud Ambiental2026</v>
          </cell>
          <cell r="G4173" t="str">
            <v>Acciones de Fiscalización y Aseguramiento Sanitario</v>
          </cell>
          <cell r="H4173" t="str">
            <v>Línea de Medicamentos y Tecnologías en Salud</v>
          </cell>
          <cell r="I4173" t="str">
            <v>GSP</v>
          </cell>
          <cell r="J4173" t="str">
            <v>Establecimiento vigilado y controlado</v>
          </cell>
          <cell r="K4173" t="str">
            <v>VER SIVIGILA</v>
          </cell>
          <cell r="L4173" t="str">
            <v>VER SIVIGILA</v>
          </cell>
          <cell r="M4173" t="str">
            <v>6_ANTONIO_NARIÑO</v>
          </cell>
          <cell r="N4173" t="str">
            <v>1_ENERO_2026</v>
          </cell>
          <cell r="O4173" t="str">
            <v>7112. Vigilancia de la Salud AmbientalVigilancia de la Salud Ambiental20266_ANTONIO_NARIÑO1_ENERO_2026</v>
          </cell>
          <cell r="P4173">
            <v>71958</v>
          </cell>
          <cell r="S4173">
            <v>4</v>
          </cell>
          <cell r="T4173">
            <v>287832</v>
          </cell>
        </row>
        <row r="4174">
          <cell r="F4174" t="str">
            <v>7112. Vigilancia de la Salud AmbientalVigilancia de la Salud Ambiental2026</v>
          </cell>
          <cell r="G4174" t="str">
            <v>Acciones de Fiscalización y Aseguramiento Sanitario</v>
          </cell>
          <cell r="H4174" t="str">
            <v>Línea de Medicamentos y Tecnologías en Salud</v>
          </cell>
          <cell r="I4174" t="str">
            <v>GSP</v>
          </cell>
          <cell r="J4174" t="str">
            <v>Establecimiento vigilado y controlado</v>
          </cell>
          <cell r="K4174" t="str">
            <v>VER SIVIGILA</v>
          </cell>
          <cell r="L4174" t="str">
            <v>VER SIVIGILA</v>
          </cell>
          <cell r="M4174" t="str">
            <v>1_CANDELARIA</v>
          </cell>
          <cell r="N4174" t="str">
            <v>1_ENERO_2026</v>
          </cell>
          <cell r="O4174" t="str">
            <v>7112. Vigilancia de la Salud AmbientalVigilancia de la Salud Ambiental20261_CANDELARIA1_ENERO_2026</v>
          </cell>
          <cell r="P4174">
            <v>0</v>
          </cell>
          <cell r="S4174">
            <v>0</v>
          </cell>
          <cell r="T4174">
            <v>0</v>
          </cell>
        </row>
        <row r="4175">
          <cell r="F4175" t="str">
            <v>7112. Vigilancia de la Salud AmbientalVigilancia de la Salud Ambiental2026</v>
          </cell>
          <cell r="G4175" t="str">
            <v>Acciones de Fiscalización y Aseguramiento Sanitario</v>
          </cell>
          <cell r="H4175" t="str">
            <v>Línea de Medicamentos y Tecnologías en Salud</v>
          </cell>
          <cell r="I4175" t="str">
            <v>GSP</v>
          </cell>
          <cell r="J4175" t="str">
            <v>Establecimiento vigilado y controlado</v>
          </cell>
          <cell r="K4175" t="str">
            <v>VER SIVIGILA</v>
          </cell>
          <cell r="L4175" t="str">
            <v>VER SIVIGILA</v>
          </cell>
          <cell r="M4175" t="str">
            <v>5_RAFAEL_URIBE</v>
          </cell>
          <cell r="N4175" t="str">
            <v>1_ENERO_2026</v>
          </cell>
          <cell r="O4175" t="str">
            <v>7112. Vigilancia de la Salud AmbientalVigilancia de la Salud Ambiental20265_RAFAEL_URIBE1_ENERO_2026</v>
          </cell>
          <cell r="P4175">
            <v>71958</v>
          </cell>
          <cell r="S4175">
            <v>7</v>
          </cell>
          <cell r="T4175">
            <v>503706</v>
          </cell>
        </row>
        <row r="4176">
          <cell r="F4176" t="str">
            <v>7312. Vigilancia de la Salud AmbientalVigilancia de la Salud Ambiental2026</v>
          </cell>
          <cell r="G4176" t="str">
            <v>Acciones de Fiscalización y Aseguramiento Sanitario</v>
          </cell>
          <cell r="H4176" t="str">
            <v>Línea de Medicamentos y Tecnologías en Salud</v>
          </cell>
          <cell r="I4176" t="str">
            <v>GSP</v>
          </cell>
          <cell r="J4176" t="str">
            <v>Establecimiento vigilado y controlado</v>
          </cell>
          <cell r="K4176" t="str">
            <v>VER SIVIGILA</v>
          </cell>
          <cell r="L4176" t="str">
            <v>VER SIVIGILA</v>
          </cell>
          <cell r="M4176" t="str">
            <v>2_SANTA_FE</v>
          </cell>
          <cell r="N4176" t="str">
            <v>1_ENERO_2026</v>
          </cell>
          <cell r="O4176" t="str">
            <v>7312. Vigilancia de la Salud AmbientalVigilancia de la Salud Ambiental20262_SANTA_FE1_ENERO_2026</v>
          </cell>
          <cell r="P4176">
            <v>0</v>
          </cell>
          <cell r="S4176">
            <v>0</v>
          </cell>
          <cell r="T4176">
            <v>0</v>
          </cell>
        </row>
        <row r="4177">
          <cell r="F4177" t="str">
            <v>7312. Vigilancia de la Salud AmbientalVigilancia de la Salud Ambiental2026</v>
          </cell>
          <cell r="G4177" t="str">
            <v>Acciones de Fiscalización y Aseguramiento Sanitario</v>
          </cell>
          <cell r="H4177" t="str">
            <v>Línea de Medicamentos y Tecnologías en Salud</v>
          </cell>
          <cell r="I4177" t="str">
            <v>GSP</v>
          </cell>
          <cell r="J4177" t="str">
            <v>Establecimiento vigilado y controlado</v>
          </cell>
          <cell r="K4177" t="str">
            <v>VER SIVIGILA</v>
          </cell>
          <cell r="L4177" t="str">
            <v>VER SIVIGILA</v>
          </cell>
          <cell r="M4177" t="str">
            <v>4_SAN_CRISTOBAL</v>
          </cell>
          <cell r="N4177" t="str">
            <v>1_ENERO_2026</v>
          </cell>
          <cell r="O4177" t="str">
            <v>7312. Vigilancia de la Salud AmbientalVigilancia de la Salud Ambiental20264_SAN_CRISTOBAL1_ENERO_2026</v>
          </cell>
          <cell r="P4177">
            <v>0</v>
          </cell>
          <cell r="S4177">
            <v>0</v>
          </cell>
          <cell r="T4177">
            <v>0</v>
          </cell>
        </row>
        <row r="4178">
          <cell r="F4178" t="str">
            <v>7312. Vigilancia de la Salud AmbientalVigilancia de la Salud Ambiental2026</v>
          </cell>
          <cell r="G4178" t="str">
            <v>Acciones de Fiscalización y Aseguramiento Sanitario</v>
          </cell>
          <cell r="H4178" t="str">
            <v>Línea de Medicamentos y Tecnologías en Salud</v>
          </cell>
          <cell r="I4178" t="str">
            <v>GSP</v>
          </cell>
          <cell r="J4178" t="str">
            <v>Establecimiento vigilado y controlado</v>
          </cell>
          <cell r="K4178" t="str">
            <v>VER SIVIGILA</v>
          </cell>
          <cell r="L4178" t="str">
            <v>VER SIVIGILA</v>
          </cell>
          <cell r="M4178" t="str">
            <v>3_MARTIRES</v>
          </cell>
          <cell r="N4178" t="str">
            <v>1_ENERO_2026</v>
          </cell>
          <cell r="O4178" t="str">
            <v>7312. Vigilancia de la Salud AmbientalVigilancia de la Salud Ambiental20263_MARTIRES1_ENERO_2026</v>
          </cell>
          <cell r="P4178">
            <v>0</v>
          </cell>
          <cell r="S4178">
            <v>0</v>
          </cell>
          <cell r="T4178">
            <v>0</v>
          </cell>
        </row>
        <row r="4179">
          <cell r="F4179" t="str">
            <v>7312. Vigilancia de la Salud AmbientalVigilancia de la Salud Ambiental2026</v>
          </cell>
          <cell r="G4179" t="str">
            <v>Acciones de Fiscalización y Aseguramiento Sanitario</v>
          </cell>
          <cell r="H4179" t="str">
            <v>Línea de Medicamentos y Tecnologías en Salud</v>
          </cell>
          <cell r="I4179" t="str">
            <v>GSP</v>
          </cell>
          <cell r="J4179" t="str">
            <v>Establecimiento vigilado y controlado</v>
          </cell>
          <cell r="K4179" t="str">
            <v>VER SIVIGILA</v>
          </cell>
          <cell r="L4179" t="str">
            <v>VER SIVIGILA</v>
          </cell>
          <cell r="M4179" t="str">
            <v>6_ANTONIO_NARIÑO</v>
          </cell>
          <cell r="N4179" t="str">
            <v>1_ENERO_2026</v>
          </cell>
          <cell r="O4179" t="str">
            <v>7312. Vigilancia de la Salud AmbientalVigilancia de la Salud Ambiental20266_ANTONIO_NARIÑO1_ENERO_2026</v>
          </cell>
          <cell r="P4179">
            <v>281936</v>
          </cell>
          <cell r="S4179">
            <v>2</v>
          </cell>
          <cell r="T4179">
            <v>563872</v>
          </cell>
        </row>
        <row r="4180">
          <cell r="F4180" t="str">
            <v>7312. Vigilancia de la Salud AmbientalVigilancia de la Salud Ambiental2026</v>
          </cell>
          <cell r="G4180" t="str">
            <v>Acciones de Fiscalización y Aseguramiento Sanitario</v>
          </cell>
          <cell r="H4180" t="str">
            <v>Línea de Medicamentos y Tecnologías en Salud</v>
          </cell>
          <cell r="I4180" t="str">
            <v>GSP</v>
          </cell>
          <cell r="J4180" t="str">
            <v>Establecimiento vigilado y controlado</v>
          </cell>
          <cell r="K4180" t="str">
            <v>VER SIVIGILA</v>
          </cell>
          <cell r="L4180" t="str">
            <v>VER SIVIGILA</v>
          </cell>
          <cell r="M4180" t="str">
            <v>5_RAFAEL_URIBE</v>
          </cell>
          <cell r="N4180" t="str">
            <v>1_ENERO_2026</v>
          </cell>
          <cell r="O4180" t="str">
            <v>7312. Vigilancia de la Salud AmbientalVigilancia de la Salud Ambiental20265_RAFAEL_URIBE1_ENERO_2026</v>
          </cell>
          <cell r="P4180">
            <v>0</v>
          </cell>
          <cell r="S4180">
            <v>0</v>
          </cell>
          <cell r="T4180">
            <v>0</v>
          </cell>
        </row>
        <row r="4181">
          <cell r="F4181" t="str">
            <v>7512. Vigilancia de la Salud AmbientalVigilancia de la Salud Ambiental2026</v>
          </cell>
          <cell r="G4181" t="str">
            <v>Acciones de Fiscalización y Aseguramiento Sanitario</v>
          </cell>
          <cell r="H4181" t="str">
            <v>Línea de Medicamentos y Tecnologías en Salud</v>
          </cell>
          <cell r="I4181" t="str">
            <v>GSP</v>
          </cell>
          <cell r="J4181" t="str">
            <v>Establecimiento vigilado y controlado</v>
          </cell>
          <cell r="K4181" t="str">
            <v>VER SIVIGILA</v>
          </cell>
          <cell r="L4181" t="str">
            <v>VER SIVIGILA</v>
          </cell>
          <cell r="M4181" t="str">
            <v>6_ANTONIO_NARIÑO</v>
          </cell>
          <cell r="N4181" t="str">
            <v>1_ENERO_2026</v>
          </cell>
          <cell r="O4181" t="str">
            <v>7512. Vigilancia de la Salud AmbientalVigilancia de la Salud Ambiental20266_ANTONIO_NARIÑO1_ENERO_2026</v>
          </cell>
          <cell r="P4181">
            <v>0</v>
          </cell>
          <cell r="S4181">
            <v>0</v>
          </cell>
          <cell r="T4181">
            <v>0</v>
          </cell>
        </row>
        <row r="4182">
          <cell r="F4182" t="str">
            <v>7612. Vigilancia de la Salud AmbientalVigilancia de la Salud Ambiental2026</v>
          </cell>
          <cell r="G4182" t="str">
            <v>Acciones de Fiscalización y Aseguramiento Sanitario</v>
          </cell>
          <cell r="H4182" t="str">
            <v>Línea de Medicamentos y Tecnologías en Salud</v>
          </cell>
          <cell r="I4182" t="str">
            <v>GSP</v>
          </cell>
          <cell r="J4182" t="str">
            <v>Establecimiento vigilado y controlado</v>
          </cell>
          <cell r="K4182" t="str">
            <v>VER SIVIGILA</v>
          </cell>
          <cell r="L4182" t="str">
            <v>VER SIVIGILA</v>
          </cell>
          <cell r="M4182" t="str">
            <v>2_SANTA_FE</v>
          </cell>
          <cell r="N4182" t="str">
            <v>1_ENERO_2026</v>
          </cell>
          <cell r="O4182" t="str">
            <v>7612. Vigilancia de la Salud AmbientalVigilancia de la Salud Ambiental20262_SANTA_FE1_ENERO_2026</v>
          </cell>
          <cell r="P4182">
            <v>0</v>
          </cell>
          <cell r="S4182">
            <v>0</v>
          </cell>
          <cell r="T4182">
            <v>0</v>
          </cell>
        </row>
        <row r="4183">
          <cell r="F4183" t="str">
            <v>7612. Vigilancia de la Salud AmbientalVigilancia de la Salud Ambiental2026</v>
          </cell>
          <cell r="G4183" t="str">
            <v>Acciones de Fiscalización y Aseguramiento Sanitario</v>
          </cell>
          <cell r="H4183" t="str">
            <v>Línea de Medicamentos y Tecnologías en Salud</v>
          </cell>
          <cell r="I4183" t="str">
            <v>GSP</v>
          </cell>
          <cell r="J4183" t="str">
            <v>Establecimiento vigilado y controlado</v>
          </cell>
          <cell r="K4183" t="str">
            <v>VER SIVIGILA</v>
          </cell>
          <cell r="L4183" t="str">
            <v>VER SIVIGILA</v>
          </cell>
          <cell r="M4183" t="str">
            <v>3_MARTIRES</v>
          </cell>
          <cell r="N4183" t="str">
            <v>1_ENERO_2026</v>
          </cell>
          <cell r="O4183" t="str">
            <v>7612. Vigilancia de la Salud AmbientalVigilancia de la Salud Ambiental20263_MARTIRES1_ENERO_2026</v>
          </cell>
          <cell r="P4183">
            <v>0</v>
          </cell>
          <cell r="S4183">
            <v>0</v>
          </cell>
          <cell r="T4183">
            <v>0</v>
          </cell>
        </row>
        <row r="4184">
          <cell r="F4184" t="str">
            <v>7612. Vigilancia de la Salud AmbientalVigilancia de la Salud Ambiental2026</v>
          </cell>
          <cell r="G4184" t="str">
            <v>Acciones de Fiscalización y Aseguramiento Sanitario</v>
          </cell>
          <cell r="H4184" t="str">
            <v>Línea de Medicamentos y Tecnologías en Salud</v>
          </cell>
          <cell r="I4184" t="str">
            <v>GSP</v>
          </cell>
          <cell r="J4184" t="str">
            <v>Establecimiento vigilado y controlado</v>
          </cell>
          <cell r="K4184" t="str">
            <v>VER SIVIGILA</v>
          </cell>
          <cell r="L4184" t="str">
            <v>VER SIVIGILA</v>
          </cell>
          <cell r="M4184" t="str">
            <v>6_ANTONIO_NARIÑO</v>
          </cell>
          <cell r="N4184" t="str">
            <v>1_ENERO_2026</v>
          </cell>
          <cell r="O4184" t="str">
            <v>7612. Vigilancia de la Salud AmbientalVigilancia de la Salud Ambiental20266_ANTONIO_NARIÑO1_ENERO_2026</v>
          </cell>
          <cell r="P4184">
            <v>0</v>
          </cell>
          <cell r="S4184">
            <v>0</v>
          </cell>
          <cell r="T4184">
            <v>0</v>
          </cell>
        </row>
        <row r="4185">
          <cell r="F4185" t="str">
            <v>7612. Vigilancia de la Salud AmbientalVigilancia de la Salud Ambiental2026</v>
          </cell>
          <cell r="G4185" t="str">
            <v>Acciones de Fiscalización y Aseguramiento Sanitario</v>
          </cell>
          <cell r="H4185" t="str">
            <v>Línea de Medicamentos y Tecnologías en Salud</v>
          </cell>
          <cell r="I4185" t="str">
            <v>GSP</v>
          </cell>
          <cell r="J4185" t="str">
            <v>Establecimiento vigilado y controlado</v>
          </cell>
          <cell r="K4185" t="str">
            <v>VER SIVIGILA</v>
          </cell>
          <cell r="L4185" t="str">
            <v>VER SIVIGILA</v>
          </cell>
          <cell r="M4185" t="str">
            <v>1_CANDELARIA</v>
          </cell>
          <cell r="N4185" t="str">
            <v>1_ENERO_2026</v>
          </cell>
          <cell r="O4185" t="str">
            <v>7612. Vigilancia de la Salud AmbientalVigilancia de la Salud Ambiental20261_CANDELARIA1_ENERO_2026</v>
          </cell>
          <cell r="P4185">
            <v>0</v>
          </cell>
          <cell r="S4185">
            <v>0</v>
          </cell>
          <cell r="T4185">
            <v>0</v>
          </cell>
        </row>
        <row r="4186">
          <cell r="F4186" t="str">
            <v>7912. Vigilancia de la Salud AmbientalVigilancia de la Salud Ambiental2026</v>
          </cell>
          <cell r="G4186" t="str">
            <v>Acciones de Fiscalización y Aseguramiento Sanitario</v>
          </cell>
          <cell r="H4186" t="str">
            <v>Línea de Medicamentos y Tecnologías en Salud</v>
          </cell>
          <cell r="I4186" t="str">
            <v>GSP</v>
          </cell>
          <cell r="J4186" t="str">
            <v>Establecimiento vigilado y controlado</v>
          </cell>
          <cell r="K4186" t="str">
            <v>VER SIVIGILA</v>
          </cell>
          <cell r="L4186" t="str">
            <v>VER SIVIGILA</v>
          </cell>
          <cell r="M4186" t="str">
            <v>2_SANTA_FE</v>
          </cell>
          <cell r="N4186" t="str">
            <v>1_ENERO_2026</v>
          </cell>
          <cell r="O4186" t="str">
            <v>7912. Vigilancia de la Salud AmbientalVigilancia de la Salud Ambiental20262_SANTA_FE1_ENERO_2026</v>
          </cell>
          <cell r="P4186">
            <v>105726</v>
          </cell>
          <cell r="S4186">
            <v>8</v>
          </cell>
          <cell r="T4186">
            <v>845808</v>
          </cell>
        </row>
        <row r="4187">
          <cell r="F4187" t="str">
            <v>7912. Vigilancia de la Salud AmbientalVigilancia de la Salud Ambiental2026</v>
          </cell>
          <cell r="G4187" t="str">
            <v>Acciones de Fiscalización y Aseguramiento Sanitario</v>
          </cell>
          <cell r="H4187" t="str">
            <v>Línea de Medicamentos y Tecnologías en Salud</v>
          </cell>
          <cell r="I4187" t="str">
            <v>GSP</v>
          </cell>
          <cell r="J4187" t="str">
            <v>Establecimiento vigilado y controlado</v>
          </cell>
          <cell r="K4187" t="str">
            <v>VER SIVIGILA</v>
          </cell>
          <cell r="L4187" t="str">
            <v>VER SIVIGILA</v>
          </cell>
          <cell r="M4187" t="str">
            <v>4_SAN_CRISTOBAL</v>
          </cell>
          <cell r="N4187" t="str">
            <v>1_ENERO_2026</v>
          </cell>
          <cell r="O4187" t="str">
            <v>7912. Vigilancia de la Salud AmbientalVigilancia de la Salud Ambiental20264_SAN_CRISTOBAL1_ENERO_2026</v>
          </cell>
          <cell r="P4187">
            <v>105726</v>
          </cell>
          <cell r="S4187">
            <v>3</v>
          </cell>
          <cell r="T4187">
            <v>317178</v>
          </cell>
        </row>
        <row r="4188">
          <cell r="F4188" t="str">
            <v>7912. Vigilancia de la Salud AmbientalVigilancia de la Salud Ambiental2026</v>
          </cell>
          <cell r="G4188" t="str">
            <v>Acciones de Fiscalización y Aseguramiento Sanitario</v>
          </cell>
          <cell r="H4188" t="str">
            <v>Línea de Medicamentos y Tecnologías en Salud</v>
          </cell>
          <cell r="I4188" t="str">
            <v>GSP</v>
          </cell>
          <cell r="J4188" t="str">
            <v>Establecimiento vigilado y controlado</v>
          </cell>
          <cell r="K4188" t="str">
            <v>VER SIVIGILA</v>
          </cell>
          <cell r="L4188" t="str">
            <v>VER SIVIGILA</v>
          </cell>
          <cell r="M4188" t="str">
            <v>3_MARTIRES</v>
          </cell>
          <cell r="N4188" t="str">
            <v>1_ENERO_2026</v>
          </cell>
          <cell r="O4188" t="str">
            <v>7912. Vigilancia de la Salud AmbientalVigilancia de la Salud Ambiental20263_MARTIRES1_ENERO_2026</v>
          </cell>
          <cell r="P4188">
            <v>0</v>
          </cell>
          <cell r="S4188">
            <v>0</v>
          </cell>
          <cell r="T4188">
            <v>0</v>
          </cell>
        </row>
        <row r="4189">
          <cell r="F4189" t="str">
            <v>7912. Vigilancia de la Salud AmbientalVigilancia de la Salud Ambiental2026</v>
          </cell>
          <cell r="G4189" t="str">
            <v>Acciones de Fiscalización y Aseguramiento Sanitario</v>
          </cell>
          <cell r="H4189" t="str">
            <v>Línea de Medicamentos y Tecnologías en Salud</v>
          </cell>
          <cell r="I4189" t="str">
            <v>GSP</v>
          </cell>
          <cell r="J4189" t="str">
            <v>Establecimiento vigilado y controlado</v>
          </cell>
          <cell r="K4189" t="str">
            <v>VER SIVIGILA</v>
          </cell>
          <cell r="L4189" t="str">
            <v>VER SIVIGILA</v>
          </cell>
          <cell r="M4189" t="str">
            <v>6_ANTONIO_NARIÑO</v>
          </cell>
          <cell r="N4189" t="str">
            <v>1_ENERO_2026</v>
          </cell>
          <cell r="O4189" t="str">
            <v>7912. Vigilancia de la Salud AmbientalVigilancia de la Salud Ambiental20266_ANTONIO_NARIÑO1_ENERO_2026</v>
          </cell>
          <cell r="P4189">
            <v>105726</v>
          </cell>
          <cell r="S4189">
            <v>4</v>
          </cell>
          <cell r="T4189">
            <v>422904</v>
          </cell>
        </row>
        <row r="4190">
          <cell r="F4190" t="str">
            <v>7912. Vigilancia de la Salud AmbientalVigilancia de la Salud Ambiental2026</v>
          </cell>
          <cell r="G4190" t="str">
            <v>Acciones de Fiscalización y Aseguramiento Sanitario</v>
          </cell>
          <cell r="H4190" t="str">
            <v>Línea de Medicamentos y Tecnologías en Salud</v>
          </cell>
          <cell r="I4190" t="str">
            <v>GSP</v>
          </cell>
          <cell r="J4190" t="str">
            <v>Establecimiento vigilado y controlado</v>
          </cell>
          <cell r="K4190" t="str">
            <v>VER SIVIGILA</v>
          </cell>
          <cell r="L4190" t="str">
            <v>VER SIVIGILA</v>
          </cell>
          <cell r="M4190" t="str">
            <v>1_CANDELARIA</v>
          </cell>
          <cell r="N4190" t="str">
            <v>1_ENERO_2026</v>
          </cell>
          <cell r="O4190" t="str">
            <v>7912. Vigilancia de la Salud AmbientalVigilancia de la Salud Ambiental20261_CANDELARIA1_ENERO_2026</v>
          </cell>
          <cell r="P4190">
            <v>0</v>
          </cell>
          <cell r="S4190">
            <v>0</v>
          </cell>
          <cell r="T4190">
            <v>0</v>
          </cell>
        </row>
        <row r="4191">
          <cell r="F4191" t="str">
            <v>7912. Vigilancia de la Salud AmbientalVigilancia de la Salud Ambiental2026</v>
          </cell>
          <cell r="G4191" t="str">
            <v>Acciones de Fiscalización y Aseguramiento Sanitario</v>
          </cell>
          <cell r="H4191" t="str">
            <v>Línea de Medicamentos y Tecnologías en Salud</v>
          </cell>
          <cell r="I4191" t="str">
            <v>GSP</v>
          </cell>
          <cell r="J4191" t="str">
            <v>Establecimiento vigilado y controlado</v>
          </cell>
          <cell r="K4191" t="str">
            <v>VER SIVIGILA</v>
          </cell>
          <cell r="L4191" t="str">
            <v>VER SIVIGILA</v>
          </cell>
          <cell r="M4191" t="str">
            <v>5_RAFAEL_URIBE</v>
          </cell>
          <cell r="N4191" t="str">
            <v>1_ENERO_2026</v>
          </cell>
          <cell r="O4191" t="str">
            <v>7912. Vigilancia de la Salud AmbientalVigilancia de la Salud Ambiental20265_RAFAEL_URIBE1_ENERO_2026</v>
          </cell>
          <cell r="P4191">
            <v>105726</v>
          </cell>
          <cell r="S4191">
            <v>3</v>
          </cell>
          <cell r="T4191">
            <v>317178</v>
          </cell>
        </row>
        <row r="4192">
          <cell r="F4192" t="str">
            <v>8112. Vigilancia de la Salud AmbientalVigilancia de la Salud Ambiental2026</v>
          </cell>
          <cell r="G4192" t="str">
            <v>Acciones de Fiscalización y Aseguramiento Sanitario</v>
          </cell>
          <cell r="H4192" t="str">
            <v>Línea de Medicamentos y Tecnologías en Salud</v>
          </cell>
          <cell r="I4192" t="str">
            <v>GSP</v>
          </cell>
          <cell r="J4192" t="str">
            <v>Establecimiento vigilado y controlado</v>
          </cell>
          <cell r="K4192" t="str">
            <v>VER SIVIGILA</v>
          </cell>
          <cell r="L4192" t="str">
            <v>VER SIVIGILA</v>
          </cell>
          <cell r="M4192" t="str">
            <v>2_SANTA_FE</v>
          </cell>
          <cell r="N4192" t="str">
            <v>1_ENERO_2026</v>
          </cell>
          <cell r="O4192" t="str">
            <v>8112. Vigilancia de la Salud AmbientalVigilancia de la Salud Ambiental20262_SANTA_FE1_ENERO_2026</v>
          </cell>
          <cell r="P4192">
            <v>211452</v>
          </cell>
          <cell r="S4192">
            <v>87</v>
          </cell>
          <cell r="T4192">
            <v>18396324</v>
          </cell>
        </row>
        <row r="4193">
          <cell r="F4193" t="str">
            <v>8112. Vigilancia de la Salud AmbientalVigilancia de la Salud Ambiental2026</v>
          </cell>
          <cell r="G4193" t="str">
            <v>Acciones de Fiscalización y Aseguramiento Sanitario</v>
          </cell>
          <cell r="H4193" t="str">
            <v>Línea de Medicamentos y Tecnologías en Salud</v>
          </cell>
          <cell r="I4193" t="str">
            <v>GSP</v>
          </cell>
          <cell r="J4193" t="str">
            <v>Establecimiento vigilado y controlado</v>
          </cell>
          <cell r="K4193" t="str">
            <v>VER SIVIGILA</v>
          </cell>
          <cell r="L4193" t="str">
            <v>VER SIVIGILA</v>
          </cell>
          <cell r="M4193" t="str">
            <v>4_SAN_CRISTOBAL</v>
          </cell>
          <cell r="N4193" t="str">
            <v>1_ENERO_2026</v>
          </cell>
          <cell r="O4193" t="str">
            <v>8112. Vigilancia de la Salud AmbientalVigilancia de la Salud Ambiental20264_SAN_CRISTOBAL1_ENERO_2026</v>
          </cell>
          <cell r="P4193">
            <v>211452</v>
          </cell>
          <cell r="S4193">
            <v>1</v>
          </cell>
          <cell r="T4193">
            <v>211452</v>
          </cell>
        </row>
        <row r="4194">
          <cell r="F4194" t="str">
            <v>8112. Vigilancia de la Salud AmbientalVigilancia de la Salud Ambiental2026</v>
          </cell>
          <cell r="G4194" t="str">
            <v>Acciones de Fiscalización y Aseguramiento Sanitario</v>
          </cell>
          <cell r="H4194" t="str">
            <v>Línea de Medicamentos y Tecnologías en Salud</v>
          </cell>
          <cell r="I4194" t="str">
            <v>GSP</v>
          </cell>
          <cell r="J4194" t="str">
            <v>Establecimiento vigilado y controlado</v>
          </cell>
          <cell r="K4194" t="str">
            <v>VER SIVIGILA</v>
          </cell>
          <cell r="L4194" t="str">
            <v>VER SIVIGILA</v>
          </cell>
          <cell r="M4194" t="str">
            <v>3_MARTIRES</v>
          </cell>
          <cell r="N4194" t="str">
            <v>1_ENERO_2026</v>
          </cell>
          <cell r="O4194" t="str">
            <v>8112. Vigilancia de la Salud AmbientalVigilancia de la Salud Ambiental20263_MARTIRES1_ENERO_2026</v>
          </cell>
          <cell r="P4194">
            <v>211452</v>
          </cell>
          <cell r="S4194">
            <v>1</v>
          </cell>
          <cell r="T4194">
            <v>211452</v>
          </cell>
        </row>
        <row r="4195">
          <cell r="F4195" t="str">
            <v>8112. Vigilancia de la Salud AmbientalVigilancia de la Salud Ambiental2026</v>
          </cell>
          <cell r="G4195" t="str">
            <v>Acciones de Fiscalización y Aseguramiento Sanitario</v>
          </cell>
          <cell r="H4195" t="str">
            <v>Línea de Medicamentos y Tecnologías en Salud</v>
          </cell>
          <cell r="I4195" t="str">
            <v>GSP</v>
          </cell>
          <cell r="J4195" t="str">
            <v>Establecimiento vigilado y controlado</v>
          </cell>
          <cell r="K4195" t="str">
            <v>VER SIVIGILA</v>
          </cell>
          <cell r="L4195" t="str">
            <v>VER SIVIGILA</v>
          </cell>
          <cell r="M4195" t="str">
            <v>6_ANTONIO_NARIÑO</v>
          </cell>
          <cell r="N4195" t="str">
            <v>1_ENERO_2026</v>
          </cell>
          <cell r="O4195" t="str">
            <v>8112. Vigilancia de la Salud AmbientalVigilancia de la Salud Ambiental20266_ANTONIO_NARIÑO1_ENERO_2026</v>
          </cell>
          <cell r="P4195">
            <v>211452</v>
          </cell>
          <cell r="S4195">
            <v>7</v>
          </cell>
          <cell r="T4195">
            <v>1480164</v>
          </cell>
        </row>
        <row r="4196">
          <cell r="F4196" t="str">
            <v>8112. Vigilancia de la Salud AmbientalVigilancia de la Salud Ambiental2026</v>
          </cell>
          <cell r="G4196" t="str">
            <v>Acciones de Fiscalización y Aseguramiento Sanitario</v>
          </cell>
          <cell r="H4196" t="str">
            <v>Línea de Medicamentos y Tecnologías en Salud</v>
          </cell>
          <cell r="I4196" t="str">
            <v>GSP</v>
          </cell>
          <cell r="J4196" t="str">
            <v>Establecimiento vigilado y controlado</v>
          </cell>
          <cell r="K4196" t="str">
            <v>VER SIVIGILA</v>
          </cell>
          <cell r="L4196" t="str">
            <v>VER SIVIGILA</v>
          </cell>
          <cell r="M4196" t="str">
            <v>1_CANDELARIA</v>
          </cell>
          <cell r="N4196" t="str">
            <v>1_ENERO_2026</v>
          </cell>
          <cell r="O4196" t="str">
            <v>8112. Vigilancia de la Salud AmbientalVigilancia de la Salud Ambiental20261_CANDELARIA1_ENERO_2026</v>
          </cell>
          <cell r="P4196">
            <v>0</v>
          </cell>
          <cell r="S4196">
            <v>0</v>
          </cell>
          <cell r="T4196">
            <v>0</v>
          </cell>
        </row>
        <row r="4197">
          <cell r="F4197" t="str">
            <v>8112. Vigilancia de la Salud AmbientalVigilancia de la Salud Ambiental2026</v>
          </cell>
          <cell r="G4197" t="str">
            <v>Acciones de Fiscalización y Aseguramiento Sanitario</v>
          </cell>
          <cell r="H4197" t="str">
            <v>Línea de Medicamentos y Tecnologías en Salud</v>
          </cell>
          <cell r="I4197" t="str">
            <v>GSP</v>
          </cell>
          <cell r="J4197" t="str">
            <v>Establecimiento vigilado y controlado</v>
          </cell>
          <cell r="K4197" t="str">
            <v>VER SIVIGILA</v>
          </cell>
          <cell r="L4197" t="str">
            <v>VER SIVIGILA</v>
          </cell>
          <cell r="M4197" t="str">
            <v>5_RAFAEL_URIBE</v>
          </cell>
          <cell r="N4197" t="str">
            <v>1_ENERO_2026</v>
          </cell>
          <cell r="O4197" t="str">
            <v>8112. Vigilancia de la Salud AmbientalVigilancia de la Salud Ambiental20265_RAFAEL_URIBE1_ENERO_2026</v>
          </cell>
          <cell r="P4197">
            <v>211452</v>
          </cell>
          <cell r="S4197">
            <v>12</v>
          </cell>
          <cell r="T4197">
            <v>2537424</v>
          </cell>
        </row>
        <row r="4198">
          <cell r="F4198" t="str">
            <v>8212. Vigilancia de la Salud AmbientalVigilancia de la Salud Ambiental2026</v>
          </cell>
          <cell r="G4198" t="str">
            <v>Acciones de Fiscalización y Aseguramiento Sanitario</v>
          </cell>
          <cell r="H4198" t="str">
            <v>Línea Alimentos Sanos y Seguros</v>
          </cell>
          <cell r="I4198" t="str">
            <v>GSP</v>
          </cell>
          <cell r="J4198" t="str">
            <v>Establecimiento vigilado y controlado</v>
          </cell>
          <cell r="K4198" t="str">
            <v>VER SIVIGILA</v>
          </cell>
          <cell r="L4198" t="str">
            <v>VER SIVIGILA</v>
          </cell>
          <cell r="M4198" t="str">
            <v>3_MARTIRES</v>
          </cell>
          <cell r="N4198" t="str">
            <v>1_ENERO_2026</v>
          </cell>
          <cell r="O4198" t="str">
            <v>8212. Vigilancia de la Salud AmbientalVigilancia de la Salud Ambiental20263_MARTIRES1_ENERO_2026</v>
          </cell>
          <cell r="P4198">
            <v>35979</v>
          </cell>
          <cell r="S4198">
            <v>211</v>
          </cell>
          <cell r="T4198">
            <v>7591569</v>
          </cell>
        </row>
        <row r="4199">
          <cell r="F4199" t="str">
            <v>8512. Vigilancia de la Salud AmbientalVigilancia de la Salud Ambiental2026</v>
          </cell>
          <cell r="G4199" t="str">
            <v>Acciones de Fiscalización y Aseguramiento Sanitario</v>
          </cell>
          <cell r="H4199" t="str">
            <v>Línea Alimentos Sanos y Seguros</v>
          </cell>
          <cell r="I4199" t="str">
            <v>GSP</v>
          </cell>
          <cell r="J4199" t="str">
            <v>Establecimiento vigilado y controlado</v>
          </cell>
          <cell r="K4199" t="str">
            <v>VER SIVIGILA</v>
          </cell>
          <cell r="L4199" t="str">
            <v>VER SIVIGILA</v>
          </cell>
          <cell r="M4199" t="str">
            <v>2_SANTA_FE</v>
          </cell>
          <cell r="N4199" t="str">
            <v>1_ENERO_2026</v>
          </cell>
          <cell r="O4199" t="str">
            <v>8512. Vigilancia de la Salud AmbientalVigilancia de la Salud Ambiental20262_SANTA_FE1_ENERO_2026</v>
          </cell>
          <cell r="P4199">
            <v>471144</v>
          </cell>
          <cell r="S4199">
            <v>12</v>
          </cell>
          <cell r="T4199">
            <v>5653728</v>
          </cell>
        </row>
        <row r="4200">
          <cell r="F4200" t="str">
            <v>8512. Vigilancia de la Salud AmbientalVigilancia de la Salud Ambiental2026</v>
          </cell>
          <cell r="G4200" t="str">
            <v>Acciones de Fiscalización y Aseguramiento Sanitario</v>
          </cell>
          <cell r="H4200" t="str">
            <v>Línea Alimentos Sanos y Seguros</v>
          </cell>
          <cell r="I4200" t="str">
            <v>GSP</v>
          </cell>
          <cell r="J4200" t="str">
            <v>Establecimiento vigilado y controlado</v>
          </cell>
          <cell r="K4200" t="str">
            <v>VER SIVIGILA</v>
          </cell>
          <cell r="L4200" t="str">
            <v>VER SIVIGILA</v>
          </cell>
          <cell r="M4200" t="str">
            <v>4_SAN_CRISTOBAL</v>
          </cell>
          <cell r="N4200" t="str">
            <v>1_ENERO_2026</v>
          </cell>
          <cell r="O4200" t="str">
            <v>8512. Vigilancia de la Salud AmbientalVigilancia de la Salud Ambiental20264_SAN_CRISTOBAL1_ENERO_2026</v>
          </cell>
          <cell r="P4200">
            <v>471144</v>
          </cell>
          <cell r="S4200">
            <v>6</v>
          </cell>
          <cell r="T4200">
            <v>2826864</v>
          </cell>
        </row>
        <row r="4201">
          <cell r="F4201" t="str">
            <v>8512. Vigilancia de la Salud AmbientalVigilancia de la Salud Ambiental2026</v>
          </cell>
          <cell r="G4201" t="str">
            <v>Acciones de Fiscalización y Aseguramiento Sanitario</v>
          </cell>
          <cell r="H4201" t="str">
            <v>Línea Alimentos Sanos y Seguros</v>
          </cell>
          <cell r="I4201" t="str">
            <v>GSP</v>
          </cell>
          <cell r="J4201" t="str">
            <v>Establecimiento vigilado y controlado</v>
          </cell>
          <cell r="K4201" t="str">
            <v>VER SIVIGILA</v>
          </cell>
          <cell r="L4201" t="str">
            <v>VER SIVIGILA</v>
          </cell>
          <cell r="M4201" t="str">
            <v>3_MARTIRES</v>
          </cell>
          <cell r="N4201" t="str">
            <v>1_ENERO_2026</v>
          </cell>
          <cell r="O4201" t="str">
            <v>8512. Vigilancia de la Salud AmbientalVigilancia de la Salud Ambiental20263_MARTIRES1_ENERO_2026</v>
          </cell>
          <cell r="P4201">
            <v>471144</v>
          </cell>
          <cell r="S4201">
            <v>8</v>
          </cell>
          <cell r="T4201">
            <v>3769152</v>
          </cell>
        </row>
        <row r="4202">
          <cell r="F4202" t="str">
            <v>8512. Vigilancia de la Salud AmbientalVigilancia de la Salud Ambiental2026</v>
          </cell>
          <cell r="G4202" t="str">
            <v>Acciones de Fiscalización y Aseguramiento Sanitario</v>
          </cell>
          <cell r="H4202" t="str">
            <v>Línea Alimentos Sanos y Seguros</v>
          </cell>
          <cell r="I4202" t="str">
            <v>GSP</v>
          </cell>
          <cell r="J4202" t="str">
            <v>Establecimiento vigilado y controlado</v>
          </cell>
          <cell r="K4202" t="str">
            <v>VER SIVIGILA</v>
          </cell>
          <cell r="L4202" t="str">
            <v>VER SIVIGILA</v>
          </cell>
          <cell r="M4202" t="str">
            <v>6_ANTONIO_NARIÑO</v>
          </cell>
          <cell r="N4202" t="str">
            <v>1_ENERO_2026</v>
          </cell>
          <cell r="O4202" t="str">
            <v>8512. Vigilancia de la Salud AmbientalVigilancia de la Salud Ambiental20266_ANTONIO_NARIÑO1_ENERO_2026</v>
          </cell>
          <cell r="P4202">
            <v>471144</v>
          </cell>
          <cell r="S4202">
            <v>6</v>
          </cell>
          <cell r="T4202">
            <v>2826864</v>
          </cell>
        </row>
        <row r="4203">
          <cell r="F4203" t="str">
            <v>8512. Vigilancia de la Salud AmbientalVigilancia de la Salud Ambiental2026</v>
          </cell>
          <cell r="G4203" t="str">
            <v>Acciones de Fiscalización y Aseguramiento Sanitario</v>
          </cell>
          <cell r="H4203" t="str">
            <v>Línea Alimentos Sanos y Seguros</v>
          </cell>
          <cell r="I4203" t="str">
            <v>GSP</v>
          </cell>
          <cell r="J4203" t="str">
            <v>Establecimiento vigilado y controlado</v>
          </cell>
          <cell r="K4203" t="str">
            <v>VER SIVIGILA</v>
          </cell>
          <cell r="L4203" t="str">
            <v>VER SIVIGILA</v>
          </cell>
          <cell r="M4203" t="str">
            <v>1_CANDELARIA</v>
          </cell>
          <cell r="N4203" t="str">
            <v>1_ENERO_2026</v>
          </cell>
          <cell r="O4203" t="str">
            <v>8512. Vigilancia de la Salud AmbientalVigilancia de la Salud Ambiental20261_CANDELARIA1_ENERO_2026</v>
          </cell>
          <cell r="P4203">
            <v>471144</v>
          </cell>
          <cell r="S4203">
            <v>4</v>
          </cell>
          <cell r="T4203">
            <v>1884576</v>
          </cell>
        </row>
        <row r="4204">
          <cell r="F4204" t="str">
            <v>8512. Vigilancia de la Salud AmbientalVigilancia de la Salud Ambiental2026</v>
          </cell>
          <cell r="G4204" t="str">
            <v>Acciones de Fiscalización y Aseguramiento Sanitario</v>
          </cell>
          <cell r="H4204" t="str">
            <v>Línea Alimentos Sanos y Seguros</v>
          </cell>
          <cell r="I4204" t="str">
            <v>GSP</v>
          </cell>
          <cell r="J4204" t="str">
            <v>Establecimiento vigilado y controlado</v>
          </cell>
          <cell r="K4204" t="str">
            <v>VER SIVIGILA</v>
          </cell>
          <cell r="L4204" t="str">
            <v>VER SIVIGILA</v>
          </cell>
          <cell r="M4204" t="str">
            <v>5_RAFAEL_URIBE</v>
          </cell>
          <cell r="N4204" t="str">
            <v>1_ENERO_2026</v>
          </cell>
          <cell r="O4204" t="str">
            <v>8512. Vigilancia de la Salud AmbientalVigilancia de la Salud Ambiental20265_RAFAEL_URIBE1_ENERO_2026</v>
          </cell>
          <cell r="P4204">
            <v>471144</v>
          </cell>
          <cell r="S4204">
            <v>6</v>
          </cell>
          <cell r="T4204">
            <v>2826864</v>
          </cell>
        </row>
        <row r="4205">
          <cell r="F4205" t="str">
            <v>8712. Vigilancia de la Salud AmbientalVigilancia de la Salud Ambiental2026</v>
          </cell>
          <cell r="G4205" t="str">
            <v>Acciones de Fiscalización y Aseguramiento Sanitario</v>
          </cell>
          <cell r="H4205" t="str">
            <v>Línea Alimentos Sanos y Seguros</v>
          </cell>
          <cell r="I4205" t="str">
            <v>GSP</v>
          </cell>
          <cell r="J4205" t="str">
            <v>Establecimiento vigilado y controlado</v>
          </cell>
          <cell r="K4205" t="str">
            <v>VER SIVIGILA</v>
          </cell>
          <cell r="L4205" t="str">
            <v>VER SIVIGILA</v>
          </cell>
          <cell r="M4205" t="str">
            <v>2_SANTA_FE</v>
          </cell>
          <cell r="N4205" t="str">
            <v>1_ENERO_2026</v>
          </cell>
          <cell r="O4205" t="str">
            <v>8712. Vigilancia de la Salud AmbientalVigilancia de la Salud Ambiental20262_SANTA_FE1_ENERO_2026</v>
          </cell>
          <cell r="P4205">
            <v>71958</v>
          </cell>
          <cell r="S4205">
            <v>75</v>
          </cell>
          <cell r="T4205">
            <v>5396850</v>
          </cell>
        </row>
        <row r="4206">
          <cell r="F4206" t="str">
            <v>8712. Vigilancia de la Salud AmbientalVigilancia de la Salud Ambiental2026</v>
          </cell>
          <cell r="G4206" t="str">
            <v>Acciones de Fiscalización y Aseguramiento Sanitario</v>
          </cell>
          <cell r="H4206" t="str">
            <v>Línea Alimentos Sanos y Seguros</v>
          </cell>
          <cell r="I4206" t="str">
            <v>GSP</v>
          </cell>
          <cell r="J4206" t="str">
            <v>Establecimiento vigilado y controlado</v>
          </cell>
          <cell r="K4206" t="str">
            <v>VER SIVIGILA</v>
          </cell>
          <cell r="L4206" t="str">
            <v>VER SIVIGILA</v>
          </cell>
          <cell r="M4206" t="str">
            <v>4_SAN_CRISTOBAL</v>
          </cell>
          <cell r="N4206" t="str">
            <v>1_ENERO_2026</v>
          </cell>
          <cell r="O4206" t="str">
            <v>8712. Vigilancia de la Salud AmbientalVigilancia de la Salud Ambiental20264_SAN_CRISTOBAL1_ENERO_2026</v>
          </cell>
          <cell r="P4206">
            <v>71958</v>
          </cell>
          <cell r="S4206">
            <v>125</v>
          </cell>
          <cell r="T4206">
            <v>8994750</v>
          </cell>
        </row>
        <row r="4207">
          <cell r="F4207" t="str">
            <v>8712. Vigilancia de la Salud AmbientalVigilancia de la Salud Ambiental2026</v>
          </cell>
          <cell r="G4207" t="str">
            <v>Acciones de Fiscalización y Aseguramiento Sanitario</v>
          </cell>
          <cell r="H4207" t="str">
            <v>Línea Alimentos Sanos y Seguros</v>
          </cell>
          <cell r="I4207" t="str">
            <v>GSP</v>
          </cell>
          <cell r="J4207" t="str">
            <v>Establecimiento vigilado y controlado</v>
          </cell>
          <cell r="K4207" t="str">
            <v>VER SIVIGILA</v>
          </cell>
          <cell r="L4207" t="str">
            <v>VER SIVIGILA</v>
          </cell>
          <cell r="M4207" t="str">
            <v>3_MARTIRES</v>
          </cell>
          <cell r="N4207" t="str">
            <v>1_ENERO_2026</v>
          </cell>
          <cell r="O4207" t="str">
            <v>8712. Vigilancia de la Salud AmbientalVigilancia de la Salud Ambiental20263_MARTIRES1_ENERO_2026</v>
          </cell>
          <cell r="P4207">
            <v>71958</v>
          </cell>
          <cell r="S4207">
            <v>49</v>
          </cell>
          <cell r="T4207">
            <v>3525942</v>
          </cell>
        </row>
        <row r="4208">
          <cell r="F4208" t="str">
            <v>8712. Vigilancia de la Salud AmbientalVigilancia de la Salud Ambiental2026</v>
          </cell>
          <cell r="G4208" t="str">
            <v>Acciones de Fiscalización y Aseguramiento Sanitario</v>
          </cell>
          <cell r="H4208" t="str">
            <v>Línea Alimentos Sanos y Seguros</v>
          </cell>
          <cell r="I4208" t="str">
            <v>GSP</v>
          </cell>
          <cell r="J4208" t="str">
            <v>Establecimiento vigilado y controlado</v>
          </cell>
          <cell r="K4208" t="str">
            <v>VER SIVIGILA</v>
          </cell>
          <cell r="L4208" t="str">
            <v>VER SIVIGILA</v>
          </cell>
          <cell r="M4208" t="str">
            <v>6_ANTONIO_NARIÑO</v>
          </cell>
          <cell r="N4208" t="str">
            <v>1_ENERO_2026</v>
          </cell>
          <cell r="O4208" t="str">
            <v>8712. Vigilancia de la Salud AmbientalVigilancia de la Salud Ambiental20266_ANTONIO_NARIÑO1_ENERO_2026</v>
          </cell>
          <cell r="P4208">
            <v>71958</v>
          </cell>
          <cell r="S4208">
            <v>52</v>
          </cell>
          <cell r="T4208">
            <v>3741816</v>
          </cell>
        </row>
        <row r="4209">
          <cell r="F4209" t="str">
            <v>8712. Vigilancia de la Salud AmbientalVigilancia de la Salud Ambiental2026</v>
          </cell>
          <cell r="G4209" t="str">
            <v>Acciones de Fiscalización y Aseguramiento Sanitario</v>
          </cell>
          <cell r="H4209" t="str">
            <v>Línea Alimentos Sanos y Seguros</v>
          </cell>
          <cell r="I4209" t="str">
            <v>GSP</v>
          </cell>
          <cell r="J4209" t="str">
            <v>Establecimiento vigilado y controlado</v>
          </cell>
          <cell r="K4209" t="str">
            <v>VER SIVIGILA</v>
          </cell>
          <cell r="L4209" t="str">
            <v>VER SIVIGILA</v>
          </cell>
          <cell r="M4209" t="str">
            <v>1_CANDELARIA</v>
          </cell>
          <cell r="N4209" t="str">
            <v>1_ENERO_2026</v>
          </cell>
          <cell r="O4209" t="str">
            <v>8712. Vigilancia de la Salud AmbientalVigilancia de la Salud Ambiental20261_CANDELARIA1_ENERO_2026</v>
          </cell>
          <cell r="P4209">
            <v>71958</v>
          </cell>
          <cell r="S4209">
            <v>7</v>
          </cell>
          <cell r="T4209">
            <v>503706</v>
          </cell>
        </row>
        <row r="4210">
          <cell r="F4210" t="str">
            <v>8712. Vigilancia de la Salud AmbientalVigilancia de la Salud Ambiental2026</v>
          </cell>
          <cell r="G4210" t="str">
            <v>Acciones de Fiscalización y Aseguramiento Sanitario</v>
          </cell>
          <cell r="H4210" t="str">
            <v>Línea Alimentos Sanos y Seguros</v>
          </cell>
          <cell r="I4210" t="str">
            <v>GSP</v>
          </cell>
          <cell r="J4210" t="str">
            <v>Establecimiento vigilado y controlado</v>
          </cell>
          <cell r="K4210" t="str">
            <v>VER SIVIGILA</v>
          </cell>
          <cell r="L4210" t="str">
            <v>VER SIVIGILA</v>
          </cell>
          <cell r="M4210" t="str">
            <v>5_RAFAEL_URIBE</v>
          </cell>
          <cell r="N4210" t="str">
            <v>1_ENERO_2026</v>
          </cell>
          <cell r="O4210" t="str">
            <v>8712. Vigilancia de la Salud AmbientalVigilancia de la Salud Ambiental20265_RAFAEL_URIBE1_ENERO_2026</v>
          </cell>
          <cell r="P4210">
            <v>71958</v>
          </cell>
          <cell r="S4210">
            <v>136</v>
          </cell>
          <cell r="T4210">
            <v>9786288</v>
          </cell>
        </row>
        <row r="4211">
          <cell r="F4211" t="str">
            <v>8912. Vigilancia de la Salud AmbientalVigilancia de la Salud Ambiental2026</v>
          </cell>
          <cell r="G4211" t="str">
            <v>Acciones de Fiscalización y Aseguramiento Sanitario</v>
          </cell>
          <cell r="H4211" t="str">
            <v>Línea Alimentos Sanos y Seguros</v>
          </cell>
          <cell r="I4211" t="str">
            <v>GSP</v>
          </cell>
          <cell r="J4211" t="str">
            <v>Establecimiento vigilado y controlado</v>
          </cell>
          <cell r="K4211" t="str">
            <v>VER SIVIGILA</v>
          </cell>
          <cell r="L4211" t="str">
            <v>VER SIVIGILA</v>
          </cell>
          <cell r="M4211" t="str">
            <v>2_SANTA_FE</v>
          </cell>
          <cell r="N4211" t="str">
            <v>1_ENERO_2026</v>
          </cell>
          <cell r="O4211" t="str">
            <v>8912. Vigilancia de la Salud AmbientalVigilancia de la Salud Ambiental20262_SANTA_FE1_ENERO_2026</v>
          </cell>
          <cell r="P4211">
            <v>91656</v>
          </cell>
          <cell r="S4211">
            <v>25</v>
          </cell>
          <cell r="T4211">
            <v>2291400</v>
          </cell>
        </row>
        <row r="4212">
          <cell r="F4212" t="str">
            <v>8912. Vigilancia de la Salud AmbientalVigilancia de la Salud Ambiental2026</v>
          </cell>
          <cell r="G4212" t="str">
            <v>Acciones de Fiscalización y Aseguramiento Sanitario</v>
          </cell>
          <cell r="H4212" t="str">
            <v>Línea Alimentos Sanos y Seguros</v>
          </cell>
          <cell r="I4212" t="str">
            <v>GSP</v>
          </cell>
          <cell r="J4212" t="str">
            <v>Establecimiento vigilado y controlado</v>
          </cell>
          <cell r="K4212" t="str">
            <v>VER SIVIGILA</v>
          </cell>
          <cell r="L4212" t="str">
            <v>VER SIVIGILA</v>
          </cell>
          <cell r="M4212" t="str">
            <v>4_SAN_CRISTOBAL</v>
          </cell>
          <cell r="N4212" t="str">
            <v>1_ENERO_2026</v>
          </cell>
          <cell r="O4212" t="str">
            <v>8912. Vigilancia de la Salud AmbientalVigilancia de la Salud Ambiental20264_SAN_CRISTOBAL1_ENERO_2026</v>
          </cell>
          <cell r="P4212">
            <v>91656</v>
          </cell>
          <cell r="S4212">
            <v>62</v>
          </cell>
          <cell r="T4212">
            <v>5682672</v>
          </cell>
        </row>
        <row r="4213">
          <cell r="F4213" t="str">
            <v>8912. Vigilancia de la Salud AmbientalVigilancia de la Salud Ambiental2026</v>
          </cell>
          <cell r="G4213" t="str">
            <v>Acciones de Fiscalización y Aseguramiento Sanitario</v>
          </cell>
          <cell r="H4213" t="str">
            <v>Línea Alimentos Sanos y Seguros</v>
          </cell>
          <cell r="I4213" t="str">
            <v>GSP</v>
          </cell>
          <cell r="J4213" t="str">
            <v>Establecimiento vigilado y controlado</v>
          </cell>
          <cell r="K4213" t="str">
            <v>VER SIVIGILA</v>
          </cell>
          <cell r="L4213" t="str">
            <v>VER SIVIGILA</v>
          </cell>
          <cell r="M4213" t="str">
            <v>3_MARTIRES</v>
          </cell>
          <cell r="N4213" t="str">
            <v>1_ENERO_2026</v>
          </cell>
          <cell r="O4213" t="str">
            <v>8912. Vigilancia de la Salud AmbientalVigilancia de la Salud Ambiental20263_MARTIRES1_ENERO_2026</v>
          </cell>
          <cell r="P4213">
            <v>91656</v>
          </cell>
          <cell r="S4213">
            <v>22</v>
          </cell>
          <cell r="T4213">
            <v>2016432</v>
          </cell>
        </row>
        <row r="4214">
          <cell r="F4214" t="str">
            <v>8912. Vigilancia de la Salud AmbientalVigilancia de la Salud Ambiental2026</v>
          </cell>
          <cell r="G4214" t="str">
            <v>Acciones de Fiscalización y Aseguramiento Sanitario</v>
          </cell>
          <cell r="H4214" t="str">
            <v>Línea Alimentos Sanos y Seguros</v>
          </cell>
          <cell r="I4214" t="str">
            <v>GSP</v>
          </cell>
          <cell r="J4214" t="str">
            <v>Establecimiento vigilado y controlado</v>
          </cell>
          <cell r="K4214" t="str">
            <v>VER SIVIGILA</v>
          </cell>
          <cell r="L4214" t="str">
            <v>VER SIVIGILA</v>
          </cell>
          <cell r="M4214" t="str">
            <v>6_ANTONIO_NARIÑO</v>
          </cell>
          <cell r="N4214" t="str">
            <v>1_ENERO_2026</v>
          </cell>
          <cell r="O4214" t="str">
            <v>8912. Vigilancia de la Salud AmbientalVigilancia de la Salud Ambiental20266_ANTONIO_NARIÑO1_ENERO_2026</v>
          </cell>
          <cell r="P4214">
            <v>91656</v>
          </cell>
          <cell r="S4214">
            <v>25</v>
          </cell>
          <cell r="T4214">
            <v>2291400</v>
          </cell>
        </row>
        <row r="4215">
          <cell r="F4215" t="str">
            <v>8912. Vigilancia de la Salud AmbientalVigilancia de la Salud Ambiental2026</v>
          </cell>
          <cell r="G4215" t="str">
            <v>Acciones de Fiscalización y Aseguramiento Sanitario</v>
          </cell>
          <cell r="H4215" t="str">
            <v>Línea Alimentos Sanos y Seguros</v>
          </cell>
          <cell r="I4215" t="str">
            <v>GSP</v>
          </cell>
          <cell r="J4215" t="str">
            <v>Establecimiento vigilado y controlado</v>
          </cell>
          <cell r="K4215" t="str">
            <v>VER SIVIGILA</v>
          </cell>
          <cell r="L4215" t="str">
            <v>VER SIVIGILA</v>
          </cell>
          <cell r="M4215" t="str">
            <v>1_CANDELARIA</v>
          </cell>
          <cell r="N4215" t="str">
            <v>1_ENERO_2026</v>
          </cell>
          <cell r="O4215" t="str">
            <v>8912. Vigilancia de la Salud AmbientalVigilancia de la Salud Ambiental20261_CANDELARIA1_ENERO_2026</v>
          </cell>
          <cell r="P4215">
            <v>91656</v>
          </cell>
          <cell r="S4215">
            <v>1</v>
          </cell>
          <cell r="T4215">
            <v>91656</v>
          </cell>
        </row>
        <row r="4216">
          <cell r="F4216" t="str">
            <v>8912. Vigilancia de la Salud AmbientalVigilancia de la Salud Ambiental2026</v>
          </cell>
          <cell r="G4216" t="str">
            <v>Acciones de Fiscalización y Aseguramiento Sanitario</v>
          </cell>
          <cell r="H4216" t="str">
            <v>Línea Alimentos Sanos y Seguros</v>
          </cell>
          <cell r="I4216" t="str">
            <v>GSP</v>
          </cell>
          <cell r="J4216" t="str">
            <v>Establecimiento vigilado y controlado</v>
          </cell>
          <cell r="K4216" t="str">
            <v>VER SIVIGILA</v>
          </cell>
          <cell r="L4216" t="str">
            <v>VER SIVIGILA</v>
          </cell>
          <cell r="M4216" t="str">
            <v>5_RAFAEL_URIBE</v>
          </cell>
          <cell r="N4216" t="str">
            <v>1_ENERO_2026</v>
          </cell>
          <cell r="O4216" t="str">
            <v>8912. Vigilancia de la Salud AmbientalVigilancia de la Salud Ambiental20265_RAFAEL_URIBE1_ENERO_2026</v>
          </cell>
          <cell r="P4216">
            <v>91656</v>
          </cell>
          <cell r="S4216">
            <v>70</v>
          </cell>
          <cell r="T4216">
            <v>6415920</v>
          </cell>
        </row>
        <row r="4217">
          <cell r="F4217" t="str">
            <v>9012. Vigilancia de la Salud AmbientalVigilancia de la Salud Ambiental2026</v>
          </cell>
          <cell r="G4217" t="str">
            <v>Acciones de Fiscalización y Aseguramiento Sanitario</v>
          </cell>
          <cell r="H4217" t="str">
            <v>Línea Alimentos Sanos y Seguros</v>
          </cell>
          <cell r="I4217" t="str">
            <v>GSP</v>
          </cell>
          <cell r="J4217" t="str">
            <v>Establecimiento vigilado y controlado</v>
          </cell>
          <cell r="K4217" t="str">
            <v>VER SIVIGILA</v>
          </cell>
          <cell r="L4217" t="str">
            <v>VER SIVIGILA</v>
          </cell>
          <cell r="M4217" t="str">
            <v>2_SANTA_FE</v>
          </cell>
          <cell r="N4217" t="str">
            <v>1_ENERO_2026</v>
          </cell>
          <cell r="O4217" t="str">
            <v>9012. Vigilancia de la Salud AmbientalVigilancia de la Salud Ambiental20262_SANTA_FE1_ENERO_2026</v>
          </cell>
          <cell r="P4217">
            <v>71958</v>
          </cell>
          <cell r="S4217">
            <v>73</v>
          </cell>
          <cell r="T4217">
            <v>5252934</v>
          </cell>
        </row>
        <row r="4218">
          <cell r="F4218" t="str">
            <v>9012. Vigilancia de la Salud AmbientalVigilancia de la Salud Ambiental2026</v>
          </cell>
          <cell r="G4218" t="str">
            <v>Acciones de Fiscalización y Aseguramiento Sanitario</v>
          </cell>
          <cell r="H4218" t="str">
            <v>Línea Alimentos Sanos y Seguros</v>
          </cell>
          <cell r="I4218" t="str">
            <v>GSP</v>
          </cell>
          <cell r="J4218" t="str">
            <v>Establecimiento vigilado y controlado</v>
          </cell>
          <cell r="K4218" t="str">
            <v>VER SIVIGILA</v>
          </cell>
          <cell r="L4218" t="str">
            <v>VER SIVIGILA</v>
          </cell>
          <cell r="M4218" t="str">
            <v>4_SAN_CRISTOBAL</v>
          </cell>
          <cell r="N4218" t="str">
            <v>1_ENERO_2026</v>
          </cell>
          <cell r="O4218" t="str">
            <v>9012. Vigilancia de la Salud AmbientalVigilancia de la Salud Ambiental20264_SAN_CRISTOBAL1_ENERO_2026</v>
          </cell>
          <cell r="P4218">
            <v>71958</v>
          </cell>
          <cell r="S4218">
            <v>61</v>
          </cell>
          <cell r="T4218">
            <v>4389438</v>
          </cell>
        </row>
        <row r="4219">
          <cell r="F4219" t="str">
            <v>9012. Vigilancia de la Salud AmbientalVigilancia de la Salud Ambiental2026</v>
          </cell>
          <cell r="G4219" t="str">
            <v>Acciones de Fiscalización y Aseguramiento Sanitario</v>
          </cell>
          <cell r="H4219" t="str">
            <v>Línea Alimentos Sanos y Seguros</v>
          </cell>
          <cell r="I4219" t="str">
            <v>GSP</v>
          </cell>
          <cell r="J4219" t="str">
            <v>Establecimiento vigilado y controlado</v>
          </cell>
          <cell r="K4219" t="str">
            <v>VER SIVIGILA</v>
          </cell>
          <cell r="L4219" t="str">
            <v>VER SIVIGILA</v>
          </cell>
          <cell r="M4219" t="str">
            <v>3_MARTIRES</v>
          </cell>
          <cell r="N4219" t="str">
            <v>1_ENERO_2026</v>
          </cell>
          <cell r="O4219" t="str">
            <v>9012. Vigilancia de la Salud AmbientalVigilancia de la Salud Ambiental20263_MARTIRES1_ENERO_2026</v>
          </cell>
          <cell r="P4219">
            <v>71958</v>
          </cell>
          <cell r="S4219">
            <v>57</v>
          </cell>
          <cell r="T4219">
            <v>4101606</v>
          </cell>
        </row>
        <row r="4220">
          <cell r="F4220" t="str">
            <v>9012. Vigilancia de la Salud AmbientalVigilancia de la Salud Ambiental2026</v>
          </cell>
          <cell r="G4220" t="str">
            <v>Acciones de Fiscalización y Aseguramiento Sanitario</v>
          </cell>
          <cell r="H4220" t="str">
            <v>Línea Alimentos Sanos y Seguros</v>
          </cell>
          <cell r="I4220" t="str">
            <v>GSP</v>
          </cell>
          <cell r="J4220" t="str">
            <v>Establecimiento vigilado y controlado</v>
          </cell>
          <cell r="K4220" t="str">
            <v>VER SIVIGILA</v>
          </cell>
          <cell r="L4220" t="str">
            <v>VER SIVIGILA</v>
          </cell>
          <cell r="M4220" t="str">
            <v>6_ANTONIO_NARIÑO</v>
          </cell>
          <cell r="N4220" t="str">
            <v>1_ENERO_2026</v>
          </cell>
          <cell r="O4220" t="str">
            <v>9012. Vigilancia de la Salud AmbientalVigilancia de la Salud Ambiental20266_ANTONIO_NARIÑO1_ENERO_2026</v>
          </cell>
          <cell r="P4220">
            <v>71958</v>
          </cell>
          <cell r="S4220">
            <v>49</v>
          </cell>
          <cell r="T4220">
            <v>3525942</v>
          </cell>
        </row>
        <row r="4221">
          <cell r="F4221" t="str">
            <v>9012. Vigilancia de la Salud AmbientalVigilancia de la Salud Ambiental2026</v>
          </cell>
          <cell r="G4221" t="str">
            <v>Acciones de Fiscalización y Aseguramiento Sanitario</v>
          </cell>
          <cell r="H4221" t="str">
            <v>Línea Alimentos Sanos y Seguros</v>
          </cell>
          <cell r="I4221" t="str">
            <v>GSP</v>
          </cell>
          <cell r="J4221" t="str">
            <v>Establecimiento vigilado y controlado</v>
          </cell>
          <cell r="K4221" t="str">
            <v>VER SIVIGILA</v>
          </cell>
          <cell r="L4221" t="str">
            <v>VER SIVIGILA</v>
          </cell>
          <cell r="M4221" t="str">
            <v>1_CANDELARIA</v>
          </cell>
          <cell r="N4221" t="str">
            <v>1_ENERO_2026</v>
          </cell>
          <cell r="O4221" t="str">
            <v>9012. Vigilancia de la Salud AmbientalVigilancia de la Salud Ambiental20261_CANDELARIA1_ENERO_2026</v>
          </cell>
          <cell r="P4221">
            <v>71958</v>
          </cell>
          <cell r="S4221">
            <v>20</v>
          </cell>
          <cell r="T4221">
            <v>1439160</v>
          </cell>
        </row>
        <row r="4222">
          <cell r="F4222" t="str">
            <v>9012. Vigilancia de la Salud AmbientalVigilancia de la Salud Ambiental2026</v>
          </cell>
          <cell r="G4222" t="str">
            <v>Acciones de Fiscalización y Aseguramiento Sanitario</v>
          </cell>
          <cell r="H4222" t="str">
            <v>Línea Alimentos Sanos y Seguros</v>
          </cell>
          <cell r="I4222" t="str">
            <v>GSP</v>
          </cell>
          <cell r="J4222" t="str">
            <v>Establecimiento vigilado y controlado</v>
          </cell>
          <cell r="K4222" t="str">
            <v>VER SIVIGILA</v>
          </cell>
          <cell r="L4222" t="str">
            <v>VER SIVIGILA</v>
          </cell>
          <cell r="M4222" t="str">
            <v>5_RAFAEL_URIBE</v>
          </cell>
          <cell r="N4222" t="str">
            <v>1_ENERO_2026</v>
          </cell>
          <cell r="O4222" t="str">
            <v>9012. Vigilancia de la Salud AmbientalVigilancia de la Salud Ambiental20265_RAFAEL_URIBE1_ENERO_2026</v>
          </cell>
          <cell r="P4222">
            <v>71958</v>
          </cell>
          <cell r="S4222">
            <v>120</v>
          </cell>
          <cell r="T4222">
            <v>8634960</v>
          </cell>
        </row>
        <row r="4223">
          <cell r="F4223" t="str">
            <v>9312. Vigilancia de la Salud AmbientalVigilancia de la Salud Ambiental2026</v>
          </cell>
          <cell r="G4223" t="str">
            <v>Acciones de Fiscalización y Aseguramiento Sanitario</v>
          </cell>
          <cell r="H4223" t="str">
            <v>Línea Alimentos Sanos y Seguros</v>
          </cell>
          <cell r="I4223" t="str">
            <v>GSP</v>
          </cell>
          <cell r="J4223" t="str">
            <v>Establecimiento vigilado y controlado</v>
          </cell>
          <cell r="K4223" t="str">
            <v>VER SIVIGILA</v>
          </cell>
          <cell r="L4223" t="str">
            <v>VER SIVIGILA</v>
          </cell>
          <cell r="M4223" t="str">
            <v>2_SANTA_FE</v>
          </cell>
          <cell r="N4223" t="str">
            <v>1_ENERO_2026</v>
          </cell>
          <cell r="O4223" t="str">
            <v>9312. Vigilancia de la Salud AmbientalVigilancia de la Salud Ambiental20262_SANTA_FE1_ENERO_2026</v>
          </cell>
          <cell r="P4223">
            <v>91656</v>
          </cell>
          <cell r="S4223">
            <v>4</v>
          </cell>
          <cell r="T4223">
            <v>366624</v>
          </cell>
        </row>
        <row r="4224">
          <cell r="F4224" t="str">
            <v>9412. Vigilancia de la Salud AmbientalVigilancia de la Salud Ambiental2026</v>
          </cell>
          <cell r="G4224" t="str">
            <v>Acciones de Fiscalización y Aseguramiento Sanitario</v>
          </cell>
          <cell r="H4224" t="str">
            <v>Línea Alimentos Sanos y Seguros</v>
          </cell>
          <cell r="I4224" t="str">
            <v>GSP</v>
          </cell>
          <cell r="J4224" t="str">
            <v>Establecimiento vigilado y controlado</v>
          </cell>
          <cell r="K4224" t="str">
            <v>VER SIVIGILA</v>
          </cell>
          <cell r="L4224" t="str">
            <v>VER SIVIGILA</v>
          </cell>
          <cell r="M4224" t="str">
            <v>2_SANTA_FE</v>
          </cell>
          <cell r="N4224" t="str">
            <v>1_ENERO_2026</v>
          </cell>
          <cell r="O4224" t="str">
            <v>9412. Vigilancia de la Salud AmbientalVigilancia de la Salud Ambiental20262_SANTA_FE1_ENERO_2026</v>
          </cell>
          <cell r="P4224">
            <v>163614</v>
          </cell>
          <cell r="S4224">
            <v>14</v>
          </cell>
          <cell r="T4224">
            <v>2290596</v>
          </cell>
        </row>
        <row r="4225">
          <cell r="F4225" t="str">
            <v>9412. Vigilancia de la Salud AmbientalVigilancia de la Salud Ambiental2026</v>
          </cell>
          <cell r="G4225" t="str">
            <v>Acciones de Fiscalización y Aseguramiento Sanitario</v>
          </cell>
          <cell r="H4225" t="str">
            <v>Línea Alimentos Sanos y Seguros</v>
          </cell>
          <cell r="I4225" t="str">
            <v>GSP</v>
          </cell>
          <cell r="J4225" t="str">
            <v>Establecimiento vigilado y controlado</v>
          </cell>
          <cell r="K4225" t="str">
            <v>VER SIVIGILA</v>
          </cell>
          <cell r="L4225" t="str">
            <v>VER SIVIGILA</v>
          </cell>
          <cell r="M4225" t="str">
            <v>4_SAN_CRISTOBAL</v>
          </cell>
          <cell r="N4225" t="str">
            <v>1_ENERO_2026</v>
          </cell>
          <cell r="O4225" t="str">
            <v>9412. Vigilancia de la Salud AmbientalVigilancia de la Salud Ambiental20264_SAN_CRISTOBAL1_ENERO_2026</v>
          </cell>
          <cell r="P4225">
            <v>163614</v>
          </cell>
          <cell r="S4225">
            <v>2</v>
          </cell>
          <cell r="T4225">
            <v>327228</v>
          </cell>
        </row>
        <row r="4226">
          <cell r="F4226" t="str">
            <v>9412. Vigilancia de la Salud AmbientalVigilancia de la Salud Ambiental2026</v>
          </cell>
          <cell r="G4226" t="str">
            <v>Acciones de Fiscalización y Aseguramiento Sanitario</v>
          </cell>
          <cell r="H4226" t="str">
            <v>Línea Alimentos Sanos y Seguros</v>
          </cell>
          <cell r="I4226" t="str">
            <v>GSP</v>
          </cell>
          <cell r="J4226" t="str">
            <v>Establecimiento vigilado y controlado</v>
          </cell>
          <cell r="K4226" t="str">
            <v>VER SIVIGILA</v>
          </cell>
          <cell r="L4226" t="str">
            <v>VER SIVIGILA</v>
          </cell>
          <cell r="M4226" t="str">
            <v>3_MARTIRES</v>
          </cell>
          <cell r="N4226" t="str">
            <v>1_ENERO_2026</v>
          </cell>
          <cell r="O4226" t="str">
            <v>9412. Vigilancia de la Salud AmbientalVigilancia de la Salud Ambiental20263_MARTIRES1_ENERO_2026</v>
          </cell>
          <cell r="P4226">
            <v>163614</v>
          </cell>
          <cell r="S4226">
            <v>30</v>
          </cell>
          <cell r="T4226">
            <v>4908420</v>
          </cell>
        </row>
        <row r="4227">
          <cell r="F4227" t="str">
            <v>9412. Vigilancia de la Salud AmbientalVigilancia de la Salud Ambiental2026</v>
          </cell>
          <cell r="G4227" t="str">
            <v>Acciones de Fiscalización y Aseguramiento Sanitario</v>
          </cell>
          <cell r="H4227" t="str">
            <v>Línea Alimentos Sanos y Seguros</v>
          </cell>
          <cell r="I4227" t="str">
            <v>GSP</v>
          </cell>
          <cell r="J4227" t="str">
            <v>Establecimiento vigilado y controlado</v>
          </cell>
          <cell r="K4227" t="str">
            <v>VER SIVIGILA</v>
          </cell>
          <cell r="L4227" t="str">
            <v>VER SIVIGILA</v>
          </cell>
          <cell r="M4227" t="str">
            <v>6_ANTONIO_NARIÑO</v>
          </cell>
          <cell r="N4227" t="str">
            <v>1_ENERO_2026</v>
          </cell>
          <cell r="O4227" t="str">
            <v>9412. Vigilancia de la Salud AmbientalVigilancia de la Salud Ambiental20266_ANTONIO_NARIÑO1_ENERO_2026</v>
          </cell>
          <cell r="P4227">
            <v>163614</v>
          </cell>
          <cell r="S4227">
            <v>3</v>
          </cell>
          <cell r="T4227">
            <v>490842</v>
          </cell>
        </row>
        <row r="4228">
          <cell r="F4228" t="str">
            <v>9412. Vigilancia de la Salud AmbientalVigilancia de la Salud Ambiental2026</v>
          </cell>
          <cell r="G4228" t="str">
            <v>Acciones de Fiscalización y Aseguramiento Sanitario</v>
          </cell>
          <cell r="H4228" t="str">
            <v>Línea Alimentos Sanos y Seguros</v>
          </cell>
          <cell r="I4228" t="str">
            <v>GSP</v>
          </cell>
          <cell r="J4228" t="str">
            <v>Establecimiento vigilado y controlado</v>
          </cell>
          <cell r="K4228" t="str">
            <v>VER SIVIGILA</v>
          </cell>
          <cell r="L4228" t="str">
            <v>VER SIVIGILA</v>
          </cell>
          <cell r="M4228" t="str">
            <v>1_CANDELARIA</v>
          </cell>
          <cell r="N4228" t="str">
            <v>1_ENERO_2026</v>
          </cell>
          <cell r="O4228" t="str">
            <v>9412. Vigilancia de la Salud AmbientalVigilancia de la Salud Ambiental20261_CANDELARIA1_ENERO_2026</v>
          </cell>
          <cell r="P4228">
            <v>163614</v>
          </cell>
          <cell r="S4228">
            <v>1</v>
          </cell>
          <cell r="T4228">
            <v>163614</v>
          </cell>
        </row>
        <row r="4229">
          <cell r="F4229" t="str">
            <v>9412. Vigilancia de la Salud AmbientalVigilancia de la Salud Ambiental2026</v>
          </cell>
          <cell r="G4229" t="str">
            <v>Acciones de Fiscalización y Aseguramiento Sanitario</v>
          </cell>
          <cell r="H4229" t="str">
            <v>Línea Alimentos Sanos y Seguros</v>
          </cell>
          <cell r="I4229" t="str">
            <v>GSP</v>
          </cell>
          <cell r="J4229" t="str">
            <v>Establecimiento vigilado y controlado</v>
          </cell>
          <cell r="K4229" t="str">
            <v>VER SIVIGILA</v>
          </cell>
          <cell r="L4229" t="str">
            <v>VER SIVIGILA</v>
          </cell>
          <cell r="M4229" t="str">
            <v>5_RAFAEL_URIBE</v>
          </cell>
          <cell r="N4229" t="str">
            <v>1_ENERO_2026</v>
          </cell>
          <cell r="O4229" t="str">
            <v>9412. Vigilancia de la Salud AmbientalVigilancia de la Salud Ambiental20265_RAFAEL_URIBE1_ENERO_2026</v>
          </cell>
          <cell r="P4229">
            <v>163614</v>
          </cell>
          <cell r="S4229">
            <v>8</v>
          </cell>
          <cell r="T4229">
            <v>1308912</v>
          </cell>
        </row>
        <row r="4230">
          <cell r="F4230" t="str">
            <v>9512. Vigilancia de la Salud AmbientalVigilancia de la Salud Ambiental2026</v>
          </cell>
          <cell r="G4230" t="str">
            <v>Acciones de Fiscalización y Aseguramiento Sanitario</v>
          </cell>
          <cell r="H4230" t="str">
            <v>Línea Alimentos Sanos y Seguros</v>
          </cell>
          <cell r="I4230" t="str">
            <v>GSP</v>
          </cell>
          <cell r="J4230" t="str">
            <v>Establecimiento vigilado y controlado</v>
          </cell>
          <cell r="K4230" t="str">
            <v>VER SIVIGILA</v>
          </cell>
          <cell r="L4230" t="str">
            <v>VER SIVIGILA</v>
          </cell>
          <cell r="M4230" t="str">
            <v>2_SANTA_FE</v>
          </cell>
          <cell r="N4230" t="str">
            <v>1_ENERO_2026</v>
          </cell>
          <cell r="O4230" t="str">
            <v>9512. Vigilancia de la Salud AmbientalVigilancia de la Salud Ambiental20262_SANTA_FE1_ENERO_2026</v>
          </cell>
          <cell r="P4230">
            <v>163614</v>
          </cell>
          <cell r="S4230">
            <v>1</v>
          </cell>
          <cell r="T4230">
            <v>163614</v>
          </cell>
        </row>
        <row r="4231">
          <cell r="F4231" t="str">
            <v>9512. Vigilancia de la Salud AmbientalVigilancia de la Salud Ambiental2026</v>
          </cell>
          <cell r="G4231" t="str">
            <v>Acciones de Fiscalización y Aseguramiento Sanitario</v>
          </cell>
          <cell r="H4231" t="str">
            <v>Línea Alimentos Sanos y Seguros</v>
          </cell>
          <cell r="I4231" t="str">
            <v>GSP</v>
          </cell>
          <cell r="J4231" t="str">
            <v>Establecimiento vigilado y controlado</v>
          </cell>
          <cell r="K4231" t="str">
            <v>VER SIVIGILA</v>
          </cell>
          <cell r="L4231" t="str">
            <v>VER SIVIGILA</v>
          </cell>
          <cell r="M4231" t="str">
            <v>4_SAN_CRISTOBAL</v>
          </cell>
          <cell r="N4231" t="str">
            <v>1_ENERO_2026</v>
          </cell>
          <cell r="O4231" t="str">
            <v>9512. Vigilancia de la Salud AmbientalVigilancia de la Salud Ambiental20264_SAN_CRISTOBAL1_ENERO_2026</v>
          </cell>
          <cell r="P4231">
            <v>163614</v>
          </cell>
          <cell r="S4231">
            <v>2</v>
          </cell>
          <cell r="T4231">
            <v>327228</v>
          </cell>
        </row>
        <row r="4232">
          <cell r="F4232" t="str">
            <v>9512. Vigilancia de la Salud AmbientalVigilancia de la Salud Ambiental2026</v>
          </cell>
          <cell r="G4232" t="str">
            <v>Acciones de Fiscalización y Aseguramiento Sanitario</v>
          </cell>
          <cell r="H4232" t="str">
            <v>Línea Alimentos Sanos y Seguros</v>
          </cell>
          <cell r="I4232" t="str">
            <v>GSP</v>
          </cell>
          <cell r="J4232" t="str">
            <v>Establecimiento vigilado y controlado</v>
          </cell>
          <cell r="K4232" t="str">
            <v>VER SIVIGILA</v>
          </cell>
          <cell r="L4232" t="str">
            <v>VER SIVIGILA</v>
          </cell>
          <cell r="M4232" t="str">
            <v>3_MARTIRES</v>
          </cell>
          <cell r="N4232" t="str">
            <v>1_ENERO_2026</v>
          </cell>
          <cell r="O4232" t="str">
            <v>9512. Vigilancia de la Salud AmbientalVigilancia de la Salud Ambiental20263_MARTIRES1_ENERO_2026</v>
          </cell>
          <cell r="P4232">
            <v>163614</v>
          </cell>
          <cell r="S4232">
            <v>10</v>
          </cell>
          <cell r="T4232">
            <v>1636140</v>
          </cell>
        </row>
        <row r="4233">
          <cell r="F4233" t="str">
            <v>9512. Vigilancia de la Salud AmbientalVigilancia de la Salud Ambiental2026</v>
          </cell>
          <cell r="G4233" t="str">
            <v>Acciones de Fiscalización y Aseguramiento Sanitario</v>
          </cell>
          <cell r="H4233" t="str">
            <v>Línea Alimentos Sanos y Seguros</v>
          </cell>
          <cell r="I4233" t="str">
            <v>GSP</v>
          </cell>
          <cell r="J4233" t="str">
            <v>Establecimiento vigilado y controlado</v>
          </cell>
          <cell r="K4233" t="str">
            <v>VER SIVIGILA</v>
          </cell>
          <cell r="L4233" t="str">
            <v>VER SIVIGILA</v>
          </cell>
          <cell r="M4233" t="str">
            <v>6_ANTONIO_NARIÑO</v>
          </cell>
          <cell r="N4233" t="str">
            <v>1_ENERO_2026</v>
          </cell>
          <cell r="O4233" t="str">
            <v>9512. Vigilancia de la Salud AmbientalVigilancia de la Salud Ambiental20266_ANTONIO_NARIÑO1_ENERO_2026</v>
          </cell>
          <cell r="P4233">
            <v>163614</v>
          </cell>
          <cell r="S4233">
            <v>2</v>
          </cell>
          <cell r="T4233">
            <v>327228</v>
          </cell>
        </row>
        <row r="4234">
          <cell r="F4234" t="str">
            <v>9512. Vigilancia de la Salud AmbientalVigilancia de la Salud Ambiental2026</v>
          </cell>
          <cell r="G4234" t="str">
            <v>Acciones de Fiscalización y Aseguramiento Sanitario</v>
          </cell>
          <cell r="H4234" t="str">
            <v>Línea Alimentos Sanos y Seguros</v>
          </cell>
          <cell r="I4234" t="str">
            <v>GSP</v>
          </cell>
          <cell r="J4234" t="str">
            <v>Establecimiento vigilado y controlado</v>
          </cell>
          <cell r="K4234" t="str">
            <v>VER SIVIGILA</v>
          </cell>
          <cell r="L4234" t="str">
            <v>VER SIVIGILA</v>
          </cell>
          <cell r="M4234" t="str">
            <v>5_RAFAEL_URIBE</v>
          </cell>
          <cell r="N4234" t="str">
            <v>1_ENERO_2026</v>
          </cell>
          <cell r="O4234" t="str">
            <v>9512. Vigilancia de la Salud AmbientalVigilancia de la Salud Ambiental20265_RAFAEL_URIBE1_ENERO_2026</v>
          </cell>
          <cell r="P4234">
            <v>163614</v>
          </cell>
          <cell r="S4234">
            <v>3</v>
          </cell>
          <cell r="T4234">
            <v>490842</v>
          </cell>
        </row>
        <row r="4235">
          <cell r="F4235" t="str">
            <v>9612. Vigilancia de la Salud AmbientalVigilancia de la Salud Ambiental2026</v>
          </cell>
          <cell r="G4235" t="str">
            <v>Acciones de Fiscalización y Aseguramiento Sanitario</v>
          </cell>
          <cell r="H4235" t="str">
            <v>Línea Alimentos Sanos y Seguros</v>
          </cell>
          <cell r="I4235" t="str">
            <v>GSP</v>
          </cell>
          <cell r="J4235" t="str">
            <v>Establecimiento vigilado y controlado</v>
          </cell>
          <cell r="K4235" t="str">
            <v>VER SIVIGILA</v>
          </cell>
          <cell r="L4235" t="str">
            <v>VER SIVIGILA</v>
          </cell>
          <cell r="M4235" t="str">
            <v>5_RAFAEL_URIBE</v>
          </cell>
          <cell r="N4235" t="str">
            <v>1_ENERO_2026</v>
          </cell>
          <cell r="O4235" t="str">
            <v>9612. Vigilancia de la Salud AmbientalVigilancia de la Salud Ambiental20265_RAFAEL_URIBE1_ENERO_2026</v>
          </cell>
          <cell r="P4235">
            <v>0</v>
          </cell>
          <cell r="S4235">
            <v>0</v>
          </cell>
          <cell r="T4235">
            <v>0</v>
          </cell>
        </row>
        <row r="4236">
          <cell r="F4236" t="str">
            <v>9712. Vigilancia de la Salud AmbientalVigilancia de la Salud Ambiental2026</v>
          </cell>
          <cell r="G4236" t="str">
            <v>Acciones de Fiscalización y Aseguramiento Sanitario</v>
          </cell>
          <cell r="H4236" t="str">
            <v>Línea Alimentos Sanos y Seguros</v>
          </cell>
          <cell r="I4236" t="str">
            <v>GSP</v>
          </cell>
          <cell r="J4236" t="str">
            <v>Establecimiento vigilado y controlado</v>
          </cell>
          <cell r="K4236" t="str">
            <v>VER SIVIGILA</v>
          </cell>
          <cell r="L4236" t="str">
            <v>VER SIVIGILA</v>
          </cell>
          <cell r="M4236" t="str">
            <v>2_SANTA_FE</v>
          </cell>
          <cell r="N4236" t="str">
            <v>1_ENERO_2026</v>
          </cell>
          <cell r="O4236" t="str">
            <v>9712. Vigilancia de la Salud AmbientalVigilancia de la Salud Ambiental20262_SANTA_FE1_ENERO_2026</v>
          </cell>
          <cell r="P4236">
            <v>71958</v>
          </cell>
          <cell r="S4236">
            <v>44</v>
          </cell>
          <cell r="T4236">
            <v>3166152</v>
          </cell>
        </row>
        <row r="4237">
          <cell r="F4237" t="str">
            <v>9712. Vigilancia de la Salud AmbientalVigilancia de la Salud Ambiental2026</v>
          </cell>
          <cell r="G4237" t="str">
            <v>Acciones de Fiscalización y Aseguramiento Sanitario</v>
          </cell>
          <cell r="H4237" t="str">
            <v>Línea Alimentos Sanos y Seguros</v>
          </cell>
          <cell r="I4237" t="str">
            <v>GSP</v>
          </cell>
          <cell r="J4237" t="str">
            <v>Establecimiento vigilado y controlado</v>
          </cell>
          <cell r="K4237" t="str">
            <v>VER SIVIGILA</v>
          </cell>
          <cell r="L4237" t="str">
            <v>VER SIVIGILA</v>
          </cell>
          <cell r="M4237" t="str">
            <v>4_SAN_CRISTOBAL</v>
          </cell>
          <cell r="N4237" t="str">
            <v>1_ENERO_2026</v>
          </cell>
          <cell r="O4237" t="str">
            <v>9712. Vigilancia de la Salud AmbientalVigilancia de la Salud Ambiental20264_SAN_CRISTOBAL1_ENERO_2026</v>
          </cell>
          <cell r="P4237">
            <v>71958</v>
          </cell>
          <cell r="S4237">
            <v>62</v>
          </cell>
          <cell r="T4237">
            <v>4461396</v>
          </cell>
        </row>
        <row r="4238">
          <cell r="F4238" t="str">
            <v>9712. Vigilancia de la Salud AmbientalVigilancia de la Salud Ambiental2026</v>
          </cell>
          <cell r="G4238" t="str">
            <v>Acciones de Fiscalización y Aseguramiento Sanitario</v>
          </cell>
          <cell r="H4238" t="str">
            <v>Línea Alimentos Sanos y Seguros</v>
          </cell>
          <cell r="I4238" t="str">
            <v>GSP</v>
          </cell>
          <cell r="J4238" t="str">
            <v>Establecimiento vigilado y controlado</v>
          </cell>
          <cell r="K4238" t="str">
            <v>VER SIVIGILA</v>
          </cell>
          <cell r="L4238" t="str">
            <v>VER SIVIGILA</v>
          </cell>
          <cell r="M4238" t="str">
            <v>3_MARTIRES</v>
          </cell>
          <cell r="N4238" t="str">
            <v>1_ENERO_2026</v>
          </cell>
          <cell r="O4238" t="str">
            <v>9712. Vigilancia de la Salud AmbientalVigilancia de la Salud Ambiental20263_MARTIRES1_ENERO_2026</v>
          </cell>
          <cell r="P4238">
            <v>71958</v>
          </cell>
          <cell r="S4238">
            <v>42</v>
          </cell>
          <cell r="T4238">
            <v>3022236</v>
          </cell>
        </row>
        <row r="4239">
          <cell r="F4239" t="str">
            <v>9712. Vigilancia de la Salud AmbientalVigilancia de la Salud Ambiental2026</v>
          </cell>
          <cell r="G4239" t="str">
            <v>Acciones de Fiscalización y Aseguramiento Sanitario</v>
          </cell>
          <cell r="H4239" t="str">
            <v>Línea Alimentos Sanos y Seguros</v>
          </cell>
          <cell r="I4239" t="str">
            <v>GSP</v>
          </cell>
          <cell r="J4239" t="str">
            <v>Establecimiento vigilado y controlado</v>
          </cell>
          <cell r="K4239" t="str">
            <v>VER SIVIGILA</v>
          </cell>
          <cell r="L4239" t="str">
            <v>VER SIVIGILA</v>
          </cell>
          <cell r="M4239" t="str">
            <v>6_ANTONIO_NARIÑO</v>
          </cell>
          <cell r="N4239" t="str">
            <v>1_ENERO_2026</v>
          </cell>
          <cell r="O4239" t="str">
            <v>9712. Vigilancia de la Salud AmbientalVigilancia de la Salud Ambiental20266_ANTONIO_NARIÑO1_ENERO_2026</v>
          </cell>
          <cell r="P4239">
            <v>71958</v>
          </cell>
          <cell r="S4239">
            <v>56</v>
          </cell>
          <cell r="T4239">
            <v>4029648</v>
          </cell>
        </row>
        <row r="4240">
          <cell r="F4240" t="str">
            <v>9712. Vigilancia de la Salud AmbientalVigilancia de la Salud Ambiental2026</v>
          </cell>
          <cell r="G4240" t="str">
            <v>Acciones de Fiscalización y Aseguramiento Sanitario</v>
          </cell>
          <cell r="H4240" t="str">
            <v>Línea Alimentos Sanos y Seguros</v>
          </cell>
          <cell r="I4240" t="str">
            <v>GSP</v>
          </cell>
          <cell r="J4240" t="str">
            <v>Establecimiento vigilado y controlado</v>
          </cell>
          <cell r="K4240" t="str">
            <v>VER SIVIGILA</v>
          </cell>
          <cell r="L4240" t="str">
            <v>VER SIVIGILA</v>
          </cell>
          <cell r="M4240" t="str">
            <v>1_CANDELARIA</v>
          </cell>
          <cell r="N4240" t="str">
            <v>1_ENERO_2026</v>
          </cell>
          <cell r="O4240" t="str">
            <v>9712. Vigilancia de la Salud AmbientalVigilancia de la Salud Ambiental20261_CANDELARIA1_ENERO_2026</v>
          </cell>
          <cell r="P4240">
            <v>71958</v>
          </cell>
          <cell r="S4240">
            <v>19</v>
          </cell>
          <cell r="T4240">
            <v>1367202</v>
          </cell>
        </row>
        <row r="4241">
          <cell r="F4241" t="str">
            <v>9712. Vigilancia de la Salud AmbientalVigilancia de la Salud Ambiental2026</v>
          </cell>
          <cell r="G4241" t="str">
            <v>Acciones de Fiscalización y Aseguramiento Sanitario</v>
          </cell>
          <cell r="H4241" t="str">
            <v>Línea Alimentos Sanos y Seguros</v>
          </cell>
          <cell r="I4241" t="str">
            <v>GSP</v>
          </cell>
          <cell r="J4241" t="str">
            <v>Establecimiento vigilado y controlado</v>
          </cell>
          <cell r="K4241" t="str">
            <v>VER SIVIGILA</v>
          </cell>
          <cell r="L4241" t="str">
            <v>VER SIVIGILA</v>
          </cell>
          <cell r="M4241" t="str">
            <v>5_RAFAEL_URIBE</v>
          </cell>
          <cell r="N4241" t="str">
            <v>1_ENERO_2026</v>
          </cell>
          <cell r="O4241" t="str">
            <v>9712. Vigilancia de la Salud AmbientalVigilancia de la Salud Ambiental20265_RAFAEL_URIBE1_ENERO_2026</v>
          </cell>
          <cell r="P4241">
            <v>71958</v>
          </cell>
          <cell r="S4241">
            <v>130</v>
          </cell>
          <cell r="T4241">
            <v>9354540</v>
          </cell>
        </row>
        <row r="4242">
          <cell r="F4242" t="str">
            <v>9912. Vigilancia de la Salud AmbientalVigilancia de la Salud Ambiental2026</v>
          </cell>
          <cell r="G4242" t="str">
            <v>Acciones de Fiscalización y Aseguramiento Sanitario</v>
          </cell>
          <cell r="H4242" t="str">
            <v>Línea Alimentos Sanos y Seguros</v>
          </cell>
          <cell r="I4242" t="str">
            <v>GSP</v>
          </cell>
          <cell r="J4242" t="str">
            <v>Establecimiento vigilado y controlado</v>
          </cell>
          <cell r="K4242" t="str">
            <v>VER SIVIGILA</v>
          </cell>
          <cell r="L4242" t="str">
            <v>VER SIVIGILA</v>
          </cell>
          <cell r="M4242" t="str">
            <v>2_SANTA_FE</v>
          </cell>
          <cell r="N4242" t="str">
            <v>1_ENERO_2026</v>
          </cell>
          <cell r="O4242" t="str">
            <v>9912. Vigilancia de la Salud AmbientalVigilancia de la Salud Ambiental20262_SANTA_FE1_ENERO_2026</v>
          </cell>
          <cell r="P4242">
            <v>545380</v>
          </cell>
          <cell r="S4242">
            <v>3</v>
          </cell>
          <cell r="T4242">
            <v>1636140</v>
          </cell>
        </row>
        <row r="4243">
          <cell r="F4243" t="str">
            <v>9912. Vigilancia de la Salud AmbientalVigilancia de la Salud Ambiental2026</v>
          </cell>
          <cell r="G4243" t="str">
            <v>Acciones de Fiscalización y Aseguramiento Sanitario</v>
          </cell>
          <cell r="H4243" t="str">
            <v>Línea Alimentos Sanos y Seguros</v>
          </cell>
          <cell r="I4243" t="str">
            <v>GSP</v>
          </cell>
          <cell r="J4243" t="str">
            <v>Establecimiento vigilado y controlado</v>
          </cell>
          <cell r="K4243" t="str">
            <v>VER SIVIGILA</v>
          </cell>
          <cell r="L4243" t="str">
            <v>VER SIVIGILA</v>
          </cell>
          <cell r="M4243" t="str">
            <v>4_SAN_CRISTOBAL</v>
          </cell>
          <cell r="N4243" t="str">
            <v>1_ENERO_2026</v>
          </cell>
          <cell r="O4243" t="str">
            <v>9912. Vigilancia de la Salud AmbientalVigilancia de la Salud Ambiental20264_SAN_CRISTOBAL1_ENERO_2026</v>
          </cell>
          <cell r="P4243">
            <v>545380</v>
          </cell>
          <cell r="S4243">
            <v>10</v>
          </cell>
          <cell r="T4243">
            <v>5453800</v>
          </cell>
        </row>
        <row r="4244">
          <cell r="F4244" t="str">
            <v>9912. Vigilancia de la Salud AmbientalVigilancia de la Salud Ambiental2026</v>
          </cell>
          <cell r="G4244" t="str">
            <v>Acciones de Fiscalización y Aseguramiento Sanitario</v>
          </cell>
          <cell r="H4244" t="str">
            <v>Línea Alimentos Sanos y Seguros</v>
          </cell>
          <cell r="I4244" t="str">
            <v>GSP</v>
          </cell>
          <cell r="J4244" t="str">
            <v>Establecimiento vigilado y controlado</v>
          </cell>
          <cell r="K4244" t="str">
            <v>VER SIVIGILA</v>
          </cell>
          <cell r="L4244" t="str">
            <v>VER SIVIGILA</v>
          </cell>
          <cell r="M4244" t="str">
            <v>3_MARTIRES</v>
          </cell>
          <cell r="N4244" t="str">
            <v>1_ENERO_2026</v>
          </cell>
          <cell r="O4244" t="str">
            <v>9912. Vigilancia de la Salud AmbientalVigilancia de la Salud Ambiental20263_MARTIRES1_ENERO_2026</v>
          </cell>
          <cell r="P4244">
            <v>545380</v>
          </cell>
          <cell r="S4244">
            <v>2</v>
          </cell>
          <cell r="T4244">
            <v>1090760</v>
          </cell>
        </row>
        <row r="4245">
          <cell r="F4245" t="str">
            <v>9912. Vigilancia de la Salud AmbientalVigilancia de la Salud Ambiental2026</v>
          </cell>
          <cell r="G4245" t="str">
            <v>Acciones de Fiscalización y Aseguramiento Sanitario</v>
          </cell>
          <cell r="H4245" t="str">
            <v>Línea Alimentos Sanos y Seguros</v>
          </cell>
          <cell r="I4245" t="str">
            <v>GSP</v>
          </cell>
          <cell r="J4245" t="str">
            <v>Establecimiento vigilado y controlado</v>
          </cell>
          <cell r="K4245" t="str">
            <v>VER SIVIGILA</v>
          </cell>
          <cell r="L4245" t="str">
            <v>VER SIVIGILA</v>
          </cell>
          <cell r="M4245" t="str">
            <v>6_ANTONIO_NARIÑO</v>
          </cell>
          <cell r="N4245" t="str">
            <v>1_ENERO_2026</v>
          </cell>
          <cell r="O4245" t="str">
            <v>9912. Vigilancia de la Salud AmbientalVigilancia de la Salud Ambiental20266_ANTONIO_NARIÑO1_ENERO_2026</v>
          </cell>
          <cell r="P4245">
            <v>545380</v>
          </cell>
          <cell r="S4245">
            <v>2</v>
          </cell>
          <cell r="T4245">
            <v>1090760</v>
          </cell>
        </row>
        <row r="4246">
          <cell r="F4246" t="str">
            <v>9912. Vigilancia de la Salud AmbientalVigilancia de la Salud Ambiental2026</v>
          </cell>
          <cell r="G4246" t="str">
            <v>Acciones de Fiscalización y Aseguramiento Sanitario</v>
          </cell>
          <cell r="H4246" t="str">
            <v>Línea Alimentos Sanos y Seguros</v>
          </cell>
          <cell r="I4246" t="str">
            <v>GSP</v>
          </cell>
          <cell r="J4246" t="str">
            <v>Establecimiento vigilado y controlado</v>
          </cell>
          <cell r="K4246" t="str">
            <v>VER SIVIGILA</v>
          </cell>
          <cell r="L4246" t="str">
            <v>VER SIVIGILA</v>
          </cell>
          <cell r="M4246" t="str">
            <v>1_CANDELARIA</v>
          </cell>
          <cell r="N4246" t="str">
            <v>1_ENERO_2026</v>
          </cell>
          <cell r="O4246" t="str">
            <v>9912. Vigilancia de la Salud AmbientalVigilancia de la Salud Ambiental20261_CANDELARIA1_ENERO_2026</v>
          </cell>
          <cell r="P4246">
            <v>0</v>
          </cell>
          <cell r="S4246">
            <v>0</v>
          </cell>
          <cell r="T4246">
            <v>0</v>
          </cell>
        </row>
        <row r="4247">
          <cell r="F4247" t="str">
            <v>9912. Vigilancia de la Salud AmbientalVigilancia de la Salud Ambiental2026</v>
          </cell>
          <cell r="G4247" t="str">
            <v>Acciones de Fiscalización y Aseguramiento Sanitario</v>
          </cell>
          <cell r="H4247" t="str">
            <v>Línea Alimentos Sanos y Seguros</v>
          </cell>
          <cell r="I4247" t="str">
            <v>GSP</v>
          </cell>
          <cell r="J4247" t="str">
            <v>Establecimiento vigilado y controlado</v>
          </cell>
          <cell r="K4247" t="str">
            <v>VER SIVIGILA</v>
          </cell>
          <cell r="L4247" t="str">
            <v>VER SIVIGILA</v>
          </cell>
          <cell r="M4247" t="str">
            <v>5_RAFAEL_URIBE</v>
          </cell>
          <cell r="N4247" t="str">
            <v>1_ENERO_2026</v>
          </cell>
          <cell r="O4247" t="str">
            <v>9912. Vigilancia de la Salud AmbientalVigilancia de la Salud Ambiental20265_RAFAEL_URIBE1_ENERO_2026</v>
          </cell>
          <cell r="P4247">
            <v>545380</v>
          </cell>
          <cell r="S4247">
            <v>12</v>
          </cell>
          <cell r="T4247">
            <v>6544560</v>
          </cell>
        </row>
        <row r="4248">
          <cell r="F4248" t="str">
            <v>10412. Vigilancia de la Salud AmbientalVigilancia de la Salud Ambiental2026</v>
          </cell>
          <cell r="G4248" t="str">
            <v>Acciones de Fiscalización y Aseguramiento Sanitario</v>
          </cell>
          <cell r="H4248" t="str">
            <v>Línea Alimentos Sanos y Seguros</v>
          </cell>
          <cell r="I4248" t="str">
            <v>GSP</v>
          </cell>
          <cell r="J4248" t="str">
            <v>Establecimiento vigilado y controlado</v>
          </cell>
          <cell r="K4248" t="str">
            <v>VER SIVIGILA</v>
          </cell>
          <cell r="L4248" t="str">
            <v>VER SIVIGILA</v>
          </cell>
          <cell r="M4248" t="str">
            <v>2_SANTA_FE</v>
          </cell>
          <cell r="N4248" t="str">
            <v>1_ENERO_2026</v>
          </cell>
          <cell r="O4248" t="str">
            <v>10412. Vigilancia de la Salud AmbientalVigilancia de la Salud Ambiental20262_SANTA_FE1_ENERO_2026</v>
          </cell>
          <cell r="P4248">
            <v>91656</v>
          </cell>
          <cell r="S4248">
            <v>221</v>
          </cell>
          <cell r="T4248">
            <v>20255976</v>
          </cell>
        </row>
        <row r="4249">
          <cell r="F4249" t="str">
            <v>10412. Vigilancia de la Salud AmbientalVigilancia de la Salud Ambiental2026</v>
          </cell>
          <cell r="G4249" t="str">
            <v>Acciones de Fiscalización y Aseguramiento Sanitario</v>
          </cell>
          <cell r="H4249" t="str">
            <v>Línea Alimentos Sanos y Seguros</v>
          </cell>
          <cell r="I4249" t="str">
            <v>GSP</v>
          </cell>
          <cell r="J4249" t="str">
            <v>Establecimiento vigilado y controlado</v>
          </cell>
          <cell r="K4249" t="str">
            <v>VER SIVIGILA</v>
          </cell>
          <cell r="L4249" t="str">
            <v>VER SIVIGILA</v>
          </cell>
          <cell r="M4249" t="str">
            <v>4_SAN_CRISTOBAL</v>
          </cell>
          <cell r="N4249" t="str">
            <v>1_ENERO_2026</v>
          </cell>
          <cell r="O4249" t="str">
            <v>10412. Vigilancia de la Salud AmbientalVigilancia de la Salud Ambiental20264_SAN_CRISTOBAL1_ENERO_2026</v>
          </cell>
          <cell r="P4249">
            <v>91656</v>
          </cell>
          <cell r="S4249">
            <v>183</v>
          </cell>
          <cell r="T4249">
            <v>16773048</v>
          </cell>
        </row>
        <row r="4250">
          <cell r="F4250" t="str">
            <v>10412. Vigilancia de la Salud AmbientalVigilancia de la Salud Ambiental2026</v>
          </cell>
          <cell r="G4250" t="str">
            <v>Acciones de Fiscalización y Aseguramiento Sanitario</v>
          </cell>
          <cell r="H4250" t="str">
            <v>Línea Alimentos Sanos y Seguros</v>
          </cell>
          <cell r="I4250" t="str">
            <v>GSP</v>
          </cell>
          <cell r="J4250" t="str">
            <v>Establecimiento vigilado y controlado</v>
          </cell>
          <cell r="K4250" t="str">
            <v>VER SIVIGILA</v>
          </cell>
          <cell r="L4250" t="str">
            <v>VER SIVIGILA</v>
          </cell>
          <cell r="M4250" t="str">
            <v>3_MARTIRES</v>
          </cell>
          <cell r="N4250" t="str">
            <v>1_ENERO_2026</v>
          </cell>
          <cell r="O4250" t="str">
            <v>10412. Vigilancia de la Salud AmbientalVigilancia de la Salud Ambiental20263_MARTIRES1_ENERO_2026</v>
          </cell>
          <cell r="P4250">
            <v>91656</v>
          </cell>
          <cell r="S4250">
            <v>128</v>
          </cell>
          <cell r="T4250">
            <v>11731968</v>
          </cell>
        </row>
        <row r="4251">
          <cell r="F4251" t="str">
            <v>10412. Vigilancia de la Salud AmbientalVigilancia de la Salud Ambiental2026</v>
          </cell>
          <cell r="G4251" t="str">
            <v>Acciones de Fiscalización y Aseguramiento Sanitario</v>
          </cell>
          <cell r="H4251" t="str">
            <v>Línea Alimentos Sanos y Seguros</v>
          </cell>
          <cell r="I4251" t="str">
            <v>GSP</v>
          </cell>
          <cell r="J4251" t="str">
            <v>Establecimiento vigilado y controlado</v>
          </cell>
          <cell r="K4251" t="str">
            <v>VER SIVIGILA</v>
          </cell>
          <cell r="L4251" t="str">
            <v>VER SIVIGILA</v>
          </cell>
          <cell r="M4251" t="str">
            <v>6_ANTONIO_NARIÑO</v>
          </cell>
          <cell r="N4251" t="str">
            <v>1_ENERO_2026</v>
          </cell>
          <cell r="O4251" t="str">
            <v>10412. Vigilancia de la Salud AmbientalVigilancia de la Salud Ambiental20266_ANTONIO_NARIÑO1_ENERO_2026</v>
          </cell>
          <cell r="P4251">
            <v>91656</v>
          </cell>
          <cell r="S4251">
            <v>175</v>
          </cell>
          <cell r="T4251">
            <v>16039800</v>
          </cell>
        </row>
        <row r="4252">
          <cell r="F4252" t="str">
            <v>10412. Vigilancia de la Salud AmbientalVigilancia de la Salud Ambiental2026</v>
          </cell>
          <cell r="G4252" t="str">
            <v>Acciones de Fiscalización y Aseguramiento Sanitario</v>
          </cell>
          <cell r="H4252" t="str">
            <v>Línea Alimentos Sanos y Seguros</v>
          </cell>
          <cell r="I4252" t="str">
            <v>GSP</v>
          </cell>
          <cell r="J4252" t="str">
            <v>Establecimiento vigilado y controlado</v>
          </cell>
          <cell r="K4252" t="str">
            <v>VER SIVIGILA</v>
          </cell>
          <cell r="L4252" t="str">
            <v>VER SIVIGILA</v>
          </cell>
          <cell r="M4252" t="str">
            <v>1_CANDELARIA</v>
          </cell>
          <cell r="N4252" t="str">
            <v>1_ENERO_2026</v>
          </cell>
          <cell r="O4252" t="str">
            <v>10412. Vigilancia de la Salud AmbientalVigilancia de la Salud Ambiental20261_CANDELARIA1_ENERO_2026</v>
          </cell>
          <cell r="P4252">
            <v>91656</v>
          </cell>
          <cell r="S4252">
            <v>71</v>
          </cell>
          <cell r="T4252">
            <v>6507576</v>
          </cell>
        </row>
        <row r="4253">
          <cell r="F4253" t="str">
            <v>10412. Vigilancia de la Salud AmbientalVigilancia de la Salud Ambiental2026</v>
          </cell>
          <cell r="G4253" t="str">
            <v>Acciones de Fiscalización y Aseguramiento Sanitario</v>
          </cell>
          <cell r="H4253" t="str">
            <v>Línea Alimentos Sanos y Seguros</v>
          </cell>
          <cell r="I4253" t="str">
            <v>GSP</v>
          </cell>
          <cell r="J4253" t="str">
            <v>Establecimiento vigilado y controlado</v>
          </cell>
          <cell r="K4253" t="str">
            <v>VER SIVIGILA</v>
          </cell>
          <cell r="L4253" t="str">
            <v>VER SIVIGILA</v>
          </cell>
          <cell r="M4253" t="str">
            <v>5_RAFAEL_URIBE</v>
          </cell>
          <cell r="N4253" t="str">
            <v>1_ENERO_2026</v>
          </cell>
          <cell r="O4253" t="str">
            <v>10412. Vigilancia de la Salud AmbientalVigilancia de la Salud Ambiental20265_RAFAEL_URIBE1_ENERO_2026</v>
          </cell>
          <cell r="P4253">
            <v>91656</v>
          </cell>
          <cell r="S4253">
            <v>219</v>
          </cell>
          <cell r="T4253">
            <v>20072664</v>
          </cell>
        </row>
        <row r="4254">
          <cell r="F4254" t="str">
            <v>100512. Vigilancia de la Salud AmbientalVigilancia de la Salud Ambiental2026</v>
          </cell>
          <cell r="G4254" t="str">
            <v>Acciones de Fiscalización y Aseguramiento Sanitario</v>
          </cell>
          <cell r="H4254" t="str">
            <v>Línea Calidad de Agua y Saneamiento básico</v>
          </cell>
          <cell r="I4254" t="str">
            <v>GSP</v>
          </cell>
          <cell r="J4254" t="str">
            <v>Establecimiento vigilado y controlado</v>
          </cell>
          <cell r="K4254" t="str">
            <v>VER SIVIGILA</v>
          </cell>
          <cell r="L4254" t="str">
            <v>VER SIVIGILA</v>
          </cell>
          <cell r="M4254" t="str">
            <v>2_SANTA_FE</v>
          </cell>
          <cell r="N4254" t="str">
            <v>1_ENERO_2026</v>
          </cell>
          <cell r="O4254" t="str">
            <v>100512. Vigilancia de la Salud AmbientalVigilancia de la Salud Ambiental20262_SANTA_FE1_ENERO_2026</v>
          </cell>
          <cell r="P4254">
            <v>91656</v>
          </cell>
          <cell r="S4254">
            <v>2</v>
          </cell>
          <cell r="T4254">
            <v>183312</v>
          </cell>
        </row>
        <row r="4255">
          <cell r="F4255" t="str">
            <v>100512. Vigilancia de la Salud AmbientalVigilancia de la Salud Ambiental2026</v>
          </cell>
          <cell r="G4255" t="str">
            <v>Acciones de Fiscalización y Aseguramiento Sanitario</v>
          </cell>
          <cell r="H4255" t="str">
            <v>Línea Calidad de Agua y Saneamiento básico</v>
          </cell>
          <cell r="I4255" t="str">
            <v>GSP</v>
          </cell>
          <cell r="J4255" t="str">
            <v>Establecimiento vigilado y controlado</v>
          </cell>
          <cell r="K4255" t="str">
            <v>VER SIVIGILA</v>
          </cell>
          <cell r="L4255" t="str">
            <v>VER SIVIGILA</v>
          </cell>
          <cell r="M4255" t="str">
            <v>4_SAN_CRISTOBAL</v>
          </cell>
          <cell r="N4255" t="str">
            <v>1_ENERO_2026</v>
          </cell>
          <cell r="O4255" t="str">
            <v>100512. Vigilancia de la Salud AmbientalVigilancia de la Salud Ambiental20264_SAN_CRISTOBAL1_ENERO_2026</v>
          </cell>
          <cell r="P4255">
            <v>91656</v>
          </cell>
          <cell r="S4255">
            <v>10</v>
          </cell>
          <cell r="T4255">
            <v>916560</v>
          </cell>
        </row>
        <row r="4256">
          <cell r="F4256" t="str">
            <v>100512. Vigilancia de la Salud AmbientalVigilancia de la Salud Ambiental2026</v>
          </cell>
          <cell r="G4256" t="str">
            <v>Acciones de Fiscalización y Aseguramiento Sanitario</v>
          </cell>
          <cell r="H4256" t="str">
            <v>Línea Calidad de Agua y Saneamiento básico</v>
          </cell>
          <cell r="I4256" t="str">
            <v>GSP</v>
          </cell>
          <cell r="J4256" t="str">
            <v>Establecimiento vigilado y controlado</v>
          </cell>
          <cell r="K4256" t="str">
            <v>VER SIVIGILA</v>
          </cell>
          <cell r="L4256" t="str">
            <v>VER SIVIGILA</v>
          </cell>
          <cell r="M4256" t="str">
            <v>3_MARTIRES</v>
          </cell>
          <cell r="N4256" t="str">
            <v>1_ENERO_2026</v>
          </cell>
          <cell r="O4256" t="str">
            <v>100512. Vigilancia de la Salud AmbientalVigilancia de la Salud Ambiental20263_MARTIRES1_ENERO_2026</v>
          </cell>
          <cell r="P4256">
            <v>91656</v>
          </cell>
          <cell r="S4256">
            <v>2</v>
          </cell>
          <cell r="T4256">
            <v>183312</v>
          </cell>
        </row>
        <row r="4257">
          <cell r="F4257" t="str">
            <v>100512. Vigilancia de la Salud AmbientalVigilancia de la Salud Ambiental2026</v>
          </cell>
          <cell r="G4257" t="str">
            <v>Acciones de Fiscalización y Aseguramiento Sanitario</v>
          </cell>
          <cell r="H4257" t="str">
            <v>Línea Calidad de Agua y Saneamiento básico</v>
          </cell>
          <cell r="I4257" t="str">
            <v>GSP</v>
          </cell>
          <cell r="J4257" t="str">
            <v>Establecimiento vigilado y controlado</v>
          </cell>
          <cell r="K4257" t="str">
            <v>VER SIVIGILA</v>
          </cell>
          <cell r="L4257" t="str">
            <v>VER SIVIGILA</v>
          </cell>
          <cell r="M4257" t="str">
            <v>6_ANTONIO_NARIÑO</v>
          </cell>
          <cell r="N4257" t="str">
            <v>1_ENERO_2026</v>
          </cell>
          <cell r="O4257" t="str">
            <v>100512. Vigilancia de la Salud AmbientalVigilancia de la Salud Ambiental20266_ANTONIO_NARIÑO1_ENERO_2026</v>
          </cell>
          <cell r="P4257">
            <v>91656</v>
          </cell>
          <cell r="S4257">
            <v>5</v>
          </cell>
          <cell r="T4257">
            <v>458280</v>
          </cell>
        </row>
        <row r="4258">
          <cell r="F4258" t="str">
            <v>100512. Vigilancia de la Salud AmbientalVigilancia de la Salud Ambiental2026</v>
          </cell>
          <cell r="G4258" t="str">
            <v>Acciones de Fiscalización y Aseguramiento Sanitario</v>
          </cell>
          <cell r="H4258" t="str">
            <v>Línea Calidad de Agua y Saneamiento básico</v>
          </cell>
          <cell r="I4258" t="str">
            <v>GSP</v>
          </cell>
          <cell r="J4258" t="str">
            <v>Establecimiento vigilado y controlado</v>
          </cell>
          <cell r="K4258" t="str">
            <v>VER SIVIGILA</v>
          </cell>
          <cell r="L4258" t="str">
            <v>VER SIVIGILA</v>
          </cell>
          <cell r="M4258" t="str">
            <v>1_CANDELARIA</v>
          </cell>
          <cell r="N4258" t="str">
            <v>1_ENERO_2026</v>
          </cell>
          <cell r="O4258" t="str">
            <v>100512. Vigilancia de la Salud AmbientalVigilancia de la Salud Ambiental20261_CANDELARIA1_ENERO_2026</v>
          </cell>
          <cell r="P4258">
            <v>0</v>
          </cell>
          <cell r="S4258">
            <v>0</v>
          </cell>
          <cell r="T4258">
            <v>0</v>
          </cell>
        </row>
        <row r="4259">
          <cell r="F4259" t="str">
            <v>100512. Vigilancia de la Salud AmbientalVigilancia de la Salud Ambiental2026</v>
          </cell>
          <cell r="G4259" t="str">
            <v>Acciones de Fiscalización y Aseguramiento Sanitario</v>
          </cell>
          <cell r="H4259" t="str">
            <v>Línea Calidad de Agua y Saneamiento básico</v>
          </cell>
          <cell r="I4259" t="str">
            <v>GSP</v>
          </cell>
          <cell r="J4259" t="str">
            <v>Establecimiento vigilado y controlado</v>
          </cell>
          <cell r="K4259" t="str">
            <v>VER SIVIGILA</v>
          </cell>
          <cell r="L4259" t="str">
            <v>VER SIVIGILA</v>
          </cell>
          <cell r="M4259" t="str">
            <v>5_RAFAEL_URIBE</v>
          </cell>
          <cell r="N4259" t="str">
            <v>1_ENERO_2026</v>
          </cell>
          <cell r="O4259" t="str">
            <v>100512. Vigilancia de la Salud AmbientalVigilancia de la Salud Ambiental20265_RAFAEL_URIBE1_ENERO_2026</v>
          </cell>
          <cell r="P4259">
            <v>91656</v>
          </cell>
          <cell r="S4259">
            <v>24</v>
          </cell>
          <cell r="T4259">
            <v>2199744</v>
          </cell>
        </row>
        <row r="4260">
          <cell r="F4260" t="str">
            <v>100612. Vigilancia de la Salud AmbientalVigilancia de la Salud Ambiental2026</v>
          </cell>
          <cell r="G4260" t="str">
            <v>Acciones de Fiscalización y Aseguramiento Sanitario</v>
          </cell>
          <cell r="H4260" t="str">
            <v>Línea Calidad de Agua y Saneamiento básico</v>
          </cell>
          <cell r="I4260" t="str">
            <v>GSP</v>
          </cell>
          <cell r="J4260" t="str">
            <v>Establecimiento vigilado y controlado</v>
          </cell>
          <cell r="K4260" t="str">
            <v>VER SIVIGILA</v>
          </cell>
          <cell r="L4260" t="str">
            <v>VER SIVIGILA</v>
          </cell>
          <cell r="M4260" t="str">
            <v>2_SANTA_FE</v>
          </cell>
          <cell r="N4260" t="str">
            <v>1_ENERO_2026</v>
          </cell>
          <cell r="O4260" t="str">
            <v>100612. Vigilancia de la Salud AmbientalVigilancia de la Salud Ambiental20262_SANTA_FE1_ENERO_2026</v>
          </cell>
          <cell r="P4260">
            <v>0</v>
          </cell>
          <cell r="S4260">
            <v>0</v>
          </cell>
          <cell r="T4260">
            <v>0</v>
          </cell>
        </row>
        <row r="4261">
          <cell r="F4261" t="str">
            <v>100612. Vigilancia de la Salud AmbientalVigilancia de la Salud Ambiental2026</v>
          </cell>
          <cell r="G4261" t="str">
            <v>Acciones de Fiscalización y Aseguramiento Sanitario</v>
          </cell>
          <cell r="H4261" t="str">
            <v>Línea Calidad de Agua y Saneamiento básico</v>
          </cell>
          <cell r="I4261" t="str">
            <v>GSP</v>
          </cell>
          <cell r="J4261" t="str">
            <v>Establecimiento vigilado y controlado</v>
          </cell>
          <cell r="K4261" t="str">
            <v>VER SIVIGILA</v>
          </cell>
          <cell r="L4261" t="str">
            <v>VER SIVIGILA</v>
          </cell>
          <cell r="M4261" t="str">
            <v>4_SAN_CRISTOBAL</v>
          </cell>
          <cell r="N4261" t="str">
            <v>1_ENERO_2026</v>
          </cell>
          <cell r="O4261" t="str">
            <v>100612. Vigilancia de la Salud AmbientalVigilancia de la Salud Ambiental20264_SAN_CRISTOBAL1_ENERO_2026</v>
          </cell>
          <cell r="P4261">
            <v>0</v>
          </cell>
          <cell r="S4261">
            <v>0</v>
          </cell>
          <cell r="T4261">
            <v>0</v>
          </cell>
        </row>
        <row r="4262">
          <cell r="F4262" t="str">
            <v>100612. Vigilancia de la Salud AmbientalVigilancia de la Salud Ambiental2026</v>
          </cell>
          <cell r="G4262" t="str">
            <v>Acciones de Fiscalización y Aseguramiento Sanitario</v>
          </cell>
          <cell r="H4262" t="str">
            <v>Línea Calidad de Agua y Saneamiento básico</v>
          </cell>
          <cell r="I4262" t="str">
            <v>GSP</v>
          </cell>
          <cell r="J4262" t="str">
            <v>Establecimiento vigilado y controlado</v>
          </cell>
          <cell r="K4262" t="str">
            <v>VER SIVIGILA</v>
          </cell>
          <cell r="L4262" t="str">
            <v>VER SIVIGILA</v>
          </cell>
          <cell r="M4262" t="str">
            <v>3_MARTIRES</v>
          </cell>
          <cell r="N4262" t="str">
            <v>1_ENERO_2026</v>
          </cell>
          <cell r="O4262" t="str">
            <v>100612. Vigilancia de la Salud AmbientalVigilancia de la Salud Ambiental20263_MARTIRES1_ENERO_2026</v>
          </cell>
          <cell r="P4262">
            <v>0</v>
          </cell>
          <cell r="S4262">
            <v>0</v>
          </cell>
          <cell r="T4262">
            <v>0</v>
          </cell>
        </row>
        <row r="4263">
          <cell r="F4263" t="str">
            <v>100612. Vigilancia de la Salud AmbientalVigilancia de la Salud Ambiental2026</v>
          </cell>
          <cell r="G4263" t="str">
            <v>Acciones de Fiscalización y Aseguramiento Sanitario</v>
          </cell>
          <cell r="H4263" t="str">
            <v>Línea Calidad de Agua y Saneamiento básico</v>
          </cell>
          <cell r="I4263" t="str">
            <v>GSP</v>
          </cell>
          <cell r="J4263" t="str">
            <v>Establecimiento vigilado y controlado</v>
          </cell>
          <cell r="K4263" t="str">
            <v>VER SIVIGILA</v>
          </cell>
          <cell r="L4263" t="str">
            <v>VER SIVIGILA</v>
          </cell>
          <cell r="M4263" t="str">
            <v>6_ANTONIO_NARIÑO</v>
          </cell>
          <cell r="N4263" t="str">
            <v>1_ENERO_2026</v>
          </cell>
          <cell r="O4263" t="str">
            <v>100612. Vigilancia de la Salud AmbientalVigilancia de la Salud Ambiental20266_ANTONIO_NARIÑO1_ENERO_2026</v>
          </cell>
          <cell r="P4263">
            <v>0</v>
          </cell>
          <cell r="S4263">
            <v>0</v>
          </cell>
          <cell r="T4263">
            <v>0</v>
          </cell>
        </row>
        <row r="4264">
          <cell r="F4264" t="str">
            <v>100712. Vigilancia de la Salud AmbientalVigilancia de la Salud Ambiental2026</v>
          </cell>
          <cell r="G4264" t="str">
            <v>Acciones de Fiscalización y Aseguramiento Sanitario</v>
          </cell>
          <cell r="H4264" t="str">
            <v>Línea Calidad de Agua y Saneamiento básico</v>
          </cell>
          <cell r="I4264" t="str">
            <v>GSP</v>
          </cell>
          <cell r="J4264" t="str">
            <v>Establecimiento vigilado y controlado</v>
          </cell>
          <cell r="K4264" t="str">
            <v>VER SIVIGILA</v>
          </cell>
          <cell r="L4264" t="str">
            <v>VER SIVIGILA</v>
          </cell>
          <cell r="M4264" t="str">
            <v>2_SANTA_FE</v>
          </cell>
          <cell r="N4264" t="str">
            <v>1_ENERO_2026</v>
          </cell>
          <cell r="O4264" t="str">
            <v>100712. Vigilancia de la Salud AmbientalVigilancia de la Salud Ambiental20262_SANTA_FE1_ENERO_2026</v>
          </cell>
          <cell r="P4264">
            <v>0</v>
          </cell>
          <cell r="S4264">
            <v>0</v>
          </cell>
          <cell r="T4264">
            <v>0</v>
          </cell>
        </row>
        <row r="4265">
          <cell r="F4265" t="str">
            <v>100712. Vigilancia de la Salud AmbientalVigilancia de la Salud Ambiental2026</v>
          </cell>
          <cell r="G4265" t="str">
            <v>Acciones de Fiscalización y Aseguramiento Sanitario</v>
          </cell>
          <cell r="H4265" t="str">
            <v>Línea Calidad de Agua y Saneamiento básico</v>
          </cell>
          <cell r="I4265" t="str">
            <v>GSP</v>
          </cell>
          <cell r="J4265" t="str">
            <v>Establecimiento vigilado y controlado</v>
          </cell>
          <cell r="K4265" t="str">
            <v>VER SIVIGILA</v>
          </cell>
          <cell r="L4265" t="str">
            <v>VER SIVIGILA</v>
          </cell>
          <cell r="M4265" t="str">
            <v>4_SAN_CRISTOBAL</v>
          </cell>
          <cell r="N4265" t="str">
            <v>1_ENERO_2026</v>
          </cell>
          <cell r="O4265" t="str">
            <v>100712. Vigilancia de la Salud AmbientalVigilancia de la Salud Ambiental20264_SAN_CRISTOBAL1_ENERO_2026</v>
          </cell>
          <cell r="P4265">
            <v>244416</v>
          </cell>
          <cell r="S4265">
            <v>1</v>
          </cell>
          <cell r="T4265">
            <v>244416</v>
          </cell>
        </row>
        <row r="4266">
          <cell r="F4266" t="str">
            <v>100712. Vigilancia de la Salud AmbientalVigilancia de la Salud Ambiental2026</v>
          </cell>
          <cell r="G4266" t="str">
            <v>Acciones de Fiscalización y Aseguramiento Sanitario</v>
          </cell>
          <cell r="H4266" t="str">
            <v>Línea Calidad de Agua y Saneamiento básico</v>
          </cell>
          <cell r="I4266" t="str">
            <v>GSP</v>
          </cell>
          <cell r="J4266" t="str">
            <v>Establecimiento vigilado y controlado</v>
          </cell>
          <cell r="K4266" t="str">
            <v>VER SIVIGILA</v>
          </cell>
          <cell r="L4266" t="str">
            <v>VER SIVIGILA</v>
          </cell>
          <cell r="M4266" t="str">
            <v>3_MARTIRES</v>
          </cell>
          <cell r="N4266" t="str">
            <v>1_ENERO_2026</v>
          </cell>
          <cell r="O4266" t="str">
            <v>100712. Vigilancia de la Salud AmbientalVigilancia de la Salud Ambiental20263_MARTIRES1_ENERO_2026</v>
          </cell>
          <cell r="P4266">
            <v>244416</v>
          </cell>
          <cell r="S4266">
            <v>1</v>
          </cell>
          <cell r="T4266">
            <v>244416</v>
          </cell>
        </row>
        <row r="4267">
          <cell r="F4267" t="str">
            <v>100712. Vigilancia de la Salud AmbientalVigilancia de la Salud Ambiental2026</v>
          </cell>
          <cell r="G4267" t="str">
            <v>Acciones de Fiscalización y Aseguramiento Sanitario</v>
          </cell>
          <cell r="H4267" t="str">
            <v>Línea Calidad de Agua y Saneamiento básico</v>
          </cell>
          <cell r="I4267" t="str">
            <v>GSP</v>
          </cell>
          <cell r="J4267" t="str">
            <v>Establecimiento vigilado y controlado</v>
          </cell>
          <cell r="K4267" t="str">
            <v>VER SIVIGILA</v>
          </cell>
          <cell r="L4267" t="str">
            <v>VER SIVIGILA</v>
          </cell>
          <cell r="M4267" t="str">
            <v>6_ANTONIO_NARIÑO</v>
          </cell>
          <cell r="N4267" t="str">
            <v>1_ENERO_2026</v>
          </cell>
          <cell r="O4267" t="str">
            <v>100712. Vigilancia de la Salud AmbientalVigilancia de la Salud Ambiental20266_ANTONIO_NARIÑO1_ENERO_2026</v>
          </cell>
          <cell r="P4267">
            <v>244416</v>
          </cell>
          <cell r="S4267">
            <v>1</v>
          </cell>
          <cell r="T4267">
            <v>244416</v>
          </cell>
        </row>
        <row r="4268">
          <cell r="F4268" t="str">
            <v>100712. Vigilancia de la Salud AmbientalVigilancia de la Salud Ambiental2026</v>
          </cell>
          <cell r="G4268" t="str">
            <v>Acciones de Fiscalización y Aseguramiento Sanitario</v>
          </cell>
          <cell r="H4268" t="str">
            <v>Línea Calidad de Agua y Saneamiento básico</v>
          </cell>
          <cell r="I4268" t="str">
            <v>GSP</v>
          </cell>
          <cell r="J4268" t="str">
            <v>Establecimiento vigilado y controlado</v>
          </cell>
          <cell r="K4268" t="str">
            <v>VER SIVIGILA</v>
          </cell>
          <cell r="L4268" t="str">
            <v>VER SIVIGILA</v>
          </cell>
          <cell r="M4268" t="str">
            <v>5_RAFAEL_URIBE</v>
          </cell>
          <cell r="N4268" t="str">
            <v>1_ENERO_2026</v>
          </cell>
          <cell r="O4268" t="str">
            <v>100712. Vigilancia de la Salud AmbientalVigilancia de la Salud Ambiental20265_RAFAEL_URIBE1_ENERO_2026</v>
          </cell>
          <cell r="P4268">
            <v>244416</v>
          </cell>
          <cell r="S4268">
            <v>1</v>
          </cell>
          <cell r="T4268">
            <v>244416</v>
          </cell>
        </row>
        <row r="4269">
          <cell r="F4269" t="str">
            <v>101512. Vigilancia de la Salud AmbientalVigilancia de la Salud Ambiental2026</v>
          </cell>
          <cell r="G4269" t="str">
            <v>Acciones de Fiscalización y Aseguramiento Sanitario</v>
          </cell>
          <cell r="H4269" t="str">
            <v>Línea de Medicamentos y Tecnologías en Salud</v>
          </cell>
          <cell r="I4269" t="str">
            <v>GSP</v>
          </cell>
          <cell r="J4269" t="str">
            <v>Establecimiento vigilado y controlado</v>
          </cell>
          <cell r="K4269" t="str">
            <v>VER SIVIGILA</v>
          </cell>
          <cell r="L4269" t="str">
            <v>VER SIVIGILA</v>
          </cell>
          <cell r="M4269" t="str">
            <v>2_SANTA_FE</v>
          </cell>
          <cell r="N4269" t="str">
            <v>1_ENERO_2026</v>
          </cell>
          <cell r="O4269" t="str">
            <v>101512. Vigilancia de la Salud AmbientalVigilancia de la Salud Ambiental20262_SANTA_FE1_ENERO_2026</v>
          </cell>
          <cell r="P4269">
            <v>0</v>
          </cell>
          <cell r="S4269">
            <v>0</v>
          </cell>
          <cell r="T4269">
            <v>0</v>
          </cell>
        </row>
        <row r="4270">
          <cell r="F4270" t="str">
            <v>101512. Vigilancia de la Salud AmbientalVigilancia de la Salud Ambiental2026</v>
          </cell>
          <cell r="G4270" t="str">
            <v>Acciones de Fiscalización y Aseguramiento Sanitario</v>
          </cell>
          <cell r="H4270" t="str">
            <v>Línea de Medicamentos y Tecnologías en Salud</v>
          </cell>
          <cell r="I4270" t="str">
            <v>GSP</v>
          </cell>
          <cell r="J4270" t="str">
            <v>Establecimiento vigilado y controlado</v>
          </cell>
          <cell r="K4270" t="str">
            <v>VER SIVIGILA</v>
          </cell>
          <cell r="L4270" t="str">
            <v>VER SIVIGILA</v>
          </cell>
          <cell r="M4270" t="str">
            <v>4_SAN_CRISTOBAL</v>
          </cell>
          <cell r="N4270" t="str">
            <v>1_ENERO_2026</v>
          </cell>
          <cell r="O4270" t="str">
            <v>101512. Vigilancia de la Salud AmbientalVigilancia de la Salud Ambiental20264_SAN_CRISTOBAL1_ENERO_2026</v>
          </cell>
          <cell r="P4270">
            <v>0</v>
          </cell>
          <cell r="S4270">
            <v>0</v>
          </cell>
          <cell r="T4270">
            <v>0</v>
          </cell>
        </row>
        <row r="4271">
          <cell r="F4271" t="str">
            <v>101512. Vigilancia de la Salud AmbientalVigilancia de la Salud Ambiental2026</v>
          </cell>
          <cell r="G4271" t="str">
            <v>Acciones de Fiscalización y Aseguramiento Sanitario</v>
          </cell>
          <cell r="H4271" t="str">
            <v>Línea de Medicamentos y Tecnologías en Salud</v>
          </cell>
          <cell r="I4271" t="str">
            <v>GSP</v>
          </cell>
          <cell r="J4271" t="str">
            <v>Establecimiento vigilado y controlado</v>
          </cell>
          <cell r="K4271" t="str">
            <v>VER SIVIGILA</v>
          </cell>
          <cell r="L4271" t="str">
            <v>VER SIVIGILA</v>
          </cell>
          <cell r="M4271" t="str">
            <v>3_MARTIRES</v>
          </cell>
          <cell r="N4271" t="str">
            <v>1_ENERO_2026</v>
          </cell>
          <cell r="O4271" t="str">
            <v>101512. Vigilancia de la Salud AmbientalVigilancia de la Salud Ambiental20263_MARTIRES1_ENERO_2026</v>
          </cell>
          <cell r="P4271">
            <v>0</v>
          </cell>
          <cell r="S4271">
            <v>0</v>
          </cell>
          <cell r="T4271">
            <v>0</v>
          </cell>
        </row>
        <row r="4272">
          <cell r="F4272" t="str">
            <v>101512. Vigilancia de la Salud AmbientalVigilancia de la Salud Ambiental2026</v>
          </cell>
          <cell r="G4272" t="str">
            <v>Acciones de Fiscalización y Aseguramiento Sanitario</v>
          </cell>
          <cell r="H4272" t="str">
            <v>Línea de Medicamentos y Tecnologías en Salud</v>
          </cell>
          <cell r="I4272" t="str">
            <v>GSP</v>
          </cell>
          <cell r="J4272" t="str">
            <v>Establecimiento vigilado y controlado</v>
          </cell>
          <cell r="K4272" t="str">
            <v>VER SIVIGILA</v>
          </cell>
          <cell r="L4272" t="str">
            <v>VER SIVIGILA</v>
          </cell>
          <cell r="M4272" t="str">
            <v>6_ANTONIO_NARIÑO</v>
          </cell>
          <cell r="N4272" t="str">
            <v>1_ENERO_2026</v>
          </cell>
          <cell r="O4272" t="str">
            <v>101512. Vigilancia de la Salud AmbientalVigilancia de la Salud Ambiental20266_ANTONIO_NARIÑO1_ENERO_2026</v>
          </cell>
          <cell r="P4272">
            <v>0</v>
          </cell>
          <cell r="S4272">
            <v>0</v>
          </cell>
          <cell r="T4272">
            <v>0</v>
          </cell>
        </row>
        <row r="4273">
          <cell r="F4273" t="str">
            <v>101512. Vigilancia de la Salud AmbientalVigilancia de la Salud Ambiental2026</v>
          </cell>
          <cell r="G4273" t="str">
            <v>Acciones de Fiscalización y Aseguramiento Sanitario</v>
          </cell>
          <cell r="H4273" t="str">
            <v>Línea de Medicamentos y Tecnologías en Salud</v>
          </cell>
          <cell r="I4273" t="str">
            <v>GSP</v>
          </cell>
          <cell r="J4273" t="str">
            <v>Establecimiento vigilado y controlado</v>
          </cell>
          <cell r="K4273" t="str">
            <v>VER SIVIGILA</v>
          </cell>
          <cell r="L4273" t="str">
            <v>VER SIVIGILA</v>
          </cell>
          <cell r="M4273" t="str">
            <v>1_CANDELARIA</v>
          </cell>
          <cell r="N4273" t="str">
            <v>1_ENERO_2026</v>
          </cell>
          <cell r="O4273" t="str">
            <v>101512. Vigilancia de la Salud AmbientalVigilancia de la Salud Ambiental20261_CANDELARIA1_ENERO_2026</v>
          </cell>
          <cell r="P4273">
            <v>0</v>
          </cell>
          <cell r="S4273">
            <v>0</v>
          </cell>
          <cell r="T4273">
            <v>0</v>
          </cell>
        </row>
        <row r="4274">
          <cell r="F4274" t="str">
            <v>101512. Vigilancia de la Salud AmbientalVigilancia de la Salud Ambiental2026</v>
          </cell>
          <cell r="G4274" t="str">
            <v>Acciones de Fiscalización y Aseguramiento Sanitario</v>
          </cell>
          <cell r="H4274" t="str">
            <v>Línea de Medicamentos y Tecnologías en Salud</v>
          </cell>
          <cell r="I4274" t="str">
            <v>GSP</v>
          </cell>
          <cell r="J4274" t="str">
            <v>Establecimiento vigilado y controlado</v>
          </cell>
          <cell r="K4274" t="str">
            <v>VER SIVIGILA</v>
          </cell>
          <cell r="L4274" t="str">
            <v>VER SIVIGILA</v>
          </cell>
          <cell r="M4274" t="str">
            <v>5_RAFAEL_URIBE</v>
          </cell>
          <cell r="N4274" t="str">
            <v>1_ENERO_2026</v>
          </cell>
          <cell r="O4274" t="str">
            <v>101512. Vigilancia de la Salud AmbientalVigilancia de la Salud Ambiental20265_RAFAEL_URIBE1_ENERO_2026</v>
          </cell>
          <cell r="P4274">
            <v>0</v>
          </cell>
          <cell r="S4274">
            <v>0</v>
          </cell>
          <cell r="T4274">
            <v>0</v>
          </cell>
        </row>
        <row r="4275">
          <cell r="F4275" t="str">
            <v>107512. Vigilancia de la Salud AmbientalVigilancia de la Salud Ambiental2026</v>
          </cell>
          <cell r="G4275" t="str">
            <v>Educación para la Salud Pública - Vigilancia de la Salud Ambiental</v>
          </cell>
          <cell r="H4275" t="str">
            <v>Línea Aire Ruido y Radiación Electromagnética</v>
          </cell>
          <cell r="I4275" t="str">
            <v>GSP</v>
          </cell>
          <cell r="J4275" t="str">
            <v>Vigilancia epidemiológica ambiental</v>
          </cell>
          <cell r="K4275" t="str">
            <v>VER SIVIGILA</v>
          </cell>
          <cell r="L4275" t="str">
            <v>VER SIVIGILA</v>
          </cell>
          <cell r="M4275" t="str">
            <v>2_SANTA_FE</v>
          </cell>
          <cell r="N4275" t="str">
            <v>1_ENERO_2026</v>
          </cell>
          <cell r="O4275" t="str">
            <v>107512. Vigilancia de la Salud AmbientalVigilancia de la Salud Ambiental20262_SANTA_FE1_ENERO_2026</v>
          </cell>
          <cell r="P4275">
            <v>122208</v>
          </cell>
          <cell r="S4275">
            <v>2</v>
          </cell>
          <cell r="T4275">
            <v>244416</v>
          </cell>
        </row>
        <row r="4276">
          <cell r="F4276" t="str">
            <v>107512. Vigilancia de la Salud AmbientalVigilancia de la Salud Ambiental2026</v>
          </cell>
          <cell r="G4276" t="str">
            <v>Educación para la Salud Pública - Vigilancia de la Salud Ambiental</v>
          </cell>
          <cell r="H4276" t="str">
            <v>Línea Aire Ruido y Radiación Electromagnética</v>
          </cell>
          <cell r="I4276" t="str">
            <v>GSP</v>
          </cell>
          <cell r="J4276" t="str">
            <v>Vigilancia epidemiológica ambiental</v>
          </cell>
          <cell r="K4276" t="str">
            <v>VER SIVIGILA</v>
          </cell>
          <cell r="L4276" t="str">
            <v>VER SIVIGILA</v>
          </cell>
          <cell r="M4276" t="str">
            <v>4_SAN_CRISTOBAL</v>
          </cell>
          <cell r="N4276" t="str">
            <v>1_ENERO_2026</v>
          </cell>
          <cell r="O4276" t="str">
            <v>107512. Vigilancia de la Salud AmbientalVigilancia de la Salud Ambiental20264_SAN_CRISTOBAL1_ENERO_2026</v>
          </cell>
          <cell r="P4276">
            <v>122208</v>
          </cell>
          <cell r="S4276">
            <v>3</v>
          </cell>
          <cell r="T4276">
            <v>366624</v>
          </cell>
        </row>
        <row r="4277">
          <cell r="F4277" t="str">
            <v>107512. Vigilancia de la Salud AmbientalVigilancia de la Salud Ambiental2026</v>
          </cell>
          <cell r="G4277" t="str">
            <v>Educación para la Salud Pública - Vigilancia de la Salud Ambiental</v>
          </cell>
          <cell r="H4277" t="str">
            <v>Línea Aire Ruido y Radiación Electromagnética</v>
          </cell>
          <cell r="I4277" t="str">
            <v>GSP</v>
          </cell>
          <cell r="J4277" t="str">
            <v>Vigilancia epidemiológica ambiental</v>
          </cell>
          <cell r="K4277" t="str">
            <v>VER SIVIGILA</v>
          </cell>
          <cell r="L4277" t="str">
            <v>VER SIVIGILA</v>
          </cell>
          <cell r="M4277" t="str">
            <v>3_MARTIRES</v>
          </cell>
          <cell r="N4277" t="str">
            <v>1_ENERO_2026</v>
          </cell>
          <cell r="O4277" t="str">
            <v>107512. Vigilancia de la Salud AmbientalVigilancia de la Salud Ambiental20263_MARTIRES1_ENERO_2026</v>
          </cell>
          <cell r="P4277">
            <v>122208</v>
          </cell>
          <cell r="S4277">
            <v>2</v>
          </cell>
          <cell r="T4277">
            <v>244416</v>
          </cell>
        </row>
        <row r="4278">
          <cell r="F4278" t="str">
            <v>107512. Vigilancia de la Salud AmbientalVigilancia de la Salud Ambiental2026</v>
          </cell>
          <cell r="G4278" t="str">
            <v>Educación para la Salud Pública - Vigilancia de la Salud Ambiental</v>
          </cell>
          <cell r="H4278" t="str">
            <v>Línea Aire Ruido y Radiación Electromagnética</v>
          </cell>
          <cell r="I4278" t="str">
            <v>GSP</v>
          </cell>
          <cell r="J4278" t="str">
            <v>Vigilancia epidemiológica ambiental</v>
          </cell>
          <cell r="K4278" t="str">
            <v>VER SIVIGILA</v>
          </cell>
          <cell r="L4278" t="str">
            <v>VER SIVIGILA</v>
          </cell>
          <cell r="M4278" t="str">
            <v>6_ANTONIO_NARIÑO</v>
          </cell>
          <cell r="N4278" t="str">
            <v>1_ENERO_2026</v>
          </cell>
          <cell r="O4278" t="str">
            <v>107512. Vigilancia de la Salud AmbientalVigilancia de la Salud Ambiental20266_ANTONIO_NARIÑO1_ENERO_2026</v>
          </cell>
          <cell r="P4278">
            <v>122208</v>
          </cell>
          <cell r="S4278">
            <v>2</v>
          </cell>
          <cell r="T4278">
            <v>244416</v>
          </cell>
        </row>
        <row r="4279">
          <cell r="F4279" t="str">
            <v>107512. Vigilancia de la Salud AmbientalVigilancia de la Salud Ambiental2026</v>
          </cell>
          <cell r="G4279" t="str">
            <v>Educación para la Salud Pública - Vigilancia de la Salud Ambiental</v>
          </cell>
          <cell r="H4279" t="str">
            <v>Línea Aire Ruido y Radiación Electromagnética</v>
          </cell>
          <cell r="I4279" t="str">
            <v>GSP</v>
          </cell>
          <cell r="J4279" t="str">
            <v>Vigilancia epidemiológica ambiental</v>
          </cell>
          <cell r="K4279" t="str">
            <v>VER SIVIGILA</v>
          </cell>
          <cell r="L4279" t="str">
            <v>VER SIVIGILA</v>
          </cell>
          <cell r="M4279" t="str">
            <v>1_CANDELARIA</v>
          </cell>
          <cell r="N4279" t="str">
            <v>1_ENERO_2026</v>
          </cell>
          <cell r="O4279" t="str">
            <v>107512. Vigilancia de la Salud AmbientalVigilancia de la Salud Ambiental20261_CANDELARIA1_ENERO_2026</v>
          </cell>
          <cell r="P4279">
            <v>122208</v>
          </cell>
          <cell r="S4279">
            <v>2</v>
          </cell>
          <cell r="T4279">
            <v>244416</v>
          </cell>
        </row>
        <row r="4280">
          <cell r="F4280" t="str">
            <v>107512. Vigilancia de la Salud AmbientalVigilancia de la Salud Ambiental2026</v>
          </cell>
          <cell r="G4280" t="str">
            <v>Educación para la Salud Pública - Vigilancia de la Salud Ambiental</v>
          </cell>
          <cell r="H4280" t="str">
            <v>Línea Aire Ruido y Radiación Electromagnética</v>
          </cell>
          <cell r="I4280" t="str">
            <v>GSP</v>
          </cell>
          <cell r="J4280" t="str">
            <v>Vigilancia epidemiológica ambiental</v>
          </cell>
          <cell r="K4280" t="str">
            <v>VER SIVIGILA</v>
          </cell>
          <cell r="L4280" t="str">
            <v>VER SIVIGILA</v>
          </cell>
          <cell r="M4280" t="str">
            <v>5_RAFAEL_URIBE</v>
          </cell>
          <cell r="N4280" t="str">
            <v>1_ENERO_2026</v>
          </cell>
          <cell r="O4280" t="str">
            <v>107512. Vigilancia de la Salud AmbientalVigilancia de la Salud Ambiental20265_RAFAEL_URIBE1_ENERO_2026</v>
          </cell>
          <cell r="P4280">
            <v>122208</v>
          </cell>
          <cell r="S4280">
            <v>2</v>
          </cell>
          <cell r="T4280">
            <v>244416</v>
          </cell>
        </row>
        <row r="4281">
          <cell r="F4281" t="str">
            <v>110212. Vigilancia de la Salud AmbientalVigilancia de la Salud Ambiental2026</v>
          </cell>
          <cell r="G4281" t="str">
            <v xml:space="preserve">Prevención, Vigilancia  y Control de Enfermedades Zoonóticas </v>
          </cell>
          <cell r="H4281" t="str">
            <v>Línea eventos transmisibles de origen zoonótico</v>
          </cell>
          <cell r="I4281" t="str">
            <v>GSP</v>
          </cell>
          <cell r="J4281" t="str">
            <v>Control de vectores</v>
          </cell>
          <cell r="K4281" t="str">
            <v>VER SIVIGILA</v>
          </cell>
          <cell r="L4281" t="str">
            <v>VER SIVIGILA</v>
          </cell>
          <cell r="M4281" t="str">
            <v>2_SANTA_FE</v>
          </cell>
          <cell r="N4281" t="str">
            <v>1_ENERO_2026</v>
          </cell>
          <cell r="O4281" t="str">
            <v>110212. Vigilancia de la Salud AmbientalVigilancia de la Salud Ambiental20262_SANTA_FE1_ENERO_2026</v>
          </cell>
          <cell r="P4281">
            <v>1091</v>
          </cell>
          <cell r="S4281">
            <v>5000</v>
          </cell>
          <cell r="T4281">
            <v>5455000</v>
          </cell>
        </row>
        <row r="4282">
          <cell r="F4282" t="str">
            <v>110212. Vigilancia de la Salud AmbientalVigilancia de la Salud Ambiental2026</v>
          </cell>
          <cell r="G4282" t="str">
            <v xml:space="preserve">Prevención, Vigilancia  y Control de Enfermedades Zoonóticas </v>
          </cell>
          <cell r="H4282" t="str">
            <v>Línea eventos transmisibles de origen zoonótico</v>
          </cell>
          <cell r="I4282" t="str">
            <v>GSP</v>
          </cell>
          <cell r="J4282" t="str">
            <v>Control de vectores</v>
          </cell>
          <cell r="K4282" t="str">
            <v>VER SIVIGILA</v>
          </cell>
          <cell r="L4282" t="str">
            <v>VER SIVIGILA</v>
          </cell>
          <cell r="M4282" t="str">
            <v>4_SAN_CRISTOBAL</v>
          </cell>
          <cell r="N4282" t="str">
            <v>1_ENERO_2026</v>
          </cell>
          <cell r="O4282" t="str">
            <v>110212. Vigilancia de la Salud AmbientalVigilancia de la Salud Ambiental20264_SAN_CRISTOBAL1_ENERO_2026</v>
          </cell>
          <cell r="P4282">
            <v>1091</v>
          </cell>
          <cell r="S4282">
            <v>4200</v>
          </cell>
          <cell r="T4282">
            <v>4582200</v>
          </cell>
        </row>
        <row r="4283">
          <cell r="F4283" t="str">
            <v>110212. Vigilancia de la Salud AmbientalVigilancia de la Salud Ambiental2026</v>
          </cell>
          <cell r="G4283" t="str">
            <v xml:space="preserve">Prevención, Vigilancia  y Control de Enfermedades Zoonóticas </v>
          </cell>
          <cell r="H4283" t="str">
            <v>Línea eventos transmisibles de origen zoonótico</v>
          </cell>
          <cell r="I4283" t="str">
            <v>GSP</v>
          </cell>
          <cell r="J4283" t="str">
            <v>Control de vectores</v>
          </cell>
          <cell r="K4283" t="str">
            <v>VER SIVIGILA</v>
          </cell>
          <cell r="L4283" t="str">
            <v>VER SIVIGILA</v>
          </cell>
          <cell r="M4283" t="str">
            <v>3_MARTIRES</v>
          </cell>
          <cell r="N4283" t="str">
            <v>1_ENERO_2026</v>
          </cell>
          <cell r="O4283" t="str">
            <v>110212. Vigilancia de la Salud AmbientalVigilancia de la Salud Ambiental20263_MARTIRES1_ENERO_2026</v>
          </cell>
          <cell r="P4283">
            <v>1091</v>
          </cell>
          <cell r="S4283">
            <v>3667</v>
          </cell>
          <cell r="T4283">
            <v>4000697</v>
          </cell>
        </row>
        <row r="4284">
          <cell r="F4284" t="str">
            <v>110212. Vigilancia de la Salud AmbientalVigilancia de la Salud Ambiental2026</v>
          </cell>
          <cell r="G4284" t="str">
            <v xml:space="preserve">Prevención, Vigilancia  y Control de Enfermedades Zoonóticas </v>
          </cell>
          <cell r="H4284" t="str">
            <v>Línea eventos transmisibles de origen zoonótico</v>
          </cell>
          <cell r="I4284" t="str">
            <v>GSP</v>
          </cell>
          <cell r="J4284" t="str">
            <v>Control de vectores</v>
          </cell>
          <cell r="K4284" t="str">
            <v>VER SIVIGILA</v>
          </cell>
          <cell r="L4284" t="str">
            <v>VER SIVIGILA</v>
          </cell>
          <cell r="M4284" t="str">
            <v>6_ANTONIO_NARIÑO</v>
          </cell>
          <cell r="N4284" t="str">
            <v>1_ENERO_2026</v>
          </cell>
          <cell r="O4284" t="str">
            <v>110212. Vigilancia de la Salud AmbientalVigilancia de la Salud Ambiental20266_ANTONIO_NARIÑO1_ENERO_2026</v>
          </cell>
          <cell r="P4284">
            <v>1091</v>
          </cell>
          <cell r="S4284">
            <v>2000</v>
          </cell>
          <cell r="T4284">
            <v>2182000</v>
          </cell>
        </row>
        <row r="4285">
          <cell r="F4285" t="str">
            <v>110212. Vigilancia de la Salud AmbientalVigilancia de la Salud Ambiental2026</v>
          </cell>
          <cell r="G4285" t="str">
            <v xml:space="preserve">Prevención, Vigilancia  y Control de Enfermedades Zoonóticas </v>
          </cell>
          <cell r="H4285" t="str">
            <v>Línea eventos transmisibles de origen zoonótico</v>
          </cell>
          <cell r="I4285" t="str">
            <v>GSP</v>
          </cell>
          <cell r="J4285" t="str">
            <v>Control de vectores</v>
          </cell>
          <cell r="K4285" t="str">
            <v>VER SIVIGILA</v>
          </cell>
          <cell r="L4285" t="str">
            <v>VER SIVIGILA</v>
          </cell>
          <cell r="M4285" t="str">
            <v>1_CANDELARIA</v>
          </cell>
          <cell r="N4285" t="str">
            <v>1_ENERO_2026</v>
          </cell>
          <cell r="O4285" t="str">
            <v>110212. Vigilancia de la Salud AmbientalVigilancia de la Salud Ambiental20261_CANDELARIA1_ENERO_2026</v>
          </cell>
          <cell r="P4285">
            <v>1091</v>
          </cell>
          <cell r="S4285">
            <v>2333</v>
          </cell>
          <cell r="T4285">
            <v>2545303</v>
          </cell>
        </row>
        <row r="4286">
          <cell r="F4286" t="str">
            <v>110212. Vigilancia de la Salud AmbientalVigilancia de la Salud Ambiental2026</v>
          </cell>
          <cell r="G4286" t="str">
            <v xml:space="preserve">Prevención, Vigilancia  y Control de Enfermedades Zoonóticas </v>
          </cell>
          <cell r="H4286" t="str">
            <v>Línea eventos transmisibles de origen zoonótico</v>
          </cell>
          <cell r="I4286" t="str">
            <v>GSP</v>
          </cell>
          <cell r="J4286" t="str">
            <v>Control de vectores</v>
          </cell>
          <cell r="K4286" t="str">
            <v>VER SIVIGILA</v>
          </cell>
          <cell r="L4286" t="str">
            <v>VER SIVIGILA</v>
          </cell>
          <cell r="M4286" t="str">
            <v>5_RAFAEL_URIBE</v>
          </cell>
          <cell r="N4286" t="str">
            <v>1_ENERO_2026</v>
          </cell>
          <cell r="O4286" t="str">
            <v>110212. Vigilancia de la Salud AmbientalVigilancia de la Salud Ambiental20265_RAFAEL_URIBE1_ENERO_2026</v>
          </cell>
          <cell r="P4286">
            <v>1091</v>
          </cell>
          <cell r="S4286">
            <v>6000</v>
          </cell>
          <cell r="T4286">
            <v>6546000</v>
          </cell>
        </row>
        <row r="4287">
          <cell r="F4287" t="str">
            <v>110312. Vigilancia de la Salud AmbientalVigilancia de la Salud Ambiental2026</v>
          </cell>
          <cell r="G4287" t="str">
            <v xml:space="preserve">Prevención, Vigilancia  y Control de Enfermedades Zoonóticas </v>
          </cell>
          <cell r="H4287" t="str">
            <v>Línea eventos transmisibles de origen zoonótico</v>
          </cell>
          <cell r="I4287" t="str">
            <v>GSP</v>
          </cell>
          <cell r="J4287" t="str">
            <v>Control de vectores</v>
          </cell>
          <cell r="K4287" t="str">
            <v>VER SIVIGILA</v>
          </cell>
          <cell r="L4287" t="str">
            <v>VER SIVIGILA</v>
          </cell>
          <cell r="M4287" t="str">
            <v>2_SANTA_FE</v>
          </cell>
          <cell r="N4287" t="str">
            <v>1_ENERO_2026</v>
          </cell>
          <cell r="O4287" t="str">
            <v>110312. Vigilancia de la Salud AmbientalVigilancia de la Salud Ambiental20262_SANTA_FE1_ENERO_2026</v>
          </cell>
          <cell r="P4287">
            <v>909</v>
          </cell>
          <cell r="S4287">
            <v>37000</v>
          </cell>
          <cell r="T4287">
            <v>33633000</v>
          </cell>
        </row>
        <row r="4288">
          <cell r="F4288" t="str">
            <v>110312. Vigilancia de la Salud AmbientalVigilancia de la Salud Ambiental2026</v>
          </cell>
          <cell r="G4288" t="str">
            <v xml:space="preserve">Prevención, Vigilancia  y Control de Enfermedades Zoonóticas </v>
          </cell>
          <cell r="H4288" t="str">
            <v>Línea eventos transmisibles de origen zoonótico</v>
          </cell>
          <cell r="I4288" t="str">
            <v>GSP</v>
          </cell>
          <cell r="J4288" t="str">
            <v>Control de vectores</v>
          </cell>
          <cell r="K4288" t="str">
            <v>VER SIVIGILA</v>
          </cell>
          <cell r="L4288" t="str">
            <v>VER SIVIGILA</v>
          </cell>
          <cell r="M4288" t="str">
            <v>4_SAN_CRISTOBAL</v>
          </cell>
          <cell r="N4288" t="str">
            <v>1_ENERO_2026</v>
          </cell>
          <cell r="O4288" t="str">
            <v>110312. Vigilancia de la Salud AmbientalVigilancia de la Salud Ambiental20264_SAN_CRISTOBAL1_ENERO_2026</v>
          </cell>
          <cell r="P4288">
            <v>909</v>
          </cell>
          <cell r="S4288">
            <v>21325</v>
          </cell>
          <cell r="T4288">
            <v>19384425</v>
          </cell>
        </row>
        <row r="4289">
          <cell r="F4289" t="str">
            <v>110312. Vigilancia de la Salud AmbientalVigilancia de la Salud Ambiental2026</v>
          </cell>
          <cell r="G4289" t="str">
            <v xml:space="preserve">Prevención, Vigilancia  y Control de Enfermedades Zoonóticas </v>
          </cell>
          <cell r="H4289" t="str">
            <v>Línea eventos transmisibles de origen zoonótico</v>
          </cell>
          <cell r="I4289" t="str">
            <v>GSP</v>
          </cell>
          <cell r="J4289" t="str">
            <v>Control de vectores</v>
          </cell>
          <cell r="K4289" t="str">
            <v>VER SIVIGILA</v>
          </cell>
          <cell r="L4289" t="str">
            <v>VER SIVIGILA</v>
          </cell>
          <cell r="M4289" t="str">
            <v>3_MARTIRES</v>
          </cell>
          <cell r="N4289" t="str">
            <v>1_ENERO_2026</v>
          </cell>
          <cell r="O4289" t="str">
            <v>110312. Vigilancia de la Salud AmbientalVigilancia de la Salud Ambiental20263_MARTIRES1_ENERO_2026</v>
          </cell>
          <cell r="P4289">
            <v>909</v>
          </cell>
          <cell r="S4289">
            <v>23604</v>
          </cell>
          <cell r="T4289">
            <v>21456036</v>
          </cell>
        </row>
        <row r="4290">
          <cell r="F4290" t="str">
            <v>110312. Vigilancia de la Salud AmbientalVigilancia de la Salud Ambiental2026</v>
          </cell>
          <cell r="G4290" t="str">
            <v xml:space="preserve">Prevención, Vigilancia  y Control de Enfermedades Zoonóticas </v>
          </cell>
          <cell r="H4290" t="str">
            <v>Línea eventos transmisibles de origen zoonótico</v>
          </cell>
          <cell r="I4290" t="str">
            <v>GSP</v>
          </cell>
          <cell r="J4290" t="str">
            <v>Control de vectores</v>
          </cell>
          <cell r="K4290" t="str">
            <v>VER SIVIGILA</v>
          </cell>
          <cell r="L4290" t="str">
            <v>VER SIVIGILA</v>
          </cell>
          <cell r="M4290" t="str">
            <v>6_ANTONIO_NARIÑO</v>
          </cell>
          <cell r="N4290" t="str">
            <v>1_ENERO_2026</v>
          </cell>
          <cell r="O4290" t="str">
            <v>110312. Vigilancia de la Salud AmbientalVigilancia de la Salud Ambiental20266_ANTONIO_NARIÑO1_ENERO_2026</v>
          </cell>
          <cell r="P4290">
            <v>909</v>
          </cell>
          <cell r="S4290">
            <v>12000</v>
          </cell>
          <cell r="T4290">
            <v>10908000</v>
          </cell>
        </row>
        <row r="4291">
          <cell r="F4291" t="str">
            <v>110312. Vigilancia de la Salud AmbientalVigilancia de la Salud Ambiental2026</v>
          </cell>
          <cell r="G4291" t="str">
            <v xml:space="preserve">Prevención, Vigilancia  y Control de Enfermedades Zoonóticas </v>
          </cell>
          <cell r="H4291" t="str">
            <v>Línea eventos transmisibles de origen zoonótico</v>
          </cell>
          <cell r="I4291" t="str">
            <v>GSP</v>
          </cell>
          <cell r="J4291" t="str">
            <v>Control de vectores</v>
          </cell>
          <cell r="K4291" t="str">
            <v>VER SIVIGILA</v>
          </cell>
          <cell r="L4291" t="str">
            <v>VER SIVIGILA</v>
          </cell>
          <cell r="M4291" t="str">
            <v>1_CANDELARIA</v>
          </cell>
          <cell r="N4291" t="str">
            <v>1_ENERO_2026</v>
          </cell>
          <cell r="O4291" t="str">
            <v>110312. Vigilancia de la Salud AmbientalVigilancia de la Salud Ambiental20261_CANDELARIA1_ENERO_2026</v>
          </cell>
          <cell r="P4291">
            <v>909</v>
          </cell>
          <cell r="S4291">
            <v>8521</v>
          </cell>
          <cell r="T4291">
            <v>7745589</v>
          </cell>
        </row>
        <row r="4292">
          <cell r="F4292" t="str">
            <v>110312. Vigilancia de la Salud AmbientalVigilancia de la Salud Ambiental2026</v>
          </cell>
          <cell r="G4292" t="str">
            <v xml:space="preserve">Prevención, Vigilancia  y Control de Enfermedades Zoonóticas </v>
          </cell>
          <cell r="H4292" t="str">
            <v>Línea eventos transmisibles de origen zoonótico</v>
          </cell>
          <cell r="I4292" t="str">
            <v>GSP</v>
          </cell>
          <cell r="J4292" t="str">
            <v>Control de vectores</v>
          </cell>
          <cell r="K4292" t="str">
            <v>VER SIVIGILA</v>
          </cell>
          <cell r="L4292" t="str">
            <v>VER SIVIGILA</v>
          </cell>
          <cell r="M4292" t="str">
            <v>5_RAFAEL_URIBE</v>
          </cell>
          <cell r="N4292" t="str">
            <v>1_ENERO_2026</v>
          </cell>
          <cell r="O4292" t="str">
            <v>110312. Vigilancia de la Salud AmbientalVigilancia de la Salud Ambiental20265_RAFAEL_URIBE1_ENERO_2026</v>
          </cell>
          <cell r="P4292">
            <v>909</v>
          </cell>
          <cell r="S4292">
            <v>22000</v>
          </cell>
          <cell r="T4292">
            <v>19998000</v>
          </cell>
        </row>
        <row r="4293">
          <cell r="F4293" t="str">
            <v>111312. Vigilancia de la Salud AmbientalVigilancia de la Salud Ambiental2026</v>
          </cell>
          <cell r="G4293" t="str">
            <v>Atención de Eventos de Interés en salud pública</v>
          </cell>
          <cell r="H4293" t="str">
            <v>Línea Alimentos Sanos y Seguros</v>
          </cell>
          <cell r="I4293" t="str">
            <v>GSP</v>
          </cell>
          <cell r="J4293" t="str">
            <v>Atención de Eventos de Interés en salud pública</v>
          </cell>
          <cell r="K4293" t="str">
            <v>VER SIVIGILA</v>
          </cell>
          <cell r="L4293" t="str">
            <v>VER SIVIGILA</v>
          </cell>
          <cell r="M4293" t="str">
            <v>6_ANTONIO_NARIÑO</v>
          </cell>
          <cell r="N4293" t="str">
            <v>1_ENERO_2026</v>
          </cell>
          <cell r="O4293" t="str">
            <v>111312. Vigilancia de la Salud AmbientalVigilancia de la Salud Ambiental20266_ANTONIO_NARIÑO1_ENERO_2026</v>
          </cell>
          <cell r="P4293">
            <v>2138640</v>
          </cell>
          <cell r="S4293">
            <v>1</v>
          </cell>
          <cell r="T4293">
            <v>2138640</v>
          </cell>
        </row>
        <row r="4294">
          <cell r="F4294" t="str">
            <v>111412. Vigilancia de la Salud AmbientalVigilancia de la Salud Ambiental2026</v>
          </cell>
          <cell r="G4294" t="str">
            <v>Acciones de Fiscalización y Aseguramiento Sanitario</v>
          </cell>
          <cell r="H4294" t="str">
            <v>Línea Alimentos Sanos y Seguros</v>
          </cell>
          <cell r="I4294" t="str">
            <v>GSP</v>
          </cell>
          <cell r="J4294" t="str">
            <v>Establecimiento vigilado y controlado</v>
          </cell>
          <cell r="K4294" t="str">
            <v>VER SIVIGILA</v>
          </cell>
          <cell r="L4294" t="str">
            <v>VER SIVIGILA</v>
          </cell>
          <cell r="M4294" t="str">
            <v>1_CANDELARIA</v>
          </cell>
          <cell r="N4294" t="str">
            <v>1_ENERO_2026</v>
          </cell>
          <cell r="O4294" t="str">
            <v>111412. Vigilancia de la Salud AmbientalVigilancia de la Salud Ambiental20261_CANDELARIA1_ENERO_2026</v>
          </cell>
          <cell r="P4294">
            <v>820080</v>
          </cell>
          <cell r="S4294">
            <v>5</v>
          </cell>
          <cell r="T4294">
            <v>4100400</v>
          </cell>
        </row>
        <row r="4295">
          <cell r="F4295" t="str">
            <v>111512. Vigilancia de la Salud AmbientalVigilancia de la Salud Ambiental2026</v>
          </cell>
          <cell r="G4295" t="str">
            <v>Acciones de Fiscalización y Aseguramiento Sanitario</v>
          </cell>
          <cell r="H4295" t="str">
            <v>Línea Alimentos Sanos y Seguros</v>
          </cell>
          <cell r="I4295" t="str">
            <v>GSP</v>
          </cell>
          <cell r="J4295" t="str">
            <v>Establecimiento vigilado y controlado</v>
          </cell>
          <cell r="K4295" t="str">
            <v>VER SIVIGILA</v>
          </cell>
          <cell r="L4295" t="str">
            <v>VER SIVIGILA</v>
          </cell>
          <cell r="M4295" t="str">
            <v>4_SAN_CRISTOBAL</v>
          </cell>
          <cell r="N4295" t="str">
            <v>1_ENERO_2026</v>
          </cell>
          <cell r="O4295" t="str">
            <v>111512. Vigilancia de la Salud AmbientalVigilancia de la Salud Ambiental20264_SAN_CRISTOBAL1_ENERO_2026</v>
          </cell>
          <cell r="P4295">
            <v>327228</v>
          </cell>
          <cell r="S4295">
            <v>3</v>
          </cell>
          <cell r="T4295">
            <v>981684</v>
          </cell>
        </row>
        <row r="4296">
          <cell r="F4296" t="str">
            <v>111612. Vigilancia de la Salud AmbientalVigilancia de la Salud Ambiental2026</v>
          </cell>
          <cell r="G4296" t="str">
            <v>Acciones de Fiscalización y Aseguramiento Sanitario</v>
          </cell>
          <cell r="H4296" t="str">
            <v>Línea Alimentos Sanos y Seguros</v>
          </cell>
          <cell r="I4296" t="str">
            <v>GSP</v>
          </cell>
          <cell r="J4296" t="str">
            <v>Establecimiento vigilado y controlado</v>
          </cell>
          <cell r="K4296" t="str">
            <v>VER SIVIGILA</v>
          </cell>
          <cell r="L4296" t="str">
            <v>VER SIVIGILA</v>
          </cell>
          <cell r="M4296" t="str">
            <v>1_CANDELARIA</v>
          </cell>
          <cell r="N4296" t="str">
            <v>1_ENERO_2026</v>
          </cell>
          <cell r="O4296" t="str">
            <v>111612. Vigilancia de la Salud AmbientalVigilancia de la Salud Ambiental20261_CANDELARIA1_ENERO_2026</v>
          </cell>
          <cell r="P4296">
            <v>462568</v>
          </cell>
          <cell r="S4296">
            <v>9</v>
          </cell>
          <cell r="T4296">
            <v>4163112</v>
          </cell>
        </row>
        <row r="4297">
          <cell r="F4297" t="str">
            <v>111712. Vigilancia de la Salud AmbientalVigilancia de la Salud Ambiental2026</v>
          </cell>
          <cell r="G4297" t="str">
            <v>Acciones de Fiscalización y Aseguramiento Sanitario</v>
          </cell>
          <cell r="H4297" t="str">
            <v>Línea Alimentos Sanos y Seguros</v>
          </cell>
          <cell r="I4297" t="str">
            <v>GSP</v>
          </cell>
          <cell r="J4297" t="str">
            <v>Vigilancia intensificada de la Salud Ambiental</v>
          </cell>
          <cell r="K4297" t="str">
            <v>VER SIVIGILA</v>
          </cell>
          <cell r="L4297" t="str">
            <v>VER SIVIGILA</v>
          </cell>
          <cell r="M4297" t="str">
            <v>2_SANTA_FE</v>
          </cell>
          <cell r="N4297" t="str">
            <v>1_ENERO_2026</v>
          </cell>
          <cell r="O4297" t="str">
            <v>111712. Vigilancia de la Salud AmbientalVigilancia de la Salud Ambiental20262_SANTA_FE1_ENERO_2026</v>
          </cell>
          <cell r="P4297">
            <v>15656560</v>
          </cell>
          <cell r="S4297">
            <v>1</v>
          </cell>
          <cell r="T4297">
            <v>15656560</v>
          </cell>
        </row>
        <row r="4298">
          <cell r="F4298" t="str">
            <v>111812. Vigilancia de la Salud AmbientalVigilancia de la Salud Ambiental2026</v>
          </cell>
          <cell r="G4298" t="str">
            <v>Acciones de Fiscalización y Aseguramiento Sanitario</v>
          </cell>
          <cell r="H4298" t="str">
            <v>Línea Alimentos Sanos y Seguros</v>
          </cell>
          <cell r="I4298" t="str">
            <v>GSP</v>
          </cell>
          <cell r="J4298" t="str">
            <v>Vigilancia intensificada de la Salud Ambiental</v>
          </cell>
          <cell r="K4298" t="str">
            <v>VER SIVIGILA</v>
          </cell>
          <cell r="L4298" t="str">
            <v>VER SIVIGILA</v>
          </cell>
          <cell r="M4298" t="str">
            <v>3_MARTIRES</v>
          </cell>
          <cell r="N4298" t="str">
            <v>1_ENERO_2026</v>
          </cell>
          <cell r="O4298" t="str">
            <v>111812. Vigilancia de la Salud AmbientalVigilancia de la Salud Ambiental20263_MARTIRES1_ENERO_2026</v>
          </cell>
          <cell r="P4298">
            <v>10034992</v>
          </cell>
          <cell r="S4298">
            <v>1</v>
          </cell>
          <cell r="T4298">
            <v>10034992</v>
          </cell>
        </row>
        <row r="4299">
          <cell r="F4299" t="str">
            <v>112912. Vigilancia de la Salud AmbientalVigilancia de la Salud Ambiental2026</v>
          </cell>
          <cell r="G4299" t="str">
            <v>Acciones de Fiscalización y Aseguramiento Sanitario</v>
          </cell>
          <cell r="H4299" t="str">
            <v>Línea de Medicamentos y Tecnologías en Salud</v>
          </cell>
          <cell r="I4299" t="str">
            <v>GSP</v>
          </cell>
          <cell r="J4299" t="str">
            <v>Establecimiento vigilado y controlado</v>
          </cell>
          <cell r="K4299" t="str">
            <v>VER SIVIGILA</v>
          </cell>
          <cell r="L4299" t="str">
            <v>VER SIVIGILA</v>
          </cell>
          <cell r="M4299" t="str">
            <v>2_SANTA_FE</v>
          </cell>
          <cell r="N4299" t="str">
            <v>1_ENERO_2026</v>
          </cell>
          <cell r="O4299" t="str">
            <v>112912. Vigilancia de la Salud AmbientalVigilancia de la Salud Ambiental20262_SANTA_FE1_ENERO_2026</v>
          </cell>
          <cell r="P4299">
            <v>0</v>
          </cell>
          <cell r="S4299">
            <v>0</v>
          </cell>
          <cell r="T4299">
            <v>0</v>
          </cell>
        </row>
        <row r="4300">
          <cell r="F4300" t="str">
            <v>112912. Vigilancia de la Salud AmbientalVigilancia de la Salud Ambiental2026</v>
          </cell>
          <cell r="G4300" t="str">
            <v>Acciones de Fiscalización y Aseguramiento Sanitario</v>
          </cell>
          <cell r="H4300" t="str">
            <v>Línea de Medicamentos y Tecnologías en Salud</v>
          </cell>
          <cell r="I4300" t="str">
            <v>GSP</v>
          </cell>
          <cell r="J4300" t="str">
            <v>Establecimiento vigilado y controlado</v>
          </cell>
          <cell r="K4300" t="str">
            <v>VER SIVIGILA</v>
          </cell>
          <cell r="L4300" t="str">
            <v>VER SIVIGILA</v>
          </cell>
          <cell r="M4300" t="str">
            <v>4_SAN_CRISTOBAL</v>
          </cell>
          <cell r="N4300" t="str">
            <v>1_ENERO_2026</v>
          </cell>
          <cell r="O4300" t="str">
            <v>112912. Vigilancia de la Salud AmbientalVigilancia de la Salud Ambiental20264_SAN_CRISTOBAL1_ENERO_2026</v>
          </cell>
          <cell r="P4300">
            <v>0</v>
          </cell>
          <cell r="S4300">
            <v>0</v>
          </cell>
          <cell r="T4300">
            <v>0</v>
          </cell>
        </row>
        <row r="4301">
          <cell r="F4301" t="str">
            <v>112912. Vigilancia de la Salud AmbientalVigilancia de la Salud Ambiental2026</v>
          </cell>
          <cell r="G4301" t="str">
            <v>Acciones de Fiscalización y Aseguramiento Sanitario</v>
          </cell>
          <cell r="H4301" t="str">
            <v>Línea de Medicamentos y Tecnologías en Salud</v>
          </cell>
          <cell r="I4301" t="str">
            <v>GSP</v>
          </cell>
          <cell r="J4301" t="str">
            <v>Establecimiento vigilado y controlado</v>
          </cell>
          <cell r="K4301" t="str">
            <v>VER SIVIGILA</v>
          </cell>
          <cell r="L4301" t="str">
            <v>VER SIVIGILA</v>
          </cell>
          <cell r="M4301" t="str">
            <v>3_MARTIRES</v>
          </cell>
          <cell r="N4301" t="str">
            <v>1_ENERO_2026</v>
          </cell>
          <cell r="O4301" t="str">
            <v>112912. Vigilancia de la Salud AmbientalVigilancia de la Salud Ambiental20263_MARTIRES1_ENERO_2026</v>
          </cell>
          <cell r="P4301">
            <v>0</v>
          </cell>
          <cell r="S4301">
            <v>0</v>
          </cell>
          <cell r="T4301">
            <v>0</v>
          </cell>
        </row>
        <row r="4302">
          <cell r="F4302" t="str">
            <v>112912. Vigilancia de la Salud AmbientalVigilancia de la Salud Ambiental2026</v>
          </cell>
          <cell r="G4302" t="str">
            <v>Acciones de Fiscalización y Aseguramiento Sanitario</v>
          </cell>
          <cell r="H4302" t="str">
            <v>Línea de Medicamentos y Tecnologías en Salud</v>
          </cell>
          <cell r="I4302" t="str">
            <v>GSP</v>
          </cell>
          <cell r="J4302" t="str">
            <v>Establecimiento vigilado y controlado</v>
          </cell>
          <cell r="K4302" t="str">
            <v>VER SIVIGILA</v>
          </cell>
          <cell r="L4302" t="str">
            <v>VER SIVIGILA</v>
          </cell>
          <cell r="M4302" t="str">
            <v>6_ANTONIO_NARIÑO</v>
          </cell>
          <cell r="N4302" t="str">
            <v>1_ENERO_2026</v>
          </cell>
          <cell r="O4302" t="str">
            <v>112912. Vigilancia de la Salud AmbientalVigilancia de la Salud Ambiental20266_ANTONIO_NARIÑO1_ENERO_2026</v>
          </cell>
          <cell r="P4302">
            <v>0</v>
          </cell>
          <cell r="S4302">
            <v>0</v>
          </cell>
          <cell r="T4302">
            <v>0</v>
          </cell>
        </row>
        <row r="4303">
          <cell r="F4303" t="str">
            <v>112912. Vigilancia de la Salud AmbientalVigilancia de la Salud Ambiental2026</v>
          </cell>
          <cell r="G4303" t="str">
            <v>Acciones de Fiscalización y Aseguramiento Sanitario</v>
          </cell>
          <cell r="H4303" t="str">
            <v>Línea de Medicamentos y Tecnologías en Salud</v>
          </cell>
          <cell r="I4303" t="str">
            <v>GSP</v>
          </cell>
          <cell r="J4303" t="str">
            <v>Establecimiento vigilado y controlado</v>
          </cell>
          <cell r="K4303" t="str">
            <v>VER SIVIGILA</v>
          </cell>
          <cell r="L4303" t="str">
            <v>VER SIVIGILA</v>
          </cell>
          <cell r="M4303" t="str">
            <v>1_CANDELARIA</v>
          </cell>
          <cell r="N4303" t="str">
            <v>1_ENERO_2026</v>
          </cell>
          <cell r="O4303" t="str">
            <v>112912. Vigilancia de la Salud AmbientalVigilancia de la Salud Ambiental20261_CANDELARIA1_ENERO_2026</v>
          </cell>
          <cell r="P4303">
            <v>0</v>
          </cell>
          <cell r="S4303">
            <v>0</v>
          </cell>
          <cell r="T4303">
            <v>0</v>
          </cell>
        </row>
        <row r="4304">
          <cell r="F4304" t="str">
            <v>112912. Vigilancia de la Salud AmbientalVigilancia de la Salud Ambiental2026</v>
          </cell>
          <cell r="G4304" t="str">
            <v>Acciones de Fiscalización y Aseguramiento Sanitario</v>
          </cell>
          <cell r="H4304" t="str">
            <v>Línea de Medicamentos y Tecnologías en Salud</v>
          </cell>
          <cell r="I4304" t="str">
            <v>GSP</v>
          </cell>
          <cell r="J4304" t="str">
            <v>Establecimiento vigilado y controlado</v>
          </cell>
          <cell r="K4304" t="str">
            <v>VER SIVIGILA</v>
          </cell>
          <cell r="L4304" t="str">
            <v>VER SIVIGILA</v>
          </cell>
          <cell r="M4304" t="str">
            <v>5_RAFAEL_URIBE</v>
          </cell>
          <cell r="N4304" t="str">
            <v>1_ENERO_2026</v>
          </cell>
          <cell r="O4304" t="str">
            <v>112912. Vigilancia de la Salud AmbientalVigilancia de la Salud Ambiental20265_RAFAEL_URIBE1_ENERO_2026</v>
          </cell>
          <cell r="P4304">
            <v>0</v>
          </cell>
          <cell r="S4304">
            <v>0</v>
          </cell>
          <cell r="T4304">
            <v>0</v>
          </cell>
        </row>
        <row r="4305">
          <cell r="F4305" t="str">
            <v>113612. Vigilancia de la Salud AmbientalVigilancia de la Salud Ambiental2026</v>
          </cell>
          <cell r="G4305" t="str">
            <v>Atención de Eventos de Interés en salud pública</v>
          </cell>
          <cell r="H4305" t="str">
            <v>Línea Seguridad química</v>
          </cell>
          <cell r="I4305" t="str">
            <v>GSP</v>
          </cell>
          <cell r="J4305" t="str">
            <v>Atención de Eventos de Interés en salud pública</v>
          </cell>
          <cell r="K4305" t="str">
            <v>VER SIVIGILA</v>
          </cell>
          <cell r="L4305" t="str">
            <v>VER SIVIGILA</v>
          </cell>
          <cell r="M4305" t="str">
            <v>1_CANDELARIA</v>
          </cell>
          <cell r="N4305" t="str">
            <v>1_ENERO_2026</v>
          </cell>
          <cell r="O4305" t="str">
            <v>113612. Vigilancia de la Salud AmbientalVigilancia de la Salud Ambiental20261_CANDELARIA1_ENERO_2026</v>
          </cell>
          <cell r="P4305">
            <v>5621568</v>
          </cell>
          <cell r="S4305">
            <v>1</v>
          </cell>
          <cell r="T4305">
            <v>5621568</v>
          </cell>
        </row>
        <row r="4306">
          <cell r="F4306" t="str">
            <v>113812. Vigilancia de la Salud AmbientalVigilancia de la Salud Ambiental2026</v>
          </cell>
          <cell r="G4306" t="str">
            <v>Acciones de Fiscalización y Aseguramiento Sanitario</v>
          </cell>
          <cell r="H4306" t="str">
            <v>Línea Calidad de Agua y Saneamiento básico</v>
          </cell>
          <cell r="I4306" t="str">
            <v>GSP</v>
          </cell>
          <cell r="J4306" t="str">
            <v>Establecimiento vigilado y controlado</v>
          </cell>
          <cell r="K4306" t="str">
            <v>VER SIVIGILA</v>
          </cell>
          <cell r="L4306" t="str">
            <v>VER SIVIGILA</v>
          </cell>
          <cell r="M4306" t="str">
            <v>4_SAN_CRISTOBAL</v>
          </cell>
          <cell r="N4306" t="str">
            <v>1_ENERO_2026</v>
          </cell>
          <cell r="O4306" t="str">
            <v>113812. Vigilancia de la Salud AmbientalVigilancia de la Salud Ambiental20264_SAN_CRISTOBAL1_ENERO_2026</v>
          </cell>
          <cell r="P4306">
            <v>0</v>
          </cell>
          <cell r="S4306">
            <v>0</v>
          </cell>
          <cell r="T4306">
            <v>0</v>
          </cell>
        </row>
        <row r="4307">
          <cell r="F4307" t="str">
            <v>113812. Vigilancia de la Salud AmbientalVigilancia de la Salud Ambiental2026</v>
          </cell>
          <cell r="G4307" t="str">
            <v>Acciones de Fiscalización y Aseguramiento Sanitario</v>
          </cell>
          <cell r="H4307" t="str">
            <v>Línea Calidad de Agua y Saneamiento básico</v>
          </cell>
          <cell r="I4307" t="str">
            <v>GSP</v>
          </cell>
          <cell r="J4307" t="str">
            <v>Establecimiento vigilado y controlado</v>
          </cell>
          <cell r="K4307" t="str">
            <v>VER SIVIGILA</v>
          </cell>
          <cell r="L4307" t="str">
            <v>VER SIVIGILA</v>
          </cell>
          <cell r="M4307" t="str">
            <v>6_ANTONIO_NARIÑO</v>
          </cell>
          <cell r="N4307" t="str">
            <v>1_ENERO_2026</v>
          </cell>
          <cell r="O4307" t="str">
            <v>113812. Vigilancia de la Salud AmbientalVigilancia de la Salud Ambiental20266_ANTONIO_NARIÑO1_ENERO_2026</v>
          </cell>
          <cell r="P4307">
            <v>0</v>
          </cell>
          <cell r="S4307">
            <v>0</v>
          </cell>
          <cell r="T4307">
            <v>0</v>
          </cell>
        </row>
        <row r="4308">
          <cell r="F4308" t="str">
            <v>113812. Vigilancia de la Salud AmbientalVigilancia de la Salud Ambiental2026</v>
          </cell>
          <cell r="G4308" t="str">
            <v>Acciones de Fiscalización y Aseguramiento Sanitario</v>
          </cell>
          <cell r="H4308" t="str">
            <v>Línea Calidad de Agua y Saneamiento básico</v>
          </cell>
          <cell r="I4308" t="str">
            <v>GSP</v>
          </cell>
          <cell r="J4308" t="str">
            <v>Establecimiento vigilado y controlado</v>
          </cell>
          <cell r="K4308" t="str">
            <v>VER SIVIGILA</v>
          </cell>
          <cell r="L4308" t="str">
            <v>VER SIVIGILA</v>
          </cell>
          <cell r="M4308" t="str">
            <v>1_CANDELARIA</v>
          </cell>
          <cell r="N4308" t="str">
            <v>1_ENERO_2026</v>
          </cell>
          <cell r="O4308" t="str">
            <v>113812. Vigilancia de la Salud AmbientalVigilancia de la Salud Ambiental20261_CANDELARIA1_ENERO_2026</v>
          </cell>
          <cell r="P4308">
            <v>0</v>
          </cell>
          <cell r="S4308">
            <v>0</v>
          </cell>
          <cell r="T4308">
            <v>0</v>
          </cell>
        </row>
        <row r="4309">
          <cell r="F4309" t="str">
            <v>113812. Vigilancia de la Salud AmbientalVigilancia de la Salud Ambiental2026</v>
          </cell>
          <cell r="G4309" t="str">
            <v>Acciones de Fiscalización y Aseguramiento Sanitario</v>
          </cell>
          <cell r="H4309" t="str">
            <v>Línea Calidad de Agua y Saneamiento básico</v>
          </cell>
          <cell r="I4309" t="str">
            <v>GSP</v>
          </cell>
          <cell r="J4309" t="str">
            <v>Establecimiento vigilado y controlado</v>
          </cell>
          <cell r="K4309" t="str">
            <v>VER SIVIGILA</v>
          </cell>
          <cell r="L4309" t="str">
            <v>VER SIVIGILA</v>
          </cell>
          <cell r="M4309" t="str">
            <v>5_RAFAEL_URIBE</v>
          </cell>
          <cell r="N4309" t="str">
            <v>1_ENERO_2026</v>
          </cell>
          <cell r="O4309" t="str">
            <v>113812. Vigilancia de la Salud AmbientalVigilancia de la Salud Ambiental20265_RAFAEL_URIBE1_ENERO_2026</v>
          </cell>
          <cell r="P4309">
            <v>0</v>
          </cell>
          <cell r="S4309">
            <v>0</v>
          </cell>
          <cell r="T4309">
            <v>0</v>
          </cell>
        </row>
        <row r="4310">
          <cell r="F4310" t="str">
            <v>115512. Vigilancia de la Salud AmbientalVigilancia de la Salud Ambiental2026</v>
          </cell>
          <cell r="G4310" t="str">
            <v>Acciones de Fiscalización y Aseguramiento Sanitario</v>
          </cell>
          <cell r="H4310" t="str">
            <v>Línea Alimentos Sanos y Seguros</v>
          </cell>
          <cell r="I4310" t="str">
            <v>GSP</v>
          </cell>
          <cell r="J4310" t="str">
            <v>Establecimiento vigilado y controlado</v>
          </cell>
          <cell r="K4310" t="str">
            <v>VER SIVIGILA</v>
          </cell>
          <cell r="L4310" t="str">
            <v>VER SIVIGILA</v>
          </cell>
          <cell r="M4310" t="str">
            <v>3_MARTIRES</v>
          </cell>
          <cell r="N4310" t="str">
            <v>1_ENERO_2026</v>
          </cell>
          <cell r="O4310" t="str">
            <v>115512. Vigilancia de la Salud AmbientalVigilancia de la Salud Ambiental20263_MARTIRES1_ENERO_2026</v>
          </cell>
          <cell r="P4310">
            <v>18542920</v>
          </cell>
          <cell r="S4310">
            <v>1</v>
          </cell>
          <cell r="T4310">
            <v>18542920</v>
          </cell>
        </row>
        <row r="4311">
          <cell r="F4311" t="str">
            <v>116212. Vigilancia de la Salud AmbientalVigilancia de la Salud Ambiental2026</v>
          </cell>
          <cell r="G4311" t="str">
            <v>Acciones de Fiscalización y Aseguramiento Sanitario</v>
          </cell>
          <cell r="H4311" t="str">
            <v>Línea de Medicamentos y Tecnologías en Salud</v>
          </cell>
          <cell r="I4311" t="str">
            <v>GSP</v>
          </cell>
          <cell r="J4311" t="str">
            <v>Establecimiento vigilado y controlado</v>
          </cell>
          <cell r="K4311" t="str">
            <v>VER SIVIGILA</v>
          </cell>
          <cell r="L4311" t="str">
            <v>VER SIVIGILA</v>
          </cell>
          <cell r="M4311" t="str">
            <v>6_ANTONIO_NARIÑO</v>
          </cell>
          <cell r="N4311" t="str">
            <v>1_ENERO_2026</v>
          </cell>
          <cell r="O4311" t="str">
            <v>116212. Vigilancia de la Salud AmbientalVigilancia de la Salud Ambiental20266_ANTONIO_NARIÑO1_ENERO_2026</v>
          </cell>
          <cell r="P4311">
            <v>211452</v>
          </cell>
          <cell r="S4311">
            <v>9</v>
          </cell>
          <cell r="T4311">
            <v>1903068</v>
          </cell>
        </row>
        <row r="4312">
          <cell r="F4312" t="str">
            <v>120112. Vigilancia de la Salud AmbientalVigilancia de la Salud Ambiental2026</v>
          </cell>
          <cell r="G4312" t="str">
            <v>Acciones de Fiscalización y Aseguramiento Sanitario</v>
          </cell>
          <cell r="H4312" t="str">
            <v>Línea Alimentos Sanos y Seguros</v>
          </cell>
          <cell r="I4312" t="str">
            <v>GSP</v>
          </cell>
          <cell r="J4312" t="str">
            <v>Establecimiento vigilado y controlado</v>
          </cell>
          <cell r="K4312" t="str">
            <v>VER SIVIGILA</v>
          </cell>
          <cell r="L4312" t="str">
            <v>VER SIVIGILA</v>
          </cell>
          <cell r="M4312" t="str">
            <v>6_ANTONIO_NARIÑO</v>
          </cell>
          <cell r="N4312" t="str">
            <v>1_ENERO_2026</v>
          </cell>
          <cell r="O4312" t="str">
            <v>120112. Vigilancia de la Salud AmbientalVigilancia de la Salud Ambiental20266_ANTONIO_NARIÑO1_ENERO_2026</v>
          </cell>
          <cell r="P4312">
            <v>27898264</v>
          </cell>
          <cell r="S4312">
            <v>1</v>
          </cell>
          <cell r="T4312">
            <v>27898264</v>
          </cell>
        </row>
        <row r="4313">
          <cell r="F4313" t="str">
            <v>120412. Vigilancia de la Salud AmbientalVigilancia de la Salud Ambiental2026</v>
          </cell>
          <cell r="G4313" t="str">
            <v>Acciones de Fiscalización y Aseguramiento Sanitario</v>
          </cell>
          <cell r="H4313" t="str">
            <v>Línea Alimentos Sanos y Seguros</v>
          </cell>
          <cell r="I4313" t="str">
            <v>GSP</v>
          </cell>
          <cell r="J4313" t="str">
            <v>Establecimiento vigilado y controlado</v>
          </cell>
          <cell r="K4313" t="str">
            <v>VER SIVIGILA</v>
          </cell>
          <cell r="L4313" t="str">
            <v>VER SIVIGILA</v>
          </cell>
          <cell r="M4313" t="str">
            <v>6_ANTONIO_NARIÑO</v>
          </cell>
          <cell r="N4313" t="str">
            <v>1_ENERO_2026</v>
          </cell>
          <cell r="O4313" t="str">
            <v>120412. Vigilancia de la Salud AmbientalVigilancia de la Salud Ambiental20266_ANTONIO_NARIÑO1_ENERO_2026</v>
          </cell>
          <cell r="P4313">
            <v>3272280</v>
          </cell>
          <cell r="S4313">
            <v>1</v>
          </cell>
          <cell r="T4313">
            <v>3272280</v>
          </cell>
        </row>
        <row r="4314">
          <cell r="F4314" t="str">
            <v>120412. Vigilancia de la Salud AmbientalVigilancia de la Salud Ambiental2026</v>
          </cell>
          <cell r="G4314" t="str">
            <v>Acciones de Fiscalización y Aseguramiento Sanitario</v>
          </cell>
          <cell r="H4314" t="str">
            <v>Línea Alimentos Sanos y Seguros</v>
          </cell>
          <cell r="I4314" t="str">
            <v>GSP</v>
          </cell>
          <cell r="J4314" t="str">
            <v>Establecimiento vigilado y controlado</v>
          </cell>
          <cell r="K4314" t="str">
            <v>VER SIVIGILA</v>
          </cell>
          <cell r="L4314" t="str">
            <v>VER SIVIGILA</v>
          </cell>
          <cell r="M4314" t="str">
            <v>1_CANDELARIA</v>
          </cell>
          <cell r="N4314" t="str">
            <v>1_ENERO_2026</v>
          </cell>
          <cell r="O4314" t="str">
            <v>120412. Vigilancia de la Salud AmbientalVigilancia de la Salud Ambiental20261_CANDELARIA1_ENERO_2026</v>
          </cell>
          <cell r="P4314">
            <v>3272280</v>
          </cell>
          <cell r="S4314">
            <v>1</v>
          </cell>
          <cell r="T4314">
            <v>3272280</v>
          </cell>
        </row>
        <row r="4315">
          <cell r="F4315" t="str">
            <v>120512. Vigilancia de la Salud AmbientalVigilancia de la Salud Ambiental2026</v>
          </cell>
          <cell r="G4315" t="str">
            <v>Acciones de Fiscalización y Aseguramiento Sanitario</v>
          </cell>
          <cell r="H4315" t="str">
            <v>Línea Seguridad química</v>
          </cell>
          <cell r="I4315" t="str">
            <v>GSP</v>
          </cell>
          <cell r="J4315" t="str">
            <v>Establecimiento vigilado y controlado</v>
          </cell>
          <cell r="K4315" t="str">
            <v>VER SIVIGILA</v>
          </cell>
          <cell r="L4315" t="str">
            <v>VER SIVIGILA</v>
          </cell>
          <cell r="M4315" t="str">
            <v>2_SANTA_FE</v>
          </cell>
          <cell r="N4315" t="str">
            <v>1_ENERO_2026</v>
          </cell>
          <cell r="O4315" t="str">
            <v>120512. Vigilancia de la Salud AmbientalVigilancia de la Salud Ambiental20262_SANTA_FE1_ENERO_2026</v>
          </cell>
          <cell r="P4315">
            <v>183312</v>
          </cell>
          <cell r="S4315">
            <v>1</v>
          </cell>
          <cell r="T4315">
            <v>183312</v>
          </cell>
        </row>
        <row r="4316">
          <cell r="F4316" t="str">
            <v>120512. Vigilancia de la Salud AmbientalVigilancia de la Salud Ambiental2026</v>
          </cell>
          <cell r="G4316" t="str">
            <v>Acciones de Fiscalización y Aseguramiento Sanitario</v>
          </cell>
          <cell r="H4316" t="str">
            <v>Línea Seguridad química</v>
          </cell>
          <cell r="I4316" t="str">
            <v>GSP</v>
          </cell>
          <cell r="J4316" t="str">
            <v>Establecimiento vigilado y controlado</v>
          </cell>
          <cell r="K4316" t="str">
            <v>VER SIVIGILA</v>
          </cell>
          <cell r="L4316" t="str">
            <v>VER SIVIGILA</v>
          </cell>
          <cell r="M4316" t="str">
            <v>4_SAN_CRISTOBAL</v>
          </cell>
          <cell r="N4316" t="str">
            <v>1_ENERO_2026</v>
          </cell>
          <cell r="O4316" t="str">
            <v>120512. Vigilancia de la Salud AmbientalVigilancia de la Salud Ambiental20264_SAN_CRISTOBAL1_ENERO_2026</v>
          </cell>
          <cell r="P4316">
            <v>183312</v>
          </cell>
          <cell r="S4316">
            <v>1</v>
          </cell>
          <cell r="T4316">
            <v>183312</v>
          </cell>
        </row>
        <row r="4317">
          <cell r="F4317" t="str">
            <v>120512. Vigilancia de la Salud AmbientalVigilancia de la Salud Ambiental2026</v>
          </cell>
          <cell r="G4317" t="str">
            <v>Acciones de Fiscalización y Aseguramiento Sanitario</v>
          </cell>
          <cell r="H4317" t="str">
            <v>Línea Seguridad química</v>
          </cell>
          <cell r="I4317" t="str">
            <v>GSP</v>
          </cell>
          <cell r="J4317" t="str">
            <v>Establecimiento vigilado y controlado</v>
          </cell>
          <cell r="K4317" t="str">
            <v>VER SIVIGILA</v>
          </cell>
          <cell r="L4317" t="str">
            <v>VER SIVIGILA</v>
          </cell>
          <cell r="M4317" t="str">
            <v>3_MARTIRES</v>
          </cell>
          <cell r="N4317" t="str">
            <v>1_ENERO_2026</v>
          </cell>
          <cell r="O4317" t="str">
            <v>120512. Vigilancia de la Salud AmbientalVigilancia de la Salud Ambiental20263_MARTIRES1_ENERO_2026</v>
          </cell>
          <cell r="P4317">
            <v>0</v>
          </cell>
          <cell r="S4317">
            <v>0</v>
          </cell>
          <cell r="T4317">
            <v>0</v>
          </cell>
        </row>
        <row r="4318">
          <cell r="F4318" t="str">
            <v>120512. Vigilancia de la Salud AmbientalVigilancia de la Salud Ambiental2026</v>
          </cell>
          <cell r="G4318" t="str">
            <v>Acciones de Fiscalización y Aseguramiento Sanitario</v>
          </cell>
          <cell r="H4318" t="str">
            <v>Línea Seguridad química</v>
          </cell>
          <cell r="I4318" t="str">
            <v>GSP</v>
          </cell>
          <cell r="J4318" t="str">
            <v>Establecimiento vigilado y controlado</v>
          </cell>
          <cell r="K4318" t="str">
            <v>VER SIVIGILA</v>
          </cell>
          <cell r="L4318" t="str">
            <v>VER SIVIGILA</v>
          </cell>
          <cell r="M4318" t="str">
            <v>6_ANTONIO_NARIÑO</v>
          </cell>
          <cell r="N4318" t="str">
            <v>1_ENERO_2026</v>
          </cell>
          <cell r="O4318" t="str">
            <v>120512. Vigilancia de la Salud AmbientalVigilancia de la Salud Ambiental20266_ANTONIO_NARIÑO1_ENERO_2026</v>
          </cell>
          <cell r="P4318">
            <v>0</v>
          </cell>
          <cell r="S4318">
            <v>0</v>
          </cell>
          <cell r="T4318">
            <v>0</v>
          </cell>
        </row>
        <row r="4319">
          <cell r="F4319" t="str">
            <v>120512. Vigilancia de la Salud AmbientalVigilancia de la Salud Ambiental2026</v>
          </cell>
          <cell r="G4319" t="str">
            <v>Acciones de Fiscalización y Aseguramiento Sanitario</v>
          </cell>
          <cell r="H4319" t="str">
            <v>Línea Seguridad química</v>
          </cell>
          <cell r="I4319" t="str">
            <v>GSP</v>
          </cell>
          <cell r="J4319" t="str">
            <v>Establecimiento vigilado y controlado</v>
          </cell>
          <cell r="K4319" t="str">
            <v>VER SIVIGILA</v>
          </cell>
          <cell r="L4319" t="str">
            <v>VER SIVIGILA</v>
          </cell>
          <cell r="M4319" t="str">
            <v>1_CANDELARIA</v>
          </cell>
          <cell r="N4319" t="str">
            <v>1_ENERO_2026</v>
          </cell>
          <cell r="O4319" t="str">
            <v>120512. Vigilancia de la Salud AmbientalVigilancia de la Salud Ambiental20261_CANDELARIA1_ENERO_2026</v>
          </cell>
          <cell r="P4319">
            <v>0</v>
          </cell>
          <cell r="S4319">
            <v>0</v>
          </cell>
          <cell r="T4319">
            <v>0</v>
          </cell>
        </row>
        <row r="4320">
          <cell r="F4320" t="str">
            <v>120512. Vigilancia de la Salud AmbientalVigilancia de la Salud Ambiental2026</v>
          </cell>
          <cell r="G4320" t="str">
            <v>Acciones de Fiscalización y Aseguramiento Sanitario</v>
          </cell>
          <cell r="H4320" t="str">
            <v>Línea Seguridad química</v>
          </cell>
          <cell r="I4320" t="str">
            <v>GSP</v>
          </cell>
          <cell r="J4320" t="str">
            <v>Establecimiento vigilado y controlado</v>
          </cell>
          <cell r="K4320" t="str">
            <v>VER SIVIGILA</v>
          </cell>
          <cell r="L4320" t="str">
            <v>VER SIVIGILA</v>
          </cell>
          <cell r="M4320" t="str">
            <v>5_RAFAEL_URIBE</v>
          </cell>
          <cell r="N4320" t="str">
            <v>1_ENERO_2026</v>
          </cell>
          <cell r="O4320" t="str">
            <v>120512. Vigilancia de la Salud AmbientalVigilancia de la Salud Ambiental20265_RAFAEL_URIBE1_ENERO_2026</v>
          </cell>
          <cell r="P4320">
            <v>183312</v>
          </cell>
          <cell r="S4320">
            <v>1</v>
          </cell>
          <cell r="T4320">
            <v>183312</v>
          </cell>
        </row>
        <row r="4321">
          <cell r="F4321" t="str">
            <v>121112. Vigilancia de la Salud AmbientalVigilancia de la Salud Ambiental2026</v>
          </cell>
          <cell r="G4321" t="str">
            <v>Acciones de Fiscalización y Aseguramiento Sanitario</v>
          </cell>
          <cell r="H4321" t="str">
            <v>Línea Calidad de Agua y Saneamiento básico</v>
          </cell>
          <cell r="I4321" t="str">
            <v>GSP</v>
          </cell>
          <cell r="J4321" t="str">
            <v>Vigilancia intensificada de la Salud Ambiental</v>
          </cell>
          <cell r="K4321" t="str">
            <v>VER SIVIGILA</v>
          </cell>
          <cell r="L4321" t="str">
            <v>VER SIVIGILA</v>
          </cell>
          <cell r="M4321" t="str">
            <v>2_SANTA_FE</v>
          </cell>
          <cell r="N4321" t="str">
            <v>1_ENERO_2026</v>
          </cell>
          <cell r="O4321" t="str">
            <v>121112. Vigilancia de la Salud AmbientalVigilancia de la Salud Ambiental20262_SANTA_FE1_ENERO_2026</v>
          </cell>
          <cell r="P4321">
            <v>31313120</v>
          </cell>
          <cell r="S4321">
            <v>1</v>
          </cell>
          <cell r="T4321">
            <v>31313120</v>
          </cell>
        </row>
        <row r="4322">
          <cell r="F4322" t="str">
            <v>124812. Vigilancia de la Salud AmbientalVigilancia de la Salud Ambiental2026</v>
          </cell>
          <cell r="G4322" t="str">
            <v>Acciones de Fiscalización y Aseguramiento Sanitario</v>
          </cell>
          <cell r="H4322" t="str">
            <v>Línea Alimentos Sanos y Seguros</v>
          </cell>
          <cell r="I4322" t="str">
            <v>GSP</v>
          </cell>
          <cell r="J4322" t="str">
            <v>Establecimiento vigilado y controlado</v>
          </cell>
          <cell r="K4322" t="str">
            <v>VER SIVIGILA</v>
          </cell>
          <cell r="L4322" t="str">
            <v>VER SIVIGILA</v>
          </cell>
          <cell r="M4322" t="str">
            <v>2_SANTA_FE</v>
          </cell>
          <cell r="N4322" t="str">
            <v>1_ENERO_2026</v>
          </cell>
          <cell r="O4322" t="str">
            <v>124812. Vigilancia de la Salud AmbientalVigilancia de la Salud Ambiental20262_SANTA_FE1_ENERO_2026</v>
          </cell>
          <cell r="P4322">
            <v>0</v>
          </cell>
          <cell r="S4322">
            <v>0</v>
          </cell>
          <cell r="T4322">
            <v>0</v>
          </cell>
        </row>
        <row r="4323">
          <cell r="F4323" t="str">
            <v>124812. Vigilancia de la Salud AmbientalVigilancia de la Salud Ambiental2026</v>
          </cell>
          <cell r="G4323" t="str">
            <v>Acciones de Fiscalización y Aseguramiento Sanitario</v>
          </cell>
          <cell r="H4323" t="str">
            <v>Línea Alimentos Sanos y Seguros</v>
          </cell>
          <cell r="I4323" t="str">
            <v>GSP</v>
          </cell>
          <cell r="J4323" t="str">
            <v>Establecimiento vigilado y controlado</v>
          </cell>
          <cell r="K4323" t="str">
            <v>VER SIVIGILA</v>
          </cell>
          <cell r="L4323" t="str">
            <v>VER SIVIGILA</v>
          </cell>
          <cell r="M4323" t="str">
            <v>4_SAN_CRISTOBAL</v>
          </cell>
          <cell r="N4323" t="str">
            <v>1_ENERO_2026</v>
          </cell>
          <cell r="O4323" t="str">
            <v>124812. Vigilancia de la Salud AmbientalVigilancia de la Salud Ambiental20264_SAN_CRISTOBAL1_ENERO_2026</v>
          </cell>
          <cell r="P4323">
            <v>91656</v>
          </cell>
          <cell r="S4323">
            <v>9</v>
          </cell>
          <cell r="T4323">
            <v>824904</v>
          </cell>
        </row>
        <row r="4324">
          <cell r="F4324" t="str">
            <v>124812. Vigilancia de la Salud AmbientalVigilancia de la Salud Ambiental2026</v>
          </cell>
          <cell r="G4324" t="str">
            <v>Acciones de Fiscalización y Aseguramiento Sanitario</v>
          </cell>
          <cell r="H4324" t="str">
            <v>Línea Alimentos Sanos y Seguros</v>
          </cell>
          <cell r="I4324" t="str">
            <v>GSP</v>
          </cell>
          <cell r="J4324" t="str">
            <v>Establecimiento vigilado y controlado</v>
          </cell>
          <cell r="K4324" t="str">
            <v>VER SIVIGILA</v>
          </cell>
          <cell r="L4324" t="str">
            <v>VER SIVIGILA</v>
          </cell>
          <cell r="M4324" t="str">
            <v>3_MARTIRES</v>
          </cell>
          <cell r="N4324" t="str">
            <v>1_ENERO_2026</v>
          </cell>
          <cell r="O4324" t="str">
            <v>124812. Vigilancia de la Salud AmbientalVigilancia de la Salud Ambiental20263_MARTIRES1_ENERO_2026</v>
          </cell>
          <cell r="P4324">
            <v>91656</v>
          </cell>
          <cell r="S4324">
            <v>3</v>
          </cell>
          <cell r="T4324">
            <v>274968</v>
          </cell>
        </row>
        <row r="4325">
          <cell r="F4325" t="str">
            <v>124812. Vigilancia de la Salud AmbientalVigilancia de la Salud Ambiental2026</v>
          </cell>
          <cell r="G4325" t="str">
            <v>Acciones de Fiscalización y Aseguramiento Sanitario</v>
          </cell>
          <cell r="H4325" t="str">
            <v>Línea Alimentos Sanos y Seguros</v>
          </cell>
          <cell r="I4325" t="str">
            <v>GSP</v>
          </cell>
          <cell r="J4325" t="str">
            <v>Establecimiento vigilado y controlado</v>
          </cell>
          <cell r="K4325" t="str">
            <v>VER SIVIGILA</v>
          </cell>
          <cell r="L4325" t="str">
            <v>VER SIVIGILA</v>
          </cell>
          <cell r="M4325" t="str">
            <v>6_ANTONIO_NARIÑO</v>
          </cell>
          <cell r="N4325" t="str">
            <v>1_ENERO_2026</v>
          </cell>
          <cell r="O4325" t="str">
            <v>124812. Vigilancia de la Salud AmbientalVigilancia de la Salud Ambiental20266_ANTONIO_NARIÑO1_ENERO_2026</v>
          </cell>
          <cell r="P4325">
            <v>91656</v>
          </cell>
          <cell r="S4325">
            <v>14</v>
          </cell>
          <cell r="T4325">
            <v>1283184</v>
          </cell>
        </row>
        <row r="4326">
          <cell r="F4326" t="str">
            <v>124812. Vigilancia de la Salud AmbientalVigilancia de la Salud Ambiental2026</v>
          </cell>
          <cell r="G4326" t="str">
            <v>Acciones de Fiscalización y Aseguramiento Sanitario</v>
          </cell>
          <cell r="H4326" t="str">
            <v>Línea Alimentos Sanos y Seguros</v>
          </cell>
          <cell r="I4326" t="str">
            <v>GSP</v>
          </cell>
          <cell r="J4326" t="str">
            <v>Establecimiento vigilado y controlado</v>
          </cell>
          <cell r="K4326" t="str">
            <v>VER SIVIGILA</v>
          </cell>
          <cell r="L4326" t="str">
            <v>VER SIVIGILA</v>
          </cell>
          <cell r="M4326" t="str">
            <v>5_RAFAEL_URIBE</v>
          </cell>
          <cell r="N4326" t="str">
            <v>1_ENERO_2026</v>
          </cell>
          <cell r="O4326" t="str">
            <v>124812. Vigilancia de la Salud AmbientalVigilancia de la Salud Ambiental20265_RAFAEL_URIBE1_ENERO_2026</v>
          </cell>
          <cell r="P4326">
            <v>91656</v>
          </cell>
          <cell r="S4326">
            <v>12</v>
          </cell>
          <cell r="T4326">
            <v>1099872</v>
          </cell>
        </row>
        <row r="4327">
          <cell r="F4327" t="str">
            <v>125112. Vigilancia de la Salud AmbientalVigilancia de la Salud Ambiental2026</v>
          </cell>
          <cell r="G4327" t="str">
            <v>Acciones de Fiscalización y Aseguramiento Sanitario</v>
          </cell>
          <cell r="H4327" t="str">
            <v>Línea Alimentos Sanos y Seguros</v>
          </cell>
          <cell r="I4327" t="str">
            <v>GSP</v>
          </cell>
          <cell r="J4327" t="str">
            <v>Establecimiento vigilado y controlado</v>
          </cell>
          <cell r="K4327" t="str">
            <v>VER SIVIGILA</v>
          </cell>
          <cell r="L4327" t="str">
            <v>VER SIVIGILA</v>
          </cell>
          <cell r="M4327" t="str">
            <v>2_SANTA_FE</v>
          </cell>
          <cell r="N4327" t="str">
            <v>1_ENERO_2026</v>
          </cell>
          <cell r="O4327" t="str">
            <v>125112. Vigilancia de la Salud AmbientalVigilancia de la Salud Ambiental20262_SANTA_FE1_ENERO_2026</v>
          </cell>
          <cell r="P4327">
            <v>1636140</v>
          </cell>
          <cell r="S4327">
            <v>2</v>
          </cell>
          <cell r="T4327">
            <v>3272280</v>
          </cell>
        </row>
        <row r="4328">
          <cell r="F4328" t="str">
            <v>125112. Vigilancia de la Salud AmbientalVigilancia de la Salud Ambiental2026</v>
          </cell>
          <cell r="G4328" t="str">
            <v>Acciones de Fiscalización y Aseguramiento Sanitario</v>
          </cell>
          <cell r="H4328" t="str">
            <v>Línea Alimentos Sanos y Seguros</v>
          </cell>
          <cell r="I4328" t="str">
            <v>GSP</v>
          </cell>
          <cell r="J4328" t="str">
            <v>Establecimiento vigilado y controlado</v>
          </cell>
          <cell r="K4328" t="str">
            <v>VER SIVIGILA</v>
          </cell>
          <cell r="L4328" t="str">
            <v>VER SIVIGILA</v>
          </cell>
          <cell r="M4328" t="str">
            <v>4_SAN_CRISTOBAL</v>
          </cell>
          <cell r="N4328" t="str">
            <v>1_ENERO_2026</v>
          </cell>
          <cell r="O4328" t="str">
            <v>125112. Vigilancia de la Salud AmbientalVigilancia de la Salud Ambiental20264_SAN_CRISTOBAL1_ENERO_2026</v>
          </cell>
          <cell r="P4328">
            <v>1636140</v>
          </cell>
          <cell r="S4328">
            <v>1</v>
          </cell>
          <cell r="T4328">
            <v>1636140</v>
          </cell>
        </row>
        <row r="4329">
          <cell r="F4329" t="str">
            <v>125212. Vigilancia de la Salud AmbientalVigilancia de la Salud Ambiental2026</v>
          </cell>
          <cell r="G4329" t="str">
            <v>Acciones de Fiscalización y Aseguramiento Sanitario</v>
          </cell>
          <cell r="H4329" t="str">
            <v>Línea Alimentos Sanos y Seguros</v>
          </cell>
          <cell r="I4329" t="str">
            <v>GSP</v>
          </cell>
          <cell r="J4329" t="str">
            <v>Establecimiento vigilado y controlado</v>
          </cell>
          <cell r="K4329" t="str">
            <v>VER SIVIGILA</v>
          </cell>
          <cell r="L4329" t="str">
            <v>VER SIVIGILA</v>
          </cell>
          <cell r="M4329" t="str">
            <v>2_SANTA_FE</v>
          </cell>
          <cell r="N4329" t="str">
            <v>1_ENERO_2026</v>
          </cell>
          <cell r="O4329" t="str">
            <v>125212. Vigilancia de la Salud AmbientalVigilancia de la Salud Ambiental20262_SANTA_FE1_ENERO_2026</v>
          </cell>
          <cell r="P4329">
            <v>763532</v>
          </cell>
          <cell r="S4329">
            <v>1</v>
          </cell>
          <cell r="T4329">
            <v>763532</v>
          </cell>
        </row>
        <row r="4330">
          <cell r="F4330" t="str">
            <v>125212. Vigilancia de la Salud AmbientalVigilancia de la Salud Ambiental2026</v>
          </cell>
          <cell r="G4330" t="str">
            <v>Acciones de Fiscalización y Aseguramiento Sanitario</v>
          </cell>
          <cell r="H4330" t="str">
            <v>Línea Alimentos Sanos y Seguros</v>
          </cell>
          <cell r="I4330" t="str">
            <v>GSP</v>
          </cell>
          <cell r="J4330" t="str">
            <v>Establecimiento vigilado y controlado</v>
          </cell>
          <cell r="K4330" t="str">
            <v>VER SIVIGILA</v>
          </cell>
          <cell r="L4330" t="str">
            <v>VER SIVIGILA</v>
          </cell>
          <cell r="M4330" t="str">
            <v>3_MARTIRES</v>
          </cell>
          <cell r="N4330" t="str">
            <v>1_ENERO_2026</v>
          </cell>
          <cell r="O4330" t="str">
            <v>125212. Vigilancia de la Salud AmbientalVigilancia de la Salud Ambiental20263_MARTIRES1_ENERO_2026</v>
          </cell>
          <cell r="P4330">
            <v>763532</v>
          </cell>
          <cell r="S4330">
            <v>1</v>
          </cell>
          <cell r="T4330">
            <v>763532</v>
          </cell>
        </row>
        <row r="4331">
          <cell r="F4331" t="str">
            <v>125212. Vigilancia de la Salud AmbientalVigilancia de la Salud Ambiental2026</v>
          </cell>
          <cell r="G4331" t="str">
            <v>Acciones de Fiscalización y Aseguramiento Sanitario</v>
          </cell>
          <cell r="H4331" t="str">
            <v>Línea Alimentos Sanos y Seguros</v>
          </cell>
          <cell r="I4331" t="str">
            <v>GSP</v>
          </cell>
          <cell r="J4331" t="str">
            <v>Establecimiento vigilado y controlado</v>
          </cell>
          <cell r="K4331" t="str">
            <v>VER SIVIGILA</v>
          </cell>
          <cell r="L4331" t="str">
            <v>VER SIVIGILA</v>
          </cell>
          <cell r="M4331" t="str">
            <v>6_ANTONIO_NARIÑO</v>
          </cell>
          <cell r="N4331" t="str">
            <v>1_ENERO_2026</v>
          </cell>
          <cell r="O4331" t="str">
            <v>125212. Vigilancia de la Salud AmbientalVigilancia de la Salud Ambiental20266_ANTONIO_NARIÑO1_ENERO_2026</v>
          </cell>
          <cell r="P4331">
            <v>763532</v>
          </cell>
          <cell r="S4331">
            <v>1</v>
          </cell>
          <cell r="T4331">
            <v>763532</v>
          </cell>
        </row>
        <row r="4332">
          <cell r="F4332" t="str">
            <v>125712. Vigilancia de la Salud AmbientalVigilancia de la Salud Ambiental2026</v>
          </cell>
          <cell r="G4332" t="str">
            <v>Acciones de Fiscalización y Aseguramiento Sanitario</v>
          </cell>
          <cell r="H4332" t="str">
            <v>Línea Alimentos Sanos y Seguros</v>
          </cell>
          <cell r="I4332" t="str">
            <v>GSP</v>
          </cell>
          <cell r="J4332" t="str">
            <v>Establecimiento vigilado y controlado</v>
          </cell>
          <cell r="K4332" t="str">
            <v>VER SIVIGILA</v>
          </cell>
          <cell r="L4332" t="str">
            <v>VER SIVIGILA</v>
          </cell>
          <cell r="M4332" t="str">
            <v>3_MARTIRES</v>
          </cell>
          <cell r="N4332" t="str">
            <v>1_ENERO_2026</v>
          </cell>
          <cell r="O4332" t="str">
            <v>125712. Vigilancia de la Salud AmbientalVigilancia de la Salud Ambiental20263_MARTIRES1_ENERO_2026</v>
          </cell>
          <cell r="P4332">
            <v>70244944</v>
          </cell>
          <cell r="S4332">
            <v>1</v>
          </cell>
          <cell r="T4332">
            <v>70244944</v>
          </cell>
        </row>
        <row r="4333">
          <cell r="F4333" t="str">
            <v>127712. Vigilancia de la Salud AmbientalVigilancia de la Salud Ambiental2026</v>
          </cell>
          <cell r="G4333" t="str">
            <v>Acciones de Fiscalización y Aseguramiento Sanitario</v>
          </cell>
          <cell r="H4333" t="str">
            <v>Línea Calidad de Agua y Saneamiento básico</v>
          </cell>
          <cell r="I4333" t="str">
            <v>GSP</v>
          </cell>
          <cell r="J4333" t="str">
            <v>Establecimiento vigilado y controlado</v>
          </cell>
          <cell r="K4333" t="str">
            <v>VER SIVIGILA</v>
          </cell>
          <cell r="L4333" t="str">
            <v>VER SIVIGILA</v>
          </cell>
          <cell r="M4333" t="str">
            <v>4_SAN_CRISTOBAL</v>
          </cell>
          <cell r="N4333" t="str">
            <v>1_ENERO_2026</v>
          </cell>
          <cell r="O4333" t="str">
            <v>127712. Vigilancia de la Salud AmbientalVigilancia de la Salud Ambiental20264_SAN_CRISTOBAL1_ENERO_2026</v>
          </cell>
          <cell r="P4333">
            <v>0</v>
          </cell>
          <cell r="S4333">
            <v>0</v>
          </cell>
          <cell r="T4333">
            <v>0</v>
          </cell>
        </row>
        <row r="4334">
          <cell r="F4334" t="str">
            <v>128112. Vigilancia de la Salud AmbientalVigilancia de la Salud Ambiental2026</v>
          </cell>
          <cell r="G4334" t="str">
            <v>Acciones de Fiscalización y Aseguramiento Sanitario</v>
          </cell>
          <cell r="H4334" t="str">
            <v>Línea Calidad de Agua y Saneamiento básico</v>
          </cell>
          <cell r="I4334" t="str">
            <v>GSP</v>
          </cell>
          <cell r="J4334" t="str">
            <v>Establecimiento vigilado y controlado</v>
          </cell>
          <cell r="K4334" t="str">
            <v>VER SIVIGILA</v>
          </cell>
          <cell r="L4334" t="str">
            <v>VER SIVIGILA</v>
          </cell>
          <cell r="M4334" t="str">
            <v>2_SANTA_FE</v>
          </cell>
          <cell r="N4334" t="str">
            <v>1_ENERO_2026</v>
          </cell>
          <cell r="O4334" t="str">
            <v>128112. Vigilancia de la Salud AmbientalVigilancia de la Salud Ambiental20262_SANTA_FE1_ENERO_2026</v>
          </cell>
          <cell r="P4334">
            <v>91656</v>
          </cell>
          <cell r="S4334">
            <v>2</v>
          </cell>
          <cell r="T4334">
            <v>183312</v>
          </cell>
        </row>
        <row r="4335">
          <cell r="F4335" t="str">
            <v>128112. Vigilancia de la Salud AmbientalVigilancia de la Salud Ambiental2026</v>
          </cell>
          <cell r="G4335" t="str">
            <v>Acciones de Fiscalización y Aseguramiento Sanitario</v>
          </cell>
          <cell r="H4335" t="str">
            <v>Línea Calidad de Agua y Saneamiento básico</v>
          </cell>
          <cell r="I4335" t="str">
            <v>GSP</v>
          </cell>
          <cell r="J4335" t="str">
            <v>Establecimiento vigilado y controlado</v>
          </cell>
          <cell r="K4335" t="str">
            <v>VER SIVIGILA</v>
          </cell>
          <cell r="L4335" t="str">
            <v>VER SIVIGILA</v>
          </cell>
          <cell r="M4335" t="str">
            <v>3_MARTIRES</v>
          </cell>
          <cell r="N4335" t="str">
            <v>1_ENERO_2026</v>
          </cell>
          <cell r="O4335" t="str">
            <v>128112. Vigilancia de la Salud AmbientalVigilancia de la Salud Ambiental20263_MARTIRES1_ENERO_2026</v>
          </cell>
          <cell r="P4335">
            <v>0</v>
          </cell>
          <cell r="S4335">
            <v>0</v>
          </cell>
          <cell r="T4335">
            <v>0</v>
          </cell>
        </row>
        <row r="4336">
          <cell r="F4336" t="str">
            <v>128112. Vigilancia de la Salud AmbientalVigilancia de la Salud Ambiental2026</v>
          </cell>
          <cell r="G4336" t="str">
            <v>Acciones de Fiscalización y Aseguramiento Sanitario</v>
          </cell>
          <cell r="H4336" t="str">
            <v>Línea Calidad de Agua y Saneamiento básico</v>
          </cell>
          <cell r="I4336" t="str">
            <v>GSP</v>
          </cell>
          <cell r="J4336" t="str">
            <v>Establecimiento vigilado y controlado</v>
          </cell>
          <cell r="K4336" t="str">
            <v>VER SIVIGILA</v>
          </cell>
          <cell r="L4336" t="str">
            <v>VER SIVIGILA</v>
          </cell>
          <cell r="M4336" t="str">
            <v>6_ANTONIO_NARIÑO</v>
          </cell>
          <cell r="N4336" t="str">
            <v>1_ENERO_2026</v>
          </cell>
          <cell r="O4336" t="str">
            <v>128112. Vigilancia de la Salud AmbientalVigilancia de la Salud Ambiental20266_ANTONIO_NARIÑO1_ENERO_2026</v>
          </cell>
          <cell r="P4336">
            <v>0</v>
          </cell>
          <cell r="S4336">
            <v>0</v>
          </cell>
          <cell r="T4336">
            <v>0</v>
          </cell>
        </row>
        <row r="4337">
          <cell r="F4337" t="str">
            <v>128112. Vigilancia de la Salud AmbientalVigilancia de la Salud Ambiental2026</v>
          </cell>
          <cell r="G4337" t="str">
            <v>Acciones de Fiscalización y Aseguramiento Sanitario</v>
          </cell>
          <cell r="H4337" t="str">
            <v>Línea Calidad de Agua y Saneamiento básico</v>
          </cell>
          <cell r="I4337" t="str">
            <v>GSP</v>
          </cell>
          <cell r="J4337" t="str">
            <v>Establecimiento vigilado y controlado</v>
          </cell>
          <cell r="K4337" t="str">
            <v>VER SIVIGILA</v>
          </cell>
          <cell r="L4337" t="str">
            <v>VER SIVIGILA</v>
          </cell>
          <cell r="M4337" t="str">
            <v>1_CANDELARIA</v>
          </cell>
          <cell r="N4337" t="str">
            <v>1_ENERO_2026</v>
          </cell>
          <cell r="O4337" t="str">
            <v>128112. Vigilancia de la Salud AmbientalVigilancia de la Salud Ambiental20261_CANDELARIA1_ENERO_2026</v>
          </cell>
          <cell r="P4337">
            <v>91656</v>
          </cell>
          <cell r="S4337">
            <v>3</v>
          </cell>
          <cell r="T4337">
            <v>274968</v>
          </cell>
        </row>
        <row r="4338">
          <cell r="F4338" t="str">
            <v>173512. Vigilancia de la Salud AmbientalVigilancia de la Salud Ambiental2026</v>
          </cell>
          <cell r="G4338" t="str">
            <v>Acciones de Fiscalización y Aseguramiento Sanitario</v>
          </cell>
          <cell r="H4338" t="str">
            <v>Línea Alimentos Sanos y Seguros</v>
          </cell>
          <cell r="I4338" t="str">
            <v>GSP</v>
          </cell>
          <cell r="J4338" t="str">
            <v>Establecimiento vigilado y controlado</v>
          </cell>
          <cell r="K4338" t="str">
            <v>VER SIVIGILA</v>
          </cell>
          <cell r="L4338" t="str">
            <v>VER SIVIGILA</v>
          </cell>
          <cell r="M4338" t="str">
            <v>6_ANTONIO_NARIÑO</v>
          </cell>
          <cell r="N4338" t="str">
            <v>1_ENERO_2026</v>
          </cell>
          <cell r="O4338" t="str">
            <v>173512. Vigilancia de la Salud AmbientalVigilancia de la Salud Ambiental20266_ANTONIO_NARIÑO1_ENERO_2026</v>
          </cell>
          <cell r="P4338">
            <v>35979</v>
          </cell>
          <cell r="S4338">
            <v>22</v>
          </cell>
          <cell r="T4338">
            <v>791538</v>
          </cell>
        </row>
        <row r="4339">
          <cell r="F4339" t="str">
            <v>173612. Vigilancia de la Salud AmbientalVigilancia de la Salud Ambiental2026</v>
          </cell>
          <cell r="G4339" t="str">
            <v xml:space="preserve">Prevención, Vigilancia  y Control de Enfermedades Zoonóticas </v>
          </cell>
          <cell r="H4339" t="str">
            <v>Línea eventos transmisibles de origen zoonótico</v>
          </cell>
          <cell r="I4339" t="str">
            <v>GSP</v>
          </cell>
          <cell r="J4339" t="str">
            <v>Prevención y Control de enfermedades zoonóticas</v>
          </cell>
          <cell r="K4339" t="str">
            <v>VER SIVIGILA</v>
          </cell>
          <cell r="L4339" t="str">
            <v>VER SIVIGILA</v>
          </cell>
          <cell r="M4339" t="str">
            <v>1_CANDELARIA</v>
          </cell>
          <cell r="N4339" t="str">
            <v>1_ENERO_2026</v>
          </cell>
          <cell r="O4339" t="str">
            <v>173612. Vigilancia de la Salud AmbientalVigilancia de la Salud Ambiental20261_CANDELARIA1_ENERO_2026</v>
          </cell>
          <cell r="P4339">
            <v>5621568</v>
          </cell>
          <cell r="S4339">
            <v>2</v>
          </cell>
          <cell r="T4339">
            <v>11243136</v>
          </cell>
        </row>
        <row r="4340">
          <cell r="F4340" t="str">
            <v>173712. Vigilancia de la Salud AmbientalVigilancia de la Salud Ambiental2026</v>
          </cell>
          <cell r="G4340" t="str">
            <v>Acciones de Fiscalización y Aseguramiento Sanitario</v>
          </cell>
          <cell r="H4340" t="str">
            <v>Línea eventos transmisibles de origen zoonótico</v>
          </cell>
          <cell r="I4340" t="str">
            <v>GSP</v>
          </cell>
          <cell r="J4340" t="str">
            <v>Establecimiento vigilado y controlado</v>
          </cell>
          <cell r="K4340" t="str">
            <v>VER SIVIGILA</v>
          </cell>
          <cell r="L4340" t="str">
            <v>VER SIVIGILA</v>
          </cell>
          <cell r="M4340" t="str">
            <v>4_SAN_CRISTOBAL</v>
          </cell>
          <cell r="N4340" t="str">
            <v>1_ENERO_2026</v>
          </cell>
          <cell r="O4340" t="str">
            <v>173712. Vigilancia de la Salud AmbientalVigilancia de la Salud Ambiental20264_SAN_CRISTOBAL1_ENERO_2026</v>
          </cell>
          <cell r="P4340">
            <v>61104</v>
          </cell>
          <cell r="S4340">
            <v>10</v>
          </cell>
          <cell r="T4340">
            <v>611040</v>
          </cell>
        </row>
        <row r="4341">
          <cell r="F4341" t="str">
            <v>173712. Vigilancia de la Salud AmbientalVigilancia de la Salud Ambiental2026</v>
          </cell>
          <cell r="G4341" t="str">
            <v>Acciones de Fiscalización y Aseguramiento Sanitario</v>
          </cell>
          <cell r="H4341" t="str">
            <v>Línea eventos transmisibles de origen zoonótico</v>
          </cell>
          <cell r="I4341" t="str">
            <v>GSP</v>
          </cell>
          <cell r="J4341" t="str">
            <v>Establecimiento vigilado y controlado</v>
          </cell>
          <cell r="K4341" t="str">
            <v>VER SIVIGILA</v>
          </cell>
          <cell r="L4341" t="str">
            <v>VER SIVIGILA</v>
          </cell>
          <cell r="M4341" t="str">
            <v>3_MARTIRES</v>
          </cell>
          <cell r="N4341" t="str">
            <v>1_ENERO_2026</v>
          </cell>
          <cell r="O4341" t="str">
            <v>173712. Vigilancia de la Salud AmbientalVigilancia de la Salud Ambiental20263_MARTIRES1_ENERO_2026</v>
          </cell>
          <cell r="P4341">
            <v>61104</v>
          </cell>
          <cell r="S4341">
            <v>4</v>
          </cell>
          <cell r="T4341">
            <v>244416</v>
          </cell>
        </row>
        <row r="4342">
          <cell r="F4342" t="str">
            <v>173712. Vigilancia de la Salud AmbientalVigilancia de la Salud Ambiental2026</v>
          </cell>
          <cell r="G4342" t="str">
            <v>Acciones de Fiscalización y Aseguramiento Sanitario</v>
          </cell>
          <cell r="H4342" t="str">
            <v>Línea eventos transmisibles de origen zoonótico</v>
          </cell>
          <cell r="I4342" t="str">
            <v>GSP</v>
          </cell>
          <cell r="J4342" t="str">
            <v>Establecimiento vigilado y controlado</v>
          </cell>
          <cell r="K4342" t="str">
            <v>VER SIVIGILA</v>
          </cell>
          <cell r="L4342" t="str">
            <v>VER SIVIGILA</v>
          </cell>
          <cell r="M4342" t="str">
            <v>1_CANDELARIA</v>
          </cell>
          <cell r="N4342" t="str">
            <v>1_ENERO_2026</v>
          </cell>
          <cell r="O4342" t="str">
            <v>173712. Vigilancia de la Salud AmbientalVigilancia de la Salud Ambiental20261_CANDELARIA1_ENERO_2026</v>
          </cell>
          <cell r="P4342">
            <v>61104</v>
          </cell>
          <cell r="S4342">
            <v>4</v>
          </cell>
          <cell r="T4342">
            <v>244416</v>
          </cell>
        </row>
        <row r="4343">
          <cell r="F4343" t="str">
            <v>174112. Vigilancia de la Salud AmbientalVigilancia de la Salud Ambiental2026</v>
          </cell>
          <cell r="G4343" t="str">
            <v>Acciones de Fiscalización y Aseguramiento Sanitario</v>
          </cell>
          <cell r="H4343" t="str">
            <v>Línea Seguridad química</v>
          </cell>
          <cell r="I4343" t="str">
            <v>GSP</v>
          </cell>
          <cell r="J4343" t="str">
            <v>Establecimiento vigilado y controlado</v>
          </cell>
          <cell r="K4343" t="str">
            <v>VER SIVIGILA</v>
          </cell>
          <cell r="L4343" t="str">
            <v>VER SIVIGILA</v>
          </cell>
          <cell r="M4343" t="str">
            <v>3_MARTIRES</v>
          </cell>
          <cell r="N4343" t="str">
            <v>1_ENERO_2026</v>
          </cell>
          <cell r="O4343" t="str">
            <v>174112. Vigilancia de la Salud AmbientalVigilancia de la Salud Ambiental20263_MARTIRES1_ENERO_2026</v>
          </cell>
          <cell r="P4343">
            <v>0</v>
          </cell>
          <cell r="S4343">
            <v>0</v>
          </cell>
          <cell r="T4343">
            <v>0</v>
          </cell>
        </row>
        <row r="4344">
          <cell r="F4344" t="str">
            <v>174112. Vigilancia de la Salud AmbientalVigilancia de la Salud Ambiental2026</v>
          </cell>
          <cell r="G4344" t="str">
            <v>Acciones de Fiscalización y Aseguramiento Sanitario</v>
          </cell>
          <cell r="H4344" t="str">
            <v>Línea Seguridad química</v>
          </cell>
          <cell r="I4344" t="str">
            <v>GSP</v>
          </cell>
          <cell r="J4344" t="str">
            <v>Establecimiento vigilado y controlado</v>
          </cell>
          <cell r="K4344" t="str">
            <v>VER SIVIGILA</v>
          </cell>
          <cell r="L4344" t="str">
            <v>VER SIVIGILA</v>
          </cell>
          <cell r="M4344" t="str">
            <v>6_ANTONIO_NARIÑO</v>
          </cell>
          <cell r="N4344" t="str">
            <v>1_ENERO_2026</v>
          </cell>
          <cell r="O4344" t="str">
            <v>174112. Vigilancia de la Salud AmbientalVigilancia de la Salud Ambiental20266_ANTONIO_NARIÑO1_ENERO_2026</v>
          </cell>
          <cell r="P4344">
            <v>0</v>
          </cell>
          <cell r="S4344">
            <v>0</v>
          </cell>
          <cell r="T4344">
            <v>0</v>
          </cell>
        </row>
        <row r="4345">
          <cell r="F4345" t="str">
            <v>174112. Vigilancia de la Salud AmbientalVigilancia de la Salud Ambiental2026</v>
          </cell>
          <cell r="G4345" t="str">
            <v>Acciones de Fiscalización y Aseguramiento Sanitario</v>
          </cell>
          <cell r="H4345" t="str">
            <v>Línea Seguridad química</v>
          </cell>
          <cell r="I4345" t="str">
            <v>GSP</v>
          </cell>
          <cell r="J4345" t="str">
            <v>Establecimiento vigilado y controlado</v>
          </cell>
          <cell r="K4345" t="str">
            <v>VER SIVIGILA</v>
          </cell>
          <cell r="L4345" t="str">
            <v>VER SIVIGILA</v>
          </cell>
          <cell r="M4345" t="str">
            <v>5_RAFAEL_URIBE</v>
          </cell>
          <cell r="N4345" t="str">
            <v>1_ENERO_2026</v>
          </cell>
          <cell r="O4345" t="str">
            <v>174112. Vigilancia de la Salud AmbientalVigilancia de la Salud Ambiental20265_RAFAEL_URIBE1_ENERO_2026</v>
          </cell>
          <cell r="P4345">
            <v>0</v>
          </cell>
          <cell r="S4345">
            <v>0</v>
          </cell>
          <cell r="T4345">
            <v>0</v>
          </cell>
        </row>
        <row r="4346">
          <cell r="F4346" t="str">
            <v>174212. Vigilancia de la Salud AmbientalVigilancia de la Salud Ambiental2026</v>
          </cell>
          <cell r="G4346" t="str">
            <v>Acciones de Fiscalización y Aseguramiento Sanitario</v>
          </cell>
          <cell r="H4346" t="str">
            <v>Línea Seguridad química</v>
          </cell>
          <cell r="I4346" t="str">
            <v>GSP</v>
          </cell>
          <cell r="J4346" t="str">
            <v>Establecimiento vigilado y controlado</v>
          </cell>
          <cell r="K4346" t="str">
            <v>VER SIVIGILA</v>
          </cell>
          <cell r="L4346" t="str">
            <v>VER SIVIGILA</v>
          </cell>
          <cell r="M4346" t="str">
            <v>2_SANTA_FE</v>
          </cell>
          <cell r="N4346" t="str">
            <v>1_ENERO_2026</v>
          </cell>
          <cell r="O4346" t="str">
            <v>174212. Vigilancia de la Salud AmbientalVigilancia de la Salud Ambiental20262_SANTA_FE1_ENERO_2026</v>
          </cell>
          <cell r="P4346">
            <v>91656</v>
          </cell>
          <cell r="S4346">
            <v>5</v>
          </cell>
          <cell r="T4346">
            <v>458280</v>
          </cell>
        </row>
        <row r="4347">
          <cell r="F4347" t="str">
            <v>174212. Vigilancia de la Salud AmbientalVigilancia de la Salud Ambiental2026</v>
          </cell>
          <cell r="G4347" t="str">
            <v>Acciones de Fiscalización y Aseguramiento Sanitario</v>
          </cell>
          <cell r="H4347" t="str">
            <v>Línea Seguridad química</v>
          </cell>
          <cell r="I4347" t="str">
            <v>GSP</v>
          </cell>
          <cell r="J4347" t="str">
            <v>Establecimiento vigilado y controlado</v>
          </cell>
          <cell r="K4347" t="str">
            <v>VER SIVIGILA</v>
          </cell>
          <cell r="L4347" t="str">
            <v>VER SIVIGILA</v>
          </cell>
          <cell r="M4347" t="str">
            <v>4_SAN_CRISTOBAL</v>
          </cell>
          <cell r="N4347" t="str">
            <v>1_ENERO_2026</v>
          </cell>
          <cell r="O4347" t="str">
            <v>174212. Vigilancia de la Salud AmbientalVigilancia de la Salud Ambiental20264_SAN_CRISTOBAL1_ENERO_2026</v>
          </cell>
          <cell r="P4347">
            <v>91656</v>
          </cell>
          <cell r="S4347">
            <v>22</v>
          </cell>
          <cell r="T4347">
            <v>2016432</v>
          </cell>
        </row>
        <row r="4348">
          <cell r="F4348" t="str">
            <v>174212. Vigilancia de la Salud AmbientalVigilancia de la Salud Ambiental2026</v>
          </cell>
          <cell r="G4348" t="str">
            <v>Acciones de Fiscalización y Aseguramiento Sanitario</v>
          </cell>
          <cell r="H4348" t="str">
            <v>Línea Seguridad química</v>
          </cell>
          <cell r="I4348" t="str">
            <v>GSP</v>
          </cell>
          <cell r="J4348" t="str">
            <v>Establecimiento vigilado y controlado</v>
          </cell>
          <cell r="K4348" t="str">
            <v>VER SIVIGILA</v>
          </cell>
          <cell r="L4348" t="str">
            <v>VER SIVIGILA</v>
          </cell>
          <cell r="M4348" t="str">
            <v>3_MARTIRES</v>
          </cell>
          <cell r="N4348" t="str">
            <v>1_ENERO_2026</v>
          </cell>
          <cell r="O4348" t="str">
            <v>174212. Vigilancia de la Salud AmbientalVigilancia de la Salud Ambiental20263_MARTIRES1_ENERO_2026</v>
          </cell>
          <cell r="P4348">
            <v>91656</v>
          </cell>
          <cell r="S4348">
            <v>25</v>
          </cell>
          <cell r="T4348">
            <v>2291400</v>
          </cell>
        </row>
        <row r="4349">
          <cell r="F4349" t="str">
            <v>174212. Vigilancia de la Salud AmbientalVigilancia de la Salud Ambiental2026</v>
          </cell>
          <cell r="G4349" t="str">
            <v>Acciones de Fiscalización y Aseguramiento Sanitario</v>
          </cell>
          <cell r="H4349" t="str">
            <v>Línea Seguridad química</v>
          </cell>
          <cell r="I4349" t="str">
            <v>GSP</v>
          </cell>
          <cell r="J4349" t="str">
            <v>Establecimiento vigilado y controlado</v>
          </cell>
          <cell r="K4349" t="str">
            <v>VER SIVIGILA</v>
          </cell>
          <cell r="L4349" t="str">
            <v>VER SIVIGILA</v>
          </cell>
          <cell r="M4349" t="str">
            <v>6_ANTONIO_NARIÑO</v>
          </cell>
          <cell r="N4349" t="str">
            <v>1_ENERO_2026</v>
          </cell>
          <cell r="O4349" t="str">
            <v>174212. Vigilancia de la Salud AmbientalVigilancia de la Salud Ambiental20266_ANTONIO_NARIÑO1_ENERO_2026</v>
          </cell>
          <cell r="P4349">
            <v>91656</v>
          </cell>
          <cell r="S4349">
            <v>10</v>
          </cell>
          <cell r="T4349">
            <v>916560</v>
          </cell>
        </row>
        <row r="4350">
          <cell r="F4350" t="str">
            <v>174212. Vigilancia de la Salud AmbientalVigilancia de la Salud Ambiental2026</v>
          </cell>
          <cell r="G4350" t="str">
            <v>Acciones de Fiscalización y Aseguramiento Sanitario</v>
          </cell>
          <cell r="H4350" t="str">
            <v>Línea Seguridad química</v>
          </cell>
          <cell r="I4350" t="str">
            <v>GSP</v>
          </cell>
          <cell r="J4350" t="str">
            <v>Establecimiento vigilado y controlado</v>
          </cell>
          <cell r="K4350" t="str">
            <v>VER SIVIGILA</v>
          </cell>
          <cell r="L4350" t="str">
            <v>VER SIVIGILA</v>
          </cell>
          <cell r="M4350" t="str">
            <v>1_CANDELARIA</v>
          </cell>
          <cell r="N4350" t="str">
            <v>1_ENERO_2026</v>
          </cell>
          <cell r="O4350" t="str">
            <v>174212. Vigilancia de la Salud AmbientalVigilancia de la Salud Ambiental20261_CANDELARIA1_ENERO_2026</v>
          </cell>
          <cell r="P4350">
            <v>0</v>
          </cell>
          <cell r="S4350">
            <v>0</v>
          </cell>
          <cell r="T4350">
            <v>0</v>
          </cell>
        </row>
        <row r="4351">
          <cell r="F4351" t="str">
            <v>174212. Vigilancia de la Salud AmbientalVigilancia de la Salud Ambiental2026</v>
          </cell>
          <cell r="G4351" t="str">
            <v>Acciones de Fiscalización y Aseguramiento Sanitario</v>
          </cell>
          <cell r="H4351" t="str">
            <v>Línea Seguridad química</v>
          </cell>
          <cell r="I4351" t="str">
            <v>GSP</v>
          </cell>
          <cell r="J4351" t="str">
            <v>Establecimiento vigilado y controlado</v>
          </cell>
          <cell r="K4351" t="str">
            <v>VER SIVIGILA</v>
          </cell>
          <cell r="L4351" t="str">
            <v>VER SIVIGILA</v>
          </cell>
          <cell r="M4351" t="str">
            <v>5_RAFAEL_URIBE</v>
          </cell>
          <cell r="N4351" t="str">
            <v>1_ENERO_2026</v>
          </cell>
          <cell r="O4351" t="str">
            <v>174212. Vigilancia de la Salud AmbientalVigilancia de la Salud Ambiental20265_RAFAEL_URIBE1_ENERO_2026</v>
          </cell>
          <cell r="P4351">
            <v>91656</v>
          </cell>
          <cell r="S4351">
            <v>11</v>
          </cell>
          <cell r="T4351">
            <v>1008216</v>
          </cell>
        </row>
        <row r="4352">
          <cell r="F4352" t="str">
            <v>174612. Vigilancia de la Salud AmbientalVigilancia de la Salud Ambiental2026</v>
          </cell>
          <cell r="G4352" t="str">
            <v>Acciones de Fiscalización y Aseguramiento Sanitario</v>
          </cell>
          <cell r="H4352" t="str">
            <v>Línea Seguridad química</v>
          </cell>
          <cell r="I4352" t="str">
            <v>GSP</v>
          </cell>
          <cell r="J4352" t="str">
            <v>Establecimiento vigilado y controlado</v>
          </cell>
          <cell r="K4352" t="str">
            <v>VER SIVIGILA</v>
          </cell>
          <cell r="L4352" t="str">
            <v>VER SIVIGILA</v>
          </cell>
          <cell r="M4352" t="str">
            <v>2_SANTA_FE</v>
          </cell>
          <cell r="N4352" t="str">
            <v>1_ENERO_2026</v>
          </cell>
          <cell r="O4352" t="str">
            <v>174612. Vigilancia de la Salud AmbientalVigilancia de la Salud Ambiental20262_SANTA_FE1_ENERO_2026</v>
          </cell>
          <cell r="P4352">
            <v>0</v>
          </cell>
          <cell r="S4352">
            <v>0</v>
          </cell>
          <cell r="T4352">
            <v>0</v>
          </cell>
        </row>
        <row r="4353">
          <cell r="F4353" t="str">
            <v>174612. Vigilancia de la Salud AmbientalVigilancia de la Salud Ambiental2026</v>
          </cell>
          <cell r="G4353" t="str">
            <v>Acciones de Fiscalización y Aseguramiento Sanitario</v>
          </cell>
          <cell r="H4353" t="str">
            <v>Línea Seguridad química</v>
          </cell>
          <cell r="I4353" t="str">
            <v>GSP</v>
          </cell>
          <cell r="J4353" t="str">
            <v>Establecimiento vigilado y controlado</v>
          </cell>
          <cell r="K4353" t="str">
            <v>VER SIVIGILA</v>
          </cell>
          <cell r="L4353" t="str">
            <v>VER SIVIGILA</v>
          </cell>
          <cell r="M4353" t="str">
            <v>4_SAN_CRISTOBAL</v>
          </cell>
          <cell r="N4353" t="str">
            <v>1_ENERO_2026</v>
          </cell>
          <cell r="O4353" t="str">
            <v>174612. Vigilancia de la Salud AmbientalVigilancia de la Salud Ambiental20264_SAN_CRISTOBAL1_ENERO_2026</v>
          </cell>
          <cell r="P4353">
            <v>0</v>
          </cell>
          <cell r="S4353">
            <v>0</v>
          </cell>
          <cell r="T4353">
            <v>0</v>
          </cell>
        </row>
        <row r="4354">
          <cell r="F4354" t="str">
            <v>174612. Vigilancia de la Salud AmbientalVigilancia de la Salud Ambiental2026</v>
          </cell>
          <cell r="G4354" t="str">
            <v>Acciones de Fiscalización y Aseguramiento Sanitario</v>
          </cell>
          <cell r="H4354" t="str">
            <v>Línea Seguridad química</v>
          </cell>
          <cell r="I4354" t="str">
            <v>GSP</v>
          </cell>
          <cell r="J4354" t="str">
            <v>Establecimiento vigilado y controlado</v>
          </cell>
          <cell r="K4354" t="str">
            <v>VER SIVIGILA</v>
          </cell>
          <cell r="L4354" t="str">
            <v>VER SIVIGILA</v>
          </cell>
          <cell r="M4354" t="str">
            <v>6_ANTONIO_NARIÑO</v>
          </cell>
          <cell r="N4354" t="str">
            <v>1_ENERO_2026</v>
          </cell>
          <cell r="O4354" t="str">
            <v>174612. Vigilancia de la Salud AmbientalVigilancia de la Salud Ambiental20266_ANTONIO_NARIÑO1_ENERO_2026</v>
          </cell>
          <cell r="P4354">
            <v>0</v>
          </cell>
          <cell r="S4354">
            <v>0</v>
          </cell>
          <cell r="T4354">
            <v>0</v>
          </cell>
        </row>
        <row r="4355">
          <cell r="F4355" t="str">
            <v>174612. Vigilancia de la Salud AmbientalVigilancia de la Salud Ambiental2026</v>
          </cell>
          <cell r="G4355" t="str">
            <v>Acciones de Fiscalización y Aseguramiento Sanitario</v>
          </cell>
          <cell r="H4355" t="str">
            <v>Línea Seguridad química</v>
          </cell>
          <cell r="I4355" t="str">
            <v>GSP</v>
          </cell>
          <cell r="J4355" t="str">
            <v>Establecimiento vigilado y controlado</v>
          </cell>
          <cell r="K4355" t="str">
            <v>VER SIVIGILA</v>
          </cell>
          <cell r="L4355" t="str">
            <v>VER SIVIGILA</v>
          </cell>
          <cell r="M4355" t="str">
            <v>5_RAFAEL_URIBE</v>
          </cell>
          <cell r="N4355" t="str">
            <v>1_ENERO_2026</v>
          </cell>
          <cell r="O4355" t="str">
            <v>174612. Vigilancia de la Salud AmbientalVigilancia de la Salud Ambiental20265_RAFAEL_URIBE1_ENERO_2026</v>
          </cell>
          <cell r="P4355">
            <v>0</v>
          </cell>
          <cell r="S4355">
            <v>0</v>
          </cell>
          <cell r="T4355">
            <v>0</v>
          </cell>
        </row>
        <row r="4356">
          <cell r="F4356" t="str">
            <v>175512. Vigilancia de la Salud AmbientalVigilancia de la Salud Ambiental2026</v>
          </cell>
          <cell r="G4356" t="str">
            <v>Acciones de Fiscalización y Aseguramiento Sanitario</v>
          </cell>
          <cell r="H4356" t="str">
            <v>Línea Seguridad química</v>
          </cell>
          <cell r="I4356" t="str">
            <v>GSP</v>
          </cell>
          <cell r="J4356" t="str">
            <v>Establecimiento vigilado y controlado</v>
          </cell>
          <cell r="K4356" t="str">
            <v>VER SIVIGILA</v>
          </cell>
          <cell r="L4356" t="str">
            <v>VER SIVIGILA</v>
          </cell>
          <cell r="M4356" t="str">
            <v>2_SANTA_FE</v>
          </cell>
          <cell r="N4356" t="str">
            <v>1_ENERO_2026</v>
          </cell>
          <cell r="O4356" t="str">
            <v>175512. Vigilancia de la Salud AmbientalVigilancia de la Salud Ambiental20262_SANTA_FE1_ENERO_2026</v>
          </cell>
          <cell r="P4356">
            <v>0</v>
          </cell>
          <cell r="S4356">
            <v>0</v>
          </cell>
          <cell r="T4356">
            <v>0</v>
          </cell>
        </row>
        <row r="4357">
          <cell r="F4357" t="str">
            <v>175512. Vigilancia de la Salud AmbientalVigilancia de la Salud Ambiental2026</v>
          </cell>
          <cell r="G4357" t="str">
            <v>Acciones de Fiscalización y Aseguramiento Sanitario</v>
          </cell>
          <cell r="H4357" t="str">
            <v>Línea Seguridad química</v>
          </cell>
          <cell r="I4357" t="str">
            <v>GSP</v>
          </cell>
          <cell r="J4357" t="str">
            <v>Establecimiento vigilado y controlado</v>
          </cell>
          <cell r="K4357" t="str">
            <v>VER SIVIGILA</v>
          </cell>
          <cell r="L4357" t="str">
            <v>VER SIVIGILA</v>
          </cell>
          <cell r="M4357" t="str">
            <v>3_MARTIRES</v>
          </cell>
          <cell r="N4357" t="str">
            <v>1_ENERO_2026</v>
          </cell>
          <cell r="O4357" t="str">
            <v>175512. Vigilancia de la Salud AmbientalVigilancia de la Salud Ambiental20263_MARTIRES1_ENERO_2026</v>
          </cell>
          <cell r="P4357">
            <v>0</v>
          </cell>
          <cell r="S4357">
            <v>0</v>
          </cell>
          <cell r="T4357">
            <v>0</v>
          </cell>
        </row>
        <row r="4358">
          <cell r="F4358" t="str">
            <v>175512. Vigilancia de la Salud AmbientalVigilancia de la Salud Ambiental2026</v>
          </cell>
          <cell r="G4358" t="str">
            <v>Acciones de Fiscalización y Aseguramiento Sanitario</v>
          </cell>
          <cell r="H4358" t="str">
            <v>Línea Seguridad química</v>
          </cell>
          <cell r="I4358" t="str">
            <v>GSP</v>
          </cell>
          <cell r="J4358" t="str">
            <v>Establecimiento vigilado y controlado</v>
          </cell>
          <cell r="K4358" t="str">
            <v>VER SIVIGILA</v>
          </cell>
          <cell r="L4358" t="str">
            <v>VER SIVIGILA</v>
          </cell>
          <cell r="M4358" t="str">
            <v>6_ANTONIO_NARIÑO</v>
          </cell>
          <cell r="N4358" t="str">
            <v>1_ENERO_2026</v>
          </cell>
          <cell r="O4358" t="str">
            <v>175512. Vigilancia de la Salud AmbientalVigilancia de la Salud Ambiental20266_ANTONIO_NARIÑO1_ENERO_2026</v>
          </cell>
          <cell r="P4358">
            <v>0</v>
          </cell>
          <cell r="S4358">
            <v>0</v>
          </cell>
          <cell r="T4358">
            <v>0</v>
          </cell>
        </row>
        <row r="4359">
          <cell r="F4359" t="str">
            <v>175612. Vigilancia de la Salud AmbientalVigilancia de la Salud Ambiental2026</v>
          </cell>
          <cell r="G4359" t="str">
            <v>Acciones de Fiscalización y Aseguramiento Sanitario</v>
          </cell>
          <cell r="H4359" t="str">
            <v>Línea Seguridad química</v>
          </cell>
          <cell r="I4359" t="str">
            <v>GSP</v>
          </cell>
          <cell r="J4359" t="str">
            <v>Establecimiento vigilado y controlado</v>
          </cell>
          <cell r="K4359" t="str">
            <v>VER SIVIGILA</v>
          </cell>
          <cell r="L4359" t="str">
            <v>VER SIVIGILA</v>
          </cell>
          <cell r="M4359" t="str">
            <v>4_SAN_CRISTOBAL</v>
          </cell>
          <cell r="N4359" t="str">
            <v>1_ENERO_2026</v>
          </cell>
          <cell r="O4359" t="str">
            <v>175612. Vigilancia de la Salud AmbientalVigilancia de la Salud Ambiental20264_SAN_CRISTOBAL1_ENERO_2026</v>
          </cell>
          <cell r="P4359">
            <v>0</v>
          </cell>
          <cell r="S4359">
            <v>0</v>
          </cell>
          <cell r="T4359">
            <v>0</v>
          </cell>
        </row>
        <row r="4360">
          <cell r="F4360" t="str">
            <v>175612. Vigilancia de la Salud AmbientalVigilancia de la Salud Ambiental2026</v>
          </cell>
          <cell r="G4360" t="str">
            <v>Acciones de Fiscalización y Aseguramiento Sanitario</v>
          </cell>
          <cell r="H4360" t="str">
            <v>Línea Seguridad química</v>
          </cell>
          <cell r="I4360" t="str">
            <v>GSP</v>
          </cell>
          <cell r="J4360" t="str">
            <v>Establecimiento vigilado y controlado</v>
          </cell>
          <cell r="K4360" t="str">
            <v>VER SIVIGILA</v>
          </cell>
          <cell r="L4360" t="str">
            <v>VER SIVIGILA</v>
          </cell>
          <cell r="M4360" t="str">
            <v>3_MARTIRES</v>
          </cell>
          <cell r="N4360" t="str">
            <v>1_ENERO_2026</v>
          </cell>
          <cell r="O4360" t="str">
            <v>175612. Vigilancia de la Salud AmbientalVigilancia de la Salud Ambiental20263_MARTIRES1_ENERO_2026</v>
          </cell>
          <cell r="P4360">
            <v>91656</v>
          </cell>
          <cell r="S4360">
            <v>3</v>
          </cell>
          <cell r="T4360">
            <v>274968</v>
          </cell>
        </row>
        <row r="4361">
          <cell r="F4361" t="str">
            <v>175612. Vigilancia de la Salud AmbientalVigilancia de la Salud Ambiental2026</v>
          </cell>
          <cell r="G4361" t="str">
            <v>Acciones de Fiscalización y Aseguramiento Sanitario</v>
          </cell>
          <cell r="H4361" t="str">
            <v>Línea Seguridad química</v>
          </cell>
          <cell r="I4361" t="str">
            <v>GSP</v>
          </cell>
          <cell r="J4361" t="str">
            <v>Establecimiento vigilado y controlado</v>
          </cell>
          <cell r="K4361" t="str">
            <v>VER SIVIGILA</v>
          </cell>
          <cell r="L4361" t="str">
            <v>VER SIVIGILA</v>
          </cell>
          <cell r="M4361" t="str">
            <v>6_ANTONIO_NARIÑO</v>
          </cell>
          <cell r="N4361" t="str">
            <v>1_ENERO_2026</v>
          </cell>
          <cell r="O4361" t="str">
            <v>175612. Vigilancia de la Salud AmbientalVigilancia de la Salud Ambiental20266_ANTONIO_NARIÑO1_ENERO_2026</v>
          </cell>
          <cell r="P4361">
            <v>91656</v>
          </cell>
          <cell r="S4361">
            <v>3</v>
          </cell>
          <cell r="T4361">
            <v>274968</v>
          </cell>
        </row>
        <row r="4362">
          <cell r="F4362" t="str">
            <v>175612. Vigilancia de la Salud AmbientalVigilancia de la Salud Ambiental2026</v>
          </cell>
          <cell r="G4362" t="str">
            <v>Acciones de Fiscalización y Aseguramiento Sanitario</v>
          </cell>
          <cell r="H4362" t="str">
            <v>Línea Seguridad química</v>
          </cell>
          <cell r="I4362" t="str">
            <v>GSP</v>
          </cell>
          <cell r="J4362" t="str">
            <v>Establecimiento vigilado y controlado</v>
          </cell>
          <cell r="K4362" t="str">
            <v>VER SIVIGILA</v>
          </cell>
          <cell r="L4362" t="str">
            <v>VER SIVIGILA</v>
          </cell>
          <cell r="M4362" t="str">
            <v>5_RAFAEL_URIBE</v>
          </cell>
          <cell r="N4362" t="str">
            <v>1_ENERO_2026</v>
          </cell>
          <cell r="O4362" t="str">
            <v>175612. Vigilancia de la Salud AmbientalVigilancia de la Salud Ambiental20265_RAFAEL_URIBE1_ENERO_2026</v>
          </cell>
          <cell r="P4362">
            <v>91656</v>
          </cell>
          <cell r="S4362">
            <v>1</v>
          </cell>
          <cell r="T4362">
            <v>91656</v>
          </cell>
        </row>
        <row r="4363">
          <cell r="F4363" t="str">
            <v>175812. Vigilancia de la Salud AmbientalVigilancia de la Salud Ambiental2026</v>
          </cell>
          <cell r="G4363" t="str">
            <v>Acciones de Fiscalización y Aseguramiento Sanitario</v>
          </cell>
          <cell r="H4363" t="str">
            <v>Línea Seguridad química</v>
          </cell>
          <cell r="I4363" t="str">
            <v>GSP</v>
          </cell>
          <cell r="J4363" t="str">
            <v>Establecimiento vigilado y controlado</v>
          </cell>
          <cell r="K4363" t="str">
            <v>VER SIVIGILA</v>
          </cell>
          <cell r="L4363" t="str">
            <v>VER SIVIGILA</v>
          </cell>
          <cell r="M4363" t="str">
            <v>2_SANTA_FE</v>
          </cell>
          <cell r="N4363" t="str">
            <v>1_ENERO_2026</v>
          </cell>
          <cell r="O4363" t="str">
            <v>175812. Vigilancia de la Salud AmbientalVigilancia de la Salud Ambiental20262_SANTA_FE1_ENERO_2026</v>
          </cell>
          <cell r="P4363">
            <v>0</v>
          </cell>
          <cell r="S4363">
            <v>0</v>
          </cell>
          <cell r="T4363">
            <v>0</v>
          </cell>
        </row>
        <row r="4364">
          <cell r="F4364" t="str">
            <v>175812. Vigilancia de la Salud AmbientalVigilancia de la Salud Ambiental2026</v>
          </cell>
          <cell r="G4364" t="str">
            <v>Acciones de Fiscalización y Aseguramiento Sanitario</v>
          </cell>
          <cell r="H4364" t="str">
            <v>Línea Seguridad química</v>
          </cell>
          <cell r="I4364" t="str">
            <v>GSP</v>
          </cell>
          <cell r="J4364" t="str">
            <v>Establecimiento vigilado y controlado</v>
          </cell>
          <cell r="K4364" t="str">
            <v>VER SIVIGILA</v>
          </cell>
          <cell r="L4364" t="str">
            <v>VER SIVIGILA</v>
          </cell>
          <cell r="M4364" t="str">
            <v>4_SAN_CRISTOBAL</v>
          </cell>
          <cell r="N4364" t="str">
            <v>1_ENERO_2026</v>
          </cell>
          <cell r="O4364" t="str">
            <v>175812. Vigilancia de la Salud AmbientalVigilancia de la Salud Ambiental20264_SAN_CRISTOBAL1_ENERO_2026</v>
          </cell>
          <cell r="P4364">
            <v>0</v>
          </cell>
          <cell r="S4364">
            <v>0</v>
          </cell>
          <cell r="T4364">
            <v>0</v>
          </cell>
        </row>
        <row r="4365">
          <cell r="F4365" t="str">
            <v>175812. Vigilancia de la Salud AmbientalVigilancia de la Salud Ambiental2026</v>
          </cell>
          <cell r="G4365" t="str">
            <v>Acciones de Fiscalización y Aseguramiento Sanitario</v>
          </cell>
          <cell r="H4365" t="str">
            <v>Línea Seguridad química</v>
          </cell>
          <cell r="I4365" t="str">
            <v>GSP</v>
          </cell>
          <cell r="J4365" t="str">
            <v>Establecimiento vigilado y controlado</v>
          </cell>
          <cell r="K4365" t="str">
            <v>VER SIVIGILA</v>
          </cell>
          <cell r="L4365" t="str">
            <v>VER SIVIGILA</v>
          </cell>
          <cell r="M4365" t="str">
            <v>3_MARTIRES</v>
          </cell>
          <cell r="N4365" t="str">
            <v>1_ENERO_2026</v>
          </cell>
          <cell r="O4365" t="str">
            <v>175812. Vigilancia de la Salud AmbientalVigilancia de la Salud Ambiental20263_MARTIRES1_ENERO_2026</v>
          </cell>
          <cell r="P4365">
            <v>0</v>
          </cell>
          <cell r="S4365">
            <v>0</v>
          </cell>
          <cell r="T4365">
            <v>0</v>
          </cell>
        </row>
        <row r="4366">
          <cell r="F4366" t="str">
            <v>175812. Vigilancia de la Salud AmbientalVigilancia de la Salud Ambiental2026</v>
          </cell>
          <cell r="G4366" t="str">
            <v>Acciones de Fiscalización y Aseguramiento Sanitario</v>
          </cell>
          <cell r="H4366" t="str">
            <v>Línea Seguridad química</v>
          </cell>
          <cell r="I4366" t="str">
            <v>GSP</v>
          </cell>
          <cell r="J4366" t="str">
            <v>Establecimiento vigilado y controlado</v>
          </cell>
          <cell r="K4366" t="str">
            <v>VER SIVIGILA</v>
          </cell>
          <cell r="L4366" t="str">
            <v>VER SIVIGILA</v>
          </cell>
          <cell r="M4366" t="str">
            <v>6_ANTONIO_NARIÑO</v>
          </cell>
          <cell r="N4366" t="str">
            <v>1_ENERO_2026</v>
          </cell>
          <cell r="O4366" t="str">
            <v>175812. Vigilancia de la Salud AmbientalVigilancia de la Salud Ambiental20266_ANTONIO_NARIÑO1_ENERO_2026</v>
          </cell>
          <cell r="P4366">
            <v>91656</v>
          </cell>
          <cell r="S4366">
            <v>1</v>
          </cell>
          <cell r="T4366">
            <v>91656</v>
          </cell>
        </row>
        <row r="4367">
          <cell r="F4367" t="str">
            <v>175912. Vigilancia de la Salud AmbientalVigilancia de la Salud Ambiental2026</v>
          </cell>
          <cell r="G4367" t="str">
            <v>Acciones de Fiscalización y Aseguramiento Sanitario</v>
          </cell>
          <cell r="H4367" t="str">
            <v>Línea Seguridad química</v>
          </cell>
          <cell r="I4367" t="str">
            <v>GSP</v>
          </cell>
          <cell r="J4367" t="str">
            <v>Establecimiento vigilado y controlado</v>
          </cell>
          <cell r="K4367" t="str">
            <v>VER SIVIGILA</v>
          </cell>
          <cell r="L4367" t="str">
            <v>VER SIVIGILA</v>
          </cell>
          <cell r="M4367" t="str">
            <v>2_SANTA_FE</v>
          </cell>
          <cell r="N4367" t="str">
            <v>1_ENERO_2026</v>
          </cell>
          <cell r="O4367" t="str">
            <v>175912. Vigilancia de la Salud AmbientalVigilancia de la Salud Ambiental20262_SANTA_FE1_ENERO_2026</v>
          </cell>
          <cell r="P4367">
            <v>76380</v>
          </cell>
          <cell r="S4367">
            <v>8</v>
          </cell>
          <cell r="T4367">
            <v>611040</v>
          </cell>
        </row>
        <row r="4368">
          <cell r="F4368" t="str">
            <v>175912. Vigilancia de la Salud AmbientalVigilancia de la Salud Ambiental2026</v>
          </cell>
          <cell r="G4368" t="str">
            <v>Acciones de Fiscalización y Aseguramiento Sanitario</v>
          </cell>
          <cell r="H4368" t="str">
            <v>Línea Seguridad química</v>
          </cell>
          <cell r="I4368" t="str">
            <v>GSP</v>
          </cell>
          <cell r="J4368" t="str">
            <v>Establecimiento vigilado y controlado</v>
          </cell>
          <cell r="K4368" t="str">
            <v>VER SIVIGILA</v>
          </cell>
          <cell r="L4368" t="str">
            <v>VER SIVIGILA</v>
          </cell>
          <cell r="M4368" t="str">
            <v>4_SAN_CRISTOBAL</v>
          </cell>
          <cell r="N4368" t="str">
            <v>1_ENERO_2026</v>
          </cell>
          <cell r="O4368" t="str">
            <v>175912. Vigilancia de la Salud AmbientalVigilancia de la Salud Ambiental20264_SAN_CRISTOBAL1_ENERO_2026</v>
          </cell>
          <cell r="P4368">
            <v>76380</v>
          </cell>
          <cell r="S4368">
            <v>27</v>
          </cell>
          <cell r="T4368">
            <v>2062260</v>
          </cell>
        </row>
        <row r="4369">
          <cell r="F4369" t="str">
            <v>175912. Vigilancia de la Salud AmbientalVigilancia de la Salud Ambiental2026</v>
          </cell>
          <cell r="G4369" t="str">
            <v>Acciones de Fiscalización y Aseguramiento Sanitario</v>
          </cell>
          <cell r="H4369" t="str">
            <v>Línea Seguridad química</v>
          </cell>
          <cell r="I4369" t="str">
            <v>GSP</v>
          </cell>
          <cell r="J4369" t="str">
            <v>Establecimiento vigilado y controlado</v>
          </cell>
          <cell r="K4369" t="str">
            <v>VER SIVIGILA</v>
          </cell>
          <cell r="L4369" t="str">
            <v>VER SIVIGILA</v>
          </cell>
          <cell r="M4369" t="str">
            <v>3_MARTIRES</v>
          </cell>
          <cell r="N4369" t="str">
            <v>1_ENERO_2026</v>
          </cell>
          <cell r="O4369" t="str">
            <v>175912. Vigilancia de la Salud AmbientalVigilancia de la Salud Ambiental20263_MARTIRES1_ENERO_2026</v>
          </cell>
          <cell r="P4369">
            <v>76380</v>
          </cell>
          <cell r="S4369">
            <v>90</v>
          </cell>
          <cell r="T4369">
            <v>6874200</v>
          </cell>
        </row>
        <row r="4370">
          <cell r="F4370" t="str">
            <v>175912. Vigilancia de la Salud AmbientalVigilancia de la Salud Ambiental2026</v>
          </cell>
          <cell r="G4370" t="str">
            <v>Acciones de Fiscalización y Aseguramiento Sanitario</v>
          </cell>
          <cell r="H4370" t="str">
            <v>Línea Seguridad química</v>
          </cell>
          <cell r="I4370" t="str">
            <v>GSP</v>
          </cell>
          <cell r="J4370" t="str">
            <v>Establecimiento vigilado y controlado</v>
          </cell>
          <cell r="K4370" t="str">
            <v>VER SIVIGILA</v>
          </cell>
          <cell r="L4370" t="str">
            <v>VER SIVIGILA</v>
          </cell>
          <cell r="M4370" t="str">
            <v>6_ANTONIO_NARIÑO</v>
          </cell>
          <cell r="N4370" t="str">
            <v>1_ENERO_2026</v>
          </cell>
          <cell r="O4370" t="str">
            <v>175912. Vigilancia de la Salud AmbientalVigilancia de la Salud Ambiental20266_ANTONIO_NARIÑO1_ENERO_2026</v>
          </cell>
          <cell r="P4370">
            <v>76380</v>
          </cell>
          <cell r="S4370">
            <v>37</v>
          </cell>
          <cell r="T4370">
            <v>2826060</v>
          </cell>
        </row>
        <row r="4371">
          <cell r="F4371" t="str">
            <v>175912. Vigilancia de la Salud AmbientalVigilancia de la Salud Ambiental2026</v>
          </cell>
          <cell r="G4371" t="str">
            <v>Acciones de Fiscalización y Aseguramiento Sanitario</v>
          </cell>
          <cell r="H4371" t="str">
            <v>Línea Seguridad química</v>
          </cell>
          <cell r="I4371" t="str">
            <v>GSP</v>
          </cell>
          <cell r="J4371" t="str">
            <v>Establecimiento vigilado y controlado</v>
          </cell>
          <cell r="K4371" t="str">
            <v>VER SIVIGILA</v>
          </cell>
          <cell r="L4371" t="str">
            <v>VER SIVIGILA</v>
          </cell>
          <cell r="M4371" t="str">
            <v>5_RAFAEL_URIBE</v>
          </cell>
          <cell r="N4371" t="str">
            <v>1_ENERO_2026</v>
          </cell>
          <cell r="O4371" t="str">
            <v>175912. Vigilancia de la Salud AmbientalVigilancia de la Salud Ambiental20265_RAFAEL_URIBE1_ENERO_2026</v>
          </cell>
          <cell r="P4371">
            <v>76380</v>
          </cell>
          <cell r="S4371">
            <v>12</v>
          </cell>
          <cell r="T4371">
            <v>916560</v>
          </cell>
        </row>
        <row r="4372">
          <cell r="F4372" t="str">
            <v>176012. Vigilancia de la Salud AmbientalVigilancia de la Salud Ambiental2026</v>
          </cell>
          <cell r="G4372" t="str">
            <v>Acciones de Fiscalización y Aseguramiento Sanitario</v>
          </cell>
          <cell r="H4372" t="str">
            <v>Línea Seguridad química</v>
          </cell>
          <cell r="I4372" t="str">
            <v>GSP</v>
          </cell>
          <cell r="J4372" t="str">
            <v>Establecimiento vigilado y controlado</v>
          </cell>
          <cell r="K4372" t="str">
            <v>VER SIVIGILA</v>
          </cell>
          <cell r="L4372" t="str">
            <v>VER SIVIGILA</v>
          </cell>
          <cell r="M4372" t="str">
            <v>3_MARTIRES</v>
          </cell>
          <cell r="N4372" t="str">
            <v>1_ENERO_2026</v>
          </cell>
          <cell r="O4372" t="str">
            <v>176012. Vigilancia de la Salud AmbientalVigilancia de la Salud Ambiental20263_MARTIRES1_ENERO_2026</v>
          </cell>
          <cell r="P4372">
            <v>0</v>
          </cell>
          <cell r="S4372">
            <v>0</v>
          </cell>
          <cell r="T4372">
            <v>0</v>
          </cell>
        </row>
        <row r="4373">
          <cell r="F4373" t="str">
            <v>176012. Vigilancia de la Salud AmbientalVigilancia de la Salud Ambiental2026</v>
          </cell>
          <cell r="G4373" t="str">
            <v>Acciones de Fiscalización y Aseguramiento Sanitario</v>
          </cell>
          <cell r="H4373" t="str">
            <v>Línea Seguridad química</v>
          </cell>
          <cell r="I4373" t="str">
            <v>GSP</v>
          </cell>
          <cell r="J4373" t="str">
            <v>Establecimiento vigilado y controlado</v>
          </cell>
          <cell r="K4373" t="str">
            <v>VER SIVIGILA</v>
          </cell>
          <cell r="L4373" t="str">
            <v>VER SIVIGILA</v>
          </cell>
          <cell r="M4373" t="str">
            <v>5_RAFAEL_URIBE</v>
          </cell>
          <cell r="N4373" t="str">
            <v>1_ENERO_2026</v>
          </cell>
          <cell r="O4373" t="str">
            <v>176012. Vigilancia de la Salud AmbientalVigilancia de la Salud Ambiental20265_RAFAEL_URIBE1_ENERO_2026</v>
          </cell>
          <cell r="P4373">
            <v>0</v>
          </cell>
          <cell r="S4373">
            <v>0</v>
          </cell>
          <cell r="T4373">
            <v>0</v>
          </cell>
        </row>
        <row r="4374">
          <cell r="F4374" t="str">
            <v>176112. Vigilancia de la Salud AmbientalVigilancia de la Salud Ambiental2026</v>
          </cell>
          <cell r="G4374" t="str">
            <v>Acciones de Fiscalización y Aseguramiento Sanitario</v>
          </cell>
          <cell r="H4374" t="str">
            <v>Línea Seguridad química</v>
          </cell>
          <cell r="I4374" t="str">
            <v>GSP</v>
          </cell>
          <cell r="J4374" t="str">
            <v>Establecimiento vigilado y controlado</v>
          </cell>
          <cell r="K4374" t="str">
            <v>VER SIVIGILA</v>
          </cell>
          <cell r="L4374" t="str">
            <v>VER SIVIGILA</v>
          </cell>
          <cell r="M4374" t="str">
            <v>2_SANTA_FE</v>
          </cell>
          <cell r="N4374" t="str">
            <v>1_ENERO_2026</v>
          </cell>
          <cell r="O4374" t="str">
            <v>176112. Vigilancia de la Salud AmbientalVigilancia de la Salud Ambiental20262_SANTA_FE1_ENERO_2026</v>
          </cell>
          <cell r="P4374">
            <v>61104</v>
          </cell>
          <cell r="S4374">
            <v>1</v>
          </cell>
          <cell r="T4374">
            <v>61104</v>
          </cell>
        </row>
        <row r="4375">
          <cell r="F4375" t="str">
            <v>176112. Vigilancia de la Salud AmbientalVigilancia de la Salud Ambiental2026</v>
          </cell>
          <cell r="G4375" t="str">
            <v>Acciones de Fiscalización y Aseguramiento Sanitario</v>
          </cell>
          <cell r="H4375" t="str">
            <v>Línea Seguridad química</v>
          </cell>
          <cell r="I4375" t="str">
            <v>GSP</v>
          </cell>
          <cell r="J4375" t="str">
            <v>Establecimiento vigilado y controlado</v>
          </cell>
          <cell r="K4375" t="str">
            <v>VER SIVIGILA</v>
          </cell>
          <cell r="L4375" t="str">
            <v>VER SIVIGILA</v>
          </cell>
          <cell r="M4375" t="str">
            <v>4_SAN_CRISTOBAL</v>
          </cell>
          <cell r="N4375" t="str">
            <v>1_ENERO_2026</v>
          </cell>
          <cell r="O4375" t="str">
            <v>176112. Vigilancia de la Salud AmbientalVigilancia de la Salud Ambiental20264_SAN_CRISTOBAL1_ENERO_2026</v>
          </cell>
          <cell r="P4375">
            <v>61104</v>
          </cell>
          <cell r="S4375">
            <v>3</v>
          </cell>
          <cell r="T4375">
            <v>183312</v>
          </cell>
        </row>
        <row r="4376">
          <cell r="F4376" t="str">
            <v>176112. Vigilancia de la Salud AmbientalVigilancia de la Salud Ambiental2026</v>
          </cell>
          <cell r="G4376" t="str">
            <v>Acciones de Fiscalización y Aseguramiento Sanitario</v>
          </cell>
          <cell r="H4376" t="str">
            <v>Línea Seguridad química</v>
          </cell>
          <cell r="I4376" t="str">
            <v>GSP</v>
          </cell>
          <cell r="J4376" t="str">
            <v>Establecimiento vigilado y controlado</v>
          </cell>
          <cell r="K4376" t="str">
            <v>VER SIVIGILA</v>
          </cell>
          <cell r="L4376" t="str">
            <v>VER SIVIGILA</v>
          </cell>
          <cell r="M4376" t="str">
            <v>3_MARTIRES</v>
          </cell>
          <cell r="N4376" t="str">
            <v>1_ENERO_2026</v>
          </cell>
          <cell r="O4376" t="str">
            <v>176112. Vigilancia de la Salud AmbientalVigilancia de la Salud Ambiental20263_MARTIRES1_ENERO_2026</v>
          </cell>
          <cell r="P4376">
            <v>0</v>
          </cell>
          <cell r="S4376">
            <v>0</v>
          </cell>
          <cell r="T4376">
            <v>0</v>
          </cell>
        </row>
        <row r="4377">
          <cell r="F4377" t="str">
            <v>176112. Vigilancia de la Salud AmbientalVigilancia de la Salud Ambiental2026</v>
          </cell>
          <cell r="G4377" t="str">
            <v>Acciones de Fiscalización y Aseguramiento Sanitario</v>
          </cell>
          <cell r="H4377" t="str">
            <v>Línea Seguridad química</v>
          </cell>
          <cell r="I4377" t="str">
            <v>GSP</v>
          </cell>
          <cell r="J4377" t="str">
            <v>Establecimiento vigilado y controlado</v>
          </cell>
          <cell r="K4377" t="str">
            <v>VER SIVIGILA</v>
          </cell>
          <cell r="L4377" t="str">
            <v>VER SIVIGILA</v>
          </cell>
          <cell r="M4377" t="str">
            <v>6_ANTONIO_NARIÑO</v>
          </cell>
          <cell r="N4377" t="str">
            <v>1_ENERO_2026</v>
          </cell>
          <cell r="O4377" t="str">
            <v>176112. Vigilancia de la Salud AmbientalVigilancia de la Salud Ambiental20266_ANTONIO_NARIÑO1_ENERO_2026</v>
          </cell>
          <cell r="P4377">
            <v>0</v>
          </cell>
          <cell r="S4377">
            <v>0</v>
          </cell>
          <cell r="T4377">
            <v>0</v>
          </cell>
        </row>
        <row r="4378">
          <cell r="F4378" t="str">
            <v>176112. Vigilancia de la Salud AmbientalVigilancia de la Salud Ambiental2026</v>
          </cell>
          <cell r="G4378" t="str">
            <v>Acciones de Fiscalización y Aseguramiento Sanitario</v>
          </cell>
          <cell r="H4378" t="str">
            <v>Línea Seguridad química</v>
          </cell>
          <cell r="I4378" t="str">
            <v>GSP</v>
          </cell>
          <cell r="J4378" t="str">
            <v>Establecimiento vigilado y controlado</v>
          </cell>
          <cell r="K4378" t="str">
            <v>VER SIVIGILA</v>
          </cell>
          <cell r="L4378" t="str">
            <v>VER SIVIGILA</v>
          </cell>
          <cell r="M4378" t="str">
            <v>1_CANDELARIA</v>
          </cell>
          <cell r="N4378" t="str">
            <v>1_ENERO_2026</v>
          </cell>
          <cell r="O4378" t="str">
            <v>176112. Vigilancia de la Salud AmbientalVigilancia de la Salud Ambiental20261_CANDELARIA1_ENERO_2026</v>
          </cell>
          <cell r="P4378">
            <v>0</v>
          </cell>
          <cell r="S4378">
            <v>0</v>
          </cell>
          <cell r="T4378">
            <v>0</v>
          </cell>
        </row>
        <row r="4379">
          <cell r="F4379" t="str">
            <v>176112. Vigilancia de la Salud AmbientalVigilancia de la Salud Ambiental2026</v>
          </cell>
          <cell r="G4379" t="str">
            <v>Acciones de Fiscalización y Aseguramiento Sanitario</v>
          </cell>
          <cell r="H4379" t="str">
            <v>Línea Seguridad química</v>
          </cell>
          <cell r="I4379" t="str">
            <v>GSP</v>
          </cell>
          <cell r="J4379" t="str">
            <v>Establecimiento vigilado y controlado</v>
          </cell>
          <cell r="K4379" t="str">
            <v>VER SIVIGILA</v>
          </cell>
          <cell r="L4379" t="str">
            <v>VER SIVIGILA</v>
          </cell>
          <cell r="M4379" t="str">
            <v>5_RAFAEL_URIBE</v>
          </cell>
          <cell r="N4379" t="str">
            <v>1_ENERO_2026</v>
          </cell>
          <cell r="O4379" t="str">
            <v>176112. Vigilancia de la Salud AmbientalVigilancia de la Salud Ambiental20265_RAFAEL_URIBE1_ENERO_2026</v>
          </cell>
          <cell r="P4379">
            <v>61104</v>
          </cell>
          <cell r="S4379">
            <v>1</v>
          </cell>
          <cell r="T4379">
            <v>61104</v>
          </cell>
        </row>
        <row r="4380">
          <cell r="F4380" t="str">
            <v>176212. Vigilancia de la Salud AmbientalVigilancia de la Salud Ambiental2026</v>
          </cell>
          <cell r="G4380" t="str">
            <v>Acciones de Fiscalización y Aseguramiento Sanitario</v>
          </cell>
          <cell r="H4380" t="str">
            <v>Línea Seguridad química</v>
          </cell>
          <cell r="I4380" t="str">
            <v>GSP</v>
          </cell>
          <cell r="J4380" t="str">
            <v>Establecimiento vigilado y controlado</v>
          </cell>
          <cell r="K4380" t="str">
            <v>VER SIVIGILA</v>
          </cell>
          <cell r="L4380" t="str">
            <v>VER SIVIGILA</v>
          </cell>
          <cell r="M4380" t="str">
            <v>2_SANTA_FE</v>
          </cell>
          <cell r="N4380" t="str">
            <v>1_ENERO_2026</v>
          </cell>
          <cell r="O4380" t="str">
            <v>176212. Vigilancia de la Salud AmbientalVigilancia de la Salud Ambiental20262_SANTA_FE1_ENERO_2026</v>
          </cell>
          <cell r="P4380">
            <v>0</v>
          </cell>
          <cell r="S4380">
            <v>0</v>
          </cell>
          <cell r="T4380">
            <v>0</v>
          </cell>
        </row>
        <row r="4381">
          <cell r="F4381" t="str">
            <v>176212. Vigilancia de la Salud AmbientalVigilancia de la Salud Ambiental2026</v>
          </cell>
          <cell r="G4381" t="str">
            <v>Acciones de Fiscalización y Aseguramiento Sanitario</v>
          </cell>
          <cell r="H4381" t="str">
            <v>Línea Seguridad química</v>
          </cell>
          <cell r="I4381" t="str">
            <v>GSP</v>
          </cell>
          <cell r="J4381" t="str">
            <v>Establecimiento vigilado y controlado</v>
          </cell>
          <cell r="K4381" t="str">
            <v>VER SIVIGILA</v>
          </cell>
          <cell r="L4381" t="str">
            <v>VER SIVIGILA</v>
          </cell>
          <cell r="M4381" t="str">
            <v>4_SAN_CRISTOBAL</v>
          </cell>
          <cell r="N4381" t="str">
            <v>1_ENERO_2026</v>
          </cell>
          <cell r="O4381" t="str">
            <v>176212. Vigilancia de la Salud AmbientalVigilancia de la Salud Ambiental20264_SAN_CRISTOBAL1_ENERO_2026</v>
          </cell>
          <cell r="P4381">
            <v>0</v>
          </cell>
          <cell r="S4381">
            <v>0</v>
          </cell>
          <cell r="T4381">
            <v>0</v>
          </cell>
        </row>
        <row r="4382">
          <cell r="F4382" t="str">
            <v>176212. Vigilancia de la Salud AmbientalVigilancia de la Salud Ambiental2026</v>
          </cell>
          <cell r="G4382" t="str">
            <v>Acciones de Fiscalización y Aseguramiento Sanitario</v>
          </cell>
          <cell r="H4382" t="str">
            <v>Línea Seguridad química</v>
          </cell>
          <cell r="I4382" t="str">
            <v>GSP</v>
          </cell>
          <cell r="J4382" t="str">
            <v>Establecimiento vigilado y controlado</v>
          </cell>
          <cell r="K4382" t="str">
            <v>VER SIVIGILA</v>
          </cell>
          <cell r="L4382" t="str">
            <v>VER SIVIGILA</v>
          </cell>
          <cell r="M4382" t="str">
            <v>3_MARTIRES</v>
          </cell>
          <cell r="N4382" t="str">
            <v>1_ENERO_2026</v>
          </cell>
          <cell r="O4382" t="str">
            <v>176212. Vigilancia de la Salud AmbientalVigilancia de la Salud Ambiental20263_MARTIRES1_ENERO_2026</v>
          </cell>
          <cell r="P4382">
            <v>0</v>
          </cell>
          <cell r="S4382">
            <v>0</v>
          </cell>
          <cell r="T4382">
            <v>0</v>
          </cell>
        </row>
        <row r="4383">
          <cell r="F4383" t="str">
            <v>176212. Vigilancia de la Salud AmbientalVigilancia de la Salud Ambiental2026</v>
          </cell>
          <cell r="G4383" t="str">
            <v>Acciones de Fiscalización y Aseguramiento Sanitario</v>
          </cell>
          <cell r="H4383" t="str">
            <v>Línea Seguridad química</v>
          </cell>
          <cell r="I4383" t="str">
            <v>GSP</v>
          </cell>
          <cell r="J4383" t="str">
            <v>Establecimiento vigilado y controlado</v>
          </cell>
          <cell r="K4383" t="str">
            <v>VER SIVIGILA</v>
          </cell>
          <cell r="L4383" t="str">
            <v>VER SIVIGILA</v>
          </cell>
          <cell r="M4383" t="str">
            <v>6_ANTONIO_NARIÑO</v>
          </cell>
          <cell r="N4383" t="str">
            <v>1_ENERO_2026</v>
          </cell>
          <cell r="O4383" t="str">
            <v>176212. Vigilancia de la Salud AmbientalVigilancia de la Salud Ambiental20266_ANTONIO_NARIÑO1_ENERO_2026</v>
          </cell>
          <cell r="P4383">
            <v>0</v>
          </cell>
          <cell r="S4383">
            <v>0</v>
          </cell>
          <cell r="T4383">
            <v>0</v>
          </cell>
        </row>
        <row r="4384">
          <cell r="F4384" t="str">
            <v>176212. Vigilancia de la Salud AmbientalVigilancia de la Salud Ambiental2026</v>
          </cell>
          <cell r="G4384" t="str">
            <v>Acciones de Fiscalización y Aseguramiento Sanitario</v>
          </cell>
          <cell r="H4384" t="str">
            <v>Línea Seguridad química</v>
          </cell>
          <cell r="I4384" t="str">
            <v>GSP</v>
          </cell>
          <cell r="J4384" t="str">
            <v>Establecimiento vigilado y controlado</v>
          </cell>
          <cell r="K4384" t="str">
            <v>VER SIVIGILA</v>
          </cell>
          <cell r="L4384" t="str">
            <v>VER SIVIGILA</v>
          </cell>
          <cell r="M4384" t="str">
            <v>5_RAFAEL_URIBE</v>
          </cell>
          <cell r="N4384" t="str">
            <v>1_ENERO_2026</v>
          </cell>
          <cell r="O4384" t="str">
            <v>176212. Vigilancia de la Salud AmbientalVigilancia de la Salud Ambiental20265_RAFAEL_URIBE1_ENERO_2026</v>
          </cell>
          <cell r="P4384">
            <v>0</v>
          </cell>
          <cell r="S4384">
            <v>0</v>
          </cell>
          <cell r="T4384">
            <v>0</v>
          </cell>
        </row>
        <row r="4385">
          <cell r="F4385" t="str">
            <v>176712. Vigilancia de la Salud AmbientalVigilancia de la Salud Ambiental2026</v>
          </cell>
          <cell r="G4385" t="str">
            <v>Acciones de Fiscalización y Aseguramiento Sanitario</v>
          </cell>
          <cell r="H4385" t="str">
            <v>Línea Calidad de Agua y Saneamiento básico</v>
          </cell>
          <cell r="I4385" t="str">
            <v>GSP</v>
          </cell>
          <cell r="J4385" t="str">
            <v>Establecimiento vigilado y controlado</v>
          </cell>
          <cell r="K4385" t="str">
            <v>VER SIVIGILA</v>
          </cell>
          <cell r="L4385" t="str">
            <v>VER SIVIGILA</v>
          </cell>
          <cell r="M4385" t="str">
            <v>3_MARTIRES</v>
          </cell>
          <cell r="N4385" t="str">
            <v>1_ENERO_2026</v>
          </cell>
          <cell r="O4385" t="str">
            <v>176712. Vigilancia de la Salud AmbientalVigilancia de la Salud Ambiental20263_MARTIRES1_ENERO_2026</v>
          </cell>
          <cell r="P4385">
            <v>0</v>
          </cell>
          <cell r="S4385">
            <v>0</v>
          </cell>
          <cell r="T4385">
            <v>0</v>
          </cell>
        </row>
        <row r="4386">
          <cell r="F4386" t="str">
            <v>177112. Vigilancia de la Salud AmbientalVigilancia de la Salud Ambiental2026</v>
          </cell>
          <cell r="G4386" t="str">
            <v>Acciones de Fiscalización y Aseguramiento Sanitario</v>
          </cell>
          <cell r="H4386" t="str">
            <v>Línea de Medicamentos y Tecnologías en Salud</v>
          </cell>
          <cell r="I4386" t="str">
            <v>GSP</v>
          </cell>
          <cell r="J4386" t="str">
            <v>Establecimiento vigilado y controlado</v>
          </cell>
          <cell r="K4386" t="str">
            <v>VER SIVIGILA</v>
          </cell>
          <cell r="L4386" t="str">
            <v>VER SIVIGILA</v>
          </cell>
          <cell r="M4386" t="str">
            <v>2_SANTA_FE</v>
          </cell>
          <cell r="N4386" t="str">
            <v>1_ENERO_2026</v>
          </cell>
          <cell r="O4386" t="str">
            <v>177112. Vigilancia de la Salud AmbientalVigilancia de la Salud Ambiental20262_SANTA_FE1_ENERO_2026</v>
          </cell>
          <cell r="P4386">
            <v>0</v>
          </cell>
          <cell r="S4386">
            <v>0</v>
          </cell>
          <cell r="T4386">
            <v>0</v>
          </cell>
        </row>
        <row r="4387">
          <cell r="F4387" t="str">
            <v>177112. Vigilancia de la Salud AmbientalVigilancia de la Salud Ambiental2026</v>
          </cell>
          <cell r="G4387" t="str">
            <v>Acciones de Fiscalización y Aseguramiento Sanitario</v>
          </cell>
          <cell r="H4387" t="str">
            <v>Línea de Medicamentos y Tecnologías en Salud</v>
          </cell>
          <cell r="I4387" t="str">
            <v>GSP</v>
          </cell>
          <cell r="J4387" t="str">
            <v>Establecimiento vigilado y controlado</v>
          </cell>
          <cell r="K4387" t="str">
            <v>VER SIVIGILA</v>
          </cell>
          <cell r="L4387" t="str">
            <v>VER SIVIGILA</v>
          </cell>
          <cell r="M4387" t="str">
            <v>4_SAN_CRISTOBAL</v>
          </cell>
          <cell r="N4387" t="str">
            <v>1_ENERO_2026</v>
          </cell>
          <cell r="O4387" t="str">
            <v>177112. Vigilancia de la Salud AmbientalVigilancia de la Salud Ambiental20264_SAN_CRISTOBAL1_ENERO_2026</v>
          </cell>
          <cell r="P4387">
            <v>0</v>
          </cell>
          <cell r="S4387">
            <v>0</v>
          </cell>
          <cell r="T4387">
            <v>0</v>
          </cell>
        </row>
        <row r="4388">
          <cell r="F4388" t="str">
            <v>177112. Vigilancia de la Salud AmbientalVigilancia de la Salud Ambiental2026</v>
          </cell>
          <cell r="G4388" t="str">
            <v>Acciones de Fiscalización y Aseguramiento Sanitario</v>
          </cell>
          <cell r="H4388" t="str">
            <v>Línea de Medicamentos y Tecnologías en Salud</v>
          </cell>
          <cell r="I4388" t="str">
            <v>GSP</v>
          </cell>
          <cell r="J4388" t="str">
            <v>Establecimiento vigilado y controlado</v>
          </cell>
          <cell r="K4388" t="str">
            <v>VER SIVIGILA</v>
          </cell>
          <cell r="L4388" t="str">
            <v>VER SIVIGILA</v>
          </cell>
          <cell r="M4388" t="str">
            <v>3_MARTIRES</v>
          </cell>
          <cell r="N4388" t="str">
            <v>1_ENERO_2026</v>
          </cell>
          <cell r="O4388" t="str">
            <v>177112. Vigilancia de la Salud AmbientalVigilancia de la Salud Ambiental20263_MARTIRES1_ENERO_2026</v>
          </cell>
          <cell r="P4388">
            <v>0</v>
          </cell>
          <cell r="S4388">
            <v>0</v>
          </cell>
          <cell r="T4388">
            <v>0</v>
          </cell>
        </row>
        <row r="4389">
          <cell r="F4389" t="str">
            <v>177112. Vigilancia de la Salud AmbientalVigilancia de la Salud Ambiental2026</v>
          </cell>
          <cell r="G4389" t="str">
            <v>Acciones de Fiscalización y Aseguramiento Sanitario</v>
          </cell>
          <cell r="H4389" t="str">
            <v>Línea de Medicamentos y Tecnologías en Salud</v>
          </cell>
          <cell r="I4389" t="str">
            <v>GSP</v>
          </cell>
          <cell r="J4389" t="str">
            <v>Establecimiento vigilado y controlado</v>
          </cell>
          <cell r="K4389" t="str">
            <v>VER SIVIGILA</v>
          </cell>
          <cell r="L4389" t="str">
            <v>VER SIVIGILA</v>
          </cell>
          <cell r="M4389" t="str">
            <v>6_ANTONIO_NARIÑO</v>
          </cell>
          <cell r="N4389" t="str">
            <v>1_ENERO_2026</v>
          </cell>
          <cell r="O4389" t="str">
            <v>177112. Vigilancia de la Salud AmbientalVigilancia de la Salud Ambiental20266_ANTONIO_NARIÑO1_ENERO_2026</v>
          </cell>
          <cell r="P4389">
            <v>0</v>
          </cell>
          <cell r="S4389">
            <v>0</v>
          </cell>
          <cell r="T4389">
            <v>0</v>
          </cell>
        </row>
        <row r="4390">
          <cell r="F4390" t="str">
            <v>177112. Vigilancia de la Salud AmbientalVigilancia de la Salud Ambiental2026</v>
          </cell>
          <cell r="G4390" t="str">
            <v>Acciones de Fiscalización y Aseguramiento Sanitario</v>
          </cell>
          <cell r="H4390" t="str">
            <v>Línea de Medicamentos y Tecnologías en Salud</v>
          </cell>
          <cell r="I4390" t="str">
            <v>GSP</v>
          </cell>
          <cell r="J4390" t="str">
            <v>Establecimiento vigilado y controlado</v>
          </cell>
          <cell r="K4390" t="str">
            <v>VER SIVIGILA</v>
          </cell>
          <cell r="L4390" t="str">
            <v>VER SIVIGILA</v>
          </cell>
          <cell r="M4390" t="str">
            <v>1_CANDELARIA</v>
          </cell>
          <cell r="N4390" t="str">
            <v>1_ENERO_2026</v>
          </cell>
          <cell r="O4390" t="str">
            <v>177112. Vigilancia de la Salud AmbientalVigilancia de la Salud Ambiental20261_CANDELARIA1_ENERO_2026</v>
          </cell>
          <cell r="P4390">
            <v>0</v>
          </cell>
          <cell r="S4390">
            <v>0</v>
          </cell>
          <cell r="T4390">
            <v>0</v>
          </cell>
        </row>
        <row r="4391">
          <cell r="F4391" t="str">
            <v>177112. Vigilancia de la Salud AmbientalVigilancia de la Salud Ambiental2026</v>
          </cell>
          <cell r="G4391" t="str">
            <v>Acciones de Fiscalización y Aseguramiento Sanitario</v>
          </cell>
          <cell r="H4391" t="str">
            <v>Línea de Medicamentos y Tecnologías en Salud</v>
          </cell>
          <cell r="I4391" t="str">
            <v>GSP</v>
          </cell>
          <cell r="J4391" t="str">
            <v>Establecimiento vigilado y controlado</v>
          </cell>
          <cell r="K4391" t="str">
            <v>VER SIVIGILA</v>
          </cell>
          <cell r="L4391" t="str">
            <v>VER SIVIGILA</v>
          </cell>
          <cell r="M4391" t="str">
            <v>5_RAFAEL_URIBE</v>
          </cell>
          <cell r="N4391" t="str">
            <v>1_ENERO_2026</v>
          </cell>
          <cell r="O4391" t="str">
            <v>177112. Vigilancia de la Salud AmbientalVigilancia de la Salud Ambiental20265_RAFAEL_URIBE1_ENERO_2026</v>
          </cell>
          <cell r="P4391">
            <v>0</v>
          </cell>
          <cell r="S4391">
            <v>0</v>
          </cell>
          <cell r="T4391">
            <v>0</v>
          </cell>
        </row>
        <row r="4392">
          <cell r="F4392" t="str">
            <v>178012. Vigilancia de la Salud AmbientalVigilancia de la Salud Ambiental2026</v>
          </cell>
          <cell r="G4392" t="str">
            <v>Acciones de Fiscalización y Aseguramiento Sanitario</v>
          </cell>
          <cell r="H4392" t="str">
            <v>Línea Alimentos Sanos y Seguros</v>
          </cell>
          <cell r="I4392" t="str">
            <v>GSP</v>
          </cell>
          <cell r="J4392" t="str">
            <v>Establecimiento vigilado y controlado</v>
          </cell>
          <cell r="K4392" t="str">
            <v>VER SIVIGILA</v>
          </cell>
          <cell r="L4392" t="str">
            <v>VER SIVIGILA</v>
          </cell>
          <cell r="M4392" t="str">
            <v>2_SANTA_FE</v>
          </cell>
          <cell r="N4392" t="str">
            <v>1_ENERO_2026</v>
          </cell>
          <cell r="O4392" t="str">
            <v>178012. Vigilancia de la Salud AmbientalVigilancia de la Salud Ambiental20262_SANTA_FE1_ENERO_2026</v>
          </cell>
          <cell r="P4392">
            <v>0</v>
          </cell>
          <cell r="S4392">
            <v>0</v>
          </cell>
          <cell r="T4392">
            <v>0</v>
          </cell>
        </row>
        <row r="4393">
          <cell r="F4393" t="str">
            <v>178012. Vigilancia de la Salud AmbientalVigilancia de la Salud Ambiental2026</v>
          </cell>
          <cell r="G4393" t="str">
            <v>Acciones de Fiscalización y Aseguramiento Sanitario</v>
          </cell>
          <cell r="H4393" t="str">
            <v>Línea Alimentos Sanos y Seguros</v>
          </cell>
          <cell r="I4393" t="str">
            <v>GSP</v>
          </cell>
          <cell r="J4393" t="str">
            <v>Establecimiento vigilado y controlado</v>
          </cell>
          <cell r="K4393" t="str">
            <v>VER SIVIGILA</v>
          </cell>
          <cell r="L4393" t="str">
            <v>VER SIVIGILA</v>
          </cell>
          <cell r="M4393" t="str">
            <v>4_SAN_CRISTOBAL</v>
          </cell>
          <cell r="N4393" t="str">
            <v>1_ENERO_2026</v>
          </cell>
          <cell r="O4393" t="str">
            <v>178012. Vigilancia de la Salud AmbientalVigilancia de la Salud Ambiental20264_SAN_CRISTOBAL1_ENERO_2026</v>
          </cell>
          <cell r="P4393">
            <v>0</v>
          </cell>
          <cell r="S4393">
            <v>0</v>
          </cell>
          <cell r="T4393">
            <v>0</v>
          </cell>
        </row>
        <row r="4394">
          <cell r="F4394" t="str">
            <v>178012. Vigilancia de la Salud AmbientalVigilancia de la Salud Ambiental2026</v>
          </cell>
          <cell r="G4394" t="str">
            <v>Acciones de Fiscalización y Aseguramiento Sanitario</v>
          </cell>
          <cell r="H4394" t="str">
            <v>Línea Alimentos Sanos y Seguros</v>
          </cell>
          <cell r="I4394" t="str">
            <v>GSP</v>
          </cell>
          <cell r="J4394" t="str">
            <v>Establecimiento vigilado y controlado</v>
          </cell>
          <cell r="K4394" t="str">
            <v>VER SIVIGILA</v>
          </cell>
          <cell r="L4394" t="str">
            <v>VER SIVIGILA</v>
          </cell>
          <cell r="M4394" t="str">
            <v>3_MARTIRES</v>
          </cell>
          <cell r="N4394" t="str">
            <v>1_ENERO_2026</v>
          </cell>
          <cell r="O4394" t="str">
            <v>178012. Vigilancia de la Salud AmbientalVigilancia de la Salud Ambiental20263_MARTIRES1_ENERO_2026</v>
          </cell>
          <cell r="P4394">
            <v>0</v>
          </cell>
          <cell r="S4394">
            <v>0</v>
          </cell>
          <cell r="T4394">
            <v>0</v>
          </cell>
        </row>
        <row r="4395">
          <cell r="F4395" t="str">
            <v>178012. Vigilancia de la Salud AmbientalVigilancia de la Salud Ambiental2026</v>
          </cell>
          <cell r="G4395" t="str">
            <v>Acciones de Fiscalización y Aseguramiento Sanitario</v>
          </cell>
          <cell r="H4395" t="str">
            <v>Línea Alimentos Sanos y Seguros</v>
          </cell>
          <cell r="I4395" t="str">
            <v>GSP</v>
          </cell>
          <cell r="J4395" t="str">
            <v>Establecimiento vigilado y controlado</v>
          </cell>
          <cell r="K4395" t="str">
            <v>VER SIVIGILA</v>
          </cell>
          <cell r="L4395" t="str">
            <v>VER SIVIGILA</v>
          </cell>
          <cell r="M4395" t="str">
            <v>6_ANTONIO_NARIÑO</v>
          </cell>
          <cell r="N4395" t="str">
            <v>1_ENERO_2026</v>
          </cell>
          <cell r="O4395" t="str">
            <v>178012. Vigilancia de la Salud AmbientalVigilancia de la Salud Ambiental20266_ANTONIO_NARIÑO1_ENERO_2026</v>
          </cell>
          <cell r="P4395">
            <v>0</v>
          </cell>
          <cell r="S4395">
            <v>0</v>
          </cell>
          <cell r="T4395">
            <v>0</v>
          </cell>
        </row>
        <row r="4396">
          <cell r="F4396" t="str">
            <v>178012. Vigilancia de la Salud AmbientalVigilancia de la Salud Ambiental2026</v>
          </cell>
          <cell r="G4396" t="str">
            <v>Acciones de Fiscalización y Aseguramiento Sanitario</v>
          </cell>
          <cell r="H4396" t="str">
            <v>Línea Alimentos Sanos y Seguros</v>
          </cell>
          <cell r="I4396" t="str">
            <v>GSP</v>
          </cell>
          <cell r="J4396" t="str">
            <v>Establecimiento vigilado y controlado</v>
          </cell>
          <cell r="K4396" t="str">
            <v>VER SIVIGILA</v>
          </cell>
          <cell r="L4396" t="str">
            <v>VER SIVIGILA</v>
          </cell>
          <cell r="M4396" t="str">
            <v>1_CANDELARIA</v>
          </cell>
          <cell r="N4396" t="str">
            <v>1_ENERO_2026</v>
          </cell>
          <cell r="O4396" t="str">
            <v>178012. Vigilancia de la Salud AmbientalVigilancia de la Salud Ambiental20261_CANDELARIA1_ENERO_2026</v>
          </cell>
          <cell r="P4396">
            <v>0</v>
          </cell>
          <cell r="S4396">
            <v>0</v>
          </cell>
          <cell r="T4396">
            <v>0</v>
          </cell>
        </row>
        <row r="4397">
          <cell r="F4397" t="str">
            <v>178012. Vigilancia de la Salud AmbientalVigilancia de la Salud Ambiental2026</v>
          </cell>
          <cell r="G4397" t="str">
            <v>Acciones de Fiscalización y Aseguramiento Sanitario</v>
          </cell>
          <cell r="H4397" t="str">
            <v>Línea Alimentos Sanos y Seguros</v>
          </cell>
          <cell r="I4397" t="str">
            <v>GSP</v>
          </cell>
          <cell r="J4397" t="str">
            <v>Establecimiento vigilado y controlado</v>
          </cell>
          <cell r="K4397" t="str">
            <v>VER SIVIGILA</v>
          </cell>
          <cell r="L4397" t="str">
            <v>VER SIVIGILA</v>
          </cell>
          <cell r="M4397" t="str">
            <v>5_RAFAEL_URIBE</v>
          </cell>
          <cell r="N4397" t="str">
            <v>1_ENERO_2026</v>
          </cell>
          <cell r="O4397" t="str">
            <v>178012. Vigilancia de la Salud AmbientalVigilancia de la Salud Ambiental20265_RAFAEL_URIBE1_ENERO_2026</v>
          </cell>
          <cell r="P4397">
            <v>0</v>
          </cell>
          <cell r="S4397">
            <v>0</v>
          </cell>
          <cell r="T4397">
            <v>0</v>
          </cell>
        </row>
        <row r="4398">
          <cell r="F4398" t="str">
            <v>178312. Vigilancia de la Salud AmbientalVigilancia de la Salud Ambiental2026</v>
          </cell>
          <cell r="G4398" t="str">
            <v>Acciones de Fiscalización y Aseguramiento Sanitario</v>
          </cell>
          <cell r="H4398" t="str">
            <v>Línea eventos transmisibles de origen zoonótico</v>
          </cell>
          <cell r="I4398" t="str">
            <v>GSP</v>
          </cell>
          <cell r="J4398" t="str">
            <v>Establecimiento vigilado y controlado</v>
          </cell>
          <cell r="K4398" t="str">
            <v>VER SIVIGILA</v>
          </cell>
          <cell r="L4398" t="str">
            <v>VER SIVIGILA</v>
          </cell>
          <cell r="M4398" t="str">
            <v>4_SAN_CRISTOBAL</v>
          </cell>
          <cell r="N4398" t="str">
            <v>1_ENERO_2026</v>
          </cell>
          <cell r="O4398" t="str">
            <v>178312. Vigilancia de la Salud AmbientalVigilancia de la Salud Ambiental20264_SAN_CRISTOBAL1_ENERO_2026</v>
          </cell>
          <cell r="P4398">
            <v>0</v>
          </cell>
          <cell r="S4398">
            <v>0</v>
          </cell>
          <cell r="T4398">
            <v>0</v>
          </cell>
        </row>
        <row r="4399">
          <cell r="F4399" t="str">
            <v>178312. Vigilancia de la Salud AmbientalVigilancia de la Salud Ambiental2026</v>
          </cell>
          <cell r="G4399" t="str">
            <v>Acciones de Fiscalización y Aseguramiento Sanitario</v>
          </cell>
          <cell r="H4399" t="str">
            <v>Línea eventos transmisibles de origen zoonótico</v>
          </cell>
          <cell r="I4399" t="str">
            <v>GSP</v>
          </cell>
          <cell r="J4399" t="str">
            <v>Establecimiento vigilado y controlado</v>
          </cell>
          <cell r="K4399" t="str">
            <v>VER SIVIGILA</v>
          </cell>
          <cell r="L4399" t="str">
            <v>VER SIVIGILA</v>
          </cell>
          <cell r="M4399" t="str">
            <v>3_MARTIRES</v>
          </cell>
          <cell r="N4399" t="str">
            <v>1_ENERO_2026</v>
          </cell>
          <cell r="O4399" t="str">
            <v>178312. Vigilancia de la Salud AmbientalVigilancia de la Salud Ambiental20263_MARTIRES1_ENERO_2026</v>
          </cell>
          <cell r="P4399">
            <v>0</v>
          </cell>
          <cell r="S4399">
            <v>0</v>
          </cell>
          <cell r="T4399">
            <v>0</v>
          </cell>
        </row>
        <row r="4400">
          <cell r="F4400" t="str">
            <v>178312. Vigilancia de la Salud AmbientalVigilancia de la Salud Ambiental2026</v>
          </cell>
          <cell r="G4400" t="str">
            <v>Acciones de Fiscalización y Aseguramiento Sanitario</v>
          </cell>
          <cell r="H4400" t="str">
            <v>Línea eventos transmisibles de origen zoonótico</v>
          </cell>
          <cell r="I4400" t="str">
            <v>GSP</v>
          </cell>
          <cell r="J4400" t="str">
            <v>Establecimiento vigilado y controlado</v>
          </cell>
          <cell r="K4400" t="str">
            <v>VER SIVIGILA</v>
          </cell>
          <cell r="L4400" t="str">
            <v>VER SIVIGILA</v>
          </cell>
          <cell r="M4400" t="str">
            <v>6_ANTONIO_NARIÑO</v>
          </cell>
          <cell r="N4400" t="str">
            <v>1_ENERO_2026</v>
          </cell>
          <cell r="O4400" t="str">
            <v>178312. Vigilancia de la Salud AmbientalVigilancia de la Salud Ambiental20266_ANTONIO_NARIÑO1_ENERO_2026</v>
          </cell>
          <cell r="P4400">
            <v>0</v>
          </cell>
          <cell r="S4400">
            <v>0</v>
          </cell>
          <cell r="T4400">
            <v>0</v>
          </cell>
        </row>
        <row r="4401">
          <cell r="F4401" t="str">
            <v>178312. Vigilancia de la Salud AmbientalVigilancia de la Salud Ambiental2026</v>
          </cell>
          <cell r="G4401" t="str">
            <v>Acciones de Fiscalización y Aseguramiento Sanitario</v>
          </cell>
          <cell r="H4401" t="str">
            <v>Línea eventos transmisibles de origen zoonótico</v>
          </cell>
          <cell r="I4401" t="str">
            <v>GSP</v>
          </cell>
          <cell r="J4401" t="str">
            <v>Establecimiento vigilado y controlado</v>
          </cell>
          <cell r="K4401" t="str">
            <v>VER SIVIGILA</v>
          </cell>
          <cell r="L4401" t="str">
            <v>VER SIVIGILA</v>
          </cell>
          <cell r="M4401" t="str">
            <v>1_CANDELARIA</v>
          </cell>
          <cell r="N4401" t="str">
            <v>1_ENERO_2026</v>
          </cell>
          <cell r="O4401" t="str">
            <v>178312. Vigilancia de la Salud AmbientalVigilancia de la Salud Ambiental20261_CANDELARIA1_ENERO_2026</v>
          </cell>
          <cell r="P4401">
            <v>0</v>
          </cell>
          <cell r="S4401">
            <v>0</v>
          </cell>
          <cell r="T4401">
            <v>0</v>
          </cell>
        </row>
        <row r="4402">
          <cell r="F4402" t="str">
            <v>186012. Vigilancia de la Salud AmbientalVigilancia de la Salud Ambiental2026</v>
          </cell>
          <cell r="G4402" t="str">
            <v>Educación para la Salud Pública - Vigilancia de la Salud Ambiental</v>
          </cell>
          <cell r="H4402" t="str">
            <v>Línea Seguridad química</v>
          </cell>
          <cell r="I4402" t="str">
            <v>GSP</v>
          </cell>
          <cell r="J4402" t="str">
            <v>Fortalecimiento de capacidades</v>
          </cell>
          <cell r="K4402" t="str">
            <v>VER SIVIGILA</v>
          </cell>
          <cell r="L4402" t="str">
            <v>VER SIVIGILA</v>
          </cell>
          <cell r="M4402" t="str">
            <v>2_SANTA_FE</v>
          </cell>
          <cell r="N4402" t="str">
            <v>1_ENERO_2026</v>
          </cell>
          <cell r="O4402" t="str">
            <v>186012. Vigilancia de la Salud AmbientalVigilancia de la Salud Ambiental20262_SANTA_FE1_ENERO_2026</v>
          </cell>
          <cell r="P4402">
            <v>0</v>
          </cell>
          <cell r="S4402">
            <v>0</v>
          </cell>
          <cell r="T4402">
            <v>0</v>
          </cell>
        </row>
        <row r="4403">
          <cell r="F4403" t="str">
            <v>186012. Vigilancia de la Salud AmbientalVigilancia de la Salud Ambiental2026</v>
          </cell>
          <cell r="G4403" t="str">
            <v>Educación para la Salud Pública - Vigilancia de la Salud Ambiental</v>
          </cell>
          <cell r="H4403" t="str">
            <v>Línea Seguridad química</v>
          </cell>
          <cell r="I4403" t="str">
            <v>GSP</v>
          </cell>
          <cell r="J4403" t="str">
            <v>Fortalecimiento de capacidades</v>
          </cell>
          <cell r="K4403" t="str">
            <v>VER SIVIGILA</v>
          </cell>
          <cell r="L4403" t="str">
            <v>VER SIVIGILA</v>
          </cell>
          <cell r="M4403" t="str">
            <v>4_SAN_CRISTOBAL</v>
          </cell>
          <cell r="N4403" t="str">
            <v>1_ENERO_2026</v>
          </cell>
          <cell r="O4403" t="str">
            <v>186012. Vigilancia de la Salud AmbientalVigilancia de la Salud Ambiental20264_SAN_CRISTOBAL1_ENERO_2026</v>
          </cell>
          <cell r="P4403">
            <v>0</v>
          </cell>
          <cell r="S4403">
            <v>0</v>
          </cell>
          <cell r="T4403">
            <v>0</v>
          </cell>
        </row>
        <row r="4404">
          <cell r="F4404" t="str">
            <v>186012. Vigilancia de la Salud AmbientalVigilancia de la Salud Ambiental2026</v>
          </cell>
          <cell r="G4404" t="str">
            <v>Educación para la Salud Pública - Vigilancia de la Salud Ambiental</v>
          </cell>
          <cell r="H4404" t="str">
            <v>Línea Seguridad química</v>
          </cell>
          <cell r="I4404" t="str">
            <v>GSP</v>
          </cell>
          <cell r="J4404" t="str">
            <v>Fortalecimiento de capacidades</v>
          </cell>
          <cell r="K4404" t="str">
            <v>VER SIVIGILA</v>
          </cell>
          <cell r="L4404" t="str">
            <v>VER SIVIGILA</v>
          </cell>
          <cell r="M4404" t="str">
            <v>3_MARTIRES</v>
          </cell>
          <cell r="N4404" t="str">
            <v>1_ENERO_2026</v>
          </cell>
          <cell r="O4404" t="str">
            <v>186012. Vigilancia de la Salud AmbientalVigilancia de la Salud Ambiental20263_MARTIRES1_ENERO_2026</v>
          </cell>
          <cell r="P4404">
            <v>0</v>
          </cell>
          <cell r="S4404">
            <v>0</v>
          </cell>
          <cell r="T4404">
            <v>0</v>
          </cell>
        </row>
        <row r="4405">
          <cell r="F4405" t="str">
            <v>186012. Vigilancia de la Salud AmbientalVigilancia de la Salud Ambiental2026</v>
          </cell>
          <cell r="G4405" t="str">
            <v>Educación para la Salud Pública - Vigilancia de la Salud Ambiental</v>
          </cell>
          <cell r="H4405" t="str">
            <v>Línea Seguridad química</v>
          </cell>
          <cell r="I4405" t="str">
            <v>GSP</v>
          </cell>
          <cell r="J4405" t="str">
            <v>Fortalecimiento de capacidades</v>
          </cell>
          <cell r="K4405" t="str">
            <v>VER SIVIGILA</v>
          </cell>
          <cell r="L4405" t="str">
            <v>VER SIVIGILA</v>
          </cell>
          <cell r="M4405" t="str">
            <v>6_ANTONIO_NARIÑO</v>
          </cell>
          <cell r="N4405" t="str">
            <v>1_ENERO_2026</v>
          </cell>
          <cell r="O4405" t="str">
            <v>186012. Vigilancia de la Salud AmbientalVigilancia de la Salud Ambiental20266_ANTONIO_NARIÑO1_ENERO_2026</v>
          </cell>
          <cell r="P4405">
            <v>0</v>
          </cell>
          <cell r="S4405">
            <v>0</v>
          </cell>
          <cell r="T4405">
            <v>0</v>
          </cell>
        </row>
        <row r="4406">
          <cell r="F4406" t="str">
            <v>186012. Vigilancia de la Salud AmbientalVigilancia de la Salud Ambiental2026</v>
          </cell>
          <cell r="G4406" t="str">
            <v>Educación para la Salud Pública - Vigilancia de la Salud Ambiental</v>
          </cell>
          <cell r="H4406" t="str">
            <v>Línea Seguridad química</v>
          </cell>
          <cell r="I4406" t="str">
            <v>GSP</v>
          </cell>
          <cell r="J4406" t="str">
            <v>Fortalecimiento de capacidades</v>
          </cell>
          <cell r="K4406" t="str">
            <v>VER SIVIGILA</v>
          </cell>
          <cell r="L4406" t="str">
            <v>VER SIVIGILA</v>
          </cell>
          <cell r="M4406" t="str">
            <v>1_CANDELARIA</v>
          </cell>
          <cell r="N4406" t="str">
            <v>1_ENERO_2026</v>
          </cell>
          <cell r="O4406" t="str">
            <v>186012. Vigilancia de la Salud AmbientalVigilancia de la Salud Ambiental20261_CANDELARIA1_ENERO_2026</v>
          </cell>
          <cell r="P4406">
            <v>0</v>
          </cell>
          <cell r="S4406">
            <v>0</v>
          </cell>
          <cell r="T4406">
            <v>0</v>
          </cell>
        </row>
        <row r="4407">
          <cell r="F4407" t="str">
            <v>186012. Vigilancia de la Salud AmbientalVigilancia de la Salud Ambiental2026</v>
          </cell>
          <cell r="G4407" t="str">
            <v>Educación para la Salud Pública - Vigilancia de la Salud Ambiental</v>
          </cell>
          <cell r="H4407" t="str">
            <v>Línea Seguridad química</v>
          </cell>
          <cell r="I4407" t="str">
            <v>GSP</v>
          </cell>
          <cell r="J4407" t="str">
            <v>Fortalecimiento de capacidades</v>
          </cell>
          <cell r="K4407" t="str">
            <v>VER SIVIGILA</v>
          </cell>
          <cell r="L4407" t="str">
            <v>VER SIVIGILA</v>
          </cell>
          <cell r="M4407" t="str">
            <v>5_RAFAEL_URIBE</v>
          </cell>
          <cell r="N4407" t="str">
            <v>1_ENERO_2026</v>
          </cell>
          <cell r="O4407" t="str">
            <v>186012. Vigilancia de la Salud AmbientalVigilancia de la Salud Ambiental20265_RAFAEL_URIBE1_ENERO_2026</v>
          </cell>
          <cell r="P4407">
            <v>0</v>
          </cell>
          <cell r="S4407">
            <v>0</v>
          </cell>
          <cell r="T4407">
            <v>0</v>
          </cell>
        </row>
        <row r="4408">
          <cell r="F4408" t="str">
            <v>186112. Vigilancia de la Salud AmbientalVigilancia de la Salud Ambiental2026</v>
          </cell>
          <cell r="G4408" t="str">
            <v>Educación para la Salud Pública - Vigilancia de la Salud Ambiental</v>
          </cell>
          <cell r="H4408" t="str">
            <v>Línea Seguridad química</v>
          </cell>
          <cell r="I4408" t="str">
            <v>GSP</v>
          </cell>
          <cell r="J4408" t="str">
            <v>Fortalecimiento de capacidades</v>
          </cell>
          <cell r="K4408" t="str">
            <v>VER SIVIGILA</v>
          </cell>
          <cell r="L4408" t="str">
            <v>VER SIVIGILA</v>
          </cell>
          <cell r="M4408" t="str">
            <v>4_SAN_CRISTOBAL</v>
          </cell>
          <cell r="N4408" t="str">
            <v>1_ENERO_2026</v>
          </cell>
          <cell r="O4408" t="str">
            <v>186112. Vigilancia de la Salud AmbientalVigilancia de la Salud Ambiental20264_SAN_CRISTOBAL1_ENERO_2026</v>
          </cell>
          <cell r="P4408">
            <v>0</v>
          </cell>
          <cell r="S4408">
            <v>0</v>
          </cell>
          <cell r="T4408">
            <v>0</v>
          </cell>
        </row>
        <row r="4409">
          <cell r="F4409" t="str">
            <v>186112. Vigilancia de la Salud AmbientalVigilancia de la Salud Ambiental2026</v>
          </cell>
          <cell r="G4409" t="str">
            <v>Educación para la Salud Pública - Vigilancia de la Salud Ambiental</v>
          </cell>
          <cell r="H4409" t="str">
            <v>Línea Seguridad química</v>
          </cell>
          <cell r="I4409" t="str">
            <v>GSP</v>
          </cell>
          <cell r="J4409" t="str">
            <v>Fortalecimiento de capacidades</v>
          </cell>
          <cell r="K4409" t="str">
            <v>VER SIVIGILA</v>
          </cell>
          <cell r="L4409" t="str">
            <v>VER SIVIGILA</v>
          </cell>
          <cell r="M4409" t="str">
            <v>3_MARTIRES</v>
          </cell>
          <cell r="N4409" t="str">
            <v>1_ENERO_2026</v>
          </cell>
          <cell r="O4409" t="str">
            <v>186112. Vigilancia de la Salud AmbientalVigilancia de la Salud Ambiental20263_MARTIRES1_ENERO_2026</v>
          </cell>
          <cell r="P4409">
            <v>0</v>
          </cell>
          <cell r="S4409">
            <v>0</v>
          </cell>
          <cell r="T4409">
            <v>0</v>
          </cell>
        </row>
        <row r="4410">
          <cell r="F4410" t="str">
            <v>186112. Vigilancia de la Salud AmbientalVigilancia de la Salud Ambiental2026</v>
          </cell>
          <cell r="G4410" t="str">
            <v>Educación para la Salud Pública - Vigilancia de la Salud Ambiental</v>
          </cell>
          <cell r="H4410" t="str">
            <v>Línea Seguridad química</v>
          </cell>
          <cell r="I4410" t="str">
            <v>GSP</v>
          </cell>
          <cell r="J4410" t="str">
            <v>Fortalecimiento de capacidades</v>
          </cell>
          <cell r="K4410" t="str">
            <v>VER SIVIGILA</v>
          </cell>
          <cell r="L4410" t="str">
            <v>VER SIVIGILA</v>
          </cell>
          <cell r="M4410" t="str">
            <v>6_ANTONIO_NARIÑO</v>
          </cell>
          <cell r="N4410" t="str">
            <v>1_ENERO_2026</v>
          </cell>
          <cell r="O4410" t="str">
            <v>186112. Vigilancia de la Salud AmbientalVigilancia de la Salud Ambiental20266_ANTONIO_NARIÑO1_ENERO_2026</v>
          </cell>
          <cell r="P4410">
            <v>0</v>
          </cell>
          <cell r="S4410">
            <v>0</v>
          </cell>
          <cell r="T4410">
            <v>0</v>
          </cell>
        </row>
        <row r="4411">
          <cell r="F4411" t="str">
            <v>186112. Vigilancia de la Salud AmbientalVigilancia de la Salud Ambiental2026</v>
          </cell>
          <cell r="G4411" t="str">
            <v>Educación para la Salud Pública - Vigilancia de la Salud Ambiental</v>
          </cell>
          <cell r="H4411" t="str">
            <v>Línea Seguridad química</v>
          </cell>
          <cell r="I4411" t="str">
            <v>GSP</v>
          </cell>
          <cell r="J4411" t="str">
            <v>Fortalecimiento de capacidades</v>
          </cell>
          <cell r="K4411" t="str">
            <v>VER SIVIGILA</v>
          </cell>
          <cell r="L4411" t="str">
            <v>VER SIVIGILA</v>
          </cell>
          <cell r="M4411" t="str">
            <v>5_RAFAEL_URIBE</v>
          </cell>
          <cell r="N4411" t="str">
            <v>1_ENERO_2026</v>
          </cell>
          <cell r="O4411" t="str">
            <v>186112. Vigilancia de la Salud AmbientalVigilancia de la Salud Ambiental20265_RAFAEL_URIBE1_ENERO_2026</v>
          </cell>
          <cell r="P4411">
            <v>0</v>
          </cell>
          <cell r="S4411">
            <v>0</v>
          </cell>
          <cell r="T4411">
            <v>0</v>
          </cell>
        </row>
        <row r="4412">
          <cell r="F4412" t="str">
            <v>186312. Vigilancia de la Salud AmbientalVigilancia de la Salud Ambiental2026</v>
          </cell>
          <cell r="G4412" t="str">
            <v>Educación para la Salud Pública - Vigilancia de la Salud Ambiental</v>
          </cell>
          <cell r="H4412" t="str">
            <v>Línea de Medicamentos y Tecnologías en Salud</v>
          </cell>
          <cell r="I4412" t="str">
            <v>GSP</v>
          </cell>
          <cell r="J4412" t="str">
            <v>Fortalecimiento de capacidades</v>
          </cell>
          <cell r="K4412" t="str">
            <v>VER SIVIGILA</v>
          </cell>
          <cell r="L4412" t="str">
            <v>VER SIVIGILA</v>
          </cell>
          <cell r="M4412" t="str">
            <v>2_SANTA_FE</v>
          </cell>
          <cell r="N4412" t="str">
            <v>1_ENERO_2026</v>
          </cell>
          <cell r="O4412" t="str">
            <v>186312. Vigilancia de la Salud AmbientalVigilancia de la Salud Ambiental20262_SANTA_FE1_ENERO_2026</v>
          </cell>
          <cell r="P4412">
            <v>211452</v>
          </cell>
          <cell r="S4412">
            <v>1</v>
          </cell>
          <cell r="T4412">
            <v>211452</v>
          </cell>
        </row>
        <row r="4413">
          <cell r="F4413" t="str">
            <v>186412. Vigilancia de la Salud AmbientalVigilancia de la Salud Ambiental2026</v>
          </cell>
          <cell r="G4413" t="str">
            <v>Educación para la Salud Pública - Vigilancia de la Salud Ambiental</v>
          </cell>
          <cell r="H4413" t="str">
            <v>Línea Alimentos Sanos y Seguros</v>
          </cell>
          <cell r="I4413" t="str">
            <v>GSP</v>
          </cell>
          <cell r="J4413" t="str">
            <v>Fortalecimiento de capacidades</v>
          </cell>
          <cell r="K4413" t="str">
            <v>VER SIVIGILA</v>
          </cell>
          <cell r="L4413" t="str">
            <v>VER SIVIGILA</v>
          </cell>
          <cell r="M4413" t="str">
            <v>2_SANTA_FE</v>
          </cell>
          <cell r="N4413" t="str">
            <v>1_ENERO_2026</v>
          </cell>
          <cell r="O4413" t="str">
            <v>186412. Vigilancia de la Salud AmbientalVigilancia de la Salud Ambiental20262_SANTA_FE1_ENERO_2026</v>
          </cell>
          <cell r="P4413">
            <v>91656</v>
          </cell>
          <cell r="S4413">
            <v>3</v>
          </cell>
          <cell r="T4413">
            <v>274968</v>
          </cell>
        </row>
        <row r="4414">
          <cell r="F4414" t="str">
            <v>186412. Vigilancia de la Salud AmbientalVigilancia de la Salud Ambiental2026</v>
          </cell>
          <cell r="G4414" t="str">
            <v>Educación para la Salud Pública - Vigilancia de la Salud Ambiental</v>
          </cell>
          <cell r="H4414" t="str">
            <v>Línea Alimentos Sanos y Seguros</v>
          </cell>
          <cell r="I4414" t="str">
            <v>GSP</v>
          </cell>
          <cell r="J4414" t="str">
            <v>Fortalecimiento de capacidades</v>
          </cell>
          <cell r="K4414" t="str">
            <v>VER SIVIGILA</v>
          </cell>
          <cell r="L4414" t="str">
            <v>VER SIVIGILA</v>
          </cell>
          <cell r="M4414" t="str">
            <v>4_SAN_CRISTOBAL</v>
          </cell>
          <cell r="N4414" t="str">
            <v>1_ENERO_2026</v>
          </cell>
          <cell r="O4414" t="str">
            <v>186412. Vigilancia de la Salud AmbientalVigilancia de la Salud Ambiental20264_SAN_CRISTOBAL1_ENERO_2026</v>
          </cell>
          <cell r="P4414">
            <v>91656</v>
          </cell>
          <cell r="S4414">
            <v>3</v>
          </cell>
          <cell r="T4414">
            <v>274968</v>
          </cell>
        </row>
        <row r="4415">
          <cell r="F4415" t="str">
            <v>186412. Vigilancia de la Salud AmbientalVigilancia de la Salud Ambiental2026</v>
          </cell>
          <cell r="G4415" t="str">
            <v>Educación para la Salud Pública - Vigilancia de la Salud Ambiental</v>
          </cell>
          <cell r="H4415" t="str">
            <v>Línea Alimentos Sanos y Seguros</v>
          </cell>
          <cell r="I4415" t="str">
            <v>GSP</v>
          </cell>
          <cell r="J4415" t="str">
            <v>Fortalecimiento de capacidades</v>
          </cell>
          <cell r="K4415" t="str">
            <v>VER SIVIGILA</v>
          </cell>
          <cell r="L4415" t="str">
            <v>VER SIVIGILA</v>
          </cell>
          <cell r="M4415" t="str">
            <v>3_MARTIRES</v>
          </cell>
          <cell r="N4415" t="str">
            <v>1_ENERO_2026</v>
          </cell>
          <cell r="O4415" t="str">
            <v>186412. Vigilancia de la Salud AmbientalVigilancia de la Salud Ambiental20263_MARTIRES1_ENERO_2026</v>
          </cell>
          <cell r="P4415">
            <v>91656</v>
          </cell>
          <cell r="S4415">
            <v>3</v>
          </cell>
          <cell r="T4415">
            <v>274968</v>
          </cell>
        </row>
        <row r="4416">
          <cell r="F4416" t="str">
            <v>186412. Vigilancia de la Salud AmbientalVigilancia de la Salud Ambiental2026</v>
          </cell>
          <cell r="G4416" t="str">
            <v>Educación para la Salud Pública - Vigilancia de la Salud Ambiental</v>
          </cell>
          <cell r="H4416" t="str">
            <v>Línea Alimentos Sanos y Seguros</v>
          </cell>
          <cell r="I4416" t="str">
            <v>GSP</v>
          </cell>
          <cell r="J4416" t="str">
            <v>Fortalecimiento de capacidades</v>
          </cell>
          <cell r="K4416" t="str">
            <v>VER SIVIGILA</v>
          </cell>
          <cell r="L4416" t="str">
            <v>VER SIVIGILA</v>
          </cell>
          <cell r="M4416" t="str">
            <v>6_ANTONIO_NARIÑO</v>
          </cell>
          <cell r="N4416" t="str">
            <v>1_ENERO_2026</v>
          </cell>
          <cell r="O4416" t="str">
            <v>186412. Vigilancia de la Salud AmbientalVigilancia de la Salud Ambiental20266_ANTONIO_NARIÑO1_ENERO_2026</v>
          </cell>
          <cell r="P4416">
            <v>91656</v>
          </cell>
          <cell r="S4416">
            <v>3</v>
          </cell>
          <cell r="T4416">
            <v>274968</v>
          </cell>
        </row>
        <row r="4417">
          <cell r="F4417" t="str">
            <v>186412. Vigilancia de la Salud AmbientalVigilancia de la Salud Ambiental2026</v>
          </cell>
          <cell r="G4417" t="str">
            <v>Educación para la Salud Pública - Vigilancia de la Salud Ambiental</v>
          </cell>
          <cell r="H4417" t="str">
            <v>Línea Alimentos Sanos y Seguros</v>
          </cell>
          <cell r="I4417" t="str">
            <v>GSP</v>
          </cell>
          <cell r="J4417" t="str">
            <v>Fortalecimiento de capacidades</v>
          </cell>
          <cell r="K4417" t="str">
            <v>VER SIVIGILA</v>
          </cell>
          <cell r="L4417" t="str">
            <v>VER SIVIGILA</v>
          </cell>
          <cell r="M4417" t="str">
            <v>1_CANDELARIA</v>
          </cell>
          <cell r="N4417" t="str">
            <v>1_ENERO_2026</v>
          </cell>
          <cell r="O4417" t="str">
            <v>186412. Vigilancia de la Salud AmbientalVigilancia de la Salud Ambiental20261_CANDELARIA1_ENERO_2026</v>
          </cell>
          <cell r="P4417">
            <v>91656</v>
          </cell>
          <cell r="S4417">
            <v>3</v>
          </cell>
          <cell r="T4417">
            <v>274968</v>
          </cell>
        </row>
        <row r="4418">
          <cell r="F4418" t="str">
            <v>186412. Vigilancia de la Salud AmbientalVigilancia de la Salud Ambiental2026</v>
          </cell>
          <cell r="G4418" t="str">
            <v>Educación para la Salud Pública - Vigilancia de la Salud Ambiental</v>
          </cell>
          <cell r="H4418" t="str">
            <v>Línea Alimentos Sanos y Seguros</v>
          </cell>
          <cell r="I4418" t="str">
            <v>GSP</v>
          </cell>
          <cell r="J4418" t="str">
            <v>Fortalecimiento de capacidades</v>
          </cell>
          <cell r="K4418" t="str">
            <v>VER SIVIGILA</v>
          </cell>
          <cell r="L4418" t="str">
            <v>VER SIVIGILA</v>
          </cell>
          <cell r="M4418" t="str">
            <v>5_RAFAEL_URIBE</v>
          </cell>
          <cell r="N4418" t="str">
            <v>1_ENERO_2026</v>
          </cell>
          <cell r="O4418" t="str">
            <v>186412. Vigilancia de la Salud AmbientalVigilancia de la Salud Ambiental20265_RAFAEL_URIBE1_ENERO_2026</v>
          </cell>
          <cell r="P4418">
            <v>91656</v>
          </cell>
          <cell r="S4418">
            <v>3</v>
          </cell>
          <cell r="T4418">
            <v>274968</v>
          </cell>
        </row>
        <row r="4419">
          <cell r="F4419" t="str">
            <v>186812. Vigilancia de la Salud AmbientalVigilancia de la Salud Ambiental2026</v>
          </cell>
          <cell r="G4419" t="str">
            <v>Acciones de Fiscalización y Aseguramiento Sanitario</v>
          </cell>
          <cell r="H4419" t="str">
            <v>Línea Calidad de Agua y Saneamiento básico</v>
          </cell>
          <cell r="I4419" t="str">
            <v>GSP</v>
          </cell>
          <cell r="J4419" t="str">
            <v>Establecimiento vigilado y controlado</v>
          </cell>
          <cell r="K4419" t="str">
            <v>VER SIVIGILA</v>
          </cell>
          <cell r="L4419" t="str">
            <v>VER SIVIGILA</v>
          </cell>
          <cell r="M4419" t="str">
            <v>2_SANTA_FE</v>
          </cell>
          <cell r="N4419" t="str">
            <v>1_ENERO_2026</v>
          </cell>
          <cell r="O4419" t="str">
            <v>186812. Vigilancia de la Salud AmbientalVigilancia de la Salud Ambiental20262_SANTA_FE1_ENERO_2026</v>
          </cell>
          <cell r="P4419">
            <v>0</v>
          </cell>
          <cell r="S4419">
            <v>0</v>
          </cell>
          <cell r="T4419">
            <v>0</v>
          </cell>
        </row>
        <row r="4420">
          <cell r="F4420" t="str">
            <v>186812. Vigilancia de la Salud AmbientalVigilancia de la Salud Ambiental2026</v>
          </cell>
          <cell r="G4420" t="str">
            <v>Acciones de Fiscalización y Aseguramiento Sanitario</v>
          </cell>
          <cell r="H4420" t="str">
            <v>Línea Calidad de Agua y Saneamiento básico</v>
          </cell>
          <cell r="I4420" t="str">
            <v>GSP</v>
          </cell>
          <cell r="J4420" t="str">
            <v>Establecimiento vigilado y controlado</v>
          </cell>
          <cell r="K4420" t="str">
            <v>VER SIVIGILA</v>
          </cell>
          <cell r="L4420" t="str">
            <v>VER SIVIGILA</v>
          </cell>
          <cell r="M4420" t="str">
            <v>4_SAN_CRISTOBAL</v>
          </cell>
          <cell r="N4420" t="str">
            <v>1_ENERO_2026</v>
          </cell>
          <cell r="O4420" t="str">
            <v>186812. Vigilancia de la Salud AmbientalVigilancia de la Salud Ambiental20264_SAN_CRISTOBAL1_ENERO_2026</v>
          </cell>
          <cell r="P4420">
            <v>0</v>
          </cell>
          <cell r="S4420">
            <v>0</v>
          </cell>
          <cell r="T4420">
            <v>0</v>
          </cell>
        </row>
        <row r="4421">
          <cell r="F4421" t="str">
            <v>186812. Vigilancia de la Salud AmbientalVigilancia de la Salud Ambiental2026</v>
          </cell>
          <cell r="G4421" t="str">
            <v>Acciones de Fiscalización y Aseguramiento Sanitario</v>
          </cell>
          <cell r="H4421" t="str">
            <v>Línea Calidad de Agua y Saneamiento básico</v>
          </cell>
          <cell r="I4421" t="str">
            <v>GSP</v>
          </cell>
          <cell r="J4421" t="str">
            <v>Establecimiento vigilado y controlado</v>
          </cell>
          <cell r="K4421" t="str">
            <v>VER SIVIGILA</v>
          </cell>
          <cell r="L4421" t="str">
            <v>VER SIVIGILA</v>
          </cell>
          <cell r="M4421" t="str">
            <v>3_MARTIRES</v>
          </cell>
          <cell r="N4421" t="str">
            <v>1_ENERO_2026</v>
          </cell>
          <cell r="O4421" t="str">
            <v>186812. Vigilancia de la Salud AmbientalVigilancia de la Salud Ambiental20263_MARTIRES1_ENERO_2026</v>
          </cell>
          <cell r="P4421">
            <v>0</v>
          </cell>
          <cell r="S4421">
            <v>0</v>
          </cell>
          <cell r="T4421">
            <v>0</v>
          </cell>
        </row>
        <row r="4422">
          <cell r="F4422" t="str">
            <v>186812. Vigilancia de la Salud AmbientalVigilancia de la Salud Ambiental2026</v>
          </cell>
          <cell r="G4422" t="str">
            <v>Acciones de Fiscalización y Aseguramiento Sanitario</v>
          </cell>
          <cell r="H4422" t="str">
            <v>Línea Calidad de Agua y Saneamiento básico</v>
          </cell>
          <cell r="I4422" t="str">
            <v>GSP</v>
          </cell>
          <cell r="J4422" t="str">
            <v>Establecimiento vigilado y controlado</v>
          </cell>
          <cell r="K4422" t="str">
            <v>VER SIVIGILA</v>
          </cell>
          <cell r="L4422" t="str">
            <v>VER SIVIGILA</v>
          </cell>
          <cell r="M4422" t="str">
            <v>6_ANTONIO_NARIÑO</v>
          </cell>
          <cell r="N4422" t="str">
            <v>1_ENERO_2026</v>
          </cell>
          <cell r="O4422" t="str">
            <v>186812. Vigilancia de la Salud AmbientalVigilancia de la Salud Ambiental20266_ANTONIO_NARIÑO1_ENERO_2026</v>
          </cell>
          <cell r="P4422">
            <v>0</v>
          </cell>
          <cell r="S4422">
            <v>0</v>
          </cell>
          <cell r="T4422">
            <v>0</v>
          </cell>
        </row>
        <row r="4423">
          <cell r="F4423" t="str">
            <v>186812. Vigilancia de la Salud AmbientalVigilancia de la Salud Ambiental2026</v>
          </cell>
          <cell r="G4423" t="str">
            <v>Acciones de Fiscalización y Aseguramiento Sanitario</v>
          </cell>
          <cell r="H4423" t="str">
            <v>Línea Calidad de Agua y Saneamiento básico</v>
          </cell>
          <cell r="I4423" t="str">
            <v>GSP</v>
          </cell>
          <cell r="J4423" t="str">
            <v>Establecimiento vigilado y controlado</v>
          </cell>
          <cell r="K4423" t="str">
            <v>VER SIVIGILA</v>
          </cell>
          <cell r="L4423" t="str">
            <v>VER SIVIGILA</v>
          </cell>
          <cell r="M4423" t="str">
            <v>5_RAFAEL_URIBE</v>
          </cell>
          <cell r="N4423" t="str">
            <v>1_ENERO_2026</v>
          </cell>
          <cell r="O4423" t="str">
            <v>186812. Vigilancia de la Salud AmbientalVigilancia de la Salud Ambiental20265_RAFAEL_URIBE1_ENERO_2026</v>
          </cell>
          <cell r="P4423">
            <v>0</v>
          </cell>
          <cell r="S4423">
            <v>0</v>
          </cell>
          <cell r="T4423">
            <v>0</v>
          </cell>
        </row>
        <row r="4424">
          <cell r="F4424" t="str">
            <v>188212. Vigilancia de la Salud AmbientalVigilancia de la Salud Ambiental2026</v>
          </cell>
          <cell r="G4424" t="str">
            <v>Acciones de Fiscalización y Aseguramiento Sanitario</v>
          </cell>
          <cell r="H4424" t="str">
            <v>Línea de Medicamentos y Tecnologías en Salud</v>
          </cell>
          <cell r="I4424" t="str">
            <v>GSP</v>
          </cell>
          <cell r="J4424" t="str">
            <v>Establecimiento vigilado y controlado</v>
          </cell>
          <cell r="K4424" t="str">
            <v>VER SIVIGILA</v>
          </cell>
          <cell r="L4424" t="str">
            <v>VER SIVIGILA</v>
          </cell>
          <cell r="M4424" t="str">
            <v>4_SAN_CRISTOBAL</v>
          </cell>
          <cell r="N4424" t="str">
            <v>1_ENERO_2026</v>
          </cell>
          <cell r="O4424" t="str">
            <v>188212. Vigilancia de la Salud AmbientalVigilancia de la Salud Ambiental20264_SAN_CRISTOBAL1_ENERO_2026</v>
          </cell>
          <cell r="P4424">
            <v>0</v>
          </cell>
          <cell r="S4424">
            <v>0</v>
          </cell>
          <cell r="T4424">
            <v>0</v>
          </cell>
        </row>
        <row r="4425">
          <cell r="F4425" t="str">
            <v>188212. Vigilancia de la Salud AmbientalVigilancia de la Salud Ambiental2026</v>
          </cell>
          <cell r="G4425" t="str">
            <v>Acciones de Fiscalización y Aseguramiento Sanitario</v>
          </cell>
          <cell r="H4425" t="str">
            <v>Línea de Medicamentos y Tecnologías en Salud</v>
          </cell>
          <cell r="I4425" t="str">
            <v>GSP</v>
          </cell>
          <cell r="J4425" t="str">
            <v>Establecimiento vigilado y controlado</v>
          </cell>
          <cell r="K4425" t="str">
            <v>VER SIVIGILA</v>
          </cell>
          <cell r="L4425" t="str">
            <v>VER SIVIGILA</v>
          </cell>
          <cell r="M4425" t="str">
            <v>6_ANTONIO_NARIÑO</v>
          </cell>
          <cell r="N4425" t="str">
            <v>1_ENERO_2026</v>
          </cell>
          <cell r="O4425" t="str">
            <v>188212. Vigilancia de la Salud AmbientalVigilancia de la Salud Ambiental20266_ANTONIO_NARIÑO1_ENERO_2026</v>
          </cell>
          <cell r="P4425">
            <v>0</v>
          </cell>
          <cell r="S4425">
            <v>0</v>
          </cell>
          <cell r="T4425">
            <v>0</v>
          </cell>
        </row>
        <row r="4426">
          <cell r="F4426" t="str">
            <v>194512. Vigilancia de la Salud AmbientalVigilancia de la Salud Ambiental2026</v>
          </cell>
          <cell r="G4426" t="str">
            <v>Acciones de Fiscalización y Aseguramiento Sanitario</v>
          </cell>
          <cell r="H4426" t="str">
            <v>Línea de Medicamentos y Tecnologías en Salud</v>
          </cell>
          <cell r="I4426" t="str">
            <v>GSP</v>
          </cell>
          <cell r="J4426" t="str">
            <v>Establecimiento vigilado y controlado</v>
          </cell>
          <cell r="K4426" t="str">
            <v>VER SIVIGILA</v>
          </cell>
          <cell r="L4426" t="str">
            <v>VER SIVIGILA</v>
          </cell>
          <cell r="M4426" t="str">
            <v>2_SANTA_FE</v>
          </cell>
          <cell r="N4426" t="str">
            <v>1_ENERO_2026</v>
          </cell>
          <cell r="O4426" t="str">
            <v>194512. Vigilancia de la Salud AmbientalVigilancia de la Salud Ambiental20262_SANTA_FE1_ENERO_2026</v>
          </cell>
          <cell r="P4426">
            <v>0</v>
          </cell>
          <cell r="S4426">
            <v>0</v>
          </cell>
          <cell r="T4426">
            <v>0</v>
          </cell>
        </row>
        <row r="4427">
          <cell r="F4427" t="str">
            <v>194512. Vigilancia de la Salud AmbientalVigilancia de la Salud Ambiental2026</v>
          </cell>
          <cell r="G4427" t="str">
            <v>Acciones de Fiscalización y Aseguramiento Sanitario</v>
          </cell>
          <cell r="H4427" t="str">
            <v>Línea de Medicamentos y Tecnologías en Salud</v>
          </cell>
          <cell r="I4427" t="str">
            <v>GSP</v>
          </cell>
          <cell r="J4427" t="str">
            <v>Establecimiento vigilado y controlado</v>
          </cell>
          <cell r="K4427" t="str">
            <v>VER SIVIGILA</v>
          </cell>
          <cell r="L4427" t="str">
            <v>VER SIVIGILA</v>
          </cell>
          <cell r="M4427" t="str">
            <v>4_SAN_CRISTOBAL</v>
          </cell>
          <cell r="N4427" t="str">
            <v>1_ENERO_2026</v>
          </cell>
          <cell r="O4427" t="str">
            <v>194512. Vigilancia de la Salud AmbientalVigilancia de la Salud Ambiental20264_SAN_CRISTOBAL1_ENERO_2026</v>
          </cell>
          <cell r="P4427">
            <v>0</v>
          </cell>
          <cell r="S4427">
            <v>0</v>
          </cell>
          <cell r="T4427">
            <v>0</v>
          </cell>
        </row>
        <row r="4428">
          <cell r="F4428" t="str">
            <v>194512. Vigilancia de la Salud AmbientalVigilancia de la Salud Ambiental2026</v>
          </cell>
          <cell r="G4428" t="str">
            <v>Acciones de Fiscalización y Aseguramiento Sanitario</v>
          </cell>
          <cell r="H4428" t="str">
            <v>Línea de Medicamentos y Tecnologías en Salud</v>
          </cell>
          <cell r="I4428" t="str">
            <v>GSP</v>
          </cell>
          <cell r="J4428" t="str">
            <v>Establecimiento vigilado y controlado</v>
          </cell>
          <cell r="K4428" t="str">
            <v>VER SIVIGILA</v>
          </cell>
          <cell r="L4428" t="str">
            <v>VER SIVIGILA</v>
          </cell>
          <cell r="M4428" t="str">
            <v>3_MARTIRES</v>
          </cell>
          <cell r="N4428" t="str">
            <v>1_ENERO_2026</v>
          </cell>
          <cell r="O4428" t="str">
            <v>194512. Vigilancia de la Salud AmbientalVigilancia de la Salud Ambiental20263_MARTIRES1_ENERO_2026</v>
          </cell>
          <cell r="P4428">
            <v>0</v>
          </cell>
          <cell r="S4428">
            <v>0</v>
          </cell>
          <cell r="T4428">
            <v>0</v>
          </cell>
        </row>
        <row r="4429">
          <cell r="F4429" t="str">
            <v>194512. Vigilancia de la Salud AmbientalVigilancia de la Salud Ambiental2026</v>
          </cell>
          <cell r="G4429" t="str">
            <v>Acciones de Fiscalización y Aseguramiento Sanitario</v>
          </cell>
          <cell r="H4429" t="str">
            <v>Línea de Medicamentos y Tecnologías en Salud</v>
          </cell>
          <cell r="I4429" t="str">
            <v>GSP</v>
          </cell>
          <cell r="J4429" t="str">
            <v>Establecimiento vigilado y controlado</v>
          </cell>
          <cell r="K4429" t="str">
            <v>VER SIVIGILA</v>
          </cell>
          <cell r="L4429" t="str">
            <v>VER SIVIGILA</v>
          </cell>
          <cell r="M4429" t="str">
            <v>6_ANTONIO_NARIÑO</v>
          </cell>
          <cell r="N4429" t="str">
            <v>1_ENERO_2026</v>
          </cell>
          <cell r="O4429" t="str">
            <v>194512. Vigilancia de la Salud AmbientalVigilancia de la Salud Ambiental20266_ANTONIO_NARIÑO1_ENERO_2026</v>
          </cell>
          <cell r="P4429">
            <v>0</v>
          </cell>
          <cell r="S4429">
            <v>0</v>
          </cell>
          <cell r="T4429">
            <v>0</v>
          </cell>
        </row>
        <row r="4430">
          <cell r="F4430" t="str">
            <v>194512. Vigilancia de la Salud AmbientalVigilancia de la Salud Ambiental2026</v>
          </cell>
          <cell r="G4430" t="str">
            <v>Acciones de Fiscalización y Aseguramiento Sanitario</v>
          </cell>
          <cell r="H4430" t="str">
            <v>Línea de Medicamentos y Tecnologías en Salud</v>
          </cell>
          <cell r="I4430" t="str">
            <v>GSP</v>
          </cell>
          <cell r="J4430" t="str">
            <v>Establecimiento vigilado y controlado</v>
          </cell>
          <cell r="K4430" t="str">
            <v>VER SIVIGILA</v>
          </cell>
          <cell r="L4430" t="str">
            <v>VER SIVIGILA</v>
          </cell>
          <cell r="M4430" t="str">
            <v>1_CANDELARIA</v>
          </cell>
          <cell r="N4430" t="str">
            <v>1_ENERO_2026</v>
          </cell>
          <cell r="O4430" t="str">
            <v>194512. Vigilancia de la Salud AmbientalVigilancia de la Salud Ambiental20261_CANDELARIA1_ENERO_2026</v>
          </cell>
          <cell r="P4430">
            <v>0</v>
          </cell>
          <cell r="S4430">
            <v>0</v>
          </cell>
          <cell r="T4430">
            <v>0</v>
          </cell>
        </row>
        <row r="4431">
          <cell r="F4431" t="str">
            <v>194512. Vigilancia de la Salud AmbientalVigilancia de la Salud Ambiental2026</v>
          </cell>
          <cell r="G4431" t="str">
            <v>Acciones de Fiscalización y Aseguramiento Sanitario</v>
          </cell>
          <cell r="H4431" t="str">
            <v>Línea de Medicamentos y Tecnologías en Salud</v>
          </cell>
          <cell r="I4431" t="str">
            <v>GSP</v>
          </cell>
          <cell r="J4431" t="str">
            <v>Establecimiento vigilado y controlado</v>
          </cell>
          <cell r="K4431" t="str">
            <v>VER SIVIGILA</v>
          </cell>
          <cell r="L4431" t="str">
            <v>VER SIVIGILA</v>
          </cell>
          <cell r="M4431" t="str">
            <v>5_RAFAEL_URIBE</v>
          </cell>
          <cell r="N4431" t="str">
            <v>1_ENERO_2026</v>
          </cell>
          <cell r="O4431" t="str">
            <v>194512. Vigilancia de la Salud AmbientalVigilancia de la Salud Ambiental20265_RAFAEL_URIBE1_ENERO_2026</v>
          </cell>
          <cell r="P4431">
            <v>0</v>
          </cell>
          <cell r="S4431">
            <v>0</v>
          </cell>
          <cell r="T4431">
            <v>0</v>
          </cell>
        </row>
        <row r="4432">
          <cell r="F4432" t="str">
            <v>194612. Vigilancia de la Salud AmbientalVigilancia de la Salud Ambiental2026</v>
          </cell>
          <cell r="G4432" t="str">
            <v>Acciones de Fiscalización y Aseguramiento Sanitario</v>
          </cell>
          <cell r="H4432" t="str">
            <v>Línea Alimentos Sanos y Seguros</v>
          </cell>
          <cell r="I4432" t="str">
            <v>GSP</v>
          </cell>
          <cell r="J4432" t="str">
            <v>Establecimiento vigilado y controlado</v>
          </cell>
          <cell r="K4432" t="str">
            <v>VER SIVIGILA</v>
          </cell>
          <cell r="L4432" t="str">
            <v>VER SIVIGILA</v>
          </cell>
          <cell r="M4432" t="str">
            <v>2_SANTA_FE</v>
          </cell>
          <cell r="N4432" t="str">
            <v>1_ENERO_2026</v>
          </cell>
          <cell r="O4432" t="str">
            <v>194612. Vigilancia de la Salud AmbientalVigilancia de la Salud Ambiental20262_SANTA_FE1_ENERO_2026</v>
          </cell>
          <cell r="P4432">
            <v>163614</v>
          </cell>
          <cell r="S4432">
            <v>16</v>
          </cell>
          <cell r="T4432">
            <v>2617824</v>
          </cell>
        </row>
        <row r="4433">
          <cell r="F4433" t="str">
            <v>194612. Vigilancia de la Salud AmbientalVigilancia de la Salud Ambiental2026</v>
          </cell>
          <cell r="G4433" t="str">
            <v>Acciones de Fiscalización y Aseguramiento Sanitario</v>
          </cell>
          <cell r="H4433" t="str">
            <v>Línea Alimentos Sanos y Seguros</v>
          </cell>
          <cell r="I4433" t="str">
            <v>GSP</v>
          </cell>
          <cell r="J4433" t="str">
            <v>Establecimiento vigilado y controlado</v>
          </cell>
          <cell r="K4433" t="str">
            <v>VER SIVIGILA</v>
          </cell>
          <cell r="L4433" t="str">
            <v>VER SIVIGILA</v>
          </cell>
          <cell r="M4433" t="str">
            <v>4_SAN_CRISTOBAL</v>
          </cell>
          <cell r="N4433" t="str">
            <v>1_ENERO_2026</v>
          </cell>
          <cell r="O4433" t="str">
            <v>194612. Vigilancia de la Salud AmbientalVigilancia de la Salud Ambiental20264_SAN_CRISTOBAL1_ENERO_2026</v>
          </cell>
          <cell r="P4433">
            <v>163614</v>
          </cell>
          <cell r="S4433">
            <v>7</v>
          </cell>
          <cell r="T4433">
            <v>1145298</v>
          </cell>
        </row>
        <row r="4434">
          <cell r="F4434" t="str">
            <v>194612. Vigilancia de la Salud AmbientalVigilancia de la Salud Ambiental2026</v>
          </cell>
          <cell r="G4434" t="str">
            <v>Acciones de Fiscalización y Aseguramiento Sanitario</v>
          </cell>
          <cell r="H4434" t="str">
            <v>Línea Alimentos Sanos y Seguros</v>
          </cell>
          <cell r="I4434" t="str">
            <v>GSP</v>
          </cell>
          <cell r="J4434" t="str">
            <v>Establecimiento vigilado y controlado</v>
          </cell>
          <cell r="K4434" t="str">
            <v>VER SIVIGILA</v>
          </cell>
          <cell r="L4434" t="str">
            <v>VER SIVIGILA</v>
          </cell>
          <cell r="M4434" t="str">
            <v>3_MARTIRES</v>
          </cell>
          <cell r="N4434" t="str">
            <v>1_ENERO_2026</v>
          </cell>
          <cell r="O4434" t="str">
            <v>194612. Vigilancia de la Salud AmbientalVigilancia de la Salud Ambiental20263_MARTIRES1_ENERO_2026</v>
          </cell>
          <cell r="P4434">
            <v>163614</v>
          </cell>
          <cell r="S4434">
            <v>5</v>
          </cell>
          <cell r="T4434">
            <v>818070</v>
          </cell>
        </row>
        <row r="4435">
          <cell r="F4435" t="str">
            <v>194612. Vigilancia de la Salud AmbientalVigilancia de la Salud Ambiental2026</v>
          </cell>
          <cell r="G4435" t="str">
            <v>Acciones de Fiscalización y Aseguramiento Sanitario</v>
          </cell>
          <cell r="H4435" t="str">
            <v>Línea Alimentos Sanos y Seguros</v>
          </cell>
          <cell r="I4435" t="str">
            <v>GSP</v>
          </cell>
          <cell r="J4435" t="str">
            <v>Establecimiento vigilado y controlado</v>
          </cell>
          <cell r="K4435" t="str">
            <v>VER SIVIGILA</v>
          </cell>
          <cell r="L4435" t="str">
            <v>VER SIVIGILA</v>
          </cell>
          <cell r="M4435" t="str">
            <v>6_ANTONIO_NARIÑO</v>
          </cell>
          <cell r="N4435" t="str">
            <v>1_ENERO_2026</v>
          </cell>
          <cell r="O4435" t="str">
            <v>194612. Vigilancia de la Salud AmbientalVigilancia de la Salud Ambiental20266_ANTONIO_NARIÑO1_ENERO_2026</v>
          </cell>
          <cell r="P4435">
            <v>163614</v>
          </cell>
          <cell r="S4435">
            <v>12</v>
          </cell>
          <cell r="T4435">
            <v>1963368</v>
          </cell>
        </row>
        <row r="4436">
          <cell r="F4436" t="str">
            <v>194612. Vigilancia de la Salud AmbientalVigilancia de la Salud Ambiental2026</v>
          </cell>
          <cell r="G4436" t="str">
            <v>Acciones de Fiscalización y Aseguramiento Sanitario</v>
          </cell>
          <cell r="H4436" t="str">
            <v>Línea Alimentos Sanos y Seguros</v>
          </cell>
          <cell r="I4436" t="str">
            <v>GSP</v>
          </cell>
          <cell r="J4436" t="str">
            <v>Establecimiento vigilado y controlado</v>
          </cell>
          <cell r="K4436" t="str">
            <v>VER SIVIGILA</v>
          </cell>
          <cell r="L4436" t="str">
            <v>VER SIVIGILA</v>
          </cell>
          <cell r="M4436" t="str">
            <v>1_CANDELARIA</v>
          </cell>
          <cell r="N4436" t="str">
            <v>1_ENERO_2026</v>
          </cell>
          <cell r="O4436" t="str">
            <v>194612. Vigilancia de la Salud AmbientalVigilancia de la Salud Ambiental20261_CANDELARIA1_ENERO_2026</v>
          </cell>
          <cell r="P4436">
            <v>163614</v>
          </cell>
          <cell r="S4436">
            <v>2</v>
          </cell>
          <cell r="T4436">
            <v>327228</v>
          </cell>
        </row>
        <row r="4437">
          <cell r="F4437" t="str">
            <v>194612. Vigilancia de la Salud AmbientalVigilancia de la Salud Ambiental2026</v>
          </cell>
          <cell r="G4437" t="str">
            <v>Acciones de Fiscalización y Aseguramiento Sanitario</v>
          </cell>
          <cell r="H4437" t="str">
            <v>Línea Alimentos Sanos y Seguros</v>
          </cell>
          <cell r="I4437" t="str">
            <v>GSP</v>
          </cell>
          <cell r="J4437" t="str">
            <v>Establecimiento vigilado y controlado</v>
          </cell>
          <cell r="K4437" t="str">
            <v>VER SIVIGILA</v>
          </cell>
          <cell r="L4437" t="str">
            <v>VER SIVIGILA</v>
          </cell>
          <cell r="M4437" t="str">
            <v>5_RAFAEL_URIBE</v>
          </cell>
          <cell r="N4437" t="str">
            <v>1_ENERO_2026</v>
          </cell>
          <cell r="O4437" t="str">
            <v>194612. Vigilancia de la Salud AmbientalVigilancia de la Salud Ambiental20265_RAFAEL_URIBE1_ENERO_2026</v>
          </cell>
          <cell r="P4437">
            <v>163614</v>
          </cell>
          <cell r="S4437">
            <v>12</v>
          </cell>
          <cell r="T4437">
            <v>1963368</v>
          </cell>
        </row>
        <row r="4438">
          <cell r="F4438" t="str">
            <v>194912. Vigilancia de la Salud AmbientalVigilancia de la Salud Ambiental2026</v>
          </cell>
          <cell r="G4438" t="str">
            <v xml:space="preserve">Prevención, Vigilancia  y Control de Enfermedades Zoonóticas </v>
          </cell>
          <cell r="H4438" t="str">
            <v>Línea eventos transmisibles de origen zoonótico</v>
          </cell>
          <cell r="I4438" t="str">
            <v>GSP</v>
          </cell>
          <cell r="J4438" t="str">
            <v>Control de vectores</v>
          </cell>
          <cell r="K4438" t="str">
            <v>VER SIVIGILA</v>
          </cell>
          <cell r="L4438" t="str">
            <v>VER SIVIGILA</v>
          </cell>
          <cell r="M4438" t="str">
            <v>2_SANTA_FE</v>
          </cell>
          <cell r="N4438" t="str">
            <v>1_ENERO_2026</v>
          </cell>
          <cell r="O4438" t="str">
            <v>194912. Vigilancia de la Salud AmbientalVigilancia de la Salud Ambiental20262_SANTA_FE1_ENERO_2026</v>
          </cell>
          <cell r="P4438">
            <v>418884</v>
          </cell>
          <cell r="S4438">
            <v>3</v>
          </cell>
          <cell r="T4438">
            <v>1256652</v>
          </cell>
        </row>
        <row r="4439">
          <cell r="F4439" t="str">
            <v>194912. Vigilancia de la Salud AmbientalVigilancia de la Salud Ambiental2026</v>
          </cell>
          <cell r="G4439" t="str">
            <v xml:space="preserve">Prevención, Vigilancia  y Control de Enfermedades Zoonóticas </v>
          </cell>
          <cell r="H4439" t="str">
            <v>Línea eventos transmisibles de origen zoonótico</v>
          </cell>
          <cell r="I4439" t="str">
            <v>GSP</v>
          </cell>
          <cell r="J4439" t="str">
            <v>Control de vectores</v>
          </cell>
          <cell r="K4439" t="str">
            <v>VER SIVIGILA</v>
          </cell>
          <cell r="L4439" t="str">
            <v>VER SIVIGILA</v>
          </cell>
          <cell r="M4439" t="str">
            <v>4_SAN_CRISTOBAL</v>
          </cell>
          <cell r="N4439" t="str">
            <v>1_ENERO_2026</v>
          </cell>
          <cell r="O4439" t="str">
            <v>194912. Vigilancia de la Salud AmbientalVigilancia de la Salud Ambiental20264_SAN_CRISTOBAL1_ENERO_2026</v>
          </cell>
          <cell r="P4439">
            <v>418884</v>
          </cell>
          <cell r="S4439">
            <v>3</v>
          </cell>
          <cell r="T4439">
            <v>1256652</v>
          </cell>
        </row>
        <row r="4440">
          <cell r="F4440" t="str">
            <v>194912. Vigilancia de la Salud AmbientalVigilancia de la Salud Ambiental2026</v>
          </cell>
          <cell r="G4440" t="str">
            <v xml:space="preserve">Prevención, Vigilancia  y Control de Enfermedades Zoonóticas </v>
          </cell>
          <cell r="H4440" t="str">
            <v>Línea eventos transmisibles de origen zoonótico</v>
          </cell>
          <cell r="I4440" t="str">
            <v>GSP</v>
          </cell>
          <cell r="J4440" t="str">
            <v>Control de vectores</v>
          </cell>
          <cell r="K4440" t="str">
            <v>VER SIVIGILA</v>
          </cell>
          <cell r="L4440" t="str">
            <v>VER SIVIGILA</v>
          </cell>
          <cell r="M4440" t="str">
            <v>3_MARTIRES</v>
          </cell>
          <cell r="N4440" t="str">
            <v>1_ENERO_2026</v>
          </cell>
          <cell r="O4440" t="str">
            <v>194912. Vigilancia de la Salud AmbientalVigilancia de la Salud Ambiental20263_MARTIRES1_ENERO_2026</v>
          </cell>
          <cell r="P4440">
            <v>418884</v>
          </cell>
          <cell r="S4440">
            <v>2</v>
          </cell>
          <cell r="T4440">
            <v>837768</v>
          </cell>
        </row>
        <row r="4441">
          <cell r="F4441" t="str">
            <v>194912. Vigilancia de la Salud AmbientalVigilancia de la Salud Ambiental2026</v>
          </cell>
          <cell r="G4441" t="str">
            <v xml:space="preserve">Prevención, Vigilancia  y Control de Enfermedades Zoonóticas </v>
          </cell>
          <cell r="H4441" t="str">
            <v>Línea eventos transmisibles de origen zoonótico</v>
          </cell>
          <cell r="I4441" t="str">
            <v>GSP</v>
          </cell>
          <cell r="J4441" t="str">
            <v>Control de vectores</v>
          </cell>
          <cell r="K4441" t="str">
            <v>VER SIVIGILA</v>
          </cell>
          <cell r="L4441" t="str">
            <v>VER SIVIGILA</v>
          </cell>
          <cell r="M4441" t="str">
            <v>6_ANTONIO_NARIÑO</v>
          </cell>
          <cell r="N4441" t="str">
            <v>1_ENERO_2026</v>
          </cell>
          <cell r="O4441" t="str">
            <v>194912. Vigilancia de la Salud AmbientalVigilancia de la Salud Ambiental20266_ANTONIO_NARIÑO1_ENERO_2026</v>
          </cell>
          <cell r="P4441">
            <v>418884</v>
          </cell>
          <cell r="S4441">
            <v>1</v>
          </cell>
          <cell r="T4441">
            <v>418884</v>
          </cell>
        </row>
        <row r="4442">
          <cell r="F4442" t="str">
            <v>194912. Vigilancia de la Salud AmbientalVigilancia de la Salud Ambiental2026</v>
          </cell>
          <cell r="G4442" t="str">
            <v xml:space="preserve">Prevención, Vigilancia  y Control de Enfermedades Zoonóticas </v>
          </cell>
          <cell r="H4442" t="str">
            <v>Línea eventos transmisibles de origen zoonótico</v>
          </cell>
          <cell r="I4442" t="str">
            <v>GSP</v>
          </cell>
          <cell r="J4442" t="str">
            <v>Control de vectores</v>
          </cell>
          <cell r="K4442" t="str">
            <v>VER SIVIGILA</v>
          </cell>
          <cell r="L4442" t="str">
            <v>VER SIVIGILA</v>
          </cell>
          <cell r="M4442" t="str">
            <v>1_CANDELARIA</v>
          </cell>
          <cell r="N4442" t="str">
            <v>1_ENERO_2026</v>
          </cell>
          <cell r="O4442" t="str">
            <v>194912. Vigilancia de la Salud AmbientalVigilancia de la Salud Ambiental20261_CANDELARIA1_ENERO_2026</v>
          </cell>
          <cell r="P4442">
            <v>418884</v>
          </cell>
          <cell r="S4442">
            <v>1</v>
          </cell>
          <cell r="T4442">
            <v>418884</v>
          </cell>
        </row>
        <row r="4443">
          <cell r="F4443" t="str">
            <v>194912. Vigilancia de la Salud AmbientalVigilancia de la Salud Ambiental2026</v>
          </cell>
          <cell r="G4443" t="str">
            <v xml:space="preserve">Prevención, Vigilancia  y Control de Enfermedades Zoonóticas </v>
          </cell>
          <cell r="H4443" t="str">
            <v>Línea eventos transmisibles de origen zoonótico</v>
          </cell>
          <cell r="I4443" t="str">
            <v>GSP</v>
          </cell>
          <cell r="J4443" t="str">
            <v>Control de vectores</v>
          </cell>
          <cell r="K4443" t="str">
            <v>VER SIVIGILA</v>
          </cell>
          <cell r="L4443" t="str">
            <v>VER SIVIGILA</v>
          </cell>
          <cell r="M4443" t="str">
            <v>5_RAFAEL_URIBE</v>
          </cell>
          <cell r="N4443" t="str">
            <v>1_ENERO_2026</v>
          </cell>
          <cell r="O4443" t="str">
            <v>194912. Vigilancia de la Salud AmbientalVigilancia de la Salud Ambiental20265_RAFAEL_URIBE1_ENERO_2026</v>
          </cell>
          <cell r="P4443">
            <v>418884</v>
          </cell>
          <cell r="S4443">
            <v>3</v>
          </cell>
          <cell r="T4443">
            <v>1256652</v>
          </cell>
        </row>
        <row r="4444">
          <cell r="F4444" t="str">
            <v>195212. Vigilancia de la Salud AmbientalVigilancia de la Salud Ambiental2026</v>
          </cell>
          <cell r="G4444" t="str">
            <v>Vigilancia Epidemiológica de Efectos en Salud Asociados a Factores Ambientales</v>
          </cell>
          <cell r="H4444" t="str">
            <v>Línea Aire Ruido y Radiación Electromagnética</v>
          </cell>
          <cell r="I4444" t="str">
            <v>GSP</v>
          </cell>
          <cell r="J4444" t="str">
            <v>Vigilancia epidemiológica ambiental</v>
          </cell>
          <cell r="K4444" t="str">
            <v>VER SIVIGILA</v>
          </cell>
          <cell r="L4444" t="str">
            <v>VER SIVIGILA</v>
          </cell>
          <cell r="M4444" t="str">
            <v>1_CANDELARIA</v>
          </cell>
          <cell r="N4444" t="str">
            <v>1_ENERO_2026</v>
          </cell>
          <cell r="O4444" t="str">
            <v>195212. Vigilancia de la Salud AmbientalVigilancia de la Salud Ambiental20261_CANDELARIA1_ENERO_2026</v>
          </cell>
          <cell r="P4444">
            <v>2810784</v>
          </cell>
          <cell r="S4444">
            <v>2</v>
          </cell>
          <cell r="T4444">
            <v>5621568</v>
          </cell>
        </row>
        <row r="4445">
          <cell r="F4445" t="str">
            <v>200212. Vigilancia de la Salud AmbientalVigilancia de la Salud Ambiental2026</v>
          </cell>
          <cell r="G4445" t="str">
            <v>Vigilancia Epidemiológica de Efectos en Salud Asociados a Factores Ambientales</v>
          </cell>
          <cell r="H4445" t="str">
            <v>Línea Aire Ruido y Radiación Electromagnética</v>
          </cell>
          <cell r="I4445" t="str">
            <v>GSP</v>
          </cell>
          <cell r="J4445" t="str">
            <v>Vigilancia epidemiológica ambiental</v>
          </cell>
          <cell r="K4445" t="str">
            <v>VER SIVIGILA</v>
          </cell>
          <cell r="L4445" t="str">
            <v>VER SIVIGILA</v>
          </cell>
          <cell r="M4445" t="str">
            <v>6_ANTONIO_NARIÑO</v>
          </cell>
          <cell r="N4445" t="str">
            <v>1_ENERO_2026</v>
          </cell>
          <cell r="O4445" t="str">
            <v>200212. Vigilancia de la Salud AmbientalVigilancia de la Salud Ambiental20266_ANTONIO_NARIÑO1_ENERO_2026</v>
          </cell>
          <cell r="P4445">
            <v>3673744</v>
          </cell>
          <cell r="S4445">
            <v>2</v>
          </cell>
          <cell r="T4445">
            <v>7347488</v>
          </cell>
        </row>
        <row r="4446">
          <cell r="F4446" t="str">
            <v>200212. Vigilancia de la Salud AmbientalVigilancia de la Salud Ambiental2026</v>
          </cell>
          <cell r="G4446" t="str">
            <v>Vigilancia Epidemiológica de Efectos en Salud Asociados a Factores Ambientales</v>
          </cell>
          <cell r="H4446" t="str">
            <v>Línea Aire Ruido y Radiación Electromagnética</v>
          </cell>
          <cell r="I4446" t="str">
            <v>GSP</v>
          </cell>
          <cell r="J4446" t="str">
            <v>Vigilancia epidemiológica ambiental</v>
          </cell>
          <cell r="K4446" t="str">
            <v>VER SIVIGILA</v>
          </cell>
          <cell r="L4446" t="str">
            <v>VER SIVIGILA</v>
          </cell>
          <cell r="M4446" t="str">
            <v>1_CANDELARIA</v>
          </cell>
          <cell r="N4446" t="str">
            <v>1_ENERO_2026</v>
          </cell>
          <cell r="O4446" t="str">
            <v>200212. Vigilancia de la Salud AmbientalVigilancia de la Salud Ambiental20261_CANDELARIA1_ENERO_2026</v>
          </cell>
          <cell r="P4446">
            <v>3673744</v>
          </cell>
          <cell r="S4446">
            <v>2</v>
          </cell>
          <cell r="T4446">
            <v>7347488</v>
          </cell>
        </row>
        <row r="4447">
          <cell r="F4447" t="str">
            <v>201612. Vigilancia de la Salud AmbientalVigilancia de la Salud Ambiental2026</v>
          </cell>
          <cell r="G4447" t="str">
            <v>Acciones de Fiscalización y Aseguramiento Sanitario</v>
          </cell>
          <cell r="H4447" t="str">
            <v>Línea Alimentos Sanos y Seguros</v>
          </cell>
          <cell r="I4447" t="str">
            <v>GSP</v>
          </cell>
          <cell r="J4447" t="str">
            <v>Establecimiento vigilado y controlado</v>
          </cell>
          <cell r="K4447" t="str">
            <v>VER SIVIGILA</v>
          </cell>
          <cell r="L4447" t="str">
            <v>VER SIVIGILA</v>
          </cell>
          <cell r="M4447" t="str">
            <v>2_SANTA_FE</v>
          </cell>
          <cell r="N4447" t="str">
            <v>1_ENERO_2026</v>
          </cell>
          <cell r="O4447" t="str">
            <v>201612. Vigilancia de la Salud AmbientalVigilancia de la Salud Ambiental20262_SANTA_FE1_ENERO_2026</v>
          </cell>
          <cell r="P4447">
            <v>30552</v>
          </cell>
          <cell r="S4447">
            <v>3</v>
          </cell>
          <cell r="T4447">
            <v>91656</v>
          </cell>
        </row>
        <row r="4448">
          <cell r="F4448" t="str">
            <v>201612. Vigilancia de la Salud AmbientalVigilancia de la Salud Ambiental2026</v>
          </cell>
          <cell r="G4448" t="str">
            <v>Acciones de Fiscalización y Aseguramiento Sanitario</v>
          </cell>
          <cell r="H4448" t="str">
            <v>Línea Alimentos Sanos y Seguros</v>
          </cell>
          <cell r="I4448" t="str">
            <v>GSP</v>
          </cell>
          <cell r="J4448" t="str">
            <v>Establecimiento vigilado y controlado</v>
          </cell>
          <cell r="K4448" t="str">
            <v>VER SIVIGILA</v>
          </cell>
          <cell r="L4448" t="str">
            <v>VER SIVIGILA</v>
          </cell>
          <cell r="M4448" t="str">
            <v>4_SAN_CRISTOBAL</v>
          </cell>
          <cell r="N4448" t="str">
            <v>1_ENERO_2026</v>
          </cell>
          <cell r="O4448" t="str">
            <v>201612. Vigilancia de la Salud AmbientalVigilancia de la Salud Ambiental20264_SAN_CRISTOBAL1_ENERO_2026</v>
          </cell>
          <cell r="P4448">
            <v>30552</v>
          </cell>
          <cell r="S4448">
            <v>3</v>
          </cell>
          <cell r="T4448">
            <v>91656</v>
          </cell>
        </row>
        <row r="4449">
          <cell r="F4449" t="str">
            <v>201612. Vigilancia de la Salud AmbientalVigilancia de la Salud Ambiental2026</v>
          </cell>
          <cell r="G4449" t="str">
            <v>Acciones de Fiscalización y Aseguramiento Sanitario</v>
          </cell>
          <cell r="H4449" t="str">
            <v>Línea Alimentos Sanos y Seguros</v>
          </cell>
          <cell r="I4449" t="str">
            <v>GSP</v>
          </cell>
          <cell r="J4449" t="str">
            <v>Establecimiento vigilado y controlado</v>
          </cell>
          <cell r="K4449" t="str">
            <v>VER SIVIGILA</v>
          </cell>
          <cell r="L4449" t="str">
            <v>VER SIVIGILA</v>
          </cell>
          <cell r="M4449" t="str">
            <v>3_MARTIRES</v>
          </cell>
          <cell r="N4449" t="str">
            <v>1_ENERO_2026</v>
          </cell>
          <cell r="O4449" t="str">
            <v>201612. Vigilancia de la Salud AmbientalVigilancia de la Salud Ambiental20263_MARTIRES1_ENERO_2026</v>
          </cell>
          <cell r="P4449">
            <v>30552</v>
          </cell>
          <cell r="S4449">
            <v>3</v>
          </cell>
          <cell r="T4449">
            <v>91656</v>
          </cell>
        </row>
        <row r="4450">
          <cell r="F4450" t="str">
            <v>201612. Vigilancia de la Salud AmbientalVigilancia de la Salud Ambiental2026</v>
          </cell>
          <cell r="G4450" t="str">
            <v>Acciones de Fiscalización y Aseguramiento Sanitario</v>
          </cell>
          <cell r="H4450" t="str">
            <v>Línea Alimentos Sanos y Seguros</v>
          </cell>
          <cell r="I4450" t="str">
            <v>GSP</v>
          </cell>
          <cell r="J4450" t="str">
            <v>Establecimiento vigilado y controlado</v>
          </cell>
          <cell r="K4450" t="str">
            <v>VER SIVIGILA</v>
          </cell>
          <cell r="L4450" t="str">
            <v>VER SIVIGILA</v>
          </cell>
          <cell r="M4450" t="str">
            <v>6_ANTONIO_NARIÑO</v>
          </cell>
          <cell r="N4450" t="str">
            <v>1_ENERO_2026</v>
          </cell>
          <cell r="O4450" t="str">
            <v>201612. Vigilancia de la Salud AmbientalVigilancia de la Salud Ambiental20266_ANTONIO_NARIÑO1_ENERO_2026</v>
          </cell>
          <cell r="P4450">
            <v>30552</v>
          </cell>
          <cell r="S4450">
            <v>3</v>
          </cell>
          <cell r="T4450">
            <v>91656</v>
          </cell>
        </row>
        <row r="4451">
          <cell r="F4451" t="str">
            <v>201612. Vigilancia de la Salud AmbientalVigilancia de la Salud Ambiental2026</v>
          </cell>
          <cell r="G4451" t="str">
            <v>Acciones de Fiscalización y Aseguramiento Sanitario</v>
          </cell>
          <cell r="H4451" t="str">
            <v>Línea Alimentos Sanos y Seguros</v>
          </cell>
          <cell r="I4451" t="str">
            <v>GSP</v>
          </cell>
          <cell r="J4451" t="str">
            <v>Establecimiento vigilado y controlado</v>
          </cell>
          <cell r="K4451" t="str">
            <v>VER SIVIGILA</v>
          </cell>
          <cell r="L4451" t="str">
            <v>VER SIVIGILA</v>
          </cell>
          <cell r="M4451" t="str">
            <v>1_CANDELARIA</v>
          </cell>
          <cell r="N4451" t="str">
            <v>1_ENERO_2026</v>
          </cell>
          <cell r="O4451" t="str">
            <v>201612. Vigilancia de la Salud AmbientalVigilancia de la Salud Ambiental20261_CANDELARIA1_ENERO_2026</v>
          </cell>
          <cell r="P4451">
            <v>30552</v>
          </cell>
          <cell r="S4451">
            <v>3</v>
          </cell>
          <cell r="T4451">
            <v>91656</v>
          </cell>
        </row>
        <row r="4452">
          <cell r="F4452" t="str">
            <v>201612. Vigilancia de la Salud AmbientalVigilancia de la Salud Ambiental2026</v>
          </cell>
          <cell r="G4452" t="str">
            <v>Acciones de Fiscalización y Aseguramiento Sanitario</v>
          </cell>
          <cell r="H4452" t="str">
            <v>Línea Alimentos Sanos y Seguros</v>
          </cell>
          <cell r="I4452" t="str">
            <v>GSP</v>
          </cell>
          <cell r="J4452" t="str">
            <v>Establecimiento vigilado y controlado</v>
          </cell>
          <cell r="K4452" t="str">
            <v>VER SIVIGILA</v>
          </cell>
          <cell r="L4452" t="str">
            <v>VER SIVIGILA</v>
          </cell>
          <cell r="M4452" t="str">
            <v>5_RAFAEL_URIBE</v>
          </cell>
          <cell r="N4452" t="str">
            <v>1_ENERO_2026</v>
          </cell>
          <cell r="O4452" t="str">
            <v>201612. Vigilancia de la Salud AmbientalVigilancia de la Salud Ambiental20265_RAFAEL_URIBE1_ENERO_2026</v>
          </cell>
          <cell r="P4452">
            <v>30552</v>
          </cell>
          <cell r="S4452">
            <v>3</v>
          </cell>
          <cell r="T4452">
            <v>91656</v>
          </cell>
        </row>
        <row r="4453">
          <cell r="F4453" t="str">
            <v>201812. Vigilancia de la Salud AmbientalVigilancia de la Salud Ambiental2026</v>
          </cell>
          <cell r="G4453" t="str">
            <v>Acciones de Fiscalización y Aseguramiento Sanitario</v>
          </cell>
          <cell r="H4453" t="str">
            <v>Línea Calidad de Agua y Saneamiento básico</v>
          </cell>
          <cell r="I4453" t="str">
            <v>GSP</v>
          </cell>
          <cell r="J4453" t="str">
            <v>Establecimiento vigilado y controlado</v>
          </cell>
          <cell r="K4453" t="str">
            <v>VER SIVIGILA</v>
          </cell>
          <cell r="L4453" t="str">
            <v>VER SIVIGILA</v>
          </cell>
          <cell r="M4453" t="str">
            <v>2_SANTA_FE</v>
          </cell>
          <cell r="N4453" t="str">
            <v>1_ENERO_2026</v>
          </cell>
          <cell r="O4453" t="str">
            <v>201812. Vigilancia de la Salud AmbientalVigilancia de la Salud Ambiental20262_SANTA_FE1_ENERO_2026</v>
          </cell>
          <cell r="P4453">
            <v>47972</v>
          </cell>
          <cell r="S4453">
            <v>261</v>
          </cell>
          <cell r="T4453">
            <v>12520692</v>
          </cell>
        </row>
        <row r="4454">
          <cell r="F4454" t="str">
            <v>201812. Vigilancia de la Salud AmbientalVigilancia de la Salud Ambiental2026</v>
          </cell>
          <cell r="G4454" t="str">
            <v>Acciones de Fiscalización y Aseguramiento Sanitario</v>
          </cell>
          <cell r="H4454" t="str">
            <v>Línea Calidad de Agua y Saneamiento básico</v>
          </cell>
          <cell r="I4454" t="str">
            <v>GSP</v>
          </cell>
          <cell r="J4454" t="str">
            <v>Establecimiento vigilado y controlado</v>
          </cell>
          <cell r="K4454" t="str">
            <v>VER SIVIGILA</v>
          </cell>
          <cell r="L4454" t="str">
            <v>VER SIVIGILA</v>
          </cell>
          <cell r="M4454" t="str">
            <v>4_SAN_CRISTOBAL</v>
          </cell>
          <cell r="N4454" t="str">
            <v>1_ENERO_2026</v>
          </cell>
          <cell r="O4454" t="str">
            <v>201812. Vigilancia de la Salud AmbientalVigilancia de la Salud Ambiental20264_SAN_CRISTOBAL1_ENERO_2026</v>
          </cell>
          <cell r="P4454">
            <v>47972</v>
          </cell>
          <cell r="S4454">
            <v>68</v>
          </cell>
          <cell r="T4454">
            <v>3262096</v>
          </cell>
        </row>
        <row r="4455">
          <cell r="F4455" t="str">
            <v>201812. Vigilancia de la Salud AmbientalVigilancia de la Salud Ambiental2026</v>
          </cell>
          <cell r="G4455" t="str">
            <v>Acciones de Fiscalización y Aseguramiento Sanitario</v>
          </cell>
          <cell r="H4455" t="str">
            <v>Línea Calidad de Agua y Saneamiento básico</v>
          </cell>
          <cell r="I4455" t="str">
            <v>GSP</v>
          </cell>
          <cell r="J4455" t="str">
            <v>Establecimiento vigilado y controlado</v>
          </cell>
          <cell r="K4455" t="str">
            <v>VER SIVIGILA</v>
          </cell>
          <cell r="L4455" t="str">
            <v>VER SIVIGILA</v>
          </cell>
          <cell r="M4455" t="str">
            <v>3_MARTIRES</v>
          </cell>
          <cell r="N4455" t="str">
            <v>1_ENERO_2026</v>
          </cell>
          <cell r="O4455" t="str">
            <v>201812. Vigilancia de la Salud AmbientalVigilancia de la Salud Ambiental20263_MARTIRES1_ENERO_2026</v>
          </cell>
          <cell r="P4455">
            <v>47972</v>
          </cell>
          <cell r="S4455">
            <v>188</v>
          </cell>
          <cell r="T4455">
            <v>9018736</v>
          </cell>
        </row>
        <row r="4456">
          <cell r="F4456" t="str">
            <v>201812. Vigilancia de la Salud AmbientalVigilancia de la Salud Ambiental2026</v>
          </cell>
          <cell r="G4456" t="str">
            <v>Acciones de Fiscalización y Aseguramiento Sanitario</v>
          </cell>
          <cell r="H4456" t="str">
            <v>Línea Calidad de Agua y Saneamiento básico</v>
          </cell>
          <cell r="I4456" t="str">
            <v>GSP</v>
          </cell>
          <cell r="J4456" t="str">
            <v>Establecimiento vigilado y controlado</v>
          </cell>
          <cell r="K4456" t="str">
            <v>VER SIVIGILA</v>
          </cell>
          <cell r="L4456" t="str">
            <v>VER SIVIGILA</v>
          </cell>
          <cell r="M4456" t="str">
            <v>6_ANTONIO_NARIÑO</v>
          </cell>
          <cell r="N4456" t="str">
            <v>1_ENERO_2026</v>
          </cell>
          <cell r="O4456" t="str">
            <v>201812. Vigilancia de la Salud AmbientalVigilancia de la Salud Ambiental20266_ANTONIO_NARIÑO1_ENERO_2026</v>
          </cell>
          <cell r="P4456">
            <v>47972</v>
          </cell>
          <cell r="S4456">
            <v>186</v>
          </cell>
          <cell r="T4456">
            <v>8922792</v>
          </cell>
        </row>
        <row r="4457">
          <cell r="F4457" t="str">
            <v>201812. Vigilancia de la Salud AmbientalVigilancia de la Salud Ambiental2026</v>
          </cell>
          <cell r="G4457" t="str">
            <v>Acciones de Fiscalización y Aseguramiento Sanitario</v>
          </cell>
          <cell r="H4457" t="str">
            <v>Línea Calidad de Agua y Saneamiento básico</v>
          </cell>
          <cell r="I4457" t="str">
            <v>GSP</v>
          </cell>
          <cell r="J4457" t="str">
            <v>Establecimiento vigilado y controlado</v>
          </cell>
          <cell r="K4457" t="str">
            <v>VER SIVIGILA</v>
          </cell>
          <cell r="L4457" t="str">
            <v>VER SIVIGILA</v>
          </cell>
          <cell r="M4457" t="str">
            <v>1_CANDELARIA</v>
          </cell>
          <cell r="N4457" t="str">
            <v>1_ENERO_2026</v>
          </cell>
          <cell r="O4457" t="str">
            <v>201812. Vigilancia de la Salud AmbientalVigilancia de la Salud Ambiental20261_CANDELARIA1_ENERO_2026</v>
          </cell>
          <cell r="P4457">
            <v>47972</v>
          </cell>
          <cell r="S4457">
            <v>80</v>
          </cell>
          <cell r="T4457">
            <v>3837760</v>
          </cell>
        </row>
        <row r="4458">
          <cell r="F4458" t="str">
            <v>201812. Vigilancia de la Salud AmbientalVigilancia de la Salud Ambiental2026</v>
          </cell>
          <cell r="G4458" t="str">
            <v>Acciones de Fiscalización y Aseguramiento Sanitario</v>
          </cell>
          <cell r="H4458" t="str">
            <v>Línea Calidad de Agua y Saneamiento básico</v>
          </cell>
          <cell r="I4458" t="str">
            <v>GSP</v>
          </cell>
          <cell r="J4458" t="str">
            <v>Establecimiento vigilado y controlado</v>
          </cell>
          <cell r="K4458" t="str">
            <v>VER SIVIGILA</v>
          </cell>
          <cell r="L4458" t="str">
            <v>VER SIVIGILA</v>
          </cell>
          <cell r="M4458" t="str">
            <v>5_RAFAEL_URIBE</v>
          </cell>
          <cell r="N4458" t="str">
            <v>1_ENERO_2026</v>
          </cell>
          <cell r="O4458" t="str">
            <v>201812. Vigilancia de la Salud AmbientalVigilancia de la Salud Ambiental20265_RAFAEL_URIBE1_ENERO_2026</v>
          </cell>
          <cell r="P4458">
            <v>47972</v>
          </cell>
          <cell r="S4458">
            <v>114</v>
          </cell>
          <cell r="T4458">
            <v>5468808</v>
          </cell>
        </row>
        <row r="4459">
          <cell r="F4459" t="str">
            <v>202012. Vigilancia de la Salud AmbientalVigilancia de la Salud Ambiental2026</v>
          </cell>
          <cell r="G4459" t="str">
            <v>Acciones de Fiscalización y Aseguramiento Sanitario</v>
          </cell>
          <cell r="H4459" t="str">
            <v>Línea Calidad de Agua y Saneamiento básico</v>
          </cell>
          <cell r="I4459" t="str">
            <v>GSP</v>
          </cell>
          <cell r="J4459" t="str">
            <v>Establecimiento vigilado y controlado</v>
          </cell>
          <cell r="K4459" t="str">
            <v>VER SIVIGILA</v>
          </cell>
          <cell r="L4459" t="str">
            <v>VER SIVIGILA</v>
          </cell>
          <cell r="M4459" t="str">
            <v>2_SANTA_FE</v>
          </cell>
          <cell r="N4459" t="str">
            <v>1_ENERO_2026</v>
          </cell>
          <cell r="O4459" t="str">
            <v>202012. Vigilancia de la Salud AmbientalVigilancia de la Salud Ambiental20262_SANTA_FE1_ENERO_2026</v>
          </cell>
          <cell r="P4459">
            <v>163614</v>
          </cell>
          <cell r="S4459">
            <v>2</v>
          </cell>
          <cell r="T4459">
            <v>327228</v>
          </cell>
        </row>
        <row r="4460">
          <cell r="F4460" t="str">
            <v>202012. Vigilancia de la Salud AmbientalVigilancia de la Salud Ambiental2026</v>
          </cell>
          <cell r="G4460" t="str">
            <v>Acciones de Fiscalización y Aseguramiento Sanitario</v>
          </cell>
          <cell r="H4460" t="str">
            <v>Línea Calidad de Agua y Saneamiento básico</v>
          </cell>
          <cell r="I4460" t="str">
            <v>GSP</v>
          </cell>
          <cell r="J4460" t="str">
            <v>Establecimiento vigilado y controlado</v>
          </cell>
          <cell r="K4460" t="str">
            <v>VER SIVIGILA</v>
          </cell>
          <cell r="L4460" t="str">
            <v>VER SIVIGILA</v>
          </cell>
          <cell r="M4460" t="str">
            <v>3_MARTIRES</v>
          </cell>
          <cell r="N4460" t="str">
            <v>1_ENERO_2026</v>
          </cell>
          <cell r="O4460" t="str">
            <v>202012. Vigilancia de la Salud AmbientalVigilancia de la Salud Ambiental20263_MARTIRES1_ENERO_2026</v>
          </cell>
          <cell r="P4460">
            <v>163614</v>
          </cell>
          <cell r="S4460">
            <v>6</v>
          </cell>
          <cell r="T4460">
            <v>981684</v>
          </cell>
        </row>
        <row r="4461">
          <cell r="F4461" t="str">
            <v>202012. Vigilancia de la Salud AmbientalVigilancia de la Salud Ambiental2026</v>
          </cell>
          <cell r="G4461" t="str">
            <v>Acciones de Fiscalización y Aseguramiento Sanitario</v>
          </cell>
          <cell r="H4461" t="str">
            <v>Línea Calidad de Agua y Saneamiento básico</v>
          </cell>
          <cell r="I4461" t="str">
            <v>GSP</v>
          </cell>
          <cell r="J4461" t="str">
            <v>Establecimiento vigilado y controlado</v>
          </cell>
          <cell r="K4461" t="str">
            <v>VER SIVIGILA</v>
          </cell>
          <cell r="L4461" t="str">
            <v>VER SIVIGILA</v>
          </cell>
          <cell r="M4461" t="str">
            <v>6_ANTONIO_NARIÑO</v>
          </cell>
          <cell r="N4461" t="str">
            <v>1_ENERO_2026</v>
          </cell>
          <cell r="O4461" t="str">
            <v>202012. Vigilancia de la Salud AmbientalVigilancia de la Salud Ambiental20266_ANTONIO_NARIÑO1_ENERO_2026</v>
          </cell>
          <cell r="P4461">
            <v>0</v>
          </cell>
          <cell r="S4461">
            <v>0</v>
          </cell>
          <cell r="T4461">
            <v>0</v>
          </cell>
        </row>
        <row r="4462">
          <cell r="F4462" t="str">
            <v>202012. Vigilancia de la Salud AmbientalVigilancia de la Salud Ambiental2026</v>
          </cell>
          <cell r="G4462" t="str">
            <v>Acciones de Fiscalización y Aseguramiento Sanitario</v>
          </cell>
          <cell r="H4462" t="str">
            <v>Línea Calidad de Agua y Saneamiento básico</v>
          </cell>
          <cell r="I4462" t="str">
            <v>GSP</v>
          </cell>
          <cell r="J4462" t="str">
            <v>Establecimiento vigilado y controlado</v>
          </cell>
          <cell r="K4462" t="str">
            <v>VER SIVIGILA</v>
          </cell>
          <cell r="L4462" t="str">
            <v>VER SIVIGILA</v>
          </cell>
          <cell r="M4462" t="str">
            <v>5_RAFAEL_URIBE</v>
          </cell>
          <cell r="N4462" t="str">
            <v>1_ENERO_2026</v>
          </cell>
          <cell r="O4462" t="str">
            <v>202012. Vigilancia de la Salud AmbientalVigilancia de la Salud Ambiental20265_RAFAEL_URIBE1_ENERO_2026</v>
          </cell>
          <cell r="P4462">
            <v>163614</v>
          </cell>
          <cell r="S4462">
            <v>3</v>
          </cell>
          <cell r="T4462">
            <v>490842</v>
          </cell>
        </row>
        <row r="4463">
          <cell r="F4463" t="str">
            <v>202112. Vigilancia de la Salud AmbientalVigilancia de la Salud Ambiental2026</v>
          </cell>
          <cell r="G4463" t="str">
            <v>Acciones de Fiscalización y Aseguramiento Sanitario</v>
          </cell>
          <cell r="H4463" t="str">
            <v>Línea Calidad de Agua y Saneamiento básico</v>
          </cell>
          <cell r="I4463" t="str">
            <v>GSP</v>
          </cell>
          <cell r="J4463" t="str">
            <v>Establecimiento vigilado y controlado</v>
          </cell>
          <cell r="K4463" t="str">
            <v>VER SIVIGILA</v>
          </cell>
          <cell r="L4463" t="str">
            <v>VER SIVIGILA</v>
          </cell>
          <cell r="M4463" t="str">
            <v>2_SANTA_FE</v>
          </cell>
          <cell r="N4463" t="str">
            <v>1_ENERO_2026</v>
          </cell>
          <cell r="O4463" t="str">
            <v>202112. Vigilancia de la Salud AmbientalVigilancia de la Salud Ambiental20262_SANTA_FE1_ENERO_2026</v>
          </cell>
          <cell r="P4463">
            <v>305520</v>
          </cell>
          <cell r="S4463">
            <v>1</v>
          </cell>
          <cell r="T4463">
            <v>305520</v>
          </cell>
        </row>
        <row r="4464">
          <cell r="F4464" t="str">
            <v>202112. Vigilancia de la Salud AmbientalVigilancia de la Salud Ambiental2026</v>
          </cell>
          <cell r="G4464" t="str">
            <v>Acciones de Fiscalización y Aseguramiento Sanitario</v>
          </cell>
          <cell r="H4464" t="str">
            <v>Línea Calidad de Agua y Saneamiento básico</v>
          </cell>
          <cell r="I4464" t="str">
            <v>GSP</v>
          </cell>
          <cell r="J4464" t="str">
            <v>Establecimiento vigilado y controlado</v>
          </cell>
          <cell r="K4464" t="str">
            <v>VER SIVIGILA</v>
          </cell>
          <cell r="L4464" t="str">
            <v>VER SIVIGILA</v>
          </cell>
          <cell r="M4464" t="str">
            <v>4_SAN_CRISTOBAL</v>
          </cell>
          <cell r="N4464" t="str">
            <v>1_ENERO_2026</v>
          </cell>
          <cell r="O4464" t="str">
            <v>202112. Vigilancia de la Salud AmbientalVigilancia de la Salud Ambiental20264_SAN_CRISTOBAL1_ENERO_2026</v>
          </cell>
          <cell r="P4464">
            <v>0</v>
          </cell>
          <cell r="S4464">
            <v>0</v>
          </cell>
          <cell r="T4464">
            <v>0</v>
          </cell>
        </row>
        <row r="4465">
          <cell r="F4465" t="str">
            <v>202112. Vigilancia de la Salud AmbientalVigilancia de la Salud Ambiental2026</v>
          </cell>
          <cell r="G4465" t="str">
            <v>Acciones de Fiscalización y Aseguramiento Sanitario</v>
          </cell>
          <cell r="H4465" t="str">
            <v>Línea Calidad de Agua y Saneamiento básico</v>
          </cell>
          <cell r="I4465" t="str">
            <v>GSP</v>
          </cell>
          <cell r="J4465" t="str">
            <v>Establecimiento vigilado y controlado</v>
          </cell>
          <cell r="K4465" t="str">
            <v>VER SIVIGILA</v>
          </cell>
          <cell r="L4465" t="str">
            <v>VER SIVIGILA</v>
          </cell>
          <cell r="M4465" t="str">
            <v>3_MARTIRES</v>
          </cell>
          <cell r="N4465" t="str">
            <v>1_ENERO_2026</v>
          </cell>
          <cell r="O4465" t="str">
            <v>202112. Vigilancia de la Salud AmbientalVigilancia de la Salud Ambiental20263_MARTIRES1_ENERO_2026</v>
          </cell>
          <cell r="P4465">
            <v>0</v>
          </cell>
          <cell r="S4465">
            <v>0</v>
          </cell>
          <cell r="T4465">
            <v>0</v>
          </cell>
        </row>
        <row r="4466">
          <cell r="F4466" t="str">
            <v>202112. Vigilancia de la Salud AmbientalVigilancia de la Salud Ambiental2026</v>
          </cell>
          <cell r="G4466" t="str">
            <v>Acciones de Fiscalización y Aseguramiento Sanitario</v>
          </cell>
          <cell r="H4466" t="str">
            <v>Línea Calidad de Agua y Saneamiento básico</v>
          </cell>
          <cell r="I4466" t="str">
            <v>GSP</v>
          </cell>
          <cell r="J4466" t="str">
            <v>Establecimiento vigilado y controlado</v>
          </cell>
          <cell r="K4466" t="str">
            <v>VER SIVIGILA</v>
          </cell>
          <cell r="L4466" t="str">
            <v>VER SIVIGILA</v>
          </cell>
          <cell r="M4466" t="str">
            <v>1_CANDELARIA</v>
          </cell>
          <cell r="N4466" t="str">
            <v>1_ENERO_2026</v>
          </cell>
          <cell r="O4466" t="str">
            <v>202112. Vigilancia de la Salud AmbientalVigilancia de la Salud Ambiental20261_CANDELARIA1_ENERO_2026</v>
          </cell>
          <cell r="P4466">
            <v>305520</v>
          </cell>
          <cell r="S4466">
            <v>1</v>
          </cell>
          <cell r="T4466">
            <v>305520</v>
          </cell>
        </row>
        <row r="4467">
          <cell r="F4467" t="str">
            <v>202112. Vigilancia de la Salud AmbientalVigilancia de la Salud Ambiental2026</v>
          </cell>
          <cell r="G4467" t="str">
            <v>Acciones de Fiscalización y Aseguramiento Sanitario</v>
          </cell>
          <cell r="H4467" t="str">
            <v>Línea Calidad de Agua y Saneamiento básico</v>
          </cell>
          <cell r="I4467" t="str">
            <v>GSP</v>
          </cell>
          <cell r="J4467" t="str">
            <v>Establecimiento vigilado y controlado</v>
          </cell>
          <cell r="K4467" t="str">
            <v>VER SIVIGILA</v>
          </cell>
          <cell r="L4467" t="str">
            <v>VER SIVIGILA</v>
          </cell>
          <cell r="M4467" t="str">
            <v>5_RAFAEL_URIBE</v>
          </cell>
          <cell r="N4467" t="str">
            <v>1_ENERO_2026</v>
          </cell>
          <cell r="O4467" t="str">
            <v>202112. Vigilancia de la Salud AmbientalVigilancia de la Salud Ambiental20265_RAFAEL_URIBE1_ENERO_2026</v>
          </cell>
          <cell r="P4467">
            <v>0</v>
          </cell>
          <cell r="S4467">
            <v>0</v>
          </cell>
          <cell r="T4467">
            <v>0</v>
          </cell>
        </row>
        <row r="4468">
          <cell r="F4468" t="str">
            <v>202212. Vigilancia de la Salud AmbientalVigilancia de la Salud Ambiental2026</v>
          </cell>
          <cell r="G4468" t="str">
            <v>Acciones de Fiscalización y Aseguramiento Sanitario</v>
          </cell>
          <cell r="H4468" t="str">
            <v>Línea Calidad de Agua y Saneamiento básico</v>
          </cell>
          <cell r="I4468" t="str">
            <v>GSP</v>
          </cell>
          <cell r="J4468" t="str">
            <v>Establecimiento vigilado y controlado</v>
          </cell>
          <cell r="K4468" t="str">
            <v>VER SIVIGILA</v>
          </cell>
          <cell r="L4468" t="str">
            <v>VER SIVIGILA</v>
          </cell>
          <cell r="M4468" t="str">
            <v>2_SANTA_FE</v>
          </cell>
          <cell r="N4468" t="str">
            <v>1_ENERO_2026</v>
          </cell>
          <cell r="O4468" t="str">
            <v>202212. Vigilancia de la Salud AmbientalVigilancia de la Salud Ambiental20262_SANTA_FE1_ENERO_2026</v>
          </cell>
          <cell r="P4468">
            <v>0</v>
          </cell>
          <cell r="S4468">
            <v>0</v>
          </cell>
          <cell r="T4468">
            <v>0</v>
          </cell>
        </row>
        <row r="4469">
          <cell r="F4469" t="str">
            <v>202212. Vigilancia de la Salud AmbientalVigilancia de la Salud Ambiental2026</v>
          </cell>
          <cell r="G4469" t="str">
            <v>Acciones de Fiscalización y Aseguramiento Sanitario</v>
          </cell>
          <cell r="H4469" t="str">
            <v>Línea Calidad de Agua y Saneamiento básico</v>
          </cell>
          <cell r="I4469" t="str">
            <v>GSP</v>
          </cell>
          <cell r="J4469" t="str">
            <v>Establecimiento vigilado y controlado</v>
          </cell>
          <cell r="K4469" t="str">
            <v>VER SIVIGILA</v>
          </cell>
          <cell r="L4469" t="str">
            <v>VER SIVIGILA</v>
          </cell>
          <cell r="M4469" t="str">
            <v>1_CANDELARIA</v>
          </cell>
          <cell r="N4469" t="str">
            <v>1_ENERO_2026</v>
          </cell>
          <cell r="O4469" t="str">
            <v>202212. Vigilancia de la Salud AmbientalVigilancia de la Salud Ambiental20261_CANDELARIA1_ENERO_2026</v>
          </cell>
          <cell r="P4469">
            <v>0</v>
          </cell>
          <cell r="S4469">
            <v>0</v>
          </cell>
          <cell r="T4469">
            <v>0</v>
          </cell>
        </row>
        <row r="4470">
          <cell r="F4470" t="str">
            <v>202212. Vigilancia de la Salud AmbientalVigilancia de la Salud Ambiental2026</v>
          </cell>
          <cell r="G4470" t="str">
            <v>Acciones de Fiscalización y Aseguramiento Sanitario</v>
          </cell>
          <cell r="H4470" t="str">
            <v>Línea Calidad de Agua y Saneamiento básico</v>
          </cell>
          <cell r="I4470" t="str">
            <v>GSP</v>
          </cell>
          <cell r="J4470" t="str">
            <v>Establecimiento vigilado y controlado</v>
          </cell>
          <cell r="K4470" t="str">
            <v>VER SIVIGILA</v>
          </cell>
          <cell r="L4470" t="str">
            <v>VER SIVIGILA</v>
          </cell>
          <cell r="M4470" t="str">
            <v>5_RAFAEL_URIBE</v>
          </cell>
          <cell r="N4470" t="str">
            <v>1_ENERO_2026</v>
          </cell>
          <cell r="O4470" t="str">
            <v>202212. Vigilancia de la Salud AmbientalVigilancia de la Salud Ambiental20265_RAFAEL_URIBE1_ENERO_2026</v>
          </cell>
          <cell r="P4470">
            <v>0</v>
          </cell>
          <cell r="S4470">
            <v>0</v>
          </cell>
          <cell r="T4470">
            <v>0</v>
          </cell>
        </row>
        <row r="4471">
          <cell r="F4471" t="str">
            <v>202312. Vigilancia de la Salud AmbientalVigilancia de la Salud Ambiental2026</v>
          </cell>
          <cell r="G4471" t="str">
            <v>Acciones de Fiscalización y Aseguramiento Sanitario</v>
          </cell>
          <cell r="H4471" t="str">
            <v>Línea Calidad de Agua y Saneamiento básico</v>
          </cell>
          <cell r="I4471" t="str">
            <v>GSP</v>
          </cell>
          <cell r="J4471" t="str">
            <v>Establecimiento vigilado y controlado</v>
          </cell>
          <cell r="K4471" t="str">
            <v>VER SIVIGILA</v>
          </cell>
          <cell r="L4471" t="str">
            <v>VER SIVIGILA</v>
          </cell>
          <cell r="M4471" t="str">
            <v>2_SANTA_FE</v>
          </cell>
          <cell r="N4471" t="str">
            <v>1_ENERO_2026</v>
          </cell>
          <cell r="O4471" t="str">
            <v>202312. Vigilancia de la Salud AmbientalVigilancia de la Salud Ambiental20262_SANTA_FE1_ENERO_2026</v>
          </cell>
          <cell r="P4471">
            <v>0</v>
          </cell>
          <cell r="S4471">
            <v>0</v>
          </cell>
          <cell r="T4471">
            <v>0</v>
          </cell>
        </row>
        <row r="4472">
          <cell r="F4472" t="str">
            <v>202312. Vigilancia de la Salud AmbientalVigilancia de la Salud Ambiental2026</v>
          </cell>
          <cell r="G4472" t="str">
            <v>Acciones de Fiscalización y Aseguramiento Sanitario</v>
          </cell>
          <cell r="H4472" t="str">
            <v>Línea Calidad de Agua y Saneamiento básico</v>
          </cell>
          <cell r="I4472" t="str">
            <v>GSP</v>
          </cell>
          <cell r="J4472" t="str">
            <v>Establecimiento vigilado y controlado</v>
          </cell>
          <cell r="K4472" t="str">
            <v>VER SIVIGILA</v>
          </cell>
          <cell r="L4472" t="str">
            <v>VER SIVIGILA</v>
          </cell>
          <cell r="M4472" t="str">
            <v>3_MARTIRES</v>
          </cell>
          <cell r="N4472" t="str">
            <v>1_ENERO_2026</v>
          </cell>
          <cell r="O4472" t="str">
            <v>202312. Vigilancia de la Salud AmbientalVigilancia de la Salud Ambiental20263_MARTIRES1_ENERO_2026</v>
          </cell>
          <cell r="P4472">
            <v>0</v>
          </cell>
          <cell r="S4472">
            <v>0</v>
          </cell>
          <cell r="T4472">
            <v>0</v>
          </cell>
        </row>
        <row r="4473">
          <cell r="F4473" t="str">
            <v>202312. Vigilancia de la Salud AmbientalVigilancia de la Salud Ambiental2026</v>
          </cell>
          <cell r="G4473" t="str">
            <v>Acciones de Fiscalización y Aseguramiento Sanitario</v>
          </cell>
          <cell r="H4473" t="str">
            <v>Línea Calidad de Agua y Saneamiento básico</v>
          </cell>
          <cell r="I4473" t="str">
            <v>GSP</v>
          </cell>
          <cell r="J4473" t="str">
            <v>Establecimiento vigilado y controlado</v>
          </cell>
          <cell r="K4473" t="str">
            <v>VER SIVIGILA</v>
          </cell>
          <cell r="L4473" t="str">
            <v>VER SIVIGILA</v>
          </cell>
          <cell r="M4473" t="str">
            <v>6_ANTONIO_NARIÑO</v>
          </cell>
          <cell r="N4473" t="str">
            <v>1_ENERO_2026</v>
          </cell>
          <cell r="O4473" t="str">
            <v>202312. Vigilancia de la Salud AmbientalVigilancia de la Salud Ambiental20266_ANTONIO_NARIÑO1_ENERO_2026</v>
          </cell>
          <cell r="P4473">
            <v>0</v>
          </cell>
          <cell r="S4473">
            <v>0</v>
          </cell>
          <cell r="T4473">
            <v>0</v>
          </cell>
        </row>
        <row r="4474">
          <cell r="F4474" t="str">
            <v>202312. Vigilancia de la Salud AmbientalVigilancia de la Salud Ambiental2026</v>
          </cell>
          <cell r="G4474" t="str">
            <v>Acciones de Fiscalización y Aseguramiento Sanitario</v>
          </cell>
          <cell r="H4474" t="str">
            <v>Línea Calidad de Agua y Saneamiento básico</v>
          </cell>
          <cell r="I4474" t="str">
            <v>GSP</v>
          </cell>
          <cell r="J4474" t="str">
            <v>Establecimiento vigilado y controlado</v>
          </cell>
          <cell r="K4474" t="str">
            <v>VER SIVIGILA</v>
          </cell>
          <cell r="L4474" t="str">
            <v>VER SIVIGILA</v>
          </cell>
          <cell r="M4474" t="str">
            <v>1_CANDELARIA</v>
          </cell>
          <cell r="N4474" t="str">
            <v>1_ENERO_2026</v>
          </cell>
          <cell r="O4474" t="str">
            <v>202312. Vigilancia de la Salud AmbientalVigilancia de la Salud Ambiental20261_CANDELARIA1_ENERO_2026</v>
          </cell>
          <cell r="P4474">
            <v>0</v>
          </cell>
          <cell r="S4474">
            <v>0</v>
          </cell>
          <cell r="T4474">
            <v>0</v>
          </cell>
        </row>
        <row r="4475">
          <cell r="F4475" t="str">
            <v>202312. Vigilancia de la Salud AmbientalVigilancia de la Salud Ambiental2026</v>
          </cell>
          <cell r="G4475" t="str">
            <v>Acciones de Fiscalización y Aseguramiento Sanitario</v>
          </cell>
          <cell r="H4475" t="str">
            <v>Línea Calidad de Agua y Saneamiento básico</v>
          </cell>
          <cell r="I4475" t="str">
            <v>GSP</v>
          </cell>
          <cell r="J4475" t="str">
            <v>Establecimiento vigilado y controlado</v>
          </cell>
          <cell r="K4475" t="str">
            <v>VER SIVIGILA</v>
          </cell>
          <cell r="L4475" t="str">
            <v>VER SIVIGILA</v>
          </cell>
          <cell r="M4475" t="str">
            <v>5_RAFAEL_URIBE</v>
          </cell>
          <cell r="N4475" t="str">
            <v>1_ENERO_2026</v>
          </cell>
          <cell r="O4475" t="str">
            <v>202312. Vigilancia de la Salud AmbientalVigilancia de la Salud Ambiental20265_RAFAEL_URIBE1_ENERO_2026</v>
          </cell>
          <cell r="P4475">
            <v>0</v>
          </cell>
          <cell r="S4475">
            <v>0</v>
          </cell>
          <cell r="T4475">
            <v>0</v>
          </cell>
        </row>
        <row r="4476">
          <cell r="F4476" t="str">
            <v>202512. Vigilancia de la Salud AmbientalVigilancia de la Salud Ambiental2026</v>
          </cell>
          <cell r="G4476" t="str">
            <v>Acciones de Fiscalización y Aseguramiento Sanitario</v>
          </cell>
          <cell r="H4476" t="str">
            <v>Línea Calidad de Agua y Saneamiento básico</v>
          </cell>
          <cell r="I4476" t="str">
            <v>GSP</v>
          </cell>
          <cell r="J4476" t="str">
            <v>Establecimiento vigilado y controlado</v>
          </cell>
          <cell r="K4476" t="str">
            <v>VER SIVIGILA</v>
          </cell>
          <cell r="L4476" t="str">
            <v>VER SIVIGILA</v>
          </cell>
          <cell r="M4476" t="str">
            <v>4_SAN_CRISTOBAL</v>
          </cell>
          <cell r="N4476" t="str">
            <v>1_ENERO_2026</v>
          </cell>
          <cell r="O4476" t="str">
            <v>202512. Vigilancia de la Salud AmbientalVigilancia de la Salud Ambiental20264_SAN_CRISTOBAL1_ENERO_2026</v>
          </cell>
          <cell r="P4476">
            <v>305520</v>
          </cell>
          <cell r="S4476">
            <v>1</v>
          </cell>
          <cell r="T4476">
            <v>305520</v>
          </cell>
        </row>
        <row r="4477">
          <cell r="F4477" t="str">
            <v>202512. Vigilancia de la Salud AmbientalVigilancia de la Salud Ambiental2026</v>
          </cell>
          <cell r="G4477" t="str">
            <v>Acciones de Fiscalización y Aseguramiento Sanitario</v>
          </cell>
          <cell r="H4477" t="str">
            <v>Línea Calidad de Agua y Saneamiento básico</v>
          </cell>
          <cell r="I4477" t="str">
            <v>GSP</v>
          </cell>
          <cell r="J4477" t="str">
            <v>Establecimiento vigilado y controlado</v>
          </cell>
          <cell r="K4477" t="str">
            <v>VER SIVIGILA</v>
          </cell>
          <cell r="L4477" t="str">
            <v>VER SIVIGILA</v>
          </cell>
          <cell r="M4477" t="str">
            <v>3_MARTIRES</v>
          </cell>
          <cell r="N4477" t="str">
            <v>1_ENERO_2026</v>
          </cell>
          <cell r="O4477" t="str">
            <v>202512. Vigilancia de la Salud AmbientalVigilancia de la Salud Ambiental20263_MARTIRES1_ENERO_2026</v>
          </cell>
          <cell r="P4477">
            <v>0</v>
          </cell>
          <cell r="S4477">
            <v>0</v>
          </cell>
          <cell r="T4477">
            <v>0</v>
          </cell>
        </row>
        <row r="4478">
          <cell r="F4478" t="str">
            <v>202512. Vigilancia de la Salud AmbientalVigilancia de la Salud Ambiental2026</v>
          </cell>
          <cell r="G4478" t="str">
            <v>Acciones de Fiscalización y Aseguramiento Sanitario</v>
          </cell>
          <cell r="H4478" t="str">
            <v>Línea Calidad de Agua y Saneamiento básico</v>
          </cell>
          <cell r="I4478" t="str">
            <v>GSP</v>
          </cell>
          <cell r="J4478" t="str">
            <v>Establecimiento vigilado y controlado</v>
          </cell>
          <cell r="K4478" t="str">
            <v>VER SIVIGILA</v>
          </cell>
          <cell r="L4478" t="str">
            <v>VER SIVIGILA</v>
          </cell>
          <cell r="M4478" t="str">
            <v>6_ANTONIO_NARIÑO</v>
          </cell>
          <cell r="N4478" t="str">
            <v>1_ENERO_2026</v>
          </cell>
          <cell r="O4478" t="str">
            <v>202512. Vigilancia de la Salud AmbientalVigilancia de la Salud Ambiental20266_ANTONIO_NARIÑO1_ENERO_2026</v>
          </cell>
          <cell r="P4478">
            <v>0</v>
          </cell>
          <cell r="S4478">
            <v>0</v>
          </cell>
          <cell r="T4478">
            <v>0</v>
          </cell>
        </row>
        <row r="4479">
          <cell r="F4479" t="str">
            <v>202612. Vigilancia de la Salud AmbientalVigilancia de la Salud Ambiental2026</v>
          </cell>
          <cell r="G4479" t="str">
            <v>Acciones de Fiscalización y Aseguramiento Sanitario</v>
          </cell>
          <cell r="H4479" t="str">
            <v>Línea Calidad de Agua y Saneamiento básico</v>
          </cell>
          <cell r="I4479" t="str">
            <v>GSP</v>
          </cell>
          <cell r="J4479" t="str">
            <v>Establecimiento vigilado y controlado</v>
          </cell>
          <cell r="K4479" t="str">
            <v>VER SIVIGILA</v>
          </cell>
          <cell r="L4479" t="str">
            <v>VER SIVIGILA</v>
          </cell>
          <cell r="M4479" t="str">
            <v>5_RAFAEL_URIBE</v>
          </cell>
          <cell r="N4479" t="str">
            <v>1_ENERO_2026</v>
          </cell>
          <cell r="O4479" t="str">
            <v>202612. Vigilancia de la Salud AmbientalVigilancia de la Salud Ambiental20265_RAFAEL_URIBE1_ENERO_2026</v>
          </cell>
          <cell r="P4479">
            <v>0</v>
          </cell>
          <cell r="S4479">
            <v>0</v>
          </cell>
          <cell r="T4479">
            <v>0</v>
          </cell>
        </row>
        <row r="4480">
          <cell r="F4480" t="str">
            <v>202712. Vigilancia de la Salud AmbientalVigilancia de la Salud Ambiental2026</v>
          </cell>
          <cell r="G4480" t="str">
            <v>Acciones de Fiscalización y Aseguramiento Sanitario</v>
          </cell>
          <cell r="H4480" t="str">
            <v>Línea Calidad de Agua y Saneamiento básico</v>
          </cell>
          <cell r="I4480" t="str">
            <v>GSP</v>
          </cell>
          <cell r="J4480" t="str">
            <v>Establecimiento vigilado y controlado</v>
          </cell>
          <cell r="K4480" t="str">
            <v>VER SIVIGILA</v>
          </cell>
          <cell r="L4480" t="str">
            <v>VER SIVIGILA</v>
          </cell>
          <cell r="M4480" t="str">
            <v>2_SANTA_FE</v>
          </cell>
          <cell r="N4480" t="str">
            <v>1_ENERO_2026</v>
          </cell>
          <cell r="O4480" t="str">
            <v>202712. Vigilancia de la Salud AmbientalVigilancia de la Salud Ambiental20262_SANTA_FE1_ENERO_2026</v>
          </cell>
          <cell r="P4480">
            <v>0</v>
          </cell>
          <cell r="S4480">
            <v>0</v>
          </cell>
          <cell r="T4480">
            <v>0</v>
          </cell>
        </row>
        <row r="4481">
          <cell r="F4481" t="str">
            <v>202712. Vigilancia de la Salud AmbientalVigilancia de la Salud Ambiental2026</v>
          </cell>
          <cell r="G4481" t="str">
            <v>Acciones de Fiscalización y Aseguramiento Sanitario</v>
          </cell>
          <cell r="H4481" t="str">
            <v>Línea Calidad de Agua y Saneamiento básico</v>
          </cell>
          <cell r="I4481" t="str">
            <v>GSP</v>
          </cell>
          <cell r="J4481" t="str">
            <v>Establecimiento vigilado y controlado</v>
          </cell>
          <cell r="K4481" t="str">
            <v>VER SIVIGILA</v>
          </cell>
          <cell r="L4481" t="str">
            <v>VER SIVIGILA</v>
          </cell>
          <cell r="M4481" t="str">
            <v>4_SAN_CRISTOBAL</v>
          </cell>
          <cell r="N4481" t="str">
            <v>1_ENERO_2026</v>
          </cell>
          <cell r="O4481" t="str">
            <v>202712. Vigilancia de la Salud AmbientalVigilancia de la Salud Ambiental20264_SAN_CRISTOBAL1_ENERO_2026</v>
          </cell>
          <cell r="P4481">
            <v>244416</v>
          </cell>
          <cell r="S4481">
            <v>3</v>
          </cell>
          <cell r="T4481">
            <v>733248</v>
          </cell>
        </row>
        <row r="4482">
          <cell r="F4482" t="str">
            <v>202712. Vigilancia de la Salud AmbientalVigilancia de la Salud Ambiental2026</v>
          </cell>
          <cell r="G4482" t="str">
            <v>Acciones de Fiscalización y Aseguramiento Sanitario</v>
          </cell>
          <cell r="H4482" t="str">
            <v>Línea Calidad de Agua y Saneamiento básico</v>
          </cell>
          <cell r="I4482" t="str">
            <v>GSP</v>
          </cell>
          <cell r="J4482" t="str">
            <v>Establecimiento vigilado y controlado</v>
          </cell>
          <cell r="K4482" t="str">
            <v>VER SIVIGILA</v>
          </cell>
          <cell r="L4482" t="str">
            <v>VER SIVIGILA</v>
          </cell>
          <cell r="M4482" t="str">
            <v>3_MARTIRES</v>
          </cell>
          <cell r="N4482" t="str">
            <v>1_ENERO_2026</v>
          </cell>
          <cell r="O4482" t="str">
            <v>202712. Vigilancia de la Salud AmbientalVigilancia de la Salud Ambiental20263_MARTIRES1_ENERO_2026</v>
          </cell>
          <cell r="P4482">
            <v>0</v>
          </cell>
          <cell r="S4482">
            <v>0</v>
          </cell>
          <cell r="T4482">
            <v>0</v>
          </cell>
        </row>
        <row r="4483">
          <cell r="F4483" t="str">
            <v>202712. Vigilancia de la Salud AmbientalVigilancia de la Salud Ambiental2026</v>
          </cell>
          <cell r="G4483" t="str">
            <v>Acciones de Fiscalización y Aseguramiento Sanitario</v>
          </cell>
          <cell r="H4483" t="str">
            <v>Línea Calidad de Agua y Saneamiento básico</v>
          </cell>
          <cell r="I4483" t="str">
            <v>GSP</v>
          </cell>
          <cell r="J4483" t="str">
            <v>Establecimiento vigilado y controlado</v>
          </cell>
          <cell r="K4483" t="str">
            <v>VER SIVIGILA</v>
          </cell>
          <cell r="L4483" t="str">
            <v>VER SIVIGILA</v>
          </cell>
          <cell r="M4483" t="str">
            <v>6_ANTONIO_NARIÑO</v>
          </cell>
          <cell r="N4483" t="str">
            <v>1_ENERO_2026</v>
          </cell>
          <cell r="O4483" t="str">
            <v>202712. Vigilancia de la Salud AmbientalVigilancia de la Salud Ambiental20266_ANTONIO_NARIÑO1_ENERO_2026</v>
          </cell>
          <cell r="P4483">
            <v>0</v>
          </cell>
          <cell r="S4483">
            <v>0</v>
          </cell>
          <cell r="T4483">
            <v>0</v>
          </cell>
        </row>
        <row r="4484">
          <cell r="F4484" t="str">
            <v>202712. Vigilancia de la Salud AmbientalVigilancia de la Salud Ambiental2026</v>
          </cell>
          <cell r="G4484" t="str">
            <v>Acciones de Fiscalización y Aseguramiento Sanitario</v>
          </cell>
          <cell r="H4484" t="str">
            <v>Línea Calidad de Agua y Saneamiento básico</v>
          </cell>
          <cell r="I4484" t="str">
            <v>GSP</v>
          </cell>
          <cell r="J4484" t="str">
            <v>Establecimiento vigilado y controlado</v>
          </cell>
          <cell r="K4484" t="str">
            <v>VER SIVIGILA</v>
          </cell>
          <cell r="L4484" t="str">
            <v>VER SIVIGILA</v>
          </cell>
          <cell r="M4484" t="str">
            <v>1_CANDELARIA</v>
          </cell>
          <cell r="N4484" t="str">
            <v>1_ENERO_2026</v>
          </cell>
          <cell r="O4484" t="str">
            <v>202712. Vigilancia de la Salud AmbientalVigilancia de la Salud Ambiental20261_CANDELARIA1_ENERO_2026</v>
          </cell>
          <cell r="P4484">
            <v>0</v>
          </cell>
          <cell r="S4484">
            <v>0</v>
          </cell>
          <cell r="T4484">
            <v>0</v>
          </cell>
        </row>
        <row r="4485">
          <cell r="F4485" t="str">
            <v>202712. Vigilancia de la Salud AmbientalVigilancia de la Salud Ambiental2026</v>
          </cell>
          <cell r="G4485" t="str">
            <v>Acciones de Fiscalización y Aseguramiento Sanitario</v>
          </cell>
          <cell r="H4485" t="str">
            <v>Línea Calidad de Agua y Saneamiento básico</v>
          </cell>
          <cell r="I4485" t="str">
            <v>GSP</v>
          </cell>
          <cell r="J4485" t="str">
            <v>Establecimiento vigilado y controlado</v>
          </cell>
          <cell r="K4485" t="str">
            <v>VER SIVIGILA</v>
          </cell>
          <cell r="L4485" t="str">
            <v>VER SIVIGILA</v>
          </cell>
          <cell r="M4485" t="str">
            <v>5_RAFAEL_URIBE</v>
          </cell>
          <cell r="N4485" t="str">
            <v>1_ENERO_2026</v>
          </cell>
          <cell r="O4485" t="str">
            <v>202712. Vigilancia de la Salud AmbientalVigilancia de la Salud Ambiental20265_RAFAEL_URIBE1_ENERO_2026</v>
          </cell>
          <cell r="P4485">
            <v>244416</v>
          </cell>
          <cell r="S4485">
            <v>3</v>
          </cell>
          <cell r="T4485">
            <v>733248</v>
          </cell>
        </row>
        <row r="4486">
          <cell r="F4486" t="str">
            <v>202812. Vigilancia de la Salud AmbientalVigilancia de la Salud Ambiental2026</v>
          </cell>
          <cell r="G4486" t="str">
            <v>Acciones de Fiscalización y Aseguramiento Sanitario</v>
          </cell>
          <cell r="H4486" t="str">
            <v>Línea Calidad de Agua y Saneamiento básico</v>
          </cell>
          <cell r="I4486" t="str">
            <v>GSP</v>
          </cell>
          <cell r="J4486" t="str">
            <v>Establecimiento vigilado y controlado</v>
          </cell>
          <cell r="K4486" t="str">
            <v>VER SIVIGILA</v>
          </cell>
          <cell r="L4486" t="str">
            <v>VER SIVIGILA</v>
          </cell>
          <cell r="M4486" t="str">
            <v>2_SANTA_FE</v>
          </cell>
          <cell r="N4486" t="str">
            <v>1_ENERO_2026</v>
          </cell>
          <cell r="O4486" t="str">
            <v>202812. Vigilancia de la Salud AmbientalVigilancia de la Salud Ambiental20262_SANTA_FE1_ENERO_2026</v>
          </cell>
          <cell r="P4486">
            <v>91656</v>
          </cell>
          <cell r="S4486">
            <v>1</v>
          </cell>
          <cell r="T4486">
            <v>91656</v>
          </cell>
        </row>
        <row r="4487">
          <cell r="F4487" t="str">
            <v>202812. Vigilancia de la Salud AmbientalVigilancia de la Salud Ambiental2026</v>
          </cell>
          <cell r="G4487" t="str">
            <v>Acciones de Fiscalización y Aseguramiento Sanitario</v>
          </cell>
          <cell r="H4487" t="str">
            <v>Línea Calidad de Agua y Saneamiento básico</v>
          </cell>
          <cell r="I4487" t="str">
            <v>GSP</v>
          </cell>
          <cell r="J4487" t="str">
            <v>Establecimiento vigilado y controlado</v>
          </cell>
          <cell r="K4487" t="str">
            <v>VER SIVIGILA</v>
          </cell>
          <cell r="L4487" t="str">
            <v>VER SIVIGILA</v>
          </cell>
          <cell r="M4487" t="str">
            <v>4_SAN_CRISTOBAL</v>
          </cell>
          <cell r="N4487" t="str">
            <v>1_ENERO_2026</v>
          </cell>
          <cell r="O4487" t="str">
            <v>202812. Vigilancia de la Salud AmbientalVigilancia de la Salud Ambiental20264_SAN_CRISTOBAL1_ENERO_2026</v>
          </cell>
          <cell r="P4487">
            <v>91656</v>
          </cell>
          <cell r="S4487">
            <v>1</v>
          </cell>
          <cell r="T4487">
            <v>91656</v>
          </cell>
        </row>
        <row r="4488">
          <cell r="F4488" t="str">
            <v>202812. Vigilancia de la Salud AmbientalVigilancia de la Salud Ambiental2026</v>
          </cell>
          <cell r="G4488" t="str">
            <v>Acciones de Fiscalización y Aseguramiento Sanitario</v>
          </cell>
          <cell r="H4488" t="str">
            <v>Línea Calidad de Agua y Saneamiento básico</v>
          </cell>
          <cell r="I4488" t="str">
            <v>GSP</v>
          </cell>
          <cell r="J4488" t="str">
            <v>Establecimiento vigilado y controlado</v>
          </cell>
          <cell r="K4488" t="str">
            <v>VER SIVIGILA</v>
          </cell>
          <cell r="L4488" t="str">
            <v>VER SIVIGILA</v>
          </cell>
          <cell r="M4488" t="str">
            <v>3_MARTIRES</v>
          </cell>
          <cell r="N4488" t="str">
            <v>1_ENERO_2026</v>
          </cell>
          <cell r="O4488" t="str">
            <v>202812. Vigilancia de la Salud AmbientalVigilancia de la Salud Ambiental20263_MARTIRES1_ENERO_2026</v>
          </cell>
          <cell r="P4488">
            <v>91656</v>
          </cell>
          <cell r="S4488">
            <v>1</v>
          </cell>
          <cell r="T4488">
            <v>91656</v>
          </cell>
        </row>
        <row r="4489">
          <cell r="F4489" t="str">
            <v>202812. Vigilancia de la Salud AmbientalVigilancia de la Salud Ambiental2026</v>
          </cell>
          <cell r="G4489" t="str">
            <v>Acciones de Fiscalización y Aseguramiento Sanitario</v>
          </cell>
          <cell r="H4489" t="str">
            <v>Línea Calidad de Agua y Saneamiento básico</v>
          </cell>
          <cell r="I4489" t="str">
            <v>GSP</v>
          </cell>
          <cell r="J4489" t="str">
            <v>Establecimiento vigilado y controlado</v>
          </cell>
          <cell r="K4489" t="str">
            <v>VER SIVIGILA</v>
          </cell>
          <cell r="L4489" t="str">
            <v>VER SIVIGILA</v>
          </cell>
          <cell r="M4489" t="str">
            <v>6_ANTONIO_NARIÑO</v>
          </cell>
          <cell r="N4489" t="str">
            <v>1_ENERO_2026</v>
          </cell>
          <cell r="O4489" t="str">
            <v>202812. Vigilancia de la Salud AmbientalVigilancia de la Salud Ambiental20266_ANTONIO_NARIÑO1_ENERO_2026</v>
          </cell>
          <cell r="P4489">
            <v>91656</v>
          </cell>
          <cell r="S4489">
            <v>7</v>
          </cell>
          <cell r="T4489">
            <v>641592</v>
          </cell>
        </row>
        <row r="4490">
          <cell r="F4490" t="str">
            <v>202812. Vigilancia de la Salud AmbientalVigilancia de la Salud Ambiental2026</v>
          </cell>
          <cell r="G4490" t="str">
            <v>Acciones de Fiscalización y Aseguramiento Sanitario</v>
          </cell>
          <cell r="H4490" t="str">
            <v>Línea Calidad de Agua y Saneamiento básico</v>
          </cell>
          <cell r="I4490" t="str">
            <v>GSP</v>
          </cell>
          <cell r="J4490" t="str">
            <v>Establecimiento vigilado y controlado</v>
          </cell>
          <cell r="K4490" t="str">
            <v>VER SIVIGILA</v>
          </cell>
          <cell r="L4490" t="str">
            <v>VER SIVIGILA</v>
          </cell>
          <cell r="M4490" t="str">
            <v>1_CANDELARIA</v>
          </cell>
          <cell r="N4490" t="str">
            <v>1_ENERO_2026</v>
          </cell>
          <cell r="O4490" t="str">
            <v>202812. Vigilancia de la Salud AmbientalVigilancia de la Salud Ambiental20261_CANDELARIA1_ENERO_2026</v>
          </cell>
          <cell r="P4490">
            <v>0</v>
          </cell>
          <cell r="S4490">
            <v>0</v>
          </cell>
          <cell r="T4490">
            <v>0</v>
          </cell>
        </row>
        <row r="4491">
          <cell r="F4491" t="str">
            <v>202812. Vigilancia de la Salud AmbientalVigilancia de la Salud Ambiental2026</v>
          </cell>
          <cell r="G4491" t="str">
            <v>Acciones de Fiscalización y Aseguramiento Sanitario</v>
          </cell>
          <cell r="H4491" t="str">
            <v>Línea Calidad de Agua y Saneamiento básico</v>
          </cell>
          <cell r="I4491" t="str">
            <v>GSP</v>
          </cell>
          <cell r="J4491" t="str">
            <v>Establecimiento vigilado y controlado</v>
          </cell>
          <cell r="K4491" t="str">
            <v>VER SIVIGILA</v>
          </cell>
          <cell r="L4491" t="str">
            <v>VER SIVIGILA</v>
          </cell>
          <cell r="M4491" t="str">
            <v>5_RAFAEL_URIBE</v>
          </cell>
          <cell r="N4491" t="str">
            <v>1_ENERO_2026</v>
          </cell>
          <cell r="O4491" t="str">
            <v>202812. Vigilancia de la Salud AmbientalVigilancia de la Salud Ambiental20265_RAFAEL_URIBE1_ENERO_2026</v>
          </cell>
          <cell r="P4491">
            <v>91656</v>
          </cell>
          <cell r="S4491">
            <v>3</v>
          </cell>
          <cell r="T4491">
            <v>274968</v>
          </cell>
        </row>
        <row r="4492">
          <cell r="F4492" t="str">
            <v>209912. Vigilancia de la Salud AmbientalVigilancia de la Salud Ambiental2026</v>
          </cell>
          <cell r="G4492" t="str">
            <v>Acciones de Fiscalización y Aseguramiento Sanitario</v>
          </cell>
          <cell r="H4492" t="str">
            <v>Línea Calidad de Agua y Saneamiento básico</v>
          </cell>
          <cell r="I4492" t="str">
            <v>GSP</v>
          </cell>
          <cell r="J4492" t="str">
            <v>Establecimiento vigilado y controlado</v>
          </cell>
          <cell r="K4492" t="str">
            <v>VER SIVIGILA</v>
          </cell>
          <cell r="L4492" t="str">
            <v>VER SIVIGILA</v>
          </cell>
          <cell r="M4492" t="str">
            <v>4_SAN_CRISTOBAL</v>
          </cell>
          <cell r="N4492" t="str">
            <v>1_ENERO_2026</v>
          </cell>
          <cell r="O4492" t="str">
            <v>209912. Vigilancia de la Salud AmbientalVigilancia de la Salud Ambiental20264_SAN_CRISTOBAL1_ENERO_2026</v>
          </cell>
          <cell r="P4492">
            <v>0</v>
          </cell>
          <cell r="S4492">
            <v>0</v>
          </cell>
          <cell r="T4492">
            <v>0</v>
          </cell>
        </row>
        <row r="4493">
          <cell r="F4493" t="str">
            <v>209912. Vigilancia de la Salud AmbientalVigilancia de la Salud Ambiental2026</v>
          </cell>
          <cell r="G4493" t="str">
            <v>Acciones de Fiscalización y Aseguramiento Sanitario</v>
          </cell>
          <cell r="H4493" t="str">
            <v>Línea Calidad de Agua y Saneamiento básico</v>
          </cell>
          <cell r="I4493" t="str">
            <v>GSP</v>
          </cell>
          <cell r="J4493" t="str">
            <v>Establecimiento vigilado y controlado</v>
          </cell>
          <cell r="K4493" t="str">
            <v>VER SIVIGILA</v>
          </cell>
          <cell r="L4493" t="str">
            <v>VER SIVIGILA</v>
          </cell>
          <cell r="M4493" t="str">
            <v>1_CANDELARIA</v>
          </cell>
          <cell r="N4493" t="str">
            <v>1_ENERO_2026</v>
          </cell>
          <cell r="O4493" t="str">
            <v>209912. Vigilancia de la Salud AmbientalVigilancia de la Salud Ambiental20261_CANDELARIA1_ENERO_2026</v>
          </cell>
          <cell r="P4493">
            <v>0</v>
          </cell>
          <cell r="S4493">
            <v>0</v>
          </cell>
          <cell r="T4493">
            <v>0</v>
          </cell>
        </row>
        <row r="4494">
          <cell r="F4494" t="str">
            <v>210012. Vigilancia de la Salud AmbientalVigilancia de la Salud Ambiental2026</v>
          </cell>
          <cell r="G4494" t="str">
            <v>Educación para la Salud Pública - Vigilancia de la Salud Ambiental</v>
          </cell>
          <cell r="H4494" t="str">
            <v>Línea Calidad de Agua y Saneamiento básico</v>
          </cell>
          <cell r="I4494" t="str">
            <v>GSP</v>
          </cell>
          <cell r="J4494" t="str">
            <v>Fortalecimiento de capacidades</v>
          </cell>
          <cell r="K4494" t="str">
            <v>VER SIVIGILA</v>
          </cell>
          <cell r="L4494" t="str">
            <v>VER SIVIGILA</v>
          </cell>
          <cell r="M4494" t="str">
            <v>2_SANTA_FE</v>
          </cell>
          <cell r="N4494" t="str">
            <v>1_ENERO_2026</v>
          </cell>
          <cell r="O4494" t="str">
            <v>210012. Vigilancia de la Salud AmbientalVigilancia de la Salud Ambiental20262_SANTA_FE1_ENERO_2026</v>
          </cell>
          <cell r="P4494">
            <v>0</v>
          </cell>
          <cell r="S4494">
            <v>0</v>
          </cell>
          <cell r="T4494">
            <v>0</v>
          </cell>
        </row>
        <row r="4495">
          <cell r="F4495" t="str">
            <v>210012. Vigilancia de la Salud AmbientalVigilancia de la Salud Ambiental2026</v>
          </cell>
          <cell r="G4495" t="str">
            <v>Educación para la Salud Pública - Vigilancia de la Salud Ambiental</v>
          </cell>
          <cell r="H4495" t="str">
            <v>Línea Calidad de Agua y Saneamiento básico</v>
          </cell>
          <cell r="I4495" t="str">
            <v>GSP</v>
          </cell>
          <cell r="J4495" t="str">
            <v>Fortalecimiento de capacidades</v>
          </cell>
          <cell r="K4495" t="str">
            <v>VER SIVIGILA</v>
          </cell>
          <cell r="L4495" t="str">
            <v>VER SIVIGILA</v>
          </cell>
          <cell r="M4495" t="str">
            <v>4_SAN_CRISTOBAL</v>
          </cell>
          <cell r="N4495" t="str">
            <v>1_ENERO_2026</v>
          </cell>
          <cell r="O4495" t="str">
            <v>210012. Vigilancia de la Salud AmbientalVigilancia de la Salud Ambiental20264_SAN_CRISTOBAL1_ENERO_2026</v>
          </cell>
          <cell r="P4495">
            <v>122208</v>
          </cell>
          <cell r="S4495">
            <v>1</v>
          </cell>
          <cell r="T4495">
            <v>122208</v>
          </cell>
        </row>
        <row r="4496">
          <cell r="F4496" t="str">
            <v>210012. Vigilancia de la Salud AmbientalVigilancia de la Salud Ambiental2026</v>
          </cell>
          <cell r="G4496" t="str">
            <v>Educación para la Salud Pública - Vigilancia de la Salud Ambiental</v>
          </cell>
          <cell r="H4496" t="str">
            <v>Línea Calidad de Agua y Saneamiento básico</v>
          </cell>
          <cell r="I4496" t="str">
            <v>GSP</v>
          </cell>
          <cell r="J4496" t="str">
            <v>Fortalecimiento de capacidades</v>
          </cell>
          <cell r="K4496" t="str">
            <v>VER SIVIGILA</v>
          </cell>
          <cell r="L4496" t="str">
            <v>VER SIVIGILA</v>
          </cell>
          <cell r="M4496" t="str">
            <v>3_MARTIRES</v>
          </cell>
          <cell r="N4496" t="str">
            <v>1_ENERO_2026</v>
          </cell>
          <cell r="O4496" t="str">
            <v>210012. Vigilancia de la Salud AmbientalVigilancia de la Salud Ambiental20263_MARTIRES1_ENERO_2026</v>
          </cell>
          <cell r="P4496">
            <v>0</v>
          </cell>
          <cell r="S4496">
            <v>0</v>
          </cell>
          <cell r="T4496">
            <v>0</v>
          </cell>
        </row>
        <row r="4497">
          <cell r="F4497" t="str">
            <v>210012. Vigilancia de la Salud AmbientalVigilancia de la Salud Ambiental2026</v>
          </cell>
          <cell r="G4497" t="str">
            <v>Educación para la Salud Pública - Vigilancia de la Salud Ambiental</v>
          </cell>
          <cell r="H4497" t="str">
            <v>Línea Calidad de Agua y Saneamiento básico</v>
          </cell>
          <cell r="I4497" t="str">
            <v>GSP</v>
          </cell>
          <cell r="J4497" t="str">
            <v>Fortalecimiento de capacidades</v>
          </cell>
          <cell r="K4497" t="str">
            <v>VER SIVIGILA</v>
          </cell>
          <cell r="L4497" t="str">
            <v>VER SIVIGILA</v>
          </cell>
          <cell r="M4497" t="str">
            <v>6_ANTONIO_NARIÑO</v>
          </cell>
          <cell r="N4497" t="str">
            <v>1_ENERO_2026</v>
          </cell>
          <cell r="O4497" t="str">
            <v>210012. Vigilancia de la Salud AmbientalVigilancia de la Salud Ambiental20266_ANTONIO_NARIÑO1_ENERO_2026</v>
          </cell>
          <cell r="P4497">
            <v>0</v>
          </cell>
          <cell r="S4497">
            <v>0</v>
          </cell>
          <cell r="T4497">
            <v>0</v>
          </cell>
        </row>
        <row r="4498">
          <cell r="F4498" t="str">
            <v>210012. Vigilancia de la Salud AmbientalVigilancia de la Salud Ambiental2026</v>
          </cell>
          <cell r="G4498" t="str">
            <v>Educación para la Salud Pública - Vigilancia de la Salud Ambiental</v>
          </cell>
          <cell r="H4498" t="str">
            <v>Línea Calidad de Agua y Saneamiento básico</v>
          </cell>
          <cell r="I4498" t="str">
            <v>GSP</v>
          </cell>
          <cell r="J4498" t="str">
            <v>Fortalecimiento de capacidades</v>
          </cell>
          <cell r="K4498" t="str">
            <v>VER SIVIGILA</v>
          </cell>
          <cell r="L4498" t="str">
            <v>VER SIVIGILA</v>
          </cell>
          <cell r="M4498" t="str">
            <v>1_CANDELARIA</v>
          </cell>
          <cell r="N4498" t="str">
            <v>1_ENERO_2026</v>
          </cell>
          <cell r="O4498" t="str">
            <v>210012. Vigilancia de la Salud AmbientalVigilancia de la Salud Ambiental20261_CANDELARIA1_ENERO_2026</v>
          </cell>
          <cell r="P4498">
            <v>0</v>
          </cell>
          <cell r="S4498">
            <v>0</v>
          </cell>
          <cell r="T4498">
            <v>0</v>
          </cell>
        </row>
        <row r="4499">
          <cell r="F4499" t="str">
            <v>210012. Vigilancia de la Salud AmbientalVigilancia de la Salud Ambiental2026</v>
          </cell>
          <cell r="G4499" t="str">
            <v>Educación para la Salud Pública - Vigilancia de la Salud Ambiental</v>
          </cell>
          <cell r="H4499" t="str">
            <v>Línea Calidad de Agua y Saneamiento básico</v>
          </cell>
          <cell r="I4499" t="str">
            <v>GSP</v>
          </cell>
          <cell r="J4499" t="str">
            <v>Fortalecimiento de capacidades</v>
          </cell>
          <cell r="K4499" t="str">
            <v>VER SIVIGILA</v>
          </cell>
          <cell r="L4499" t="str">
            <v>VER SIVIGILA</v>
          </cell>
          <cell r="M4499" t="str">
            <v>5_RAFAEL_URIBE</v>
          </cell>
          <cell r="N4499" t="str">
            <v>1_ENERO_2026</v>
          </cell>
          <cell r="O4499" t="str">
            <v>210012. Vigilancia de la Salud AmbientalVigilancia de la Salud Ambiental20265_RAFAEL_URIBE1_ENERO_2026</v>
          </cell>
          <cell r="P4499">
            <v>122208</v>
          </cell>
          <cell r="S4499">
            <v>2</v>
          </cell>
          <cell r="T4499">
            <v>244416</v>
          </cell>
        </row>
        <row r="4500">
          <cell r="F4500" t="str">
            <v>210212. Vigilancia de la Salud AmbientalVigilancia de la Salud Ambiental2026</v>
          </cell>
          <cell r="G4500" t="str">
            <v xml:space="preserve">Prevención, Vigilancia  y Control de Enfermedades Zoonóticas </v>
          </cell>
          <cell r="H4500" t="str">
            <v>Línea eventos transmisibles de origen zoonótico</v>
          </cell>
          <cell r="I4500" t="str">
            <v>GSP</v>
          </cell>
          <cell r="J4500" t="str">
            <v>Control de vectores</v>
          </cell>
          <cell r="K4500" t="str">
            <v>VER SIVIGILA</v>
          </cell>
          <cell r="L4500" t="str">
            <v>VER SIVIGILA</v>
          </cell>
          <cell r="M4500" t="str">
            <v>1_CANDELARIA</v>
          </cell>
          <cell r="N4500" t="str">
            <v>1_ENERO_2026</v>
          </cell>
          <cell r="O4500" t="str">
            <v>210212. Vigilancia de la Salud AmbientalVigilancia de la Salud Ambiental20261_CANDELARIA1_ENERO_2026</v>
          </cell>
          <cell r="P4500">
            <v>109076</v>
          </cell>
          <cell r="S4500">
            <v>38</v>
          </cell>
          <cell r="T4500">
            <v>4144888</v>
          </cell>
        </row>
        <row r="4501">
          <cell r="F4501" t="str">
            <v>210612. Vigilancia de la Salud AmbientalVigilancia de la Salud Ambiental2026</v>
          </cell>
          <cell r="G4501" t="str">
            <v>Acciones de Fiscalización y Aseguramiento Sanitario</v>
          </cell>
          <cell r="H4501" t="str">
            <v>Línea de Medicamentos y Tecnologías en Salud</v>
          </cell>
          <cell r="I4501" t="str">
            <v>GSP</v>
          </cell>
          <cell r="J4501" t="str">
            <v>Establecimiento vigilado y controlado</v>
          </cell>
          <cell r="K4501" t="str">
            <v>VER SIVIGILA</v>
          </cell>
          <cell r="L4501" t="str">
            <v>VER SIVIGILA</v>
          </cell>
          <cell r="M4501" t="str">
            <v>3_MARTIRES</v>
          </cell>
          <cell r="N4501" t="str">
            <v>1_ENERO_2026</v>
          </cell>
          <cell r="O4501" t="str">
            <v>210612. Vigilancia de la Salud AmbientalVigilancia de la Salud Ambiental20263_MARTIRES1_ENERO_2026</v>
          </cell>
          <cell r="P4501">
            <v>0</v>
          </cell>
          <cell r="S4501">
            <v>0</v>
          </cell>
          <cell r="T4501">
            <v>0</v>
          </cell>
        </row>
        <row r="4502">
          <cell r="F4502" t="str">
            <v>210612. Vigilancia de la Salud AmbientalVigilancia de la Salud Ambiental2026</v>
          </cell>
          <cell r="G4502" t="str">
            <v>Acciones de Fiscalización y Aseguramiento Sanitario</v>
          </cell>
          <cell r="H4502" t="str">
            <v>Línea de Medicamentos y Tecnologías en Salud</v>
          </cell>
          <cell r="I4502" t="str">
            <v>GSP</v>
          </cell>
          <cell r="J4502" t="str">
            <v>Establecimiento vigilado y controlado</v>
          </cell>
          <cell r="K4502" t="str">
            <v>VER SIVIGILA</v>
          </cell>
          <cell r="L4502" t="str">
            <v>VER SIVIGILA</v>
          </cell>
          <cell r="M4502" t="str">
            <v>6_ANTONIO_NARIÑO</v>
          </cell>
          <cell r="N4502" t="str">
            <v>1_ENERO_2026</v>
          </cell>
          <cell r="O4502" t="str">
            <v>210612. Vigilancia de la Salud AmbientalVigilancia de la Salud Ambiental20266_ANTONIO_NARIÑO1_ENERO_2026</v>
          </cell>
          <cell r="P4502">
            <v>0</v>
          </cell>
          <cell r="S4502">
            <v>0</v>
          </cell>
          <cell r="T4502">
            <v>0</v>
          </cell>
        </row>
        <row r="4503">
          <cell r="F4503" t="str">
            <v>210612. Vigilancia de la Salud AmbientalVigilancia de la Salud Ambiental2026</v>
          </cell>
          <cell r="G4503" t="str">
            <v>Acciones de Fiscalización y Aseguramiento Sanitario</v>
          </cell>
          <cell r="H4503" t="str">
            <v>Línea de Medicamentos y Tecnologías en Salud</v>
          </cell>
          <cell r="I4503" t="str">
            <v>GSP</v>
          </cell>
          <cell r="J4503" t="str">
            <v>Establecimiento vigilado y controlado</v>
          </cell>
          <cell r="K4503" t="str">
            <v>VER SIVIGILA</v>
          </cell>
          <cell r="L4503" t="str">
            <v>VER SIVIGILA</v>
          </cell>
          <cell r="M4503" t="str">
            <v>1_CANDELARIA</v>
          </cell>
          <cell r="N4503" t="str">
            <v>1_ENERO_2026</v>
          </cell>
          <cell r="O4503" t="str">
            <v>210612. Vigilancia de la Salud AmbientalVigilancia de la Salud Ambiental20261_CANDELARIA1_ENERO_2026</v>
          </cell>
          <cell r="P4503">
            <v>0</v>
          </cell>
          <cell r="S4503">
            <v>0</v>
          </cell>
          <cell r="T4503">
            <v>0</v>
          </cell>
        </row>
        <row r="4504">
          <cell r="F4504" t="str">
            <v>210612. Vigilancia de la Salud AmbientalVigilancia de la Salud Ambiental2026</v>
          </cell>
          <cell r="G4504" t="str">
            <v>Acciones de Fiscalización y Aseguramiento Sanitario</v>
          </cell>
          <cell r="H4504" t="str">
            <v>Línea de Medicamentos y Tecnologías en Salud</v>
          </cell>
          <cell r="I4504" t="str">
            <v>GSP</v>
          </cell>
          <cell r="J4504" t="str">
            <v>Establecimiento vigilado y controlado</v>
          </cell>
          <cell r="K4504" t="str">
            <v>VER SIVIGILA</v>
          </cell>
          <cell r="L4504" t="str">
            <v>VER SIVIGILA</v>
          </cell>
          <cell r="M4504" t="str">
            <v>5_RAFAEL_URIBE</v>
          </cell>
          <cell r="N4504" t="str">
            <v>1_ENERO_2026</v>
          </cell>
          <cell r="O4504" t="str">
            <v>210612. Vigilancia de la Salud AmbientalVigilancia de la Salud Ambiental20265_RAFAEL_URIBE1_ENERO_2026</v>
          </cell>
          <cell r="P4504">
            <v>0</v>
          </cell>
          <cell r="S4504">
            <v>0</v>
          </cell>
          <cell r="T4504">
            <v>0</v>
          </cell>
        </row>
        <row r="4505">
          <cell r="F4505" t="str">
            <v>213912. Vigilancia de la Salud AmbientalVigilancia de la Salud Ambiental2026</v>
          </cell>
          <cell r="G4505" t="str">
            <v>Acciones de Fiscalización y Aseguramiento Sanitario</v>
          </cell>
          <cell r="H4505" t="str">
            <v>Línea Seguridad química</v>
          </cell>
          <cell r="I4505" t="str">
            <v>GSP</v>
          </cell>
          <cell r="J4505" t="str">
            <v>Establecimiento vigilado y controlado</v>
          </cell>
          <cell r="K4505" t="str">
            <v>VER SIVIGILA</v>
          </cell>
          <cell r="L4505" t="str">
            <v>VER SIVIGILA</v>
          </cell>
          <cell r="M4505" t="str">
            <v>3_MARTIRES</v>
          </cell>
          <cell r="N4505" t="str">
            <v>1_ENERO_2026</v>
          </cell>
          <cell r="O4505" t="str">
            <v>213912. Vigilancia de la Salud AmbientalVigilancia de la Salud Ambiental20263_MARTIRES1_ENERO_2026</v>
          </cell>
          <cell r="P4505">
            <v>0</v>
          </cell>
          <cell r="S4505">
            <v>0</v>
          </cell>
          <cell r="T4505">
            <v>0</v>
          </cell>
        </row>
        <row r="4506">
          <cell r="F4506" t="str">
            <v>215012. Vigilancia de la Salud AmbientalVigilancia de la Salud Ambiental2026</v>
          </cell>
          <cell r="G4506" t="str">
            <v>Acciones de Fiscalización y Aseguramiento Sanitario</v>
          </cell>
          <cell r="H4506" t="str">
            <v>Línea Calidad de Agua y Saneamiento básico</v>
          </cell>
          <cell r="I4506" t="str">
            <v>GSP</v>
          </cell>
          <cell r="J4506" t="str">
            <v>Establecimiento vigilado y controlado</v>
          </cell>
          <cell r="K4506" t="str">
            <v>VER SIVIGILA</v>
          </cell>
          <cell r="L4506" t="str">
            <v>VER SIVIGILA</v>
          </cell>
          <cell r="M4506" t="str">
            <v>2_SANTA_FE</v>
          </cell>
          <cell r="N4506" t="str">
            <v>1_ENERO_2026</v>
          </cell>
          <cell r="O4506" t="str">
            <v>215012. Vigilancia de la Salud AmbientalVigilancia de la Salud Ambiental20262_SANTA_FE1_ENERO_2026</v>
          </cell>
          <cell r="P4506">
            <v>122208</v>
          </cell>
          <cell r="S4506">
            <v>2</v>
          </cell>
          <cell r="T4506">
            <v>244416</v>
          </cell>
        </row>
        <row r="4507">
          <cell r="F4507" t="str">
            <v>215012. Vigilancia de la Salud AmbientalVigilancia de la Salud Ambiental2026</v>
          </cell>
          <cell r="G4507" t="str">
            <v>Acciones de Fiscalización y Aseguramiento Sanitario</v>
          </cell>
          <cell r="H4507" t="str">
            <v>Línea Calidad de Agua y Saneamiento básico</v>
          </cell>
          <cell r="I4507" t="str">
            <v>GSP</v>
          </cell>
          <cell r="J4507" t="str">
            <v>Establecimiento vigilado y controlado</v>
          </cell>
          <cell r="K4507" t="str">
            <v>VER SIVIGILA</v>
          </cell>
          <cell r="L4507" t="str">
            <v>VER SIVIGILA</v>
          </cell>
          <cell r="M4507" t="str">
            <v>3_MARTIRES</v>
          </cell>
          <cell r="N4507" t="str">
            <v>1_ENERO_2026</v>
          </cell>
          <cell r="O4507" t="str">
            <v>215012. Vigilancia de la Salud AmbientalVigilancia de la Salud Ambiental20263_MARTIRES1_ENERO_2026</v>
          </cell>
          <cell r="P4507">
            <v>122208</v>
          </cell>
          <cell r="S4507">
            <v>1</v>
          </cell>
          <cell r="T4507">
            <v>122208</v>
          </cell>
        </row>
        <row r="4508">
          <cell r="F4508" t="str">
            <v>215012. Vigilancia de la Salud AmbientalVigilancia de la Salud Ambiental2026</v>
          </cell>
          <cell r="G4508" t="str">
            <v>Acciones de Fiscalización y Aseguramiento Sanitario</v>
          </cell>
          <cell r="H4508" t="str">
            <v>Línea Calidad de Agua y Saneamiento básico</v>
          </cell>
          <cell r="I4508" t="str">
            <v>GSP</v>
          </cell>
          <cell r="J4508" t="str">
            <v>Establecimiento vigilado y controlado</v>
          </cell>
          <cell r="K4508" t="str">
            <v>VER SIVIGILA</v>
          </cell>
          <cell r="L4508" t="str">
            <v>VER SIVIGILA</v>
          </cell>
          <cell r="M4508" t="str">
            <v>6_ANTONIO_NARIÑO</v>
          </cell>
          <cell r="N4508" t="str">
            <v>1_ENERO_2026</v>
          </cell>
          <cell r="O4508" t="str">
            <v>215012. Vigilancia de la Salud AmbientalVigilancia de la Salud Ambiental20266_ANTONIO_NARIÑO1_ENERO_2026</v>
          </cell>
          <cell r="P4508">
            <v>122208</v>
          </cell>
          <cell r="S4508">
            <v>5</v>
          </cell>
          <cell r="T4508">
            <v>611040</v>
          </cell>
        </row>
        <row r="4509">
          <cell r="F4509" t="str">
            <v>215012. Vigilancia de la Salud AmbientalVigilancia de la Salud Ambiental2026</v>
          </cell>
          <cell r="G4509" t="str">
            <v>Acciones de Fiscalización y Aseguramiento Sanitario</v>
          </cell>
          <cell r="H4509" t="str">
            <v>Línea Calidad de Agua y Saneamiento básico</v>
          </cell>
          <cell r="I4509" t="str">
            <v>GSP</v>
          </cell>
          <cell r="J4509" t="str">
            <v>Establecimiento vigilado y controlado</v>
          </cell>
          <cell r="K4509" t="str">
            <v>VER SIVIGILA</v>
          </cell>
          <cell r="L4509" t="str">
            <v>VER SIVIGILA</v>
          </cell>
          <cell r="M4509" t="str">
            <v>5_RAFAEL_URIBE</v>
          </cell>
          <cell r="N4509" t="str">
            <v>1_ENERO_2026</v>
          </cell>
          <cell r="O4509" t="str">
            <v>215012. Vigilancia de la Salud AmbientalVigilancia de la Salud Ambiental20265_RAFAEL_URIBE1_ENERO_2026</v>
          </cell>
          <cell r="P4509">
            <v>122208</v>
          </cell>
          <cell r="S4509">
            <v>3</v>
          </cell>
          <cell r="T4509">
            <v>366624</v>
          </cell>
        </row>
        <row r="4510">
          <cell r="F4510" t="str">
            <v>215112. Vigilancia de la Salud AmbientalVigilancia de la Salud Ambiental2026</v>
          </cell>
          <cell r="G4510" t="str">
            <v>Acciones de Fiscalización y Aseguramiento Sanitario</v>
          </cell>
          <cell r="H4510" t="str">
            <v>Línea Calidad de Agua y Saneamiento básico</v>
          </cell>
          <cell r="I4510" t="str">
            <v>GSP</v>
          </cell>
          <cell r="J4510" t="str">
            <v>Establecimiento vigilado y controlado</v>
          </cell>
          <cell r="K4510" t="str">
            <v>VER SIVIGILA</v>
          </cell>
          <cell r="L4510" t="str">
            <v>VER SIVIGILA</v>
          </cell>
          <cell r="M4510" t="str">
            <v>2_SANTA_FE</v>
          </cell>
          <cell r="N4510" t="str">
            <v>1_ENERO_2026</v>
          </cell>
          <cell r="O4510" t="str">
            <v>215112. Vigilancia de la Salud AmbientalVigilancia de la Salud Ambiental20262_SANTA_FE1_ENERO_2026</v>
          </cell>
          <cell r="P4510">
            <v>0</v>
          </cell>
          <cell r="S4510">
            <v>0</v>
          </cell>
          <cell r="T4510">
            <v>0</v>
          </cell>
        </row>
        <row r="4511">
          <cell r="F4511" t="str">
            <v>215112. Vigilancia de la Salud AmbientalVigilancia de la Salud Ambiental2026</v>
          </cell>
          <cell r="G4511" t="str">
            <v>Acciones de Fiscalización y Aseguramiento Sanitario</v>
          </cell>
          <cell r="H4511" t="str">
            <v>Línea Calidad de Agua y Saneamiento básico</v>
          </cell>
          <cell r="I4511" t="str">
            <v>GSP</v>
          </cell>
          <cell r="J4511" t="str">
            <v>Establecimiento vigilado y controlado</v>
          </cell>
          <cell r="K4511" t="str">
            <v>VER SIVIGILA</v>
          </cell>
          <cell r="L4511" t="str">
            <v>VER SIVIGILA</v>
          </cell>
          <cell r="M4511" t="str">
            <v>4_SAN_CRISTOBAL</v>
          </cell>
          <cell r="N4511" t="str">
            <v>1_ENERO_2026</v>
          </cell>
          <cell r="O4511" t="str">
            <v>215112. Vigilancia de la Salud AmbientalVigilancia de la Salud Ambiental20264_SAN_CRISTOBAL1_ENERO_2026</v>
          </cell>
          <cell r="P4511">
            <v>91656</v>
          </cell>
          <cell r="S4511">
            <v>1</v>
          </cell>
          <cell r="T4511">
            <v>91656</v>
          </cell>
        </row>
        <row r="4512">
          <cell r="F4512" t="str">
            <v>215112. Vigilancia de la Salud AmbientalVigilancia de la Salud Ambiental2026</v>
          </cell>
          <cell r="G4512" t="str">
            <v>Acciones de Fiscalización y Aseguramiento Sanitario</v>
          </cell>
          <cell r="H4512" t="str">
            <v>Línea Calidad de Agua y Saneamiento básico</v>
          </cell>
          <cell r="I4512" t="str">
            <v>GSP</v>
          </cell>
          <cell r="J4512" t="str">
            <v>Establecimiento vigilado y controlado</v>
          </cell>
          <cell r="K4512" t="str">
            <v>VER SIVIGILA</v>
          </cell>
          <cell r="L4512" t="str">
            <v>VER SIVIGILA</v>
          </cell>
          <cell r="M4512" t="str">
            <v>3_MARTIRES</v>
          </cell>
          <cell r="N4512" t="str">
            <v>1_ENERO_2026</v>
          </cell>
          <cell r="O4512" t="str">
            <v>215112. Vigilancia de la Salud AmbientalVigilancia de la Salud Ambiental20263_MARTIRES1_ENERO_2026</v>
          </cell>
          <cell r="P4512">
            <v>91656</v>
          </cell>
          <cell r="S4512">
            <v>1</v>
          </cell>
          <cell r="T4512">
            <v>91656</v>
          </cell>
        </row>
        <row r="4513">
          <cell r="F4513" t="str">
            <v>215112. Vigilancia de la Salud AmbientalVigilancia de la Salud Ambiental2026</v>
          </cell>
          <cell r="G4513" t="str">
            <v>Acciones de Fiscalización y Aseguramiento Sanitario</v>
          </cell>
          <cell r="H4513" t="str">
            <v>Línea Calidad de Agua y Saneamiento básico</v>
          </cell>
          <cell r="I4513" t="str">
            <v>GSP</v>
          </cell>
          <cell r="J4513" t="str">
            <v>Establecimiento vigilado y controlado</v>
          </cell>
          <cell r="K4513" t="str">
            <v>VER SIVIGILA</v>
          </cell>
          <cell r="L4513" t="str">
            <v>VER SIVIGILA</v>
          </cell>
          <cell r="M4513" t="str">
            <v>6_ANTONIO_NARIÑO</v>
          </cell>
          <cell r="N4513" t="str">
            <v>1_ENERO_2026</v>
          </cell>
          <cell r="O4513" t="str">
            <v>215112. Vigilancia de la Salud AmbientalVigilancia de la Salud Ambiental20266_ANTONIO_NARIÑO1_ENERO_2026</v>
          </cell>
          <cell r="P4513">
            <v>91656</v>
          </cell>
          <cell r="S4513">
            <v>1</v>
          </cell>
          <cell r="T4513">
            <v>91656</v>
          </cell>
        </row>
        <row r="4514">
          <cell r="F4514" t="str">
            <v>215112. Vigilancia de la Salud AmbientalVigilancia de la Salud Ambiental2026</v>
          </cell>
          <cell r="G4514" t="str">
            <v>Acciones de Fiscalización y Aseguramiento Sanitario</v>
          </cell>
          <cell r="H4514" t="str">
            <v>Línea Calidad de Agua y Saneamiento básico</v>
          </cell>
          <cell r="I4514" t="str">
            <v>GSP</v>
          </cell>
          <cell r="J4514" t="str">
            <v>Establecimiento vigilado y controlado</v>
          </cell>
          <cell r="K4514" t="str">
            <v>VER SIVIGILA</v>
          </cell>
          <cell r="L4514" t="str">
            <v>VER SIVIGILA</v>
          </cell>
          <cell r="M4514" t="str">
            <v>1_CANDELARIA</v>
          </cell>
          <cell r="N4514" t="str">
            <v>1_ENERO_2026</v>
          </cell>
          <cell r="O4514" t="str">
            <v>215112. Vigilancia de la Salud AmbientalVigilancia de la Salud Ambiental20261_CANDELARIA1_ENERO_2026</v>
          </cell>
          <cell r="P4514">
            <v>0</v>
          </cell>
          <cell r="S4514">
            <v>0</v>
          </cell>
          <cell r="T4514">
            <v>0</v>
          </cell>
        </row>
        <row r="4515">
          <cell r="F4515" t="str">
            <v>215112. Vigilancia de la Salud AmbientalVigilancia de la Salud Ambiental2026</v>
          </cell>
          <cell r="G4515" t="str">
            <v>Acciones de Fiscalización y Aseguramiento Sanitario</v>
          </cell>
          <cell r="H4515" t="str">
            <v>Línea Calidad de Agua y Saneamiento básico</v>
          </cell>
          <cell r="I4515" t="str">
            <v>GSP</v>
          </cell>
          <cell r="J4515" t="str">
            <v>Establecimiento vigilado y controlado</v>
          </cell>
          <cell r="K4515" t="str">
            <v>VER SIVIGILA</v>
          </cell>
          <cell r="L4515" t="str">
            <v>VER SIVIGILA</v>
          </cell>
          <cell r="M4515" t="str">
            <v>5_RAFAEL_URIBE</v>
          </cell>
          <cell r="N4515" t="str">
            <v>1_ENERO_2026</v>
          </cell>
          <cell r="O4515" t="str">
            <v>215112. Vigilancia de la Salud AmbientalVigilancia de la Salud Ambiental20265_RAFAEL_URIBE1_ENERO_2026</v>
          </cell>
          <cell r="P4515">
            <v>91656</v>
          </cell>
          <cell r="S4515">
            <v>1</v>
          </cell>
          <cell r="T4515">
            <v>91656</v>
          </cell>
        </row>
        <row r="4516">
          <cell r="F4516" t="str">
            <v>215212. Vigilancia de la Salud AmbientalVigilancia de la Salud Ambiental2026</v>
          </cell>
          <cell r="G4516" t="str">
            <v>Acciones de Fiscalización y Aseguramiento Sanitario</v>
          </cell>
          <cell r="H4516" t="str">
            <v>Línea Calidad de Agua y Saneamiento básico</v>
          </cell>
          <cell r="I4516" t="str">
            <v>GSP</v>
          </cell>
          <cell r="J4516" t="str">
            <v>Establecimiento vigilado y controlado</v>
          </cell>
          <cell r="K4516" t="str">
            <v>VER SIVIGILA</v>
          </cell>
          <cell r="L4516" t="str">
            <v>VER SIVIGILA</v>
          </cell>
          <cell r="M4516" t="str">
            <v>2_SANTA_FE</v>
          </cell>
          <cell r="N4516" t="str">
            <v>1_ENERO_2026</v>
          </cell>
          <cell r="O4516" t="str">
            <v>215212. Vigilancia de la Salud AmbientalVigilancia de la Salud Ambiental20262_SANTA_FE1_ENERO_2026</v>
          </cell>
          <cell r="P4516">
            <v>0</v>
          </cell>
          <cell r="S4516">
            <v>0</v>
          </cell>
          <cell r="T4516">
            <v>0</v>
          </cell>
        </row>
        <row r="4517">
          <cell r="F4517" t="str">
            <v>215212. Vigilancia de la Salud AmbientalVigilancia de la Salud Ambiental2026</v>
          </cell>
          <cell r="G4517" t="str">
            <v>Acciones de Fiscalización y Aseguramiento Sanitario</v>
          </cell>
          <cell r="H4517" t="str">
            <v>Línea Calidad de Agua y Saneamiento básico</v>
          </cell>
          <cell r="I4517" t="str">
            <v>GSP</v>
          </cell>
          <cell r="J4517" t="str">
            <v>Establecimiento vigilado y controlado</v>
          </cell>
          <cell r="K4517" t="str">
            <v>VER SIVIGILA</v>
          </cell>
          <cell r="L4517" t="str">
            <v>VER SIVIGILA</v>
          </cell>
          <cell r="M4517" t="str">
            <v>4_SAN_CRISTOBAL</v>
          </cell>
          <cell r="N4517" t="str">
            <v>1_ENERO_2026</v>
          </cell>
          <cell r="O4517" t="str">
            <v>215212. Vigilancia de la Salud AmbientalVigilancia de la Salud Ambiental20264_SAN_CRISTOBAL1_ENERO_2026</v>
          </cell>
          <cell r="P4517">
            <v>122208</v>
          </cell>
          <cell r="S4517">
            <v>1</v>
          </cell>
          <cell r="T4517">
            <v>122208</v>
          </cell>
        </row>
        <row r="4518">
          <cell r="F4518" t="str">
            <v>215212. Vigilancia de la Salud AmbientalVigilancia de la Salud Ambiental2026</v>
          </cell>
          <cell r="G4518" t="str">
            <v>Acciones de Fiscalización y Aseguramiento Sanitario</v>
          </cell>
          <cell r="H4518" t="str">
            <v>Línea Calidad de Agua y Saneamiento básico</v>
          </cell>
          <cell r="I4518" t="str">
            <v>GSP</v>
          </cell>
          <cell r="J4518" t="str">
            <v>Establecimiento vigilado y controlado</v>
          </cell>
          <cell r="K4518" t="str">
            <v>VER SIVIGILA</v>
          </cell>
          <cell r="L4518" t="str">
            <v>VER SIVIGILA</v>
          </cell>
          <cell r="M4518" t="str">
            <v>3_MARTIRES</v>
          </cell>
          <cell r="N4518" t="str">
            <v>1_ENERO_2026</v>
          </cell>
          <cell r="O4518" t="str">
            <v>215212. Vigilancia de la Salud AmbientalVigilancia de la Salud Ambiental20263_MARTIRES1_ENERO_2026</v>
          </cell>
          <cell r="P4518">
            <v>0</v>
          </cell>
          <cell r="S4518">
            <v>0</v>
          </cell>
          <cell r="T4518">
            <v>0</v>
          </cell>
        </row>
        <row r="4519">
          <cell r="F4519" t="str">
            <v>215212. Vigilancia de la Salud AmbientalVigilancia de la Salud Ambiental2026</v>
          </cell>
          <cell r="G4519" t="str">
            <v>Acciones de Fiscalización y Aseguramiento Sanitario</v>
          </cell>
          <cell r="H4519" t="str">
            <v>Línea Calidad de Agua y Saneamiento básico</v>
          </cell>
          <cell r="I4519" t="str">
            <v>GSP</v>
          </cell>
          <cell r="J4519" t="str">
            <v>Establecimiento vigilado y controlado</v>
          </cell>
          <cell r="K4519" t="str">
            <v>VER SIVIGILA</v>
          </cell>
          <cell r="L4519" t="str">
            <v>VER SIVIGILA</v>
          </cell>
          <cell r="M4519" t="str">
            <v>6_ANTONIO_NARIÑO</v>
          </cell>
          <cell r="N4519" t="str">
            <v>1_ENERO_2026</v>
          </cell>
          <cell r="O4519" t="str">
            <v>215212. Vigilancia de la Salud AmbientalVigilancia de la Salud Ambiental20266_ANTONIO_NARIÑO1_ENERO_2026</v>
          </cell>
          <cell r="P4519">
            <v>0</v>
          </cell>
          <cell r="S4519">
            <v>0</v>
          </cell>
          <cell r="T4519">
            <v>0</v>
          </cell>
        </row>
        <row r="4520">
          <cell r="F4520" t="str">
            <v>215212. Vigilancia de la Salud AmbientalVigilancia de la Salud Ambiental2026</v>
          </cell>
          <cell r="G4520" t="str">
            <v>Acciones de Fiscalización y Aseguramiento Sanitario</v>
          </cell>
          <cell r="H4520" t="str">
            <v>Línea Calidad de Agua y Saneamiento básico</v>
          </cell>
          <cell r="I4520" t="str">
            <v>GSP</v>
          </cell>
          <cell r="J4520" t="str">
            <v>Establecimiento vigilado y controlado</v>
          </cell>
          <cell r="K4520" t="str">
            <v>VER SIVIGILA</v>
          </cell>
          <cell r="L4520" t="str">
            <v>VER SIVIGILA</v>
          </cell>
          <cell r="M4520" t="str">
            <v>1_CANDELARIA</v>
          </cell>
          <cell r="N4520" t="str">
            <v>1_ENERO_2026</v>
          </cell>
          <cell r="O4520" t="str">
            <v>215212. Vigilancia de la Salud AmbientalVigilancia de la Salud Ambiental20261_CANDELARIA1_ENERO_2026</v>
          </cell>
          <cell r="P4520">
            <v>0</v>
          </cell>
          <cell r="S4520">
            <v>0</v>
          </cell>
          <cell r="T4520">
            <v>0</v>
          </cell>
        </row>
        <row r="4521">
          <cell r="F4521" t="str">
            <v>215212. Vigilancia de la Salud AmbientalVigilancia de la Salud Ambiental2026</v>
          </cell>
          <cell r="G4521" t="str">
            <v>Acciones de Fiscalización y Aseguramiento Sanitario</v>
          </cell>
          <cell r="H4521" t="str">
            <v>Línea Calidad de Agua y Saneamiento básico</v>
          </cell>
          <cell r="I4521" t="str">
            <v>GSP</v>
          </cell>
          <cell r="J4521" t="str">
            <v>Establecimiento vigilado y controlado</v>
          </cell>
          <cell r="K4521" t="str">
            <v>VER SIVIGILA</v>
          </cell>
          <cell r="L4521" t="str">
            <v>VER SIVIGILA</v>
          </cell>
          <cell r="M4521" t="str">
            <v>5_RAFAEL_URIBE</v>
          </cell>
          <cell r="N4521" t="str">
            <v>1_ENERO_2026</v>
          </cell>
          <cell r="O4521" t="str">
            <v>215212. Vigilancia de la Salud AmbientalVigilancia de la Salud Ambiental20265_RAFAEL_URIBE1_ENERO_2026</v>
          </cell>
          <cell r="P4521">
            <v>122208</v>
          </cell>
          <cell r="S4521">
            <v>1</v>
          </cell>
          <cell r="T4521">
            <v>122208</v>
          </cell>
        </row>
        <row r="4522">
          <cell r="F4522" t="str">
            <v>215312. Vigilancia de la Salud AmbientalVigilancia de la Salud Ambiental2026</v>
          </cell>
          <cell r="G4522" t="str">
            <v>Acciones de Fiscalización y Aseguramiento Sanitario</v>
          </cell>
          <cell r="H4522" t="str">
            <v>Línea Calidad de Agua y Saneamiento básico</v>
          </cell>
          <cell r="I4522" t="str">
            <v>GSP</v>
          </cell>
          <cell r="J4522" t="str">
            <v>Establecimiento vigilado y controlado</v>
          </cell>
          <cell r="K4522" t="str">
            <v>VER SIVIGILA</v>
          </cell>
          <cell r="L4522" t="str">
            <v>VER SIVIGILA</v>
          </cell>
          <cell r="M4522" t="str">
            <v>2_SANTA_FE</v>
          </cell>
          <cell r="N4522" t="str">
            <v>1_ENERO_2026</v>
          </cell>
          <cell r="O4522" t="str">
            <v>215312. Vigilancia de la Salud AmbientalVigilancia de la Salud Ambiental20262_SANTA_FE1_ENERO_2026</v>
          </cell>
          <cell r="P4522">
            <v>0</v>
          </cell>
          <cell r="S4522">
            <v>0</v>
          </cell>
          <cell r="T4522">
            <v>0</v>
          </cell>
        </row>
        <row r="4523">
          <cell r="F4523" t="str">
            <v>215312. Vigilancia de la Salud AmbientalVigilancia de la Salud Ambiental2026</v>
          </cell>
          <cell r="G4523" t="str">
            <v>Acciones de Fiscalización y Aseguramiento Sanitario</v>
          </cell>
          <cell r="H4523" t="str">
            <v>Línea Calidad de Agua y Saneamiento básico</v>
          </cell>
          <cell r="I4523" t="str">
            <v>GSP</v>
          </cell>
          <cell r="J4523" t="str">
            <v>Establecimiento vigilado y controlado</v>
          </cell>
          <cell r="K4523" t="str">
            <v>VER SIVIGILA</v>
          </cell>
          <cell r="L4523" t="str">
            <v>VER SIVIGILA</v>
          </cell>
          <cell r="M4523" t="str">
            <v>4_SAN_CRISTOBAL</v>
          </cell>
          <cell r="N4523" t="str">
            <v>1_ENERO_2026</v>
          </cell>
          <cell r="O4523" t="str">
            <v>215312. Vigilancia de la Salud AmbientalVigilancia de la Salud Ambiental20264_SAN_CRISTOBAL1_ENERO_2026</v>
          </cell>
          <cell r="P4523">
            <v>0</v>
          </cell>
          <cell r="S4523">
            <v>0</v>
          </cell>
          <cell r="T4523">
            <v>0</v>
          </cell>
        </row>
        <row r="4524">
          <cell r="F4524" t="str">
            <v>215312. Vigilancia de la Salud AmbientalVigilancia de la Salud Ambiental2026</v>
          </cell>
          <cell r="G4524" t="str">
            <v>Acciones de Fiscalización y Aseguramiento Sanitario</v>
          </cell>
          <cell r="H4524" t="str">
            <v>Línea Calidad de Agua y Saneamiento básico</v>
          </cell>
          <cell r="I4524" t="str">
            <v>GSP</v>
          </cell>
          <cell r="J4524" t="str">
            <v>Establecimiento vigilado y controlado</v>
          </cell>
          <cell r="K4524" t="str">
            <v>VER SIVIGILA</v>
          </cell>
          <cell r="L4524" t="str">
            <v>VER SIVIGILA</v>
          </cell>
          <cell r="M4524" t="str">
            <v>3_MARTIRES</v>
          </cell>
          <cell r="N4524" t="str">
            <v>1_ENERO_2026</v>
          </cell>
          <cell r="O4524" t="str">
            <v>215312. Vigilancia de la Salud AmbientalVigilancia de la Salud Ambiental20263_MARTIRES1_ENERO_2026</v>
          </cell>
          <cell r="P4524">
            <v>0</v>
          </cell>
          <cell r="S4524">
            <v>0</v>
          </cell>
          <cell r="T4524">
            <v>0</v>
          </cell>
        </row>
        <row r="4525">
          <cell r="F4525" t="str">
            <v>215312. Vigilancia de la Salud AmbientalVigilancia de la Salud Ambiental2026</v>
          </cell>
          <cell r="G4525" t="str">
            <v>Acciones de Fiscalización y Aseguramiento Sanitario</v>
          </cell>
          <cell r="H4525" t="str">
            <v>Línea Calidad de Agua y Saneamiento básico</v>
          </cell>
          <cell r="I4525" t="str">
            <v>GSP</v>
          </cell>
          <cell r="J4525" t="str">
            <v>Establecimiento vigilado y controlado</v>
          </cell>
          <cell r="K4525" t="str">
            <v>VER SIVIGILA</v>
          </cell>
          <cell r="L4525" t="str">
            <v>VER SIVIGILA</v>
          </cell>
          <cell r="M4525" t="str">
            <v>6_ANTONIO_NARIÑO</v>
          </cell>
          <cell r="N4525" t="str">
            <v>1_ENERO_2026</v>
          </cell>
          <cell r="O4525" t="str">
            <v>215312. Vigilancia de la Salud AmbientalVigilancia de la Salud Ambiental20266_ANTONIO_NARIÑO1_ENERO_2026</v>
          </cell>
          <cell r="P4525">
            <v>0</v>
          </cell>
          <cell r="S4525">
            <v>0</v>
          </cell>
          <cell r="T4525">
            <v>0</v>
          </cell>
        </row>
        <row r="4526">
          <cell r="F4526" t="str">
            <v>215312. Vigilancia de la Salud AmbientalVigilancia de la Salud Ambiental2026</v>
          </cell>
          <cell r="G4526" t="str">
            <v>Acciones de Fiscalización y Aseguramiento Sanitario</v>
          </cell>
          <cell r="H4526" t="str">
            <v>Línea Calidad de Agua y Saneamiento básico</v>
          </cell>
          <cell r="I4526" t="str">
            <v>GSP</v>
          </cell>
          <cell r="J4526" t="str">
            <v>Establecimiento vigilado y controlado</v>
          </cell>
          <cell r="K4526" t="str">
            <v>VER SIVIGILA</v>
          </cell>
          <cell r="L4526" t="str">
            <v>VER SIVIGILA</v>
          </cell>
          <cell r="M4526" t="str">
            <v>1_CANDELARIA</v>
          </cell>
          <cell r="N4526" t="str">
            <v>1_ENERO_2026</v>
          </cell>
          <cell r="O4526" t="str">
            <v>215312. Vigilancia de la Salud AmbientalVigilancia de la Salud Ambiental20261_CANDELARIA1_ENERO_2026</v>
          </cell>
          <cell r="P4526">
            <v>0</v>
          </cell>
          <cell r="S4526">
            <v>0</v>
          </cell>
          <cell r="T4526">
            <v>0</v>
          </cell>
        </row>
        <row r="4527">
          <cell r="F4527" t="str">
            <v>215312. Vigilancia de la Salud AmbientalVigilancia de la Salud Ambiental2026</v>
          </cell>
          <cell r="G4527" t="str">
            <v>Acciones de Fiscalización y Aseguramiento Sanitario</v>
          </cell>
          <cell r="H4527" t="str">
            <v>Línea Calidad de Agua y Saneamiento básico</v>
          </cell>
          <cell r="I4527" t="str">
            <v>GSP</v>
          </cell>
          <cell r="J4527" t="str">
            <v>Establecimiento vigilado y controlado</v>
          </cell>
          <cell r="K4527" t="str">
            <v>VER SIVIGILA</v>
          </cell>
          <cell r="L4527" t="str">
            <v>VER SIVIGILA</v>
          </cell>
          <cell r="M4527" t="str">
            <v>5_RAFAEL_URIBE</v>
          </cell>
          <cell r="N4527" t="str">
            <v>1_ENERO_2026</v>
          </cell>
          <cell r="O4527" t="str">
            <v>215312. Vigilancia de la Salud AmbientalVigilancia de la Salud Ambiental20265_RAFAEL_URIBE1_ENERO_2026</v>
          </cell>
          <cell r="P4527">
            <v>0</v>
          </cell>
          <cell r="S4527">
            <v>0</v>
          </cell>
          <cell r="T4527">
            <v>0</v>
          </cell>
        </row>
        <row r="4528">
          <cell r="F4528" t="str">
            <v>215412. Vigilancia de la Salud AmbientalVigilancia de la Salud Ambiental2026</v>
          </cell>
          <cell r="G4528" t="str">
            <v>Acciones de Fiscalización y Aseguramiento Sanitario</v>
          </cell>
          <cell r="H4528" t="str">
            <v>Línea Calidad de Agua y Saneamiento básico</v>
          </cell>
          <cell r="I4528" t="str">
            <v>GSP</v>
          </cell>
          <cell r="J4528" t="str">
            <v>Establecimiento vigilado y controlado</v>
          </cell>
          <cell r="K4528" t="str">
            <v>VER SIVIGILA</v>
          </cell>
          <cell r="L4528" t="str">
            <v>VER SIVIGILA</v>
          </cell>
          <cell r="M4528" t="str">
            <v>2_SANTA_FE</v>
          </cell>
          <cell r="N4528" t="str">
            <v>1_ENERO_2026</v>
          </cell>
          <cell r="O4528" t="str">
            <v>215412. Vigilancia de la Salud AmbientalVigilancia de la Salud Ambiental20262_SANTA_FE1_ENERO_2026</v>
          </cell>
          <cell r="P4528">
            <v>122208</v>
          </cell>
          <cell r="S4528">
            <v>6</v>
          </cell>
          <cell r="T4528">
            <v>733248</v>
          </cell>
        </row>
        <row r="4529">
          <cell r="F4529" t="str">
            <v>215412. Vigilancia de la Salud AmbientalVigilancia de la Salud Ambiental2026</v>
          </cell>
          <cell r="G4529" t="str">
            <v>Acciones de Fiscalización y Aseguramiento Sanitario</v>
          </cell>
          <cell r="H4529" t="str">
            <v>Línea Calidad de Agua y Saneamiento básico</v>
          </cell>
          <cell r="I4529" t="str">
            <v>GSP</v>
          </cell>
          <cell r="J4529" t="str">
            <v>Establecimiento vigilado y controlado</v>
          </cell>
          <cell r="K4529" t="str">
            <v>VER SIVIGILA</v>
          </cell>
          <cell r="L4529" t="str">
            <v>VER SIVIGILA</v>
          </cell>
          <cell r="M4529" t="str">
            <v>4_SAN_CRISTOBAL</v>
          </cell>
          <cell r="N4529" t="str">
            <v>1_ENERO_2026</v>
          </cell>
          <cell r="O4529" t="str">
            <v>215412. Vigilancia de la Salud AmbientalVigilancia de la Salud Ambiental20264_SAN_CRISTOBAL1_ENERO_2026</v>
          </cell>
          <cell r="P4529">
            <v>122208</v>
          </cell>
          <cell r="S4529">
            <v>2</v>
          </cell>
          <cell r="T4529">
            <v>244416</v>
          </cell>
        </row>
        <row r="4530">
          <cell r="F4530" t="str">
            <v>215412. Vigilancia de la Salud AmbientalVigilancia de la Salud Ambiental2026</v>
          </cell>
          <cell r="G4530" t="str">
            <v>Acciones de Fiscalización y Aseguramiento Sanitario</v>
          </cell>
          <cell r="H4530" t="str">
            <v>Línea Calidad de Agua y Saneamiento básico</v>
          </cell>
          <cell r="I4530" t="str">
            <v>GSP</v>
          </cell>
          <cell r="J4530" t="str">
            <v>Establecimiento vigilado y controlado</v>
          </cell>
          <cell r="K4530" t="str">
            <v>VER SIVIGILA</v>
          </cell>
          <cell r="L4530" t="str">
            <v>VER SIVIGILA</v>
          </cell>
          <cell r="M4530" t="str">
            <v>3_MARTIRES</v>
          </cell>
          <cell r="N4530" t="str">
            <v>1_ENERO_2026</v>
          </cell>
          <cell r="O4530" t="str">
            <v>215412. Vigilancia de la Salud AmbientalVigilancia de la Salud Ambiental20263_MARTIRES1_ENERO_2026</v>
          </cell>
          <cell r="P4530">
            <v>0</v>
          </cell>
          <cell r="S4530">
            <v>0</v>
          </cell>
          <cell r="T4530">
            <v>0</v>
          </cell>
        </row>
        <row r="4531">
          <cell r="F4531" t="str">
            <v>215412. Vigilancia de la Salud AmbientalVigilancia de la Salud Ambiental2026</v>
          </cell>
          <cell r="G4531" t="str">
            <v>Acciones de Fiscalización y Aseguramiento Sanitario</v>
          </cell>
          <cell r="H4531" t="str">
            <v>Línea Calidad de Agua y Saneamiento básico</v>
          </cell>
          <cell r="I4531" t="str">
            <v>GSP</v>
          </cell>
          <cell r="J4531" t="str">
            <v>Establecimiento vigilado y controlado</v>
          </cell>
          <cell r="K4531" t="str">
            <v>VER SIVIGILA</v>
          </cell>
          <cell r="L4531" t="str">
            <v>VER SIVIGILA</v>
          </cell>
          <cell r="M4531" t="str">
            <v>6_ANTONIO_NARIÑO</v>
          </cell>
          <cell r="N4531" t="str">
            <v>1_ENERO_2026</v>
          </cell>
          <cell r="O4531" t="str">
            <v>215412. Vigilancia de la Salud AmbientalVigilancia de la Salud Ambiental20266_ANTONIO_NARIÑO1_ENERO_2026</v>
          </cell>
          <cell r="P4531">
            <v>122208</v>
          </cell>
          <cell r="S4531">
            <v>2</v>
          </cell>
          <cell r="T4531">
            <v>244416</v>
          </cell>
        </row>
        <row r="4532">
          <cell r="F4532" t="str">
            <v>215412. Vigilancia de la Salud AmbientalVigilancia de la Salud Ambiental2026</v>
          </cell>
          <cell r="G4532" t="str">
            <v>Acciones de Fiscalización y Aseguramiento Sanitario</v>
          </cell>
          <cell r="H4532" t="str">
            <v>Línea Calidad de Agua y Saneamiento básico</v>
          </cell>
          <cell r="I4532" t="str">
            <v>GSP</v>
          </cell>
          <cell r="J4532" t="str">
            <v>Establecimiento vigilado y controlado</v>
          </cell>
          <cell r="K4532" t="str">
            <v>VER SIVIGILA</v>
          </cell>
          <cell r="L4532" t="str">
            <v>VER SIVIGILA</v>
          </cell>
          <cell r="M4532" t="str">
            <v>1_CANDELARIA</v>
          </cell>
          <cell r="N4532" t="str">
            <v>1_ENERO_2026</v>
          </cell>
          <cell r="O4532" t="str">
            <v>215412. Vigilancia de la Salud AmbientalVigilancia de la Salud Ambiental20261_CANDELARIA1_ENERO_2026</v>
          </cell>
          <cell r="P4532">
            <v>0</v>
          </cell>
          <cell r="S4532">
            <v>0</v>
          </cell>
          <cell r="T4532">
            <v>0</v>
          </cell>
        </row>
        <row r="4533">
          <cell r="F4533" t="str">
            <v>215412. Vigilancia de la Salud AmbientalVigilancia de la Salud Ambiental2026</v>
          </cell>
          <cell r="G4533" t="str">
            <v>Acciones de Fiscalización y Aseguramiento Sanitario</v>
          </cell>
          <cell r="H4533" t="str">
            <v>Línea Calidad de Agua y Saneamiento básico</v>
          </cell>
          <cell r="I4533" t="str">
            <v>GSP</v>
          </cell>
          <cell r="J4533" t="str">
            <v>Establecimiento vigilado y controlado</v>
          </cell>
          <cell r="K4533" t="str">
            <v>VER SIVIGILA</v>
          </cell>
          <cell r="L4533" t="str">
            <v>VER SIVIGILA</v>
          </cell>
          <cell r="M4533" t="str">
            <v>5_RAFAEL_URIBE</v>
          </cell>
          <cell r="N4533" t="str">
            <v>1_ENERO_2026</v>
          </cell>
          <cell r="O4533" t="str">
            <v>215412. Vigilancia de la Salud AmbientalVigilancia de la Salud Ambiental20265_RAFAEL_URIBE1_ENERO_2026</v>
          </cell>
          <cell r="P4533">
            <v>122208</v>
          </cell>
          <cell r="S4533">
            <v>7</v>
          </cell>
          <cell r="T4533">
            <v>855456</v>
          </cell>
        </row>
        <row r="4534">
          <cell r="F4534" t="str">
            <v>219312. Vigilancia de la Salud AmbientalVigilancia de la Salud Ambiental2026</v>
          </cell>
          <cell r="G4534" t="str">
            <v>Acciones de Fiscalización y Aseguramiento Sanitario</v>
          </cell>
          <cell r="H4534" t="str">
            <v>Línea Calidad de Agua y Saneamiento básico</v>
          </cell>
          <cell r="I4534" t="str">
            <v>GSP</v>
          </cell>
          <cell r="J4534" t="str">
            <v>Establecimiento vigilado y controlado</v>
          </cell>
          <cell r="K4534" t="str">
            <v>VER SIVIGILA</v>
          </cell>
          <cell r="L4534" t="str">
            <v>VER SIVIGILA</v>
          </cell>
          <cell r="M4534" t="str">
            <v>6_ANTONIO_NARIÑO</v>
          </cell>
          <cell r="N4534" t="str">
            <v>1_ENERO_2026</v>
          </cell>
          <cell r="O4534" t="str">
            <v>219312. Vigilancia de la Salud AmbientalVigilancia de la Salud Ambiental20266_ANTONIO_NARIÑO1_ENERO_2026</v>
          </cell>
          <cell r="P4534">
            <v>91656</v>
          </cell>
          <cell r="S4534">
            <v>1</v>
          </cell>
          <cell r="T4534">
            <v>91656</v>
          </cell>
        </row>
        <row r="4535">
          <cell r="F4535" t="str">
            <v>237812. Vigilancia de la Salud AmbientalVigilancia de la Salud Ambiental2026</v>
          </cell>
          <cell r="G4535" t="str">
            <v>Vigilancia Epidemiológica de Efectos en Salud Asociados a Factores Ambientales</v>
          </cell>
          <cell r="H4535" t="str">
            <v>Línea Aire Ruido y Radiación Electromagnética</v>
          </cell>
          <cell r="I4535" t="str">
            <v>GSP</v>
          </cell>
          <cell r="J4535" t="str">
            <v>Vigilancia epidemiológica ambiental</v>
          </cell>
          <cell r="K4535" t="str">
            <v>VER SIVIGILA</v>
          </cell>
          <cell r="L4535" t="str">
            <v>VER SIVIGILA</v>
          </cell>
          <cell r="M4535" t="str">
            <v>2_SANTA_FE</v>
          </cell>
          <cell r="N4535" t="str">
            <v>1_ENERO_2026</v>
          </cell>
          <cell r="O4535" t="str">
            <v>237812. Vigilancia de la Salud AmbientalVigilancia de la Salud Ambiental20262_SANTA_FE1_ENERO_2026</v>
          </cell>
          <cell r="P4535">
            <v>54270</v>
          </cell>
          <cell r="S4535">
            <v>62</v>
          </cell>
          <cell r="T4535">
            <v>3364740</v>
          </cell>
        </row>
        <row r="4536">
          <cell r="F4536" t="str">
            <v>237812. Vigilancia de la Salud AmbientalVigilancia de la Salud Ambiental2026</v>
          </cell>
          <cell r="G4536" t="str">
            <v>Vigilancia Epidemiológica de Efectos en Salud Asociados a Factores Ambientales</v>
          </cell>
          <cell r="H4536" t="str">
            <v>Línea Aire Ruido y Radiación Electromagnética</v>
          </cell>
          <cell r="I4536" t="str">
            <v>GSP</v>
          </cell>
          <cell r="J4536" t="str">
            <v>Vigilancia epidemiológica ambiental</v>
          </cell>
          <cell r="K4536" t="str">
            <v>VER SIVIGILA</v>
          </cell>
          <cell r="L4536" t="str">
            <v>VER SIVIGILA</v>
          </cell>
          <cell r="M4536" t="str">
            <v>4_SAN_CRISTOBAL</v>
          </cell>
          <cell r="N4536" t="str">
            <v>1_ENERO_2026</v>
          </cell>
          <cell r="O4536" t="str">
            <v>237812. Vigilancia de la Salud AmbientalVigilancia de la Salud Ambiental20264_SAN_CRISTOBAL1_ENERO_2026</v>
          </cell>
          <cell r="P4536">
            <v>54270</v>
          </cell>
          <cell r="S4536">
            <v>73</v>
          </cell>
          <cell r="T4536">
            <v>3961710</v>
          </cell>
        </row>
        <row r="4537">
          <cell r="F4537" t="str">
            <v>237812. Vigilancia de la Salud AmbientalVigilancia de la Salud Ambiental2026</v>
          </cell>
          <cell r="G4537" t="str">
            <v>Vigilancia Epidemiológica de Efectos en Salud Asociados a Factores Ambientales</v>
          </cell>
          <cell r="H4537" t="str">
            <v>Línea Aire Ruido y Radiación Electromagnética</v>
          </cell>
          <cell r="I4537" t="str">
            <v>GSP</v>
          </cell>
          <cell r="J4537" t="str">
            <v>Vigilancia epidemiológica ambiental</v>
          </cell>
          <cell r="K4537" t="str">
            <v>VER SIVIGILA</v>
          </cell>
          <cell r="L4537" t="str">
            <v>VER SIVIGILA</v>
          </cell>
          <cell r="M4537" t="str">
            <v>3_MARTIRES</v>
          </cell>
          <cell r="N4537" t="str">
            <v>1_ENERO_2026</v>
          </cell>
          <cell r="O4537" t="str">
            <v>237812. Vigilancia de la Salud AmbientalVigilancia de la Salud Ambiental20263_MARTIRES1_ENERO_2026</v>
          </cell>
          <cell r="P4537">
            <v>54270</v>
          </cell>
          <cell r="S4537">
            <v>58</v>
          </cell>
          <cell r="T4537">
            <v>3147660</v>
          </cell>
        </row>
        <row r="4538">
          <cell r="F4538" t="str">
            <v>237812. Vigilancia de la Salud AmbientalVigilancia de la Salud Ambiental2026</v>
          </cell>
          <cell r="G4538" t="str">
            <v>Vigilancia Epidemiológica de Efectos en Salud Asociados a Factores Ambientales</v>
          </cell>
          <cell r="H4538" t="str">
            <v>Línea Aire Ruido y Radiación Electromagnética</v>
          </cell>
          <cell r="I4538" t="str">
            <v>GSP</v>
          </cell>
          <cell r="J4538" t="str">
            <v>Vigilancia epidemiológica ambiental</v>
          </cell>
          <cell r="K4538" t="str">
            <v>VER SIVIGILA</v>
          </cell>
          <cell r="L4538" t="str">
            <v>VER SIVIGILA</v>
          </cell>
          <cell r="M4538" t="str">
            <v>6_ANTONIO_NARIÑO</v>
          </cell>
          <cell r="N4538" t="str">
            <v>1_ENERO_2026</v>
          </cell>
          <cell r="O4538" t="str">
            <v>237812. Vigilancia de la Salud AmbientalVigilancia de la Salud Ambiental20266_ANTONIO_NARIÑO1_ENERO_2026</v>
          </cell>
          <cell r="P4538">
            <v>54270</v>
          </cell>
          <cell r="S4538">
            <v>60</v>
          </cell>
          <cell r="T4538">
            <v>3256200</v>
          </cell>
        </row>
        <row r="4539">
          <cell r="F4539" t="str">
            <v>237812. Vigilancia de la Salud AmbientalVigilancia de la Salud Ambiental2026</v>
          </cell>
          <cell r="G4539" t="str">
            <v>Vigilancia Epidemiológica de Efectos en Salud Asociados a Factores Ambientales</v>
          </cell>
          <cell r="H4539" t="str">
            <v>Línea Aire Ruido y Radiación Electromagnética</v>
          </cell>
          <cell r="I4539" t="str">
            <v>GSP</v>
          </cell>
          <cell r="J4539" t="str">
            <v>Vigilancia epidemiológica ambiental</v>
          </cell>
          <cell r="K4539" t="str">
            <v>VER SIVIGILA</v>
          </cell>
          <cell r="L4539" t="str">
            <v>VER SIVIGILA</v>
          </cell>
          <cell r="M4539" t="str">
            <v>1_CANDELARIA</v>
          </cell>
          <cell r="N4539" t="str">
            <v>1_ENERO_2026</v>
          </cell>
          <cell r="O4539" t="str">
            <v>237812. Vigilancia de la Salud AmbientalVigilancia de la Salud Ambiental20261_CANDELARIA1_ENERO_2026</v>
          </cell>
          <cell r="P4539">
            <v>54270</v>
          </cell>
          <cell r="S4539">
            <v>22</v>
          </cell>
          <cell r="T4539">
            <v>1193940</v>
          </cell>
        </row>
        <row r="4540">
          <cell r="F4540" t="str">
            <v>237812. Vigilancia de la Salud AmbientalVigilancia de la Salud Ambiental2026</v>
          </cell>
          <cell r="G4540" t="str">
            <v>Vigilancia Epidemiológica de Efectos en Salud Asociados a Factores Ambientales</v>
          </cell>
          <cell r="H4540" t="str">
            <v>Línea Aire Ruido y Radiación Electromagnética</v>
          </cell>
          <cell r="I4540" t="str">
            <v>GSP</v>
          </cell>
          <cell r="J4540" t="str">
            <v>Vigilancia epidemiológica ambiental</v>
          </cell>
          <cell r="K4540" t="str">
            <v>VER SIVIGILA</v>
          </cell>
          <cell r="L4540" t="str">
            <v>VER SIVIGILA</v>
          </cell>
          <cell r="M4540" t="str">
            <v>5_RAFAEL_URIBE</v>
          </cell>
          <cell r="N4540" t="str">
            <v>1_ENERO_2026</v>
          </cell>
          <cell r="O4540" t="str">
            <v>237812. Vigilancia de la Salud AmbientalVigilancia de la Salud Ambiental20265_RAFAEL_URIBE1_ENERO_2026</v>
          </cell>
          <cell r="P4540">
            <v>54270</v>
          </cell>
          <cell r="S4540">
            <v>76</v>
          </cell>
          <cell r="T4540">
            <v>4124520</v>
          </cell>
        </row>
        <row r="4541">
          <cell r="F4541" t="str">
            <v>237912. Vigilancia de la Salud AmbientalVigilancia de la Salud Ambiental2026</v>
          </cell>
          <cell r="G4541" t="str">
            <v>Vigilancia Epidemiológica de Efectos en Salud Asociados a Factores Ambientales</v>
          </cell>
          <cell r="H4541" t="str">
            <v>Línea Aire Ruido y Radiación Electromagnética</v>
          </cell>
          <cell r="I4541" t="str">
            <v>GSP</v>
          </cell>
          <cell r="J4541" t="str">
            <v>Vigilancia epidemiológica ambiental</v>
          </cell>
          <cell r="K4541" t="str">
            <v>VER SIVIGILA</v>
          </cell>
          <cell r="L4541" t="str">
            <v>VER SIVIGILA</v>
          </cell>
          <cell r="M4541" t="str">
            <v>2_SANTA_FE</v>
          </cell>
          <cell r="N4541" t="str">
            <v>1_ENERO_2026</v>
          </cell>
          <cell r="O4541" t="str">
            <v>237912. Vigilancia de la Salud AmbientalVigilancia de la Salud Ambiental20262_SANTA_FE1_ENERO_2026</v>
          </cell>
          <cell r="P4541">
            <v>3673744</v>
          </cell>
          <cell r="S4541">
            <v>2</v>
          </cell>
          <cell r="T4541">
            <v>7347488</v>
          </cell>
        </row>
        <row r="4542">
          <cell r="F4542" t="str">
            <v>237912. Vigilancia de la Salud AmbientalVigilancia de la Salud Ambiental2026</v>
          </cell>
          <cell r="G4542" t="str">
            <v>Vigilancia Epidemiológica de Efectos en Salud Asociados a Factores Ambientales</v>
          </cell>
          <cell r="H4542" t="str">
            <v>Línea Aire Ruido y Radiación Electromagnética</v>
          </cell>
          <cell r="I4542" t="str">
            <v>GSP</v>
          </cell>
          <cell r="J4542" t="str">
            <v>Vigilancia epidemiológica ambiental</v>
          </cell>
          <cell r="K4542" t="str">
            <v>VER SIVIGILA</v>
          </cell>
          <cell r="L4542" t="str">
            <v>VER SIVIGILA</v>
          </cell>
          <cell r="M4542" t="str">
            <v>4_SAN_CRISTOBAL</v>
          </cell>
          <cell r="N4542" t="str">
            <v>1_ENERO_2026</v>
          </cell>
          <cell r="O4542" t="str">
            <v>237912. Vigilancia de la Salud AmbientalVigilancia de la Salud Ambiental20264_SAN_CRISTOBAL1_ENERO_2026</v>
          </cell>
          <cell r="P4542">
            <v>3673744</v>
          </cell>
          <cell r="S4542">
            <v>2</v>
          </cell>
          <cell r="T4542">
            <v>7347488</v>
          </cell>
        </row>
        <row r="4543">
          <cell r="F4543" t="str">
            <v>237912. Vigilancia de la Salud AmbientalVigilancia de la Salud Ambiental2026</v>
          </cell>
          <cell r="G4543" t="str">
            <v>Vigilancia Epidemiológica de Efectos en Salud Asociados a Factores Ambientales</v>
          </cell>
          <cell r="H4543" t="str">
            <v>Línea Aire Ruido y Radiación Electromagnética</v>
          </cell>
          <cell r="I4543" t="str">
            <v>GSP</v>
          </cell>
          <cell r="J4543" t="str">
            <v>Vigilancia epidemiológica ambiental</v>
          </cell>
          <cell r="K4543" t="str">
            <v>VER SIVIGILA</v>
          </cell>
          <cell r="L4543" t="str">
            <v>VER SIVIGILA</v>
          </cell>
          <cell r="M4543" t="str">
            <v>5_RAFAEL_URIBE</v>
          </cell>
          <cell r="N4543" t="str">
            <v>1_ENERO_2026</v>
          </cell>
          <cell r="O4543" t="str">
            <v>237912. Vigilancia de la Salud AmbientalVigilancia de la Salud Ambiental20265_RAFAEL_URIBE1_ENERO_2026</v>
          </cell>
          <cell r="P4543">
            <v>3673744</v>
          </cell>
          <cell r="S4543">
            <v>2</v>
          </cell>
          <cell r="T4543">
            <v>7347488</v>
          </cell>
        </row>
        <row r="4544">
          <cell r="F4544" t="str">
            <v>238012. Vigilancia de la Salud AmbientalVigilancia de la Salud Ambiental2026</v>
          </cell>
          <cell r="G4544" t="str">
            <v>Vigilancia Epidemiológica de Efectos en Salud Asociados a Factores Ambientales</v>
          </cell>
          <cell r="H4544" t="str">
            <v>Línea Aire Ruido y Radiación Electromagnética</v>
          </cell>
          <cell r="I4544" t="str">
            <v>GSP</v>
          </cell>
          <cell r="J4544" t="str">
            <v>Vigilancia epidemiológica ambiental</v>
          </cell>
          <cell r="K4544" t="str">
            <v>VER SIVIGILA</v>
          </cell>
          <cell r="L4544" t="str">
            <v>VER SIVIGILA</v>
          </cell>
          <cell r="M4544" t="str">
            <v>4_SAN_CRISTOBAL</v>
          </cell>
          <cell r="N4544" t="str">
            <v>1_ENERO_2026</v>
          </cell>
          <cell r="O4544" t="str">
            <v>238012. Vigilancia de la Salud AmbientalVigilancia de la Salud Ambiental20264_SAN_CRISTOBAL1_ENERO_2026</v>
          </cell>
          <cell r="P4544">
            <v>3673744</v>
          </cell>
          <cell r="S4544">
            <v>2</v>
          </cell>
          <cell r="T4544">
            <v>7347488</v>
          </cell>
        </row>
        <row r="4545">
          <cell r="F4545" t="str">
            <v>238612. Vigilancia de la Salud AmbientalVigilancia de la Salud Ambiental2026</v>
          </cell>
          <cell r="G4545" t="str">
            <v>Atención de Eventos de Interés en salud pública</v>
          </cell>
          <cell r="H4545" t="str">
            <v>Línea Calidad de Agua y Saneamiento básico</v>
          </cell>
          <cell r="I4545" t="str">
            <v>GSP</v>
          </cell>
          <cell r="J4545" t="str">
            <v>Atención de Eventos de Interés en salud pública</v>
          </cell>
          <cell r="K4545" t="str">
            <v>VER SIVIGILA</v>
          </cell>
          <cell r="L4545" t="str">
            <v>VER SIVIGILA</v>
          </cell>
          <cell r="M4545" t="str">
            <v>4_SAN_CRISTOBAL</v>
          </cell>
          <cell r="N4545" t="str">
            <v>1_ENERO_2026</v>
          </cell>
          <cell r="O4545" t="str">
            <v>238612. Vigilancia de la Salud AmbientalVigilancia de la Salud Ambiental20264_SAN_CRISTOBAL1_ENERO_2026</v>
          </cell>
          <cell r="P4545">
            <v>5621568</v>
          </cell>
          <cell r="S4545">
            <v>1</v>
          </cell>
          <cell r="T4545">
            <v>5621568</v>
          </cell>
        </row>
        <row r="4546">
          <cell r="F4546" t="str">
            <v>238712. Vigilancia de la Salud AmbientalVigilancia de la Salud Ambiental2026</v>
          </cell>
          <cell r="G4546" t="str">
            <v>Acciones de Fiscalización y Aseguramiento Sanitario</v>
          </cell>
          <cell r="H4546" t="str">
            <v>Línea eventos transmisibles de origen zoonótico</v>
          </cell>
          <cell r="I4546" t="str">
            <v>GSP</v>
          </cell>
          <cell r="J4546" t="str">
            <v>Establecimiento vigilado y controlado</v>
          </cell>
          <cell r="K4546" t="str">
            <v>VER SIVIGILA</v>
          </cell>
          <cell r="L4546" t="str">
            <v>VER SIVIGILA</v>
          </cell>
          <cell r="M4546" t="str">
            <v>2_SANTA_FE</v>
          </cell>
          <cell r="N4546" t="str">
            <v>1_ENERO_2026</v>
          </cell>
          <cell r="O4546" t="str">
            <v>238712. Vigilancia de la Salud AmbientalVigilancia de la Salud Ambiental20262_SANTA_FE1_ENERO_2026</v>
          </cell>
          <cell r="P4546">
            <v>61104</v>
          </cell>
          <cell r="S4546">
            <v>1</v>
          </cell>
          <cell r="T4546">
            <v>61104</v>
          </cell>
        </row>
        <row r="4547">
          <cell r="F4547" t="str">
            <v>238712. Vigilancia de la Salud AmbientalVigilancia de la Salud Ambiental2026</v>
          </cell>
          <cell r="G4547" t="str">
            <v>Acciones de Fiscalización y Aseguramiento Sanitario</v>
          </cell>
          <cell r="H4547" t="str">
            <v>Línea eventos transmisibles de origen zoonótico</v>
          </cell>
          <cell r="I4547" t="str">
            <v>GSP</v>
          </cell>
          <cell r="J4547" t="str">
            <v>Establecimiento vigilado y controlado</v>
          </cell>
          <cell r="K4547" t="str">
            <v>VER SIVIGILA</v>
          </cell>
          <cell r="L4547" t="str">
            <v>VER SIVIGILA</v>
          </cell>
          <cell r="M4547" t="str">
            <v>4_SAN_CRISTOBAL</v>
          </cell>
          <cell r="N4547" t="str">
            <v>1_ENERO_2026</v>
          </cell>
          <cell r="O4547" t="str">
            <v>238712. Vigilancia de la Salud AmbientalVigilancia de la Salud Ambiental20264_SAN_CRISTOBAL1_ENERO_2026</v>
          </cell>
          <cell r="P4547">
            <v>0</v>
          </cell>
          <cell r="S4547">
            <v>0</v>
          </cell>
          <cell r="T4547">
            <v>0</v>
          </cell>
        </row>
        <row r="4548">
          <cell r="F4548" t="str">
            <v>238712. Vigilancia de la Salud AmbientalVigilancia de la Salud Ambiental2026</v>
          </cell>
          <cell r="G4548" t="str">
            <v>Acciones de Fiscalización y Aseguramiento Sanitario</v>
          </cell>
          <cell r="H4548" t="str">
            <v>Línea eventos transmisibles de origen zoonótico</v>
          </cell>
          <cell r="I4548" t="str">
            <v>GSP</v>
          </cell>
          <cell r="J4548" t="str">
            <v>Establecimiento vigilado y controlado</v>
          </cell>
          <cell r="K4548" t="str">
            <v>VER SIVIGILA</v>
          </cell>
          <cell r="L4548" t="str">
            <v>VER SIVIGILA</v>
          </cell>
          <cell r="M4548" t="str">
            <v>3_MARTIRES</v>
          </cell>
          <cell r="N4548" t="str">
            <v>1_ENERO_2026</v>
          </cell>
          <cell r="O4548" t="str">
            <v>238712. Vigilancia de la Salud AmbientalVigilancia de la Salud Ambiental20263_MARTIRES1_ENERO_2026</v>
          </cell>
          <cell r="P4548">
            <v>61104</v>
          </cell>
          <cell r="S4548">
            <v>3</v>
          </cell>
          <cell r="T4548">
            <v>183312</v>
          </cell>
        </row>
        <row r="4549">
          <cell r="F4549" t="str">
            <v>238712. Vigilancia de la Salud AmbientalVigilancia de la Salud Ambiental2026</v>
          </cell>
          <cell r="G4549" t="str">
            <v>Acciones de Fiscalización y Aseguramiento Sanitario</v>
          </cell>
          <cell r="H4549" t="str">
            <v>Línea eventos transmisibles de origen zoonótico</v>
          </cell>
          <cell r="I4549" t="str">
            <v>GSP</v>
          </cell>
          <cell r="J4549" t="str">
            <v>Establecimiento vigilado y controlado</v>
          </cell>
          <cell r="K4549" t="str">
            <v>VER SIVIGILA</v>
          </cell>
          <cell r="L4549" t="str">
            <v>VER SIVIGILA</v>
          </cell>
          <cell r="M4549" t="str">
            <v>6_ANTONIO_NARIÑO</v>
          </cell>
          <cell r="N4549" t="str">
            <v>1_ENERO_2026</v>
          </cell>
          <cell r="O4549" t="str">
            <v>238712. Vigilancia de la Salud AmbientalVigilancia de la Salud Ambiental20266_ANTONIO_NARIÑO1_ENERO_2026</v>
          </cell>
          <cell r="P4549">
            <v>61104</v>
          </cell>
          <cell r="S4549">
            <v>1</v>
          </cell>
          <cell r="T4549">
            <v>61104</v>
          </cell>
        </row>
        <row r="4550">
          <cell r="F4550" t="str">
            <v>238712. Vigilancia de la Salud AmbientalVigilancia de la Salud Ambiental2026</v>
          </cell>
          <cell r="G4550" t="str">
            <v>Acciones de Fiscalización y Aseguramiento Sanitario</v>
          </cell>
          <cell r="H4550" t="str">
            <v>Línea eventos transmisibles de origen zoonótico</v>
          </cell>
          <cell r="I4550" t="str">
            <v>GSP</v>
          </cell>
          <cell r="J4550" t="str">
            <v>Establecimiento vigilado y controlado</v>
          </cell>
          <cell r="K4550" t="str">
            <v>VER SIVIGILA</v>
          </cell>
          <cell r="L4550" t="str">
            <v>VER SIVIGILA</v>
          </cell>
          <cell r="M4550" t="str">
            <v>1_CANDELARIA</v>
          </cell>
          <cell r="N4550" t="str">
            <v>1_ENERO_2026</v>
          </cell>
          <cell r="O4550" t="str">
            <v>238712. Vigilancia de la Salud AmbientalVigilancia de la Salud Ambiental20261_CANDELARIA1_ENERO_2026</v>
          </cell>
          <cell r="P4550">
            <v>0</v>
          </cell>
          <cell r="S4550">
            <v>0</v>
          </cell>
          <cell r="T4550">
            <v>0</v>
          </cell>
        </row>
        <row r="4551">
          <cell r="F4551" t="str">
            <v>238712. Vigilancia de la Salud AmbientalVigilancia de la Salud Ambiental2026</v>
          </cell>
          <cell r="G4551" t="str">
            <v>Acciones de Fiscalización y Aseguramiento Sanitario</v>
          </cell>
          <cell r="H4551" t="str">
            <v>Línea eventos transmisibles de origen zoonótico</v>
          </cell>
          <cell r="I4551" t="str">
            <v>GSP</v>
          </cell>
          <cell r="J4551" t="str">
            <v>Establecimiento vigilado y controlado</v>
          </cell>
          <cell r="K4551" t="str">
            <v>VER SIVIGILA</v>
          </cell>
          <cell r="L4551" t="str">
            <v>VER SIVIGILA</v>
          </cell>
          <cell r="M4551" t="str">
            <v>5_RAFAEL_URIBE</v>
          </cell>
          <cell r="N4551" t="str">
            <v>1_ENERO_2026</v>
          </cell>
          <cell r="O4551" t="str">
            <v>238712. Vigilancia de la Salud AmbientalVigilancia de la Salud Ambiental20265_RAFAEL_URIBE1_ENERO_2026</v>
          </cell>
          <cell r="P4551">
            <v>61104</v>
          </cell>
          <cell r="S4551">
            <v>1</v>
          </cell>
          <cell r="T4551">
            <v>61104</v>
          </cell>
        </row>
        <row r="4552">
          <cell r="F4552" t="str">
            <v>238812. Vigilancia de la Salud AmbientalVigilancia de la Salud Ambiental2026</v>
          </cell>
          <cell r="G4552" t="str">
            <v>Acciones de Fiscalización y Aseguramiento Sanitario</v>
          </cell>
          <cell r="H4552" t="str">
            <v>Línea eventos transmisibles de origen zoonótico</v>
          </cell>
          <cell r="I4552" t="str">
            <v>GSP</v>
          </cell>
          <cell r="J4552" t="str">
            <v>Establecimiento vigilado y controlado</v>
          </cell>
          <cell r="K4552" t="str">
            <v>VER SIVIGILA</v>
          </cell>
          <cell r="L4552" t="str">
            <v>VER SIVIGILA</v>
          </cell>
          <cell r="M4552" t="str">
            <v>2_SANTA_FE</v>
          </cell>
          <cell r="N4552" t="str">
            <v>1_ENERO_2026</v>
          </cell>
          <cell r="O4552" t="str">
            <v>238812. Vigilancia de la Salud AmbientalVigilancia de la Salud Ambiental20262_SANTA_FE1_ENERO_2026</v>
          </cell>
          <cell r="P4552">
            <v>91656</v>
          </cell>
          <cell r="S4552">
            <v>2</v>
          </cell>
          <cell r="T4552">
            <v>183312</v>
          </cell>
        </row>
        <row r="4553">
          <cell r="F4553" t="str">
            <v>238812. Vigilancia de la Salud AmbientalVigilancia de la Salud Ambiental2026</v>
          </cell>
          <cell r="G4553" t="str">
            <v>Acciones de Fiscalización y Aseguramiento Sanitario</v>
          </cell>
          <cell r="H4553" t="str">
            <v>Línea eventos transmisibles de origen zoonótico</v>
          </cell>
          <cell r="I4553" t="str">
            <v>GSP</v>
          </cell>
          <cell r="J4553" t="str">
            <v>Establecimiento vigilado y controlado</v>
          </cell>
          <cell r="K4553" t="str">
            <v>VER SIVIGILA</v>
          </cell>
          <cell r="L4553" t="str">
            <v>VER SIVIGILA</v>
          </cell>
          <cell r="M4553" t="str">
            <v>4_SAN_CRISTOBAL</v>
          </cell>
          <cell r="N4553" t="str">
            <v>1_ENERO_2026</v>
          </cell>
          <cell r="O4553" t="str">
            <v>238812. Vigilancia de la Salud AmbientalVigilancia de la Salud Ambiental20264_SAN_CRISTOBAL1_ENERO_2026</v>
          </cell>
          <cell r="P4553">
            <v>91656</v>
          </cell>
          <cell r="S4553">
            <v>2</v>
          </cell>
          <cell r="T4553">
            <v>183312</v>
          </cell>
        </row>
        <row r="4554">
          <cell r="F4554" t="str">
            <v>238812. Vigilancia de la Salud AmbientalVigilancia de la Salud Ambiental2026</v>
          </cell>
          <cell r="G4554" t="str">
            <v>Acciones de Fiscalización y Aseguramiento Sanitario</v>
          </cell>
          <cell r="H4554" t="str">
            <v>Línea eventos transmisibles de origen zoonótico</v>
          </cell>
          <cell r="I4554" t="str">
            <v>GSP</v>
          </cell>
          <cell r="J4554" t="str">
            <v>Establecimiento vigilado y controlado</v>
          </cell>
          <cell r="K4554" t="str">
            <v>VER SIVIGILA</v>
          </cell>
          <cell r="L4554" t="str">
            <v>VER SIVIGILA</v>
          </cell>
          <cell r="M4554" t="str">
            <v>3_MARTIRES</v>
          </cell>
          <cell r="N4554" t="str">
            <v>1_ENERO_2026</v>
          </cell>
          <cell r="O4554" t="str">
            <v>238812. Vigilancia de la Salud AmbientalVigilancia de la Salud Ambiental20263_MARTIRES1_ENERO_2026</v>
          </cell>
          <cell r="P4554">
            <v>91656</v>
          </cell>
          <cell r="S4554">
            <v>1</v>
          </cell>
          <cell r="T4554">
            <v>91656</v>
          </cell>
        </row>
        <row r="4555">
          <cell r="F4555" t="str">
            <v>238812. Vigilancia de la Salud AmbientalVigilancia de la Salud Ambiental2026</v>
          </cell>
          <cell r="G4555" t="str">
            <v>Acciones de Fiscalización y Aseguramiento Sanitario</v>
          </cell>
          <cell r="H4555" t="str">
            <v>Línea eventos transmisibles de origen zoonótico</v>
          </cell>
          <cell r="I4555" t="str">
            <v>GSP</v>
          </cell>
          <cell r="J4555" t="str">
            <v>Establecimiento vigilado y controlado</v>
          </cell>
          <cell r="K4555" t="str">
            <v>VER SIVIGILA</v>
          </cell>
          <cell r="L4555" t="str">
            <v>VER SIVIGILA</v>
          </cell>
          <cell r="M4555" t="str">
            <v>6_ANTONIO_NARIÑO</v>
          </cell>
          <cell r="N4555" t="str">
            <v>1_ENERO_2026</v>
          </cell>
          <cell r="O4555" t="str">
            <v>238812. Vigilancia de la Salud AmbientalVigilancia de la Salud Ambiental20266_ANTONIO_NARIÑO1_ENERO_2026</v>
          </cell>
          <cell r="P4555">
            <v>91656</v>
          </cell>
          <cell r="S4555">
            <v>2</v>
          </cell>
          <cell r="T4555">
            <v>183312</v>
          </cell>
        </row>
        <row r="4556">
          <cell r="F4556" t="str">
            <v>238812. Vigilancia de la Salud AmbientalVigilancia de la Salud Ambiental2026</v>
          </cell>
          <cell r="G4556" t="str">
            <v>Acciones de Fiscalización y Aseguramiento Sanitario</v>
          </cell>
          <cell r="H4556" t="str">
            <v>Línea eventos transmisibles de origen zoonótico</v>
          </cell>
          <cell r="I4556" t="str">
            <v>GSP</v>
          </cell>
          <cell r="J4556" t="str">
            <v>Establecimiento vigilado y controlado</v>
          </cell>
          <cell r="K4556" t="str">
            <v>VER SIVIGILA</v>
          </cell>
          <cell r="L4556" t="str">
            <v>VER SIVIGILA</v>
          </cell>
          <cell r="M4556" t="str">
            <v>1_CANDELARIA</v>
          </cell>
          <cell r="N4556" t="str">
            <v>1_ENERO_2026</v>
          </cell>
          <cell r="O4556" t="str">
            <v>238812. Vigilancia de la Salud AmbientalVigilancia de la Salud Ambiental20261_CANDELARIA1_ENERO_2026</v>
          </cell>
          <cell r="P4556">
            <v>91656</v>
          </cell>
          <cell r="S4556">
            <v>1</v>
          </cell>
          <cell r="T4556">
            <v>91656</v>
          </cell>
        </row>
        <row r="4557">
          <cell r="F4557" t="str">
            <v>238812. Vigilancia de la Salud AmbientalVigilancia de la Salud Ambiental2026</v>
          </cell>
          <cell r="G4557" t="str">
            <v>Acciones de Fiscalización y Aseguramiento Sanitario</v>
          </cell>
          <cell r="H4557" t="str">
            <v>Línea eventos transmisibles de origen zoonótico</v>
          </cell>
          <cell r="I4557" t="str">
            <v>GSP</v>
          </cell>
          <cell r="J4557" t="str">
            <v>Establecimiento vigilado y controlado</v>
          </cell>
          <cell r="K4557" t="str">
            <v>VER SIVIGILA</v>
          </cell>
          <cell r="L4557" t="str">
            <v>VER SIVIGILA</v>
          </cell>
          <cell r="M4557" t="str">
            <v>5_RAFAEL_URIBE</v>
          </cell>
          <cell r="N4557" t="str">
            <v>1_ENERO_2026</v>
          </cell>
          <cell r="O4557" t="str">
            <v>238812. Vigilancia de la Salud AmbientalVigilancia de la Salud Ambiental20265_RAFAEL_URIBE1_ENERO_2026</v>
          </cell>
          <cell r="P4557">
            <v>91656</v>
          </cell>
          <cell r="S4557">
            <v>3</v>
          </cell>
          <cell r="T4557">
            <v>274968</v>
          </cell>
        </row>
        <row r="4558">
          <cell r="F4558" t="str">
            <v>238912. Vigilancia de la Salud AmbientalVigilancia de la Salud Ambiental2026</v>
          </cell>
          <cell r="G4558" t="str">
            <v>Intervenciones en Viviendas</v>
          </cell>
          <cell r="H4558" t="str">
            <v>Línea eventos transmisibles de origen zoonótico</v>
          </cell>
          <cell r="I4558" t="str">
            <v>GSP</v>
          </cell>
          <cell r="J4558" t="str">
            <v>Inspección en Viviendas</v>
          </cell>
          <cell r="K4558" t="str">
            <v>VER SIVIGILA</v>
          </cell>
          <cell r="L4558" t="str">
            <v>VER SIVIGILA</v>
          </cell>
          <cell r="M4558" t="str">
            <v>6_ANTONIO_NARIÑO</v>
          </cell>
          <cell r="N4558" t="str">
            <v>1_ENERO_2026</v>
          </cell>
          <cell r="O4558" t="str">
            <v>238912. Vigilancia de la Salud AmbientalVigilancia de la Salud Ambiental20266_ANTONIO_NARIÑO1_ENERO_2026</v>
          </cell>
          <cell r="P4558">
            <v>61104</v>
          </cell>
          <cell r="S4558">
            <v>1</v>
          </cell>
          <cell r="T4558">
            <v>61104</v>
          </cell>
        </row>
        <row r="4559">
          <cell r="F4559" t="str">
            <v>238912. Vigilancia de la Salud AmbientalVigilancia de la Salud Ambiental2026</v>
          </cell>
          <cell r="G4559" t="str">
            <v>Intervenciones en Viviendas</v>
          </cell>
          <cell r="H4559" t="str">
            <v>Línea eventos transmisibles de origen zoonótico</v>
          </cell>
          <cell r="I4559" t="str">
            <v>GSP</v>
          </cell>
          <cell r="J4559" t="str">
            <v>Inspección en Viviendas</v>
          </cell>
          <cell r="K4559" t="str">
            <v>VER SIVIGILA</v>
          </cell>
          <cell r="L4559" t="str">
            <v>VER SIVIGILA</v>
          </cell>
          <cell r="M4559" t="str">
            <v>1_CANDELARIA</v>
          </cell>
          <cell r="N4559" t="str">
            <v>1_ENERO_2026</v>
          </cell>
          <cell r="O4559" t="str">
            <v>238912. Vigilancia de la Salud AmbientalVigilancia de la Salud Ambiental20261_CANDELARIA1_ENERO_2026</v>
          </cell>
          <cell r="P4559">
            <v>0</v>
          </cell>
          <cell r="S4559">
            <v>0</v>
          </cell>
          <cell r="T4559">
            <v>0</v>
          </cell>
        </row>
        <row r="4560">
          <cell r="F4560" t="str">
            <v>239012. Vigilancia de la Salud AmbientalVigilancia de la Salud Ambiental2026</v>
          </cell>
          <cell r="G4560" t="str">
            <v>Intervenciones en Viviendas</v>
          </cell>
          <cell r="H4560" t="str">
            <v>Línea eventos transmisibles de origen zoonótico</v>
          </cell>
          <cell r="I4560" t="str">
            <v>GSP</v>
          </cell>
          <cell r="J4560" t="str">
            <v>Inspección en Viviendas</v>
          </cell>
          <cell r="K4560" t="str">
            <v>VER SIVIGILA</v>
          </cell>
          <cell r="L4560" t="str">
            <v>VER SIVIGILA</v>
          </cell>
          <cell r="M4560" t="str">
            <v>6_ANTONIO_NARIÑO</v>
          </cell>
          <cell r="N4560" t="str">
            <v>1_ENERO_2026</v>
          </cell>
          <cell r="O4560" t="str">
            <v>239012. Vigilancia de la Salud AmbientalVigilancia de la Salud Ambiental20266_ANTONIO_NARIÑO1_ENERO_2026</v>
          </cell>
          <cell r="P4560">
            <v>0</v>
          </cell>
          <cell r="S4560">
            <v>0</v>
          </cell>
          <cell r="T4560">
            <v>0</v>
          </cell>
        </row>
        <row r="4561">
          <cell r="F4561" t="str">
            <v>239012. Vigilancia de la Salud AmbientalVigilancia de la Salud Ambiental2026</v>
          </cell>
          <cell r="G4561" t="str">
            <v>Intervenciones en Viviendas</v>
          </cell>
          <cell r="H4561" t="str">
            <v>Línea eventos transmisibles de origen zoonótico</v>
          </cell>
          <cell r="I4561" t="str">
            <v>GSP</v>
          </cell>
          <cell r="J4561" t="str">
            <v>Inspección en Viviendas</v>
          </cell>
          <cell r="K4561" t="str">
            <v>VER SIVIGILA</v>
          </cell>
          <cell r="L4561" t="str">
            <v>VER SIVIGILA</v>
          </cell>
          <cell r="M4561" t="str">
            <v>1_CANDELARIA</v>
          </cell>
          <cell r="N4561" t="str">
            <v>1_ENERO_2026</v>
          </cell>
          <cell r="O4561" t="str">
            <v>239012. Vigilancia de la Salud AmbientalVigilancia de la Salud Ambiental20261_CANDELARIA1_ENERO_2026</v>
          </cell>
          <cell r="P4561">
            <v>61104</v>
          </cell>
          <cell r="S4561">
            <v>15</v>
          </cell>
          <cell r="T4561">
            <v>916560</v>
          </cell>
        </row>
        <row r="4562">
          <cell r="F4562" t="str">
            <v>239112. Vigilancia de la Salud AmbientalVigilancia de la Salud Ambiental2026</v>
          </cell>
          <cell r="G4562" t="str">
            <v>Educación para la Salud Pública - Vigilancia de la Salud Ambiental</v>
          </cell>
          <cell r="H4562" t="str">
            <v>Línea eventos transmisibles de origen zoonótico</v>
          </cell>
          <cell r="I4562" t="str">
            <v>GSP</v>
          </cell>
          <cell r="J4562" t="str">
            <v>Fortalecimiento de capacidades</v>
          </cell>
          <cell r="K4562" t="str">
            <v>VER SIVIGILA</v>
          </cell>
          <cell r="L4562" t="str">
            <v>VER SIVIGILA</v>
          </cell>
          <cell r="M4562" t="str">
            <v>1_CANDELARIA</v>
          </cell>
          <cell r="N4562" t="str">
            <v>1_ENERO_2026</v>
          </cell>
          <cell r="O4562" t="str">
            <v>239112. Vigilancia de la Salud AmbientalVigilancia de la Salud Ambiental20261_CANDELARIA1_ENERO_2026</v>
          </cell>
          <cell r="P4562">
            <v>0</v>
          </cell>
          <cell r="S4562">
            <v>0</v>
          </cell>
          <cell r="T4562">
            <v>0</v>
          </cell>
        </row>
        <row r="4563">
          <cell r="F4563" t="str">
            <v>239212. Vigilancia de la Salud AmbientalVigilancia de la Salud Ambiental2026</v>
          </cell>
          <cell r="G4563" t="str">
            <v>Intervenciones en Viviendas</v>
          </cell>
          <cell r="H4563" t="str">
            <v>Línea eventos transmisibles de origen zoonótico</v>
          </cell>
          <cell r="I4563" t="str">
            <v>GSP</v>
          </cell>
          <cell r="J4563" t="str">
            <v>Inspección en Viviendas</v>
          </cell>
          <cell r="K4563" t="str">
            <v>VER SIVIGILA</v>
          </cell>
          <cell r="L4563" t="str">
            <v>VER SIVIGILA</v>
          </cell>
          <cell r="M4563" t="str">
            <v>6_ANTONIO_NARIÑO</v>
          </cell>
          <cell r="N4563" t="str">
            <v>1_ENERO_2026</v>
          </cell>
          <cell r="O4563" t="str">
            <v>239212. Vigilancia de la Salud AmbientalVigilancia de la Salud Ambiental20266_ANTONIO_NARIÑO1_ENERO_2026</v>
          </cell>
          <cell r="P4563">
            <v>61104</v>
          </cell>
          <cell r="S4563">
            <v>5</v>
          </cell>
          <cell r="T4563">
            <v>305520</v>
          </cell>
        </row>
        <row r="4564">
          <cell r="F4564" t="str">
            <v>239212. Vigilancia de la Salud AmbientalVigilancia de la Salud Ambiental2026</v>
          </cell>
          <cell r="G4564" t="str">
            <v>Intervenciones en Viviendas</v>
          </cell>
          <cell r="H4564" t="str">
            <v>Línea eventos transmisibles de origen zoonótico</v>
          </cell>
          <cell r="I4564" t="str">
            <v>GSP</v>
          </cell>
          <cell r="J4564" t="str">
            <v>Inspección en Viviendas</v>
          </cell>
          <cell r="K4564" t="str">
            <v>VER SIVIGILA</v>
          </cell>
          <cell r="L4564" t="str">
            <v>VER SIVIGILA</v>
          </cell>
          <cell r="M4564" t="str">
            <v>1_CANDELARIA</v>
          </cell>
          <cell r="N4564" t="str">
            <v>1_ENERO_2026</v>
          </cell>
          <cell r="O4564" t="str">
            <v>239212. Vigilancia de la Salud AmbientalVigilancia de la Salud Ambiental20261_CANDELARIA1_ENERO_2026</v>
          </cell>
          <cell r="P4564">
            <v>61104</v>
          </cell>
          <cell r="S4564">
            <v>6</v>
          </cell>
          <cell r="T4564">
            <v>366624</v>
          </cell>
        </row>
        <row r="4565">
          <cell r="F4565" t="str">
            <v>239312. Vigilancia de la Salud AmbientalVigilancia de la Salud Ambiental2026</v>
          </cell>
          <cell r="G4565" t="str">
            <v>Acciones de Fiscalización y Aseguramiento Sanitario</v>
          </cell>
          <cell r="H4565" t="str">
            <v>Línea eventos transmisibles de origen zoonótico</v>
          </cell>
          <cell r="I4565" t="str">
            <v>GSP</v>
          </cell>
          <cell r="J4565" t="str">
            <v>Establecimiento vigilado y controlado</v>
          </cell>
          <cell r="K4565" t="str">
            <v>VER SIVIGILA</v>
          </cell>
          <cell r="L4565" t="str">
            <v>VER SIVIGILA</v>
          </cell>
          <cell r="M4565" t="str">
            <v>2_SANTA_FE</v>
          </cell>
          <cell r="N4565" t="str">
            <v>1_ENERO_2026</v>
          </cell>
          <cell r="O4565" t="str">
            <v>239312. Vigilancia de la Salud AmbientalVigilancia de la Salud Ambiental20262_SANTA_FE1_ENERO_2026</v>
          </cell>
          <cell r="P4565">
            <v>91656</v>
          </cell>
          <cell r="S4565">
            <v>1</v>
          </cell>
          <cell r="T4565">
            <v>91656</v>
          </cell>
        </row>
        <row r="4566">
          <cell r="F4566" t="str">
            <v>239312. Vigilancia de la Salud AmbientalVigilancia de la Salud Ambiental2026</v>
          </cell>
          <cell r="G4566" t="str">
            <v>Acciones de Fiscalización y Aseguramiento Sanitario</v>
          </cell>
          <cell r="H4566" t="str">
            <v>Línea eventos transmisibles de origen zoonótico</v>
          </cell>
          <cell r="I4566" t="str">
            <v>GSP</v>
          </cell>
          <cell r="J4566" t="str">
            <v>Establecimiento vigilado y controlado</v>
          </cell>
          <cell r="K4566" t="str">
            <v>VER SIVIGILA</v>
          </cell>
          <cell r="L4566" t="str">
            <v>VER SIVIGILA</v>
          </cell>
          <cell r="M4566" t="str">
            <v>4_SAN_CRISTOBAL</v>
          </cell>
          <cell r="N4566" t="str">
            <v>1_ENERO_2026</v>
          </cell>
          <cell r="O4566" t="str">
            <v>239312. Vigilancia de la Salud AmbientalVigilancia de la Salud Ambiental20264_SAN_CRISTOBAL1_ENERO_2026</v>
          </cell>
          <cell r="P4566">
            <v>91656</v>
          </cell>
          <cell r="S4566">
            <v>9</v>
          </cell>
          <cell r="T4566">
            <v>824904</v>
          </cell>
        </row>
        <row r="4567">
          <cell r="F4567" t="str">
            <v>239312. Vigilancia de la Salud AmbientalVigilancia de la Salud Ambiental2026</v>
          </cell>
          <cell r="G4567" t="str">
            <v>Acciones de Fiscalización y Aseguramiento Sanitario</v>
          </cell>
          <cell r="H4567" t="str">
            <v>Línea eventos transmisibles de origen zoonótico</v>
          </cell>
          <cell r="I4567" t="str">
            <v>GSP</v>
          </cell>
          <cell r="J4567" t="str">
            <v>Establecimiento vigilado y controlado</v>
          </cell>
          <cell r="K4567" t="str">
            <v>VER SIVIGILA</v>
          </cell>
          <cell r="L4567" t="str">
            <v>VER SIVIGILA</v>
          </cell>
          <cell r="M4567" t="str">
            <v>3_MARTIRES</v>
          </cell>
          <cell r="N4567" t="str">
            <v>1_ENERO_2026</v>
          </cell>
          <cell r="O4567" t="str">
            <v>239312. Vigilancia de la Salud AmbientalVigilancia de la Salud Ambiental20263_MARTIRES1_ENERO_2026</v>
          </cell>
          <cell r="P4567">
            <v>91656</v>
          </cell>
          <cell r="S4567">
            <v>2</v>
          </cell>
          <cell r="T4567">
            <v>183312</v>
          </cell>
        </row>
        <row r="4568">
          <cell r="F4568" t="str">
            <v>239312. Vigilancia de la Salud AmbientalVigilancia de la Salud Ambiental2026</v>
          </cell>
          <cell r="G4568" t="str">
            <v>Acciones de Fiscalización y Aseguramiento Sanitario</v>
          </cell>
          <cell r="H4568" t="str">
            <v>Línea eventos transmisibles de origen zoonótico</v>
          </cell>
          <cell r="I4568" t="str">
            <v>GSP</v>
          </cell>
          <cell r="J4568" t="str">
            <v>Establecimiento vigilado y controlado</v>
          </cell>
          <cell r="K4568" t="str">
            <v>VER SIVIGILA</v>
          </cell>
          <cell r="L4568" t="str">
            <v>VER SIVIGILA</v>
          </cell>
          <cell r="M4568" t="str">
            <v>6_ANTONIO_NARIÑO</v>
          </cell>
          <cell r="N4568" t="str">
            <v>1_ENERO_2026</v>
          </cell>
          <cell r="O4568" t="str">
            <v>239312. Vigilancia de la Salud AmbientalVigilancia de la Salud Ambiental20266_ANTONIO_NARIÑO1_ENERO_2026</v>
          </cell>
          <cell r="P4568">
            <v>91656</v>
          </cell>
          <cell r="S4568">
            <v>1</v>
          </cell>
          <cell r="T4568">
            <v>91656</v>
          </cell>
        </row>
        <row r="4569">
          <cell r="F4569" t="str">
            <v>239312. Vigilancia de la Salud AmbientalVigilancia de la Salud Ambiental2026</v>
          </cell>
          <cell r="G4569" t="str">
            <v>Acciones de Fiscalización y Aseguramiento Sanitario</v>
          </cell>
          <cell r="H4569" t="str">
            <v>Línea eventos transmisibles de origen zoonótico</v>
          </cell>
          <cell r="I4569" t="str">
            <v>GSP</v>
          </cell>
          <cell r="J4569" t="str">
            <v>Establecimiento vigilado y controlado</v>
          </cell>
          <cell r="K4569" t="str">
            <v>VER SIVIGILA</v>
          </cell>
          <cell r="L4569" t="str">
            <v>VER SIVIGILA</v>
          </cell>
          <cell r="M4569" t="str">
            <v>1_CANDELARIA</v>
          </cell>
          <cell r="N4569" t="str">
            <v>1_ENERO_2026</v>
          </cell>
          <cell r="O4569" t="str">
            <v>239312. Vigilancia de la Salud AmbientalVigilancia de la Salud Ambiental20261_CANDELARIA1_ENERO_2026</v>
          </cell>
          <cell r="P4569">
            <v>0</v>
          </cell>
          <cell r="S4569">
            <v>0</v>
          </cell>
          <cell r="T4569">
            <v>0</v>
          </cell>
        </row>
        <row r="4570">
          <cell r="F4570" t="str">
            <v>239312. Vigilancia de la Salud AmbientalVigilancia de la Salud Ambiental2026</v>
          </cell>
          <cell r="G4570" t="str">
            <v>Acciones de Fiscalización y Aseguramiento Sanitario</v>
          </cell>
          <cell r="H4570" t="str">
            <v>Línea eventos transmisibles de origen zoonótico</v>
          </cell>
          <cell r="I4570" t="str">
            <v>GSP</v>
          </cell>
          <cell r="J4570" t="str">
            <v>Establecimiento vigilado y controlado</v>
          </cell>
          <cell r="K4570" t="str">
            <v>VER SIVIGILA</v>
          </cell>
          <cell r="L4570" t="str">
            <v>VER SIVIGILA</v>
          </cell>
          <cell r="M4570" t="str">
            <v>5_RAFAEL_URIBE</v>
          </cell>
          <cell r="N4570" t="str">
            <v>1_ENERO_2026</v>
          </cell>
          <cell r="O4570" t="str">
            <v>239312. Vigilancia de la Salud AmbientalVigilancia de la Salud Ambiental20265_RAFAEL_URIBE1_ENERO_2026</v>
          </cell>
          <cell r="P4570">
            <v>91656</v>
          </cell>
          <cell r="S4570">
            <v>8</v>
          </cell>
          <cell r="T4570">
            <v>733248</v>
          </cell>
        </row>
        <row r="4571">
          <cell r="F4571" t="str">
            <v>239412. Vigilancia de la Salud AmbientalVigilancia de la Salud Ambiental2026</v>
          </cell>
          <cell r="G4571" t="str">
            <v>Acciones de Fiscalización y Aseguramiento Sanitario</v>
          </cell>
          <cell r="H4571" t="str">
            <v>Línea Calidad de Agua y Saneamiento básico</v>
          </cell>
          <cell r="I4571" t="str">
            <v>GSP</v>
          </cell>
          <cell r="J4571" t="str">
            <v>Establecimiento vigilado y controlado</v>
          </cell>
          <cell r="K4571" t="str">
            <v>VER SIVIGILA</v>
          </cell>
          <cell r="L4571" t="str">
            <v>VER SIVIGILA</v>
          </cell>
          <cell r="M4571" t="str">
            <v>2_SANTA_FE</v>
          </cell>
          <cell r="N4571" t="str">
            <v>1_ENERO_2026</v>
          </cell>
          <cell r="O4571" t="str">
            <v>239412. Vigilancia de la Salud AmbientalVigilancia de la Salud Ambiental20262_SANTA_FE1_ENERO_2026</v>
          </cell>
          <cell r="P4571">
            <v>0</v>
          </cell>
          <cell r="S4571">
            <v>0</v>
          </cell>
          <cell r="T4571">
            <v>0</v>
          </cell>
        </row>
        <row r="4572">
          <cell r="F4572" t="str">
            <v>239412. Vigilancia de la Salud AmbientalVigilancia de la Salud Ambiental2026</v>
          </cell>
          <cell r="G4572" t="str">
            <v>Acciones de Fiscalización y Aseguramiento Sanitario</v>
          </cell>
          <cell r="H4572" t="str">
            <v>Línea Calidad de Agua y Saneamiento básico</v>
          </cell>
          <cell r="I4572" t="str">
            <v>GSP</v>
          </cell>
          <cell r="J4572" t="str">
            <v>Establecimiento vigilado y controlado</v>
          </cell>
          <cell r="K4572" t="str">
            <v>VER SIVIGILA</v>
          </cell>
          <cell r="L4572" t="str">
            <v>VER SIVIGILA</v>
          </cell>
          <cell r="M4572" t="str">
            <v>4_SAN_CRISTOBAL</v>
          </cell>
          <cell r="N4572" t="str">
            <v>1_ENERO_2026</v>
          </cell>
          <cell r="O4572" t="str">
            <v>239412. Vigilancia de la Salud AmbientalVigilancia de la Salud Ambiental20264_SAN_CRISTOBAL1_ENERO_2026</v>
          </cell>
          <cell r="P4572">
            <v>0</v>
          </cell>
          <cell r="S4572">
            <v>0</v>
          </cell>
          <cell r="T4572">
            <v>0</v>
          </cell>
        </row>
        <row r="4573">
          <cell r="F4573" t="str">
            <v>239412. Vigilancia de la Salud AmbientalVigilancia de la Salud Ambiental2026</v>
          </cell>
          <cell r="G4573" t="str">
            <v>Acciones de Fiscalización y Aseguramiento Sanitario</v>
          </cell>
          <cell r="H4573" t="str">
            <v>Línea Calidad de Agua y Saneamiento básico</v>
          </cell>
          <cell r="I4573" t="str">
            <v>GSP</v>
          </cell>
          <cell r="J4573" t="str">
            <v>Establecimiento vigilado y controlado</v>
          </cell>
          <cell r="K4573" t="str">
            <v>VER SIVIGILA</v>
          </cell>
          <cell r="L4573" t="str">
            <v>VER SIVIGILA</v>
          </cell>
          <cell r="M4573" t="str">
            <v>3_MARTIRES</v>
          </cell>
          <cell r="N4573" t="str">
            <v>1_ENERO_2026</v>
          </cell>
          <cell r="O4573" t="str">
            <v>239412. Vigilancia de la Salud AmbientalVigilancia de la Salud Ambiental20263_MARTIRES1_ENERO_2026</v>
          </cell>
          <cell r="P4573">
            <v>0</v>
          </cell>
          <cell r="S4573">
            <v>0</v>
          </cell>
          <cell r="T4573">
            <v>0</v>
          </cell>
        </row>
        <row r="4574">
          <cell r="F4574" t="str">
            <v>239412. Vigilancia de la Salud AmbientalVigilancia de la Salud Ambiental2026</v>
          </cell>
          <cell r="G4574" t="str">
            <v>Acciones de Fiscalización y Aseguramiento Sanitario</v>
          </cell>
          <cell r="H4574" t="str">
            <v>Línea Calidad de Agua y Saneamiento básico</v>
          </cell>
          <cell r="I4574" t="str">
            <v>GSP</v>
          </cell>
          <cell r="J4574" t="str">
            <v>Establecimiento vigilado y controlado</v>
          </cell>
          <cell r="K4574" t="str">
            <v>VER SIVIGILA</v>
          </cell>
          <cell r="L4574" t="str">
            <v>VER SIVIGILA</v>
          </cell>
          <cell r="M4574" t="str">
            <v>6_ANTONIO_NARIÑO</v>
          </cell>
          <cell r="N4574" t="str">
            <v>1_ENERO_2026</v>
          </cell>
          <cell r="O4574" t="str">
            <v>239412. Vigilancia de la Salud AmbientalVigilancia de la Salud Ambiental20266_ANTONIO_NARIÑO1_ENERO_2026</v>
          </cell>
          <cell r="P4574">
            <v>0</v>
          </cell>
          <cell r="S4574">
            <v>0</v>
          </cell>
          <cell r="T4574">
            <v>0</v>
          </cell>
        </row>
        <row r="4575">
          <cell r="F4575" t="str">
            <v>239412. Vigilancia de la Salud AmbientalVigilancia de la Salud Ambiental2026</v>
          </cell>
          <cell r="G4575" t="str">
            <v>Acciones de Fiscalización y Aseguramiento Sanitario</v>
          </cell>
          <cell r="H4575" t="str">
            <v>Línea Calidad de Agua y Saneamiento básico</v>
          </cell>
          <cell r="I4575" t="str">
            <v>GSP</v>
          </cell>
          <cell r="J4575" t="str">
            <v>Establecimiento vigilado y controlado</v>
          </cell>
          <cell r="K4575" t="str">
            <v>VER SIVIGILA</v>
          </cell>
          <cell r="L4575" t="str">
            <v>VER SIVIGILA</v>
          </cell>
          <cell r="M4575" t="str">
            <v>1_CANDELARIA</v>
          </cell>
          <cell r="N4575" t="str">
            <v>1_ENERO_2026</v>
          </cell>
          <cell r="O4575" t="str">
            <v>239412. Vigilancia de la Salud AmbientalVigilancia de la Salud Ambiental20261_CANDELARIA1_ENERO_2026</v>
          </cell>
          <cell r="P4575">
            <v>0</v>
          </cell>
          <cell r="S4575">
            <v>0</v>
          </cell>
          <cell r="T4575">
            <v>0</v>
          </cell>
        </row>
        <row r="4576">
          <cell r="F4576" t="str">
            <v>239412. Vigilancia de la Salud AmbientalVigilancia de la Salud Ambiental2026</v>
          </cell>
          <cell r="G4576" t="str">
            <v>Acciones de Fiscalización y Aseguramiento Sanitario</v>
          </cell>
          <cell r="H4576" t="str">
            <v>Línea Calidad de Agua y Saneamiento básico</v>
          </cell>
          <cell r="I4576" t="str">
            <v>GSP</v>
          </cell>
          <cell r="J4576" t="str">
            <v>Establecimiento vigilado y controlado</v>
          </cell>
          <cell r="K4576" t="str">
            <v>VER SIVIGILA</v>
          </cell>
          <cell r="L4576" t="str">
            <v>VER SIVIGILA</v>
          </cell>
          <cell r="M4576" t="str">
            <v>5_RAFAEL_URIBE</v>
          </cell>
          <cell r="N4576" t="str">
            <v>1_ENERO_2026</v>
          </cell>
          <cell r="O4576" t="str">
            <v>239412. Vigilancia de la Salud AmbientalVigilancia de la Salud Ambiental20265_RAFAEL_URIBE1_ENERO_2026</v>
          </cell>
          <cell r="P4576">
            <v>0</v>
          </cell>
          <cell r="S4576">
            <v>0</v>
          </cell>
          <cell r="T4576">
            <v>0</v>
          </cell>
        </row>
        <row r="4577">
          <cell r="F4577" t="str">
            <v>239512. Vigilancia de la Salud AmbientalVigilancia de la Salud Ambiental2026</v>
          </cell>
          <cell r="G4577" t="str">
            <v xml:space="preserve">Prevención, Vigilancia  y Control de Enfermedades Zoonóticas </v>
          </cell>
          <cell r="H4577" t="str">
            <v>Línea eventos transmisibles de origen zoonótico</v>
          </cell>
          <cell r="I4577" t="str">
            <v>GSP</v>
          </cell>
          <cell r="J4577" t="str">
            <v>Prevención y Control de enfermedades zoonóticas</v>
          </cell>
          <cell r="K4577" t="str">
            <v>VER SIVIGILA</v>
          </cell>
          <cell r="L4577" t="str">
            <v>VER SIVIGILA</v>
          </cell>
          <cell r="M4577" t="str">
            <v>1_CANDELARIA</v>
          </cell>
          <cell r="N4577" t="str">
            <v>1_ENERO_2026</v>
          </cell>
          <cell r="O4577" t="str">
            <v>239512. Vigilancia de la Salud AmbientalVigilancia de la Salud Ambiental20261_CANDELARIA1_ENERO_2026</v>
          </cell>
          <cell r="P4577">
            <v>183312</v>
          </cell>
          <cell r="S4577">
            <v>102</v>
          </cell>
          <cell r="T4577">
            <v>18697824</v>
          </cell>
        </row>
        <row r="4578">
          <cell r="F4578" t="str">
            <v>239612. Vigilancia de la Salud AmbientalVigilancia de la Salud Ambiental2026</v>
          </cell>
          <cell r="G4578" t="str">
            <v xml:space="preserve">Prevención, Vigilancia  y Control de Enfermedades Zoonóticas </v>
          </cell>
          <cell r="H4578" t="str">
            <v>Línea eventos transmisibles de origen zoonótico</v>
          </cell>
          <cell r="I4578" t="str">
            <v>GSP</v>
          </cell>
          <cell r="J4578" t="str">
            <v>Vigilancia intensificada de la Salud Ambiental</v>
          </cell>
          <cell r="K4578" t="str">
            <v>VER SIVIGILA</v>
          </cell>
          <cell r="L4578" t="str">
            <v>VER SIVIGILA</v>
          </cell>
          <cell r="M4578" t="str">
            <v>4_SAN_CRISTOBAL</v>
          </cell>
          <cell r="N4578" t="str">
            <v>1_ENERO_2026</v>
          </cell>
          <cell r="O4578" t="str">
            <v>239612. Vigilancia de la Salud AmbientalVigilancia de la Salud Ambiental20264_SAN_CRISTOBAL1_ENERO_2026</v>
          </cell>
          <cell r="P4578">
            <v>5234844</v>
          </cell>
          <cell r="S4578">
            <v>1</v>
          </cell>
          <cell r="T4578">
            <v>5234844</v>
          </cell>
        </row>
        <row r="4579">
          <cell r="F4579" t="str">
            <v>239912. Vigilancia de la Salud AmbientalVigilancia de la Salud Ambiental2026</v>
          </cell>
          <cell r="G4579" t="str">
            <v>Acciones de Fiscalización y Aseguramiento Sanitario</v>
          </cell>
          <cell r="H4579" t="str">
            <v>Línea Aire Ruido y Radiación Electromagnética</v>
          </cell>
          <cell r="I4579" t="str">
            <v>GSP</v>
          </cell>
          <cell r="J4579" t="str">
            <v>Establecimiento vigilado y controlado</v>
          </cell>
          <cell r="K4579" t="str">
            <v>VER SIVIGILA</v>
          </cell>
          <cell r="L4579" t="str">
            <v>VER SIVIGILA</v>
          </cell>
          <cell r="M4579" t="str">
            <v>2_SANTA_FE</v>
          </cell>
          <cell r="N4579" t="str">
            <v>1_ENERO_2026</v>
          </cell>
          <cell r="O4579" t="str">
            <v>239912. Vigilancia de la Salud AmbientalVigilancia de la Salud Ambiental20262_SANTA_FE1_ENERO_2026</v>
          </cell>
          <cell r="P4579">
            <v>35979</v>
          </cell>
          <cell r="S4579">
            <v>37</v>
          </cell>
          <cell r="T4579">
            <v>1331223</v>
          </cell>
        </row>
        <row r="4580">
          <cell r="F4580" t="str">
            <v>239912. Vigilancia de la Salud AmbientalVigilancia de la Salud Ambiental2026</v>
          </cell>
          <cell r="G4580" t="str">
            <v>Acciones de Fiscalización y Aseguramiento Sanitario</v>
          </cell>
          <cell r="H4580" t="str">
            <v>Línea Aire Ruido y Radiación Electromagnética</v>
          </cell>
          <cell r="I4580" t="str">
            <v>GSP</v>
          </cell>
          <cell r="J4580" t="str">
            <v>Establecimiento vigilado y controlado</v>
          </cell>
          <cell r="K4580" t="str">
            <v>VER SIVIGILA</v>
          </cell>
          <cell r="L4580" t="str">
            <v>VER SIVIGILA</v>
          </cell>
          <cell r="M4580" t="str">
            <v>4_SAN_CRISTOBAL</v>
          </cell>
          <cell r="N4580" t="str">
            <v>1_ENERO_2026</v>
          </cell>
          <cell r="O4580" t="str">
            <v>239912. Vigilancia de la Salud AmbientalVigilancia de la Salud Ambiental20264_SAN_CRISTOBAL1_ENERO_2026</v>
          </cell>
          <cell r="P4580">
            <v>35979</v>
          </cell>
          <cell r="S4580">
            <v>52</v>
          </cell>
          <cell r="T4580">
            <v>1870908</v>
          </cell>
        </row>
        <row r="4581">
          <cell r="F4581" t="str">
            <v>239912. Vigilancia de la Salud AmbientalVigilancia de la Salud Ambiental2026</v>
          </cell>
          <cell r="G4581" t="str">
            <v>Acciones de Fiscalización y Aseguramiento Sanitario</v>
          </cell>
          <cell r="H4581" t="str">
            <v>Línea Aire Ruido y Radiación Electromagnética</v>
          </cell>
          <cell r="I4581" t="str">
            <v>GSP</v>
          </cell>
          <cell r="J4581" t="str">
            <v>Establecimiento vigilado y controlado</v>
          </cell>
          <cell r="K4581" t="str">
            <v>VER SIVIGILA</v>
          </cell>
          <cell r="L4581" t="str">
            <v>VER SIVIGILA</v>
          </cell>
          <cell r="M4581" t="str">
            <v>3_MARTIRES</v>
          </cell>
          <cell r="N4581" t="str">
            <v>1_ENERO_2026</v>
          </cell>
          <cell r="O4581" t="str">
            <v>239912. Vigilancia de la Salud AmbientalVigilancia de la Salud Ambiental20263_MARTIRES1_ENERO_2026</v>
          </cell>
          <cell r="P4581">
            <v>35979</v>
          </cell>
          <cell r="S4581">
            <v>110</v>
          </cell>
          <cell r="T4581">
            <v>3957690</v>
          </cell>
        </row>
        <row r="4582">
          <cell r="F4582" t="str">
            <v>239912. Vigilancia de la Salud AmbientalVigilancia de la Salud Ambiental2026</v>
          </cell>
          <cell r="G4582" t="str">
            <v>Acciones de Fiscalización y Aseguramiento Sanitario</v>
          </cell>
          <cell r="H4582" t="str">
            <v>Línea Aire Ruido y Radiación Electromagnética</v>
          </cell>
          <cell r="I4582" t="str">
            <v>GSP</v>
          </cell>
          <cell r="J4582" t="str">
            <v>Establecimiento vigilado y controlado</v>
          </cell>
          <cell r="K4582" t="str">
            <v>VER SIVIGILA</v>
          </cell>
          <cell r="L4582" t="str">
            <v>VER SIVIGILA</v>
          </cell>
          <cell r="M4582" t="str">
            <v>6_ANTONIO_NARIÑO</v>
          </cell>
          <cell r="N4582" t="str">
            <v>1_ENERO_2026</v>
          </cell>
          <cell r="O4582" t="str">
            <v>239912. Vigilancia de la Salud AmbientalVigilancia de la Salud Ambiental20266_ANTONIO_NARIÑO1_ENERO_2026</v>
          </cell>
          <cell r="P4582">
            <v>35979</v>
          </cell>
          <cell r="S4582">
            <v>44</v>
          </cell>
          <cell r="T4582">
            <v>1583076</v>
          </cell>
        </row>
        <row r="4583">
          <cell r="F4583" t="str">
            <v>239912. Vigilancia de la Salud AmbientalVigilancia de la Salud Ambiental2026</v>
          </cell>
          <cell r="G4583" t="str">
            <v>Acciones de Fiscalización y Aseguramiento Sanitario</v>
          </cell>
          <cell r="H4583" t="str">
            <v>Línea Aire Ruido y Radiación Electromagnética</v>
          </cell>
          <cell r="I4583" t="str">
            <v>GSP</v>
          </cell>
          <cell r="J4583" t="str">
            <v>Establecimiento vigilado y controlado</v>
          </cell>
          <cell r="K4583" t="str">
            <v>VER SIVIGILA</v>
          </cell>
          <cell r="L4583" t="str">
            <v>VER SIVIGILA</v>
          </cell>
          <cell r="M4583" t="str">
            <v>1_CANDELARIA</v>
          </cell>
          <cell r="N4583" t="str">
            <v>1_ENERO_2026</v>
          </cell>
          <cell r="O4583" t="str">
            <v>239912. Vigilancia de la Salud AmbientalVigilancia de la Salud Ambiental20261_CANDELARIA1_ENERO_2026</v>
          </cell>
          <cell r="P4583">
            <v>35979</v>
          </cell>
          <cell r="S4583">
            <v>15</v>
          </cell>
          <cell r="T4583">
            <v>539685</v>
          </cell>
        </row>
        <row r="4584">
          <cell r="F4584" t="str">
            <v>239912. Vigilancia de la Salud AmbientalVigilancia de la Salud Ambiental2026</v>
          </cell>
          <cell r="G4584" t="str">
            <v>Acciones de Fiscalización y Aseguramiento Sanitario</v>
          </cell>
          <cell r="H4584" t="str">
            <v>Línea Aire Ruido y Radiación Electromagnética</v>
          </cell>
          <cell r="I4584" t="str">
            <v>GSP</v>
          </cell>
          <cell r="J4584" t="str">
            <v>Establecimiento vigilado y controlado</v>
          </cell>
          <cell r="K4584" t="str">
            <v>VER SIVIGILA</v>
          </cell>
          <cell r="L4584" t="str">
            <v>VER SIVIGILA</v>
          </cell>
          <cell r="M4584" t="str">
            <v>5_RAFAEL_URIBE</v>
          </cell>
          <cell r="N4584" t="str">
            <v>1_ENERO_2026</v>
          </cell>
          <cell r="O4584" t="str">
            <v>239912. Vigilancia de la Salud AmbientalVigilancia de la Salud Ambiental20265_RAFAEL_URIBE1_ENERO_2026</v>
          </cell>
          <cell r="P4584">
            <v>35979</v>
          </cell>
          <cell r="S4584">
            <v>76</v>
          </cell>
          <cell r="T4584">
            <v>2734404</v>
          </cell>
        </row>
        <row r="4585">
          <cell r="F4585" t="str">
            <v>240012. Vigilancia de la Salud AmbientalVigilancia de la Salud Ambiental2026</v>
          </cell>
          <cell r="G4585" t="str">
            <v>Educación para la Salud Pública - Vigilancia de la Salud Ambiental</v>
          </cell>
          <cell r="H4585" t="str">
            <v>Línea Aire Ruido y Radiación Electromagnética</v>
          </cell>
          <cell r="I4585" t="str">
            <v>GSP</v>
          </cell>
          <cell r="J4585" t="str">
            <v>Vigilancia epidemiológica ambiental</v>
          </cell>
          <cell r="K4585" t="str">
            <v>VER SIVIGILA</v>
          </cell>
          <cell r="L4585" t="str">
            <v>VER SIVIGILA</v>
          </cell>
          <cell r="M4585" t="str">
            <v>2_SANTA_FE</v>
          </cell>
          <cell r="N4585" t="str">
            <v>1_ENERO_2026</v>
          </cell>
          <cell r="O4585" t="str">
            <v>240012. Vigilancia de la Salud AmbientalVigilancia de la Salud Ambiental20262_SANTA_FE1_ENERO_2026</v>
          </cell>
          <cell r="P4585">
            <v>0</v>
          </cell>
          <cell r="S4585">
            <v>0</v>
          </cell>
          <cell r="T4585">
            <v>0</v>
          </cell>
        </row>
        <row r="4586">
          <cell r="F4586" t="str">
            <v>240012. Vigilancia de la Salud AmbientalVigilancia de la Salud Ambiental2026</v>
          </cell>
          <cell r="G4586" t="str">
            <v>Educación para la Salud Pública - Vigilancia de la Salud Ambiental</v>
          </cell>
          <cell r="H4586" t="str">
            <v>Línea Aire Ruido y Radiación Electromagnética</v>
          </cell>
          <cell r="I4586" t="str">
            <v>GSP</v>
          </cell>
          <cell r="J4586" t="str">
            <v>Vigilancia epidemiológica ambiental</v>
          </cell>
          <cell r="K4586" t="str">
            <v>VER SIVIGILA</v>
          </cell>
          <cell r="L4586" t="str">
            <v>VER SIVIGILA</v>
          </cell>
          <cell r="M4586" t="str">
            <v>4_SAN_CRISTOBAL</v>
          </cell>
          <cell r="N4586" t="str">
            <v>1_ENERO_2026</v>
          </cell>
          <cell r="O4586" t="str">
            <v>240012. Vigilancia de la Salud AmbientalVigilancia de la Salud Ambiental20264_SAN_CRISTOBAL1_ENERO_2026</v>
          </cell>
          <cell r="P4586">
            <v>0</v>
          </cell>
          <cell r="S4586">
            <v>0</v>
          </cell>
          <cell r="T4586">
            <v>0</v>
          </cell>
        </row>
        <row r="4587">
          <cell r="F4587" t="str">
            <v>240012. Vigilancia de la Salud AmbientalVigilancia de la Salud Ambiental2026</v>
          </cell>
          <cell r="G4587" t="str">
            <v>Educación para la Salud Pública - Vigilancia de la Salud Ambiental</v>
          </cell>
          <cell r="H4587" t="str">
            <v>Línea Aire Ruido y Radiación Electromagnética</v>
          </cell>
          <cell r="I4587" t="str">
            <v>GSP</v>
          </cell>
          <cell r="J4587" t="str">
            <v>Vigilancia epidemiológica ambiental</v>
          </cell>
          <cell r="K4587" t="str">
            <v>VER SIVIGILA</v>
          </cell>
          <cell r="L4587" t="str">
            <v>VER SIVIGILA</v>
          </cell>
          <cell r="M4587" t="str">
            <v>3_MARTIRES</v>
          </cell>
          <cell r="N4587" t="str">
            <v>1_ENERO_2026</v>
          </cell>
          <cell r="O4587" t="str">
            <v>240012. Vigilancia de la Salud AmbientalVigilancia de la Salud Ambiental20263_MARTIRES1_ENERO_2026</v>
          </cell>
          <cell r="P4587">
            <v>0</v>
          </cell>
          <cell r="S4587">
            <v>0</v>
          </cell>
          <cell r="T4587">
            <v>0</v>
          </cell>
        </row>
        <row r="4588">
          <cell r="F4588" t="str">
            <v>240012. Vigilancia de la Salud AmbientalVigilancia de la Salud Ambiental2026</v>
          </cell>
          <cell r="G4588" t="str">
            <v>Educación para la Salud Pública - Vigilancia de la Salud Ambiental</v>
          </cell>
          <cell r="H4588" t="str">
            <v>Línea Aire Ruido y Radiación Electromagnética</v>
          </cell>
          <cell r="I4588" t="str">
            <v>GSP</v>
          </cell>
          <cell r="J4588" t="str">
            <v>Vigilancia epidemiológica ambiental</v>
          </cell>
          <cell r="K4588" t="str">
            <v>VER SIVIGILA</v>
          </cell>
          <cell r="L4588" t="str">
            <v>VER SIVIGILA</v>
          </cell>
          <cell r="M4588" t="str">
            <v>6_ANTONIO_NARIÑO</v>
          </cell>
          <cell r="N4588" t="str">
            <v>1_ENERO_2026</v>
          </cell>
          <cell r="O4588" t="str">
            <v>240012. Vigilancia de la Salud AmbientalVigilancia de la Salud Ambiental20266_ANTONIO_NARIÑO1_ENERO_2026</v>
          </cell>
          <cell r="P4588">
            <v>0</v>
          </cell>
          <cell r="S4588">
            <v>0</v>
          </cell>
          <cell r="T4588">
            <v>0</v>
          </cell>
        </row>
        <row r="4589">
          <cell r="F4589" t="str">
            <v>240012. Vigilancia de la Salud AmbientalVigilancia de la Salud Ambiental2026</v>
          </cell>
          <cell r="G4589" t="str">
            <v>Educación para la Salud Pública - Vigilancia de la Salud Ambiental</v>
          </cell>
          <cell r="H4589" t="str">
            <v>Línea Aire Ruido y Radiación Electromagnética</v>
          </cell>
          <cell r="I4589" t="str">
            <v>GSP</v>
          </cell>
          <cell r="J4589" t="str">
            <v>Vigilancia epidemiológica ambiental</v>
          </cell>
          <cell r="K4589" t="str">
            <v>VER SIVIGILA</v>
          </cell>
          <cell r="L4589" t="str">
            <v>VER SIVIGILA</v>
          </cell>
          <cell r="M4589" t="str">
            <v>1_CANDELARIA</v>
          </cell>
          <cell r="N4589" t="str">
            <v>1_ENERO_2026</v>
          </cell>
          <cell r="O4589" t="str">
            <v>240012. Vigilancia de la Salud AmbientalVigilancia de la Salud Ambiental20261_CANDELARIA1_ENERO_2026</v>
          </cell>
          <cell r="P4589">
            <v>0</v>
          </cell>
          <cell r="S4589">
            <v>0</v>
          </cell>
          <cell r="T4589">
            <v>0</v>
          </cell>
        </row>
        <row r="4590">
          <cell r="F4590" t="str">
            <v>240012. Vigilancia de la Salud AmbientalVigilancia de la Salud Ambiental2026</v>
          </cell>
          <cell r="G4590" t="str">
            <v>Educación para la Salud Pública - Vigilancia de la Salud Ambiental</v>
          </cell>
          <cell r="H4590" t="str">
            <v>Línea Aire Ruido y Radiación Electromagnética</v>
          </cell>
          <cell r="I4590" t="str">
            <v>GSP</v>
          </cell>
          <cell r="J4590" t="str">
            <v>Vigilancia epidemiológica ambiental</v>
          </cell>
          <cell r="K4590" t="str">
            <v>VER SIVIGILA</v>
          </cell>
          <cell r="L4590" t="str">
            <v>VER SIVIGILA</v>
          </cell>
          <cell r="M4590" t="str">
            <v>5_RAFAEL_URIBE</v>
          </cell>
          <cell r="N4590" t="str">
            <v>1_ENERO_2026</v>
          </cell>
          <cell r="O4590" t="str">
            <v>240012. Vigilancia de la Salud AmbientalVigilancia de la Salud Ambiental20265_RAFAEL_URIBE1_ENERO_2026</v>
          </cell>
          <cell r="P4590">
            <v>0</v>
          </cell>
          <cell r="S4590">
            <v>0</v>
          </cell>
          <cell r="T4590">
            <v>0</v>
          </cell>
        </row>
        <row r="4591">
          <cell r="F4591" t="str">
            <v>240112. Vigilancia de la Salud AmbientalVigilancia de la Salud Ambiental2026</v>
          </cell>
          <cell r="G4591" t="str">
            <v>Vigilancia Epidemiológica de Efectos en Salud Asociados a Factores Ambientales</v>
          </cell>
          <cell r="H4591" t="str">
            <v>Línea Aire Ruido y Radiación Electromagnética</v>
          </cell>
          <cell r="I4591" t="str">
            <v>GSP</v>
          </cell>
          <cell r="J4591" t="str">
            <v>Vigilancia epidemiológica ambiental</v>
          </cell>
          <cell r="K4591" t="str">
            <v>VER SIVIGILA</v>
          </cell>
          <cell r="L4591" t="str">
            <v>VER SIVIGILA</v>
          </cell>
          <cell r="M4591" t="str">
            <v>2_SANTA_FE</v>
          </cell>
          <cell r="N4591" t="str">
            <v>1_ENERO_2026</v>
          </cell>
          <cell r="O4591" t="str">
            <v>240112. Vigilancia de la Salud AmbientalVigilancia de la Salud Ambiental20262_SANTA_FE1_ENERO_2026</v>
          </cell>
          <cell r="P4591">
            <v>3673744</v>
          </cell>
          <cell r="S4591">
            <v>2</v>
          </cell>
          <cell r="T4591">
            <v>7347488</v>
          </cell>
        </row>
        <row r="4592">
          <cell r="F4592" t="str">
            <v>240212. Vigilancia de la Salud AmbientalVigilancia de la Salud Ambiental2026</v>
          </cell>
          <cell r="G4592" t="str">
            <v>Vigilancia Epidemiológica de Efectos en Salud Asociados a Factores Ambientales</v>
          </cell>
          <cell r="H4592" t="str">
            <v>Línea Aire Ruido y Radiación Electromagnética</v>
          </cell>
          <cell r="I4592" t="str">
            <v>GSP</v>
          </cell>
          <cell r="J4592" t="str">
            <v>Vigilancia epidemiológica ambiental</v>
          </cell>
          <cell r="K4592" t="str">
            <v>VER SIVIGILA</v>
          </cell>
          <cell r="L4592" t="str">
            <v>VER SIVIGILA</v>
          </cell>
          <cell r="M4592" t="str">
            <v>2_SANTA_FE</v>
          </cell>
          <cell r="N4592" t="str">
            <v>1_ENERO_2026</v>
          </cell>
          <cell r="O4592" t="str">
            <v>240212. Vigilancia de la Salud AmbientalVigilancia de la Salud Ambiental20262_SANTA_FE1_ENERO_2026</v>
          </cell>
          <cell r="P4592">
            <v>733248</v>
          </cell>
          <cell r="S4592">
            <v>3</v>
          </cell>
          <cell r="T4592">
            <v>2199744</v>
          </cell>
        </row>
        <row r="4593">
          <cell r="F4593" t="str">
            <v>240212. Vigilancia de la Salud AmbientalVigilancia de la Salud Ambiental2026</v>
          </cell>
          <cell r="G4593" t="str">
            <v>Vigilancia Epidemiológica de Efectos en Salud Asociados a Factores Ambientales</v>
          </cell>
          <cell r="H4593" t="str">
            <v>Línea Aire Ruido y Radiación Electromagnética</v>
          </cell>
          <cell r="I4593" t="str">
            <v>GSP</v>
          </cell>
          <cell r="J4593" t="str">
            <v>Vigilancia epidemiológica ambiental</v>
          </cell>
          <cell r="K4593" t="str">
            <v>VER SIVIGILA</v>
          </cell>
          <cell r="L4593" t="str">
            <v>VER SIVIGILA</v>
          </cell>
          <cell r="M4593" t="str">
            <v>3_MARTIRES</v>
          </cell>
          <cell r="N4593" t="str">
            <v>1_ENERO_2026</v>
          </cell>
          <cell r="O4593" t="str">
            <v>240212. Vigilancia de la Salud AmbientalVigilancia de la Salud Ambiental20263_MARTIRES1_ENERO_2026</v>
          </cell>
          <cell r="P4593">
            <v>733248</v>
          </cell>
          <cell r="S4593">
            <v>2</v>
          </cell>
          <cell r="T4593">
            <v>1466496</v>
          </cell>
        </row>
        <row r="4594">
          <cell r="F4594" t="str">
            <v>240212. Vigilancia de la Salud AmbientalVigilancia de la Salud Ambiental2026</v>
          </cell>
          <cell r="G4594" t="str">
            <v>Vigilancia Epidemiológica de Efectos en Salud Asociados a Factores Ambientales</v>
          </cell>
          <cell r="H4594" t="str">
            <v>Línea Aire Ruido y Radiación Electromagnética</v>
          </cell>
          <cell r="I4594" t="str">
            <v>GSP</v>
          </cell>
          <cell r="J4594" t="str">
            <v>Vigilancia epidemiológica ambiental</v>
          </cell>
          <cell r="K4594" t="str">
            <v>VER SIVIGILA</v>
          </cell>
          <cell r="L4594" t="str">
            <v>VER SIVIGILA</v>
          </cell>
          <cell r="M4594" t="str">
            <v>6_ANTONIO_NARIÑO</v>
          </cell>
          <cell r="N4594" t="str">
            <v>1_ENERO_2026</v>
          </cell>
          <cell r="O4594" t="str">
            <v>240212. Vigilancia de la Salud AmbientalVigilancia de la Salud Ambiental20266_ANTONIO_NARIÑO1_ENERO_2026</v>
          </cell>
          <cell r="P4594">
            <v>733248</v>
          </cell>
          <cell r="S4594">
            <v>3</v>
          </cell>
          <cell r="T4594">
            <v>2199744</v>
          </cell>
        </row>
        <row r="4595">
          <cell r="F4595" t="str">
            <v>240312. Vigilancia de la Salud AmbientalVigilancia de la Salud Ambiental2026</v>
          </cell>
          <cell r="G4595" t="str">
            <v>Acciones de Fiscalización y Aseguramiento Sanitario</v>
          </cell>
          <cell r="H4595" t="str">
            <v>Línea Aire Ruido y Radiación Electromagnética</v>
          </cell>
          <cell r="I4595" t="str">
            <v>GSP</v>
          </cell>
          <cell r="J4595" t="str">
            <v>Establecimiento vigilado y controlado</v>
          </cell>
          <cell r="K4595" t="str">
            <v>VER SIVIGILA</v>
          </cell>
          <cell r="L4595" t="str">
            <v>VER SIVIGILA</v>
          </cell>
          <cell r="M4595" t="str">
            <v>2_SANTA_FE</v>
          </cell>
          <cell r="N4595" t="str">
            <v>1_ENERO_2026</v>
          </cell>
          <cell r="O4595" t="str">
            <v>240312. Vigilancia de la Salud AmbientalVigilancia de la Salud Ambiental20262_SANTA_FE1_ENERO_2026</v>
          </cell>
          <cell r="P4595">
            <v>244416</v>
          </cell>
          <cell r="S4595">
            <v>1</v>
          </cell>
          <cell r="T4595">
            <v>244416</v>
          </cell>
        </row>
        <row r="4596">
          <cell r="F4596" t="str">
            <v>240312. Vigilancia de la Salud AmbientalVigilancia de la Salud Ambiental2026</v>
          </cell>
          <cell r="G4596" t="str">
            <v>Acciones de Fiscalización y Aseguramiento Sanitario</v>
          </cell>
          <cell r="H4596" t="str">
            <v>Línea Aire Ruido y Radiación Electromagnética</v>
          </cell>
          <cell r="I4596" t="str">
            <v>GSP</v>
          </cell>
          <cell r="J4596" t="str">
            <v>Establecimiento vigilado y controlado</v>
          </cell>
          <cell r="K4596" t="str">
            <v>VER SIVIGILA</v>
          </cell>
          <cell r="L4596" t="str">
            <v>VER SIVIGILA</v>
          </cell>
          <cell r="M4596" t="str">
            <v>4_SAN_CRISTOBAL</v>
          </cell>
          <cell r="N4596" t="str">
            <v>1_ENERO_2026</v>
          </cell>
          <cell r="O4596" t="str">
            <v>240312. Vigilancia de la Salud AmbientalVigilancia de la Salud Ambiental20264_SAN_CRISTOBAL1_ENERO_2026</v>
          </cell>
          <cell r="P4596">
            <v>244416</v>
          </cell>
          <cell r="S4596">
            <v>2</v>
          </cell>
          <cell r="T4596">
            <v>488832</v>
          </cell>
        </row>
        <row r="4597">
          <cell r="F4597" t="str">
            <v>240312. Vigilancia de la Salud AmbientalVigilancia de la Salud Ambiental2026</v>
          </cell>
          <cell r="G4597" t="str">
            <v>Acciones de Fiscalización y Aseguramiento Sanitario</v>
          </cell>
          <cell r="H4597" t="str">
            <v>Línea Aire Ruido y Radiación Electromagnética</v>
          </cell>
          <cell r="I4597" t="str">
            <v>GSP</v>
          </cell>
          <cell r="J4597" t="str">
            <v>Establecimiento vigilado y controlado</v>
          </cell>
          <cell r="K4597" t="str">
            <v>VER SIVIGILA</v>
          </cell>
          <cell r="L4597" t="str">
            <v>VER SIVIGILA</v>
          </cell>
          <cell r="M4597" t="str">
            <v>3_MARTIRES</v>
          </cell>
          <cell r="N4597" t="str">
            <v>1_ENERO_2026</v>
          </cell>
          <cell r="O4597" t="str">
            <v>240312. Vigilancia de la Salud AmbientalVigilancia de la Salud Ambiental20263_MARTIRES1_ENERO_2026</v>
          </cell>
          <cell r="P4597">
            <v>244416</v>
          </cell>
          <cell r="S4597">
            <v>1</v>
          </cell>
          <cell r="T4597">
            <v>244416</v>
          </cell>
        </row>
        <row r="4598">
          <cell r="F4598" t="str">
            <v>240312. Vigilancia de la Salud AmbientalVigilancia de la Salud Ambiental2026</v>
          </cell>
          <cell r="G4598" t="str">
            <v>Acciones de Fiscalización y Aseguramiento Sanitario</v>
          </cell>
          <cell r="H4598" t="str">
            <v>Línea Aire Ruido y Radiación Electromagnética</v>
          </cell>
          <cell r="I4598" t="str">
            <v>GSP</v>
          </cell>
          <cell r="J4598" t="str">
            <v>Establecimiento vigilado y controlado</v>
          </cell>
          <cell r="K4598" t="str">
            <v>VER SIVIGILA</v>
          </cell>
          <cell r="L4598" t="str">
            <v>VER SIVIGILA</v>
          </cell>
          <cell r="M4598" t="str">
            <v>6_ANTONIO_NARIÑO</v>
          </cell>
          <cell r="N4598" t="str">
            <v>1_ENERO_2026</v>
          </cell>
          <cell r="O4598" t="str">
            <v>240312. Vigilancia de la Salud AmbientalVigilancia de la Salud Ambiental20266_ANTONIO_NARIÑO1_ENERO_2026</v>
          </cell>
          <cell r="P4598">
            <v>244416</v>
          </cell>
          <cell r="S4598">
            <v>1</v>
          </cell>
          <cell r="T4598">
            <v>244416</v>
          </cell>
        </row>
        <row r="4599">
          <cell r="F4599" t="str">
            <v>240312. Vigilancia de la Salud AmbientalVigilancia de la Salud Ambiental2026</v>
          </cell>
          <cell r="G4599" t="str">
            <v>Acciones de Fiscalización y Aseguramiento Sanitario</v>
          </cell>
          <cell r="H4599" t="str">
            <v>Línea Aire Ruido y Radiación Electromagnética</v>
          </cell>
          <cell r="I4599" t="str">
            <v>GSP</v>
          </cell>
          <cell r="J4599" t="str">
            <v>Establecimiento vigilado y controlado</v>
          </cell>
          <cell r="K4599" t="str">
            <v>VER SIVIGILA</v>
          </cell>
          <cell r="L4599" t="str">
            <v>VER SIVIGILA</v>
          </cell>
          <cell r="M4599" t="str">
            <v>1_CANDELARIA</v>
          </cell>
          <cell r="N4599" t="str">
            <v>1_ENERO_2026</v>
          </cell>
          <cell r="O4599" t="str">
            <v>240312. Vigilancia de la Salud AmbientalVigilancia de la Salud Ambiental20261_CANDELARIA1_ENERO_2026</v>
          </cell>
          <cell r="P4599">
            <v>244416</v>
          </cell>
          <cell r="S4599">
            <v>1</v>
          </cell>
          <cell r="T4599">
            <v>244416</v>
          </cell>
        </row>
        <row r="4600">
          <cell r="F4600" t="str">
            <v>240312. Vigilancia de la Salud AmbientalVigilancia de la Salud Ambiental2026</v>
          </cell>
          <cell r="G4600" t="str">
            <v>Acciones de Fiscalización y Aseguramiento Sanitario</v>
          </cell>
          <cell r="H4600" t="str">
            <v>Línea Aire Ruido y Radiación Electromagnética</v>
          </cell>
          <cell r="I4600" t="str">
            <v>GSP</v>
          </cell>
          <cell r="J4600" t="str">
            <v>Establecimiento vigilado y controlado</v>
          </cell>
          <cell r="K4600" t="str">
            <v>VER SIVIGILA</v>
          </cell>
          <cell r="L4600" t="str">
            <v>VER SIVIGILA</v>
          </cell>
          <cell r="M4600" t="str">
            <v>5_RAFAEL_URIBE</v>
          </cell>
          <cell r="N4600" t="str">
            <v>1_ENERO_2026</v>
          </cell>
          <cell r="O4600" t="str">
            <v>240312. Vigilancia de la Salud AmbientalVigilancia de la Salud Ambiental20265_RAFAEL_URIBE1_ENERO_2026</v>
          </cell>
          <cell r="P4600">
            <v>244416</v>
          </cell>
          <cell r="S4600">
            <v>2</v>
          </cell>
          <cell r="T4600">
            <v>488832</v>
          </cell>
        </row>
        <row r="4601">
          <cell r="F4601" t="str">
            <v>240612. Vigilancia de la Salud AmbientalVigilancia de la Salud Ambiental2026</v>
          </cell>
          <cell r="G4601" t="str">
            <v>Vigilancia Epidemiológica de Efectos en Salud Asociados a Factores Ambientales</v>
          </cell>
          <cell r="H4601" t="str">
            <v>Línea Aire Ruido y Radiación Electromagnética</v>
          </cell>
          <cell r="I4601" t="str">
            <v>GSP</v>
          </cell>
          <cell r="J4601" t="str">
            <v>Vigilancia epidemiológica ambiental</v>
          </cell>
          <cell r="K4601" t="str">
            <v>VER SIVIGILA</v>
          </cell>
          <cell r="L4601" t="str">
            <v>VER SIVIGILA</v>
          </cell>
          <cell r="M4601" t="str">
            <v>2_SANTA_FE</v>
          </cell>
          <cell r="N4601" t="str">
            <v>1_ENERO_2026</v>
          </cell>
          <cell r="O4601" t="str">
            <v>240612. Vigilancia de la Salud AmbientalVigilancia de la Salud Ambiental20262_SANTA_FE1_ENERO_2026</v>
          </cell>
          <cell r="P4601">
            <v>209040</v>
          </cell>
          <cell r="S4601">
            <v>2</v>
          </cell>
          <cell r="T4601">
            <v>418080</v>
          </cell>
        </row>
        <row r="4602">
          <cell r="F4602" t="str">
            <v>240612. Vigilancia de la Salud AmbientalVigilancia de la Salud Ambiental2026</v>
          </cell>
          <cell r="G4602" t="str">
            <v>Vigilancia Epidemiológica de Efectos en Salud Asociados a Factores Ambientales</v>
          </cell>
          <cell r="H4602" t="str">
            <v>Línea Aire Ruido y Radiación Electromagnética</v>
          </cell>
          <cell r="I4602" t="str">
            <v>GSP</v>
          </cell>
          <cell r="J4602" t="str">
            <v>Vigilancia epidemiológica ambiental</v>
          </cell>
          <cell r="K4602" t="str">
            <v>VER SIVIGILA</v>
          </cell>
          <cell r="L4602" t="str">
            <v>VER SIVIGILA</v>
          </cell>
          <cell r="M4602" t="str">
            <v>4_SAN_CRISTOBAL</v>
          </cell>
          <cell r="N4602" t="str">
            <v>1_ENERO_2026</v>
          </cell>
          <cell r="O4602" t="str">
            <v>240612. Vigilancia de la Salud AmbientalVigilancia de la Salud Ambiental20264_SAN_CRISTOBAL1_ENERO_2026</v>
          </cell>
          <cell r="P4602">
            <v>209040</v>
          </cell>
          <cell r="S4602">
            <v>4</v>
          </cell>
          <cell r="T4602">
            <v>836160</v>
          </cell>
        </row>
        <row r="4603">
          <cell r="F4603" t="str">
            <v>240612. Vigilancia de la Salud AmbientalVigilancia de la Salud Ambiental2026</v>
          </cell>
          <cell r="G4603" t="str">
            <v>Vigilancia Epidemiológica de Efectos en Salud Asociados a Factores Ambientales</v>
          </cell>
          <cell r="H4603" t="str">
            <v>Línea Aire Ruido y Radiación Electromagnética</v>
          </cell>
          <cell r="I4603" t="str">
            <v>GSP</v>
          </cell>
          <cell r="J4603" t="str">
            <v>Vigilancia epidemiológica ambiental</v>
          </cell>
          <cell r="K4603" t="str">
            <v>VER SIVIGILA</v>
          </cell>
          <cell r="L4603" t="str">
            <v>VER SIVIGILA</v>
          </cell>
          <cell r="M4603" t="str">
            <v>3_MARTIRES</v>
          </cell>
          <cell r="N4603" t="str">
            <v>1_ENERO_2026</v>
          </cell>
          <cell r="O4603" t="str">
            <v>240612. Vigilancia de la Salud AmbientalVigilancia de la Salud Ambiental20263_MARTIRES1_ENERO_2026</v>
          </cell>
          <cell r="P4603">
            <v>209040</v>
          </cell>
          <cell r="S4603">
            <v>2</v>
          </cell>
          <cell r="T4603">
            <v>418080</v>
          </cell>
        </row>
        <row r="4604">
          <cell r="F4604" t="str">
            <v>240612. Vigilancia de la Salud AmbientalVigilancia de la Salud Ambiental2026</v>
          </cell>
          <cell r="G4604" t="str">
            <v>Vigilancia Epidemiológica de Efectos en Salud Asociados a Factores Ambientales</v>
          </cell>
          <cell r="H4604" t="str">
            <v>Línea Aire Ruido y Radiación Electromagnética</v>
          </cell>
          <cell r="I4604" t="str">
            <v>GSP</v>
          </cell>
          <cell r="J4604" t="str">
            <v>Vigilancia epidemiológica ambiental</v>
          </cell>
          <cell r="K4604" t="str">
            <v>VER SIVIGILA</v>
          </cell>
          <cell r="L4604" t="str">
            <v>VER SIVIGILA</v>
          </cell>
          <cell r="M4604" t="str">
            <v>6_ANTONIO_NARIÑO</v>
          </cell>
          <cell r="N4604" t="str">
            <v>1_ENERO_2026</v>
          </cell>
          <cell r="O4604" t="str">
            <v>240612. Vigilancia de la Salud AmbientalVigilancia de la Salud Ambiental20266_ANTONIO_NARIÑO1_ENERO_2026</v>
          </cell>
          <cell r="P4604">
            <v>209040</v>
          </cell>
          <cell r="S4604">
            <v>3</v>
          </cell>
          <cell r="T4604">
            <v>627120</v>
          </cell>
        </row>
        <row r="4605">
          <cell r="F4605" t="str">
            <v>240612. Vigilancia de la Salud AmbientalVigilancia de la Salud Ambiental2026</v>
          </cell>
          <cell r="G4605" t="str">
            <v>Vigilancia Epidemiológica de Efectos en Salud Asociados a Factores Ambientales</v>
          </cell>
          <cell r="H4605" t="str">
            <v>Línea Aire Ruido y Radiación Electromagnética</v>
          </cell>
          <cell r="I4605" t="str">
            <v>GSP</v>
          </cell>
          <cell r="J4605" t="str">
            <v>Vigilancia epidemiológica ambiental</v>
          </cell>
          <cell r="K4605" t="str">
            <v>VER SIVIGILA</v>
          </cell>
          <cell r="L4605" t="str">
            <v>VER SIVIGILA</v>
          </cell>
          <cell r="M4605" t="str">
            <v>1_CANDELARIA</v>
          </cell>
          <cell r="N4605" t="str">
            <v>1_ENERO_2026</v>
          </cell>
          <cell r="O4605" t="str">
            <v>240612. Vigilancia de la Salud AmbientalVigilancia de la Salud Ambiental20261_CANDELARIA1_ENERO_2026</v>
          </cell>
          <cell r="P4605">
            <v>209040</v>
          </cell>
          <cell r="S4605">
            <v>2</v>
          </cell>
          <cell r="T4605">
            <v>418080</v>
          </cell>
        </row>
        <row r="4606">
          <cell r="F4606" t="str">
            <v>240612. Vigilancia de la Salud AmbientalVigilancia de la Salud Ambiental2026</v>
          </cell>
          <cell r="G4606" t="str">
            <v>Vigilancia Epidemiológica de Efectos en Salud Asociados a Factores Ambientales</v>
          </cell>
          <cell r="H4606" t="str">
            <v>Línea Aire Ruido y Radiación Electromagnética</v>
          </cell>
          <cell r="I4606" t="str">
            <v>GSP</v>
          </cell>
          <cell r="J4606" t="str">
            <v>Vigilancia epidemiológica ambiental</v>
          </cell>
          <cell r="K4606" t="str">
            <v>VER SIVIGILA</v>
          </cell>
          <cell r="L4606" t="str">
            <v>VER SIVIGILA</v>
          </cell>
          <cell r="M4606" t="str">
            <v>5_RAFAEL_URIBE</v>
          </cell>
          <cell r="N4606" t="str">
            <v>1_ENERO_2026</v>
          </cell>
          <cell r="O4606" t="str">
            <v>240612. Vigilancia de la Salud AmbientalVigilancia de la Salud Ambiental20265_RAFAEL_URIBE1_ENERO_2026</v>
          </cell>
          <cell r="P4606">
            <v>209040</v>
          </cell>
          <cell r="S4606">
            <v>7</v>
          </cell>
          <cell r="T4606">
            <v>1463280</v>
          </cell>
        </row>
        <row r="4607">
          <cell r="F4607" t="str">
            <v>240912. Vigilancia de la Salud AmbientalVigilancia de la Salud Ambiental2026</v>
          </cell>
          <cell r="G4607" t="str">
            <v>Vigilancia Epidemiológica de Efectos en Salud Asociados a Factores Ambientales</v>
          </cell>
          <cell r="H4607" t="str">
            <v>Línea Aire Ruido y Radiación Electromagnética</v>
          </cell>
          <cell r="I4607" t="str">
            <v>GSP</v>
          </cell>
          <cell r="J4607" t="str">
            <v>Vigilancia epidemiológica ambiental</v>
          </cell>
          <cell r="K4607" t="str">
            <v>VER SIVIGILA</v>
          </cell>
          <cell r="L4607" t="str">
            <v>VER SIVIGILA</v>
          </cell>
          <cell r="M4607" t="str">
            <v>3_MARTIRES</v>
          </cell>
          <cell r="N4607" t="str">
            <v>1_ENERO_2026</v>
          </cell>
          <cell r="O4607" t="str">
            <v>240912. Vigilancia de la Salud AmbientalVigilancia de la Salud Ambiental20263_MARTIRES1_ENERO_2026</v>
          </cell>
          <cell r="P4607">
            <v>10158272</v>
          </cell>
          <cell r="S4607">
            <v>2</v>
          </cell>
          <cell r="T4607">
            <v>20316544</v>
          </cell>
        </row>
        <row r="4608">
          <cell r="F4608" t="str">
            <v>241512. Vigilancia de la Salud AmbientalVigilancia de la Salud Ambiental2026</v>
          </cell>
          <cell r="G4608" t="str">
            <v>Vigilancia Epidemiológica de Efectos en Salud Asociados a Factores Ambientales</v>
          </cell>
          <cell r="H4608" t="str">
            <v>Línea Cambio Climático</v>
          </cell>
          <cell r="I4608" t="str">
            <v>GSP</v>
          </cell>
          <cell r="J4608" t="str">
            <v>Vigilancia epidemiológica ambiental</v>
          </cell>
          <cell r="K4608" t="str">
            <v>VER SIVIGILA</v>
          </cell>
          <cell r="L4608" t="str">
            <v>VER SIVIGILA</v>
          </cell>
          <cell r="M4608" t="str">
            <v>4_SAN_CRISTOBAL</v>
          </cell>
          <cell r="N4608" t="str">
            <v>1_ENERO_2026</v>
          </cell>
          <cell r="O4608" t="str">
            <v>241512. Vigilancia de la Salud AmbientalVigilancia de la Salud Ambiental20264_SAN_CRISTOBAL1_ENERO_2026</v>
          </cell>
          <cell r="P4608">
            <v>0</v>
          </cell>
          <cell r="S4608">
            <v>0</v>
          </cell>
          <cell r="T4608">
            <v>0</v>
          </cell>
        </row>
        <row r="4609">
          <cell r="F4609" t="str">
            <v>241512. Vigilancia de la Salud AmbientalVigilancia de la Salud Ambiental2026</v>
          </cell>
          <cell r="G4609" t="str">
            <v>Vigilancia Epidemiológica de Efectos en Salud Asociados a Factores Ambientales</v>
          </cell>
          <cell r="H4609" t="str">
            <v>Línea Cambio Climático</v>
          </cell>
          <cell r="I4609" t="str">
            <v>GSP</v>
          </cell>
          <cell r="J4609" t="str">
            <v>Vigilancia epidemiológica ambiental</v>
          </cell>
          <cell r="K4609" t="str">
            <v>VER SIVIGILA</v>
          </cell>
          <cell r="L4609" t="str">
            <v>VER SIVIGILA</v>
          </cell>
          <cell r="M4609" t="str">
            <v>1_CANDELARIA</v>
          </cell>
          <cell r="N4609" t="str">
            <v>1_ENERO_2026</v>
          </cell>
          <cell r="O4609" t="str">
            <v>241512. Vigilancia de la Salud AmbientalVigilancia de la Salud Ambiental20261_CANDELARIA1_ENERO_2026</v>
          </cell>
          <cell r="P4609">
            <v>0</v>
          </cell>
          <cell r="S4609">
            <v>0</v>
          </cell>
          <cell r="T4609">
            <v>0</v>
          </cell>
        </row>
        <row r="4610">
          <cell r="F4610" t="str">
            <v>241512. Vigilancia de la Salud AmbientalVigilancia de la Salud Ambiental2026</v>
          </cell>
          <cell r="G4610" t="str">
            <v>Vigilancia Epidemiológica de Efectos en Salud Asociados a Factores Ambientales</v>
          </cell>
          <cell r="H4610" t="str">
            <v>Línea Cambio Climático</v>
          </cell>
          <cell r="I4610" t="str">
            <v>GSP</v>
          </cell>
          <cell r="J4610" t="str">
            <v>Vigilancia epidemiológica ambiental</v>
          </cell>
          <cell r="K4610" t="str">
            <v>VER SIVIGILA</v>
          </cell>
          <cell r="L4610" t="str">
            <v>VER SIVIGILA</v>
          </cell>
          <cell r="M4610" t="str">
            <v>5_RAFAEL_URIBE</v>
          </cell>
          <cell r="N4610" t="str">
            <v>1_ENERO_2026</v>
          </cell>
          <cell r="O4610" t="str">
            <v>241512. Vigilancia de la Salud AmbientalVigilancia de la Salud Ambiental20265_RAFAEL_URIBE1_ENERO_2026</v>
          </cell>
          <cell r="P4610">
            <v>0</v>
          </cell>
          <cell r="S4610">
            <v>0</v>
          </cell>
          <cell r="T4610">
            <v>0</v>
          </cell>
        </row>
        <row r="4611">
          <cell r="F4611" t="str">
            <v>245012. Vigilancia de la Salud AmbientalVigilancia de la Salud Ambiental2026</v>
          </cell>
          <cell r="G4611" t="str">
            <v>Acciones de Fiscalización y Aseguramiento Sanitario</v>
          </cell>
          <cell r="H4611" t="str">
            <v>Línea Seguridad química</v>
          </cell>
          <cell r="I4611" t="str">
            <v>GSP</v>
          </cell>
          <cell r="J4611" t="str">
            <v>Establecimiento vigilado y controlado</v>
          </cell>
          <cell r="K4611" t="str">
            <v>VER SIVIGILA</v>
          </cell>
          <cell r="L4611" t="str">
            <v>VER SIVIGILA</v>
          </cell>
          <cell r="M4611" t="str">
            <v>4_SAN_CRISTOBAL</v>
          </cell>
          <cell r="N4611" t="str">
            <v>1_ENERO_2026</v>
          </cell>
          <cell r="O4611" t="str">
            <v>245012. Vigilancia de la Salud AmbientalVigilancia de la Salud Ambiental20264_SAN_CRISTOBAL1_ENERO_2026</v>
          </cell>
          <cell r="P4611">
            <v>0</v>
          </cell>
          <cell r="S4611">
            <v>0</v>
          </cell>
          <cell r="T4611">
            <v>0</v>
          </cell>
        </row>
        <row r="4612">
          <cell r="F4612" t="str">
            <v>245012. Vigilancia de la Salud AmbientalVigilancia de la Salud Ambiental2026</v>
          </cell>
          <cell r="G4612" t="str">
            <v>Acciones de Fiscalización y Aseguramiento Sanitario</v>
          </cell>
          <cell r="H4612" t="str">
            <v>Línea Seguridad química</v>
          </cell>
          <cell r="I4612" t="str">
            <v>GSP</v>
          </cell>
          <cell r="J4612" t="str">
            <v>Establecimiento vigilado y controlado</v>
          </cell>
          <cell r="K4612" t="str">
            <v>VER SIVIGILA</v>
          </cell>
          <cell r="L4612" t="str">
            <v>VER SIVIGILA</v>
          </cell>
          <cell r="M4612" t="str">
            <v>3_MARTIRES</v>
          </cell>
          <cell r="N4612" t="str">
            <v>1_ENERO_2026</v>
          </cell>
          <cell r="O4612" t="str">
            <v>245012. Vigilancia de la Salud AmbientalVigilancia de la Salud Ambiental20263_MARTIRES1_ENERO_2026</v>
          </cell>
          <cell r="P4612">
            <v>91656</v>
          </cell>
          <cell r="S4612">
            <v>2</v>
          </cell>
          <cell r="T4612">
            <v>183312</v>
          </cell>
        </row>
        <row r="4613">
          <cell r="F4613" t="str">
            <v>245012. Vigilancia de la Salud AmbientalVigilancia de la Salud Ambiental2026</v>
          </cell>
          <cell r="G4613" t="str">
            <v>Acciones de Fiscalización y Aseguramiento Sanitario</v>
          </cell>
          <cell r="H4613" t="str">
            <v>Línea Seguridad química</v>
          </cell>
          <cell r="I4613" t="str">
            <v>GSP</v>
          </cell>
          <cell r="J4613" t="str">
            <v>Establecimiento vigilado y controlado</v>
          </cell>
          <cell r="K4613" t="str">
            <v>VER SIVIGILA</v>
          </cell>
          <cell r="L4613" t="str">
            <v>VER SIVIGILA</v>
          </cell>
          <cell r="M4613" t="str">
            <v>6_ANTONIO_NARIÑO</v>
          </cell>
          <cell r="N4613" t="str">
            <v>1_ENERO_2026</v>
          </cell>
          <cell r="O4613" t="str">
            <v>245012. Vigilancia de la Salud AmbientalVigilancia de la Salud Ambiental20266_ANTONIO_NARIÑO1_ENERO_2026</v>
          </cell>
          <cell r="P4613">
            <v>0</v>
          </cell>
          <cell r="S4613">
            <v>0</v>
          </cell>
          <cell r="T4613">
            <v>0</v>
          </cell>
        </row>
        <row r="4614">
          <cell r="F4614" t="str">
            <v>245012. Vigilancia de la Salud AmbientalVigilancia de la Salud Ambiental2026</v>
          </cell>
          <cell r="G4614" t="str">
            <v>Acciones de Fiscalización y Aseguramiento Sanitario</v>
          </cell>
          <cell r="H4614" t="str">
            <v>Línea Seguridad química</v>
          </cell>
          <cell r="I4614" t="str">
            <v>GSP</v>
          </cell>
          <cell r="J4614" t="str">
            <v>Establecimiento vigilado y controlado</v>
          </cell>
          <cell r="K4614" t="str">
            <v>VER SIVIGILA</v>
          </cell>
          <cell r="L4614" t="str">
            <v>VER SIVIGILA</v>
          </cell>
          <cell r="M4614" t="str">
            <v>5_RAFAEL_URIBE</v>
          </cell>
          <cell r="N4614" t="str">
            <v>1_ENERO_2026</v>
          </cell>
          <cell r="O4614" t="str">
            <v>245012. Vigilancia de la Salud AmbientalVigilancia de la Salud Ambiental20265_RAFAEL_URIBE1_ENERO_2026</v>
          </cell>
          <cell r="P4614">
            <v>91656</v>
          </cell>
          <cell r="S4614">
            <v>1</v>
          </cell>
          <cell r="T4614">
            <v>91656</v>
          </cell>
        </row>
        <row r="4615">
          <cell r="F4615" t="str">
            <v>245112. Vigilancia de la Salud AmbientalVigilancia de la Salud Ambiental2026</v>
          </cell>
          <cell r="G4615" t="str">
            <v>Acciones de Fiscalización y Aseguramiento Sanitario</v>
          </cell>
          <cell r="H4615" t="str">
            <v>Línea Seguridad química</v>
          </cell>
          <cell r="I4615" t="str">
            <v>GSP</v>
          </cell>
          <cell r="J4615" t="str">
            <v>Establecimiento vigilado y controlado</v>
          </cell>
          <cell r="K4615" t="str">
            <v>VER SIVIGILA</v>
          </cell>
          <cell r="L4615" t="str">
            <v>VER SIVIGILA</v>
          </cell>
          <cell r="M4615" t="str">
            <v>2_SANTA_FE</v>
          </cell>
          <cell r="N4615" t="str">
            <v>1_ENERO_2026</v>
          </cell>
          <cell r="O4615" t="str">
            <v>245112. Vigilancia de la Salud AmbientalVigilancia de la Salud Ambiental20262_SANTA_FE1_ENERO_2026</v>
          </cell>
          <cell r="P4615">
            <v>76380</v>
          </cell>
          <cell r="S4615">
            <v>9</v>
          </cell>
          <cell r="T4615">
            <v>687420</v>
          </cell>
        </row>
        <row r="4616">
          <cell r="F4616" t="str">
            <v>245112. Vigilancia de la Salud AmbientalVigilancia de la Salud Ambiental2026</v>
          </cell>
          <cell r="G4616" t="str">
            <v>Acciones de Fiscalización y Aseguramiento Sanitario</v>
          </cell>
          <cell r="H4616" t="str">
            <v>Línea Seguridad química</v>
          </cell>
          <cell r="I4616" t="str">
            <v>GSP</v>
          </cell>
          <cell r="J4616" t="str">
            <v>Establecimiento vigilado y controlado</v>
          </cell>
          <cell r="K4616" t="str">
            <v>VER SIVIGILA</v>
          </cell>
          <cell r="L4616" t="str">
            <v>VER SIVIGILA</v>
          </cell>
          <cell r="M4616" t="str">
            <v>4_SAN_CRISTOBAL</v>
          </cell>
          <cell r="N4616" t="str">
            <v>1_ENERO_2026</v>
          </cell>
          <cell r="O4616" t="str">
            <v>245112. Vigilancia de la Salud AmbientalVigilancia de la Salud Ambiental20264_SAN_CRISTOBAL1_ENERO_2026</v>
          </cell>
          <cell r="P4616">
            <v>76380</v>
          </cell>
          <cell r="S4616">
            <v>1</v>
          </cell>
          <cell r="T4616">
            <v>76380</v>
          </cell>
        </row>
        <row r="4617">
          <cell r="F4617" t="str">
            <v>245112. Vigilancia de la Salud AmbientalVigilancia de la Salud Ambiental2026</v>
          </cell>
          <cell r="G4617" t="str">
            <v>Acciones de Fiscalización y Aseguramiento Sanitario</v>
          </cell>
          <cell r="H4617" t="str">
            <v>Línea Seguridad química</v>
          </cell>
          <cell r="I4617" t="str">
            <v>GSP</v>
          </cell>
          <cell r="J4617" t="str">
            <v>Establecimiento vigilado y controlado</v>
          </cell>
          <cell r="K4617" t="str">
            <v>VER SIVIGILA</v>
          </cell>
          <cell r="L4617" t="str">
            <v>VER SIVIGILA</v>
          </cell>
          <cell r="M4617" t="str">
            <v>3_MARTIRES</v>
          </cell>
          <cell r="N4617" t="str">
            <v>1_ENERO_2026</v>
          </cell>
          <cell r="O4617" t="str">
            <v>245112. Vigilancia de la Salud AmbientalVigilancia de la Salud Ambiental20263_MARTIRES1_ENERO_2026</v>
          </cell>
          <cell r="P4617">
            <v>76380</v>
          </cell>
          <cell r="S4617">
            <v>74</v>
          </cell>
          <cell r="T4617">
            <v>5652120</v>
          </cell>
        </row>
        <row r="4618">
          <cell r="F4618" t="str">
            <v>245112. Vigilancia de la Salud AmbientalVigilancia de la Salud Ambiental2026</v>
          </cell>
          <cell r="G4618" t="str">
            <v>Acciones de Fiscalización y Aseguramiento Sanitario</v>
          </cell>
          <cell r="H4618" t="str">
            <v>Línea Seguridad química</v>
          </cell>
          <cell r="I4618" t="str">
            <v>GSP</v>
          </cell>
          <cell r="J4618" t="str">
            <v>Establecimiento vigilado y controlado</v>
          </cell>
          <cell r="K4618" t="str">
            <v>VER SIVIGILA</v>
          </cell>
          <cell r="L4618" t="str">
            <v>VER SIVIGILA</v>
          </cell>
          <cell r="M4618" t="str">
            <v>6_ANTONIO_NARIÑO</v>
          </cell>
          <cell r="N4618" t="str">
            <v>1_ENERO_2026</v>
          </cell>
          <cell r="O4618" t="str">
            <v>245112. Vigilancia de la Salud AmbientalVigilancia de la Salud Ambiental20266_ANTONIO_NARIÑO1_ENERO_2026</v>
          </cell>
          <cell r="P4618">
            <v>76380</v>
          </cell>
          <cell r="S4618">
            <v>25</v>
          </cell>
          <cell r="T4618">
            <v>1909500</v>
          </cell>
        </row>
        <row r="4619">
          <cell r="F4619" t="str">
            <v>245112. Vigilancia de la Salud AmbientalVigilancia de la Salud Ambiental2026</v>
          </cell>
          <cell r="G4619" t="str">
            <v>Acciones de Fiscalización y Aseguramiento Sanitario</v>
          </cell>
          <cell r="H4619" t="str">
            <v>Línea Seguridad química</v>
          </cell>
          <cell r="I4619" t="str">
            <v>GSP</v>
          </cell>
          <cell r="J4619" t="str">
            <v>Establecimiento vigilado y controlado</v>
          </cell>
          <cell r="K4619" t="str">
            <v>VER SIVIGILA</v>
          </cell>
          <cell r="L4619" t="str">
            <v>VER SIVIGILA</v>
          </cell>
          <cell r="M4619" t="str">
            <v>1_CANDELARIA</v>
          </cell>
          <cell r="N4619" t="str">
            <v>1_ENERO_2026</v>
          </cell>
          <cell r="O4619" t="str">
            <v>245112. Vigilancia de la Salud AmbientalVigilancia de la Salud Ambiental20261_CANDELARIA1_ENERO_2026</v>
          </cell>
          <cell r="P4619">
            <v>76380</v>
          </cell>
          <cell r="S4619">
            <v>2</v>
          </cell>
          <cell r="T4619">
            <v>152760</v>
          </cell>
        </row>
        <row r="4620">
          <cell r="F4620" t="str">
            <v>245112. Vigilancia de la Salud AmbientalVigilancia de la Salud Ambiental2026</v>
          </cell>
          <cell r="G4620" t="str">
            <v>Acciones de Fiscalización y Aseguramiento Sanitario</v>
          </cell>
          <cell r="H4620" t="str">
            <v>Línea Seguridad química</v>
          </cell>
          <cell r="I4620" t="str">
            <v>GSP</v>
          </cell>
          <cell r="J4620" t="str">
            <v>Establecimiento vigilado y controlado</v>
          </cell>
          <cell r="K4620" t="str">
            <v>VER SIVIGILA</v>
          </cell>
          <cell r="L4620" t="str">
            <v>VER SIVIGILA</v>
          </cell>
          <cell r="M4620" t="str">
            <v>5_RAFAEL_URIBE</v>
          </cell>
          <cell r="N4620" t="str">
            <v>1_ENERO_2026</v>
          </cell>
          <cell r="O4620" t="str">
            <v>245112. Vigilancia de la Salud AmbientalVigilancia de la Salud Ambiental20265_RAFAEL_URIBE1_ENERO_2026</v>
          </cell>
          <cell r="P4620">
            <v>76380</v>
          </cell>
          <cell r="S4620">
            <v>14</v>
          </cell>
          <cell r="T4620">
            <v>1069320</v>
          </cell>
        </row>
        <row r="4621">
          <cell r="F4621" t="str">
            <v>245412. Vigilancia de la Salud AmbientalVigilancia de la Salud Ambiental2026</v>
          </cell>
          <cell r="G4621" t="str">
            <v>Acciones de Fiscalización y Aseguramiento Sanitario</v>
          </cell>
          <cell r="H4621" t="str">
            <v>Línea de Medicamentos y Tecnologías en Salud</v>
          </cell>
          <cell r="I4621" t="str">
            <v>GSP</v>
          </cell>
          <cell r="J4621" t="str">
            <v>Establecimiento vigilado y controlado</v>
          </cell>
          <cell r="K4621" t="str">
            <v>VER SIVIGILA</v>
          </cell>
          <cell r="L4621" t="str">
            <v>VER SIVIGILA</v>
          </cell>
          <cell r="M4621" t="str">
            <v>2_SANTA_FE</v>
          </cell>
          <cell r="N4621" t="str">
            <v>1_ENERO_2026</v>
          </cell>
          <cell r="O4621" t="str">
            <v>245412. Vigilancia de la Salud AmbientalVigilancia de la Salud Ambiental20262_SANTA_FE1_ENERO_2026</v>
          </cell>
          <cell r="P4621">
            <v>0</v>
          </cell>
          <cell r="S4621">
            <v>0</v>
          </cell>
          <cell r="T4621">
            <v>0</v>
          </cell>
        </row>
        <row r="4622">
          <cell r="F4622" t="str">
            <v>245412. Vigilancia de la Salud AmbientalVigilancia de la Salud Ambiental2026</v>
          </cell>
          <cell r="G4622" t="str">
            <v>Acciones de Fiscalización y Aseguramiento Sanitario</v>
          </cell>
          <cell r="H4622" t="str">
            <v>Línea de Medicamentos y Tecnologías en Salud</v>
          </cell>
          <cell r="I4622" t="str">
            <v>GSP</v>
          </cell>
          <cell r="J4622" t="str">
            <v>Establecimiento vigilado y controlado</v>
          </cell>
          <cell r="K4622" t="str">
            <v>VER SIVIGILA</v>
          </cell>
          <cell r="L4622" t="str">
            <v>VER SIVIGILA</v>
          </cell>
          <cell r="M4622" t="str">
            <v>4_SAN_CRISTOBAL</v>
          </cell>
          <cell r="N4622" t="str">
            <v>1_ENERO_2026</v>
          </cell>
          <cell r="O4622" t="str">
            <v>245412. Vigilancia de la Salud AmbientalVigilancia de la Salud Ambiental20264_SAN_CRISTOBAL1_ENERO_2026</v>
          </cell>
          <cell r="P4622">
            <v>0</v>
          </cell>
          <cell r="S4622">
            <v>0</v>
          </cell>
          <cell r="T4622">
            <v>0</v>
          </cell>
        </row>
        <row r="4623">
          <cell r="F4623" t="str">
            <v>245412. Vigilancia de la Salud AmbientalVigilancia de la Salud Ambiental2026</v>
          </cell>
          <cell r="G4623" t="str">
            <v>Acciones de Fiscalización y Aseguramiento Sanitario</v>
          </cell>
          <cell r="H4623" t="str">
            <v>Línea de Medicamentos y Tecnologías en Salud</v>
          </cell>
          <cell r="I4623" t="str">
            <v>GSP</v>
          </cell>
          <cell r="J4623" t="str">
            <v>Establecimiento vigilado y controlado</v>
          </cell>
          <cell r="K4623" t="str">
            <v>VER SIVIGILA</v>
          </cell>
          <cell r="L4623" t="str">
            <v>VER SIVIGILA</v>
          </cell>
          <cell r="M4623" t="str">
            <v>3_MARTIRES</v>
          </cell>
          <cell r="N4623" t="str">
            <v>1_ENERO_2026</v>
          </cell>
          <cell r="O4623" t="str">
            <v>245412. Vigilancia de la Salud AmbientalVigilancia de la Salud Ambiental20263_MARTIRES1_ENERO_2026</v>
          </cell>
          <cell r="P4623">
            <v>0</v>
          </cell>
          <cell r="S4623">
            <v>0</v>
          </cell>
          <cell r="T4623">
            <v>0</v>
          </cell>
        </row>
        <row r="4624">
          <cell r="F4624" t="str">
            <v>245412. Vigilancia de la Salud AmbientalVigilancia de la Salud Ambiental2026</v>
          </cell>
          <cell r="G4624" t="str">
            <v>Acciones de Fiscalización y Aseguramiento Sanitario</v>
          </cell>
          <cell r="H4624" t="str">
            <v>Línea de Medicamentos y Tecnologías en Salud</v>
          </cell>
          <cell r="I4624" t="str">
            <v>GSP</v>
          </cell>
          <cell r="J4624" t="str">
            <v>Establecimiento vigilado y controlado</v>
          </cell>
          <cell r="K4624" t="str">
            <v>VER SIVIGILA</v>
          </cell>
          <cell r="L4624" t="str">
            <v>VER SIVIGILA</v>
          </cell>
          <cell r="M4624" t="str">
            <v>6_ANTONIO_NARIÑO</v>
          </cell>
          <cell r="N4624" t="str">
            <v>1_ENERO_2026</v>
          </cell>
          <cell r="O4624" t="str">
            <v>245412. Vigilancia de la Salud AmbientalVigilancia de la Salud Ambiental20266_ANTONIO_NARIÑO1_ENERO_2026</v>
          </cell>
          <cell r="P4624">
            <v>0</v>
          </cell>
          <cell r="S4624">
            <v>0</v>
          </cell>
          <cell r="T4624">
            <v>0</v>
          </cell>
        </row>
        <row r="4625">
          <cell r="F4625" t="str">
            <v>245412. Vigilancia de la Salud AmbientalVigilancia de la Salud Ambiental2026</v>
          </cell>
          <cell r="G4625" t="str">
            <v>Acciones de Fiscalización y Aseguramiento Sanitario</v>
          </cell>
          <cell r="H4625" t="str">
            <v>Línea de Medicamentos y Tecnologías en Salud</v>
          </cell>
          <cell r="I4625" t="str">
            <v>GSP</v>
          </cell>
          <cell r="J4625" t="str">
            <v>Establecimiento vigilado y controlado</v>
          </cell>
          <cell r="K4625" t="str">
            <v>VER SIVIGILA</v>
          </cell>
          <cell r="L4625" t="str">
            <v>VER SIVIGILA</v>
          </cell>
          <cell r="M4625" t="str">
            <v>1_CANDELARIA</v>
          </cell>
          <cell r="N4625" t="str">
            <v>1_ENERO_2026</v>
          </cell>
          <cell r="O4625" t="str">
            <v>245412. Vigilancia de la Salud AmbientalVigilancia de la Salud Ambiental20261_CANDELARIA1_ENERO_2026</v>
          </cell>
          <cell r="P4625">
            <v>0</v>
          </cell>
          <cell r="S4625">
            <v>0</v>
          </cell>
          <cell r="T4625">
            <v>0</v>
          </cell>
        </row>
        <row r="4626">
          <cell r="F4626" t="str">
            <v>245412. Vigilancia de la Salud AmbientalVigilancia de la Salud Ambiental2026</v>
          </cell>
          <cell r="G4626" t="str">
            <v>Acciones de Fiscalización y Aseguramiento Sanitario</v>
          </cell>
          <cell r="H4626" t="str">
            <v>Línea de Medicamentos y Tecnologías en Salud</v>
          </cell>
          <cell r="I4626" t="str">
            <v>GSP</v>
          </cell>
          <cell r="J4626" t="str">
            <v>Establecimiento vigilado y controlado</v>
          </cell>
          <cell r="K4626" t="str">
            <v>VER SIVIGILA</v>
          </cell>
          <cell r="L4626" t="str">
            <v>VER SIVIGILA</v>
          </cell>
          <cell r="M4626" t="str">
            <v>5_RAFAEL_URIBE</v>
          </cell>
          <cell r="N4626" t="str">
            <v>1_ENERO_2026</v>
          </cell>
          <cell r="O4626" t="str">
            <v>245412. Vigilancia de la Salud AmbientalVigilancia de la Salud Ambiental20265_RAFAEL_URIBE1_ENERO_2026</v>
          </cell>
          <cell r="P4626">
            <v>0</v>
          </cell>
          <cell r="S4626">
            <v>0</v>
          </cell>
          <cell r="T4626">
            <v>0</v>
          </cell>
        </row>
        <row r="4627">
          <cell r="F4627" t="str">
            <v>245612. Vigilancia de la Salud AmbientalVigilancia de la Salud Ambiental2026</v>
          </cell>
          <cell r="G4627" t="str">
            <v xml:space="preserve">Prevención, Vigilancia  y Control de Enfermedades Zoonóticas </v>
          </cell>
          <cell r="H4627" t="str">
            <v>Línea eventos transmisibles de origen zoonótico</v>
          </cell>
          <cell r="I4627" t="str">
            <v>GSP</v>
          </cell>
          <cell r="J4627" t="str">
            <v>Prevención y Control de enfermedades zoonóticas</v>
          </cell>
          <cell r="K4627" t="str">
            <v>VER SIVIGILA</v>
          </cell>
          <cell r="L4627" t="str">
            <v>VER SIVIGILA</v>
          </cell>
          <cell r="M4627" t="str">
            <v>4_SAN_CRISTOBAL</v>
          </cell>
          <cell r="N4627" t="str">
            <v>1_ENERO_2026</v>
          </cell>
          <cell r="O4627" t="str">
            <v>245612. Vigilancia de la Salud AmbientalVigilancia de la Salud Ambiental20264_SAN_CRISTOBAL1_ENERO_2026</v>
          </cell>
          <cell r="P4627">
            <v>39203040</v>
          </cell>
          <cell r="S4627">
            <v>1</v>
          </cell>
          <cell r="T4627">
            <v>39203040</v>
          </cell>
        </row>
        <row r="4628">
          <cell r="F4628" t="str">
            <v>245812. Vigilancia de la Salud AmbientalVigilancia de la Salud Ambiental2026</v>
          </cell>
          <cell r="G4628" t="str">
            <v>Acciones de Fiscalización y Aseguramiento Sanitario</v>
          </cell>
          <cell r="H4628" t="str">
            <v>Línea eventos transmisibles de origen zoonótico</v>
          </cell>
          <cell r="I4628" t="str">
            <v>GSP</v>
          </cell>
          <cell r="J4628" t="str">
            <v>Establecimiento vigilado y controlado</v>
          </cell>
          <cell r="K4628" t="str">
            <v>VER SIVIGILA</v>
          </cell>
          <cell r="L4628" t="str">
            <v>VER SIVIGILA</v>
          </cell>
          <cell r="M4628" t="str">
            <v>2_SANTA_FE</v>
          </cell>
          <cell r="N4628" t="str">
            <v>1_ENERO_2026</v>
          </cell>
          <cell r="O4628" t="str">
            <v>245812. Vigilancia de la Salud AmbientalVigilancia de la Salud Ambiental20262_SANTA_FE1_ENERO_2026</v>
          </cell>
          <cell r="P4628">
            <v>122208</v>
          </cell>
          <cell r="S4628">
            <v>1</v>
          </cell>
          <cell r="T4628">
            <v>122208</v>
          </cell>
        </row>
        <row r="4629">
          <cell r="F4629" t="str">
            <v>245812. Vigilancia de la Salud AmbientalVigilancia de la Salud Ambiental2026</v>
          </cell>
          <cell r="G4629" t="str">
            <v>Acciones de Fiscalización y Aseguramiento Sanitario</v>
          </cell>
          <cell r="H4629" t="str">
            <v>Línea eventos transmisibles de origen zoonótico</v>
          </cell>
          <cell r="I4629" t="str">
            <v>GSP</v>
          </cell>
          <cell r="J4629" t="str">
            <v>Establecimiento vigilado y controlado</v>
          </cell>
          <cell r="K4629" t="str">
            <v>VER SIVIGILA</v>
          </cell>
          <cell r="L4629" t="str">
            <v>VER SIVIGILA</v>
          </cell>
          <cell r="M4629" t="str">
            <v>4_SAN_CRISTOBAL</v>
          </cell>
          <cell r="N4629" t="str">
            <v>1_ENERO_2026</v>
          </cell>
          <cell r="O4629" t="str">
            <v>245812. Vigilancia de la Salud AmbientalVigilancia de la Salud Ambiental20264_SAN_CRISTOBAL1_ENERO_2026</v>
          </cell>
          <cell r="P4629">
            <v>122208</v>
          </cell>
          <cell r="S4629">
            <v>2</v>
          </cell>
          <cell r="T4629">
            <v>244416</v>
          </cell>
        </row>
        <row r="4630">
          <cell r="F4630" t="str">
            <v>245812. Vigilancia de la Salud AmbientalVigilancia de la Salud Ambiental2026</v>
          </cell>
          <cell r="G4630" t="str">
            <v>Acciones de Fiscalización y Aseguramiento Sanitario</v>
          </cell>
          <cell r="H4630" t="str">
            <v>Línea eventos transmisibles de origen zoonótico</v>
          </cell>
          <cell r="I4630" t="str">
            <v>GSP</v>
          </cell>
          <cell r="J4630" t="str">
            <v>Establecimiento vigilado y controlado</v>
          </cell>
          <cell r="K4630" t="str">
            <v>VER SIVIGILA</v>
          </cell>
          <cell r="L4630" t="str">
            <v>VER SIVIGILA</v>
          </cell>
          <cell r="M4630" t="str">
            <v>3_MARTIRES</v>
          </cell>
          <cell r="N4630" t="str">
            <v>1_ENERO_2026</v>
          </cell>
          <cell r="O4630" t="str">
            <v>245812. Vigilancia de la Salud AmbientalVigilancia de la Salud Ambiental20263_MARTIRES1_ENERO_2026</v>
          </cell>
          <cell r="P4630">
            <v>122208</v>
          </cell>
          <cell r="S4630">
            <v>1</v>
          </cell>
          <cell r="T4630">
            <v>122208</v>
          </cell>
        </row>
        <row r="4631">
          <cell r="F4631" t="str">
            <v>245812. Vigilancia de la Salud AmbientalVigilancia de la Salud Ambiental2026</v>
          </cell>
          <cell r="G4631" t="str">
            <v>Acciones de Fiscalización y Aseguramiento Sanitario</v>
          </cell>
          <cell r="H4631" t="str">
            <v>Línea eventos transmisibles de origen zoonótico</v>
          </cell>
          <cell r="I4631" t="str">
            <v>GSP</v>
          </cell>
          <cell r="J4631" t="str">
            <v>Establecimiento vigilado y controlado</v>
          </cell>
          <cell r="K4631" t="str">
            <v>VER SIVIGILA</v>
          </cell>
          <cell r="L4631" t="str">
            <v>VER SIVIGILA</v>
          </cell>
          <cell r="M4631" t="str">
            <v>6_ANTONIO_NARIÑO</v>
          </cell>
          <cell r="N4631" t="str">
            <v>1_ENERO_2026</v>
          </cell>
          <cell r="O4631" t="str">
            <v>245812. Vigilancia de la Salud AmbientalVigilancia de la Salud Ambiental20266_ANTONIO_NARIÑO1_ENERO_2026</v>
          </cell>
          <cell r="P4631">
            <v>122208</v>
          </cell>
          <cell r="S4631">
            <v>2</v>
          </cell>
          <cell r="T4631">
            <v>244416</v>
          </cell>
        </row>
        <row r="4632">
          <cell r="F4632" t="str">
            <v>245812. Vigilancia de la Salud AmbientalVigilancia de la Salud Ambiental2026</v>
          </cell>
          <cell r="G4632" t="str">
            <v>Acciones de Fiscalización y Aseguramiento Sanitario</v>
          </cell>
          <cell r="H4632" t="str">
            <v>Línea eventos transmisibles de origen zoonótico</v>
          </cell>
          <cell r="I4632" t="str">
            <v>GSP</v>
          </cell>
          <cell r="J4632" t="str">
            <v>Establecimiento vigilado y controlado</v>
          </cell>
          <cell r="K4632" t="str">
            <v>VER SIVIGILA</v>
          </cell>
          <cell r="L4632" t="str">
            <v>VER SIVIGILA</v>
          </cell>
          <cell r="M4632" t="str">
            <v>1_CANDELARIA</v>
          </cell>
          <cell r="N4632" t="str">
            <v>1_ENERO_2026</v>
          </cell>
          <cell r="O4632" t="str">
            <v>245812. Vigilancia de la Salud AmbientalVigilancia de la Salud Ambiental20261_CANDELARIA1_ENERO_2026</v>
          </cell>
          <cell r="P4632">
            <v>0</v>
          </cell>
          <cell r="S4632">
            <v>0</v>
          </cell>
          <cell r="T4632">
            <v>0</v>
          </cell>
        </row>
        <row r="4633">
          <cell r="F4633" t="str">
            <v>245812. Vigilancia de la Salud AmbientalVigilancia de la Salud Ambiental2026</v>
          </cell>
          <cell r="G4633" t="str">
            <v>Acciones de Fiscalización y Aseguramiento Sanitario</v>
          </cell>
          <cell r="H4633" t="str">
            <v>Línea eventos transmisibles de origen zoonótico</v>
          </cell>
          <cell r="I4633" t="str">
            <v>GSP</v>
          </cell>
          <cell r="J4633" t="str">
            <v>Establecimiento vigilado y controlado</v>
          </cell>
          <cell r="K4633" t="str">
            <v>VER SIVIGILA</v>
          </cell>
          <cell r="L4633" t="str">
            <v>VER SIVIGILA</v>
          </cell>
          <cell r="M4633" t="str">
            <v>5_RAFAEL_URIBE</v>
          </cell>
          <cell r="N4633" t="str">
            <v>1_ENERO_2026</v>
          </cell>
          <cell r="O4633" t="str">
            <v>245812. Vigilancia de la Salud AmbientalVigilancia de la Salud Ambiental20265_RAFAEL_URIBE1_ENERO_2026</v>
          </cell>
          <cell r="P4633">
            <v>122208</v>
          </cell>
          <cell r="S4633">
            <v>2</v>
          </cell>
          <cell r="T4633">
            <v>244416</v>
          </cell>
        </row>
        <row r="4634">
          <cell r="F4634" t="str">
            <v>245912. Vigilancia de la Salud AmbientalVigilancia de la Salud Ambiental2026</v>
          </cell>
          <cell r="G4634" t="str">
            <v>Acciones de Fiscalización y Aseguramiento Sanitario</v>
          </cell>
          <cell r="H4634" t="str">
            <v>Línea eventos transmisibles de origen zoonótico</v>
          </cell>
          <cell r="I4634" t="str">
            <v>GSP</v>
          </cell>
          <cell r="J4634" t="str">
            <v>Establecimiento vigilado y controlado</v>
          </cell>
          <cell r="K4634" t="str">
            <v>VER SIVIGILA</v>
          </cell>
          <cell r="L4634" t="str">
            <v>VER SIVIGILA</v>
          </cell>
          <cell r="M4634" t="str">
            <v>6_ANTONIO_NARIÑO</v>
          </cell>
          <cell r="N4634" t="str">
            <v>1_ENERO_2026</v>
          </cell>
          <cell r="O4634" t="str">
            <v>245912. Vigilancia de la Salud AmbientalVigilancia de la Salud Ambiental20266_ANTONIO_NARIÑO1_ENERO_2026</v>
          </cell>
          <cell r="P4634">
            <v>122208</v>
          </cell>
          <cell r="S4634">
            <v>2</v>
          </cell>
          <cell r="T4634">
            <v>244416</v>
          </cell>
        </row>
        <row r="4635">
          <cell r="F4635" t="str">
            <v>246312. Vigilancia de la Salud AmbientalVigilancia de la Salud Ambiental2026</v>
          </cell>
          <cell r="G4635" t="str">
            <v>Vigilancia Epidemiológica de Efectos en Salud Asociados a Factores Ambientales</v>
          </cell>
          <cell r="H4635" t="str">
            <v>Línea Cambio Climático</v>
          </cell>
          <cell r="I4635" t="str">
            <v>GSP</v>
          </cell>
          <cell r="J4635" t="str">
            <v>Vigilancia epidemiológica ambiental</v>
          </cell>
          <cell r="K4635" t="str">
            <v>VER SIVIGILA</v>
          </cell>
          <cell r="L4635" t="str">
            <v>VER SIVIGILA</v>
          </cell>
          <cell r="M4635" t="str">
            <v>4_SAN_CRISTOBAL</v>
          </cell>
          <cell r="N4635" t="str">
            <v>1_ENERO_2026</v>
          </cell>
          <cell r="O4635" t="str">
            <v>246312. Vigilancia de la Salud AmbientalVigilancia de la Salud Ambiental20264_SAN_CRISTOBAL1_ENERO_2026</v>
          </cell>
          <cell r="P4635">
            <v>3673744</v>
          </cell>
          <cell r="S4635">
            <v>4</v>
          </cell>
          <cell r="T4635">
            <v>14694976</v>
          </cell>
        </row>
        <row r="4636">
          <cell r="F4636" t="str">
            <v>246412. Vigilancia de la Salud AmbientalVigilancia de la Salud Ambiental2026</v>
          </cell>
          <cell r="G4636" t="str">
            <v>Vigilancia Epidemiológica de Efectos en Salud Asociados a Factores Ambientales</v>
          </cell>
          <cell r="H4636" t="str">
            <v>Línea Cambio Climático</v>
          </cell>
          <cell r="I4636" t="str">
            <v>GSP</v>
          </cell>
          <cell r="J4636" t="str">
            <v>Vigilancia epidemiológica ambiental</v>
          </cell>
          <cell r="K4636" t="str">
            <v>VER SIVIGILA</v>
          </cell>
          <cell r="L4636" t="str">
            <v>VER SIVIGILA</v>
          </cell>
          <cell r="M4636" t="str">
            <v>4_SAN_CRISTOBAL</v>
          </cell>
          <cell r="N4636" t="str">
            <v>1_ENERO_2026</v>
          </cell>
          <cell r="O4636" t="str">
            <v>246412. Vigilancia de la Salud AmbientalVigilancia de la Salud Ambiental20264_SAN_CRISTOBAL1_ENERO_2026</v>
          </cell>
          <cell r="P4636">
            <v>3673744</v>
          </cell>
          <cell r="S4636">
            <v>4</v>
          </cell>
          <cell r="T4636">
            <v>14694976</v>
          </cell>
        </row>
        <row r="4637">
          <cell r="F4637" t="str">
            <v>246512. Vigilancia de la Salud AmbientalVigilancia de la Salud Ambiental2026</v>
          </cell>
          <cell r="G4637" t="str">
            <v>Vigilancia Epidemiológica de Efectos en Salud Asociados a Factores Ambientales</v>
          </cell>
          <cell r="H4637" t="str">
            <v>Línea Cambio Climático</v>
          </cell>
          <cell r="I4637" t="str">
            <v>GSP</v>
          </cell>
          <cell r="J4637" t="str">
            <v>Vigilancia epidemiológica ambiental</v>
          </cell>
          <cell r="K4637" t="str">
            <v>VER SIVIGILA</v>
          </cell>
          <cell r="L4637" t="str">
            <v>VER SIVIGILA</v>
          </cell>
          <cell r="M4637" t="str">
            <v>4_SAN_CRISTOBAL</v>
          </cell>
          <cell r="N4637" t="str">
            <v>1_ENERO_2026</v>
          </cell>
          <cell r="O4637" t="str">
            <v>246512. Vigilancia de la Salud AmbientalVigilancia de la Salud Ambiental20264_SAN_CRISTOBAL1_ENERO_2026</v>
          </cell>
          <cell r="P4637">
            <v>3673744</v>
          </cell>
          <cell r="S4637">
            <v>4</v>
          </cell>
          <cell r="T4637">
            <v>14694976</v>
          </cell>
        </row>
        <row r="4638">
          <cell r="F4638" t="str">
            <v>246912. Vigilancia de la Salud AmbientalVigilancia de la Salud Ambiental2026</v>
          </cell>
          <cell r="G4638" t="str">
            <v>Gerencia para la Vigilancia de la Salud Ambiental</v>
          </cell>
          <cell r="H4638" t="str">
            <v>Línea Cambio Climático</v>
          </cell>
          <cell r="I4638" t="str">
            <v>GSP</v>
          </cell>
          <cell r="J4638" t="str">
            <v>Gestión de vigilancia de la Salud Ambiental</v>
          </cell>
          <cell r="K4638" t="str">
            <v>VER SIVIGILA</v>
          </cell>
          <cell r="L4638" t="str">
            <v>VER SIVIGILA</v>
          </cell>
          <cell r="M4638" t="str">
            <v>4_SAN_CRISTOBAL</v>
          </cell>
          <cell r="N4638" t="str">
            <v>1_ENERO_2026</v>
          </cell>
          <cell r="O4638" t="str">
            <v>246912. Vigilancia de la Salud AmbientalVigilancia de la Salud Ambiental20264_SAN_CRISTOBAL1_ENERO_2026</v>
          </cell>
          <cell r="P4638">
            <v>356976</v>
          </cell>
          <cell r="S4638">
            <v>1</v>
          </cell>
          <cell r="T4638">
            <v>356976</v>
          </cell>
        </row>
        <row r="4639">
          <cell r="F4639" t="str">
            <v>247612. Vigilancia de la Salud AmbientalVigilancia de la Salud Ambiental2026</v>
          </cell>
          <cell r="G4639" t="str">
            <v>Gerencia para la Vigilancia de la Salud Ambiental</v>
          </cell>
          <cell r="H4639" t="str">
            <v>Línea Aire Ruido y Radiación Electromagnética</v>
          </cell>
          <cell r="I4639" t="str">
            <v>GSP</v>
          </cell>
          <cell r="J4639" t="str">
            <v>Gestión de vigilancia de la Salud Ambiental</v>
          </cell>
          <cell r="K4639" t="str">
            <v>VER SIVIGILA</v>
          </cell>
          <cell r="L4639" t="str">
            <v>VER SIVIGILA</v>
          </cell>
          <cell r="M4639" t="str">
            <v>1_CANDELARIA</v>
          </cell>
          <cell r="N4639" t="str">
            <v>1_ENERO_2026</v>
          </cell>
          <cell r="O4639" t="str">
            <v>247612. Vigilancia de la Salud AmbientalVigilancia de la Salud Ambiental20261_CANDELARIA1_ENERO_2026</v>
          </cell>
          <cell r="P4639">
            <v>356976</v>
          </cell>
          <cell r="S4639">
            <v>1</v>
          </cell>
          <cell r="T4639">
            <v>356976</v>
          </cell>
        </row>
        <row r="4640">
          <cell r="F4640" t="str">
            <v>248612. Vigilancia de la Salud AmbientalVigilancia de la Salud Ambiental2026</v>
          </cell>
          <cell r="G4640" t="str">
            <v>Acciones de Fiscalización y Aseguramiento Sanitario</v>
          </cell>
          <cell r="H4640" t="str">
            <v>Línea eventos transmisibles de origen zoonótico</v>
          </cell>
          <cell r="I4640" t="str">
            <v>GSP</v>
          </cell>
          <cell r="J4640" t="str">
            <v>Establecimiento vigilado y controlado</v>
          </cell>
          <cell r="K4640" t="str">
            <v>VER SIVIGILA</v>
          </cell>
          <cell r="L4640" t="str">
            <v>VER SIVIGILA</v>
          </cell>
          <cell r="M4640" t="str">
            <v>1_CANDELARIA</v>
          </cell>
          <cell r="N4640" t="str">
            <v>1_ENERO_2026</v>
          </cell>
          <cell r="O4640" t="str">
            <v>248612. Vigilancia de la Salud AmbientalVigilancia de la Salud Ambiental20261_CANDELARIA1_ENERO_2026</v>
          </cell>
          <cell r="P4640">
            <v>91656</v>
          </cell>
          <cell r="S4640">
            <v>4</v>
          </cell>
          <cell r="T4640">
            <v>366624</v>
          </cell>
        </row>
        <row r="4641">
          <cell r="F4641" t="str">
            <v>249012. Vigilancia de la Salud AmbientalVigilancia de la Salud Ambiental2026</v>
          </cell>
          <cell r="G4641" t="str">
            <v xml:space="preserve">Prevención, Vigilancia  y Control de Enfermedades Zoonóticas </v>
          </cell>
          <cell r="H4641" t="str">
            <v>Línea eventos transmisibles de origen zoonótico</v>
          </cell>
          <cell r="I4641" t="str">
            <v>GSP</v>
          </cell>
          <cell r="J4641" t="str">
            <v>Prevención y Control de enfermedades zoonóticas</v>
          </cell>
          <cell r="K4641" t="str">
            <v>VER SIVIGILA</v>
          </cell>
          <cell r="L4641" t="str">
            <v>VER SIVIGILA</v>
          </cell>
          <cell r="M4641" t="str">
            <v>4_SAN_CRISTOBAL</v>
          </cell>
          <cell r="N4641" t="str">
            <v>1_ENERO_2026</v>
          </cell>
          <cell r="O4641" t="str">
            <v>249012. Vigilancia de la Salud AmbientalVigilancia de la Salud Ambiental20264_SAN_CRISTOBAL1_ENERO_2026</v>
          </cell>
          <cell r="P4641">
            <v>0</v>
          </cell>
          <cell r="S4641">
            <v>0</v>
          </cell>
          <cell r="T4641">
            <v>0</v>
          </cell>
        </row>
        <row r="4642">
          <cell r="F4642" t="str">
            <v>249012. Vigilancia de la Salud AmbientalVigilancia de la Salud Ambiental2026</v>
          </cell>
          <cell r="G4642" t="str">
            <v xml:space="preserve">Prevención, Vigilancia  y Control de Enfermedades Zoonóticas </v>
          </cell>
          <cell r="H4642" t="str">
            <v>Línea eventos transmisibles de origen zoonótico</v>
          </cell>
          <cell r="I4642" t="str">
            <v>GSP</v>
          </cell>
          <cell r="J4642" t="str">
            <v>Prevención y Control de enfermedades zoonóticas</v>
          </cell>
          <cell r="K4642" t="str">
            <v>VER SIVIGILA</v>
          </cell>
          <cell r="L4642" t="str">
            <v>VER SIVIGILA</v>
          </cell>
          <cell r="M4642" t="str">
            <v>1_CANDELARIA</v>
          </cell>
          <cell r="N4642" t="str">
            <v>1_ENERO_2026</v>
          </cell>
          <cell r="O4642" t="str">
            <v>249012. Vigilancia de la Salud AmbientalVigilancia de la Salud Ambiental20261_CANDELARIA1_ENERO_2026</v>
          </cell>
          <cell r="P4642">
            <v>0</v>
          </cell>
          <cell r="S4642">
            <v>0</v>
          </cell>
          <cell r="T4642">
            <v>0</v>
          </cell>
        </row>
        <row r="4643">
          <cell r="F4643" t="str">
            <v>249412. Vigilancia de la Salud AmbientalVigilancia de la Salud Ambiental2026</v>
          </cell>
          <cell r="G4643" t="str">
            <v>Gerencia para la Vigilancia de la Salud Ambiental</v>
          </cell>
          <cell r="H4643" t="str">
            <v>Gerencia para la vigilancia de la Salud Ambiental</v>
          </cell>
          <cell r="I4643" t="str">
            <v>GSP</v>
          </cell>
          <cell r="J4643" t="str">
            <v>Gestión de vigilancia de la Salud Ambiental</v>
          </cell>
          <cell r="K4643" t="str">
            <v>VER SIVIGILA</v>
          </cell>
          <cell r="L4643" t="str">
            <v>VER SIVIGILA</v>
          </cell>
          <cell r="M4643" t="str">
            <v>6_ANTONIO_NARIÑO</v>
          </cell>
          <cell r="N4643" t="str">
            <v>1_ENERO_2026</v>
          </cell>
          <cell r="O4643" t="str">
            <v>249412. Vigilancia de la Salud AmbientalVigilancia de la Salud Ambiental20266_ANTONIO_NARIÑO1_ENERO_2026</v>
          </cell>
          <cell r="P4643">
            <v>2983376</v>
          </cell>
          <cell r="S4643">
            <v>3</v>
          </cell>
          <cell r="T4643">
            <v>8950128</v>
          </cell>
        </row>
        <row r="4644">
          <cell r="F4644" t="str">
            <v>249512. Vigilancia de la Salud AmbientalVigilancia de la Salud Ambiental2026</v>
          </cell>
          <cell r="G4644" t="str">
            <v>Gerencia para la Vigilancia de la Salud Ambiental</v>
          </cell>
          <cell r="H4644" t="str">
            <v>Gerencia para la vigilancia de la Salud Ambiental</v>
          </cell>
          <cell r="I4644" t="str">
            <v>GSP</v>
          </cell>
          <cell r="J4644" t="str">
            <v>Gestión de vigilancia de la Salud Ambiental</v>
          </cell>
          <cell r="K4644" t="str">
            <v>VER SIVIGILA</v>
          </cell>
          <cell r="L4644" t="str">
            <v>VER SIVIGILA</v>
          </cell>
          <cell r="M4644" t="str">
            <v>3_MARTIRES</v>
          </cell>
          <cell r="N4644" t="str">
            <v>1_ENERO_2026</v>
          </cell>
          <cell r="O4644" t="str">
            <v>249512. Vigilancia de la Salud AmbientalVigilancia de la Salud Ambiental20263_MARTIRES1_ENERO_2026</v>
          </cell>
          <cell r="P4644">
            <v>2983376</v>
          </cell>
          <cell r="S4644">
            <v>10</v>
          </cell>
          <cell r="T4644">
            <v>29833760</v>
          </cell>
        </row>
        <row r="4645">
          <cell r="F4645" t="str">
            <v>249612. Vigilancia de la Salud AmbientalVigilancia de la Salud Ambiental2026</v>
          </cell>
          <cell r="G4645" t="str">
            <v>Gerencia para la Vigilancia de la Salud Ambiental</v>
          </cell>
          <cell r="H4645" t="str">
            <v>Gerencia para la vigilancia de la Salud Ambiental</v>
          </cell>
          <cell r="I4645" t="str">
            <v>GSP</v>
          </cell>
          <cell r="J4645" t="str">
            <v>Gestión de vigilancia de la Salud Ambiental</v>
          </cell>
          <cell r="K4645" t="str">
            <v>VER SIVIGILA</v>
          </cell>
          <cell r="L4645" t="str">
            <v>VER SIVIGILA</v>
          </cell>
          <cell r="M4645" t="str">
            <v>2_SANTA_FE</v>
          </cell>
          <cell r="N4645" t="str">
            <v>1_ENERO_2026</v>
          </cell>
          <cell r="O4645" t="str">
            <v>249612. Vigilancia de la Salud AmbientalVigilancia de la Salud Ambiental20262_SANTA_FE1_ENERO_2026</v>
          </cell>
          <cell r="P4645">
            <v>8210448</v>
          </cell>
          <cell r="S4645">
            <v>13</v>
          </cell>
          <cell r="T4645">
            <v>106735824</v>
          </cell>
        </row>
        <row r="4646">
          <cell r="F4646" t="str">
            <v>249712. Vigilancia de la Salud AmbientalVigilancia de la Salud Ambiental2026</v>
          </cell>
          <cell r="G4646" t="str">
            <v>Gerencia para la Vigilancia de la Salud Ambiental</v>
          </cell>
          <cell r="H4646" t="str">
            <v>Gerencia para la vigilancia de la Salud Ambiental</v>
          </cell>
          <cell r="I4646" t="str">
            <v>GSP</v>
          </cell>
          <cell r="J4646" t="str">
            <v>Gestión de vigilancia de la Salud Ambiental</v>
          </cell>
          <cell r="K4646" t="str">
            <v>VER SIVIGILA</v>
          </cell>
          <cell r="L4646" t="str">
            <v>VER SIVIGILA</v>
          </cell>
          <cell r="M4646" t="str">
            <v>4_SAN_CRISTOBAL</v>
          </cell>
          <cell r="N4646" t="str">
            <v>1_ENERO_2026</v>
          </cell>
          <cell r="O4646" t="str">
            <v>249712. Vigilancia de la Salud AmbientalVigilancia de la Salud Ambiental20264_SAN_CRISTOBAL1_ENERO_2026</v>
          </cell>
          <cell r="P4646">
            <v>9098064</v>
          </cell>
          <cell r="S4646">
            <v>1</v>
          </cell>
          <cell r="T4646">
            <v>9098064</v>
          </cell>
        </row>
        <row r="4647">
          <cell r="F4647" t="str">
            <v>249812. Vigilancia de la Salud AmbientalVigilancia de la Salud Ambiental2026</v>
          </cell>
          <cell r="G4647" t="str">
            <v>Gerencia para la Vigilancia de la Salud Ambiental</v>
          </cell>
          <cell r="H4647" t="str">
            <v>Gerencia para la vigilancia de la Salud Ambiental</v>
          </cell>
          <cell r="I4647" t="str">
            <v>GSP</v>
          </cell>
          <cell r="J4647" t="str">
            <v>Gestión de vigilancia de la Salud Ambiental</v>
          </cell>
          <cell r="K4647" t="str">
            <v>VER SIVIGILA</v>
          </cell>
          <cell r="L4647" t="str">
            <v>VER SIVIGILA</v>
          </cell>
          <cell r="M4647" t="str">
            <v>3_MARTIRES</v>
          </cell>
          <cell r="N4647" t="str">
            <v>1_ENERO_2026</v>
          </cell>
          <cell r="O4647" t="str">
            <v>249812. Vigilancia de la Salud AmbientalVigilancia de la Salud Ambiental20263_MARTIRES1_ENERO_2026</v>
          </cell>
          <cell r="P4647">
            <v>4413424</v>
          </cell>
          <cell r="S4647">
            <v>3</v>
          </cell>
          <cell r="T4647">
            <v>13240272</v>
          </cell>
        </row>
        <row r="4648">
          <cell r="F4648" t="str">
            <v>250212. Vigilancia de la Salud AmbientalVigilancia de la Salud Ambiental2026</v>
          </cell>
          <cell r="G4648" t="str">
            <v>Gerencia para la Vigilancia de la Salud Ambiental</v>
          </cell>
          <cell r="H4648" t="str">
            <v>Gerencia para la vigilancia de la Salud Ambiental</v>
          </cell>
          <cell r="I4648" t="str">
            <v>GSP</v>
          </cell>
          <cell r="J4648" t="str">
            <v>Gestión de vigilancia de la Salud Ambiental</v>
          </cell>
          <cell r="K4648" t="str">
            <v>VER SIVIGILA</v>
          </cell>
          <cell r="L4648" t="str">
            <v>VER SIVIGILA</v>
          </cell>
          <cell r="M4648" t="str">
            <v>2_SANTA_FE</v>
          </cell>
          <cell r="N4648" t="str">
            <v>1_ENERO_2026</v>
          </cell>
          <cell r="O4648" t="str">
            <v>250212. Vigilancia de la Salud AmbientalVigilancia de la Salud Ambiental20262_SANTA_FE1_ENERO_2026</v>
          </cell>
          <cell r="P4648">
            <v>75545984</v>
          </cell>
          <cell r="S4648">
            <v>1</v>
          </cell>
          <cell r="T4648">
            <v>75545984</v>
          </cell>
        </row>
        <row r="4649">
          <cell r="F4649" t="str">
            <v>250312. Vigilancia de la Salud AmbientalVigilancia de la Salud Ambiental2026</v>
          </cell>
          <cell r="G4649" t="str">
            <v>Gerencia para la Vigilancia de la Salud Ambiental</v>
          </cell>
          <cell r="H4649" t="str">
            <v>Gerencia para la vigilancia de la Salud Ambiental</v>
          </cell>
          <cell r="I4649" t="str">
            <v>GSP</v>
          </cell>
          <cell r="J4649" t="str">
            <v>Gestión de vigilancia de la Salud Ambiental</v>
          </cell>
          <cell r="K4649" t="str">
            <v>VER SIVIGILA</v>
          </cell>
          <cell r="L4649" t="str">
            <v>VER SIVIGILA</v>
          </cell>
          <cell r="M4649" t="str">
            <v>5_RAFAEL_URIBE</v>
          </cell>
          <cell r="N4649" t="str">
            <v>1_ENERO_2026</v>
          </cell>
          <cell r="O4649" t="str">
            <v>250312. Vigilancia de la Salud AmbientalVigilancia de la Salud Ambiental20265_RAFAEL_URIBE1_ENERO_2026</v>
          </cell>
          <cell r="P4649">
            <v>66571200</v>
          </cell>
          <cell r="S4649">
            <v>1</v>
          </cell>
          <cell r="T4649">
            <v>66571200</v>
          </cell>
        </row>
        <row r="4650">
          <cell r="F4650" t="str">
            <v>250912. Vigilancia de la Salud AmbientalVigilancia de la Salud Ambiental2026</v>
          </cell>
          <cell r="G4650" t="str">
            <v>Gerencia para la Vigilancia de la Salud Ambiental</v>
          </cell>
          <cell r="H4650" t="str">
            <v>Gerencia para la vigilancia de la Salud Ambiental</v>
          </cell>
          <cell r="I4650" t="str">
            <v>GSP</v>
          </cell>
          <cell r="J4650" t="str">
            <v>Gestión de vigilancia de la Salud Ambiental</v>
          </cell>
          <cell r="K4650" t="str">
            <v>VER SIVIGILA</v>
          </cell>
          <cell r="L4650" t="str">
            <v>VER SIVIGILA</v>
          </cell>
          <cell r="M4650" t="str">
            <v>4_SAN_CRISTOBAL</v>
          </cell>
          <cell r="N4650" t="str">
            <v>1_ENERO_2026</v>
          </cell>
          <cell r="O4650" t="str">
            <v>250912. Vigilancia de la Salud AmbientalVigilancia de la Salud Ambiental20264_SAN_CRISTOBAL1_ENERO_2026</v>
          </cell>
          <cell r="P4650">
            <v>4679280</v>
          </cell>
          <cell r="S4650">
            <v>1</v>
          </cell>
          <cell r="T4650">
            <v>4679280</v>
          </cell>
        </row>
        <row r="4651">
          <cell r="F4651" t="str">
            <v>312. Vigilancia de la Salud AmbientalVigilancia de la Salud Ambiental2026</v>
          </cell>
          <cell r="G4651" t="str">
            <v>Acciones de Fiscalización y Aseguramiento Sanitario</v>
          </cell>
          <cell r="H4651" t="str">
            <v>Línea Seguridad química</v>
          </cell>
          <cell r="I4651" t="str">
            <v>GSP</v>
          </cell>
          <cell r="J4651" t="str">
            <v>Establecimiento vigilado y controlado</v>
          </cell>
          <cell r="K4651" t="str">
            <v>VER SIVIGILA</v>
          </cell>
          <cell r="L4651" t="str">
            <v>VER SIVIGILA</v>
          </cell>
          <cell r="M4651" t="str">
            <v>4_SAN_CRISTOBAL</v>
          </cell>
          <cell r="N4651" t="str">
            <v>2_FEBRERO_2026</v>
          </cell>
          <cell r="O4651" t="str">
            <v>312. Vigilancia de la Salud AmbientalVigilancia de la Salud Ambiental20264_SAN_CRISTOBAL2_FEBRERO_2026</v>
          </cell>
          <cell r="P4651">
            <v>122208</v>
          </cell>
          <cell r="S4651">
            <v>1</v>
          </cell>
          <cell r="T4651">
            <v>122208</v>
          </cell>
        </row>
        <row r="4652">
          <cell r="F4652" t="str">
            <v>312. Vigilancia de la Salud AmbientalVigilancia de la Salud Ambiental2026</v>
          </cell>
          <cell r="G4652" t="str">
            <v>Acciones de Fiscalización y Aseguramiento Sanitario</v>
          </cell>
          <cell r="H4652" t="str">
            <v>Línea Seguridad química</v>
          </cell>
          <cell r="I4652" t="str">
            <v>GSP</v>
          </cell>
          <cell r="J4652" t="str">
            <v>Establecimiento vigilado y controlado</v>
          </cell>
          <cell r="K4652" t="str">
            <v>VER SIVIGILA</v>
          </cell>
          <cell r="L4652" t="str">
            <v>VER SIVIGILA</v>
          </cell>
          <cell r="M4652" t="str">
            <v>3_MARTIRES</v>
          </cell>
          <cell r="N4652" t="str">
            <v>2_FEBRERO_2026</v>
          </cell>
          <cell r="O4652" t="str">
            <v>312. Vigilancia de la Salud AmbientalVigilancia de la Salud Ambiental20263_MARTIRES2_FEBRERO_2026</v>
          </cell>
          <cell r="P4652">
            <v>0</v>
          </cell>
          <cell r="S4652">
            <v>0</v>
          </cell>
          <cell r="T4652">
            <v>0</v>
          </cell>
        </row>
        <row r="4653">
          <cell r="F4653" t="str">
            <v>312. Vigilancia de la Salud AmbientalVigilancia de la Salud Ambiental2026</v>
          </cell>
          <cell r="G4653" t="str">
            <v>Acciones de Fiscalización y Aseguramiento Sanitario</v>
          </cell>
          <cell r="H4653" t="str">
            <v>Línea Seguridad química</v>
          </cell>
          <cell r="I4653" t="str">
            <v>GSP</v>
          </cell>
          <cell r="J4653" t="str">
            <v>Establecimiento vigilado y controlado</v>
          </cell>
          <cell r="K4653" t="str">
            <v>VER SIVIGILA</v>
          </cell>
          <cell r="L4653" t="str">
            <v>VER SIVIGILA</v>
          </cell>
          <cell r="M4653" t="str">
            <v>6_ANTONIO_NARIÑO</v>
          </cell>
          <cell r="N4653" t="str">
            <v>2_FEBRERO_2026</v>
          </cell>
          <cell r="O4653" t="str">
            <v>312. Vigilancia de la Salud AmbientalVigilancia de la Salud Ambiental20266_ANTONIO_NARIÑO2_FEBRERO_2026</v>
          </cell>
          <cell r="P4653">
            <v>122208</v>
          </cell>
          <cell r="S4653">
            <v>1</v>
          </cell>
          <cell r="T4653">
            <v>122208</v>
          </cell>
        </row>
        <row r="4654">
          <cell r="F4654" t="str">
            <v>312. Vigilancia de la Salud AmbientalVigilancia de la Salud Ambiental2026</v>
          </cell>
          <cell r="G4654" t="str">
            <v>Acciones de Fiscalización y Aseguramiento Sanitario</v>
          </cell>
          <cell r="H4654" t="str">
            <v>Línea Seguridad química</v>
          </cell>
          <cell r="I4654" t="str">
            <v>GSP</v>
          </cell>
          <cell r="J4654" t="str">
            <v>Establecimiento vigilado y controlado</v>
          </cell>
          <cell r="K4654" t="str">
            <v>VER SIVIGILA</v>
          </cell>
          <cell r="L4654" t="str">
            <v>VER SIVIGILA</v>
          </cell>
          <cell r="M4654" t="str">
            <v>5_RAFAEL_URIBE</v>
          </cell>
          <cell r="N4654" t="str">
            <v>2_FEBRERO_2026</v>
          </cell>
          <cell r="O4654" t="str">
            <v>312. Vigilancia de la Salud AmbientalVigilancia de la Salud Ambiental20265_RAFAEL_URIBE2_FEBRERO_2026</v>
          </cell>
          <cell r="P4654">
            <v>0</v>
          </cell>
          <cell r="S4654">
            <v>0</v>
          </cell>
          <cell r="T4654">
            <v>0</v>
          </cell>
        </row>
        <row r="4655">
          <cell r="F4655" t="str">
            <v>412. Vigilancia de la Salud AmbientalVigilancia de la Salud Ambiental2026</v>
          </cell>
          <cell r="G4655" t="str">
            <v>Acciones de Fiscalización y Aseguramiento Sanitario</v>
          </cell>
          <cell r="H4655" t="str">
            <v>Línea Seguridad química</v>
          </cell>
          <cell r="I4655" t="str">
            <v>GSP</v>
          </cell>
          <cell r="J4655" t="str">
            <v>Establecimiento vigilado y controlado</v>
          </cell>
          <cell r="K4655" t="str">
            <v>VER SIVIGILA</v>
          </cell>
          <cell r="L4655" t="str">
            <v>VER SIVIGILA</v>
          </cell>
          <cell r="M4655" t="str">
            <v>2_SANTA_FE</v>
          </cell>
          <cell r="N4655" t="str">
            <v>2_FEBRERO_2026</v>
          </cell>
          <cell r="O4655" t="str">
            <v>412. Vigilancia de la Salud AmbientalVigilancia de la Salud Ambiental20262_SANTA_FE2_FEBRERO_2026</v>
          </cell>
          <cell r="P4655">
            <v>91656</v>
          </cell>
          <cell r="S4655">
            <v>5</v>
          </cell>
          <cell r="T4655">
            <v>458280</v>
          </cell>
        </row>
        <row r="4656">
          <cell r="F4656" t="str">
            <v>412. Vigilancia de la Salud AmbientalVigilancia de la Salud Ambiental2026</v>
          </cell>
          <cell r="G4656" t="str">
            <v>Acciones de Fiscalización y Aseguramiento Sanitario</v>
          </cell>
          <cell r="H4656" t="str">
            <v>Línea Seguridad química</v>
          </cell>
          <cell r="I4656" t="str">
            <v>GSP</v>
          </cell>
          <cell r="J4656" t="str">
            <v>Establecimiento vigilado y controlado</v>
          </cell>
          <cell r="K4656" t="str">
            <v>VER SIVIGILA</v>
          </cell>
          <cell r="L4656" t="str">
            <v>VER SIVIGILA</v>
          </cell>
          <cell r="M4656" t="str">
            <v>4_SAN_CRISTOBAL</v>
          </cell>
          <cell r="N4656" t="str">
            <v>2_FEBRERO_2026</v>
          </cell>
          <cell r="O4656" t="str">
            <v>412. Vigilancia de la Salud AmbientalVigilancia de la Salud Ambiental20264_SAN_CRISTOBAL2_FEBRERO_2026</v>
          </cell>
          <cell r="P4656">
            <v>91656</v>
          </cell>
          <cell r="S4656">
            <v>48</v>
          </cell>
          <cell r="T4656">
            <v>4399488</v>
          </cell>
        </row>
        <row r="4657">
          <cell r="F4657" t="str">
            <v>412. Vigilancia de la Salud AmbientalVigilancia de la Salud Ambiental2026</v>
          </cell>
          <cell r="G4657" t="str">
            <v>Acciones de Fiscalización y Aseguramiento Sanitario</v>
          </cell>
          <cell r="H4657" t="str">
            <v>Línea Seguridad química</v>
          </cell>
          <cell r="I4657" t="str">
            <v>GSP</v>
          </cell>
          <cell r="J4657" t="str">
            <v>Establecimiento vigilado y controlado</v>
          </cell>
          <cell r="K4657" t="str">
            <v>VER SIVIGILA</v>
          </cell>
          <cell r="L4657" t="str">
            <v>VER SIVIGILA</v>
          </cell>
          <cell r="M4657" t="str">
            <v>3_MARTIRES</v>
          </cell>
          <cell r="N4657" t="str">
            <v>2_FEBRERO_2026</v>
          </cell>
          <cell r="O4657" t="str">
            <v>412. Vigilancia de la Salud AmbientalVigilancia de la Salud Ambiental20263_MARTIRES2_FEBRERO_2026</v>
          </cell>
          <cell r="P4657">
            <v>0</v>
          </cell>
          <cell r="S4657">
            <v>0</v>
          </cell>
          <cell r="T4657">
            <v>0</v>
          </cell>
        </row>
        <row r="4658">
          <cell r="F4658" t="str">
            <v>412. Vigilancia de la Salud AmbientalVigilancia de la Salud Ambiental2026</v>
          </cell>
          <cell r="G4658" t="str">
            <v>Acciones de Fiscalización y Aseguramiento Sanitario</v>
          </cell>
          <cell r="H4658" t="str">
            <v>Línea Seguridad química</v>
          </cell>
          <cell r="I4658" t="str">
            <v>GSP</v>
          </cell>
          <cell r="J4658" t="str">
            <v>Establecimiento vigilado y controlado</v>
          </cell>
          <cell r="K4658" t="str">
            <v>VER SIVIGILA</v>
          </cell>
          <cell r="L4658" t="str">
            <v>VER SIVIGILA</v>
          </cell>
          <cell r="M4658" t="str">
            <v>6_ANTONIO_NARIÑO</v>
          </cell>
          <cell r="N4658" t="str">
            <v>2_FEBRERO_2026</v>
          </cell>
          <cell r="O4658" t="str">
            <v>412. Vigilancia de la Salud AmbientalVigilancia de la Salud Ambiental20266_ANTONIO_NARIÑO2_FEBRERO_2026</v>
          </cell>
          <cell r="P4658">
            <v>91656</v>
          </cell>
          <cell r="S4658">
            <v>19</v>
          </cell>
          <cell r="T4658">
            <v>1741464</v>
          </cell>
        </row>
        <row r="4659">
          <cell r="F4659" t="str">
            <v>412. Vigilancia de la Salud AmbientalVigilancia de la Salud Ambiental2026</v>
          </cell>
          <cell r="G4659" t="str">
            <v>Acciones de Fiscalización y Aseguramiento Sanitario</v>
          </cell>
          <cell r="H4659" t="str">
            <v>Línea Seguridad química</v>
          </cell>
          <cell r="I4659" t="str">
            <v>GSP</v>
          </cell>
          <cell r="J4659" t="str">
            <v>Establecimiento vigilado y controlado</v>
          </cell>
          <cell r="K4659" t="str">
            <v>VER SIVIGILA</v>
          </cell>
          <cell r="L4659" t="str">
            <v>VER SIVIGILA</v>
          </cell>
          <cell r="M4659" t="str">
            <v>1_CANDELARIA</v>
          </cell>
          <cell r="N4659" t="str">
            <v>2_FEBRERO_2026</v>
          </cell>
          <cell r="O4659" t="str">
            <v>412. Vigilancia de la Salud AmbientalVigilancia de la Salud Ambiental20261_CANDELARIA2_FEBRERO_2026</v>
          </cell>
          <cell r="P4659">
            <v>91656</v>
          </cell>
          <cell r="S4659">
            <v>5</v>
          </cell>
          <cell r="T4659">
            <v>458280</v>
          </cell>
        </row>
        <row r="4660">
          <cell r="F4660" t="str">
            <v>412. Vigilancia de la Salud AmbientalVigilancia de la Salud Ambiental2026</v>
          </cell>
          <cell r="G4660" t="str">
            <v>Acciones de Fiscalización y Aseguramiento Sanitario</v>
          </cell>
          <cell r="H4660" t="str">
            <v>Línea Seguridad química</v>
          </cell>
          <cell r="I4660" t="str">
            <v>GSP</v>
          </cell>
          <cell r="J4660" t="str">
            <v>Establecimiento vigilado y controlado</v>
          </cell>
          <cell r="K4660" t="str">
            <v>VER SIVIGILA</v>
          </cell>
          <cell r="L4660" t="str">
            <v>VER SIVIGILA</v>
          </cell>
          <cell r="M4660" t="str">
            <v>5_RAFAEL_URIBE</v>
          </cell>
          <cell r="N4660" t="str">
            <v>2_FEBRERO_2026</v>
          </cell>
          <cell r="O4660" t="str">
            <v>412. Vigilancia de la Salud AmbientalVigilancia de la Salud Ambiental20265_RAFAEL_URIBE2_FEBRERO_2026</v>
          </cell>
          <cell r="P4660">
            <v>0</v>
          </cell>
          <cell r="S4660">
            <v>0</v>
          </cell>
          <cell r="T4660">
            <v>0</v>
          </cell>
        </row>
        <row r="4661">
          <cell r="F4661" t="str">
            <v>612. Vigilancia de la Salud AmbientalVigilancia de la Salud Ambiental2026</v>
          </cell>
          <cell r="G4661" t="str">
            <v>Acciones de Fiscalización y Aseguramiento Sanitario</v>
          </cell>
          <cell r="H4661" t="str">
            <v>Línea Seguridad química</v>
          </cell>
          <cell r="I4661" t="str">
            <v>GSP</v>
          </cell>
          <cell r="J4661" t="str">
            <v>Establecimiento vigilado y controlado</v>
          </cell>
          <cell r="K4661" t="str">
            <v>VER SIVIGILA</v>
          </cell>
          <cell r="L4661" t="str">
            <v>VER SIVIGILA</v>
          </cell>
          <cell r="M4661" t="str">
            <v>2_SANTA_FE</v>
          </cell>
          <cell r="N4661" t="str">
            <v>2_FEBRERO_2026</v>
          </cell>
          <cell r="O4661" t="str">
            <v>612. Vigilancia de la Salud AmbientalVigilancia de la Salud Ambiental20262_SANTA_FE2_FEBRERO_2026</v>
          </cell>
          <cell r="P4661">
            <v>91656</v>
          </cell>
          <cell r="S4661">
            <v>1</v>
          </cell>
          <cell r="T4661">
            <v>91656</v>
          </cell>
        </row>
        <row r="4662">
          <cell r="F4662" t="str">
            <v>612. Vigilancia de la Salud AmbientalVigilancia de la Salud Ambiental2026</v>
          </cell>
          <cell r="G4662" t="str">
            <v>Acciones de Fiscalización y Aseguramiento Sanitario</v>
          </cell>
          <cell r="H4662" t="str">
            <v>Línea Seguridad química</v>
          </cell>
          <cell r="I4662" t="str">
            <v>GSP</v>
          </cell>
          <cell r="J4662" t="str">
            <v>Establecimiento vigilado y controlado</v>
          </cell>
          <cell r="K4662" t="str">
            <v>VER SIVIGILA</v>
          </cell>
          <cell r="L4662" t="str">
            <v>VER SIVIGILA</v>
          </cell>
          <cell r="M4662" t="str">
            <v>3_MARTIRES</v>
          </cell>
          <cell r="N4662" t="str">
            <v>2_FEBRERO_2026</v>
          </cell>
          <cell r="O4662" t="str">
            <v>612. Vigilancia de la Salud AmbientalVigilancia de la Salud Ambiental20263_MARTIRES2_FEBRERO_2026</v>
          </cell>
          <cell r="P4662">
            <v>0</v>
          </cell>
          <cell r="S4662">
            <v>0</v>
          </cell>
          <cell r="T4662">
            <v>0</v>
          </cell>
        </row>
        <row r="4663">
          <cell r="F4663" t="str">
            <v>612. Vigilancia de la Salud AmbientalVigilancia de la Salud Ambiental2026</v>
          </cell>
          <cell r="G4663" t="str">
            <v>Acciones de Fiscalización y Aseguramiento Sanitario</v>
          </cell>
          <cell r="H4663" t="str">
            <v>Línea Seguridad química</v>
          </cell>
          <cell r="I4663" t="str">
            <v>GSP</v>
          </cell>
          <cell r="J4663" t="str">
            <v>Establecimiento vigilado y controlado</v>
          </cell>
          <cell r="K4663" t="str">
            <v>VER SIVIGILA</v>
          </cell>
          <cell r="L4663" t="str">
            <v>VER SIVIGILA</v>
          </cell>
          <cell r="M4663" t="str">
            <v>6_ANTONIO_NARIÑO</v>
          </cell>
          <cell r="N4663" t="str">
            <v>2_FEBRERO_2026</v>
          </cell>
          <cell r="O4663" t="str">
            <v>612. Vigilancia de la Salud AmbientalVigilancia de la Salud Ambiental20266_ANTONIO_NARIÑO2_FEBRERO_2026</v>
          </cell>
          <cell r="P4663">
            <v>91656</v>
          </cell>
          <cell r="S4663">
            <v>2</v>
          </cell>
          <cell r="T4663">
            <v>183312</v>
          </cell>
        </row>
        <row r="4664">
          <cell r="F4664" t="str">
            <v>612. Vigilancia de la Salud AmbientalVigilancia de la Salud Ambiental2026</v>
          </cell>
          <cell r="G4664" t="str">
            <v>Acciones de Fiscalización y Aseguramiento Sanitario</v>
          </cell>
          <cell r="H4664" t="str">
            <v>Línea Seguridad química</v>
          </cell>
          <cell r="I4664" t="str">
            <v>GSP</v>
          </cell>
          <cell r="J4664" t="str">
            <v>Establecimiento vigilado y controlado</v>
          </cell>
          <cell r="K4664" t="str">
            <v>VER SIVIGILA</v>
          </cell>
          <cell r="L4664" t="str">
            <v>VER SIVIGILA</v>
          </cell>
          <cell r="M4664" t="str">
            <v>5_RAFAEL_URIBE</v>
          </cell>
          <cell r="N4664" t="str">
            <v>2_FEBRERO_2026</v>
          </cell>
          <cell r="O4664" t="str">
            <v>612. Vigilancia de la Salud AmbientalVigilancia de la Salud Ambiental20265_RAFAEL_URIBE2_FEBRERO_2026</v>
          </cell>
          <cell r="P4664">
            <v>0</v>
          </cell>
          <cell r="S4664">
            <v>0</v>
          </cell>
          <cell r="T4664">
            <v>0</v>
          </cell>
        </row>
        <row r="4665">
          <cell r="F4665" t="str">
            <v>1212. Vigilancia de la Salud AmbientalVigilancia de la Salud Ambiental2026</v>
          </cell>
          <cell r="G4665" t="str">
            <v>Acciones de Fiscalización y Aseguramiento Sanitario</v>
          </cell>
          <cell r="H4665" t="str">
            <v>Línea Seguridad química</v>
          </cell>
          <cell r="I4665" t="str">
            <v>GSP</v>
          </cell>
          <cell r="J4665" t="str">
            <v>Establecimiento vigilado y controlado</v>
          </cell>
          <cell r="K4665" t="str">
            <v>VER SIVIGILA</v>
          </cell>
          <cell r="L4665" t="str">
            <v>VER SIVIGILA</v>
          </cell>
          <cell r="M4665" t="str">
            <v>2_SANTA_FE</v>
          </cell>
          <cell r="N4665" t="str">
            <v>2_FEBRERO_2026</v>
          </cell>
          <cell r="O4665" t="str">
            <v>1212. Vigilancia de la Salud AmbientalVigilancia de la Salud Ambiental20262_SANTA_FE2_FEBRERO_2026</v>
          </cell>
          <cell r="P4665">
            <v>91656</v>
          </cell>
          <cell r="S4665">
            <v>1</v>
          </cell>
          <cell r="T4665">
            <v>91656</v>
          </cell>
        </row>
        <row r="4666">
          <cell r="F4666" t="str">
            <v>1212. Vigilancia de la Salud AmbientalVigilancia de la Salud Ambiental2026</v>
          </cell>
          <cell r="G4666" t="str">
            <v>Acciones de Fiscalización y Aseguramiento Sanitario</v>
          </cell>
          <cell r="H4666" t="str">
            <v>Línea Seguridad química</v>
          </cell>
          <cell r="I4666" t="str">
            <v>GSP</v>
          </cell>
          <cell r="J4666" t="str">
            <v>Establecimiento vigilado y controlado</v>
          </cell>
          <cell r="K4666" t="str">
            <v>VER SIVIGILA</v>
          </cell>
          <cell r="L4666" t="str">
            <v>VER SIVIGILA</v>
          </cell>
          <cell r="M4666" t="str">
            <v>4_SAN_CRISTOBAL</v>
          </cell>
          <cell r="N4666" t="str">
            <v>2_FEBRERO_2026</v>
          </cell>
          <cell r="O4666" t="str">
            <v>1212. Vigilancia de la Salud AmbientalVigilancia de la Salud Ambiental20264_SAN_CRISTOBAL2_FEBRERO_2026</v>
          </cell>
          <cell r="P4666">
            <v>91656</v>
          </cell>
          <cell r="S4666">
            <v>2</v>
          </cell>
          <cell r="T4666">
            <v>183312</v>
          </cell>
        </row>
        <row r="4667">
          <cell r="F4667" t="str">
            <v>1212. Vigilancia de la Salud AmbientalVigilancia de la Salud Ambiental2026</v>
          </cell>
          <cell r="G4667" t="str">
            <v>Acciones de Fiscalización y Aseguramiento Sanitario</v>
          </cell>
          <cell r="H4667" t="str">
            <v>Línea Seguridad química</v>
          </cell>
          <cell r="I4667" t="str">
            <v>GSP</v>
          </cell>
          <cell r="J4667" t="str">
            <v>Establecimiento vigilado y controlado</v>
          </cell>
          <cell r="K4667" t="str">
            <v>VER SIVIGILA</v>
          </cell>
          <cell r="L4667" t="str">
            <v>VER SIVIGILA</v>
          </cell>
          <cell r="M4667" t="str">
            <v>3_MARTIRES</v>
          </cell>
          <cell r="N4667" t="str">
            <v>2_FEBRERO_2026</v>
          </cell>
          <cell r="O4667" t="str">
            <v>1212. Vigilancia de la Salud AmbientalVigilancia de la Salud Ambiental20263_MARTIRES2_FEBRERO_2026</v>
          </cell>
          <cell r="P4667">
            <v>0</v>
          </cell>
          <cell r="S4667">
            <v>0</v>
          </cell>
          <cell r="T4667">
            <v>0</v>
          </cell>
        </row>
        <row r="4668">
          <cell r="F4668" t="str">
            <v>1212. Vigilancia de la Salud AmbientalVigilancia de la Salud Ambiental2026</v>
          </cell>
          <cell r="G4668" t="str">
            <v>Acciones de Fiscalización y Aseguramiento Sanitario</v>
          </cell>
          <cell r="H4668" t="str">
            <v>Línea Seguridad química</v>
          </cell>
          <cell r="I4668" t="str">
            <v>GSP</v>
          </cell>
          <cell r="J4668" t="str">
            <v>Establecimiento vigilado y controlado</v>
          </cell>
          <cell r="K4668" t="str">
            <v>VER SIVIGILA</v>
          </cell>
          <cell r="L4668" t="str">
            <v>VER SIVIGILA</v>
          </cell>
          <cell r="M4668" t="str">
            <v>6_ANTONIO_NARIÑO</v>
          </cell>
          <cell r="N4668" t="str">
            <v>2_FEBRERO_2026</v>
          </cell>
          <cell r="O4668" t="str">
            <v>1212. Vigilancia de la Salud AmbientalVigilancia de la Salud Ambiental20266_ANTONIO_NARIÑO2_FEBRERO_2026</v>
          </cell>
          <cell r="P4668">
            <v>91656</v>
          </cell>
          <cell r="S4668">
            <v>2</v>
          </cell>
          <cell r="T4668">
            <v>183312</v>
          </cell>
        </row>
        <row r="4669">
          <cell r="F4669" t="str">
            <v>1212. Vigilancia de la Salud AmbientalVigilancia de la Salud Ambiental2026</v>
          </cell>
          <cell r="G4669" t="str">
            <v>Acciones de Fiscalización y Aseguramiento Sanitario</v>
          </cell>
          <cell r="H4669" t="str">
            <v>Línea Seguridad química</v>
          </cell>
          <cell r="I4669" t="str">
            <v>GSP</v>
          </cell>
          <cell r="J4669" t="str">
            <v>Establecimiento vigilado y controlado</v>
          </cell>
          <cell r="K4669" t="str">
            <v>VER SIVIGILA</v>
          </cell>
          <cell r="L4669" t="str">
            <v>VER SIVIGILA</v>
          </cell>
          <cell r="M4669" t="str">
            <v>5_RAFAEL_URIBE</v>
          </cell>
          <cell r="N4669" t="str">
            <v>2_FEBRERO_2026</v>
          </cell>
          <cell r="O4669" t="str">
            <v>1212. Vigilancia de la Salud AmbientalVigilancia de la Salud Ambiental20265_RAFAEL_URIBE2_FEBRERO_2026</v>
          </cell>
          <cell r="P4669">
            <v>0</v>
          </cell>
          <cell r="S4669">
            <v>0</v>
          </cell>
          <cell r="T4669">
            <v>0</v>
          </cell>
        </row>
        <row r="4670">
          <cell r="F4670" t="str">
            <v>1712. Vigilancia de la Salud AmbientalVigilancia de la Salud Ambiental2026</v>
          </cell>
          <cell r="G4670" t="str">
            <v>Acciones de Fiscalización y Aseguramiento Sanitario</v>
          </cell>
          <cell r="H4670" t="str">
            <v>Línea Seguridad química</v>
          </cell>
          <cell r="I4670" t="str">
            <v>GSP</v>
          </cell>
          <cell r="J4670" t="str">
            <v>Establecimiento vigilado y controlado</v>
          </cell>
          <cell r="K4670" t="str">
            <v>VER SIVIGILA</v>
          </cell>
          <cell r="L4670" t="str">
            <v>VER SIVIGILA</v>
          </cell>
          <cell r="M4670" t="str">
            <v>4_SAN_CRISTOBAL</v>
          </cell>
          <cell r="N4670" t="str">
            <v>2_FEBRERO_2026</v>
          </cell>
          <cell r="O4670" t="str">
            <v>1712. Vigilancia de la Salud AmbientalVigilancia de la Salud Ambiental20264_SAN_CRISTOBAL2_FEBRERO_2026</v>
          </cell>
          <cell r="P4670">
            <v>91656</v>
          </cell>
          <cell r="S4670">
            <v>1</v>
          </cell>
          <cell r="T4670">
            <v>91656</v>
          </cell>
        </row>
        <row r="4671">
          <cell r="F4671" t="str">
            <v>1712. Vigilancia de la Salud AmbientalVigilancia de la Salud Ambiental2026</v>
          </cell>
          <cell r="G4671" t="str">
            <v>Acciones de Fiscalización y Aseguramiento Sanitario</v>
          </cell>
          <cell r="H4671" t="str">
            <v>Línea Seguridad química</v>
          </cell>
          <cell r="I4671" t="str">
            <v>GSP</v>
          </cell>
          <cell r="J4671" t="str">
            <v>Establecimiento vigilado y controlado</v>
          </cell>
          <cell r="K4671" t="str">
            <v>VER SIVIGILA</v>
          </cell>
          <cell r="L4671" t="str">
            <v>VER SIVIGILA</v>
          </cell>
          <cell r="M4671" t="str">
            <v>5_RAFAEL_URIBE</v>
          </cell>
          <cell r="N4671" t="str">
            <v>2_FEBRERO_2026</v>
          </cell>
          <cell r="O4671" t="str">
            <v>1712. Vigilancia de la Salud AmbientalVigilancia de la Salud Ambiental20265_RAFAEL_URIBE2_FEBRERO_2026</v>
          </cell>
          <cell r="P4671">
            <v>0</v>
          </cell>
          <cell r="S4671">
            <v>0</v>
          </cell>
          <cell r="T4671">
            <v>0</v>
          </cell>
        </row>
        <row r="4672">
          <cell r="F4672" t="str">
            <v>1812. Vigilancia de la Salud AmbientalVigilancia de la Salud Ambiental2026</v>
          </cell>
          <cell r="G4672" t="str">
            <v>Acciones de Fiscalización y Aseguramiento Sanitario</v>
          </cell>
          <cell r="H4672" t="str">
            <v>Línea Seguridad química</v>
          </cell>
          <cell r="I4672" t="str">
            <v>GSP</v>
          </cell>
          <cell r="J4672" t="str">
            <v>Establecimiento vigilado y controlado</v>
          </cell>
          <cell r="K4672" t="str">
            <v>VER SIVIGILA</v>
          </cell>
          <cell r="L4672" t="str">
            <v>VER SIVIGILA</v>
          </cell>
          <cell r="M4672" t="str">
            <v>5_RAFAEL_URIBE</v>
          </cell>
          <cell r="N4672" t="str">
            <v>2_FEBRERO_2026</v>
          </cell>
          <cell r="O4672" t="str">
            <v>1812. Vigilancia de la Salud AmbientalVigilancia de la Salud Ambiental20265_RAFAEL_URIBE2_FEBRERO_2026</v>
          </cell>
          <cell r="P4672">
            <v>0</v>
          </cell>
          <cell r="S4672">
            <v>0</v>
          </cell>
          <cell r="T4672">
            <v>0</v>
          </cell>
        </row>
        <row r="4673">
          <cell r="F4673" t="str">
            <v>2112. Vigilancia de la Salud AmbientalVigilancia de la Salud Ambiental2026</v>
          </cell>
          <cell r="G4673" t="str">
            <v>Acciones de Fiscalización y Aseguramiento Sanitario</v>
          </cell>
          <cell r="H4673" t="str">
            <v>Línea Seguridad química</v>
          </cell>
          <cell r="I4673" t="str">
            <v>GSP</v>
          </cell>
          <cell r="J4673" t="str">
            <v>Establecimiento vigilado y controlado</v>
          </cell>
          <cell r="K4673" t="str">
            <v>VER SIVIGILA</v>
          </cell>
          <cell r="L4673" t="str">
            <v>VER SIVIGILA</v>
          </cell>
          <cell r="M4673" t="str">
            <v>3_MARTIRES</v>
          </cell>
          <cell r="N4673" t="str">
            <v>2_FEBRERO_2026</v>
          </cell>
          <cell r="O4673" t="str">
            <v>2112. Vigilancia de la Salud AmbientalVigilancia de la Salud Ambiental20263_MARTIRES2_FEBRERO_2026</v>
          </cell>
          <cell r="P4673">
            <v>122208</v>
          </cell>
          <cell r="S4673">
            <v>1</v>
          </cell>
          <cell r="T4673">
            <v>122208</v>
          </cell>
        </row>
        <row r="4674">
          <cell r="F4674" t="str">
            <v>2112. Vigilancia de la Salud AmbientalVigilancia de la Salud Ambiental2026</v>
          </cell>
          <cell r="G4674" t="str">
            <v>Acciones de Fiscalización y Aseguramiento Sanitario</v>
          </cell>
          <cell r="H4674" t="str">
            <v>Línea Seguridad química</v>
          </cell>
          <cell r="I4674" t="str">
            <v>GSP</v>
          </cell>
          <cell r="J4674" t="str">
            <v>Establecimiento vigilado y controlado</v>
          </cell>
          <cell r="K4674" t="str">
            <v>VER SIVIGILA</v>
          </cell>
          <cell r="L4674" t="str">
            <v>VER SIVIGILA</v>
          </cell>
          <cell r="M4674" t="str">
            <v>6_ANTONIO_NARIÑO</v>
          </cell>
          <cell r="N4674" t="str">
            <v>2_FEBRERO_2026</v>
          </cell>
          <cell r="O4674" t="str">
            <v>2112. Vigilancia de la Salud AmbientalVigilancia de la Salud Ambiental20266_ANTONIO_NARIÑO2_FEBRERO_2026</v>
          </cell>
          <cell r="P4674">
            <v>0</v>
          </cell>
          <cell r="S4674">
            <v>0</v>
          </cell>
          <cell r="T4674">
            <v>0</v>
          </cell>
        </row>
        <row r="4675">
          <cell r="F4675" t="str">
            <v>2212. Vigilancia de la Salud AmbientalVigilancia de la Salud Ambiental2026</v>
          </cell>
          <cell r="G4675" t="str">
            <v>Acciones de Fiscalización y Aseguramiento Sanitario</v>
          </cell>
          <cell r="H4675" t="str">
            <v>Línea Seguridad química</v>
          </cell>
          <cell r="I4675" t="str">
            <v>GSP</v>
          </cell>
          <cell r="J4675" t="str">
            <v>Establecimiento vigilado y controlado</v>
          </cell>
          <cell r="K4675" t="str">
            <v>VER SIVIGILA</v>
          </cell>
          <cell r="L4675" t="str">
            <v>VER SIVIGILA</v>
          </cell>
          <cell r="M4675" t="str">
            <v>2_SANTA_FE</v>
          </cell>
          <cell r="N4675" t="str">
            <v>2_FEBRERO_2026</v>
          </cell>
          <cell r="O4675" t="str">
            <v>2212. Vigilancia de la Salud AmbientalVigilancia de la Salud Ambiental20262_SANTA_FE2_FEBRERO_2026</v>
          </cell>
          <cell r="P4675">
            <v>91656</v>
          </cell>
          <cell r="S4675">
            <v>14</v>
          </cell>
          <cell r="T4675">
            <v>1283184</v>
          </cell>
        </row>
        <row r="4676">
          <cell r="F4676" t="str">
            <v>2212. Vigilancia de la Salud AmbientalVigilancia de la Salud Ambiental2026</v>
          </cell>
          <cell r="G4676" t="str">
            <v>Acciones de Fiscalización y Aseguramiento Sanitario</v>
          </cell>
          <cell r="H4676" t="str">
            <v>Línea Seguridad química</v>
          </cell>
          <cell r="I4676" t="str">
            <v>GSP</v>
          </cell>
          <cell r="J4676" t="str">
            <v>Establecimiento vigilado y controlado</v>
          </cell>
          <cell r="K4676" t="str">
            <v>VER SIVIGILA</v>
          </cell>
          <cell r="L4676" t="str">
            <v>VER SIVIGILA</v>
          </cell>
          <cell r="M4676" t="str">
            <v>4_SAN_CRISTOBAL</v>
          </cell>
          <cell r="N4676" t="str">
            <v>2_FEBRERO_2026</v>
          </cell>
          <cell r="O4676" t="str">
            <v>2212. Vigilancia de la Salud AmbientalVigilancia de la Salud Ambiental20264_SAN_CRISTOBAL2_FEBRERO_2026</v>
          </cell>
          <cell r="P4676">
            <v>91656</v>
          </cell>
          <cell r="S4676">
            <v>9</v>
          </cell>
          <cell r="T4676">
            <v>824904</v>
          </cell>
        </row>
        <row r="4677">
          <cell r="F4677" t="str">
            <v>2212. Vigilancia de la Salud AmbientalVigilancia de la Salud Ambiental2026</v>
          </cell>
          <cell r="G4677" t="str">
            <v>Acciones de Fiscalización y Aseguramiento Sanitario</v>
          </cell>
          <cell r="H4677" t="str">
            <v>Línea Seguridad química</v>
          </cell>
          <cell r="I4677" t="str">
            <v>GSP</v>
          </cell>
          <cell r="J4677" t="str">
            <v>Establecimiento vigilado y controlado</v>
          </cell>
          <cell r="K4677" t="str">
            <v>VER SIVIGILA</v>
          </cell>
          <cell r="L4677" t="str">
            <v>VER SIVIGILA</v>
          </cell>
          <cell r="M4677" t="str">
            <v>3_MARTIRES</v>
          </cell>
          <cell r="N4677" t="str">
            <v>2_FEBRERO_2026</v>
          </cell>
          <cell r="O4677" t="str">
            <v>2212. Vigilancia de la Salud AmbientalVigilancia de la Salud Ambiental20263_MARTIRES2_FEBRERO_2026</v>
          </cell>
          <cell r="P4677">
            <v>91656</v>
          </cell>
          <cell r="S4677">
            <v>17</v>
          </cell>
          <cell r="T4677">
            <v>1558152</v>
          </cell>
        </row>
        <row r="4678">
          <cell r="F4678" t="str">
            <v>2212. Vigilancia de la Salud AmbientalVigilancia de la Salud Ambiental2026</v>
          </cell>
          <cell r="G4678" t="str">
            <v>Acciones de Fiscalización y Aseguramiento Sanitario</v>
          </cell>
          <cell r="H4678" t="str">
            <v>Línea Seguridad química</v>
          </cell>
          <cell r="I4678" t="str">
            <v>GSP</v>
          </cell>
          <cell r="J4678" t="str">
            <v>Establecimiento vigilado y controlado</v>
          </cell>
          <cell r="K4678" t="str">
            <v>VER SIVIGILA</v>
          </cell>
          <cell r="L4678" t="str">
            <v>VER SIVIGILA</v>
          </cell>
          <cell r="M4678" t="str">
            <v>6_ANTONIO_NARIÑO</v>
          </cell>
          <cell r="N4678" t="str">
            <v>2_FEBRERO_2026</v>
          </cell>
          <cell r="O4678" t="str">
            <v>2212. Vigilancia de la Salud AmbientalVigilancia de la Salud Ambiental20266_ANTONIO_NARIÑO2_FEBRERO_2026</v>
          </cell>
          <cell r="P4678">
            <v>91656</v>
          </cell>
          <cell r="S4678">
            <v>19</v>
          </cell>
          <cell r="T4678">
            <v>1741464</v>
          </cell>
        </row>
        <row r="4679">
          <cell r="F4679" t="str">
            <v>2212. Vigilancia de la Salud AmbientalVigilancia de la Salud Ambiental2026</v>
          </cell>
          <cell r="G4679" t="str">
            <v>Acciones de Fiscalización y Aseguramiento Sanitario</v>
          </cell>
          <cell r="H4679" t="str">
            <v>Línea Seguridad química</v>
          </cell>
          <cell r="I4679" t="str">
            <v>GSP</v>
          </cell>
          <cell r="J4679" t="str">
            <v>Establecimiento vigilado y controlado</v>
          </cell>
          <cell r="K4679" t="str">
            <v>VER SIVIGILA</v>
          </cell>
          <cell r="L4679" t="str">
            <v>VER SIVIGILA</v>
          </cell>
          <cell r="M4679" t="str">
            <v>1_CANDELARIA</v>
          </cell>
          <cell r="N4679" t="str">
            <v>2_FEBRERO_2026</v>
          </cell>
          <cell r="O4679" t="str">
            <v>2212. Vigilancia de la Salud AmbientalVigilancia de la Salud Ambiental20261_CANDELARIA2_FEBRERO_2026</v>
          </cell>
          <cell r="P4679">
            <v>91656</v>
          </cell>
          <cell r="S4679">
            <v>26</v>
          </cell>
          <cell r="T4679">
            <v>2383056</v>
          </cell>
        </row>
        <row r="4680">
          <cell r="F4680" t="str">
            <v>2212. Vigilancia de la Salud AmbientalVigilancia de la Salud Ambiental2026</v>
          </cell>
          <cell r="G4680" t="str">
            <v>Acciones de Fiscalización y Aseguramiento Sanitario</v>
          </cell>
          <cell r="H4680" t="str">
            <v>Línea Seguridad química</v>
          </cell>
          <cell r="I4680" t="str">
            <v>GSP</v>
          </cell>
          <cell r="J4680" t="str">
            <v>Establecimiento vigilado y controlado</v>
          </cell>
          <cell r="K4680" t="str">
            <v>VER SIVIGILA</v>
          </cell>
          <cell r="L4680" t="str">
            <v>VER SIVIGILA</v>
          </cell>
          <cell r="M4680" t="str">
            <v>5_RAFAEL_URIBE</v>
          </cell>
          <cell r="N4680" t="str">
            <v>2_FEBRERO_2026</v>
          </cell>
          <cell r="O4680" t="str">
            <v>2212. Vigilancia de la Salud AmbientalVigilancia de la Salud Ambiental20265_RAFAEL_URIBE2_FEBRERO_2026</v>
          </cell>
          <cell r="P4680">
            <v>0</v>
          </cell>
          <cell r="S4680">
            <v>0</v>
          </cell>
          <cell r="T4680">
            <v>0</v>
          </cell>
        </row>
        <row r="4681">
          <cell r="F4681" t="str">
            <v>2412. Vigilancia de la Salud AmbientalVigilancia de la Salud Ambiental2026</v>
          </cell>
          <cell r="G4681" t="str">
            <v>Acciones de Fiscalización y Aseguramiento Sanitario</v>
          </cell>
          <cell r="H4681" t="str">
            <v>Línea Seguridad química</v>
          </cell>
          <cell r="I4681" t="str">
            <v>GSP</v>
          </cell>
          <cell r="J4681" t="str">
            <v>Establecimiento vigilado y controlado</v>
          </cell>
          <cell r="K4681" t="str">
            <v>VER SIVIGILA</v>
          </cell>
          <cell r="L4681" t="str">
            <v>VER SIVIGILA</v>
          </cell>
          <cell r="M4681" t="str">
            <v>4_SAN_CRISTOBAL</v>
          </cell>
          <cell r="N4681" t="str">
            <v>2_FEBRERO_2026</v>
          </cell>
          <cell r="O4681" t="str">
            <v>2412. Vigilancia de la Salud AmbientalVigilancia de la Salud Ambiental20264_SAN_CRISTOBAL2_FEBRERO_2026</v>
          </cell>
          <cell r="P4681">
            <v>0</v>
          </cell>
          <cell r="S4681">
            <v>0</v>
          </cell>
          <cell r="T4681">
            <v>0</v>
          </cell>
        </row>
        <row r="4682">
          <cell r="F4682" t="str">
            <v>2412. Vigilancia de la Salud AmbientalVigilancia de la Salud Ambiental2026</v>
          </cell>
          <cell r="G4682" t="str">
            <v>Acciones de Fiscalización y Aseguramiento Sanitario</v>
          </cell>
          <cell r="H4682" t="str">
            <v>Línea Seguridad química</v>
          </cell>
          <cell r="I4682" t="str">
            <v>GSP</v>
          </cell>
          <cell r="J4682" t="str">
            <v>Establecimiento vigilado y controlado</v>
          </cell>
          <cell r="K4682" t="str">
            <v>VER SIVIGILA</v>
          </cell>
          <cell r="L4682" t="str">
            <v>VER SIVIGILA</v>
          </cell>
          <cell r="M4682" t="str">
            <v>5_RAFAEL_URIBE</v>
          </cell>
          <cell r="N4682" t="str">
            <v>2_FEBRERO_2026</v>
          </cell>
          <cell r="O4682" t="str">
            <v>2412. Vigilancia de la Salud AmbientalVigilancia de la Salud Ambiental20265_RAFAEL_URIBE2_FEBRERO_2026</v>
          </cell>
          <cell r="P4682">
            <v>0</v>
          </cell>
          <cell r="S4682">
            <v>0</v>
          </cell>
          <cell r="T4682">
            <v>0</v>
          </cell>
        </row>
        <row r="4683">
          <cell r="F4683" t="str">
            <v>2812. Vigilancia de la Salud AmbientalVigilancia de la Salud Ambiental2026</v>
          </cell>
          <cell r="G4683" t="str">
            <v>Acciones de Fiscalización y Aseguramiento Sanitario</v>
          </cell>
          <cell r="H4683" t="str">
            <v>Línea Calidad de Agua y Saneamiento básico</v>
          </cell>
          <cell r="I4683" t="str">
            <v>GSP</v>
          </cell>
          <cell r="J4683" t="str">
            <v>Establecimiento vigilado y controlado</v>
          </cell>
          <cell r="K4683" t="str">
            <v>VER SIVIGILA</v>
          </cell>
          <cell r="L4683" t="str">
            <v>VER SIVIGILA</v>
          </cell>
          <cell r="M4683" t="str">
            <v>2_SANTA_FE</v>
          </cell>
          <cell r="N4683" t="str">
            <v>2_FEBRERO_2026</v>
          </cell>
          <cell r="O4683" t="str">
            <v>2812. Vigilancia de la Salud AmbientalVigilancia de la Salud Ambiental20262_SANTA_FE2_FEBRERO_2026</v>
          </cell>
          <cell r="P4683">
            <v>71958</v>
          </cell>
          <cell r="S4683">
            <v>1</v>
          </cell>
          <cell r="T4683">
            <v>71958</v>
          </cell>
        </row>
        <row r="4684">
          <cell r="F4684" t="str">
            <v>2812. Vigilancia de la Salud AmbientalVigilancia de la Salud Ambiental2026</v>
          </cell>
          <cell r="G4684" t="str">
            <v>Acciones de Fiscalización y Aseguramiento Sanitario</v>
          </cell>
          <cell r="H4684" t="str">
            <v>Línea Calidad de Agua y Saneamiento básico</v>
          </cell>
          <cell r="I4684" t="str">
            <v>GSP</v>
          </cell>
          <cell r="J4684" t="str">
            <v>Establecimiento vigilado y controlado</v>
          </cell>
          <cell r="K4684" t="str">
            <v>VER SIVIGILA</v>
          </cell>
          <cell r="L4684" t="str">
            <v>VER SIVIGILA</v>
          </cell>
          <cell r="M4684" t="str">
            <v>4_SAN_CRISTOBAL</v>
          </cell>
          <cell r="N4684" t="str">
            <v>2_FEBRERO_2026</v>
          </cell>
          <cell r="O4684" t="str">
            <v>2812. Vigilancia de la Salud AmbientalVigilancia de la Salud Ambiental20264_SAN_CRISTOBAL2_FEBRERO_2026</v>
          </cell>
          <cell r="P4684">
            <v>0</v>
          </cell>
          <cell r="S4684">
            <v>0</v>
          </cell>
          <cell r="T4684">
            <v>0</v>
          </cell>
        </row>
        <row r="4685">
          <cell r="F4685" t="str">
            <v>2812. Vigilancia de la Salud AmbientalVigilancia de la Salud Ambiental2026</v>
          </cell>
          <cell r="G4685" t="str">
            <v>Acciones de Fiscalización y Aseguramiento Sanitario</v>
          </cell>
          <cell r="H4685" t="str">
            <v>Línea Calidad de Agua y Saneamiento básico</v>
          </cell>
          <cell r="I4685" t="str">
            <v>GSP</v>
          </cell>
          <cell r="J4685" t="str">
            <v>Establecimiento vigilado y controlado</v>
          </cell>
          <cell r="K4685" t="str">
            <v>VER SIVIGILA</v>
          </cell>
          <cell r="L4685" t="str">
            <v>VER SIVIGILA</v>
          </cell>
          <cell r="M4685" t="str">
            <v>3_MARTIRES</v>
          </cell>
          <cell r="N4685" t="str">
            <v>2_FEBRERO_2026</v>
          </cell>
          <cell r="O4685" t="str">
            <v>2812. Vigilancia de la Salud AmbientalVigilancia de la Salud Ambiental20263_MARTIRES2_FEBRERO_2026</v>
          </cell>
          <cell r="P4685">
            <v>0</v>
          </cell>
          <cell r="S4685">
            <v>0</v>
          </cell>
          <cell r="T4685">
            <v>0</v>
          </cell>
        </row>
        <row r="4686">
          <cell r="F4686" t="str">
            <v>2812. Vigilancia de la Salud AmbientalVigilancia de la Salud Ambiental2026</v>
          </cell>
          <cell r="G4686" t="str">
            <v>Acciones de Fiscalización y Aseguramiento Sanitario</v>
          </cell>
          <cell r="H4686" t="str">
            <v>Línea Calidad de Agua y Saneamiento básico</v>
          </cell>
          <cell r="I4686" t="str">
            <v>GSP</v>
          </cell>
          <cell r="J4686" t="str">
            <v>Establecimiento vigilado y controlado</v>
          </cell>
          <cell r="K4686" t="str">
            <v>VER SIVIGILA</v>
          </cell>
          <cell r="L4686" t="str">
            <v>VER SIVIGILA</v>
          </cell>
          <cell r="M4686" t="str">
            <v>6_ANTONIO_NARIÑO</v>
          </cell>
          <cell r="N4686" t="str">
            <v>2_FEBRERO_2026</v>
          </cell>
          <cell r="O4686" t="str">
            <v>2812. Vigilancia de la Salud AmbientalVigilancia de la Salud Ambiental20266_ANTONIO_NARIÑO2_FEBRERO_2026</v>
          </cell>
          <cell r="P4686">
            <v>71958</v>
          </cell>
          <cell r="S4686">
            <v>1</v>
          </cell>
          <cell r="T4686">
            <v>71958</v>
          </cell>
        </row>
        <row r="4687">
          <cell r="F4687" t="str">
            <v>2812. Vigilancia de la Salud AmbientalVigilancia de la Salud Ambiental2026</v>
          </cell>
          <cell r="G4687" t="str">
            <v>Acciones de Fiscalización y Aseguramiento Sanitario</v>
          </cell>
          <cell r="H4687" t="str">
            <v>Línea Calidad de Agua y Saneamiento básico</v>
          </cell>
          <cell r="I4687" t="str">
            <v>GSP</v>
          </cell>
          <cell r="J4687" t="str">
            <v>Establecimiento vigilado y controlado</v>
          </cell>
          <cell r="K4687" t="str">
            <v>VER SIVIGILA</v>
          </cell>
          <cell r="L4687" t="str">
            <v>VER SIVIGILA</v>
          </cell>
          <cell r="M4687" t="str">
            <v>1_CANDELARIA</v>
          </cell>
          <cell r="N4687" t="str">
            <v>2_FEBRERO_2026</v>
          </cell>
          <cell r="O4687" t="str">
            <v>2812. Vigilancia de la Salud AmbientalVigilancia de la Salud Ambiental20261_CANDELARIA2_FEBRERO_2026</v>
          </cell>
          <cell r="P4687">
            <v>71958</v>
          </cell>
          <cell r="S4687">
            <v>1</v>
          </cell>
          <cell r="T4687">
            <v>71958</v>
          </cell>
        </row>
        <row r="4688">
          <cell r="F4688" t="str">
            <v>3112. Vigilancia de la Salud AmbientalVigilancia de la Salud Ambiental2026</v>
          </cell>
          <cell r="G4688" t="str">
            <v>Acciones de Fiscalización y Aseguramiento Sanitario</v>
          </cell>
          <cell r="H4688" t="str">
            <v>Línea Calidad de Agua y Saneamiento básico</v>
          </cell>
          <cell r="I4688" t="str">
            <v>GSP</v>
          </cell>
          <cell r="J4688" t="str">
            <v>Establecimiento vigilado y controlado</v>
          </cell>
          <cell r="K4688" t="str">
            <v>VER SIVIGILA</v>
          </cell>
          <cell r="L4688" t="str">
            <v>VER SIVIGILA</v>
          </cell>
          <cell r="M4688" t="str">
            <v>2_SANTA_FE</v>
          </cell>
          <cell r="N4688" t="str">
            <v>2_FEBRERO_2026</v>
          </cell>
          <cell r="O4688" t="str">
            <v>3112. Vigilancia de la Salud AmbientalVigilancia de la Salud Ambiental20262_SANTA_FE2_FEBRERO_2026</v>
          </cell>
          <cell r="P4688">
            <v>91656</v>
          </cell>
          <cell r="S4688">
            <v>5</v>
          </cell>
          <cell r="T4688">
            <v>458280</v>
          </cell>
        </row>
        <row r="4689">
          <cell r="F4689" t="str">
            <v>3112. Vigilancia de la Salud AmbientalVigilancia de la Salud Ambiental2026</v>
          </cell>
          <cell r="G4689" t="str">
            <v>Acciones de Fiscalización y Aseguramiento Sanitario</v>
          </cell>
          <cell r="H4689" t="str">
            <v>Línea Calidad de Agua y Saneamiento básico</v>
          </cell>
          <cell r="I4689" t="str">
            <v>GSP</v>
          </cell>
          <cell r="J4689" t="str">
            <v>Establecimiento vigilado y controlado</v>
          </cell>
          <cell r="K4689" t="str">
            <v>VER SIVIGILA</v>
          </cell>
          <cell r="L4689" t="str">
            <v>VER SIVIGILA</v>
          </cell>
          <cell r="M4689" t="str">
            <v>4_SAN_CRISTOBAL</v>
          </cell>
          <cell r="N4689" t="str">
            <v>2_FEBRERO_2026</v>
          </cell>
          <cell r="O4689" t="str">
            <v>3112. Vigilancia de la Salud AmbientalVigilancia de la Salud Ambiental20264_SAN_CRISTOBAL2_FEBRERO_2026</v>
          </cell>
          <cell r="P4689">
            <v>91656</v>
          </cell>
          <cell r="S4689">
            <v>11</v>
          </cell>
          <cell r="T4689">
            <v>1008216</v>
          </cell>
        </row>
        <row r="4690">
          <cell r="F4690" t="str">
            <v>3112. Vigilancia de la Salud AmbientalVigilancia de la Salud Ambiental2026</v>
          </cell>
          <cell r="G4690" t="str">
            <v>Acciones de Fiscalización y Aseguramiento Sanitario</v>
          </cell>
          <cell r="H4690" t="str">
            <v>Línea Calidad de Agua y Saneamiento básico</v>
          </cell>
          <cell r="I4690" t="str">
            <v>GSP</v>
          </cell>
          <cell r="J4690" t="str">
            <v>Establecimiento vigilado y controlado</v>
          </cell>
          <cell r="K4690" t="str">
            <v>VER SIVIGILA</v>
          </cell>
          <cell r="L4690" t="str">
            <v>VER SIVIGILA</v>
          </cell>
          <cell r="M4690" t="str">
            <v>3_MARTIRES</v>
          </cell>
          <cell r="N4690" t="str">
            <v>2_FEBRERO_2026</v>
          </cell>
          <cell r="O4690" t="str">
            <v>3112. Vigilancia de la Salud AmbientalVigilancia de la Salud Ambiental20263_MARTIRES2_FEBRERO_2026</v>
          </cell>
          <cell r="P4690">
            <v>91656</v>
          </cell>
          <cell r="S4690">
            <v>4</v>
          </cell>
          <cell r="T4690">
            <v>366624</v>
          </cell>
        </row>
        <row r="4691">
          <cell r="F4691" t="str">
            <v>3112. Vigilancia de la Salud AmbientalVigilancia de la Salud Ambiental2026</v>
          </cell>
          <cell r="G4691" t="str">
            <v>Acciones de Fiscalización y Aseguramiento Sanitario</v>
          </cell>
          <cell r="H4691" t="str">
            <v>Línea Calidad de Agua y Saneamiento básico</v>
          </cell>
          <cell r="I4691" t="str">
            <v>GSP</v>
          </cell>
          <cell r="J4691" t="str">
            <v>Establecimiento vigilado y controlado</v>
          </cell>
          <cell r="K4691" t="str">
            <v>VER SIVIGILA</v>
          </cell>
          <cell r="L4691" t="str">
            <v>VER SIVIGILA</v>
          </cell>
          <cell r="M4691" t="str">
            <v>6_ANTONIO_NARIÑO</v>
          </cell>
          <cell r="N4691" t="str">
            <v>2_FEBRERO_2026</v>
          </cell>
          <cell r="O4691" t="str">
            <v>3112. Vigilancia de la Salud AmbientalVigilancia de la Salud Ambiental20266_ANTONIO_NARIÑO2_FEBRERO_2026</v>
          </cell>
          <cell r="P4691">
            <v>91656</v>
          </cell>
          <cell r="S4691">
            <v>3</v>
          </cell>
          <cell r="T4691">
            <v>274968</v>
          </cell>
        </row>
        <row r="4692">
          <cell r="F4692" t="str">
            <v>3112. Vigilancia de la Salud AmbientalVigilancia de la Salud Ambiental2026</v>
          </cell>
          <cell r="G4692" t="str">
            <v>Acciones de Fiscalización y Aseguramiento Sanitario</v>
          </cell>
          <cell r="H4692" t="str">
            <v>Línea Calidad de Agua y Saneamiento básico</v>
          </cell>
          <cell r="I4692" t="str">
            <v>GSP</v>
          </cell>
          <cell r="J4692" t="str">
            <v>Establecimiento vigilado y controlado</v>
          </cell>
          <cell r="K4692" t="str">
            <v>VER SIVIGILA</v>
          </cell>
          <cell r="L4692" t="str">
            <v>VER SIVIGILA</v>
          </cell>
          <cell r="M4692" t="str">
            <v>1_CANDELARIA</v>
          </cell>
          <cell r="N4692" t="str">
            <v>2_FEBRERO_2026</v>
          </cell>
          <cell r="O4692" t="str">
            <v>3112. Vigilancia de la Salud AmbientalVigilancia de la Salud Ambiental20261_CANDELARIA2_FEBRERO_2026</v>
          </cell>
          <cell r="P4692">
            <v>0</v>
          </cell>
          <cell r="S4692">
            <v>0</v>
          </cell>
          <cell r="T4692">
            <v>0</v>
          </cell>
        </row>
        <row r="4693">
          <cell r="F4693" t="str">
            <v>3112. Vigilancia de la Salud AmbientalVigilancia de la Salud Ambiental2026</v>
          </cell>
          <cell r="G4693" t="str">
            <v>Acciones de Fiscalización y Aseguramiento Sanitario</v>
          </cell>
          <cell r="H4693" t="str">
            <v>Línea Calidad de Agua y Saneamiento básico</v>
          </cell>
          <cell r="I4693" t="str">
            <v>GSP</v>
          </cell>
          <cell r="J4693" t="str">
            <v>Establecimiento vigilado y controlado</v>
          </cell>
          <cell r="K4693" t="str">
            <v>VER SIVIGILA</v>
          </cell>
          <cell r="L4693" t="str">
            <v>VER SIVIGILA</v>
          </cell>
          <cell r="M4693" t="str">
            <v>5_RAFAEL_URIBE</v>
          </cell>
          <cell r="N4693" t="str">
            <v>2_FEBRERO_2026</v>
          </cell>
          <cell r="O4693" t="str">
            <v>3112. Vigilancia de la Salud AmbientalVigilancia de la Salud Ambiental20265_RAFAEL_URIBE2_FEBRERO_2026</v>
          </cell>
          <cell r="P4693">
            <v>91656</v>
          </cell>
          <cell r="S4693">
            <v>13</v>
          </cell>
          <cell r="T4693">
            <v>1191528</v>
          </cell>
        </row>
        <row r="4694">
          <cell r="F4694" t="str">
            <v>3312. Vigilancia de la Salud AmbientalVigilancia de la Salud Ambiental2026</v>
          </cell>
          <cell r="G4694" t="str">
            <v>Acciones de Fiscalización y Aseguramiento Sanitario</v>
          </cell>
          <cell r="H4694" t="str">
            <v>Línea Calidad de Agua y Saneamiento básico</v>
          </cell>
          <cell r="I4694" t="str">
            <v>GSP</v>
          </cell>
          <cell r="J4694" t="str">
            <v>Establecimiento vigilado y controlado</v>
          </cell>
          <cell r="K4694" t="str">
            <v>VER SIVIGILA</v>
          </cell>
          <cell r="L4694" t="str">
            <v>VER SIVIGILA</v>
          </cell>
          <cell r="M4694" t="str">
            <v>2_SANTA_FE</v>
          </cell>
          <cell r="N4694" t="str">
            <v>2_FEBRERO_2026</v>
          </cell>
          <cell r="O4694" t="str">
            <v>3312. Vigilancia de la Salud AmbientalVigilancia de la Salud Ambiental20262_SANTA_FE2_FEBRERO_2026</v>
          </cell>
          <cell r="P4694">
            <v>152760</v>
          </cell>
          <cell r="S4694">
            <v>28</v>
          </cell>
          <cell r="T4694">
            <v>4277280</v>
          </cell>
        </row>
        <row r="4695">
          <cell r="F4695" t="str">
            <v>3312. Vigilancia de la Salud AmbientalVigilancia de la Salud Ambiental2026</v>
          </cell>
          <cell r="G4695" t="str">
            <v>Acciones de Fiscalización y Aseguramiento Sanitario</v>
          </cell>
          <cell r="H4695" t="str">
            <v>Línea Calidad de Agua y Saneamiento básico</v>
          </cell>
          <cell r="I4695" t="str">
            <v>GSP</v>
          </cell>
          <cell r="J4695" t="str">
            <v>Establecimiento vigilado y controlado</v>
          </cell>
          <cell r="K4695" t="str">
            <v>VER SIVIGILA</v>
          </cell>
          <cell r="L4695" t="str">
            <v>VER SIVIGILA</v>
          </cell>
          <cell r="M4695" t="str">
            <v>3_MARTIRES</v>
          </cell>
          <cell r="N4695" t="str">
            <v>2_FEBRERO_2026</v>
          </cell>
          <cell r="O4695" t="str">
            <v>3312. Vigilancia de la Salud AmbientalVigilancia de la Salud Ambiental20263_MARTIRES2_FEBRERO_2026</v>
          </cell>
          <cell r="P4695">
            <v>152760</v>
          </cell>
          <cell r="S4695">
            <v>19</v>
          </cell>
          <cell r="T4695">
            <v>2902440</v>
          </cell>
        </row>
        <row r="4696">
          <cell r="F4696" t="str">
            <v>3312. Vigilancia de la Salud AmbientalVigilancia de la Salud Ambiental2026</v>
          </cell>
          <cell r="G4696" t="str">
            <v>Acciones de Fiscalización y Aseguramiento Sanitario</v>
          </cell>
          <cell r="H4696" t="str">
            <v>Línea Calidad de Agua y Saneamiento básico</v>
          </cell>
          <cell r="I4696" t="str">
            <v>GSP</v>
          </cell>
          <cell r="J4696" t="str">
            <v>Establecimiento vigilado y controlado</v>
          </cell>
          <cell r="K4696" t="str">
            <v>VER SIVIGILA</v>
          </cell>
          <cell r="L4696" t="str">
            <v>VER SIVIGILA</v>
          </cell>
          <cell r="M4696" t="str">
            <v>6_ANTONIO_NARIÑO</v>
          </cell>
          <cell r="N4696" t="str">
            <v>2_FEBRERO_2026</v>
          </cell>
          <cell r="O4696" t="str">
            <v>3312. Vigilancia de la Salud AmbientalVigilancia de la Salud Ambiental20266_ANTONIO_NARIÑO2_FEBRERO_2026</v>
          </cell>
          <cell r="P4696">
            <v>152760</v>
          </cell>
          <cell r="S4696">
            <v>4</v>
          </cell>
          <cell r="T4696">
            <v>611040</v>
          </cell>
        </row>
        <row r="4697">
          <cell r="F4697" t="str">
            <v>3312. Vigilancia de la Salud AmbientalVigilancia de la Salud Ambiental2026</v>
          </cell>
          <cell r="G4697" t="str">
            <v>Acciones de Fiscalización y Aseguramiento Sanitario</v>
          </cell>
          <cell r="H4697" t="str">
            <v>Línea Calidad de Agua y Saneamiento básico</v>
          </cell>
          <cell r="I4697" t="str">
            <v>GSP</v>
          </cell>
          <cell r="J4697" t="str">
            <v>Establecimiento vigilado y controlado</v>
          </cell>
          <cell r="K4697" t="str">
            <v>VER SIVIGILA</v>
          </cell>
          <cell r="L4697" t="str">
            <v>VER SIVIGILA</v>
          </cell>
          <cell r="M4697" t="str">
            <v>1_CANDELARIA</v>
          </cell>
          <cell r="N4697" t="str">
            <v>2_FEBRERO_2026</v>
          </cell>
          <cell r="O4697" t="str">
            <v>3312. Vigilancia de la Salud AmbientalVigilancia de la Salud Ambiental20261_CANDELARIA2_FEBRERO_2026</v>
          </cell>
          <cell r="P4697">
            <v>152760</v>
          </cell>
          <cell r="S4697">
            <v>7</v>
          </cell>
          <cell r="T4697">
            <v>1069320</v>
          </cell>
        </row>
        <row r="4698">
          <cell r="F4698" t="str">
            <v>3312. Vigilancia de la Salud AmbientalVigilancia de la Salud Ambiental2026</v>
          </cell>
          <cell r="G4698" t="str">
            <v>Acciones de Fiscalización y Aseguramiento Sanitario</v>
          </cell>
          <cell r="H4698" t="str">
            <v>Línea Calidad de Agua y Saneamiento básico</v>
          </cell>
          <cell r="I4698" t="str">
            <v>GSP</v>
          </cell>
          <cell r="J4698" t="str">
            <v>Establecimiento vigilado y controlado</v>
          </cell>
          <cell r="K4698" t="str">
            <v>VER SIVIGILA</v>
          </cell>
          <cell r="L4698" t="str">
            <v>VER SIVIGILA</v>
          </cell>
          <cell r="M4698" t="str">
            <v>5_RAFAEL_URIBE</v>
          </cell>
          <cell r="N4698" t="str">
            <v>2_FEBRERO_2026</v>
          </cell>
          <cell r="O4698" t="str">
            <v>3312. Vigilancia de la Salud AmbientalVigilancia de la Salud Ambiental20265_RAFAEL_URIBE2_FEBRERO_2026</v>
          </cell>
          <cell r="P4698">
            <v>0</v>
          </cell>
          <cell r="S4698">
            <v>0</v>
          </cell>
          <cell r="T4698">
            <v>0</v>
          </cell>
        </row>
        <row r="4699">
          <cell r="F4699" t="str">
            <v>3412. Vigilancia de la Salud AmbientalVigilancia de la Salud Ambiental2026</v>
          </cell>
          <cell r="G4699" t="str">
            <v>Acciones de Fiscalización y Aseguramiento Sanitario</v>
          </cell>
          <cell r="H4699" t="str">
            <v>Línea Calidad de Agua y Saneamiento básico</v>
          </cell>
          <cell r="I4699" t="str">
            <v>GSP</v>
          </cell>
          <cell r="J4699" t="str">
            <v>Establecimiento vigilado y controlado</v>
          </cell>
          <cell r="K4699" t="str">
            <v>VER SIVIGILA</v>
          </cell>
          <cell r="L4699" t="str">
            <v>VER SIVIGILA</v>
          </cell>
          <cell r="M4699" t="str">
            <v>2_SANTA_FE</v>
          </cell>
          <cell r="N4699" t="str">
            <v>2_FEBRERO_2026</v>
          </cell>
          <cell r="O4699" t="str">
            <v>3412. Vigilancia de la Salud AmbientalVigilancia de la Salud Ambiental20262_SANTA_FE2_FEBRERO_2026</v>
          </cell>
          <cell r="P4699">
            <v>91656</v>
          </cell>
          <cell r="S4699">
            <v>1</v>
          </cell>
          <cell r="T4699">
            <v>91656</v>
          </cell>
        </row>
        <row r="4700">
          <cell r="F4700" t="str">
            <v>3412. Vigilancia de la Salud AmbientalVigilancia de la Salud Ambiental2026</v>
          </cell>
          <cell r="G4700" t="str">
            <v>Acciones de Fiscalización y Aseguramiento Sanitario</v>
          </cell>
          <cell r="H4700" t="str">
            <v>Línea Calidad de Agua y Saneamiento básico</v>
          </cell>
          <cell r="I4700" t="str">
            <v>GSP</v>
          </cell>
          <cell r="J4700" t="str">
            <v>Establecimiento vigilado y controlado</v>
          </cell>
          <cell r="K4700" t="str">
            <v>VER SIVIGILA</v>
          </cell>
          <cell r="L4700" t="str">
            <v>VER SIVIGILA</v>
          </cell>
          <cell r="M4700" t="str">
            <v>4_SAN_CRISTOBAL</v>
          </cell>
          <cell r="N4700" t="str">
            <v>2_FEBRERO_2026</v>
          </cell>
          <cell r="O4700" t="str">
            <v>3412. Vigilancia de la Salud AmbientalVigilancia de la Salud Ambiental20264_SAN_CRISTOBAL2_FEBRERO_2026</v>
          </cell>
          <cell r="P4700">
            <v>91656</v>
          </cell>
          <cell r="S4700">
            <v>1</v>
          </cell>
          <cell r="T4700">
            <v>91656</v>
          </cell>
        </row>
        <row r="4701">
          <cell r="F4701" t="str">
            <v>3412. Vigilancia de la Salud AmbientalVigilancia de la Salud Ambiental2026</v>
          </cell>
          <cell r="G4701" t="str">
            <v>Acciones de Fiscalización y Aseguramiento Sanitario</v>
          </cell>
          <cell r="H4701" t="str">
            <v>Línea Calidad de Agua y Saneamiento básico</v>
          </cell>
          <cell r="I4701" t="str">
            <v>GSP</v>
          </cell>
          <cell r="J4701" t="str">
            <v>Establecimiento vigilado y controlado</v>
          </cell>
          <cell r="K4701" t="str">
            <v>VER SIVIGILA</v>
          </cell>
          <cell r="L4701" t="str">
            <v>VER SIVIGILA</v>
          </cell>
          <cell r="M4701" t="str">
            <v>3_MARTIRES</v>
          </cell>
          <cell r="N4701" t="str">
            <v>2_FEBRERO_2026</v>
          </cell>
          <cell r="O4701" t="str">
            <v>3412. Vigilancia de la Salud AmbientalVigilancia de la Salud Ambiental20263_MARTIRES2_FEBRERO_2026</v>
          </cell>
          <cell r="P4701">
            <v>0</v>
          </cell>
          <cell r="S4701">
            <v>0</v>
          </cell>
          <cell r="T4701">
            <v>0</v>
          </cell>
        </row>
        <row r="4702">
          <cell r="F4702" t="str">
            <v>3412. Vigilancia de la Salud AmbientalVigilancia de la Salud Ambiental2026</v>
          </cell>
          <cell r="G4702" t="str">
            <v>Acciones de Fiscalización y Aseguramiento Sanitario</v>
          </cell>
          <cell r="H4702" t="str">
            <v>Línea Calidad de Agua y Saneamiento básico</v>
          </cell>
          <cell r="I4702" t="str">
            <v>GSP</v>
          </cell>
          <cell r="J4702" t="str">
            <v>Establecimiento vigilado y controlado</v>
          </cell>
          <cell r="K4702" t="str">
            <v>VER SIVIGILA</v>
          </cell>
          <cell r="L4702" t="str">
            <v>VER SIVIGILA</v>
          </cell>
          <cell r="M4702" t="str">
            <v>6_ANTONIO_NARIÑO</v>
          </cell>
          <cell r="N4702" t="str">
            <v>2_FEBRERO_2026</v>
          </cell>
          <cell r="O4702" t="str">
            <v>3412. Vigilancia de la Salud AmbientalVigilancia de la Salud Ambiental20266_ANTONIO_NARIÑO2_FEBRERO_2026</v>
          </cell>
          <cell r="P4702">
            <v>0</v>
          </cell>
          <cell r="S4702">
            <v>0</v>
          </cell>
          <cell r="T4702">
            <v>0</v>
          </cell>
        </row>
        <row r="4703">
          <cell r="F4703" t="str">
            <v>3412. Vigilancia de la Salud AmbientalVigilancia de la Salud Ambiental2026</v>
          </cell>
          <cell r="G4703" t="str">
            <v>Acciones de Fiscalización y Aseguramiento Sanitario</v>
          </cell>
          <cell r="H4703" t="str">
            <v>Línea Calidad de Agua y Saneamiento básico</v>
          </cell>
          <cell r="I4703" t="str">
            <v>GSP</v>
          </cell>
          <cell r="J4703" t="str">
            <v>Establecimiento vigilado y controlado</v>
          </cell>
          <cell r="K4703" t="str">
            <v>VER SIVIGILA</v>
          </cell>
          <cell r="L4703" t="str">
            <v>VER SIVIGILA</v>
          </cell>
          <cell r="M4703" t="str">
            <v>5_RAFAEL_URIBE</v>
          </cell>
          <cell r="N4703" t="str">
            <v>2_FEBRERO_2026</v>
          </cell>
          <cell r="O4703" t="str">
            <v>3412. Vigilancia de la Salud AmbientalVigilancia de la Salud Ambiental20265_RAFAEL_URIBE2_FEBRERO_2026</v>
          </cell>
          <cell r="P4703">
            <v>0</v>
          </cell>
          <cell r="S4703">
            <v>0</v>
          </cell>
          <cell r="T4703">
            <v>0</v>
          </cell>
        </row>
        <row r="4704">
          <cell r="F4704" t="str">
            <v>4112. Vigilancia de la Salud AmbientalVigilancia de la Salud Ambiental2026</v>
          </cell>
          <cell r="G4704" t="str">
            <v>Acciones de Fiscalización y Aseguramiento Sanitario</v>
          </cell>
          <cell r="H4704" t="str">
            <v>Línea Calidad de Agua y Saneamiento básico</v>
          </cell>
          <cell r="I4704" t="str">
            <v>GSP</v>
          </cell>
          <cell r="J4704" t="str">
            <v>Establecimiento vigilado y controlado</v>
          </cell>
          <cell r="K4704" t="str">
            <v>VER SIVIGILA</v>
          </cell>
          <cell r="L4704" t="str">
            <v>VER SIVIGILA</v>
          </cell>
          <cell r="M4704" t="str">
            <v>2_SANTA_FE</v>
          </cell>
          <cell r="N4704" t="str">
            <v>2_FEBRERO_2026</v>
          </cell>
          <cell r="O4704" t="str">
            <v>4112. Vigilancia de la Salud AmbientalVigilancia de la Salud Ambiental20262_SANTA_FE2_FEBRERO_2026</v>
          </cell>
          <cell r="P4704">
            <v>0</v>
          </cell>
          <cell r="S4704">
            <v>0</v>
          </cell>
          <cell r="T4704">
            <v>0</v>
          </cell>
        </row>
        <row r="4705">
          <cell r="F4705" t="str">
            <v>4112. Vigilancia de la Salud AmbientalVigilancia de la Salud Ambiental2026</v>
          </cell>
          <cell r="G4705" t="str">
            <v>Acciones de Fiscalización y Aseguramiento Sanitario</v>
          </cell>
          <cell r="H4705" t="str">
            <v>Línea Calidad de Agua y Saneamiento básico</v>
          </cell>
          <cell r="I4705" t="str">
            <v>GSP</v>
          </cell>
          <cell r="J4705" t="str">
            <v>Establecimiento vigilado y controlado</v>
          </cell>
          <cell r="K4705" t="str">
            <v>VER SIVIGILA</v>
          </cell>
          <cell r="L4705" t="str">
            <v>VER SIVIGILA</v>
          </cell>
          <cell r="M4705" t="str">
            <v>4_SAN_CRISTOBAL</v>
          </cell>
          <cell r="N4705" t="str">
            <v>2_FEBRERO_2026</v>
          </cell>
          <cell r="O4705" t="str">
            <v>4112. Vigilancia de la Salud AmbientalVigilancia de la Salud Ambiental20264_SAN_CRISTOBAL2_FEBRERO_2026</v>
          </cell>
          <cell r="P4705">
            <v>91656</v>
          </cell>
          <cell r="S4705">
            <v>5</v>
          </cell>
          <cell r="T4705">
            <v>458280</v>
          </cell>
        </row>
        <row r="4706">
          <cell r="F4706" t="str">
            <v>4112. Vigilancia de la Salud AmbientalVigilancia de la Salud Ambiental2026</v>
          </cell>
          <cell r="G4706" t="str">
            <v>Acciones de Fiscalización y Aseguramiento Sanitario</v>
          </cell>
          <cell r="H4706" t="str">
            <v>Línea Calidad de Agua y Saneamiento básico</v>
          </cell>
          <cell r="I4706" t="str">
            <v>GSP</v>
          </cell>
          <cell r="J4706" t="str">
            <v>Establecimiento vigilado y controlado</v>
          </cell>
          <cell r="K4706" t="str">
            <v>VER SIVIGILA</v>
          </cell>
          <cell r="L4706" t="str">
            <v>VER SIVIGILA</v>
          </cell>
          <cell r="M4706" t="str">
            <v>3_MARTIRES</v>
          </cell>
          <cell r="N4706" t="str">
            <v>2_FEBRERO_2026</v>
          </cell>
          <cell r="O4706" t="str">
            <v>4112. Vigilancia de la Salud AmbientalVigilancia de la Salud Ambiental20263_MARTIRES2_FEBRERO_2026</v>
          </cell>
          <cell r="P4706">
            <v>0</v>
          </cell>
          <cell r="S4706">
            <v>0</v>
          </cell>
          <cell r="T4706">
            <v>0</v>
          </cell>
        </row>
        <row r="4707">
          <cell r="F4707" t="str">
            <v>4112. Vigilancia de la Salud AmbientalVigilancia de la Salud Ambiental2026</v>
          </cell>
          <cell r="G4707" t="str">
            <v>Acciones de Fiscalización y Aseguramiento Sanitario</v>
          </cell>
          <cell r="H4707" t="str">
            <v>Línea Calidad de Agua y Saneamiento básico</v>
          </cell>
          <cell r="I4707" t="str">
            <v>GSP</v>
          </cell>
          <cell r="J4707" t="str">
            <v>Establecimiento vigilado y controlado</v>
          </cell>
          <cell r="K4707" t="str">
            <v>VER SIVIGILA</v>
          </cell>
          <cell r="L4707" t="str">
            <v>VER SIVIGILA</v>
          </cell>
          <cell r="M4707" t="str">
            <v>6_ANTONIO_NARIÑO</v>
          </cell>
          <cell r="N4707" t="str">
            <v>2_FEBRERO_2026</v>
          </cell>
          <cell r="O4707" t="str">
            <v>4112. Vigilancia de la Salud AmbientalVigilancia de la Salud Ambiental20266_ANTONIO_NARIÑO2_FEBRERO_2026</v>
          </cell>
          <cell r="P4707">
            <v>91656</v>
          </cell>
          <cell r="S4707">
            <v>1</v>
          </cell>
          <cell r="T4707">
            <v>91656</v>
          </cell>
        </row>
        <row r="4708">
          <cell r="F4708" t="str">
            <v>4112. Vigilancia de la Salud AmbientalVigilancia de la Salud Ambiental2026</v>
          </cell>
          <cell r="G4708" t="str">
            <v>Acciones de Fiscalización y Aseguramiento Sanitario</v>
          </cell>
          <cell r="H4708" t="str">
            <v>Línea Calidad de Agua y Saneamiento básico</v>
          </cell>
          <cell r="I4708" t="str">
            <v>GSP</v>
          </cell>
          <cell r="J4708" t="str">
            <v>Establecimiento vigilado y controlado</v>
          </cell>
          <cell r="K4708" t="str">
            <v>VER SIVIGILA</v>
          </cell>
          <cell r="L4708" t="str">
            <v>VER SIVIGILA</v>
          </cell>
          <cell r="M4708" t="str">
            <v>1_CANDELARIA</v>
          </cell>
          <cell r="N4708" t="str">
            <v>2_FEBRERO_2026</v>
          </cell>
          <cell r="O4708" t="str">
            <v>4112. Vigilancia de la Salud AmbientalVigilancia de la Salud Ambiental20261_CANDELARIA2_FEBRERO_2026</v>
          </cell>
          <cell r="P4708">
            <v>0</v>
          </cell>
          <cell r="S4708">
            <v>0</v>
          </cell>
          <cell r="T4708">
            <v>0</v>
          </cell>
        </row>
        <row r="4709">
          <cell r="F4709" t="str">
            <v>4112. Vigilancia de la Salud AmbientalVigilancia de la Salud Ambiental2026</v>
          </cell>
          <cell r="G4709" t="str">
            <v>Acciones de Fiscalización y Aseguramiento Sanitario</v>
          </cell>
          <cell r="H4709" t="str">
            <v>Línea Calidad de Agua y Saneamiento básico</v>
          </cell>
          <cell r="I4709" t="str">
            <v>GSP</v>
          </cell>
          <cell r="J4709" t="str">
            <v>Establecimiento vigilado y controlado</v>
          </cell>
          <cell r="K4709" t="str">
            <v>VER SIVIGILA</v>
          </cell>
          <cell r="L4709" t="str">
            <v>VER SIVIGILA</v>
          </cell>
          <cell r="M4709" t="str">
            <v>5_RAFAEL_URIBE</v>
          </cell>
          <cell r="N4709" t="str">
            <v>2_FEBRERO_2026</v>
          </cell>
          <cell r="O4709" t="str">
            <v>4112. Vigilancia de la Salud AmbientalVigilancia de la Salud Ambiental20265_RAFAEL_URIBE2_FEBRERO_2026</v>
          </cell>
          <cell r="P4709">
            <v>91656</v>
          </cell>
          <cell r="S4709">
            <v>4</v>
          </cell>
          <cell r="T4709">
            <v>366624</v>
          </cell>
        </row>
        <row r="4710">
          <cell r="F4710" t="str">
            <v>4312. Vigilancia de la Salud AmbientalVigilancia de la Salud Ambiental2026</v>
          </cell>
          <cell r="G4710" t="str">
            <v>Acciones de Fiscalización y Aseguramiento Sanitario</v>
          </cell>
          <cell r="H4710" t="str">
            <v>Línea Calidad de Agua y Saneamiento básico</v>
          </cell>
          <cell r="I4710" t="str">
            <v>GSP</v>
          </cell>
          <cell r="J4710" t="str">
            <v>Establecimiento vigilado y controlado</v>
          </cell>
          <cell r="K4710" t="str">
            <v>VER SIVIGILA</v>
          </cell>
          <cell r="L4710" t="str">
            <v>VER SIVIGILA</v>
          </cell>
          <cell r="M4710" t="str">
            <v>2_SANTA_FE</v>
          </cell>
          <cell r="N4710" t="str">
            <v>2_FEBRERO_2026</v>
          </cell>
          <cell r="O4710" t="str">
            <v>4312. Vigilancia de la Salud AmbientalVigilancia de la Salud Ambiental20262_SANTA_FE2_FEBRERO_2026</v>
          </cell>
          <cell r="P4710">
            <v>71958</v>
          </cell>
          <cell r="S4710">
            <v>3</v>
          </cell>
          <cell r="T4710">
            <v>215874</v>
          </cell>
        </row>
        <row r="4711">
          <cell r="F4711" t="str">
            <v>4312. Vigilancia de la Salud AmbientalVigilancia de la Salud Ambiental2026</v>
          </cell>
          <cell r="G4711" t="str">
            <v>Acciones de Fiscalización y Aseguramiento Sanitario</v>
          </cell>
          <cell r="H4711" t="str">
            <v>Línea Calidad de Agua y Saneamiento básico</v>
          </cell>
          <cell r="I4711" t="str">
            <v>GSP</v>
          </cell>
          <cell r="J4711" t="str">
            <v>Establecimiento vigilado y controlado</v>
          </cell>
          <cell r="K4711" t="str">
            <v>VER SIVIGILA</v>
          </cell>
          <cell r="L4711" t="str">
            <v>VER SIVIGILA</v>
          </cell>
          <cell r="M4711" t="str">
            <v>4_SAN_CRISTOBAL</v>
          </cell>
          <cell r="N4711" t="str">
            <v>2_FEBRERO_2026</v>
          </cell>
          <cell r="O4711" t="str">
            <v>4312. Vigilancia de la Salud AmbientalVigilancia de la Salud Ambiental20264_SAN_CRISTOBAL2_FEBRERO_2026</v>
          </cell>
          <cell r="P4711">
            <v>71958</v>
          </cell>
          <cell r="S4711">
            <v>22</v>
          </cell>
          <cell r="T4711">
            <v>1583076</v>
          </cell>
        </row>
        <row r="4712">
          <cell r="F4712" t="str">
            <v>4312. Vigilancia de la Salud AmbientalVigilancia de la Salud Ambiental2026</v>
          </cell>
          <cell r="G4712" t="str">
            <v>Acciones de Fiscalización y Aseguramiento Sanitario</v>
          </cell>
          <cell r="H4712" t="str">
            <v>Línea Calidad de Agua y Saneamiento básico</v>
          </cell>
          <cell r="I4712" t="str">
            <v>GSP</v>
          </cell>
          <cell r="J4712" t="str">
            <v>Establecimiento vigilado y controlado</v>
          </cell>
          <cell r="K4712" t="str">
            <v>VER SIVIGILA</v>
          </cell>
          <cell r="L4712" t="str">
            <v>VER SIVIGILA</v>
          </cell>
          <cell r="M4712" t="str">
            <v>3_MARTIRES</v>
          </cell>
          <cell r="N4712" t="str">
            <v>2_FEBRERO_2026</v>
          </cell>
          <cell r="O4712" t="str">
            <v>4312. Vigilancia de la Salud AmbientalVigilancia de la Salud Ambiental20263_MARTIRES2_FEBRERO_2026</v>
          </cell>
          <cell r="P4712">
            <v>71958</v>
          </cell>
          <cell r="S4712">
            <v>4</v>
          </cell>
          <cell r="T4712">
            <v>287832</v>
          </cell>
        </row>
        <row r="4713">
          <cell r="F4713" t="str">
            <v>4312. Vigilancia de la Salud AmbientalVigilancia de la Salud Ambiental2026</v>
          </cell>
          <cell r="G4713" t="str">
            <v>Acciones de Fiscalización y Aseguramiento Sanitario</v>
          </cell>
          <cell r="H4713" t="str">
            <v>Línea Calidad de Agua y Saneamiento básico</v>
          </cell>
          <cell r="I4713" t="str">
            <v>GSP</v>
          </cell>
          <cell r="J4713" t="str">
            <v>Establecimiento vigilado y controlado</v>
          </cell>
          <cell r="K4713" t="str">
            <v>VER SIVIGILA</v>
          </cell>
          <cell r="L4713" t="str">
            <v>VER SIVIGILA</v>
          </cell>
          <cell r="M4713" t="str">
            <v>6_ANTONIO_NARIÑO</v>
          </cell>
          <cell r="N4713" t="str">
            <v>2_FEBRERO_2026</v>
          </cell>
          <cell r="O4713" t="str">
            <v>4312. Vigilancia de la Salud AmbientalVigilancia de la Salud Ambiental20266_ANTONIO_NARIÑO2_FEBRERO_2026</v>
          </cell>
          <cell r="P4713">
            <v>0</v>
          </cell>
          <cell r="S4713">
            <v>0</v>
          </cell>
          <cell r="T4713">
            <v>0</v>
          </cell>
        </row>
        <row r="4714">
          <cell r="F4714" t="str">
            <v>4312. Vigilancia de la Salud AmbientalVigilancia de la Salud Ambiental2026</v>
          </cell>
          <cell r="G4714" t="str">
            <v>Acciones de Fiscalización y Aseguramiento Sanitario</v>
          </cell>
          <cell r="H4714" t="str">
            <v>Línea Calidad de Agua y Saneamiento básico</v>
          </cell>
          <cell r="I4714" t="str">
            <v>GSP</v>
          </cell>
          <cell r="J4714" t="str">
            <v>Establecimiento vigilado y controlado</v>
          </cell>
          <cell r="K4714" t="str">
            <v>VER SIVIGILA</v>
          </cell>
          <cell r="L4714" t="str">
            <v>VER SIVIGILA</v>
          </cell>
          <cell r="M4714" t="str">
            <v>1_CANDELARIA</v>
          </cell>
          <cell r="N4714" t="str">
            <v>2_FEBRERO_2026</v>
          </cell>
          <cell r="O4714" t="str">
            <v>4312. Vigilancia de la Salud AmbientalVigilancia de la Salud Ambiental20261_CANDELARIA2_FEBRERO_2026</v>
          </cell>
          <cell r="P4714">
            <v>71958</v>
          </cell>
          <cell r="S4714">
            <v>1</v>
          </cell>
          <cell r="T4714">
            <v>71958</v>
          </cell>
        </row>
        <row r="4715">
          <cell r="F4715" t="str">
            <v>4312. Vigilancia de la Salud AmbientalVigilancia de la Salud Ambiental2026</v>
          </cell>
          <cell r="G4715" t="str">
            <v>Acciones de Fiscalización y Aseguramiento Sanitario</v>
          </cell>
          <cell r="H4715" t="str">
            <v>Línea Calidad de Agua y Saneamiento básico</v>
          </cell>
          <cell r="I4715" t="str">
            <v>GSP</v>
          </cell>
          <cell r="J4715" t="str">
            <v>Establecimiento vigilado y controlado</v>
          </cell>
          <cell r="K4715" t="str">
            <v>VER SIVIGILA</v>
          </cell>
          <cell r="L4715" t="str">
            <v>VER SIVIGILA</v>
          </cell>
          <cell r="M4715" t="str">
            <v>5_RAFAEL_URIBE</v>
          </cell>
          <cell r="N4715" t="str">
            <v>2_FEBRERO_2026</v>
          </cell>
          <cell r="O4715" t="str">
            <v>4312. Vigilancia de la Salud AmbientalVigilancia de la Salud Ambiental20265_RAFAEL_URIBE2_FEBRERO_2026</v>
          </cell>
          <cell r="P4715">
            <v>71958</v>
          </cell>
          <cell r="S4715">
            <v>29</v>
          </cell>
          <cell r="T4715">
            <v>2086782</v>
          </cell>
        </row>
        <row r="4716">
          <cell r="F4716" t="str">
            <v>4612. Vigilancia de la Salud AmbientalVigilancia de la Salud Ambiental2026</v>
          </cell>
          <cell r="G4716" t="str">
            <v>Acciones de Fiscalización y Aseguramiento Sanitario</v>
          </cell>
          <cell r="H4716" t="str">
            <v>Línea Calidad de Agua y Saneamiento básico</v>
          </cell>
          <cell r="I4716" t="str">
            <v>GSP</v>
          </cell>
          <cell r="J4716" t="str">
            <v>Establecimiento vigilado y controlado</v>
          </cell>
          <cell r="K4716" t="str">
            <v>VER SIVIGILA</v>
          </cell>
          <cell r="L4716" t="str">
            <v>VER SIVIGILA</v>
          </cell>
          <cell r="M4716" t="str">
            <v>2_SANTA_FE</v>
          </cell>
          <cell r="N4716" t="str">
            <v>2_FEBRERO_2026</v>
          </cell>
          <cell r="O4716" t="str">
            <v>4612. Vigilancia de la Salud AmbientalVigilancia de la Salud Ambiental20262_SANTA_FE2_FEBRERO_2026</v>
          </cell>
          <cell r="P4716">
            <v>122208</v>
          </cell>
          <cell r="S4716">
            <v>7</v>
          </cell>
          <cell r="T4716">
            <v>855456</v>
          </cell>
        </row>
        <row r="4717">
          <cell r="F4717" t="str">
            <v>4612. Vigilancia de la Salud AmbientalVigilancia de la Salud Ambiental2026</v>
          </cell>
          <cell r="G4717" t="str">
            <v>Acciones de Fiscalización y Aseguramiento Sanitario</v>
          </cell>
          <cell r="H4717" t="str">
            <v>Línea Calidad de Agua y Saneamiento básico</v>
          </cell>
          <cell r="I4717" t="str">
            <v>GSP</v>
          </cell>
          <cell r="J4717" t="str">
            <v>Establecimiento vigilado y controlado</v>
          </cell>
          <cell r="K4717" t="str">
            <v>VER SIVIGILA</v>
          </cell>
          <cell r="L4717" t="str">
            <v>VER SIVIGILA</v>
          </cell>
          <cell r="M4717" t="str">
            <v>4_SAN_CRISTOBAL</v>
          </cell>
          <cell r="N4717" t="str">
            <v>2_FEBRERO_2026</v>
          </cell>
          <cell r="O4717" t="str">
            <v>4612. Vigilancia de la Salud AmbientalVigilancia de la Salud Ambiental20264_SAN_CRISTOBAL2_FEBRERO_2026</v>
          </cell>
          <cell r="P4717">
            <v>122208</v>
          </cell>
          <cell r="S4717">
            <v>2</v>
          </cell>
          <cell r="T4717">
            <v>244416</v>
          </cell>
        </row>
        <row r="4718">
          <cell r="F4718" t="str">
            <v>4612. Vigilancia de la Salud AmbientalVigilancia de la Salud Ambiental2026</v>
          </cell>
          <cell r="G4718" t="str">
            <v>Acciones de Fiscalización y Aseguramiento Sanitario</v>
          </cell>
          <cell r="H4718" t="str">
            <v>Línea Calidad de Agua y Saneamiento básico</v>
          </cell>
          <cell r="I4718" t="str">
            <v>GSP</v>
          </cell>
          <cell r="J4718" t="str">
            <v>Establecimiento vigilado y controlado</v>
          </cell>
          <cell r="K4718" t="str">
            <v>VER SIVIGILA</v>
          </cell>
          <cell r="L4718" t="str">
            <v>VER SIVIGILA</v>
          </cell>
          <cell r="M4718" t="str">
            <v>3_MARTIRES</v>
          </cell>
          <cell r="N4718" t="str">
            <v>2_FEBRERO_2026</v>
          </cell>
          <cell r="O4718" t="str">
            <v>4612. Vigilancia de la Salud AmbientalVigilancia de la Salud Ambiental20263_MARTIRES2_FEBRERO_2026</v>
          </cell>
          <cell r="P4718">
            <v>122208</v>
          </cell>
          <cell r="S4718">
            <v>8</v>
          </cell>
          <cell r="T4718">
            <v>977664</v>
          </cell>
        </row>
        <row r="4719">
          <cell r="F4719" t="str">
            <v>4612. Vigilancia de la Salud AmbientalVigilancia de la Salud Ambiental2026</v>
          </cell>
          <cell r="G4719" t="str">
            <v>Acciones de Fiscalización y Aseguramiento Sanitario</v>
          </cell>
          <cell r="H4719" t="str">
            <v>Línea Calidad de Agua y Saneamiento básico</v>
          </cell>
          <cell r="I4719" t="str">
            <v>GSP</v>
          </cell>
          <cell r="J4719" t="str">
            <v>Establecimiento vigilado y controlado</v>
          </cell>
          <cell r="K4719" t="str">
            <v>VER SIVIGILA</v>
          </cell>
          <cell r="L4719" t="str">
            <v>VER SIVIGILA</v>
          </cell>
          <cell r="M4719" t="str">
            <v>6_ANTONIO_NARIÑO</v>
          </cell>
          <cell r="N4719" t="str">
            <v>2_FEBRERO_2026</v>
          </cell>
          <cell r="O4719" t="str">
            <v>4612. Vigilancia de la Salud AmbientalVigilancia de la Salud Ambiental20266_ANTONIO_NARIÑO2_FEBRERO_2026</v>
          </cell>
          <cell r="P4719">
            <v>122208</v>
          </cell>
          <cell r="S4719">
            <v>2</v>
          </cell>
          <cell r="T4719">
            <v>244416</v>
          </cell>
        </row>
        <row r="4720">
          <cell r="F4720" t="str">
            <v>4612. Vigilancia de la Salud AmbientalVigilancia de la Salud Ambiental2026</v>
          </cell>
          <cell r="G4720" t="str">
            <v>Acciones de Fiscalización y Aseguramiento Sanitario</v>
          </cell>
          <cell r="H4720" t="str">
            <v>Línea Calidad de Agua y Saneamiento básico</v>
          </cell>
          <cell r="I4720" t="str">
            <v>GSP</v>
          </cell>
          <cell r="J4720" t="str">
            <v>Establecimiento vigilado y controlado</v>
          </cell>
          <cell r="K4720" t="str">
            <v>VER SIVIGILA</v>
          </cell>
          <cell r="L4720" t="str">
            <v>VER SIVIGILA</v>
          </cell>
          <cell r="M4720" t="str">
            <v>1_CANDELARIA</v>
          </cell>
          <cell r="N4720" t="str">
            <v>2_FEBRERO_2026</v>
          </cell>
          <cell r="O4720" t="str">
            <v>4612. Vigilancia de la Salud AmbientalVigilancia de la Salud Ambiental20261_CANDELARIA2_FEBRERO_2026</v>
          </cell>
          <cell r="P4720">
            <v>122208</v>
          </cell>
          <cell r="S4720">
            <v>3</v>
          </cell>
          <cell r="T4720">
            <v>366624</v>
          </cell>
        </row>
        <row r="4721">
          <cell r="F4721" t="str">
            <v>4612. Vigilancia de la Salud AmbientalVigilancia de la Salud Ambiental2026</v>
          </cell>
          <cell r="G4721" t="str">
            <v>Acciones de Fiscalización y Aseguramiento Sanitario</v>
          </cell>
          <cell r="H4721" t="str">
            <v>Línea Calidad de Agua y Saneamiento básico</v>
          </cell>
          <cell r="I4721" t="str">
            <v>GSP</v>
          </cell>
          <cell r="J4721" t="str">
            <v>Establecimiento vigilado y controlado</v>
          </cell>
          <cell r="K4721" t="str">
            <v>VER SIVIGILA</v>
          </cell>
          <cell r="L4721" t="str">
            <v>VER SIVIGILA</v>
          </cell>
          <cell r="M4721" t="str">
            <v>5_RAFAEL_URIBE</v>
          </cell>
          <cell r="N4721" t="str">
            <v>2_FEBRERO_2026</v>
          </cell>
          <cell r="O4721" t="str">
            <v>4612. Vigilancia de la Salud AmbientalVigilancia de la Salud Ambiental20265_RAFAEL_URIBE2_FEBRERO_2026</v>
          </cell>
          <cell r="P4721">
            <v>122208</v>
          </cell>
          <cell r="S4721">
            <v>2</v>
          </cell>
          <cell r="T4721">
            <v>244416</v>
          </cell>
        </row>
        <row r="4722">
          <cell r="F4722" t="str">
            <v>6312. Vigilancia de la Salud AmbientalVigilancia de la Salud Ambiental2026</v>
          </cell>
          <cell r="G4722" t="str">
            <v>Intervenciones en Viviendas</v>
          </cell>
          <cell r="H4722" t="str">
            <v>Línea Calidad de Agua y Saneamiento básico</v>
          </cell>
          <cell r="I4722" t="str">
            <v>GSP</v>
          </cell>
          <cell r="J4722" t="str">
            <v>Inspección en Viviendas</v>
          </cell>
          <cell r="K4722" t="str">
            <v>VER SIVIGILA</v>
          </cell>
          <cell r="L4722" t="str">
            <v>VER SIVIGILA</v>
          </cell>
          <cell r="M4722" t="str">
            <v>2_SANTA_FE</v>
          </cell>
          <cell r="N4722" t="str">
            <v>2_FEBRERO_2026</v>
          </cell>
          <cell r="O4722" t="str">
            <v>6312. Vigilancia de la Salud AmbientalVigilancia de la Salud Ambiental20262_SANTA_FE2_FEBRERO_2026</v>
          </cell>
          <cell r="P4722">
            <v>0</v>
          </cell>
          <cell r="S4722">
            <v>0</v>
          </cell>
          <cell r="T4722">
            <v>0</v>
          </cell>
        </row>
        <row r="4723">
          <cell r="F4723" t="str">
            <v>6312. Vigilancia de la Salud AmbientalVigilancia de la Salud Ambiental2026</v>
          </cell>
          <cell r="G4723" t="str">
            <v>Intervenciones en Viviendas</v>
          </cell>
          <cell r="H4723" t="str">
            <v>Línea Calidad de Agua y Saneamiento básico</v>
          </cell>
          <cell r="I4723" t="str">
            <v>GSP</v>
          </cell>
          <cell r="J4723" t="str">
            <v>Inspección en Viviendas</v>
          </cell>
          <cell r="K4723" t="str">
            <v>VER SIVIGILA</v>
          </cell>
          <cell r="L4723" t="str">
            <v>VER SIVIGILA</v>
          </cell>
          <cell r="M4723" t="str">
            <v>4_SAN_CRISTOBAL</v>
          </cell>
          <cell r="N4723" t="str">
            <v>2_FEBRERO_2026</v>
          </cell>
          <cell r="O4723" t="str">
            <v>6312. Vigilancia de la Salud AmbientalVigilancia de la Salud Ambiental20264_SAN_CRISTOBAL2_FEBRERO_2026</v>
          </cell>
          <cell r="P4723">
            <v>0</v>
          </cell>
          <cell r="S4723">
            <v>0</v>
          </cell>
          <cell r="T4723">
            <v>0</v>
          </cell>
        </row>
        <row r="4724">
          <cell r="F4724" t="str">
            <v>6312. Vigilancia de la Salud AmbientalVigilancia de la Salud Ambiental2026</v>
          </cell>
          <cell r="G4724" t="str">
            <v>Intervenciones en Viviendas</v>
          </cell>
          <cell r="H4724" t="str">
            <v>Línea Calidad de Agua y Saneamiento básico</v>
          </cell>
          <cell r="I4724" t="str">
            <v>GSP</v>
          </cell>
          <cell r="J4724" t="str">
            <v>Inspección en Viviendas</v>
          </cell>
          <cell r="K4724" t="str">
            <v>VER SIVIGILA</v>
          </cell>
          <cell r="L4724" t="str">
            <v>VER SIVIGILA</v>
          </cell>
          <cell r="M4724" t="str">
            <v>3_MARTIRES</v>
          </cell>
          <cell r="N4724" t="str">
            <v>2_FEBRERO_2026</v>
          </cell>
          <cell r="O4724" t="str">
            <v>6312. Vigilancia de la Salud AmbientalVigilancia de la Salud Ambiental20263_MARTIRES2_FEBRERO_2026</v>
          </cell>
          <cell r="P4724">
            <v>71958</v>
          </cell>
          <cell r="S4724">
            <v>1</v>
          </cell>
          <cell r="T4724">
            <v>71958</v>
          </cell>
        </row>
        <row r="4725">
          <cell r="F4725" t="str">
            <v>6312. Vigilancia de la Salud AmbientalVigilancia de la Salud Ambiental2026</v>
          </cell>
          <cell r="G4725" t="str">
            <v>Intervenciones en Viviendas</v>
          </cell>
          <cell r="H4725" t="str">
            <v>Línea Calidad de Agua y Saneamiento básico</v>
          </cell>
          <cell r="I4725" t="str">
            <v>GSP</v>
          </cell>
          <cell r="J4725" t="str">
            <v>Inspección en Viviendas</v>
          </cell>
          <cell r="K4725" t="str">
            <v>VER SIVIGILA</v>
          </cell>
          <cell r="L4725" t="str">
            <v>VER SIVIGILA</v>
          </cell>
          <cell r="M4725" t="str">
            <v>6_ANTONIO_NARIÑO</v>
          </cell>
          <cell r="N4725" t="str">
            <v>2_FEBRERO_2026</v>
          </cell>
          <cell r="O4725" t="str">
            <v>6312. Vigilancia de la Salud AmbientalVigilancia de la Salud Ambiental20266_ANTONIO_NARIÑO2_FEBRERO_2026</v>
          </cell>
          <cell r="P4725">
            <v>0</v>
          </cell>
          <cell r="S4725">
            <v>0</v>
          </cell>
          <cell r="T4725">
            <v>0</v>
          </cell>
        </row>
        <row r="4726">
          <cell r="F4726" t="str">
            <v>6312. Vigilancia de la Salud AmbientalVigilancia de la Salud Ambiental2026</v>
          </cell>
          <cell r="G4726" t="str">
            <v>Intervenciones en Viviendas</v>
          </cell>
          <cell r="H4726" t="str">
            <v>Línea Calidad de Agua y Saneamiento básico</v>
          </cell>
          <cell r="I4726" t="str">
            <v>GSP</v>
          </cell>
          <cell r="J4726" t="str">
            <v>Inspección en Viviendas</v>
          </cell>
          <cell r="K4726" t="str">
            <v>VER SIVIGILA</v>
          </cell>
          <cell r="L4726" t="str">
            <v>VER SIVIGILA</v>
          </cell>
          <cell r="M4726" t="str">
            <v>1_CANDELARIA</v>
          </cell>
          <cell r="N4726" t="str">
            <v>2_FEBRERO_2026</v>
          </cell>
          <cell r="O4726" t="str">
            <v>6312. Vigilancia de la Salud AmbientalVigilancia de la Salud Ambiental20261_CANDELARIA2_FEBRERO_2026</v>
          </cell>
          <cell r="P4726">
            <v>71958</v>
          </cell>
          <cell r="S4726">
            <v>1</v>
          </cell>
          <cell r="T4726">
            <v>71958</v>
          </cell>
        </row>
        <row r="4727">
          <cell r="F4727" t="str">
            <v>6312. Vigilancia de la Salud AmbientalVigilancia de la Salud Ambiental2026</v>
          </cell>
          <cell r="G4727" t="str">
            <v>Intervenciones en Viviendas</v>
          </cell>
          <cell r="H4727" t="str">
            <v>Línea Calidad de Agua y Saneamiento básico</v>
          </cell>
          <cell r="I4727" t="str">
            <v>GSP</v>
          </cell>
          <cell r="J4727" t="str">
            <v>Inspección en Viviendas</v>
          </cell>
          <cell r="K4727" t="str">
            <v>VER SIVIGILA</v>
          </cell>
          <cell r="L4727" t="str">
            <v>VER SIVIGILA</v>
          </cell>
          <cell r="M4727" t="str">
            <v>5_RAFAEL_URIBE</v>
          </cell>
          <cell r="N4727" t="str">
            <v>2_FEBRERO_2026</v>
          </cell>
          <cell r="O4727" t="str">
            <v>6312. Vigilancia de la Salud AmbientalVigilancia de la Salud Ambiental20265_RAFAEL_URIBE2_FEBRERO_2026</v>
          </cell>
          <cell r="P4727">
            <v>0</v>
          </cell>
          <cell r="S4727">
            <v>0</v>
          </cell>
          <cell r="T4727">
            <v>0</v>
          </cell>
        </row>
        <row r="4728">
          <cell r="F4728" t="str">
            <v>6412. Vigilancia de la Salud AmbientalVigilancia de la Salud Ambiental2026</v>
          </cell>
          <cell r="G4728" t="str">
            <v>Acciones de Fiscalización y Aseguramiento Sanitario</v>
          </cell>
          <cell r="H4728" t="str">
            <v>Línea de Medicamentos y Tecnologías en Salud</v>
          </cell>
          <cell r="I4728" t="str">
            <v>GSP</v>
          </cell>
          <cell r="J4728" t="str">
            <v>Establecimiento vigilado y controlado</v>
          </cell>
          <cell r="K4728" t="str">
            <v>VER SIVIGILA</v>
          </cell>
          <cell r="L4728" t="str">
            <v>VER SIVIGILA</v>
          </cell>
          <cell r="M4728" t="str">
            <v>4_SAN_CRISTOBAL</v>
          </cell>
          <cell r="N4728" t="str">
            <v>2_FEBRERO_2026</v>
          </cell>
          <cell r="O4728" t="str">
            <v>6412. Vigilancia de la Salud AmbientalVigilancia de la Salud Ambiental20264_SAN_CRISTOBAL2_FEBRERO_2026</v>
          </cell>
          <cell r="P4728">
            <v>0</v>
          </cell>
          <cell r="S4728">
            <v>0</v>
          </cell>
          <cell r="T4728">
            <v>0</v>
          </cell>
        </row>
        <row r="4729">
          <cell r="F4729" t="str">
            <v>6412. Vigilancia de la Salud AmbientalVigilancia de la Salud Ambiental2026</v>
          </cell>
          <cell r="G4729" t="str">
            <v>Acciones de Fiscalización y Aseguramiento Sanitario</v>
          </cell>
          <cell r="H4729" t="str">
            <v>Línea de Medicamentos y Tecnologías en Salud</v>
          </cell>
          <cell r="I4729" t="str">
            <v>GSP</v>
          </cell>
          <cell r="J4729" t="str">
            <v>Establecimiento vigilado y controlado</v>
          </cell>
          <cell r="K4729" t="str">
            <v>VER SIVIGILA</v>
          </cell>
          <cell r="L4729" t="str">
            <v>VER SIVIGILA</v>
          </cell>
          <cell r="M4729" t="str">
            <v>1_CANDELARIA</v>
          </cell>
          <cell r="N4729" t="str">
            <v>2_FEBRERO_2026</v>
          </cell>
          <cell r="O4729" t="str">
            <v>6412. Vigilancia de la Salud AmbientalVigilancia de la Salud Ambiental20261_CANDELARIA2_FEBRERO_2026</v>
          </cell>
          <cell r="P4729">
            <v>52863</v>
          </cell>
          <cell r="S4729">
            <v>8</v>
          </cell>
          <cell r="T4729">
            <v>422904</v>
          </cell>
        </row>
        <row r="4730">
          <cell r="F4730" t="str">
            <v>6512. Vigilancia de la Salud AmbientalVigilancia de la Salud Ambiental2026</v>
          </cell>
          <cell r="G4730" t="str">
            <v>Acciones de Fiscalización y Aseguramiento Sanitario</v>
          </cell>
          <cell r="H4730" t="str">
            <v>Línea de Medicamentos y Tecnologías en Salud</v>
          </cell>
          <cell r="I4730" t="str">
            <v>GSP</v>
          </cell>
          <cell r="J4730" t="str">
            <v>Establecimiento vigilado y controlado</v>
          </cell>
          <cell r="K4730" t="str">
            <v>VER SIVIGILA</v>
          </cell>
          <cell r="L4730" t="str">
            <v>VER SIVIGILA</v>
          </cell>
          <cell r="M4730" t="str">
            <v>2_SANTA_FE</v>
          </cell>
          <cell r="N4730" t="str">
            <v>2_FEBRERO_2026</v>
          </cell>
          <cell r="O4730" t="str">
            <v>6512. Vigilancia de la Salud AmbientalVigilancia de la Salud Ambiental20262_SANTA_FE2_FEBRERO_2026</v>
          </cell>
          <cell r="P4730">
            <v>140968</v>
          </cell>
          <cell r="S4730">
            <v>3</v>
          </cell>
          <cell r="T4730">
            <v>422904</v>
          </cell>
        </row>
        <row r="4731">
          <cell r="F4731" t="str">
            <v>6512. Vigilancia de la Salud AmbientalVigilancia de la Salud Ambiental2026</v>
          </cell>
          <cell r="G4731" t="str">
            <v>Acciones de Fiscalización y Aseguramiento Sanitario</v>
          </cell>
          <cell r="H4731" t="str">
            <v>Línea de Medicamentos y Tecnologías en Salud</v>
          </cell>
          <cell r="I4731" t="str">
            <v>GSP</v>
          </cell>
          <cell r="J4731" t="str">
            <v>Establecimiento vigilado y controlado</v>
          </cell>
          <cell r="K4731" t="str">
            <v>VER SIVIGILA</v>
          </cell>
          <cell r="L4731" t="str">
            <v>VER SIVIGILA</v>
          </cell>
          <cell r="M4731" t="str">
            <v>4_SAN_CRISTOBAL</v>
          </cell>
          <cell r="N4731" t="str">
            <v>2_FEBRERO_2026</v>
          </cell>
          <cell r="O4731" t="str">
            <v>6512. Vigilancia de la Salud AmbientalVigilancia de la Salud Ambiental20264_SAN_CRISTOBAL2_FEBRERO_2026</v>
          </cell>
          <cell r="P4731">
            <v>140968</v>
          </cell>
          <cell r="S4731">
            <v>23</v>
          </cell>
          <cell r="T4731">
            <v>3242264</v>
          </cell>
        </row>
        <row r="4732">
          <cell r="F4732" t="str">
            <v>6512. Vigilancia de la Salud AmbientalVigilancia de la Salud Ambiental2026</v>
          </cell>
          <cell r="G4732" t="str">
            <v>Acciones de Fiscalización y Aseguramiento Sanitario</v>
          </cell>
          <cell r="H4732" t="str">
            <v>Línea de Medicamentos y Tecnologías en Salud</v>
          </cell>
          <cell r="I4732" t="str">
            <v>GSP</v>
          </cell>
          <cell r="J4732" t="str">
            <v>Establecimiento vigilado y controlado</v>
          </cell>
          <cell r="K4732" t="str">
            <v>VER SIVIGILA</v>
          </cell>
          <cell r="L4732" t="str">
            <v>VER SIVIGILA</v>
          </cell>
          <cell r="M4732" t="str">
            <v>3_MARTIRES</v>
          </cell>
          <cell r="N4732" t="str">
            <v>2_FEBRERO_2026</v>
          </cell>
          <cell r="O4732" t="str">
            <v>6512. Vigilancia de la Salud AmbientalVigilancia de la Salud Ambiental20263_MARTIRES2_FEBRERO_2026</v>
          </cell>
          <cell r="P4732">
            <v>140968</v>
          </cell>
          <cell r="S4732">
            <v>6</v>
          </cell>
          <cell r="T4732">
            <v>845808</v>
          </cell>
        </row>
        <row r="4733">
          <cell r="F4733" t="str">
            <v>6512. Vigilancia de la Salud AmbientalVigilancia de la Salud Ambiental2026</v>
          </cell>
          <cell r="G4733" t="str">
            <v>Acciones de Fiscalización y Aseguramiento Sanitario</v>
          </cell>
          <cell r="H4733" t="str">
            <v>Línea de Medicamentos y Tecnologías en Salud</v>
          </cell>
          <cell r="I4733" t="str">
            <v>GSP</v>
          </cell>
          <cell r="J4733" t="str">
            <v>Establecimiento vigilado y controlado</v>
          </cell>
          <cell r="K4733" t="str">
            <v>VER SIVIGILA</v>
          </cell>
          <cell r="L4733" t="str">
            <v>VER SIVIGILA</v>
          </cell>
          <cell r="M4733" t="str">
            <v>6_ANTONIO_NARIÑO</v>
          </cell>
          <cell r="N4733" t="str">
            <v>2_FEBRERO_2026</v>
          </cell>
          <cell r="O4733" t="str">
            <v>6512. Vigilancia de la Salud AmbientalVigilancia de la Salud Ambiental20266_ANTONIO_NARIÑO2_FEBRERO_2026</v>
          </cell>
          <cell r="P4733">
            <v>140968</v>
          </cell>
          <cell r="S4733">
            <v>7</v>
          </cell>
          <cell r="T4733">
            <v>986776</v>
          </cell>
        </row>
        <row r="4734">
          <cell r="F4734" t="str">
            <v>6512. Vigilancia de la Salud AmbientalVigilancia de la Salud Ambiental2026</v>
          </cell>
          <cell r="G4734" t="str">
            <v>Acciones de Fiscalización y Aseguramiento Sanitario</v>
          </cell>
          <cell r="H4734" t="str">
            <v>Línea de Medicamentos y Tecnologías en Salud</v>
          </cell>
          <cell r="I4734" t="str">
            <v>GSP</v>
          </cell>
          <cell r="J4734" t="str">
            <v>Establecimiento vigilado y controlado</v>
          </cell>
          <cell r="K4734" t="str">
            <v>VER SIVIGILA</v>
          </cell>
          <cell r="L4734" t="str">
            <v>VER SIVIGILA</v>
          </cell>
          <cell r="M4734" t="str">
            <v>1_CANDELARIA</v>
          </cell>
          <cell r="N4734" t="str">
            <v>2_FEBRERO_2026</v>
          </cell>
          <cell r="O4734" t="str">
            <v>6512. Vigilancia de la Salud AmbientalVigilancia de la Salud Ambiental20261_CANDELARIA2_FEBRERO_2026</v>
          </cell>
          <cell r="P4734">
            <v>140968</v>
          </cell>
          <cell r="S4734">
            <v>2</v>
          </cell>
          <cell r="T4734">
            <v>281936</v>
          </cell>
        </row>
        <row r="4735">
          <cell r="F4735" t="str">
            <v>6512. Vigilancia de la Salud AmbientalVigilancia de la Salud Ambiental2026</v>
          </cell>
          <cell r="G4735" t="str">
            <v>Acciones de Fiscalización y Aseguramiento Sanitario</v>
          </cell>
          <cell r="H4735" t="str">
            <v>Línea de Medicamentos y Tecnologías en Salud</v>
          </cell>
          <cell r="I4735" t="str">
            <v>GSP</v>
          </cell>
          <cell r="J4735" t="str">
            <v>Establecimiento vigilado y controlado</v>
          </cell>
          <cell r="K4735" t="str">
            <v>VER SIVIGILA</v>
          </cell>
          <cell r="L4735" t="str">
            <v>VER SIVIGILA</v>
          </cell>
          <cell r="M4735" t="str">
            <v>5_RAFAEL_URIBE</v>
          </cell>
          <cell r="N4735" t="str">
            <v>2_FEBRERO_2026</v>
          </cell>
          <cell r="O4735" t="str">
            <v>6512. Vigilancia de la Salud AmbientalVigilancia de la Salud Ambiental20265_RAFAEL_URIBE2_FEBRERO_2026</v>
          </cell>
          <cell r="P4735">
            <v>140968</v>
          </cell>
          <cell r="S4735">
            <v>18</v>
          </cell>
          <cell r="T4735">
            <v>2537424</v>
          </cell>
        </row>
        <row r="4736">
          <cell r="F4736" t="str">
            <v>6712. Vigilancia de la Salud AmbientalVigilancia de la Salud Ambiental2026</v>
          </cell>
          <cell r="G4736" t="str">
            <v>Acciones de Fiscalización y Aseguramiento Sanitario</v>
          </cell>
          <cell r="H4736" t="str">
            <v>Línea de Medicamentos y Tecnologías en Salud</v>
          </cell>
          <cell r="I4736" t="str">
            <v>GSP</v>
          </cell>
          <cell r="J4736" t="str">
            <v>Establecimiento vigilado y controlado</v>
          </cell>
          <cell r="K4736" t="str">
            <v>VER SIVIGILA</v>
          </cell>
          <cell r="L4736" t="str">
            <v>VER SIVIGILA</v>
          </cell>
          <cell r="M4736" t="str">
            <v>2_SANTA_FE</v>
          </cell>
          <cell r="N4736" t="str">
            <v>2_FEBRERO_2026</v>
          </cell>
          <cell r="O4736" t="str">
            <v>6712. Vigilancia de la Salud AmbientalVigilancia de la Salud Ambiental20262_SANTA_FE2_FEBRERO_2026</v>
          </cell>
          <cell r="P4736">
            <v>0</v>
          </cell>
          <cell r="S4736">
            <v>0</v>
          </cell>
          <cell r="T4736">
            <v>0</v>
          </cell>
        </row>
        <row r="4737">
          <cell r="F4737" t="str">
            <v>6812. Vigilancia de la Salud AmbientalVigilancia de la Salud Ambiental2026</v>
          </cell>
          <cell r="G4737" t="str">
            <v>Acciones de Fiscalización y Aseguramiento Sanitario</v>
          </cell>
          <cell r="H4737" t="str">
            <v>Línea de Medicamentos y Tecnologías en Salud</v>
          </cell>
          <cell r="I4737" t="str">
            <v>GSP</v>
          </cell>
          <cell r="J4737" t="str">
            <v>Establecimiento vigilado y controlado</v>
          </cell>
          <cell r="K4737" t="str">
            <v>VER SIVIGILA</v>
          </cell>
          <cell r="L4737" t="str">
            <v>VER SIVIGILA</v>
          </cell>
          <cell r="M4737" t="str">
            <v>2_SANTA_FE</v>
          </cell>
          <cell r="N4737" t="str">
            <v>2_FEBRERO_2026</v>
          </cell>
          <cell r="O4737" t="str">
            <v>6812. Vigilancia de la Salud AmbientalVigilancia de la Salud Ambiental20262_SANTA_FE2_FEBRERO_2026</v>
          </cell>
          <cell r="P4737">
            <v>281936</v>
          </cell>
          <cell r="S4737">
            <v>1</v>
          </cell>
          <cell r="T4737">
            <v>281936</v>
          </cell>
        </row>
        <row r="4738">
          <cell r="F4738" t="str">
            <v>6812. Vigilancia de la Salud AmbientalVigilancia de la Salud Ambiental2026</v>
          </cell>
          <cell r="G4738" t="str">
            <v>Acciones de Fiscalización y Aseguramiento Sanitario</v>
          </cell>
          <cell r="H4738" t="str">
            <v>Línea de Medicamentos y Tecnologías en Salud</v>
          </cell>
          <cell r="I4738" t="str">
            <v>GSP</v>
          </cell>
          <cell r="J4738" t="str">
            <v>Establecimiento vigilado y controlado</v>
          </cell>
          <cell r="K4738" t="str">
            <v>VER SIVIGILA</v>
          </cell>
          <cell r="L4738" t="str">
            <v>VER SIVIGILA</v>
          </cell>
          <cell r="M4738" t="str">
            <v>4_SAN_CRISTOBAL</v>
          </cell>
          <cell r="N4738" t="str">
            <v>2_FEBRERO_2026</v>
          </cell>
          <cell r="O4738" t="str">
            <v>6812. Vigilancia de la Salud AmbientalVigilancia de la Salud Ambiental20264_SAN_CRISTOBAL2_FEBRERO_2026</v>
          </cell>
          <cell r="P4738">
            <v>0</v>
          </cell>
          <cell r="S4738">
            <v>0</v>
          </cell>
          <cell r="T4738">
            <v>0</v>
          </cell>
        </row>
        <row r="4739">
          <cell r="F4739" t="str">
            <v>6812. Vigilancia de la Salud AmbientalVigilancia de la Salud Ambiental2026</v>
          </cell>
          <cell r="G4739" t="str">
            <v>Acciones de Fiscalización y Aseguramiento Sanitario</v>
          </cell>
          <cell r="H4739" t="str">
            <v>Línea de Medicamentos y Tecnologías en Salud</v>
          </cell>
          <cell r="I4739" t="str">
            <v>GSP</v>
          </cell>
          <cell r="J4739" t="str">
            <v>Establecimiento vigilado y controlado</v>
          </cell>
          <cell r="K4739" t="str">
            <v>VER SIVIGILA</v>
          </cell>
          <cell r="L4739" t="str">
            <v>VER SIVIGILA</v>
          </cell>
          <cell r="M4739" t="str">
            <v>3_MARTIRES</v>
          </cell>
          <cell r="N4739" t="str">
            <v>2_FEBRERO_2026</v>
          </cell>
          <cell r="O4739" t="str">
            <v>6812. Vigilancia de la Salud AmbientalVigilancia de la Salud Ambiental20263_MARTIRES2_FEBRERO_2026</v>
          </cell>
          <cell r="P4739">
            <v>0</v>
          </cell>
          <cell r="S4739">
            <v>0</v>
          </cell>
          <cell r="T4739">
            <v>0</v>
          </cell>
        </row>
        <row r="4740">
          <cell r="F4740" t="str">
            <v>6812. Vigilancia de la Salud AmbientalVigilancia de la Salud Ambiental2026</v>
          </cell>
          <cell r="G4740" t="str">
            <v>Acciones de Fiscalización y Aseguramiento Sanitario</v>
          </cell>
          <cell r="H4740" t="str">
            <v>Línea de Medicamentos y Tecnologías en Salud</v>
          </cell>
          <cell r="I4740" t="str">
            <v>GSP</v>
          </cell>
          <cell r="J4740" t="str">
            <v>Establecimiento vigilado y controlado</v>
          </cell>
          <cell r="K4740" t="str">
            <v>VER SIVIGILA</v>
          </cell>
          <cell r="L4740" t="str">
            <v>VER SIVIGILA</v>
          </cell>
          <cell r="M4740" t="str">
            <v>6_ANTONIO_NARIÑO</v>
          </cell>
          <cell r="N4740" t="str">
            <v>2_FEBRERO_2026</v>
          </cell>
          <cell r="O4740" t="str">
            <v>6812. Vigilancia de la Salud AmbientalVigilancia de la Salud Ambiental20266_ANTONIO_NARIÑO2_FEBRERO_2026</v>
          </cell>
          <cell r="P4740">
            <v>0</v>
          </cell>
          <cell r="S4740">
            <v>0</v>
          </cell>
          <cell r="T4740">
            <v>0</v>
          </cell>
        </row>
        <row r="4741">
          <cell r="F4741" t="str">
            <v>6812. Vigilancia de la Salud AmbientalVigilancia de la Salud Ambiental2026</v>
          </cell>
          <cell r="G4741" t="str">
            <v>Acciones de Fiscalización y Aseguramiento Sanitario</v>
          </cell>
          <cell r="H4741" t="str">
            <v>Línea de Medicamentos y Tecnologías en Salud</v>
          </cell>
          <cell r="I4741" t="str">
            <v>GSP</v>
          </cell>
          <cell r="J4741" t="str">
            <v>Establecimiento vigilado y controlado</v>
          </cell>
          <cell r="K4741" t="str">
            <v>VER SIVIGILA</v>
          </cell>
          <cell r="L4741" t="str">
            <v>VER SIVIGILA</v>
          </cell>
          <cell r="M4741" t="str">
            <v>5_RAFAEL_URIBE</v>
          </cell>
          <cell r="N4741" t="str">
            <v>2_FEBRERO_2026</v>
          </cell>
          <cell r="O4741" t="str">
            <v>6812. Vigilancia de la Salud AmbientalVigilancia de la Salud Ambiental20265_RAFAEL_URIBE2_FEBRERO_2026</v>
          </cell>
          <cell r="P4741">
            <v>281936</v>
          </cell>
          <cell r="S4741">
            <v>1</v>
          </cell>
          <cell r="T4741">
            <v>281936</v>
          </cell>
        </row>
        <row r="4742">
          <cell r="F4742" t="str">
            <v>6912. Vigilancia de la Salud AmbientalVigilancia de la Salud Ambiental2026</v>
          </cell>
          <cell r="G4742" t="str">
            <v>Acciones de Fiscalización y Aseguramiento Sanitario</v>
          </cell>
          <cell r="H4742" t="str">
            <v>Línea de Medicamentos y Tecnologías en Salud</v>
          </cell>
          <cell r="I4742" t="str">
            <v>GSP</v>
          </cell>
          <cell r="J4742" t="str">
            <v>Establecimiento vigilado y controlado</v>
          </cell>
          <cell r="K4742" t="str">
            <v>VER SIVIGILA</v>
          </cell>
          <cell r="L4742" t="str">
            <v>VER SIVIGILA</v>
          </cell>
          <cell r="M4742" t="str">
            <v>2_SANTA_FE</v>
          </cell>
          <cell r="N4742" t="str">
            <v>2_FEBRERO_2026</v>
          </cell>
          <cell r="O4742" t="str">
            <v>6912. Vigilancia de la Salud AmbientalVigilancia de la Salud Ambiental20262_SANTA_FE2_FEBRERO_2026</v>
          </cell>
          <cell r="P4742">
            <v>71958</v>
          </cell>
          <cell r="S4742">
            <v>6</v>
          </cell>
          <cell r="T4742">
            <v>431748</v>
          </cell>
        </row>
        <row r="4743">
          <cell r="F4743" t="str">
            <v>6912. Vigilancia de la Salud AmbientalVigilancia de la Salud Ambiental2026</v>
          </cell>
          <cell r="G4743" t="str">
            <v>Acciones de Fiscalización y Aseguramiento Sanitario</v>
          </cell>
          <cell r="H4743" t="str">
            <v>Línea de Medicamentos y Tecnologías en Salud</v>
          </cell>
          <cell r="I4743" t="str">
            <v>GSP</v>
          </cell>
          <cell r="J4743" t="str">
            <v>Establecimiento vigilado y controlado</v>
          </cell>
          <cell r="K4743" t="str">
            <v>VER SIVIGILA</v>
          </cell>
          <cell r="L4743" t="str">
            <v>VER SIVIGILA</v>
          </cell>
          <cell r="M4743" t="str">
            <v>4_SAN_CRISTOBAL</v>
          </cell>
          <cell r="N4743" t="str">
            <v>2_FEBRERO_2026</v>
          </cell>
          <cell r="O4743" t="str">
            <v>6912. Vigilancia de la Salud AmbientalVigilancia de la Salud Ambiental20264_SAN_CRISTOBAL2_FEBRERO_2026</v>
          </cell>
          <cell r="P4743">
            <v>71958</v>
          </cell>
          <cell r="S4743">
            <v>10</v>
          </cell>
          <cell r="T4743">
            <v>719580</v>
          </cell>
        </row>
        <row r="4744">
          <cell r="F4744" t="str">
            <v>6912. Vigilancia de la Salud AmbientalVigilancia de la Salud Ambiental2026</v>
          </cell>
          <cell r="G4744" t="str">
            <v>Acciones de Fiscalización y Aseguramiento Sanitario</v>
          </cell>
          <cell r="H4744" t="str">
            <v>Línea de Medicamentos y Tecnologías en Salud</v>
          </cell>
          <cell r="I4744" t="str">
            <v>GSP</v>
          </cell>
          <cell r="J4744" t="str">
            <v>Establecimiento vigilado y controlado</v>
          </cell>
          <cell r="K4744" t="str">
            <v>VER SIVIGILA</v>
          </cell>
          <cell r="L4744" t="str">
            <v>VER SIVIGILA</v>
          </cell>
          <cell r="M4744" t="str">
            <v>3_MARTIRES</v>
          </cell>
          <cell r="N4744" t="str">
            <v>2_FEBRERO_2026</v>
          </cell>
          <cell r="O4744" t="str">
            <v>6912. Vigilancia de la Salud AmbientalVigilancia de la Salud Ambiental20263_MARTIRES2_FEBRERO_2026</v>
          </cell>
          <cell r="P4744">
            <v>71958</v>
          </cell>
          <cell r="S4744">
            <v>4</v>
          </cell>
          <cell r="T4744">
            <v>287832</v>
          </cell>
        </row>
        <row r="4745">
          <cell r="F4745" t="str">
            <v>6912. Vigilancia de la Salud AmbientalVigilancia de la Salud Ambiental2026</v>
          </cell>
          <cell r="G4745" t="str">
            <v>Acciones de Fiscalización y Aseguramiento Sanitario</v>
          </cell>
          <cell r="H4745" t="str">
            <v>Línea de Medicamentos y Tecnologías en Salud</v>
          </cell>
          <cell r="I4745" t="str">
            <v>GSP</v>
          </cell>
          <cell r="J4745" t="str">
            <v>Establecimiento vigilado y controlado</v>
          </cell>
          <cell r="K4745" t="str">
            <v>VER SIVIGILA</v>
          </cell>
          <cell r="L4745" t="str">
            <v>VER SIVIGILA</v>
          </cell>
          <cell r="M4745" t="str">
            <v>6_ANTONIO_NARIÑO</v>
          </cell>
          <cell r="N4745" t="str">
            <v>2_FEBRERO_2026</v>
          </cell>
          <cell r="O4745" t="str">
            <v>6912. Vigilancia de la Salud AmbientalVigilancia de la Salud Ambiental20266_ANTONIO_NARIÑO2_FEBRERO_2026</v>
          </cell>
          <cell r="P4745">
            <v>71958</v>
          </cell>
          <cell r="S4745">
            <v>4</v>
          </cell>
          <cell r="T4745">
            <v>287832</v>
          </cell>
        </row>
        <row r="4746">
          <cell r="F4746" t="str">
            <v>6912. Vigilancia de la Salud AmbientalVigilancia de la Salud Ambiental2026</v>
          </cell>
          <cell r="G4746" t="str">
            <v>Acciones de Fiscalización y Aseguramiento Sanitario</v>
          </cell>
          <cell r="H4746" t="str">
            <v>Línea de Medicamentos y Tecnologías en Salud</v>
          </cell>
          <cell r="I4746" t="str">
            <v>GSP</v>
          </cell>
          <cell r="J4746" t="str">
            <v>Establecimiento vigilado y controlado</v>
          </cell>
          <cell r="K4746" t="str">
            <v>VER SIVIGILA</v>
          </cell>
          <cell r="L4746" t="str">
            <v>VER SIVIGILA</v>
          </cell>
          <cell r="M4746" t="str">
            <v>1_CANDELARIA</v>
          </cell>
          <cell r="N4746" t="str">
            <v>2_FEBRERO_2026</v>
          </cell>
          <cell r="O4746" t="str">
            <v>6912. Vigilancia de la Salud AmbientalVigilancia de la Salud Ambiental20261_CANDELARIA2_FEBRERO_2026</v>
          </cell>
          <cell r="P4746">
            <v>71958</v>
          </cell>
          <cell r="S4746">
            <v>2</v>
          </cell>
          <cell r="T4746">
            <v>143916</v>
          </cell>
        </row>
        <row r="4747">
          <cell r="F4747" t="str">
            <v>6912. Vigilancia de la Salud AmbientalVigilancia de la Salud Ambiental2026</v>
          </cell>
          <cell r="G4747" t="str">
            <v>Acciones de Fiscalización y Aseguramiento Sanitario</v>
          </cell>
          <cell r="H4747" t="str">
            <v>Línea de Medicamentos y Tecnologías en Salud</v>
          </cell>
          <cell r="I4747" t="str">
            <v>GSP</v>
          </cell>
          <cell r="J4747" t="str">
            <v>Establecimiento vigilado y controlado</v>
          </cell>
          <cell r="K4747" t="str">
            <v>VER SIVIGILA</v>
          </cell>
          <cell r="L4747" t="str">
            <v>VER SIVIGILA</v>
          </cell>
          <cell r="M4747" t="str">
            <v>5_RAFAEL_URIBE</v>
          </cell>
          <cell r="N4747" t="str">
            <v>2_FEBRERO_2026</v>
          </cell>
          <cell r="O4747" t="str">
            <v>6912. Vigilancia de la Salud AmbientalVigilancia de la Salud Ambiental20265_RAFAEL_URIBE2_FEBRERO_2026</v>
          </cell>
          <cell r="P4747">
            <v>71958</v>
          </cell>
          <cell r="S4747">
            <v>5</v>
          </cell>
          <cell r="T4747">
            <v>359790</v>
          </cell>
        </row>
        <row r="4748">
          <cell r="F4748" t="str">
            <v>7112. Vigilancia de la Salud AmbientalVigilancia de la Salud Ambiental2026</v>
          </cell>
          <cell r="G4748" t="str">
            <v>Acciones de Fiscalización y Aseguramiento Sanitario</v>
          </cell>
          <cell r="H4748" t="str">
            <v>Línea de Medicamentos y Tecnologías en Salud</v>
          </cell>
          <cell r="I4748" t="str">
            <v>GSP</v>
          </cell>
          <cell r="J4748" t="str">
            <v>Establecimiento vigilado y controlado</v>
          </cell>
          <cell r="K4748" t="str">
            <v>VER SIVIGILA</v>
          </cell>
          <cell r="L4748" t="str">
            <v>VER SIVIGILA</v>
          </cell>
          <cell r="M4748" t="str">
            <v>2_SANTA_FE</v>
          </cell>
          <cell r="N4748" t="str">
            <v>2_FEBRERO_2026</v>
          </cell>
          <cell r="O4748" t="str">
            <v>7112. Vigilancia de la Salud AmbientalVigilancia de la Salud Ambiental20262_SANTA_FE2_FEBRERO_2026</v>
          </cell>
          <cell r="P4748">
            <v>71958</v>
          </cell>
          <cell r="S4748">
            <v>2</v>
          </cell>
          <cell r="T4748">
            <v>143916</v>
          </cell>
        </row>
        <row r="4749">
          <cell r="F4749" t="str">
            <v>7112. Vigilancia de la Salud AmbientalVigilancia de la Salud Ambiental2026</v>
          </cell>
          <cell r="G4749" t="str">
            <v>Acciones de Fiscalización y Aseguramiento Sanitario</v>
          </cell>
          <cell r="H4749" t="str">
            <v>Línea de Medicamentos y Tecnologías en Salud</v>
          </cell>
          <cell r="I4749" t="str">
            <v>GSP</v>
          </cell>
          <cell r="J4749" t="str">
            <v>Establecimiento vigilado y controlado</v>
          </cell>
          <cell r="K4749" t="str">
            <v>VER SIVIGILA</v>
          </cell>
          <cell r="L4749" t="str">
            <v>VER SIVIGILA</v>
          </cell>
          <cell r="M4749" t="str">
            <v>4_SAN_CRISTOBAL</v>
          </cell>
          <cell r="N4749" t="str">
            <v>2_FEBRERO_2026</v>
          </cell>
          <cell r="O4749" t="str">
            <v>7112. Vigilancia de la Salud AmbientalVigilancia de la Salud Ambiental20264_SAN_CRISTOBAL2_FEBRERO_2026</v>
          </cell>
          <cell r="P4749">
            <v>71958</v>
          </cell>
          <cell r="S4749">
            <v>10</v>
          </cell>
          <cell r="T4749">
            <v>719580</v>
          </cell>
        </row>
        <row r="4750">
          <cell r="F4750" t="str">
            <v>7112. Vigilancia de la Salud AmbientalVigilancia de la Salud Ambiental2026</v>
          </cell>
          <cell r="G4750" t="str">
            <v>Acciones de Fiscalización y Aseguramiento Sanitario</v>
          </cell>
          <cell r="H4750" t="str">
            <v>Línea de Medicamentos y Tecnologías en Salud</v>
          </cell>
          <cell r="I4750" t="str">
            <v>GSP</v>
          </cell>
          <cell r="J4750" t="str">
            <v>Establecimiento vigilado y controlado</v>
          </cell>
          <cell r="K4750" t="str">
            <v>VER SIVIGILA</v>
          </cell>
          <cell r="L4750" t="str">
            <v>VER SIVIGILA</v>
          </cell>
          <cell r="M4750" t="str">
            <v>3_MARTIRES</v>
          </cell>
          <cell r="N4750" t="str">
            <v>2_FEBRERO_2026</v>
          </cell>
          <cell r="O4750" t="str">
            <v>7112. Vigilancia de la Salud AmbientalVigilancia de la Salud Ambiental20263_MARTIRES2_FEBRERO_2026</v>
          </cell>
          <cell r="P4750">
            <v>71958</v>
          </cell>
          <cell r="S4750">
            <v>4</v>
          </cell>
          <cell r="T4750">
            <v>287832</v>
          </cell>
        </row>
        <row r="4751">
          <cell r="F4751" t="str">
            <v>7112. Vigilancia de la Salud AmbientalVigilancia de la Salud Ambiental2026</v>
          </cell>
          <cell r="G4751" t="str">
            <v>Acciones de Fiscalización y Aseguramiento Sanitario</v>
          </cell>
          <cell r="H4751" t="str">
            <v>Línea de Medicamentos y Tecnologías en Salud</v>
          </cell>
          <cell r="I4751" t="str">
            <v>GSP</v>
          </cell>
          <cell r="J4751" t="str">
            <v>Establecimiento vigilado y controlado</v>
          </cell>
          <cell r="K4751" t="str">
            <v>VER SIVIGILA</v>
          </cell>
          <cell r="L4751" t="str">
            <v>VER SIVIGILA</v>
          </cell>
          <cell r="M4751" t="str">
            <v>6_ANTONIO_NARIÑO</v>
          </cell>
          <cell r="N4751" t="str">
            <v>2_FEBRERO_2026</v>
          </cell>
          <cell r="O4751" t="str">
            <v>7112. Vigilancia de la Salud AmbientalVigilancia de la Salud Ambiental20266_ANTONIO_NARIÑO2_FEBRERO_2026</v>
          </cell>
          <cell r="P4751">
            <v>71958</v>
          </cell>
          <cell r="S4751">
            <v>2</v>
          </cell>
          <cell r="T4751">
            <v>143916</v>
          </cell>
        </row>
        <row r="4752">
          <cell r="F4752" t="str">
            <v>7112. Vigilancia de la Salud AmbientalVigilancia de la Salud Ambiental2026</v>
          </cell>
          <cell r="G4752" t="str">
            <v>Acciones de Fiscalización y Aseguramiento Sanitario</v>
          </cell>
          <cell r="H4752" t="str">
            <v>Línea de Medicamentos y Tecnologías en Salud</v>
          </cell>
          <cell r="I4752" t="str">
            <v>GSP</v>
          </cell>
          <cell r="J4752" t="str">
            <v>Establecimiento vigilado y controlado</v>
          </cell>
          <cell r="K4752" t="str">
            <v>VER SIVIGILA</v>
          </cell>
          <cell r="L4752" t="str">
            <v>VER SIVIGILA</v>
          </cell>
          <cell r="M4752" t="str">
            <v>1_CANDELARIA</v>
          </cell>
          <cell r="N4752" t="str">
            <v>2_FEBRERO_2026</v>
          </cell>
          <cell r="O4752" t="str">
            <v>7112. Vigilancia de la Salud AmbientalVigilancia de la Salud Ambiental20261_CANDELARIA2_FEBRERO_2026</v>
          </cell>
          <cell r="P4752">
            <v>0</v>
          </cell>
          <cell r="S4752">
            <v>0</v>
          </cell>
          <cell r="T4752">
            <v>0</v>
          </cell>
        </row>
        <row r="4753">
          <cell r="F4753" t="str">
            <v>7112. Vigilancia de la Salud AmbientalVigilancia de la Salud Ambiental2026</v>
          </cell>
          <cell r="G4753" t="str">
            <v>Acciones de Fiscalización y Aseguramiento Sanitario</v>
          </cell>
          <cell r="H4753" t="str">
            <v>Línea de Medicamentos y Tecnologías en Salud</v>
          </cell>
          <cell r="I4753" t="str">
            <v>GSP</v>
          </cell>
          <cell r="J4753" t="str">
            <v>Establecimiento vigilado y controlado</v>
          </cell>
          <cell r="K4753" t="str">
            <v>VER SIVIGILA</v>
          </cell>
          <cell r="L4753" t="str">
            <v>VER SIVIGILA</v>
          </cell>
          <cell r="M4753" t="str">
            <v>5_RAFAEL_URIBE</v>
          </cell>
          <cell r="N4753" t="str">
            <v>2_FEBRERO_2026</v>
          </cell>
          <cell r="O4753" t="str">
            <v>7112. Vigilancia de la Salud AmbientalVigilancia de la Salud Ambiental20265_RAFAEL_URIBE2_FEBRERO_2026</v>
          </cell>
          <cell r="P4753">
            <v>0</v>
          </cell>
          <cell r="S4753">
            <v>0</v>
          </cell>
          <cell r="T4753">
            <v>0</v>
          </cell>
        </row>
        <row r="4754">
          <cell r="F4754" t="str">
            <v>7312. Vigilancia de la Salud AmbientalVigilancia de la Salud Ambiental2026</v>
          </cell>
          <cell r="G4754" t="str">
            <v>Acciones de Fiscalización y Aseguramiento Sanitario</v>
          </cell>
          <cell r="H4754" t="str">
            <v>Línea de Medicamentos y Tecnologías en Salud</v>
          </cell>
          <cell r="I4754" t="str">
            <v>GSP</v>
          </cell>
          <cell r="J4754" t="str">
            <v>Establecimiento vigilado y controlado</v>
          </cell>
          <cell r="K4754" t="str">
            <v>VER SIVIGILA</v>
          </cell>
          <cell r="L4754" t="str">
            <v>VER SIVIGILA</v>
          </cell>
          <cell r="M4754" t="str">
            <v>2_SANTA_FE</v>
          </cell>
          <cell r="N4754" t="str">
            <v>2_FEBRERO_2026</v>
          </cell>
          <cell r="O4754" t="str">
            <v>7312. Vigilancia de la Salud AmbientalVigilancia de la Salud Ambiental20262_SANTA_FE2_FEBRERO_2026</v>
          </cell>
          <cell r="P4754">
            <v>0</v>
          </cell>
          <cell r="S4754">
            <v>0</v>
          </cell>
          <cell r="T4754">
            <v>0</v>
          </cell>
        </row>
        <row r="4755">
          <cell r="F4755" t="str">
            <v>7312. Vigilancia de la Salud AmbientalVigilancia de la Salud Ambiental2026</v>
          </cell>
          <cell r="G4755" t="str">
            <v>Acciones de Fiscalización y Aseguramiento Sanitario</v>
          </cell>
          <cell r="H4755" t="str">
            <v>Línea de Medicamentos y Tecnologías en Salud</v>
          </cell>
          <cell r="I4755" t="str">
            <v>GSP</v>
          </cell>
          <cell r="J4755" t="str">
            <v>Establecimiento vigilado y controlado</v>
          </cell>
          <cell r="K4755" t="str">
            <v>VER SIVIGILA</v>
          </cell>
          <cell r="L4755" t="str">
            <v>VER SIVIGILA</v>
          </cell>
          <cell r="M4755" t="str">
            <v>4_SAN_CRISTOBAL</v>
          </cell>
          <cell r="N4755" t="str">
            <v>2_FEBRERO_2026</v>
          </cell>
          <cell r="O4755" t="str">
            <v>7312. Vigilancia de la Salud AmbientalVigilancia de la Salud Ambiental20264_SAN_CRISTOBAL2_FEBRERO_2026</v>
          </cell>
          <cell r="P4755">
            <v>0</v>
          </cell>
          <cell r="S4755">
            <v>0</v>
          </cell>
          <cell r="T4755">
            <v>0</v>
          </cell>
        </row>
        <row r="4756">
          <cell r="F4756" t="str">
            <v>7312. Vigilancia de la Salud AmbientalVigilancia de la Salud Ambiental2026</v>
          </cell>
          <cell r="G4756" t="str">
            <v>Acciones de Fiscalización y Aseguramiento Sanitario</v>
          </cell>
          <cell r="H4756" t="str">
            <v>Línea de Medicamentos y Tecnologías en Salud</v>
          </cell>
          <cell r="I4756" t="str">
            <v>GSP</v>
          </cell>
          <cell r="J4756" t="str">
            <v>Establecimiento vigilado y controlado</v>
          </cell>
          <cell r="K4756" t="str">
            <v>VER SIVIGILA</v>
          </cell>
          <cell r="L4756" t="str">
            <v>VER SIVIGILA</v>
          </cell>
          <cell r="M4756" t="str">
            <v>3_MARTIRES</v>
          </cell>
          <cell r="N4756" t="str">
            <v>2_FEBRERO_2026</v>
          </cell>
          <cell r="O4756" t="str">
            <v>7312. Vigilancia de la Salud AmbientalVigilancia de la Salud Ambiental20263_MARTIRES2_FEBRERO_2026</v>
          </cell>
          <cell r="P4756">
            <v>0</v>
          </cell>
          <cell r="S4756">
            <v>0</v>
          </cell>
          <cell r="T4756">
            <v>0</v>
          </cell>
        </row>
        <row r="4757">
          <cell r="F4757" t="str">
            <v>7312. Vigilancia de la Salud AmbientalVigilancia de la Salud Ambiental2026</v>
          </cell>
          <cell r="G4757" t="str">
            <v>Acciones de Fiscalización y Aseguramiento Sanitario</v>
          </cell>
          <cell r="H4757" t="str">
            <v>Línea de Medicamentos y Tecnologías en Salud</v>
          </cell>
          <cell r="I4757" t="str">
            <v>GSP</v>
          </cell>
          <cell r="J4757" t="str">
            <v>Establecimiento vigilado y controlado</v>
          </cell>
          <cell r="K4757" t="str">
            <v>VER SIVIGILA</v>
          </cell>
          <cell r="L4757" t="str">
            <v>VER SIVIGILA</v>
          </cell>
          <cell r="M4757" t="str">
            <v>6_ANTONIO_NARIÑO</v>
          </cell>
          <cell r="N4757" t="str">
            <v>2_FEBRERO_2026</v>
          </cell>
          <cell r="O4757" t="str">
            <v>7312. Vigilancia de la Salud AmbientalVigilancia de la Salud Ambiental20266_ANTONIO_NARIÑO2_FEBRERO_2026</v>
          </cell>
          <cell r="P4757">
            <v>0</v>
          </cell>
          <cell r="S4757">
            <v>0</v>
          </cell>
          <cell r="T4757">
            <v>0</v>
          </cell>
        </row>
        <row r="4758">
          <cell r="F4758" t="str">
            <v>7312. Vigilancia de la Salud AmbientalVigilancia de la Salud Ambiental2026</v>
          </cell>
          <cell r="G4758" t="str">
            <v>Acciones de Fiscalización y Aseguramiento Sanitario</v>
          </cell>
          <cell r="H4758" t="str">
            <v>Línea de Medicamentos y Tecnologías en Salud</v>
          </cell>
          <cell r="I4758" t="str">
            <v>GSP</v>
          </cell>
          <cell r="J4758" t="str">
            <v>Establecimiento vigilado y controlado</v>
          </cell>
          <cell r="K4758" t="str">
            <v>VER SIVIGILA</v>
          </cell>
          <cell r="L4758" t="str">
            <v>VER SIVIGILA</v>
          </cell>
          <cell r="M4758" t="str">
            <v>5_RAFAEL_URIBE</v>
          </cell>
          <cell r="N4758" t="str">
            <v>2_FEBRERO_2026</v>
          </cell>
          <cell r="O4758" t="str">
            <v>7312. Vigilancia de la Salud AmbientalVigilancia de la Salud Ambiental20265_RAFAEL_URIBE2_FEBRERO_2026</v>
          </cell>
          <cell r="P4758">
            <v>0</v>
          </cell>
          <cell r="S4758">
            <v>0</v>
          </cell>
          <cell r="T4758">
            <v>0</v>
          </cell>
        </row>
        <row r="4759">
          <cell r="F4759" t="str">
            <v>7512. Vigilancia de la Salud AmbientalVigilancia de la Salud Ambiental2026</v>
          </cell>
          <cell r="G4759" t="str">
            <v>Acciones de Fiscalización y Aseguramiento Sanitario</v>
          </cell>
          <cell r="H4759" t="str">
            <v>Línea de Medicamentos y Tecnologías en Salud</v>
          </cell>
          <cell r="I4759" t="str">
            <v>GSP</v>
          </cell>
          <cell r="J4759" t="str">
            <v>Establecimiento vigilado y controlado</v>
          </cell>
          <cell r="K4759" t="str">
            <v>VER SIVIGILA</v>
          </cell>
          <cell r="L4759" t="str">
            <v>VER SIVIGILA</v>
          </cell>
          <cell r="M4759" t="str">
            <v>6_ANTONIO_NARIÑO</v>
          </cell>
          <cell r="N4759" t="str">
            <v>2_FEBRERO_2026</v>
          </cell>
          <cell r="O4759" t="str">
            <v>7512. Vigilancia de la Salud AmbientalVigilancia de la Salud Ambiental20266_ANTONIO_NARIÑO2_FEBRERO_2026</v>
          </cell>
          <cell r="P4759">
            <v>0</v>
          </cell>
          <cell r="S4759">
            <v>0</v>
          </cell>
          <cell r="T4759">
            <v>0</v>
          </cell>
        </row>
        <row r="4760">
          <cell r="F4760" t="str">
            <v>7612. Vigilancia de la Salud AmbientalVigilancia de la Salud Ambiental2026</v>
          </cell>
          <cell r="G4760" t="str">
            <v>Acciones de Fiscalización y Aseguramiento Sanitario</v>
          </cell>
          <cell r="H4760" t="str">
            <v>Línea de Medicamentos y Tecnologías en Salud</v>
          </cell>
          <cell r="I4760" t="str">
            <v>GSP</v>
          </cell>
          <cell r="J4760" t="str">
            <v>Establecimiento vigilado y controlado</v>
          </cell>
          <cell r="K4760" t="str">
            <v>VER SIVIGILA</v>
          </cell>
          <cell r="L4760" t="str">
            <v>VER SIVIGILA</v>
          </cell>
          <cell r="M4760" t="str">
            <v>2_SANTA_FE</v>
          </cell>
          <cell r="N4760" t="str">
            <v>2_FEBRERO_2026</v>
          </cell>
          <cell r="O4760" t="str">
            <v>7612. Vigilancia de la Salud AmbientalVigilancia de la Salud Ambiental20262_SANTA_FE2_FEBRERO_2026</v>
          </cell>
          <cell r="P4760">
            <v>0</v>
          </cell>
          <cell r="S4760">
            <v>0</v>
          </cell>
          <cell r="T4760">
            <v>0</v>
          </cell>
        </row>
        <row r="4761">
          <cell r="F4761" t="str">
            <v>7612. Vigilancia de la Salud AmbientalVigilancia de la Salud Ambiental2026</v>
          </cell>
          <cell r="G4761" t="str">
            <v>Acciones de Fiscalización y Aseguramiento Sanitario</v>
          </cell>
          <cell r="H4761" t="str">
            <v>Línea de Medicamentos y Tecnologías en Salud</v>
          </cell>
          <cell r="I4761" t="str">
            <v>GSP</v>
          </cell>
          <cell r="J4761" t="str">
            <v>Establecimiento vigilado y controlado</v>
          </cell>
          <cell r="K4761" t="str">
            <v>VER SIVIGILA</v>
          </cell>
          <cell r="L4761" t="str">
            <v>VER SIVIGILA</v>
          </cell>
          <cell r="M4761" t="str">
            <v>3_MARTIRES</v>
          </cell>
          <cell r="N4761" t="str">
            <v>2_FEBRERO_2026</v>
          </cell>
          <cell r="O4761" t="str">
            <v>7612. Vigilancia de la Salud AmbientalVigilancia de la Salud Ambiental20263_MARTIRES2_FEBRERO_2026</v>
          </cell>
          <cell r="P4761">
            <v>0</v>
          </cell>
          <cell r="S4761">
            <v>0</v>
          </cell>
          <cell r="T4761">
            <v>0</v>
          </cell>
        </row>
        <row r="4762">
          <cell r="F4762" t="str">
            <v>7612. Vigilancia de la Salud AmbientalVigilancia de la Salud Ambiental2026</v>
          </cell>
          <cell r="G4762" t="str">
            <v>Acciones de Fiscalización y Aseguramiento Sanitario</v>
          </cell>
          <cell r="H4762" t="str">
            <v>Línea de Medicamentos y Tecnologías en Salud</v>
          </cell>
          <cell r="I4762" t="str">
            <v>GSP</v>
          </cell>
          <cell r="J4762" t="str">
            <v>Establecimiento vigilado y controlado</v>
          </cell>
          <cell r="K4762" t="str">
            <v>VER SIVIGILA</v>
          </cell>
          <cell r="L4762" t="str">
            <v>VER SIVIGILA</v>
          </cell>
          <cell r="M4762" t="str">
            <v>6_ANTONIO_NARIÑO</v>
          </cell>
          <cell r="N4762" t="str">
            <v>2_FEBRERO_2026</v>
          </cell>
          <cell r="O4762" t="str">
            <v>7612. Vigilancia de la Salud AmbientalVigilancia de la Salud Ambiental20266_ANTONIO_NARIÑO2_FEBRERO_2026</v>
          </cell>
          <cell r="P4762">
            <v>0</v>
          </cell>
          <cell r="S4762">
            <v>0</v>
          </cell>
          <cell r="T4762">
            <v>0</v>
          </cell>
        </row>
        <row r="4763">
          <cell r="F4763" t="str">
            <v>7612. Vigilancia de la Salud AmbientalVigilancia de la Salud Ambiental2026</v>
          </cell>
          <cell r="G4763" t="str">
            <v>Acciones de Fiscalización y Aseguramiento Sanitario</v>
          </cell>
          <cell r="H4763" t="str">
            <v>Línea de Medicamentos y Tecnologías en Salud</v>
          </cell>
          <cell r="I4763" t="str">
            <v>GSP</v>
          </cell>
          <cell r="J4763" t="str">
            <v>Establecimiento vigilado y controlado</v>
          </cell>
          <cell r="K4763" t="str">
            <v>VER SIVIGILA</v>
          </cell>
          <cell r="L4763" t="str">
            <v>VER SIVIGILA</v>
          </cell>
          <cell r="M4763" t="str">
            <v>1_CANDELARIA</v>
          </cell>
          <cell r="N4763" t="str">
            <v>2_FEBRERO_2026</v>
          </cell>
          <cell r="O4763" t="str">
            <v>7612. Vigilancia de la Salud AmbientalVigilancia de la Salud Ambiental20261_CANDELARIA2_FEBRERO_2026</v>
          </cell>
          <cell r="P4763">
            <v>0</v>
          </cell>
          <cell r="S4763">
            <v>0</v>
          </cell>
          <cell r="T4763">
            <v>0</v>
          </cell>
        </row>
        <row r="4764">
          <cell r="F4764" t="str">
            <v>7912. Vigilancia de la Salud AmbientalVigilancia de la Salud Ambiental2026</v>
          </cell>
          <cell r="G4764" t="str">
            <v>Acciones de Fiscalización y Aseguramiento Sanitario</v>
          </cell>
          <cell r="H4764" t="str">
            <v>Línea de Medicamentos y Tecnologías en Salud</v>
          </cell>
          <cell r="I4764" t="str">
            <v>GSP</v>
          </cell>
          <cell r="J4764" t="str">
            <v>Establecimiento vigilado y controlado</v>
          </cell>
          <cell r="K4764" t="str">
            <v>VER SIVIGILA</v>
          </cell>
          <cell r="L4764" t="str">
            <v>VER SIVIGILA</v>
          </cell>
          <cell r="M4764" t="str">
            <v>2_SANTA_FE</v>
          </cell>
          <cell r="N4764" t="str">
            <v>2_FEBRERO_2026</v>
          </cell>
          <cell r="O4764" t="str">
            <v>7912. Vigilancia de la Salud AmbientalVigilancia de la Salud Ambiental20262_SANTA_FE2_FEBRERO_2026</v>
          </cell>
          <cell r="P4764">
            <v>105726</v>
          </cell>
          <cell r="S4764">
            <v>8</v>
          </cell>
          <cell r="T4764">
            <v>845808</v>
          </cell>
        </row>
        <row r="4765">
          <cell r="F4765" t="str">
            <v>7912. Vigilancia de la Salud AmbientalVigilancia de la Salud Ambiental2026</v>
          </cell>
          <cell r="G4765" t="str">
            <v>Acciones de Fiscalización y Aseguramiento Sanitario</v>
          </cell>
          <cell r="H4765" t="str">
            <v>Línea de Medicamentos y Tecnologías en Salud</v>
          </cell>
          <cell r="I4765" t="str">
            <v>GSP</v>
          </cell>
          <cell r="J4765" t="str">
            <v>Establecimiento vigilado y controlado</v>
          </cell>
          <cell r="K4765" t="str">
            <v>VER SIVIGILA</v>
          </cell>
          <cell r="L4765" t="str">
            <v>VER SIVIGILA</v>
          </cell>
          <cell r="M4765" t="str">
            <v>4_SAN_CRISTOBAL</v>
          </cell>
          <cell r="N4765" t="str">
            <v>2_FEBRERO_2026</v>
          </cell>
          <cell r="O4765" t="str">
            <v>7912. Vigilancia de la Salud AmbientalVigilancia de la Salud Ambiental20264_SAN_CRISTOBAL2_FEBRERO_2026</v>
          </cell>
          <cell r="P4765">
            <v>0</v>
          </cell>
          <cell r="S4765">
            <v>0</v>
          </cell>
          <cell r="T4765">
            <v>0</v>
          </cell>
        </row>
        <row r="4766">
          <cell r="F4766" t="str">
            <v>7912. Vigilancia de la Salud AmbientalVigilancia de la Salud Ambiental2026</v>
          </cell>
          <cell r="G4766" t="str">
            <v>Acciones de Fiscalización y Aseguramiento Sanitario</v>
          </cell>
          <cell r="H4766" t="str">
            <v>Línea de Medicamentos y Tecnologías en Salud</v>
          </cell>
          <cell r="I4766" t="str">
            <v>GSP</v>
          </cell>
          <cell r="J4766" t="str">
            <v>Establecimiento vigilado y controlado</v>
          </cell>
          <cell r="K4766" t="str">
            <v>VER SIVIGILA</v>
          </cell>
          <cell r="L4766" t="str">
            <v>VER SIVIGILA</v>
          </cell>
          <cell r="M4766" t="str">
            <v>3_MARTIRES</v>
          </cell>
          <cell r="N4766" t="str">
            <v>2_FEBRERO_2026</v>
          </cell>
          <cell r="O4766" t="str">
            <v>7912. Vigilancia de la Salud AmbientalVigilancia de la Salud Ambiental20263_MARTIRES2_FEBRERO_2026</v>
          </cell>
          <cell r="P4766">
            <v>105726</v>
          </cell>
          <cell r="S4766">
            <v>2</v>
          </cell>
          <cell r="T4766">
            <v>211452</v>
          </cell>
        </row>
        <row r="4767">
          <cell r="F4767" t="str">
            <v>7912. Vigilancia de la Salud AmbientalVigilancia de la Salud Ambiental2026</v>
          </cell>
          <cell r="G4767" t="str">
            <v>Acciones de Fiscalización y Aseguramiento Sanitario</v>
          </cell>
          <cell r="H4767" t="str">
            <v>Línea de Medicamentos y Tecnologías en Salud</v>
          </cell>
          <cell r="I4767" t="str">
            <v>GSP</v>
          </cell>
          <cell r="J4767" t="str">
            <v>Establecimiento vigilado y controlado</v>
          </cell>
          <cell r="K4767" t="str">
            <v>VER SIVIGILA</v>
          </cell>
          <cell r="L4767" t="str">
            <v>VER SIVIGILA</v>
          </cell>
          <cell r="M4767" t="str">
            <v>6_ANTONIO_NARIÑO</v>
          </cell>
          <cell r="N4767" t="str">
            <v>2_FEBRERO_2026</v>
          </cell>
          <cell r="O4767" t="str">
            <v>7912. Vigilancia de la Salud AmbientalVigilancia de la Salud Ambiental20266_ANTONIO_NARIÑO2_FEBRERO_2026</v>
          </cell>
          <cell r="P4767">
            <v>105726</v>
          </cell>
          <cell r="S4767">
            <v>3</v>
          </cell>
          <cell r="T4767">
            <v>317178</v>
          </cell>
        </row>
        <row r="4768">
          <cell r="F4768" t="str">
            <v>7912. Vigilancia de la Salud AmbientalVigilancia de la Salud Ambiental2026</v>
          </cell>
          <cell r="G4768" t="str">
            <v>Acciones de Fiscalización y Aseguramiento Sanitario</v>
          </cell>
          <cell r="H4768" t="str">
            <v>Línea de Medicamentos y Tecnologías en Salud</v>
          </cell>
          <cell r="I4768" t="str">
            <v>GSP</v>
          </cell>
          <cell r="J4768" t="str">
            <v>Establecimiento vigilado y controlado</v>
          </cell>
          <cell r="K4768" t="str">
            <v>VER SIVIGILA</v>
          </cell>
          <cell r="L4768" t="str">
            <v>VER SIVIGILA</v>
          </cell>
          <cell r="M4768" t="str">
            <v>1_CANDELARIA</v>
          </cell>
          <cell r="N4768" t="str">
            <v>2_FEBRERO_2026</v>
          </cell>
          <cell r="O4768" t="str">
            <v>7912. Vigilancia de la Salud AmbientalVigilancia de la Salud Ambiental20261_CANDELARIA2_FEBRERO_2026</v>
          </cell>
          <cell r="P4768">
            <v>0</v>
          </cell>
          <cell r="S4768">
            <v>0</v>
          </cell>
          <cell r="T4768">
            <v>0</v>
          </cell>
        </row>
        <row r="4769">
          <cell r="F4769" t="str">
            <v>7912. Vigilancia de la Salud AmbientalVigilancia de la Salud Ambiental2026</v>
          </cell>
          <cell r="G4769" t="str">
            <v>Acciones de Fiscalización y Aseguramiento Sanitario</v>
          </cell>
          <cell r="H4769" t="str">
            <v>Línea de Medicamentos y Tecnologías en Salud</v>
          </cell>
          <cell r="I4769" t="str">
            <v>GSP</v>
          </cell>
          <cell r="J4769" t="str">
            <v>Establecimiento vigilado y controlado</v>
          </cell>
          <cell r="K4769" t="str">
            <v>VER SIVIGILA</v>
          </cell>
          <cell r="L4769" t="str">
            <v>VER SIVIGILA</v>
          </cell>
          <cell r="M4769" t="str">
            <v>5_RAFAEL_URIBE</v>
          </cell>
          <cell r="N4769" t="str">
            <v>2_FEBRERO_2026</v>
          </cell>
          <cell r="O4769" t="str">
            <v>7912. Vigilancia de la Salud AmbientalVigilancia de la Salud Ambiental20265_RAFAEL_URIBE2_FEBRERO_2026</v>
          </cell>
          <cell r="P4769">
            <v>105726</v>
          </cell>
          <cell r="S4769">
            <v>4</v>
          </cell>
          <cell r="T4769">
            <v>422904</v>
          </cell>
        </row>
        <row r="4770">
          <cell r="F4770" t="str">
            <v>8112. Vigilancia de la Salud AmbientalVigilancia de la Salud Ambiental2026</v>
          </cell>
          <cell r="G4770" t="str">
            <v>Acciones de Fiscalización y Aseguramiento Sanitario</v>
          </cell>
          <cell r="H4770" t="str">
            <v>Línea de Medicamentos y Tecnologías en Salud</v>
          </cell>
          <cell r="I4770" t="str">
            <v>GSP</v>
          </cell>
          <cell r="J4770" t="str">
            <v>Establecimiento vigilado y controlado</v>
          </cell>
          <cell r="K4770" t="str">
            <v>VER SIVIGILA</v>
          </cell>
          <cell r="L4770" t="str">
            <v>VER SIVIGILA</v>
          </cell>
          <cell r="M4770" t="str">
            <v>2_SANTA_FE</v>
          </cell>
          <cell r="N4770" t="str">
            <v>2_FEBRERO_2026</v>
          </cell>
          <cell r="O4770" t="str">
            <v>8112. Vigilancia de la Salud AmbientalVigilancia de la Salud Ambiental20262_SANTA_FE2_FEBRERO_2026</v>
          </cell>
          <cell r="P4770">
            <v>211452</v>
          </cell>
          <cell r="S4770">
            <v>84</v>
          </cell>
          <cell r="T4770">
            <v>17761968</v>
          </cell>
        </row>
        <row r="4771">
          <cell r="F4771" t="str">
            <v>8112. Vigilancia de la Salud AmbientalVigilancia de la Salud Ambiental2026</v>
          </cell>
          <cell r="G4771" t="str">
            <v>Acciones de Fiscalización y Aseguramiento Sanitario</v>
          </cell>
          <cell r="H4771" t="str">
            <v>Línea de Medicamentos y Tecnologías en Salud</v>
          </cell>
          <cell r="I4771" t="str">
            <v>GSP</v>
          </cell>
          <cell r="J4771" t="str">
            <v>Establecimiento vigilado y controlado</v>
          </cell>
          <cell r="K4771" t="str">
            <v>VER SIVIGILA</v>
          </cell>
          <cell r="L4771" t="str">
            <v>VER SIVIGILA</v>
          </cell>
          <cell r="M4771" t="str">
            <v>4_SAN_CRISTOBAL</v>
          </cell>
          <cell r="N4771" t="str">
            <v>2_FEBRERO_2026</v>
          </cell>
          <cell r="O4771" t="str">
            <v>8112. Vigilancia de la Salud AmbientalVigilancia de la Salud Ambiental20264_SAN_CRISTOBAL2_FEBRERO_2026</v>
          </cell>
          <cell r="P4771">
            <v>211452</v>
          </cell>
          <cell r="S4771">
            <v>2</v>
          </cell>
          <cell r="T4771">
            <v>422904</v>
          </cell>
        </row>
        <row r="4772">
          <cell r="F4772" t="str">
            <v>8112. Vigilancia de la Salud AmbientalVigilancia de la Salud Ambiental2026</v>
          </cell>
          <cell r="G4772" t="str">
            <v>Acciones de Fiscalización y Aseguramiento Sanitario</v>
          </cell>
          <cell r="H4772" t="str">
            <v>Línea de Medicamentos y Tecnologías en Salud</v>
          </cell>
          <cell r="I4772" t="str">
            <v>GSP</v>
          </cell>
          <cell r="J4772" t="str">
            <v>Establecimiento vigilado y controlado</v>
          </cell>
          <cell r="K4772" t="str">
            <v>VER SIVIGILA</v>
          </cell>
          <cell r="L4772" t="str">
            <v>VER SIVIGILA</v>
          </cell>
          <cell r="M4772" t="str">
            <v>3_MARTIRES</v>
          </cell>
          <cell r="N4772" t="str">
            <v>2_FEBRERO_2026</v>
          </cell>
          <cell r="O4772" t="str">
            <v>8112. Vigilancia de la Salud AmbientalVigilancia de la Salud Ambiental20263_MARTIRES2_FEBRERO_2026</v>
          </cell>
          <cell r="P4772">
            <v>0</v>
          </cell>
          <cell r="S4772">
            <v>0</v>
          </cell>
          <cell r="T4772">
            <v>0</v>
          </cell>
        </row>
        <row r="4773">
          <cell r="F4773" t="str">
            <v>8112. Vigilancia de la Salud AmbientalVigilancia de la Salud Ambiental2026</v>
          </cell>
          <cell r="G4773" t="str">
            <v>Acciones de Fiscalización y Aseguramiento Sanitario</v>
          </cell>
          <cell r="H4773" t="str">
            <v>Línea de Medicamentos y Tecnologías en Salud</v>
          </cell>
          <cell r="I4773" t="str">
            <v>GSP</v>
          </cell>
          <cell r="J4773" t="str">
            <v>Establecimiento vigilado y controlado</v>
          </cell>
          <cell r="K4773" t="str">
            <v>VER SIVIGILA</v>
          </cell>
          <cell r="L4773" t="str">
            <v>VER SIVIGILA</v>
          </cell>
          <cell r="M4773" t="str">
            <v>6_ANTONIO_NARIÑO</v>
          </cell>
          <cell r="N4773" t="str">
            <v>2_FEBRERO_2026</v>
          </cell>
          <cell r="O4773" t="str">
            <v>8112. Vigilancia de la Salud AmbientalVigilancia de la Salud Ambiental20266_ANTONIO_NARIÑO2_FEBRERO_2026</v>
          </cell>
          <cell r="P4773">
            <v>211452</v>
          </cell>
          <cell r="S4773">
            <v>7</v>
          </cell>
          <cell r="T4773">
            <v>1480164</v>
          </cell>
        </row>
        <row r="4774">
          <cell r="F4774" t="str">
            <v>8112. Vigilancia de la Salud AmbientalVigilancia de la Salud Ambiental2026</v>
          </cell>
          <cell r="G4774" t="str">
            <v>Acciones de Fiscalización y Aseguramiento Sanitario</v>
          </cell>
          <cell r="H4774" t="str">
            <v>Línea de Medicamentos y Tecnologías en Salud</v>
          </cell>
          <cell r="I4774" t="str">
            <v>GSP</v>
          </cell>
          <cell r="J4774" t="str">
            <v>Establecimiento vigilado y controlado</v>
          </cell>
          <cell r="K4774" t="str">
            <v>VER SIVIGILA</v>
          </cell>
          <cell r="L4774" t="str">
            <v>VER SIVIGILA</v>
          </cell>
          <cell r="M4774" t="str">
            <v>1_CANDELARIA</v>
          </cell>
          <cell r="N4774" t="str">
            <v>2_FEBRERO_2026</v>
          </cell>
          <cell r="O4774" t="str">
            <v>8112. Vigilancia de la Salud AmbientalVigilancia de la Salud Ambiental20261_CANDELARIA2_FEBRERO_2026</v>
          </cell>
          <cell r="P4774">
            <v>211452</v>
          </cell>
          <cell r="S4774">
            <v>2</v>
          </cell>
          <cell r="T4774">
            <v>422904</v>
          </cell>
        </row>
        <row r="4775">
          <cell r="F4775" t="str">
            <v>8112. Vigilancia de la Salud AmbientalVigilancia de la Salud Ambiental2026</v>
          </cell>
          <cell r="G4775" t="str">
            <v>Acciones de Fiscalización y Aseguramiento Sanitario</v>
          </cell>
          <cell r="H4775" t="str">
            <v>Línea de Medicamentos y Tecnologías en Salud</v>
          </cell>
          <cell r="I4775" t="str">
            <v>GSP</v>
          </cell>
          <cell r="J4775" t="str">
            <v>Establecimiento vigilado y controlado</v>
          </cell>
          <cell r="K4775" t="str">
            <v>VER SIVIGILA</v>
          </cell>
          <cell r="L4775" t="str">
            <v>VER SIVIGILA</v>
          </cell>
          <cell r="M4775" t="str">
            <v>5_RAFAEL_URIBE</v>
          </cell>
          <cell r="N4775" t="str">
            <v>2_FEBRERO_2026</v>
          </cell>
          <cell r="O4775" t="str">
            <v>8112. Vigilancia de la Salud AmbientalVigilancia de la Salud Ambiental20265_RAFAEL_URIBE2_FEBRERO_2026</v>
          </cell>
          <cell r="P4775">
            <v>211452</v>
          </cell>
          <cell r="S4775">
            <v>12</v>
          </cell>
          <cell r="T4775">
            <v>2537424</v>
          </cell>
        </row>
        <row r="4776">
          <cell r="F4776" t="str">
            <v>8212. Vigilancia de la Salud AmbientalVigilancia de la Salud Ambiental2026</v>
          </cell>
          <cell r="G4776" t="str">
            <v>Acciones de Fiscalización y Aseguramiento Sanitario</v>
          </cell>
          <cell r="H4776" t="str">
            <v>Línea Alimentos Sanos y Seguros</v>
          </cell>
          <cell r="I4776" t="str">
            <v>GSP</v>
          </cell>
          <cell r="J4776" t="str">
            <v>Establecimiento vigilado y controlado</v>
          </cell>
          <cell r="K4776" t="str">
            <v>VER SIVIGILA</v>
          </cell>
          <cell r="L4776" t="str">
            <v>VER SIVIGILA</v>
          </cell>
          <cell r="M4776" t="str">
            <v>3_MARTIRES</v>
          </cell>
          <cell r="N4776" t="str">
            <v>2_FEBRERO_2026</v>
          </cell>
          <cell r="O4776" t="str">
            <v>8212. Vigilancia de la Salud AmbientalVigilancia de la Salud Ambiental20263_MARTIRES2_FEBRERO_2026</v>
          </cell>
          <cell r="P4776">
            <v>35979</v>
          </cell>
          <cell r="S4776">
            <v>231</v>
          </cell>
          <cell r="T4776">
            <v>8311149</v>
          </cell>
        </row>
        <row r="4777">
          <cell r="F4777" t="str">
            <v>8512. Vigilancia de la Salud AmbientalVigilancia de la Salud Ambiental2026</v>
          </cell>
          <cell r="G4777" t="str">
            <v>Acciones de Fiscalización y Aseguramiento Sanitario</v>
          </cell>
          <cell r="H4777" t="str">
            <v>Línea Alimentos Sanos y Seguros</v>
          </cell>
          <cell r="I4777" t="str">
            <v>GSP</v>
          </cell>
          <cell r="J4777" t="str">
            <v>Establecimiento vigilado y controlado</v>
          </cell>
          <cell r="K4777" t="str">
            <v>VER SIVIGILA</v>
          </cell>
          <cell r="L4777" t="str">
            <v>VER SIVIGILA</v>
          </cell>
          <cell r="M4777" t="str">
            <v>2_SANTA_FE</v>
          </cell>
          <cell r="N4777" t="str">
            <v>2_FEBRERO_2026</v>
          </cell>
          <cell r="O4777" t="str">
            <v>8512. Vigilancia de la Salud AmbientalVigilancia de la Salud Ambiental20262_SANTA_FE2_FEBRERO_2026</v>
          </cell>
          <cell r="P4777">
            <v>471144</v>
          </cell>
          <cell r="S4777">
            <v>16</v>
          </cell>
          <cell r="T4777">
            <v>7538304</v>
          </cell>
        </row>
        <row r="4778">
          <cell r="F4778" t="str">
            <v>8512. Vigilancia de la Salud AmbientalVigilancia de la Salud Ambiental2026</v>
          </cell>
          <cell r="G4778" t="str">
            <v>Acciones de Fiscalización y Aseguramiento Sanitario</v>
          </cell>
          <cell r="H4778" t="str">
            <v>Línea Alimentos Sanos y Seguros</v>
          </cell>
          <cell r="I4778" t="str">
            <v>GSP</v>
          </cell>
          <cell r="J4778" t="str">
            <v>Establecimiento vigilado y controlado</v>
          </cell>
          <cell r="K4778" t="str">
            <v>VER SIVIGILA</v>
          </cell>
          <cell r="L4778" t="str">
            <v>VER SIVIGILA</v>
          </cell>
          <cell r="M4778" t="str">
            <v>4_SAN_CRISTOBAL</v>
          </cell>
          <cell r="N4778" t="str">
            <v>2_FEBRERO_2026</v>
          </cell>
          <cell r="O4778" t="str">
            <v>8512. Vigilancia de la Salud AmbientalVigilancia de la Salud Ambiental20264_SAN_CRISTOBAL2_FEBRERO_2026</v>
          </cell>
          <cell r="P4778">
            <v>471144</v>
          </cell>
          <cell r="S4778">
            <v>6</v>
          </cell>
          <cell r="T4778">
            <v>2826864</v>
          </cell>
        </row>
        <row r="4779">
          <cell r="F4779" t="str">
            <v>8512. Vigilancia de la Salud AmbientalVigilancia de la Salud Ambiental2026</v>
          </cell>
          <cell r="G4779" t="str">
            <v>Acciones de Fiscalización y Aseguramiento Sanitario</v>
          </cell>
          <cell r="H4779" t="str">
            <v>Línea Alimentos Sanos y Seguros</v>
          </cell>
          <cell r="I4779" t="str">
            <v>GSP</v>
          </cell>
          <cell r="J4779" t="str">
            <v>Establecimiento vigilado y controlado</v>
          </cell>
          <cell r="K4779" t="str">
            <v>VER SIVIGILA</v>
          </cell>
          <cell r="L4779" t="str">
            <v>VER SIVIGILA</v>
          </cell>
          <cell r="M4779" t="str">
            <v>3_MARTIRES</v>
          </cell>
          <cell r="N4779" t="str">
            <v>2_FEBRERO_2026</v>
          </cell>
          <cell r="O4779" t="str">
            <v>8512. Vigilancia de la Salud AmbientalVigilancia de la Salud Ambiental20263_MARTIRES2_FEBRERO_2026</v>
          </cell>
          <cell r="P4779">
            <v>471144</v>
          </cell>
          <cell r="S4779">
            <v>7</v>
          </cell>
          <cell r="T4779">
            <v>3298008</v>
          </cell>
        </row>
        <row r="4780">
          <cell r="F4780" t="str">
            <v>8512. Vigilancia de la Salud AmbientalVigilancia de la Salud Ambiental2026</v>
          </cell>
          <cell r="G4780" t="str">
            <v>Acciones de Fiscalización y Aseguramiento Sanitario</v>
          </cell>
          <cell r="H4780" t="str">
            <v>Línea Alimentos Sanos y Seguros</v>
          </cell>
          <cell r="I4780" t="str">
            <v>GSP</v>
          </cell>
          <cell r="J4780" t="str">
            <v>Establecimiento vigilado y controlado</v>
          </cell>
          <cell r="K4780" t="str">
            <v>VER SIVIGILA</v>
          </cell>
          <cell r="L4780" t="str">
            <v>VER SIVIGILA</v>
          </cell>
          <cell r="M4780" t="str">
            <v>6_ANTONIO_NARIÑO</v>
          </cell>
          <cell r="N4780" t="str">
            <v>2_FEBRERO_2026</v>
          </cell>
          <cell r="O4780" t="str">
            <v>8512. Vigilancia de la Salud AmbientalVigilancia de la Salud Ambiental20266_ANTONIO_NARIÑO2_FEBRERO_2026</v>
          </cell>
          <cell r="P4780">
            <v>471144</v>
          </cell>
          <cell r="S4780">
            <v>6</v>
          </cell>
          <cell r="T4780">
            <v>2826864</v>
          </cell>
        </row>
        <row r="4781">
          <cell r="F4781" t="str">
            <v>8512. Vigilancia de la Salud AmbientalVigilancia de la Salud Ambiental2026</v>
          </cell>
          <cell r="G4781" t="str">
            <v>Acciones de Fiscalización y Aseguramiento Sanitario</v>
          </cell>
          <cell r="H4781" t="str">
            <v>Línea Alimentos Sanos y Seguros</v>
          </cell>
          <cell r="I4781" t="str">
            <v>GSP</v>
          </cell>
          <cell r="J4781" t="str">
            <v>Establecimiento vigilado y controlado</v>
          </cell>
          <cell r="K4781" t="str">
            <v>VER SIVIGILA</v>
          </cell>
          <cell r="L4781" t="str">
            <v>VER SIVIGILA</v>
          </cell>
          <cell r="M4781" t="str">
            <v>1_CANDELARIA</v>
          </cell>
          <cell r="N4781" t="str">
            <v>2_FEBRERO_2026</v>
          </cell>
          <cell r="O4781" t="str">
            <v>8512. Vigilancia de la Salud AmbientalVigilancia de la Salud Ambiental20261_CANDELARIA2_FEBRERO_2026</v>
          </cell>
          <cell r="P4781">
            <v>471144</v>
          </cell>
          <cell r="S4781">
            <v>4</v>
          </cell>
          <cell r="T4781">
            <v>1884576</v>
          </cell>
        </row>
        <row r="4782">
          <cell r="F4782" t="str">
            <v>8512. Vigilancia de la Salud AmbientalVigilancia de la Salud Ambiental2026</v>
          </cell>
          <cell r="G4782" t="str">
            <v>Acciones de Fiscalización y Aseguramiento Sanitario</v>
          </cell>
          <cell r="H4782" t="str">
            <v>Línea Alimentos Sanos y Seguros</v>
          </cell>
          <cell r="I4782" t="str">
            <v>GSP</v>
          </cell>
          <cell r="J4782" t="str">
            <v>Establecimiento vigilado y controlado</v>
          </cell>
          <cell r="K4782" t="str">
            <v>VER SIVIGILA</v>
          </cell>
          <cell r="L4782" t="str">
            <v>VER SIVIGILA</v>
          </cell>
          <cell r="M4782" t="str">
            <v>5_RAFAEL_URIBE</v>
          </cell>
          <cell r="N4782" t="str">
            <v>2_FEBRERO_2026</v>
          </cell>
          <cell r="O4782" t="str">
            <v>8512. Vigilancia de la Salud AmbientalVigilancia de la Salud Ambiental20265_RAFAEL_URIBE2_FEBRERO_2026</v>
          </cell>
          <cell r="P4782">
            <v>471144</v>
          </cell>
          <cell r="S4782">
            <v>6</v>
          </cell>
          <cell r="T4782">
            <v>2826864</v>
          </cell>
        </row>
        <row r="4783">
          <cell r="F4783" t="str">
            <v>8712. Vigilancia de la Salud AmbientalVigilancia de la Salud Ambiental2026</v>
          </cell>
          <cell r="G4783" t="str">
            <v>Acciones de Fiscalización y Aseguramiento Sanitario</v>
          </cell>
          <cell r="H4783" t="str">
            <v>Línea Alimentos Sanos y Seguros</v>
          </cell>
          <cell r="I4783" t="str">
            <v>GSP</v>
          </cell>
          <cell r="J4783" t="str">
            <v>Establecimiento vigilado y controlado</v>
          </cell>
          <cell r="K4783" t="str">
            <v>VER SIVIGILA</v>
          </cell>
          <cell r="L4783" t="str">
            <v>VER SIVIGILA</v>
          </cell>
          <cell r="M4783" t="str">
            <v>2_SANTA_FE</v>
          </cell>
          <cell r="N4783" t="str">
            <v>2_FEBRERO_2026</v>
          </cell>
          <cell r="O4783" t="str">
            <v>8712. Vigilancia de la Salud AmbientalVigilancia de la Salud Ambiental20262_SANTA_FE2_FEBRERO_2026</v>
          </cell>
          <cell r="P4783">
            <v>71958</v>
          </cell>
          <cell r="S4783">
            <v>107</v>
          </cell>
          <cell r="T4783">
            <v>7699506</v>
          </cell>
        </row>
        <row r="4784">
          <cell r="F4784" t="str">
            <v>8712. Vigilancia de la Salud AmbientalVigilancia de la Salud Ambiental2026</v>
          </cell>
          <cell r="G4784" t="str">
            <v>Acciones de Fiscalización y Aseguramiento Sanitario</v>
          </cell>
          <cell r="H4784" t="str">
            <v>Línea Alimentos Sanos y Seguros</v>
          </cell>
          <cell r="I4784" t="str">
            <v>GSP</v>
          </cell>
          <cell r="J4784" t="str">
            <v>Establecimiento vigilado y controlado</v>
          </cell>
          <cell r="K4784" t="str">
            <v>VER SIVIGILA</v>
          </cell>
          <cell r="L4784" t="str">
            <v>VER SIVIGILA</v>
          </cell>
          <cell r="M4784" t="str">
            <v>4_SAN_CRISTOBAL</v>
          </cell>
          <cell r="N4784" t="str">
            <v>2_FEBRERO_2026</v>
          </cell>
          <cell r="O4784" t="str">
            <v>8712. Vigilancia de la Salud AmbientalVigilancia de la Salud Ambiental20264_SAN_CRISTOBAL2_FEBRERO_2026</v>
          </cell>
          <cell r="P4784">
            <v>71958</v>
          </cell>
          <cell r="S4784">
            <v>122</v>
          </cell>
          <cell r="T4784">
            <v>8778876</v>
          </cell>
        </row>
        <row r="4785">
          <cell r="F4785" t="str">
            <v>8712. Vigilancia de la Salud AmbientalVigilancia de la Salud Ambiental2026</v>
          </cell>
          <cell r="G4785" t="str">
            <v>Acciones de Fiscalización y Aseguramiento Sanitario</v>
          </cell>
          <cell r="H4785" t="str">
            <v>Línea Alimentos Sanos y Seguros</v>
          </cell>
          <cell r="I4785" t="str">
            <v>GSP</v>
          </cell>
          <cell r="J4785" t="str">
            <v>Establecimiento vigilado y controlado</v>
          </cell>
          <cell r="K4785" t="str">
            <v>VER SIVIGILA</v>
          </cell>
          <cell r="L4785" t="str">
            <v>VER SIVIGILA</v>
          </cell>
          <cell r="M4785" t="str">
            <v>3_MARTIRES</v>
          </cell>
          <cell r="N4785" t="str">
            <v>2_FEBRERO_2026</v>
          </cell>
          <cell r="O4785" t="str">
            <v>8712. Vigilancia de la Salud AmbientalVigilancia de la Salud Ambiental20263_MARTIRES2_FEBRERO_2026</v>
          </cell>
          <cell r="P4785">
            <v>71958</v>
          </cell>
          <cell r="S4785">
            <v>62</v>
          </cell>
          <cell r="T4785">
            <v>4461396</v>
          </cell>
        </row>
        <row r="4786">
          <cell r="F4786" t="str">
            <v>8712. Vigilancia de la Salud AmbientalVigilancia de la Salud Ambiental2026</v>
          </cell>
          <cell r="G4786" t="str">
            <v>Acciones de Fiscalización y Aseguramiento Sanitario</v>
          </cell>
          <cell r="H4786" t="str">
            <v>Línea Alimentos Sanos y Seguros</v>
          </cell>
          <cell r="I4786" t="str">
            <v>GSP</v>
          </cell>
          <cell r="J4786" t="str">
            <v>Establecimiento vigilado y controlado</v>
          </cell>
          <cell r="K4786" t="str">
            <v>VER SIVIGILA</v>
          </cell>
          <cell r="L4786" t="str">
            <v>VER SIVIGILA</v>
          </cell>
          <cell r="M4786" t="str">
            <v>6_ANTONIO_NARIÑO</v>
          </cell>
          <cell r="N4786" t="str">
            <v>2_FEBRERO_2026</v>
          </cell>
          <cell r="O4786" t="str">
            <v>8712. Vigilancia de la Salud AmbientalVigilancia de la Salud Ambiental20266_ANTONIO_NARIÑO2_FEBRERO_2026</v>
          </cell>
          <cell r="P4786">
            <v>71958</v>
          </cell>
          <cell r="S4786">
            <v>52</v>
          </cell>
          <cell r="T4786">
            <v>3741816</v>
          </cell>
        </row>
        <row r="4787">
          <cell r="F4787" t="str">
            <v>8712. Vigilancia de la Salud AmbientalVigilancia de la Salud Ambiental2026</v>
          </cell>
          <cell r="G4787" t="str">
            <v>Acciones de Fiscalización y Aseguramiento Sanitario</v>
          </cell>
          <cell r="H4787" t="str">
            <v>Línea Alimentos Sanos y Seguros</v>
          </cell>
          <cell r="I4787" t="str">
            <v>GSP</v>
          </cell>
          <cell r="J4787" t="str">
            <v>Establecimiento vigilado y controlado</v>
          </cell>
          <cell r="K4787" t="str">
            <v>VER SIVIGILA</v>
          </cell>
          <cell r="L4787" t="str">
            <v>VER SIVIGILA</v>
          </cell>
          <cell r="M4787" t="str">
            <v>1_CANDELARIA</v>
          </cell>
          <cell r="N4787" t="str">
            <v>2_FEBRERO_2026</v>
          </cell>
          <cell r="O4787" t="str">
            <v>8712. Vigilancia de la Salud AmbientalVigilancia de la Salud Ambiental20261_CANDELARIA2_FEBRERO_2026</v>
          </cell>
          <cell r="P4787">
            <v>71958</v>
          </cell>
          <cell r="S4787">
            <v>9</v>
          </cell>
          <cell r="T4787">
            <v>647622</v>
          </cell>
        </row>
        <row r="4788">
          <cell r="F4788" t="str">
            <v>8712. Vigilancia de la Salud AmbientalVigilancia de la Salud Ambiental2026</v>
          </cell>
          <cell r="G4788" t="str">
            <v>Acciones de Fiscalización y Aseguramiento Sanitario</v>
          </cell>
          <cell r="H4788" t="str">
            <v>Línea Alimentos Sanos y Seguros</v>
          </cell>
          <cell r="I4788" t="str">
            <v>GSP</v>
          </cell>
          <cell r="J4788" t="str">
            <v>Establecimiento vigilado y controlado</v>
          </cell>
          <cell r="K4788" t="str">
            <v>VER SIVIGILA</v>
          </cell>
          <cell r="L4788" t="str">
            <v>VER SIVIGILA</v>
          </cell>
          <cell r="M4788" t="str">
            <v>5_RAFAEL_URIBE</v>
          </cell>
          <cell r="N4788" t="str">
            <v>2_FEBRERO_2026</v>
          </cell>
          <cell r="O4788" t="str">
            <v>8712. Vigilancia de la Salud AmbientalVigilancia de la Salud Ambiental20265_RAFAEL_URIBE2_FEBRERO_2026</v>
          </cell>
          <cell r="P4788">
            <v>71958</v>
          </cell>
          <cell r="S4788">
            <v>130</v>
          </cell>
          <cell r="T4788">
            <v>9354540</v>
          </cell>
        </row>
        <row r="4789">
          <cell r="F4789" t="str">
            <v>8912. Vigilancia de la Salud AmbientalVigilancia de la Salud Ambiental2026</v>
          </cell>
          <cell r="G4789" t="str">
            <v>Acciones de Fiscalización y Aseguramiento Sanitario</v>
          </cell>
          <cell r="H4789" t="str">
            <v>Línea Alimentos Sanos y Seguros</v>
          </cell>
          <cell r="I4789" t="str">
            <v>GSP</v>
          </cell>
          <cell r="J4789" t="str">
            <v>Establecimiento vigilado y controlado</v>
          </cell>
          <cell r="K4789" t="str">
            <v>VER SIVIGILA</v>
          </cell>
          <cell r="L4789" t="str">
            <v>VER SIVIGILA</v>
          </cell>
          <cell r="M4789" t="str">
            <v>2_SANTA_FE</v>
          </cell>
          <cell r="N4789" t="str">
            <v>2_FEBRERO_2026</v>
          </cell>
          <cell r="O4789" t="str">
            <v>8912. Vigilancia de la Salud AmbientalVigilancia de la Salud Ambiental20262_SANTA_FE2_FEBRERO_2026</v>
          </cell>
          <cell r="P4789">
            <v>91656</v>
          </cell>
          <cell r="S4789">
            <v>25</v>
          </cell>
          <cell r="T4789">
            <v>2291400</v>
          </cell>
        </row>
        <row r="4790">
          <cell r="F4790" t="str">
            <v>8912. Vigilancia de la Salud AmbientalVigilancia de la Salud Ambiental2026</v>
          </cell>
          <cell r="G4790" t="str">
            <v>Acciones de Fiscalización y Aseguramiento Sanitario</v>
          </cell>
          <cell r="H4790" t="str">
            <v>Línea Alimentos Sanos y Seguros</v>
          </cell>
          <cell r="I4790" t="str">
            <v>GSP</v>
          </cell>
          <cell r="J4790" t="str">
            <v>Establecimiento vigilado y controlado</v>
          </cell>
          <cell r="K4790" t="str">
            <v>VER SIVIGILA</v>
          </cell>
          <cell r="L4790" t="str">
            <v>VER SIVIGILA</v>
          </cell>
          <cell r="M4790" t="str">
            <v>4_SAN_CRISTOBAL</v>
          </cell>
          <cell r="N4790" t="str">
            <v>2_FEBRERO_2026</v>
          </cell>
          <cell r="O4790" t="str">
            <v>8912. Vigilancia de la Salud AmbientalVigilancia de la Salud Ambiental20264_SAN_CRISTOBAL2_FEBRERO_2026</v>
          </cell>
          <cell r="P4790">
            <v>91656</v>
          </cell>
          <cell r="S4790">
            <v>64</v>
          </cell>
          <cell r="T4790">
            <v>5865984</v>
          </cell>
        </row>
        <row r="4791">
          <cell r="F4791" t="str">
            <v>8912. Vigilancia de la Salud AmbientalVigilancia de la Salud Ambiental2026</v>
          </cell>
          <cell r="G4791" t="str">
            <v>Acciones de Fiscalización y Aseguramiento Sanitario</v>
          </cell>
          <cell r="H4791" t="str">
            <v>Línea Alimentos Sanos y Seguros</v>
          </cell>
          <cell r="I4791" t="str">
            <v>GSP</v>
          </cell>
          <cell r="J4791" t="str">
            <v>Establecimiento vigilado y controlado</v>
          </cell>
          <cell r="K4791" t="str">
            <v>VER SIVIGILA</v>
          </cell>
          <cell r="L4791" t="str">
            <v>VER SIVIGILA</v>
          </cell>
          <cell r="M4791" t="str">
            <v>3_MARTIRES</v>
          </cell>
          <cell r="N4791" t="str">
            <v>2_FEBRERO_2026</v>
          </cell>
          <cell r="O4791" t="str">
            <v>8912. Vigilancia de la Salud AmbientalVigilancia de la Salud Ambiental20263_MARTIRES2_FEBRERO_2026</v>
          </cell>
          <cell r="P4791">
            <v>91656</v>
          </cell>
          <cell r="S4791">
            <v>20</v>
          </cell>
          <cell r="T4791">
            <v>1833120</v>
          </cell>
        </row>
        <row r="4792">
          <cell r="F4792" t="str">
            <v>8912. Vigilancia de la Salud AmbientalVigilancia de la Salud Ambiental2026</v>
          </cell>
          <cell r="G4792" t="str">
            <v>Acciones de Fiscalización y Aseguramiento Sanitario</v>
          </cell>
          <cell r="H4792" t="str">
            <v>Línea Alimentos Sanos y Seguros</v>
          </cell>
          <cell r="I4792" t="str">
            <v>GSP</v>
          </cell>
          <cell r="J4792" t="str">
            <v>Establecimiento vigilado y controlado</v>
          </cell>
          <cell r="K4792" t="str">
            <v>VER SIVIGILA</v>
          </cell>
          <cell r="L4792" t="str">
            <v>VER SIVIGILA</v>
          </cell>
          <cell r="M4792" t="str">
            <v>6_ANTONIO_NARIÑO</v>
          </cell>
          <cell r="N4792" t="str">
            <v>2_FEBRERO_2026</v>
          </cell>
          <cell r="O4792" t="str">
            <v>8912. Vigilancia de la Salud AmbientalVigilancia de la Salud Ambiental20266_ANTONIO_NARIÑO2_FEBRERO_2026</v>
          </cell>
          <cell r="P4792">
            <v>91656</v>
          </cell>
          <cell r="S4792">
            <v>24</v>
          </cell>
          <cell r="T4792">
            <v>2199744</v>
          </cell>
        </row>
        <row r="4793">
          <cell r="F4793" t="str">
            <v>8912. Vigilancia de la Salud AmbientalVigilancia de la Salud Ambiental2026</v>
          </cell>
          <cell r="G4793" t="str">
            <v>Acciones de Fiscalización y Aseguramiento Sanitario</v>
          </cell>
          <cell r="H4793" t="str">
            <v>Línea Alimentos Sanos y Seguros</v>
          </cell>
          <cell r="I4793" t="str">
            <v>GSP</v>
          </cell>
          <cell r="J4793" t="str">
            <v>Establecimiento vigilado y controlado</v>
          </cell>
          <cell r="K4793" t="str">
            <v>VER SIVIGILA</v>
          </cell>
          <cell r="L4793" t="str">
            <v>VER SIVIGILA</v>
          </cell>
          <cell r="M4793" t="str">
            <v>1_CANDELARIA</v>
          </cell>
          <cell r="N4793" t="str">
            <v>2_FEBRERO_2026</v>
          </cell>
          <cell r="O4793" t="str">
            <v>8912. Vigilancia de la Salud AmbientalVigilancia de la Salud Ambiental20261_CANDELARIA2_FEBRERO_2026</v>
          </cell>
          <cell r="P4793">
            <v>91656</v>
          </cell>
          <cell r="S4793">
            <v>1</v>
          </cell>
          <cell r="T4793">
            <v>91656</v>
          </cell>
        </row>
        <row r="4794">
          <cell r="F4794" t="str">
            <v>8912. Vigilancia de la Salud AmbientalVigilancia de la Salud Ambiental2026</v>
          </cell>
          <cell r="G4794" t="str">
            <v>Acciones de Fiscalización y Aseguramiento Sanitario</v>
          </cell>
          <cell r="H4794" t="str">
            <v>Línea Alimentos Sanos y Seguros</v>
          </cell>
          <cell r="I4794" t="str">
            <v>GSP</v>
          </cell>
          <cell r="J4794" t="str">
            <v>Establecimiento vigilado y controlado</v>
          </cell>
          <cell r="K4794" t="str">
            <v>VER SIVIGILA</v>
          </cell>
          <cell r="L4794" t="str">
            <v>VER SIVIGILA</v>
          </cell>
          <cell r="M4794" t="str">
            <v>5_RAFAEL_URIBE</v>
          </cell>
          <cell r="N4794" t="str">
            <v>2_FEBRERO_2026</v>
          </cell>
          <cell r="O4794" t="str">
            <v>8912. Vigilancia de la Salud AmbientalVigilancia de la Salud Ambiental20265_RAFAEL_URIBE2_FEBRERO_2026</v>
          </cell>
          <cell r="P4794">
            <v>91656</v>
          </cell>
          <cell r="S4794">
            <v>62</v>
          </cell>
          <cell r="T4794">
            <v>5682672</v>
          </cell>
        </row>
        <row r="4795">
          <cell r="F4795" t="str">
            <v>9012. Vigilancia de la Salud AmbientalVigilancia de la Salud Ambiental2026</v>
          </cell>
          <cell r="G4795" t="str">
            <v>Acciones de Fiscalización y Aseguramiento Sanitario</v>
          </cell>
          <cell r="H4795" t="str">
            <v>Línea Alimentos Sanos y Seguros</v>
          </cell>
          <cell r="I4795" t="str">
            <v>GSP</v>
          </cell>
          <cell r="J4795" t="str">
            <v>Establecimiento vigilado y controlado</v>
          </cell>
          <cell r="K4795" t="str">
            <v>VER SIVIGILA</v>
          </cell>
          <cell r="L4795" t="str">
            <v>VER SIVIGILA</v>
          </cell>
          <cell r="M4795" t="str">
            <v>2_SANTA_FE</v>
          </cell>
          <cell r="N4795" t="str">
            <v>2_FEBRERO_2026</v>
          </cell>
          <cell r="O4795" t="str">
            <v>9012. Vigilancia de la Salud AmbientalVigilancia de la Salud Ambiental20262_SANTA_FE2_FEBRERO_2026</v>
          </cell>
          <cell r="P4795">
            <v>71958</v>
          </cell>
          <cell r="S4795">
            <v>139</v>
          </cell>
          <cell r="T4795">
            <v>10002162</v>
          </cell>
        </row>
        <row r="4796">
          <cell r="F4796" t="str">
            <v>9012. Vigilancia de la Salud AmbientalVigilancia de la Salud Ambiental2026</v>
          </cell>
          <cell r="G4796" t="str">
            <v>Acciones de Fiscalización y Aseguramiento Sanitario</v>
          </cell>
          <cell r="H4796" t="str">
            <v>Línea Alimentos Sanos y Seguros</v>
          </cell>
          <cell r="I4796" t="str">
            <v>GSP</v>
          </cell>
          <cell r="J4796" t="str">
            <v>Establecimiento vigilado y controlado</v>
          </cell>
          <cell r="K4796" t="str">
            <v>VER SIVIGILA</v>
          </cell>
          <cell r="L4796" t="str">
            <v>VER SIVIGILA</v>
          </cell>
          <cell r="M4796" t="str">
            <v>4_SAN_CRISTOBAL</v>
          </cell>
          <cell r="N4796" t="str">
            <v>2_FEBRERO_2026</v>
          </cell>
          <cell r="O4796" t="str">
            <v>9012. Vigilancia de la Salud AmbientalVigilancia de la Salud Ambiental20264_SAN_CRISTOBAL2_FEBRERO_2026</v>
          </cell>
          <cell r="P4796">
            <v>71958</v>
          </cell>
          <cell r="S4796">
            <v>64</v>
          </cell>
          <cell r="T4796">
            <v>4605312</v>
          </cell>
        </row>
        <row r="4797">
          <cell r="F4797" t="str">
            <v>9012. Vigilancia de la Salud AmbientalVigilancia de la Salud Ambiental2026</v>
          </cell>
          <cell r="G4797" t="str">
            <v>Acciones de Fiscalización y Aseguramiento Sanitario</v>
          </cell>
          <cell r="H4797" t="str">
            <v>Línea Alimentos Sanos y Seguros</v>
          </cell>
          <cell r="I4797" t="str">
            <v>GSP</v>
          </cell>
          <cell r="J4797" t="str">
            <v>Establecimiento vigilado y controlado</v>
          </cell>
          <cell r="K4797" t="str">
            <v>VER SIVIGILA</v>
          </cell>
          <cell r="L4797" t="str">
            <v>VER SIVIGILA</v>
          </cell>
          <cell r="M4797" t="str">
            <v>3_MARTIRES</v>
          </cell>
          <cell r="N4797" t="str">
            <v>2_FEBRERO_2026</v>
          </cell>
          <cell r="O4797" t="str">
            <v>9012. Vigilancia de la Salud AmbientalVigilancia de la Salud Ambiental20263_MARTIRES2_FEBRERO_2026</v>
          </cell>
          <cell r="P4797">
            <v>71958</v>
          </cell>
          <cell r="S4797">
            <v>60</v>
          </cell>
          <cell r="T4797">
            <v>4317480</v>
          </cell>
        </row>
        <row r="4798">
          <cell r="F4798" t="str">
            <v>9012. Vigilancia de la Salud AmbientalVigilancia de la Salud Ambiental2026</v>
          </cell>
          <cell r="G4798" t="str">
            <v>Acciones de Fiscalización y Aseguramiento Sanitario</v>
          </cell>
          <cell r="H4798" t="str">
            <v>Línea Alimentos Sanos y Seguros</v>
          </cell>
          <cell r="I4798" t="str">
            <v>GSP</v>
          </cell>
          <cell r="J4798" t="str">
            <v>Establecimiento vigilado y controlado</v>
          </cell>
          <cell r="K4798" t="str">
            <v>VER SIVIGILA</v>
          </cell>
          <cell r="L4798" t="str">
            <v>VER SIVIGILA</v>
          </cell>
          <cell r="M4798" t="str">
            <v>6_ANTONIO_NARIÑO</v>
          </cell>
          <cell r="N4798" t="str">
            <v>2_FEBRERO_2026</v>
          </cell>
          <cell r="O4798" t="str">
            <v>9012. Vigilancia de la Salud AmbientalVigilancia de la Salud Ambiental20266_ANTONIO_NARIÑO2_FEBRERO_2026</v>
          </cell>
          <cell r="P4798">
            <v>71958</v>
          </cell>
          <cell r="S4798">
            <v>44</v>
          </cell>
          <cell r="T4798">
            <v>3166152</v>
          </cell>
        </row>
        <row r="4799">
          <cell r="F4799" t="str">
            <v>9012. Vigilancia de la Salud AmbientalVigilancia de la Salud Ambiental2026</v>
          </cell>
          <cell r="G4799" t="str">
            <v>Acciones de Fiscalización y Aseguramiento Sanitario</v>
          </cell>
          <cell r="H4799" t="str">
            <v>Línea Alimentos Sanos y Seguros</v>
          </cell>
          <cell r="I4799" t="str">
            <v>GSP</v>
          </cell>
          <cell r="J4799" t="str">
            <v>Establecimiento vigilado y controlado</v>
          </cell>
          <cell r="K4799" t="str">
            <v>VER SIVIGILA</v>
          </cell>
          <cell r="L4799" t="str">
            <v>VER SIVIGILA</v>
          </cell>
          <cell r="M4799" t="str">
            <v>1_CANDELARIA</v>
          </cell>
          <cell r="N4799" t="str">
            <v>2_FEBRERO_2026</v>
          </cell>
          <cell r="O4799" t="str">
            <v>9012. Vigilancia de la Salud AmbientalVigilancia de la Salud Ambiental20261_CANDELARIA2_FEBRERO_2026</v>
          </cell>
          <cell r="P4799">
            <v>71958</v>
          </cell>
          <cell r="S4799">
            <v>20</v>
          </cell>
          <cell r="T4799">
            <v>1439160</v>
          </cell>
        </row>
        <row r="4800">
          <cell r="F4800" t="str">
            <v>9012. Vigilancia de la Salud AmbientalVigilancia de la Salud Ambiental2026</v>
          </cell>
          <cell r="G4800" t="str">
            <v>Acciones de Fiscalización y Aseguramiento Sanitario</v>
          </cell>
          <cell r="H4800" t="str">
            <v>Línea Alimentos Sanos y Seguros</v>
          </cell>
          <cell r="I4800" t="str">
            <v>GSP</v>
          </cell>
          <cell r="J4800" t="str">
            <v>Establecimiento vigilado y controlado</v>
          </cell>
          <cell r="K4800" t="str">
            <v>VER SIVIGILA</v>
          </cell>
          <cell r="L4800" t="str">
            <v>VER SIVIGILA</v>
          </cell>
          <cell r="M4800" t="str">
            <v>5_RAFAEL_URIBE</v>
          </cell>
          <cell r="N4800" t="str">
            <v>2_FEBRERO_2026</v>
          </cell>
          <cell r="O4800" t="str">
            <v>9012. Vigilancia de la Salud AmbientalVigilancia de la Salud Ambiental20265_RAFAEL_URIBE2_FEBRERO_2026</v>
          </cell>
          <cell r="P4800">
            <v>71958</v>
          </cell>
          <cell r="S4800">
            <v>120</v>
          </cell>
          <cell r="T4800">
            <v>8634960</v>
          </cell>
        </row>
        <row r="4801">
          <cell r="F4801" t="str">
            <v>9312. Vigilancia de la Salud AmbientalVigilancia de la Salud Ambiental2026</v>
          </cell>
          <cell r="G4801" t="str">
            <v>Acciones de Fiscalización y Aseguramiento Sanitario</v>
          </cell>
          <cell r="H4801" t="str">
            <v>Línea Alimentos Sanos y Seguros</v>
          </cell>
          <cell r="I4801" t="str">
            <v>GSP</v>
          </cell>
          <cell r="J4801" t="str">
            <v>Establecimiento vigilado y controlado</v>
          </cell>
          <cell r="K4801" t="str">
            <v>VER SIVIGILA</v>
          </cell>
          <cell r="L4801" t="str">
            <v>VER SIVIGILA</v>
          </cell>
          <cell r="M4801" t="str">
            <v>2_SANTA_FE</v>
          </cell>
          <cell r="N4801" t="str">
            <v>2_FEBRERO_2026</v>
          </cell>
          <cell r="O4801" t="str">
            <v>9312. Vigilancia de la Salud AmbientalVigilancia de la Salud Ambiental20262_SANTA_FE2_FEBRERO_2026</v>
          </cell>
          <cell r="P4801">
            <v>91656</v>
          </cell>
          <cell r="S4801">
            <v>2</v>
          </cell>
          <cell r="T4801">
            <v>183312</v>
          </cell>
        </row>
        <row r="4802">
          <cell r="F4802" t="str">
            <v>9312. Vigilancia de la Salud AmbientalVigilancia de la Salud Ambiental2026</v>
          </cell>
          <cell r="G4802" t="str">
            <v>Acciones de Fiscalización y Aseguramiento Sanitario</v>
          </cell>
          <cell r="H4802" t="str">
            <v>Línea Alimentos Sanos y Seguros</v>
          </cell>
          <cell r="I4802" t="str">
            <v>GSP</v>
          </cell>
          <cell r="J4802" t="str">
            <v>Establecimiento vigilado y controlado</v>
          </cell>
          <cell r="K4802" t="str">
            <v>VER SIVIGILA</v>
          </cell>
          <cell r="L4802" t="str">
            <v>VER SIVIGILA</v>
          </cell>
          <cell r="M4802" t="str">
            <v>4_SAN_CRISTOBAL</v>
          </cell>
          <cell r="N4802" t="str">
            <v>2_FEBRERO_2026</v>
          </cell>
          <cell r="O4802" t="str">
            <v>9312. Vigilancia de la Salud AmbientalVigilancia de la Salud Ambiental20264_SAN_CRISTOBAL2_FEBRERO_2026</v>
          </cell>
          <cell r="P4802">
            <v>91656</v>
          </cell>
          <cell r="S4802">
            <v>1</v>
          </cell>
          <cell r="T4802">
            <v>91656</v>
          </cell>
        </row>
        <row r="4803">
          <cell r="F4803" t="str">
            <v>9312. Vigilancia de la Salud AmbientalVigilancia de la Salud Ambiental2026</v>
          </cell>
          <cell r="G4803" t="str">
            <v>Acciones de Fiscalización y Aseguramiento Sanitario</v>
          </cell>
          <cell r="H4803" t="str">
            <v>Línea Alimentos Sanos y Seguros</v>
          </cell>
          <cell r="I4803" t="str">
            <v>GSP</v>
          </cell>
          <cell r="J4803" t="str">
            <v>Establecimiento vigilado y controlado</v>
          </cell>
          <cell r="K4803" t="str">
            <v>VER SIVIGILA</v>
          </cell>
          <cell r="L4803" t="str">
            <v>VER SIVIGILA</v>
          </cell>
          <cell r="M4803" t="str">
            <v>6_ANTONIO_NARIÑO</v>
          </cell>
          <cell r="N4803" t="str">
            <v>2_FEBRERO_2026</v>
          </cell>
          <cell r="O4803" t="str">
            <v>9312. Vigilancia de la Salud AmbientalVigilancia de la Salud Ambiental20266_ANTONIO_NARIÑO2_FEBRERO_2026</v>
          </cell>
          <cell r="P4803">
            <v>91656</v>
          </cell>
          <cell r="S4803">
            <v>1</v>
          </cell>
          <cell r="T4803">
            <v>91656</v>
          </cell>
        </row>
        <row r="4804">
          <cell r="F4804" t="str">
            <v>9312. Vigilancia de la Salud AmbientalVigilancia de la Salud Ambiental2026</v>
          </cell>
          <cell r="G4804" t="str">
            <v>Acciones de Fiscalización y Aseguramiento Sanitario</v>
          </cell>
          <cell r="H4804" t="str">
            <v>Línea Alimentos Sanos y Seguros</v>
          </cell>
          <cell r="I4804" t="str">
            <v>GSP</v>
          </cell>
          <cell r="J4804" t="str">
            <v>Establecimiento vigilado y controlado</v>
          </cell>
          <cell r="K4804" t="str">
            <v>VER SIVIGILA</v>
          </cell>
          <cell r="L4804" t="str">
            <v>VER SIVIGILA</v>
          </cell>
          <cell r="M4804" t="str">
            <v>1_CANDELARIA</v>
          </cell>
          <cell r="N4804" t="str">
            <v>2_FEBRERO_2026</v>
          </cell>
          <cell r="O4804" t="str">
            <v>9312. Vigilancia de la Salud AmbientalVigilancia de la Salud Ambiental20261_CANDELARIA2_FEBRERO_2026</v>
          </cell>
          <cell r="P4804">
            <v>91656</v>
          </cell>
          <cell r="S4804">
            <v>3</v>
          </cell>
          <cell r="T4804">
            <v>274968</v>
          </cell>
        </row>
        <row r="4805">
          <cell r="F4805" t="str">
            <v>9312. Vigilancia de la Salud AmbientalVigilancia de la Salud Ambiental2026</v>
          </cell>
          <cell r="G4805" t="str">
            <v>Acciones de Fiscalización y Aseguramiento Sanitario</v>
          </cell>
          <cell r="H4805" t="str">
            <v>Línea Alimentos Sanos y Seguros</v>
          </cell>
          <cell r="I4805" t="str">
            <v>GSP</v>
          </cell>
          <cell r="J4805" t="str">
            <v>Establecimiento vigilado y controlado</v>
          </cell>
          <cell r="K4805" t="str">
            <v>VER SIVIGILA</v>
          </cell>
          <cell r="L4805" t="str">
            <v>VER SIVIGILA</v>
          </cell>
          <cell r="M4805" t="str">
            <v>5_RAFAEL_URIBE</v>
          </cell>
          <cell r="N4805" t="str">
            <v>2_FEBRERO_2026</v>
          </cell>
          <cell r="O4805" t="str">
            <v>9312. Vigilancia de la Salud AmbientalVigilancia de la Salud Ambiental20265_RAFAEL_URIBE2_FEBRERO_2026</v>
          </cell>
          <cell r="P4805">
            <v>91656</v>
          </cell>
          <cell r="S4805">
            <v>5</v>
          </cell>
          <cell r="T4805">
            <v>458280</v>
          </cell>
        </row>
        <row r="4806">
          <cell r="F4806" t="str">
            <v>9412. Vigilancia de la Salud AmbientalVigilancia de la Salud Ambiental2026</v>
          </cell>
          <cell r="G4806" t="str">
            <v>Acciones de Fiscalización y Aseguramiento Sanitario</v>
          </cell>
          <cell r="H4806" t="str">
            <v>Línea Alimentos Sanos y Seguros</v>
          </cell>
          <cell r="I4806" t="str">
            <v>GSP</v>
          </cell>
          <cell r="J4806" t="str">
            <v>Establecimiento vigilado y controlado</v>
          </cell>
          <cell r="K4806" t="str">
            <v>VER SIVIGILA</v>
          </cell>
          <cell r="L4806" t="str">
            <v>VER SIVIGILA</v>
          </cell>
          <cell r="M4806" t="str">
            <v>2_SANTA_FE</v>
          </cell>
          <cell r="N4806" t="str">
            <v>2_FEBRERO_2026</v>
          </cell>
          <cell r="O4806" t="str">
            <v>9412. Vigilancia de la Salud AmbientalVigilancia de la Salud Ambiental20262_SANTA_FE2_FEBRERO_2026</v>
          </cell>
          <cell r="P4806">
            <v>163614</v>
          </cell>
          <cell r="S4806">
            <v>14</v>
          </cell>
          <cell r="T4806">
            <v>2290596</v>
          </cell>
        </row>
        <row r="4807">
          <cell r="F4807" t="str">
            <v>9412. Vigilancia de la Salud AmbientalVigilancia de la Salud Ambiental2026</v>
          </cell>
          <cell r="G4807" t="str">
            <v>Acciones de Fiscalización y Aseguramiento Sanitario</v>
          </cell>
          <cell r="H4807" t="str">
            <v>Línea Alimentos Sanos y Seguros</v>
          </cell>
          <cell r="I4807" t="str">
            <v>GSP</v>
          </cell>
          <cell r="J4807" t="str">
            <v>Establecimiento vigilado y controlado</v>
          </cell>
          <cell r="K4807" t="str">
            <v>VER SIVIGILA</v>
          </cell>
          <cell r="L4807" t="str">
            <v>VER SIVIGILA</v>
          </cell>
          <cell r="M4807" t="str">
            <v>4_SAN_CRISTOBAL</v>
          </cell>
          <cell r="N4807" t="str">
            <v>2_FEBRERO_2026</v>
          </cell>
          <cell r="O4807" t="str">
            <v>9412. Vigilancia de la Salud AmbientalVigilancia de la Salud Ambiental20264_SAN_CRISTOBAL2_FEBRERO_2026</v>
          </cell>
          <cell r="P4807">
            <v>163614</v>
          </cell>
          <cell r="S4807">
            <v>3</v>
          </cell>
          <cell r="T4807">
            <v>490842</v>
          </cell>
        </row>
        <row r="4808">
          <cell r="F4808" t="str">
            <v>9412. Vigilancia de la Salud AmbientalVigilancia de la Salud Ambiental2026</v>
          </cell>
          <cell r="G4808" t="str">
            <v>Acciones de Fiscalización y Aseguramiento Sanitario</v>
          </cell>
          <cell r="H4808" t="str">
            <v>Línea Alimentos Sanos y Seguros</v>
          </cell>
          <cell r="I4808" t="str">
            <v>GSP</v>
          </cell>
          <cell r="J4808" t="str">
            <v>Establecimiento vigilado y controlado</v>
          </cell>
          <cell r="K4808" t="str">
            <v>VER SIVIGILA</v>
          </cell>
          <cell r="L4808" t="str">
            <v>VER SIVIGILA</v>
          </cell>
          <cell r="M4808" t="str">
            <v>3_MARTIRES</v>
          </cell>
          <cell r="N4808" t="str">
            <v>2_FEBRERO_2026</v>
          </cell>
          <cell r="O4808" t="str">
            <v>9412. Vigilancia de la Salud AmbientalVigilancia de la Salud Ambiental20263_MARTIRES2_FEBRERO_2026</v>
          </cell>
          <cell r="P4808">
            <v>163614</v>
          </cell>
          <cell r="S4808">
            <v>30</v>
          </cell>
          <cell r="T4808">
            <v>4908420</v>
          </cell>
        </row>
        <row r="4809">
          <cell r="F4809" t="str">
            <v>9412. Vigilancia de la Salud AmbientalVigilancia de la Salud Ambiental2026</v>
          </cell>
          <cell r="G4809" t="str">
            <v>Acciones de Fiscalización y Aseguramiento Sanitario</v>
          </cell>
          <cell r="H4809" t="str">
            <v>Línea Alimentos Sanos y Seguros</v>
          </cell>
          <cell r="I4809" t="str">
            <v>GSP</v>
          </cell>
          <cell r="J4809" t="str">
            <v>Establecimiento vigilado y controlado</v>
          </cell>
          <cell r="K4809" t="str">
            <v>VER SIVIGILA</v>
          </cell>
          <cell r="L4809" t="str">
            <v>VER SIVIGILA</v>
          </cell>
          <cell r="M4809" t="str">
            <v>6_ANTONIO_NARIÑO</v>
          </cell>
          <cell r="N4809" t="str">
            <v>2_FEBRERO_2026</v>
          </cell>
          <cell r="O4809" t="str">
            <v>9412. Vigilancia de la Salud AmbientalVigilancia de la Salud Ambiental20266_ANTONIO_NARIÑO2_FEBRERO_2026</v>
          </cell>
          <cell r="P4809">
            <v>163614</v>
          </cell>
          <cell r="S4809">
            <v>5</v>
          </cell>
          <cell r="T4809">
            <v>818070</v>
          </cell>
        </row>
        <row r="4810">
          <cell r="F4810" t="str">
            <v>9412. Vigilancia de la Salud AmbientalVigilancia de la Salud Ambiental2026</v>
          </cell>
          <cell r="G4810" t="str">
            <v>Acciones de Fiscalización y Aseguramiento Sanitario</v>
          </cell>
          <cell r="H4810" t="str">
            <v>Línea Alimentos Sanos y Seguros</v>
          </cell>
          <cell r="I4810" t="str">
            <v>GSP</v>
          </cell>
          <cell r="J4810" t="str">
            <v>Establecimiento vigilado y controlado</v>
          </cell>
          <cell r="K4810" t="str">
            <v>VER SIVIGILA</v>
          </cell>
          <cell r="L4810" t="str">
            <v>VER SIVIGILA</v>
          </cell>
          <cell r="M4810" t="str">
            <v>1_CANDELARIA</v>
          </cell>
          <cell r="N4810" t="str">
            <v>2_FEBRERO_2026</v>
          </cell>
          <cell r="O4810" t="str">
            <v>9412. Vigilancia de la Salud AmbientalVigilancia de la Salud Ambiental20261_CANDELARIA2_FEBRERO_2026</v>
          </cell>
          <cell r="P4810">
            <v>163614</v>
          </cell>
          <cell r="S4810">
            <v>1</v>
          </cell>
          <cell r="T4810">
            <v>163614</v>
          </cell>
        </row>
        <row r="4811">
          <cell r="F4811" t="str">
            <v>9412. Vigilancia de la Salud AmbientalVigilancia de la Salud Ambiental2026</v>
          </cell>
          <cell r="G4811" t="str">
            <v>Acciones de Fiscalización y Aseguramiento Sanitario</v>
          </cell>
          <cell r="H4811" t="str">
            <v>Línea Alimentos Sanos y Seguros</v>
          </cell>
          <cell r="I4811" t="str">
            <v>GSP</v>
          </cell>
          <cell r="J4811" t="str">
            <v>Establecimiento vigilado y controlado</v>
          </cell>
          <cell r="K4811" t="str">
            <v>VER SIVIGILA</v>
          </cell>
          <cell r="L4811" t="str">
            <v>VER SIVIGILA</v>
          </cell>
          <cell r="M4811" t="str">
            <v>5_RAFAEL_URIBE</v>
          </cell>
          <cell r="N4811" t="str">
            <v>2_FEBRERO_2026</v>
          </cell>
          <cell r="O4811" t="str">
            <v>9412. Vigilancia de la Salud AmbientalVigilancia de la Salud Ambiental20265_RAFAEL_URIBE2_FEBRERO_2026</v>
          </cell>
          <cell r="P4811">
            <v>163614</v>
          </cell>
          <cell r="S4811">
            <v>6</v>
          </cell>
          <cell r="T4811">
            <v>981684</v>
          </cell>
        </row>
        <row r="4812">
          <cell r="F4812" t="str">
            <v>9512. Vigilancia de la Salud AmbientalVigilancia de la Salud Ambiental2026</v>
          </cell>
          <cell r="G4812" t="str">
            <v>Acciones de Fiscalización y Aseguramiento Sanitario</v>
          </cell>
          <cell r="H4812" t="str">
            <v>Línea Alimentos Sanos y Seguros</v>
          </cell>
          <cell r="I4812" t="str">
            <v>GSP</v>
          </cell>
          <cell r="J4812" t="str">
            <v>Establecimiento vigilado y controlado</v>
          </cell>
          <cell r="K4812" t="str">
            <v>VER SIVIGILA</v>
          </cell>
          <cell r="L4812" t="str">
            <v>VER SIVIGILA</v>
          </cell>
          <cell r="M4812" t="str">
            <v>2_SANTA_FE</v>
          </cell>
          <cell r="N4812" t="str">
            <v>2_FEBRERO_2026</v>
          </cell>
          <cell r="O4812" t="str">
            <v>9512. Vigilancia de la Salud AmbientalVigilancia de la Salud Ambiental20262_SANTA_FE2_FEBRERO_2026</v>
          </cell>
          <cell r="P4812">
            <v>163614</v>
          </cell>
          <cell r="S4812">
            <v>1</v>
          </cell>
          <cell r="T4812">
            <v>163614</v>
          </cell>
        </row>
        <row r="4813">
          <cell r="F4813" t="str">
            <v>9512. Vigilancia de la Salud AmbientalVigilancia de la Salud Ambiental2026</v>
          </cell>
          <cell r="G4813" t="str">
            <v>Acciones de Fiscalización y Aseguramiento Sanitario</v>
          </cell>
          <cell r="H4813" t="str">
            <v>Línea Alimentos Sanos y Seguros</v>
          </cell>
          <cell r="I4813" t="str">
            <v>GSP</v>
          </cell>
          <cell r="J4813" t="str">
            <v>Establecimiento vigilado y controlado</v>
          </cell>
          <cell r="K4813" t="str">
            <v>VER SIVIGILA</v>
          </cell>
          <cell r="L4813" t="str">
            <v>VER SIVIGILA</v>
          </cell>
          <cell r="M4813" t="str">
            <v>4_SAN_CRISTOBAL</v>
          </cell>
          <cell r="N4813" t="str">
            <v>2_FEBRERO_2026</v>
          </cell>
          <cell r="O4813" t="str">
            <v>9512. Vigilancia de la Salud AmbientalVigilancia de la Salud Ambiental20264_SAN_CRISTOBAL2_FEBRERO_2026</v>
          </cell>
          <cell r="P4813">
            <v>163614</v>
          </cell>
          <cell r="S4813">
            <v>2</v>
          </cell>
          <cell r="T4813">
            <v>327228</v>
          </cell>
        </row>
        <row r="4814">
          <cell r="F4814" t="str">
            <v>9512. Vigilancia de la Salud AmbientalVigilancia de la Salud Ambiental2026</v>
          </cell>
          <cell r="G4814" t="str">
            <v>Acciones de Fiscalización y Aseguramiento Sanitario</v>
          </cell>
          <cell r="H4814" t="str">
            <v>Línea Alimentos Sanos y Seguros</v>
          </cell>
          <cell r="I4814" t="str">
            <v>GSP</v>
          </cell>
          <cell r="J4814" t="str">
            <v>Establecimiento vigilado y controlado</v>
          </cell>
          <cell r="K4814" t="str">
            <v>VER SIVIGILA</v>
          </cell>
          <cell r="L4814" t="str">
            <v>VER SIVIGILA</v>
          </cell>
          <cell r="M4814" t="str">
            <v>3_MARTIRES</v>
          </cell>
          <cell r="N4814" t="str">
            <v>2_FEBRERO_2026</v>
          </cell>
          <cell r="O4814" t="str">
            <v>9512. Vigilancia de la Salud AmbientalVigilancia de la Salud Ambiental20263_MARTIRES2_FEBRERO_2026</v>
          </cell>
          <cell r="P4814">
            <v>163614</v>
          </cell>
          <cell r="S4814">
            <v>10</v>
          </cell>
          <cell r="T4814">
            <v>1636140</v>
          </cell>
        </row>
        <row r="4815">
          <cell r="F4815" t="str">
            <v>9512. Vigilancia de la Salud AmbientalVigilancia de la Salud Ambiental2026</v>
          </cell>
          <cell r="G4815" t="str">
            <v>Acciones de Fiscalización y Aseguramiento Sanitario</v>
          </cell>
          <cell r="H4815" t="str">
            <v>Línea Alimentos Sanos y Seguros</v>
          </cell>
          <cell r="I4815" t="str">
            <v>GSP</v>
          </cell>
          <cell r="J4815" t="str">
            <v>Establecimiento vigilado y controlado</v>
          </cell>
          <cell r="K4815" t="str">
            <v>VER SIVIGILA</v>
          </cell>
          <cell r="L4815" t="str">
            <v>VER SIVIGILA</v>
          </cell>
          <cell r="M4815" t="str">
            <v>6_ANTONIO_NARIÑO</v>
          </cell>
          <cell r="N4815" t="str">
            <v>2_FEBRERO_2026</v>
          </cell>
          <cell r="O4815" t="str">
            <v>9512. Vigilancia de la Salud AmbientalVigilancia de la Salud Ambiental20266_ANTONIO_NARIÑO2_FEBRERO_2026</v>
          </cell>
          <cell r="P4815">
            <v>163614</v>
          </cell>
          <cell r="S4815">
            <v>2</v>
          </cell>
          <cell r="T4815">
            <v>327228</v>
          </cell>
        </row>
        <row r="4816">
          <cell r="F4816" t="str">
            <v>9512. Vigilancia de la Salud AmbientalVigilancia de la Salud Ambiental2026</v>
          </cell>
          <cell r="G4816" t="str">
            <v>Acciones de Fiscalización y Aseguramiento Sanitario</v>
          </cell>
          <cell r="H4816" t="str">
            <v>Línea Alimentos Sanos y Seguros</v>
          </cell>
          <cell r="I4816" t="str">
            <v>GSP</v>
          </cell>
          <cell r="J4816" t="str">
            <v>Establecimiento vigilado y controlado</v>
          </cell>
          <cell r="K4816" t="str">
            <v>VER SIVIGILA</v>
          </cell>
          <cell r="L4816" t="str">
            <v>VER SIVIGILA</v>
          </cell>
          <cell r="M4816" t="str">
            <v>5_RAFAEL_URIBE</v>
          </cell>
          <cell r="N4816" t="str">
            <v>2_FEBRERO_2026</v>
          </cell>
          <cell r="O4816" t="str">
            <v>9512. Vigilancia de la Salud AmbientalVigilancia de la Salud Ambiental20265_RAFAEL_URIBE2_FEBRERO_2026</v>
          </cell>
          <cell r="P4816">
            <v>163614</v>
          </cell>
          <cell r="S4816">
            <v>1</v>
          </cell>
          <cell r="T4816">
            <v>163614</v>
          </cell>
        </row>
        <row r="4817">
          <cell r="F4817" t="str">
            <v>9612. Vigilancia de la Salud AmbientalVigilancia de la Salud Ambiental2026</v>
          </cell>
          <cell r="G4817" t="str">
            <v>Acciones de Fiscalización y Aseguramiento Sanitario</v>
          </cell>
          <cell r="H4817" t="str">
            <v>Línea Alimentos Sanos y Seguros</v>
          </cell>
          <cell r="I4817" t="str">
            <v>GSP</v>
          </cell>
          <cell r="J4817" t="str">
            <v>Establecimiento vigilado y controlado</v>
          </cell>
          <cell r="K4817" t="str">
            <v>VER SIVIGILA</v>
          </cell>
          <cell r="L4817" t="str">
            <v>VER SIVIGILA</v>
          </cell>
          <cell r="M4817" t="str">
            <v>5_RAFAEL_URIBE</v>
          </cell>
          <cell r="N4817" t="str">
            <v>2_FEBRERO_2026</v>
          </cell>
          <cell r="O4817" t="str">
            <v>9612. Vigilancia de la Salud AmbientalVigilancia de la Salud Ambiental20265_RAFAEL_URIBE2_FEBRERO_2026</v>
          </cell>
          <cell r="P4817">
            <v>91656</v>
          </cell>
          <cell r="S4817">
            <v>2</v>
          </cell>
          <cell r="T4817">
            <v>183312</v>
          </cell>
        </row>
        <row r="4818">
          <cell r="F4818" t="str">
            <v>9712. Vigilancia de la Salud AmbientalVigilancia de la Salud Ambiental2026</v>
          </cell>
          <cell r="G4818" t="str">
            <v>Acciones de Fiscalización y Aseguramiento Sanitario</v>
          </cell>
          <cell r="H4818" t="str">
            <v>Línea Alimentos Sanos y Seguros</v>
          </cell>
          <cell r="I4818" t="str">
            <v>GSP</v>
          </cell>
          <cell r="J4818" t="str">
            <v>Establecimiento vigilado y controlado</v>
          </cell>
          <cell r="K4818" t="str">
            <v>VER SIVIGILA</v>
          </cell>
          <cell r="L4818" t="str">
            <v>VER SIVIGILA</v>
          </cell>
          <cell r="M4818" t="str">
            <v>2_SANTA_FE</v>
          </cell>
          <cell r="N4818" t="str">
            <v>2_FEBRERO_2026</v>
          </cell>
          <cell r="O4818" t="str">
            <v>9712. Vigilancia de la Salud AmbientalVigilancia de la Salud Ambiental20262_SANTA_FE2_FEBRERO_2026</v>
          </cell>
          <cell r="P4818">
            <v>71958</v>
          </cell>
          <cell r="S4818">
            <v>59</v>
          </cell>
          <cell r="T4818">
            <v>4245522</v>
          </cell>
        </row>
        <row r="4819">
          <cell r="F4819" t="str">
            <v>9712. Vigilancia de la Salud AmbientalVigilancia de la Salud Ambiental2026</v>
          </cell>
          <cell r="G4819" t="str">
            <v>Acciones de Fiscalización y Aseguramiento Sanitario</v>
          </cell>
          <cell r="H4819" t="str">
            <v>Línea Alimentos Sanos y Seguros</v>
          </cell>
          <cell r="I4819" t="str">
            <v>GSP</v>
          </cell>
          <cell r="J4819" t="str">
            <v>Establecimiento vigilado y controlado</v>
          </cell>
          <cell r="K4819" t="str">
            <v>VER SIVIGILA</v>
          </cell>
          <cell r="L4819" t="str">
            <v>VER SIVIGILA</v>
          </cell>
          <cell r="M4819" t="str">
            <v>4_SAN_CRISTOBAL</v>
          </cell>
          <cell r="N4819" t="str">
            <v>2_FEBRERO_2026</v>
          </cell>
          <cell r="O4819" t="str">
            <v>9712. Vigilancia de la Salud AmbientalVigilancia de la Salud Ambiental20264_SAN_CRISTOBAL2_FEBRERO_2026</v>
          </cell>
          <cell r="P4819">
            <v>71958</v>
          </cell>
          <cell r="S4819">
            <v>64</v>
          </cell>
          <cell r="T4819">
            <v>4605312</v>
          </cell>
        </row>
        <row r="4820">
          <cell r="F4820" t="str">
            <v>9712. Vigilancia de la Salud AmbientalVigilancia de la Salud Ambiental2026</v>
          </cell>
          <cell r="G4820" t="str">
            <v>Acciones de Fiscalización y Aseguramiento Sanitario</v>
          </cell>
          <cell r="H4820" t="str">
            <v>Línea Alimentos Sanos y Seguros</v>
          </cell>
          <cell r="I4820" t="str">
            <v>GSP</v>
          </cell>
          <cell r="J4820" t="str">
            <v>Establecimiento vigilado y controlado</v>
          </cell>
          <cell r="K4820" t="str">
            <v>VER SIVIGILA</v>
          </cell>
          <cell r="L4820" t="str">
            <v>VER SIVIGILA</v>
          </cell>
          <cell r="M4820" t="str">
            <v>3_MARTIRES</v>
          </cell>
          <cell r="N4820" t="str">
            <v>2_FEBRERO_2026</v>
          </cell>
          <cell r="O4820" t="str">
            <v>9712. Vigilancia de la Salud AmbientalVigilancia de la Salud Ambiental20263_MARTIRES2_FEBRERO_2026</v>
          </cell>
          <cell r="P4820">
            <v>71958</v>
          </cell>
          <cell r="S4820">
            <v>74</v>
          </cell>
          <cell r="T4820">
            <v>5324892</v>
          </cell>
        </row>
        <row r="4821">
          <cell r="F4821" t="str">
            <v>9712. Vigilancia de la Salud AmbientalVigilancia de la Salud Ambiental2026</v>
          </cell>
          <cell r="G4821" t="str">
            <v>Acciones de Fiscalización y Aseguramiento Sanitario</v>
          </cell>
          <cell r="H4821" t="str">
            <v>Línea Alimentos Sanos y Seguros</v>
          </cell>
          <cell r="I4821" t="str">
            <v>GSP</v>
          </cell>
          <cell r="J4821" t="str">
            <v>Establecimiento vigilado y controlado</v>
          </cell>
          <cell r="K4821" t="str">
            <v>VER SIVIGILA</v>
          </cell>
          <cell r="L4821" t="str">
            <v>VER SIVIGILA</v>
          </cell>
          <cell r="M4821" t="str">
            <v>6_ANTONIO_NARIÑO</v>
          </cell>
          <cell r="N4821" t="str">
            <v>2_FEBRERO_2026</v>
          </cell>
          <cell r="O4821" t="str">
            <v>9712. Vigilancia de la Salud AmbientalVigilancia de la Salud Ambiental20266_ANTONIO_NARIÑO2_FEBRERO_2026</v>
          </cell>
          <cell r="P4821">
            <v>71958</v>
          </cell>
          <cell r="S4821">
            <v>56</v>
          </cell>
          <cell r="T4821">
            <v>4029648</v>
          </cell>
        </row>
        <row r="4822">
          <cell r="F4822" t="str">
            <v>9712. Vigilancia de la Salud AmbientalVigilancia de la Salud Ambiental2026</v>
          </cell>
          <cell r="G4822" t="str">
            <v>Acciones de Fiscalización y Aseguramiento Sanitario</v>
          </cell>
          <cell r="H4822" t="str">
            <v>Línea Alimentos Sanos y Seguros</v>
          </cell>
          <cell r="I4822" t="str">
            <v>GSP</v>
          </cell>
          <cell r="J4822" t="str">
            <v>Establecimiento vigilado y controlado</v>
          </cell>
          <cell r="K4822" t="str">
            <v>VER SIVIGILA</v>
          </cell>
          <cell r="L4822" t="str">
            <v>VER SIVIGILA</v>
          </cell>
          <cell r="M4822" t="str">
            <v>1_CANDELARIA</v>
          </cell>
          <cell r="N4822" t="str">
            <v>2_FEBRERO_2026</v>
          </cell>
          <cell r="O4822" t="str">
            <v>9712. Vigilancia de la Salud AmbientalVigilancia de la Salud Ambiental20261_CANDELARIA2_FEBRERO_2026</v>
          </cell>
          <cell r="P4822">
            <v>71958</v>
          </cell>
          <cell r="S4822">
            <v>20</v>
          </cell>
          <cell r="T4822">
            <v>1439160</v>
          </cell>
        </row>
        <row r="4823">
          <cell r="F4823" t="str">
            <v>9712. Vigilancia de la Salud AmbientalVigilancia de la Salud Ambiental2026</v>
          </cell>
          <cell r="G4823" t="str">
            <v>Acciones de Fiscalización y Aseguramiento Sanitario</v>
          </cell>
          <cell r="H4823" t="str">
            <v>Línea Alimentos Sanos y Seguros</v>
          </cell>
          <cell r="I4823" t="str">
            <v>GSP</v>
          </cell>
          <cell r="J4823" t="str">
            <v>Establecimiento vigilado y controlado</v>
          </cell>
          <cell r="K4823" t="str">
            <v>VER SIVIGILA</v>
          </cell>
          <cell r="L4823" t="str">
            <v>VER SIVIGILA</v>
          </cell>
          <cell r="M4823" t="str">
            <v>5_RAFAEL_URIBE</v>
          </cell>
          <cell r="N4823" t="str">
            <v>2_FEBRERO_2026</v>
          </cell>
          <cell r="O4823" t="str">
            <v>9712. Vigilancia de la Salud AmbientalVigilancia de la Salud Ambiental20265_RAFAEL_URIBE2_FEBRERO_2026</v>
          </cell>
          <cell r="P4823">
            <v>71958</v>
          </cell>
          <cell r="S4823">
            <v>125</v>
          </cell>
          <cell r="T4823">
            <v>8994750</v>
          </cell>
        </row>
        <row r="4824">
          <cell r="F4824" t="str">
            <v>9912. Vigilancia de la Salud AmbientalVigilancia de la Salud Ambiental2026</v>
          </cell>
          <cell r="G4824" t="str">
            <v>Acciones de Fiscalización y Aseguramiento Sanitario</v>
          </cell>
          <cell r="H4824" t="str">
            <v>Línea Alimentos Sanos y Seguros</v>
          </cell>
          <cell r="I4824" t="str">
            <v>GSP</v>
          </cell>
          <cell r="J4824" t="str">
            <v>Establecimiento vigilado y controlado</v>
          </cell>
          <cell r="K4824" t="str">
            <v>VER SIVIGILA</v>
          </cell>
          <cell r="L4824" t="str">
            <v>VER SIVIGILA</v>
          </cell>
          <cell r="M4824" t="str">
            <v>2_SANTA_FE</v>
          </cell>
          <cell r="N4824" t="str">
            <v>2_FEBRERO_2026</v>
          </cell>
          <cell r="O4824" t="str">
            <v>9912. Vigilancia de la Salud AmbientalVigilancia de la Salud Ambiental20262_SANTA_FE2_FEBRERO_2026</v>
          </cell>
          <cell r="P4824">
            <v>545380</v>
          </cell>
          <cell r="S4824">
            <v>2</v>
          </cell>
          <cell r="T4824">
            <v>1090760</v>
          </cell>
        </row>
        <row r="4825">
          <cell r="F4825" t="str">
            <v>9912. Vigilancia de la Salud AmbientalVigilancia de la Salud Ambiental2026</v>
          </cell>
          <cell r="G4825" t="str">
            <v>Acciones de Fiscalización y Aseguramiento Sanitario</v>
          </cell>
          <cell r="H4825" t="str">
            <v>Línea Alimentos Sanos y Seguros</v>
          </cell>
          <cell r="I4825" t="str">
            <v>GSP</v>
          </cell>
          <cell r="J4825" t="str">
            <v>Establecimiento vigilado y controlado</v>
          </cell>
          <cell r="K4825" t="str">
            <v>VER SIVIGILA</v>
          </cell>
          <cell r="L4825" t="str">
            <v>VER SIVIGILA</v>
          </cell>
          <cell r="M4825" t="str">
            <v>4_SAN_CRISTOBAL</v>
          </cell>
          <cell r="N4825" t="str">
            <v>2_FEBRERO_2026</v>
          </cell>
          <cell r="O4825" t="str">
            <v>9912. Vigilancia de la Salud AmbientalVigilancia de la Salud Ambiental20264_SAN_CRISTOBAL2_FEBRERO_2026</v>
          </cell>
          <cell r="P4825">
            <v>545380</v>
          </cell>
          <cell r="S4825">
            <v>10</v>
          </cell>
          <cell r="T4825">
            <v>5453800</v>
          </cell>
        </row>
        <row r="4826">
          <cell r="F4826" t="str">
            <v>9912. Vigilancia de la Salud AmbientalVigilancia de la Salud Ambiental2026</v>
          </cell>
          <cell r="G4826" t="str">
            <v>Acciones de Fiscalización y Aseguramiento Sanitario</v>
          </cell>
          <cell r="H4826" t="str">
            <v>Línea Alimentos Sanos y Seguros</v>
          </cell>
          <cell r="I4826" t="str">
            <v>GSP</v>
          </cell>
          <cell r="J4826" t="str">
            <v>Establecimiento vigilado y controlado</v>
          </cell>
          <cell r="K4826" t="str">
            <v>VER SIVIGILA</v>
          </cell>
          <cell r="L4826" t="str">
            <v>VER SIVIGILA</v>
          </cell>
          <cell r="M4826" t="str">
            <v>3_MARTIRES</v>
          </cell>
          <cell r="N4826" t="str">
            <v>2_FEBRERO_2026</v>
          </cell>
          <cell r="O4826" t="str">
            <v>9912. Vigilancia de la Salud AmbientalVigilancia de la Salud Ambiental20263_MARTIRES2_FEBRERO_2026</v>
          </cell>
          <cell r="P4826">
            <v>545380</v>
          </cell>
          <cell r="S4826">
            <v>3</v>
          </cell>
          <cell r="T4826">
            <v>1636140</v>
          </cell>
        </row>
        <row r="4827">
          <cell r="F4827" t="str">
            <v>9912. Vigilancia de la Salud AmbientalVigilancia de la Salud Ambiental2026</v>
          </cell>
          <cell r="G4827" t="str">
            <v>Acciones de Fiscalización y Aseguramiento Sanitario</v>
          </cell>
          <cell r="H4827" t="str">
            <v>Línea Alimentos Sanos y Seguros</v>
          </cell>
          <cell r="I4827" t="str">
            <v>GSP</v>
          </cell>
          <cell r="J4827" t="str">
            <v>Establecimiento vigilado y controlado</v>
          </cell>
          <cell r="K4827" t="str">
            <v>VER SIVIGILA</v>
          </cell>
          <cell r="L4827" t="str">
            <v>VER SIVIGILA</v>
          </cell>
          <cell r="M4827" t="str">
            <v>6_ANTONIO_NARIÑO</v>
          </cell>
          <cell r="N4827" t="str">
            <v>2_FEBRERO_2026</v>
          </cell>
          <cell r="O4827" t="str">
            <v>9912. Vigilancia de la Salud AmbientalVigilancia de la Salud Ambiental20266_ANTONIO_NARIÑO2_FEBRERO_2026</v>
          </cell>
          <cell r="P4827">
            <v>545380</v>
          </cell>
          <cell r="S4827">
            <v>2</v>
          </cell>
          <cell r="T4827">
            <v>1090760</v>
          </cell>
        </row>
        <row r="4828">
          <cell r="F4828" t="str">
            <v>9912. Vigilancia de la Salud AmbientalVigilancia de la Salud Ambiental2026</v>
          </cell>
          <cell r="G4828" t="str">
            <v>Acciones de Fiscalización y Aseguramiento Sanitario</v>
          </cell>
          <cell r="H4828" t="str">
            <v>Línea Alimentos Sanos y Seguros</v>
          </cell>
          <cell r="I4828" t="str">
            <v>GSP</v>
          </cell>
          <cell r="J4828" t="str">
            <v>Establecimiento vigilado y controlado</v>
          </cell>
          <cell r="K4828" t="str">
            <v>VER SIVIGILA</v>
          </cell>
          <cell r="L4828" t="str">
            <v>VER SIVIGILA</v>
          </cell>
          <cell r="M4828" t="str">
            <v>1_CANDELARIA</v>
          </cell>
          <cell r="N4828" t="str">
            <v>2_FEBRERO_2026</v>
          </cell>
          <cell r="O4828" t="str">
            <v>9912. Vigilancia de la Salud AmbientalVigilancia de la Salud Ambiental20261_CANDELARIA2_FEBRERO_2026</v>
          </cell>
          <cell r="P4828">
            <v>545380</v>
          </cell>
          <cell r="S4828">
            <v>1</v>
          </cell>
          <cell r="T4828">
            <v>545380</v>
          </cell>
        </row>
        <row r="4829">
          <cell r="F4829" t="str">
            <v>9912. Vigilancia de la Salud AmbientalVigilancia de la Salud Ambiental2026</v>
          </cell>
          <cell r="G4829" t="str">
            <v>Acciones de Fiscalización y Aseguramiento Sanitario</v>
          </cell>
          <cell r="H4829" t="str">
            <v>Línea Alimentos Sanos y Seguros</v>
          </cell>
          <cell r="I4829" t="str">
            <v>GSP</v>
          </cell>
          <cell r="J4829" t="str">
            <v>Establecimiento vigilado y controlado</v>
          </cell>
          <cell r="K4829" t="str">
            <v>VER SIVIGILA</v>
          </cell>
          <cell r="L4829" t="str">
            <v>VER SIVIGILA</v>
          </cell>
          <cell r="M4829" t="str">
            <v>5_RAFAEL_URIBE</v>
          </cell>
          <cell r="N4829" t="str">
            <v>2_FEBRERO_2026</v>
          </cell>
          <cell r="O4829" t="str">
            <v>9912. Vigilancia de la Salud AmbientalVigilancia de la Salud Ambiental20265_RAFAEL_URIBE2_FEBRERO_2026</v>
          </cell>
          <cell r="P4829">
            <v>545380</v>
          </cell>
          <cell r="S4829">
            <v>12</v>
          </cell>
          <cell r="T4829">
            <v>6544560</v>
          </cell>
        </row>
        <row r="4830">
          <cell r="F4830" t="str">
            <v>10412. Vigilancia de la Salud AmbientalVigilancia de la Salud Ambiental2026</v>
          </cell>
          <cell r="G4830" t="str">
            <v>Acciones de Fiscalización y Aseguramiento Sanitario</v>
          </cell>
          <cell r="H4830" t="str">
            <v>Línea Alimentos Sanos y Seguros</v>
          </cell>
          <cell r="I4830" t="str">
            <v>GSP</v>
          </cell>
          <cell r="J4830" t="str">
            <v>Establecimiento vigilado y controlado</v>
          </cell>
          <cell r="K4830" t="str">
            <v>VER SIVIGILA</v>
          </cell>
          <cell r="L4830" t="str">
            <v>VER SIVIGILA</v>
          </cell>
          <cell r="M4830" t="str">
            <v>2_SANTA_FE</v>
          </cell>
          <cell r="N4830" t="str">
            <v>2_FEBRERO_2026</v>
          </cell>
          <cell r="O4830" t="str">
            <v>10412. Vigilancia de la Salud AmbientalVigilancia de la Salud Ambiental20262_SANTA_FE2_FEBRERO_2026</v>
          </cell>
          <cell r="P4830">
            <v>91656</v>
          </cell>
          <cell r="S4830">
            <v>183</v>
          </cell>
          <cell r="T4830">
            <v>16773048</v>
          </cell>
        </row>
        <row r="4831">
          <cell r="F4831" t="str">
            <v>10412. Vigilancia de la Salud AmbientalVigilancia de la Salud Ambiental2026</v>
          </cell>
          <cell r="G4831" t="str">
            <v>Acciones de Fiscalización y Aseguramiento Sanitario</v>
          </cell>
          <cell r="H4831" t="str">
            <v>Línea Alimentos Sanos y Seguros</v>
          </cell>
          <cell r="I4831" t="str">
            <v>GSP</v>
          </cell>
          <cell r="J4831" t="str">
            <v>Establecimiento vigilado y controlado</v>
          </cell>
          <cell r="K4831" t="str">
            <v>VER SIVIGILA</v>
          </cell>
          <cell r="L4831" t="str">
            <v>VER SIVIGILA</v>
          </cell>
          <cell r="M4831" t="str">
            <v>4_SAN_CRISTOBAL</v>
          </cell>
          <cell r="N4831" t="str">
            <v>2_FEBRERO_2026</v>
          </cell>
          <cell r="O4831" t="str">
            <v>10412. Vigilancia de la Salud AmbientalVigilancia de la Salud Ambiental20264_SAN_CRISTOBAL2_FEBRERO_2026</v>
          </cell>
          <cell r="P4831">
            <v>91656</v>
          </cell>
          <cell r="S4831">
            <v>176</v>
          </cell>
          <cell r="T4831">
            <v>16131456</v>
          </cell>
        </row>
        <row r="4832">
          <cell r="F4832" t="str">
            <v>10412. Vigilancia de la Salud AmbientalVigilancia de la Salud Ambiental2026</v>
          </cell>
          <cell r="G4832" t="str">
            <v>Acciones de Fiscalización y Aseguramiento Sanitario</v>
          </cell>
          <cell r="H4832" t="str">
            <v>Línea Alimentos Sanos y Seguros</v>
          </cell>
          <cell r="I4832" t="str">
            <v>GSP</v>
          </cell>
          <cell r="J4832" t="str">
            <v>Establecimiento vigilado y controlado</v>
          </cell>
          <cell r="K4832" t="str">
            <v>VER SIVIGILA</v>
          </cell>
          <cell r="L4832" t="str">
            <v>VER SIVIGILA</v>
          </cell>
          <cell r="M4832" t="str">
            <v>3_MARTIRES</v>
          </cell>
          <cell r="N4832" t="str">
            <v>2_FEBRERO_2026</v>
          </cell>
          <cell r="O4832" t="str">
            <v>10412. Vigilancia de la Salud AmbientalVigilancia de la Salud Ambiental20263_MARTIRES2_FEBRERO_2026</v>
          </cell>
          <cell r="P4832">
            <v>91656</v>
          </cell>
          <cell r="S4832">
            <v>218</v>
          </cell>
          <cell r="T4832">
            <v>19981008</v>
          </cell>
        </row>
        <row r="4833">
          <cell r="F4833" t="str">
            <v>10412. Vigilancia de la Salud AmbientalVigilancia de la Salud Ambiental2026</v>
          </cell>
          <cell r="G4833" t="str">
            <v>Acciones de Fiscalización y Aseguramiento Sanitario</v>
          </cell>
          <cell r="H4833" t="str">
            <v>Línea Alimentos Sanos y Seguros</v>
          </cell>
          <cell r="I4833" t="str">
            <v>GSP</v>
          </cell>
          <cell r="J4833" t="str">
            <v>Establecimiento vigilado y controlado</v>
          </cell>
          <cell r="K4833" t="str">
            <v>VER SIVIGILA</v>
          </cell>
          <cell r="L4833" t="str">
            <v>VER SIVIGILA</v>
          </cell>
          <cell r="M4833" t="str">
            <v>6_ANTONIO_NARIÑO</v>
          </cell>
          <cell r="N4833" t="str">
            <v>2_FEBRERO_2026</v>
          </cell>
          <cell r="O4833" t="str">
            <v>10412. Vigilancia de la Salud AmbientalVigilancia de la Salud Ambiental20266_ANTONIO_NARIÑO2_FEBRERO_2026</v>
          </cell>
          <cell r="P4833">
            <v>91656</v>
          </cell>
          <cell r="S4833">
            <v>174</v>
          </cell>
          <cell r="T4833">
            <v>15948144</v>
          </cell>
        </row>
        <row r="4834">
          <cell r="F4834" t="str">
            <v>10412. Vigilancia de la Salud AmbientalVigilancia de la Salud Ambiental2026</v>
          </cell>
          <cell r="G4834" t="str">
            <v>Acciones de Fiscalización y Aseguramiento Sanitario</v>
          </cell>
          <cell r="H4834" t="str">
            <v>Línea Alimentos Sanos y Seguros</v>
          </cell>
          <cell r="I4834" t="str">
            <v>GSP</v>
          </cell>
          <cell r="J4834" t="str">
            <v>Establecimiento vigilado y controlado</v>
          </cell>
          <cell r="K4834" t="str">
            <v>VER SIVIGILA</v>
          </cell>
          <cell r="L4834" t="str">
            <v>VER SIVIGILA</v>
          </cell>
          <cell r="M4834" t="str">
            <v>1_CANDELARIA</v>
          </cell>
          <cell r="N4834" t="str">
            <v>2_FEBRERO_2026</v>
          </cell>
          <cell r="O4834" t="str">
            <v>10412. Vigilancia de la Salud AmbientalVigilancia de la Salud Ambiental20261_CANDELARIA2_FEBRERO_2026</v>
          </cell>
          <cell r="P4834">
            <v>91656</v>
          </cell>
          <cell r="S4834">
            <v>93</v>
          </cell>
          <cell r="T4834">
            <v>8524008</v>
          </cell>
        </row>
        <row r="4835">
          <cell r="F4835" t="str">
            <v>10412. Vigilancia de la Salud AmbientalVigilancia de la Salud Ambiental2026</v>
          </cell>
          <cell r="G4835" t="str">
            <v>Acciones de Fiscalización y Aseguramiento Sanitario</v>
          </cell>
          <cell r="H4835" t="str">
            <v>Línea Alimentos Sanos y Seguros</v>
          </cell>
          <cell r="I4835" t="str">
            <v>GSP</v>
          </cell>
          <cell r="J4835" t="str">
            <v>Establecimiento vigilado y controlado</v>
          </cell>
          <cell r="K4835" t="str">
            <v>VER SIVIGILA</v>
          </cell>
          <cell r="L4835" t="str">
            <v>VER SIVIGILA</v>
          </cell>
          <cell r="M4835" t="str">
            <v>5_RAFAEL_URIBE</v>
          </cell>
          <cell r="N4835" t="str">
            <v>2_FEBRERO_2026</v>
          </cell>
          <cell r="O4835" t="str">
            <v>10412. Vigilancia de la Salud AmbientalVigilancia de la Salud Ambiental20265_RAFAEL_URIBE2_FEBRERO_2026</v>
          </cell>
          <cell r="P4835">
            <v>91656</v>
          </cell>
          <cell r="S4835">
            <v>235</v>
          </cell>
          <cell r="T4835">
            <v>21539160</v>
          </cell>
        </row>
        <row r="4836">
          <cell r="F4836" t="str">
            <v>100512. Vigilancia de la Salud AmbientalVigilancia de la Salud Ambiental2026</v>
          </cell>
          <cell r="G4836" t="str">
            <v>Acciones de Fiscalización y Aseguramiento Sanitario</v>
          </cell>
          <cell r="H4836" t="str">
            <v>Línea Calidad de Agua y Saneamiento básico</v>
          </cell>
          <cell r="I4836" t="str">
            <v>GSP</v>
          </cell>
          <cell r="J4836" t="str">
            <v>Establecimiento vigilado y controlado</v>
          </cell>
          <cell r="K4836" t="str">
            <v>VER SIVIGILA</v>
          </cell>
          <cell r="L4836" t="str">
            <v>VER SIVIGILA</v>
          </cell>
          <cell r="M4836" t="str">
            <v>2_SANTA_FE</v>
          </cell>
          <cell r="N4836" t="str">
            <v>2_FEBRERO_2026</v>
          </cell>
          <cell r="O4836" t="str">
            <v>100512. Vigilancia de la Salud AmbientalVigilancia de la Salud Ambiental20262_SANTA_FE2_FEBRERO_2026</v>
          </cell>
          <cell r="P4836">
            <v>91656</v>
          </cell>
          <cell r="S4836">
            <v>4</v>
          </cell>
          <cell r="T4836">
            <v>366624</v>
          </cell>
        </row>
        <row r="4837">
          <cell r="F4837" t="str">
            <v>100512. Vigilancia de la Salud AmbientalVigilancia de la Salud Ambiental2026</v>
          </cell>
          <cell r="G4837" t="str">
            <v>Acciones de Fiscalización y Aseguramiento Sanitario</v>
          </cell>
          <cell r="H4837" t="str">
            <v>Línea Calidad de Agua y Saneamiento básico</v>
          </cell>
          <cell r="I4837" t="str">
            <v>GSP</v>
          </cell>
          <cell r="J4837" t="str">
            <v>Establecimiento vigilado y controlado</v>
          </cell>
          <cell r="K4837" t="str">
            <v>VER SIVIGILA</v>
          </cell>
          <cell r="L4837" t="str">
            <v>VER SIVIGILA</v>
          </cell>
          <cell r="M4837" t="str">
            <v>4_SAN_CRISTOBAL</v>
          </cell>
          <cell r="N4837" t="str">
            <v>2_FEBRERO_2026</v>
          </cell>
          <cell r="O4837" t="str">
            <v>100512. Vigilancia de la Salud AmbientalVigilancia de la Salud Ambiental20264_SAN_CRISTOBAL2_FEBRERO_2026</v>
          </cell>
          <cell r="P4837">
            <v>91656</v>
          </cell>
          <cell r="S4837">
            <v>9</v>
          </cell>
          <cell r="T4837">
            <v>824904</v>
          </cell>
        </row>
        <row r="4838">
          <cell r="F4838" t="str">
            <v>100512. Vigilancia de la Salud AmbientalVigilancia de la Salud Ambiental2026</v>
          </cell>
          <cell r="G4838" t="str">
            <v>Acciones de Fiscalización y Aseguramiento Sanitario</v>
          </cell>
          <cell r="H4838" t="str">
            <v>Línea Calidad de Agua y Saneamiento básico</v>
          </cell>
          <cell r="I4838" t="str">
            <v>GSP</v>
          </cell>
          <cell r="J4838" t="str">
            <v>Establecimiento vigilado y controlado</v>
          </cell>
          <cell r="K4838" t="str">
            <v>VER SIVIGILA</v>
          </cell>
          <cell r="L4838" t="str">
            <v>VER SIVIGILA</v>
          </cell>
          <cell r="M4838" t="str">
            <v>3_MARTIRES</v>
          </cell>
          <cell r="N4838" t="str">
            <v>2_FEBRERO_2026</v>
          </cell>
          <cell r="O4838" t="str">
            <v>100512. Vigilancia de la Salud AmbientalVigilancia de la Salud Ambiental20263_MARTIRES2_FEBRERO_2026</v>
          </cell>
          <cell r="P4838">
            <v>91656</v>
          </cell>
          <cell r="S4838">
            <v>5</v>
          </cell>
          <cell r="T4838">
            <v>458280</v>
          </cell>
        </row>
        <row r="4839">
          <cell r="F4839" t="str">
            <v>100512. Vigilancia de la Salud AmbientalVigilancia de la Salud Ambiental2026</v>
          </cell>
          <cell r="G4839" t="str">
            <v>Acciones de Fiscalización y Aseguramiento Sanitario</v>
          </cell>
          <cell r="H4839" t="str">
            <v>Línea Calidad de Agua y Saneamiento básico</v>
          </cell>
          <cell r="I4839" t="str">
            <v>GSP</v>
          </cell>
          <cell r="J4839" t="str">
            <v>Establecimiento vigilado y controlado</v>
          </cell>
          <cell r="K4839" t="str">
            <v>VER SIVIGILA</v>
          </cell>
          <cell r="L4839" t="str">
            <v>VER SIVIGILA</v>
          </cell>
          <cell r="M4839" t="str">
            <v>6_ANTONIO_NARIÑO</v>
          </cell>
          <cell r="N4839" t="str">
            <v>2_FEBRERO_2026</v>
          </cell>
          <cell r="O4839" t="str">
            <v>100512. Vigilancia de la Salud AmbientalVigilancia de la Salud Ambiental20266_ANTONIO_NARIÑO2_FEBRERO_2026</v>
          </cell>
          <cell r="P4839">
            <v>91656</v>
          </cell>
          <cell r="S4839">
            <v>9</v>
          </cell>
          <cell r="T4839">
            <v>824904</v>
          </cell>
        </row>
        <row r="4840">
          <cell r="F4840" t="str">
            <v>100512. Vigilancia de la Salud AmbientalVigilancia de la Salud Ambiental2026</v>
          </cell>
          <cell r="G4840" t="str">
            <v>Acciones de Fiscalización y Aseguramiento Sanitario</v>
          </cell>
          <cell r="H4840" t="str">
            <v>Línea Calidad de Agua y Saneamiento básico</v>
          </cell>
          <cell r="I4840" t="str">
            <v>GSP</v>
          </cell>
          <cell r="J4840" t="str">
            <v>Establecimiento vigilado y controlado</v>
          </cell>
          <cell r="K4840" t="str">
            <v>VER SIVIGILA</v>
          </cell>
          <cell r="L4840" t="str">
            <v>VER SIVIGILA</v>
          </cell>
          <cell r="M4840" t="str">
            <v>1_CANDELARIA</v>
          </cell>
          <cell r="N4840" t="str">
            <v>2_FEBRERO_2026</v>
          </cell>
          <cell r="O4840" t="str">
            <v>100512. Vigilancia de la Salud AmbientalVigilancia de la Salud Ambiental20261_CANDELARIA2_FEBRERO_2026</v>
          </cell>
          <cell r="P4840">
            <v>0</v>
          </cell>
          <cell r="S4840">
            <v>0</v>
          </cell>
          <cell r="T4840">
            <v>0</v>
          </cell>
        </row>
        <row r="4841">
          <cell r="F4841" t="str">
            <v>100512. Vigilancia de la Salud AmbientalVigilancia de la Salud Ambiental2026</v>
          </cell>
          <cell r="G4841" t="str">
            <v>Acciones de Fiscalización y Aseguramiento Sanitario</v>
          </cell>
          <cell r="H4841" t="str">
            <v>Línea Calidad de Agua y Saneamiento básico</v>
          </cell>
          <cell r="I4841" t="str">
            <v>GSP</v>
          </cell>
          <cell r="J4841" t="str">
            <v>Establecimiento vigilado y controlado</v>
          </cell>
          <cell r="K4841" t="str">
            <v>VER SIVIGILA</v>
          </cell>
          <cell r="L4841" t="str">
            <v>VER SIVIGILA</v>
          </cell>
          <cell r="M4841" t="str">
            <v>5_RAFAEL_URIBE</v>
          </cell>
          <cell r="N4841" t="str">
            <v>2_FEBRERO_2026</v>
          </cell>
          <cell r="O4841" t="str">
            <v>100512. Vigilancia de la Salud AmbientalVigilancia de la Salud Ambiental20265_RAFAEL_URIBE2_FEBRERO_2026</v>
          </cell>
          <cell r="P4841">
            <v>91656</v>
          </cell>
          <cell r="S4841">
            <v>9</v>
          </cell>
          <cell r="T4841">
            <v>824904</v>
          </cell>
        </row>
        <row r="4842">
          <cell r="F4842" t="str">
            <v>100612. Vigilancia de la Salud AmbientalVigilancia de la Salud Ambiental2026</v>
          </cell>
          <cell r="G4842" t="str">
            <v>Acciones de Fiscalización y Aseguramiento Sanitario</v>
          </cell>
          <cell r="H4842" t="str">
            <v>Línea Calidad de Agua y Saneamiento básico</v>
          </cell>
          <cell r="I4842" t="str">
            <v>GSP</v>
          </cell>
          <cell r="J4842" t="str">
            <v>Establecimiento vigilado y controlado</v>
          </cell>
          <cell r="K4842" t="str">
            <v>VER SIVIGILA</v>
          </cell>
          <cell r="L4842" t="str">
            <v>VER SIVIGILA</v>
          </cell>
          <cell r="M4842" t="str">
            <v>2_SANTA_FE</v>
          </cell>
          <cell r="N4842" t="str">
            <v>2_FEBRERO_2026</v>
          </cell>
          <cell r="O4842" t="str">
            <v>100612. Vigilancia de la Salud AmbientalVigilancia de la Salud Ambiental20262_SANTA_FE2_FEBRERO_2026</v>
          </cell>
          <cell r="P4842">
            <v>0</v>
          </cell>
          <cell r="S4842">
            <v>0</v>
          </cell>
          <cell r="T4842">
            <v>0</v>
          </cell>
        </row>
        <row r="4843">
          <cell r="F4843" t="str">
            <v>100612. Vigilancia de la Salud AmbientalVigilancia de la Salud Ambiental2026</v>
          </cell>
          <cell r="G4843" t="str">
            <v>Acciones de Fiscalización y Aseguramiento Sanitario</v>
          </cell>
          <cell r="H4843" t="str">
            <v>Línea Calidad de Agua y Saneamiento básico</v>
          </cell>
          <cell r="I4843" t="str">
            <v>GSP</v>
          </cell>
          <cell r="J4843" t="str">
            <v>Establecimiento vigilado y controlado</v>
          </cell>
          <cell r="K4843" t="str">
            <v>VER SIVIGILA</v>
          </cell>
          <cell r="L4843" t="str">
            <v>VER SIVIGILA</v>
          </cell>
          <cell r="M4843" t="str">
            <v>4_SAN_CRISTOBAL</v>
          </cell>
          <cell r="N4843" t="str">
            <v>2_FEBRERO_2026</v>
          </cell>
          <cell r="O4843" t="str">
            <v>100612. Vigilancia de la Salud AmbientalVigilancia de la Salud Ambiental20264_SAN_CRISTOBAL2_FEBRERO_2026</v>
          </cell>
          <cell r="P4843">
            <v>0</v>
          </cell>
          <cell r="S4843">
            <v>0</v>
          </cell>
          <cell r="T4843">
            <v>0</v>
          </cell>
        </row>
        <row r="4844">
          <cell r="F4844" t="str">
            <v>100612. Vigilancia de la Salud AmbientalVigilancia de la Salud Ambiental2026</v>
          </cell>
          <cell r="G4844" t="str">
            <v>Acciones de Fiscalización y Aseguramiento Sanitario</v>
          </cell>
          <cell r="H4844" t="str">
            <v>Línea Calidad de Agua y Saneamiento básico</v>
          </cell>
          <cell r="I4844" t="str">
            <v>GSP</v>
          </cell>
          <cell r="J4844" t="str">
            <v>Establecimiento vigilado y controlado</v>
          </cell>
          <cell r="K4844" t="str">
            <v>VER SIVIGILA</v>
          </cell>
          <cell r="L4844" t="str">
            <v>VER SIVIGILA</v>
          </cell>
          <cell r="M4844" t="str">
            <v>3_MARTIRES</v>
          </cell>
          <cell r="N4844" t="str">
            <v>2_FEBRERO_2026</v>
          </cell>
          <cell r="O4844" t="str">
            <v>100612. Vigilancia de la Salud AmbientalVigilancia de la Salud Ambiental20263_MARTIRES2_FEBRERO_2026</v>
          </cell>
          <cell r="P4844">
            <v>0</v>
          </cell>
          <cell r="S4844">
            <v>0</v>
          </cell>
          <cell r="T4844">
            <v>0</v>
          </cell>
        </row>
        <row r="4845">
          <cell r="F4845" t="str">
            <v>100612. Vigilancia de la Salud AmbientalVigilancia de la Salud Ambiental2026</v>
          </cell>
          <cell r="G4845" t="str">
            <v>Acciones de Fiscalización y Aseguramiento Sanitario</v>
          </cell>
          <cell r="H4845" t="str">
            <v>Línea Calidad de Agua y Saneamiento básico</v>
          </cell>
          <cell r="I4845" t="str">
            <v>GSP</v>
          </cell>
          <cell r="J4845" t="str">
            <v>Establecimiento vigilado y controlado</v>
          </cell>
          <cell r="K4845" t="str">
            <v>VER SIVIGILA</v>
          </cell>
          <cell r="L4845" t="str">
            <v>VER SIVIGILA</v>
          </cell>
          <cell r="M4845" t="str">
            <v>6_ANTONIO_NARIÑO</v>
          </cell>
          <cell r="N4845" t="str">
            <v>2_FEBRERO_2026</v>
          </cell>
          <cell r="O4845" t="str">
            <v>100612. Vigilancia de la Salud AmbientalVigilancia de la Salud Ambiental20266_ANTONIO_NARIÑO2_FEBRERO_2026</v>
          </cell>
          <cell r="P4845">
            <v>0</v>
          </cell>
          <cell r="S4845">
            <v>0</v>
          </cell>
          <cell r="T4845">
            <v>0</v>
          </cell>
        </row>
        <row r="4846">
          <cell r="F4846" t="str">
            <v>100712. Vigilancia de la Salud AmbientalVigilancia de la Salud Ambiental2026</v>
          </cell>
          <cell r="G4846" t="str">
            <v>Acciones de Fiscalización y Aseguramiento Sanitario</v>
          </cell>
          <cell r="H4846" t="str">
            <v>Línea Calidad de Agua y Saneamiento básico</v>
          </cell>
          <cell r="I4846" t="str">
            <v>GSP</v>
          </cell>
          <cell r="J4846" t="str">
            <v>Establecimiento vigilado y controlado</v>
          </cell>
          <cell r="K4846" t="str">
            <v>VER SIVIGILA</v>
          </cell>
          <cell r="L4846" t="str">
            <v>VER SIVIGILA</v>
          </cell>
          <cell r="M4846" t="str">
            <v>2_SANTA_FE</v>
          </cell>
          <cell r="N4846" t="str">
            <v>2_FEBRERO_2026</v>
          </cell>
          <cell r="O4846" t="str">
            <v>100712. Vigilancia de la Salud AmbientalVigilancia de la Salud Ambiental20262_SANTA_FE2_FEBRERO_2026</v>
          </cell>
          <cell r="P4846">
            <v>0</v>
          </cell>
          <cell r="S4846">
            <v>0</v>
          </cell>
          <cell r="T4846">
            <v>0</v>
          </cell>
        </row>
        <row r="4847">
          <cell r="F4847" t="str">
            <v>100712. Vigilancia de la Salud AmbientalVigilancia de la Salud Ambiental2026</v>
          </cell>
          <cell r="G4847" t="str">
            <v>Acciones de Fiscalización y Aseguramiento Sanitario</v>
          </cell>
          <cell r="H4847" t="str">
            <v>Línea Calidad de Agua y Saneamiento básico</v>
          </cell>
          <cell r="I4847" t="str">
            <v>GSP</v>
          </cell>
          <cell r="J4847" t="str">
            <v>Establecimiento vigilado y controlado</v>
          </cell>
          <cell r="K4847" t="str">
            <v>VER SIVIGILA</v>
          </cell>
          <cell r="L4847" t="str">
            <v>VER SIVIGILA</v>
          </cell>
          <cell r="M4847" t="str">
            <v>4_SAN_CRISTOBAL</v>
          </cell>
          <cell r="N4847" t="str">
            <v>2_FEBRERO_2026</v>
          </cell>
          <cell r="O4847" t="str">
            <v>100712. Vigilancia de la Salud AmbientalVigilancia de la Salud Ambiental20264_SAN_CRISTOBAL2_FEBRERO_2026</v>
          </cell>
          <cell r="P4847">
            <v>0</v>
          </cell>
          <cell r="S4847">
            <v>0</v>
          </cell>
          <cell r="T4847">
            <v>0</v>
          </cell>
        </row>
        <row r="4848">
          <cell r="F4848" t="str">
            <v>100712. Vigilancia de la Salud AmbientalVigilancia de la Salud Ambiental2026</v>
          </cell>
          <cell r="G4848" t="str">
            <v>Acciones de Fiscalización y Aseguramiento Sanitario</v>
          </cell>
          <cell r="H4848" t="str">
            <v>Línea Calidad de Agua y Saneamiento básico</v>
          </cell>
          <cell r="I4848" t="str">
            <v>GSP</v>
          </cell>
          <cell r="J4848" t="str">
            <v>Establecimiento vigilado y controlado</v>
          </cell>
          <cell r="K4848" t="str">
            <v>VER SIVIGILA</v>
          </cell>
          <cell r="L4848" t="str">
            <v>VER SIVIGILA</v>
          </cell>
          <cell r="M4848" t="str">
            <v>3_MARTIRES</v>
          </cell>
          <cell r="N4848" t="str">
            <v>2_FEBRERO_2026</v>
          </cell>
          <cell r="O4848" t="str">
            <v>100712. Vigilancia de la Salud AmbientalVigilancia de la Salud Ambiental20263_MARTIRES2_FEBRERO_2026</v>
          </cell>
          <cell r="P4848">
            <v>244416</v>
          </cell>
          <cell r="S4848">
            <v>1</v>
          </cell>
          <cell r="T4848">
            <v>244416</v>
          </cell>
        </row>
        <row r="4849">
          <cell r="F4849" t="str">
            <v>100712. Vigilancia de la Salud AmbientalVigilancia de la Salud Ambiental2026</v>
          </cell>
          <cell r="G4849" t="str">
            <v>Acciones de Fiscalización y Aseguramiento Sanitario</v>
          </cell>
          <cell r="H4849" t="str">
            <v>Línea Calidad de Agua y Saneamiento básico</v>
          </cell>
          <cell r="I4849" t="str">
            <v>GSP</v>
          </cell>
          <cell r="J4849" t="str">
            <v>Establecimiento vigilado y controlado</v>
          </cell>
          <cell r="K4849" t="str">
            <v>VER SIVIGILA</v>
          </cell>
          <cell r="L4849" t="str">
            <v>VER SIVIGILA</v>
          </cell>
          <cell r="M4849" t="str">
            <v>6_ANTONIO_NARIÑO</v>
          </cell>
          <cell r="N4849" t="str">
            <v>2_FEBRERO_2026</v>
          </cell>
          <cell r="O4849" t="str">
            <v>100712. Vigilancia de la Salud AmbientalVigilancia de la Salud Ambiental20266_ANTONIO_NARIÑO2_FEBRERO_2026</v>
          </cell>
          <cell r="P4849">
            <v>244416</v>
          </cell>
          <cell r="S4849">
            <v>1</v>
          </cell>
          <cell r="T4849">
            <v>244416</v>
          </cell>
        </row>
        <row r="4850">
          <cell r="F4850" t="str">
            <v>100712. Vigilancia de la Salud AmbientalVigilancia de la Salud Ambiental2026</v>
          </cell>
          <cell r="G4850" t="str">
            <v>Acciones de Fiscalización y Aseguramiento Sanitario</v>
          </cell>
          <cell r="H4850" t="str">
            <v>Línea Calidad de Agua y Saneamiento básico</v>
          </cell>
          <cell r="I4850" t="str">
            <v>GSP</v>
          </cell>
          <cell r="J4850" t="str">
            <v>Establecimiento vigilado y controlado</v>
          </cell>
          <cell r="K4850" t="str">
            <v>VER SIVIGILA</v>
          </cell>
          <cell r="L4850" t="str">
            <v>VER SIVIGILA</v>
          </cell>
          <cell r="M4850" t="str">
            <v>5_RAFAEL_URIBE</v>
          </cell>
          <cell r="N4850" t="str">
            <v>2_FEBRERO_2026</v>
          </cell>
          <cell r="O4850" t="str">
            <v>100712. Vigilancia de la Salud AmbientalVigilancia de la Salud Ambiental20265_RAFAEL_URIBE2_FEBRERO_2026</v>
          </cell>
          <cell r="P4850">
            <v>0</v>
          </cell>
          <cell r="S4850">
            <v>0</v>
          </cell>
          <cell r="T4850">
            <v>0</v>
          </cell>
        </row>
        <row r="4851">
          <cell r="F4851" t="str">
            <v>101512. Vigilancia de la Salud AmbientalVigilancia de la Salud Ambiental2026</v>
          </cell>
          <cell r="G4851" t="str">
            <v>Acciones de Fiscalización y Aseguramiento Sanitario</v>
          </cell>
          <cell r="H4851" t="str">
            <v>Línea de Medicamentos y Tecnologías en Salud</v>
          </cell>
          <cell r="I4851" t="str">
            <v>GSP</v>
          </cell>
          <cell r="J4851" t="str">
            <v>Establecimiento vigilado y controlado</v>
          </cell>
          <cell r="K4851" t="str">
            <v>VER SIVIGILA</v>
          </cell>
          <cell r="L4851" t="str">
            <v>VER SIVIGILA</v>
          </cell>
          <cell r="M4851" t="str">
            <v>2_SANTA_FE</v>
          </cell>
          <cell r="N4851" t="str">
            <v>2_FEBRERO_2026</v>
          </cell>
          <cell r="O4851" t="str">
            <v>101512. Vigilancia de la Salud AmbientalVigilancia de la Salud Ambiental20262_SANTA_FE2_FEBRERO_2026</v>
          </cell>
          <cell r="P4851">
            <v>0</v>
          </cell>
          <cell r="S4851">
            <v>0</v>
          </cell>
          <cell r="T4851">
            <v>0</v>
          </cell>
        </row>
        <row r="4852">
          <cell r="F4852" t="str">
            <v>101512. Vigilancia de la Salud AmbientalVigilancia de la Salud Ambiental2026</v>
          </cell>
          <cell r="G4852" t="str">
            <v>Acciones de Fiscalización y Aseguramiento Sanitario</v>
          </cell>
          <cell r="H4852" t="str">
            <v>Línea de Medicamentos y Tecnologías en Salud</v>
          </cell>
          <cell r="I4852" t="str">
            <v>GSP</v>
          </cell>
          <cell r="J4852" t="str">
            <v>Establecimiento vigilado y controlado</v>
          </cell>
          <cell r="K4852" t="str">
            <v>VER SIVIGILA</v>
          </cell>
          <cell r="L4852" t="str">
            <v>VER SIVIGILA</v>
          </cell>
          <cell r="M4852" t="str">
            <v>4_SAN_CRISTOBAL</v>
          </cell>
          <cell r="N4852" t="str">
            <v>2_FEBRERO_2026</v>
          </cell>
          <cell r="O4852" t="str">
            <v>101512. Vigilancia de la Salud AmbientalVigilancia de la Salud Ambiental20264_SAN_CRISTOBAL2_FEBRERO_2026</v>
          </cell>
          <cell r="P4852">
            <v>0</v>
          </cell>
          <cell r="S4852">
            <v>0</v>
          </cell>
          <cell r="T4852">
            <v>0</v>
          </cell>
        </row>
        <row r="4853">
          <cell r="F4853" t="str">
            <v>101512. Vigilancia de la Salud AmbientalVigilancia de la Salud Ambiental2026</v>
          </cell>
          <cell r="G4853" t="str">
            <v>Acciones de Fiscalización y Aseguramiento Sanitario</v>
          </cell>
          <cell r="H4853" t="str">
            <v>Línea de Medicamentos y Tecnologías en Salud</v>
          </cell>
          <cell r="I4853" t="str">
            <v>GSP</v>
          </cell>
          <cell r="J4853" t="str">
            <v>Establecimiento vigilado y controlado</v>
          </cell>
          <cell r="K4853" t="str">
            <v>VER SIVIGILA</v>
          </cell>
          <cell r="L4853" t="str">
            <v>VER SIVIGILA</v>
          </cell>
          <cell r="M4853" t="str">
            <v>3_MARTIRES</v>
          </cell>
          <cell r="N4853" t="str">
            <v>2_FEBRERO_2026</v>
          </cell>
          <cell r="O4853" t="str">
            <v>101512. Vigilancia de la Salud AmbientalVigilancia de la Salud Ambiental20263_MARTIRES2_FEBRERO_2026</v>
          </cell>
          <cell r="P4853">
            <v>0</v>
          </cell>
          <cell r="S4853">
            <v>0</v>
          </cell>
          <cell r="T4853">
            <v>0</v>
          </cell>
        </row>
        <row r="4854">
          <cell r="F4854" t="str">
            <v>101512. Vigilancia de la Salud AmbientalVigilancia de la Salud Ambiental2026</v>
          </cell>
          <cell r="G4854" t="str">
            <v>Acciones de Fiscalización y Aseguramiento Sanitario</v>
          </cell>
          <cell r="H4854" t="str">
            <v>Línea de Medicamentos y Tecnologías en Salud</v>
          </cell>
          <cell r="I4854" t="str">
            <v>GSP</v>
          </cell>
          <cell r="J4854" t="str">
            <v>Establecimiento vigilado y controlado</v>
          </cell>
          <cell r="K4854" t="str">
            <v>VER SIVIGILA</v>
          </cell>
          <cell r="L4854" t="str">
            <v>VER SIVIGILA</v>
          </cell>
          <cell r="M4854" t="str">
            <v>6_ANTONIO_NARIÑO</v>
          </cell>
          <cell r="N4854" t="str">
            <v>2_FEBRERO_2026</v>
          </cell>
          <cell r="O4854" t="str">
            <v>101512. Vigilancia de la Salud AmbientalVigilancia de la Salud Ambiental20266_ANTONIO_NARIÑO2_FEBRERO_2026</v>
          </cell>
          <cell r="P4854">
            <v>0</v>
          </cell>
          <cell r="S4854">
            <v>0</v>
          </cell>
          <cell r="T4854">
            <v>0</v>
          </cell>
        </row>
        <row r="4855">
          <cell r="F4855" t="str">
            <v>101512. Vigilancia de la Salud AmbientalVigilancia de la Salud Ambiental2026</v>
          </cell>
          <cell r="G4855" t="str">
            <v>Acciones de Fiscalización y Aseguramiento Sanitario</v>
          </cell>
          <cell r="H4855" t="str">
            <v>Línea de Medicamentos y Tecnologías en Salud</v>
          </cell>
          <cell r="I4855" t="str">
            <v>GSP</v>
          </cell>
          <cell r="J4855" t="str">
            <v>Establecimiento vigilado y controlado</v>
          </cell>
          <cell r="K4855" t="str">
            <v>VER SIVIGILA</v>
          </cell>
          <cell r="L4855" t="str">
            <v>VER SIVIGILA</v>
          </cell>
          <cell r="M4855" t="str">
            <v>1_CANDELARIA</v>
          </cell>
          <cell r="N4855" t="str">
            <v>2_FEBRERO_2026</v>
          </cell>
          <cell r="O4855" t="str">
            <v>101512. Vigilancia de la Salud AmbientalVigilancia de la Salud Ambiental20261_CANDELARIA2_FEBRERO_2026</v>
          </cell>
          <cell r="P4855">
            <v>0</v>
          </cell>
          <cell r="S4855">
            <v>0</v>
          </cell>
          <cell r="T4855">
            <v>0</v>
          </cell>
        </row>
        <row r="4856">
          <cell r="F4856" t="str">
            <v>101512. Vigilancia de la Salud AmbientalVigilancia de la Salud Ambiental2026</v>
          </cell>
          <cell r="G4856" t="str">
            <v>Acciones de Fiscalización y Aseguramiento Sanitario</v>
          </cell>
          <cell r="H4856" t="str">
            <v>Línea de Medicamentos y Tecnologías en Salud</v>
          </cell>
          <cell r="I4856" t="str">
            <v>GSP</v>
          </cell>
          <cell r="J4856" t="str">
            <v>Establecimiento vigilado y controlado</v>
          </cell>
          <cell r="K4856" t="str">
            <v>VER SIVIGILA</v>
          </cell>
          <cell r="L4856" t="str">
            <v>VER SIVIGILA</v>
          </cell>
          <cell r="M4856" t="str">
            <v>5_RAFAEL_URIBE</v>
          </cell>
          <cell r="N4856" t="str">
            <v>2_FEBRERO_2026</v>
          </cell>
          <cell r="O4856" t="str">
            <v>101512. Vigilancia de la Salud AmbientalVigilancia de la Salud Ambiental20265_RAFAEL_URIBE2_FEBRERO_2026</v>
          </cell>
          <cell r="P4856">
            <v>0</v>
          </cell>
          <cell r="S4856">
            <v>0</v>
          </cell>
          <cell r="T4856">
            <v>0</v>
          </cell>
        </row>
        <row r="4857">
          <cell r="F4857" t="str">
            <v>107512. Vigilancia de la Salud AmbientalVigilancia de la Salud Ambiental2026</v>
          </cell>
          <cell r="G4857" t="str">
            <v>Educación para la Salud Pública - Vigilancia de la Salud Ambiental</v>
          </cell>
          <cell r="H4857" t="str">
            <v>Línea Aire Ruido y Radiación Electromagnética</v>
          </cell>
          <cell r="I4857" t="str">
            <v>GSP</v>
          </cell>
          <cell r="J4857" t="str">
            <v>Vigilancia epidemiológica ambiental</v>
          </cell>
          <cell r="K4857" t="str">
            <v>VER SIVIGILA</v>
          </cell>
          <cell r="L4857" t="str">
            <v>VER SIVIGILA</v>
          </cell>
          <cell r="M4857" t="str">
            <v>2_SANTA_FE</v>
          </cell>
          <cell r="N4857" t="str">
            <v>2_FEBRERO_2026</v>
          </cell>
          <cell r="O4857" t="str">
            <v>107512. Vigilancia de la Salud AmbientalVigilancia de la Salud Ambiental20262_SANTA_FE2_FEBRERO_2026</v>
          </cell>
          <cell r="P4857">
            <v>122208</v>
          </cell>
          <cell r="S4857">
            <v>2</v>
          </cell>
          <cell r="T4857">
            <v>244416</v>
          </cell>
        </row>
        <row r="4858">
          <cell r="F4858" t="str">
            <v>107512. Vigilancia de la Salud AmbientalVigilancia de la Salud Ambiental2026</v>
          </cell>
          <cell r="G4858" t="str">
            <v>Educación para la Salud Pública - Vigilancia de la Salud Ambiental</v>
          </cell>
          <cell r="H4858" t="str">
            <v>Línea Aire Ruido y Radiación Electromagnética</v>
          </cell>
          <cell r="I4858" t="str">
            <v>GSP</v>
          </cell>
          <cell r="J4858" t="str">
            <v>Vigilancia epidemiológica ambiental</v>
          </cell>
          <cell r="K4858" t="str">
            <v>VER SIVIGILA</v>
          </cell>
          <cell r="L4858" t="str">
            <v>VER SIVIGILA</v>
          </cell>
          <cell r="M4858" t="str">
            <v>4_SAN_CRISTOBAL</v>
          </cell>
          <cell r="N4858" t="str">
            <v>2_FEBRERO_2026</v>
          </cell>
          <cell r="O4858" t="str">
            <v>107512. Vigilancia de la Salud AmbientalVigilancia de la Salud Ambiental20264_SAN_CRISTOBAL2_FEBRERO_2026</v>
          </cell>
          <cell r="P4858">
            <v>122208</v>
          </cell>
          <cell r="S4858">
            <v>2</v>
          </cell>
          <cell r="T4858">
            <v>244416</v>
          </cell>
        </row>
        <row r="4859">
          <cell r="F4859" t="str">
            <v>107512. Vigilancia de la Salud AmbientalVigilancia de la Salud Ambiental2026</v>
          </cell>
          <cell r="G4859" t="str">
            <v>Educación para la Salud Pública - Vigilancia de la Salud Ambiental</v>
          </cell>
          <cell r="H4859" t="str">
            <v>Línea Aire Ruido y Radiación Electromagnética</v>
          </cell>
          <cell r="I4859" t="str">
            <v>GSP</v>
          </cell>
          <cell r="J4859" t="str">
            <v>Vigilancia epidemiológica ambiental</v>
          </cell>
          <cell r="K4859" t="str">
            <v>VER SIVIGILA</v>
          </cell>
          <cell r="L4859" t="str">
            <v>VER SIVIGILA</v>
          </cell>
          <cell r="M4859" t="str">
            <v>3_MARTIRES</v>
          </cell>
          <cell r="N4859" t="str">
            <v>2_FEBRERO_2026</v>
          </cell>
          <cell r="O4859" t="str">
            <v>107512. Vigilancia de la Salud AmbientalVigilancia de la Salud Ambiental20263_MARTIRES2_FEBRERO_2026</v>
          </cell>
          <cell r="P4859">
            <v>122208</v>
          </cell>
          <cell r="S4859">
            <v>2</v>
          </cell>
          <cell r="T4859">
            <v>244416</v>
          </cell>
        </row>
        <row r="4860">
          <cell r="F4860" t="str">
            <v>107512. Vigilancia de la Salud AmbientalVigilancia de la Salud Ambiental2026</v>
          </cell>
          <cell r="G4860" t="str">
            <v>Educación para la Salud Pública - Vigilancia de la Salud Ambiental</v>
          </cell>
          <cell r="H4860" t="str">
            <v>Línea Aire Ruido y Radiación Electromagnética</v>
          </cell>
          <cell r="I4860" t="str">
            <v>GSP</v>
          </cell>
          <cell r="J4860" t="str">
            <v>Vigilancia epidemiológica ambiental</v>
          </cell>
          <cell r="K4860" t="str">
            <v>VER SIVIGILA</v>
          </cell>
          <cell r="L4860" t="str">
            <v>VER SIVIGILA</v>
          </cell>
          <cell r="M4860" t="str">
            <v>6_ANTONIO_NARIÑO</v>
          </cell>
          <cell r="N4860" t="str">
            <v>2_FEBRERO_2026</v>
          </cell>
          <cell r="O4860" t="str">
            <v>107512. Vigilancia de la Salud AmbientalVigilancia de la Salud Ambiental20266_ANTONIO_NARIÑO2_FEBRERO_2026</v>
          </cell>
          <cell r="P4860">
            <v>122208</v>
          </cell>
          <cell r="S4860">
            <v>2</v>
          </cell>
          <cell r="T4860">
            <v>244416</v>
          </cell>
        </row>
        <row r="4861">
          <cell r="F4861" t="str">
            <v>107512. Vigilancia de la Salud AmbientalVigilancia de la Salud Ambiental2026</v>
          </cell>
          <cell r="G4861" t="str">
            <v>Educación para la Salud Pública - Vigilancia de la Salud Ambiental</v>
          </cell>
          <cell r="H4861" t="str">
            <v>Línea Aire Ruido y Radiación Electromagnética</v>
          </cell>
          <cell r="I4861" t="str">
            <v>GSP</v>
          </cell>
          <cell r="J4861" t="str">
            <v>Vigilancia epidemiológica ambiental</v>
          </cell>
          <cell r="K4861" t="str">
            <v>VER SIVIGILA</v>
          </cell>
          <cell r="L4861" t="str">
            <v>VER SIVIGILA</v>
          </cell>
          <cell r="M4861" t="str">
            <v>1_CANDELARIA</v>
          </cell>
          <cell r="N4861" t="str">
            <v>2_FEBRERO_2026</v>
          </cell>
          <cell r="O4861" t="str">
            <v>107512. Vigilancia de la Salud AmbientalVigilancia de la Salud Ambiental20261_CANDELARIA2_FEBRERO_2026</v>
          </cell>
          <cell r="P4861">
            <v>122208</v>
          </cell>
          <cell r="S4861">
            <v>2</v>
          </cell>
          <cell r="T4861">
            <v>244416</v>
          </cell>
        </row>
        <row r="4862">
          <cell r="F4862" t="str">
            <v>107512. Vigilancia de la Salud AmbientalVigilancia de la Salud Ambiental2026</v>
          </cell>
          <cell r="G4862" t="str">
            <v>Educación para la Salud Pública - Vigilancia de la Salud Ambiental</v>
          </cell>
          <cell r="H4862" t="str">
            <v>Línea Aire Ruido y Radiación Electromagnética</v>
          </cell>
          <cell r="I4862" t="str">
            <v>GSP</v>
          </cell>
          <cell r="J4862" t="str">
            <v>Vigilancia epidemiológica ambiental</v>
          </cell>
          <cell r="K4862" t="str">
            <v>VER SIVIGILA</v>
          </cell>
          <cell r="L4862" t="str">
            <v>VER SIVIGILA</v>
          </cell>
          <cell r="M4862" t="str">
            <v>5_RAFAEL_URIBE</v>
          </cell>
          <cell r="N4862" t="str">
            <v>2_FEBRERO_2026</v>
          </cell>
          <cell r="O4862" t="str">
            <v>107512. Vigilancia de la Salud AmbientalVigilancia de la Salud Ambiental20265_RAFAEL_URIBE2_FEBRERO_2026</v>
          </cell>
          <cell r="P4862">
            <v>122208</v>
          </cell>
          <cell r="S4862">
            <v>2</v>
          </cell>
          <cell r="T4862">
            <v>244416</v>
          </cell>
        </row>
        <row r="4863">
          <cell r="F4863" t="str">
            <v>110212. Vigilancia de la Salud AmbientalVigilancia de la Salud Ambiental2026</v>
          </cell>
          <cell r="G4863" t="str">
            <v xml:space="preserve">Prevención, Vigilancia  y Control de Enfermedades Zoonóticas </v>
          </cell>
          <cell r="H4863" t="str">
            <v>Línea eventos transmisibles de origen zoonótico</v>
          </cell>
          <cell r="I4863" t="str">
            <v>GSP</v>
          </cell>
          <cell r="J4863" t="str">
            <v>Control de vectores</v>
          </cell>
          <cell r="K4863" t="str">
            <v>VER SIVIGILA</v>
          </cell>
          <cell r="L4863" t="str">
            <v>VER SIVIGILA</v>
          </cell>
          <cell r="M4863" t="str">
            <v>2_SANTA_FE</v>
          </cell>
          <cell r="N4863" t="str">
            <v>2_FEBRERO_2026</v>
          </cell>
          <cell r="O4863" t="str">
            <v>110212. Vigilancia de la Salud AmbientalVigilancia de la Salud Ambiental20262_SANTA_FE2_FEBRERO_2026</v>
          </cell>
          <cell r="P4863">
            <v>1091</v>
          </cell>
          <cell r="S4863">
            <v>5000</v>
          </cell>
          <cell r="T4863">
            <v>5455000</v>
          </cell>
        </row>
        <row r="4864">
          <cell r="F4864" t="str">
            <v>110212. Vigilancia de la Salud AmbientalVigilancia de la Salud Ambiental2026</v>
          </cell>
          <cell r="G4864" t="str">
            <v xml:space="preserve">Prevención, Vigilancia  y Control de Enfermedades Zoonóticas </v>
          </cell>
          <cell r="H4864" t="str">
            <v>Línea eventos transmisibles de origen zoonótico</v>
          </cell>
          <cell r="I4864" t="str">
            <v>GSP</v>
          </cell>
          <cell r="J4864" t="str">
            <v>Control de vectores</v>
          </cell>
          <cell r="K4864" t="str">
            <v>VER SIVIGILA</v>
          </cell>
          <cell r="L4864" t="str">
            <v>VER SIVIGILA</v>
          </cell>
          <cell r="M4864" t="str">
            <v>4_SAN_CRISTOBAL</v>
          </cell>
          <cell r="N4864" t="str">
            <v>2_FEBRERO_2026</v>
          </cell>
          <cell r="O4864" t="str">
            <v>110212. Vigilancia de la Salud AmbientalVigilancia de la Salud Ambiental20264_SAN_CRISTOBAL2_FEBRERO_2026</v>
          </cell>
          <cell r="P4864">
            <v>1091</v>
          </cell>
          <cell r="S4864">
            <v>2567</v>
          </cell>
          <cell r="T4864">
            <v>2800597</v>
          </cell>
        </row>
        <row r="4865">
          <cell r="F4865" t="str">
            <v>110212. Vigilancia de la Salud AmbientalVigilancia de la Salud Ambiental2026</v>
          </cell>
          <cell r="G4865" t="str">
            <v xml:space="preserve">Prevención, Vigilancia  y Control de Enfermedades Zoonóticas </v>
          </cell>
          <cell r="H4865" t="str">
            <v>Línea eventos transmisibles de origen zoonótico</v>
          </cell>
          <cell r="I4865" t="str">
            <v>GSP</v>
          </cell>
          <cell r="J4865" t="str">
            <v>Control de vectores</v>
          </cell>
          <cell r="K4865" t="str">
            <v>VER SIVIGILA</v>
          </cell>
          <cell r="L4865" t="str">
            <v>VER SIVIGILA</v>
          </cell>
          <cell r="M4865" t="str">
            <v>3_MARTIRES</v>
          </cell>
          <cell r="N4865" t="str">
            <v>2_FEBRERO_2026</v>
          </cell>
          <cell r="O4865" t="str">
            <v>110212. Vigilancia de la Salud AmbientalVigilancia de la Salud Ambiental20263_MARTIRES2_FEBRERO_2026</v>
          </cell>
          <cell r="P4865">
            <v>1091</v>
          </cell>
          <cell r="S4865">
            <v>5000</v>
          </cell>
          <cell r="T4865">
            <v>5455000</v>
          </cell>
        </row>
        <row r="4866">
          <cell r="F4866" t="str">
            <v>110212. Vigilancia de la Salud AmbientalVigilancia de la Salud Ambiental2026</v>
          </cell>
          <cell r="G4866" t="str">
            <v xml:space="preserve">Prevención, Vigilancia  y Control de Enfermedades Zoonóticas </v>
          </cell>
          <cell r="H4866" t="str">
            <v>Línea eventos transmisibles de origen zoonótico</v>
          </cell>
          <cell r="I4866" t="str">
            <v>GSP</v>
          </cell>
          <cell r="J4866" t="str">
            <v>Control de vectores</v>
          </cell>
          <cell r="K4866" t="str">
            <v>VER SIVIGILA</v>
          </cell>
          <cell r="L4866" t="str">
            <v>VER SIVIGILA</v>
          </cell>
          <cell r="M4866" t="str">
            <v>6_ANTONIO_NARIÑO</v>
          </cell>
          <cell r="N4866" t="str">
            <v>2_FEBRERO_2026</v>
          </cell>
          <cell r="O4866" t="str">
            <v>110212. Vigilancia de la Salud AmbientalVigilancia de la Salud Ambiental20266_ANTONIO_NARIÑO2_FEBRERO_2026</v>
          </cell>
          <cell r="P4866">
            <v>1091</v>
          </cell>
          <cell r="S4866">
            <v>2000</v>
          </cell>
          <cell r="T4866">
            <v>2182000</v>
          </cell>
        </row>
        <row r="4867">
          <cell r="F4867" t="str">
            <v>110212. Vigilancia de la Salud AmbientalVigilancia de la Salud Ambiental2026</v>
          </cell>
          <cell r="G4867" t="str">
            <v xml:space="preserve">Prevención, Vigilancia  y Control de Enfermedades Zoonóticas </v>
          </cell>
          <cell r="H4867" t="str">
            <v>Línea eventos transmisibles de origen zoonótico</v>
          </cell>
          <cell r="I4867" t="str">
            <v>GSP</v>
          </cell>
          <cell r="J4867" t="str">
            <v>Control de vectores</v>
          </cell>
          <cell r="K4867" t="str">
            <v>VER SIVIGILA</v>
          </cell>
          <cell r="L4867" t="str">
            <v>VER SIVIGILA</v>
          </cell>
          <cell r="M4867" t="str">
            <v>1_CANDELARIA</v>
          </cell>
          <cell r="N4867" t="str">
            <v>2_FEBRERO_2026</v>
          </cell>
          <cell r="O4867" t="str">
            <v>110212. Vigilancia de la Salud AmbientalVigilancia de la Salud Ambiental20261_CANDELARIA2_FEBRERO_2026</v>
          </cell>
          <cell r="P4867">
            <v>1091</v>
          </cell>
          <cell r="S4867">
            <v>2333</v>
          </cell>
          <cell r="T4867">
            <v>2545303</v>
          </cell>
        </row>
        <row r="4868">
          <cell r="F4868" t="str">
            <v>110212. Vigilancia de la Salud AmbientalVigilancia de la Salud Ambiental2026</v>
          </cell>
          <cell r="G4868" t="str">
            <v xml:space="preserve">Prevención, Vigilancia  y Control de Enfermedades Zoonóticas </v>
          </cell>
          <cell r="H4868" t="str">
            <v>Línea eventos transmisibles de origen zoonótico</v>
          </cell>
          <cell r="I4868" t="str">
            <v>GSP</v>
          </cell>
          <cell r="J4868" t="str">
            <v>Control de vectores</v>
          </cell>
          <cell r="K4868" t="str">
            <v>VER SIVIGILA</v>
          </cell>
          <cell r="L4868" t="str">
            <v>VER SIVIGILA</v>
          </cell>
          <cell r="M4868" t="str">
            <v>5_RAFAEL_URIBE</v>
          </cell>
          <cell r="N4868" t="str">
            <v>2_FEBRERO_2026</v>
          </cell>
          <cell r="O4868" t="str">
            <v>110212. Vigilancia de la Salud AmbientalVigilancia de la Salud Ambiental20265_RAFAEL_URIBE2_FEBRERO_2026</v>
          </cell>
          <cell r="P4868">
            <v>1091</v>
          </cell>
          <cell r="S4868">
            <v>6000</v>
          </cell>
          <cell r="T4868">
            <v>6546000</v>
          </cell>
        </row>
        <row r="4869">
          <cell r="F4869" t="str">
            <v>110312. Vigilancia de la Salud AmbientalVigilancia de la Salud Ambiental2026</v>
          </cell>
          <cell r="G4869" t="str">
            <v xml:space="preserve">Prevención, Vigilancia  y Control de Enfermedades Zoonóticas </v>
          </cell>
          <cell r="H4869" t="str">
            <v>Línea eventos transmisibles de origen zoonótico</v>
          </cell>
          <cell r="I4869" t="str">
            <v>GSP</v>
          </cell>
          <cell r="J4869" t="str">
            <v>Control de vectores</v>
          </cell>
          <cell r="K4869" t="str">
            <v>VER SIVIGILA</v>
          </cell>
          <cell r="L4869" t="str">
            <v>VER SIVIGILA</v>
          </cell>
          <cell r="M4869" t="str">
            <v>2_SANTA_FE</v>
          </cell>
          <cell r="N4869" t="str">
            <v>2_FEBRERO_2026</v>
          </cell>
          <cell r="O4869" t="str">
            <v>110312. Vigilancia de la Salud AmbientalVigilancia de la Salud Ambiental20262_SANTA_FE2_FEBRERO_2026</v>
          </cell>
          <cell r="P4869">
            <v>909</v>
          </cell>
          <cell r="S4869">
            <v>37608</v>
          </cell>
          <cell r="T4869">
            <v>34185672</v>
          </cell>
        </row>
        <row r="4870">
          <cell r="F4870" t="str">
            <v>110312. Vigilancia de la Salud AmbientalVigilancia de la Salud Ambiental2026</v>
          </cell>
          <cell r="G4870" t="str">
            <v xml:space="preserve">Prevención, Vigilancia  y Control de Enfermedades Zoonóticas </v>
          </cell>
          <cell r="H4870" t="str">
            <v>Línea eventos transmisibles de origen zoonótico</v>
          </cell>
          <cell r="I4870" t="str">
            <v>GSP</v>
          </cell>
          <cell r="J4870" t="str">
            <v>Control de vectores</v>
          </cell>
          <cell r="K4870" t="str">
            <v>VER SIVIGILA</v>
          </cell>
          <cell r="L4870" t="str">
            <v>VER SIVIGILA</v>
          </cell>
          <cell r="M4870" t="str">
            <v>4_SAN_CRISTOBAL</v>
          </cell>
          <cell r="N4870" t="str">
            <v>2_FEBRERO_2026</v>
          </cell>
          <cell r="O4870" t="str">
            <v>110312. Vigilancia de la Salud AmbientalVigilancia de la Salud Ambiental20264_SAN_CRISTOBAL2_FEBRERO_2026</v>
          </cell>
          <cell r="P4870">
            <v>909</v>
          </cell>
          <cell r="S4870">
            <v>20000</v>
          </cell>
          <cell r="T4870">
            <v>18180000</v>
          </cell>
        </row>
        <row r="4871">
          <cell r="F4871" t="str">
            <v>110312. Vigilancia de la Salud AmbientalVigilancia de la Salud Ambiental2026</v>
          </cell>
          <cell r="G4871" t="str">
            <v xml:space="preserve">Prevención, Vigilancia  y Control de Enfermedades Zoonóticas </v>
          </cell>
          <cell r="H4871" t="str">
            <v>Línea eventos transmisibles de origen zoonótico</v>
          </cell>
          <cell r="I4871" t="str">
            <v>GSP</v>
          </cell>
          <cell r="J4871" t="str">
            <v>Control de vectores</v>
          </cell>
          <cell r="K4871" t="str">
            <v>VER SIVIGILA</v>
          </cell>
          <cell r="L4871" t="str">
            <v>VER SIVIGILA</v>
          </cell>
          <cell r="M4871" t="str">
            <v>3_MARTIRES</v>
          </cell>
          <cell r="N4871" t="str">
            <v>2_FEBRERO_2026</v>
          </cell>
          <cell r="O4871" t="str">
            <v>110312. Vigilancia de la Salud AmbientalVigilancia de la Salud Ambiental20263_MARTIRES2_FEBRERO_2026</v>
          </cell>
          <cell r="P4871">
            <v>909</v>
          </cell>
          <cell r="S4871">
            <v>22000</v>
          </cell>
          <cell r="T4871">
            <v>19998000</v>
          </cell>
        </row>
        <row r="4872">
          <cell r="F4872" t="str">
            <v>110312. Vigilancia de la Salud AmbientalVigilancia de la Salud Ambiental2026</v>
          </cell>
          <cell r="G4872" t="str">
            <v xml:space="preserve">Prevención, Vigilancia  y Control de Enfermedades Zoonóticas </v>
          </cell>
          <cell r="H4872" t="str">
            <v>Línea eventos transmisibles de origen zoonótico</v>
          </cell>
          <cell r="I4872" t="str">
            <v>GSP</v>
          </cell>
          <cell r="J4872" t="str">
            <v>Control de vectores</v>
          </cell>
          <cell r="K4872" t="str">
            <v>VER SIVIGILA</v>
          </cell>
          <cell r="L4872" t="str">
            <v>VER SIVIGILA</v>
          </cell>
          <cell r="M4872" t="str">
            <v>6_ANTONIO_NARIÑO</v>
          </cell>
          <cell r="N4872" t="str">
            <v>2_FEBRERO_2026</v>
          </cell>
          <cell r="O4872" t="str">
            <v>110312. Vigilancia de la Salud AmbientalVigilancia de la Salud Ambiental20266_ANTONIO_NARIÑO2_FEBRERO_2026</v>
          </cell>
          <cell r="P4872">
            <v>909</v>
          </cell>
          <cell r="S4872">
            <v>12000</v>
          </cell>
          <cell r="T4872">
            <v>10908000</v>
          </cell>
        </row>
        <row r="4873">
          <cell r="F4873" t="str">
            <v>110312. Vigilancia de la Salud AmbientalVigilancia de la Salud Ambiental2026</v>
          </cell>
          <cell r="G4873" t="str">
            <v xml:space="preserve">Prevención, Vigilancia  y Control de Enfermedades Zoonóticas </v>
          </cell>
          <cell r="H4873" t="str">
            <v>Línea eventos transmisibles de origen zoonótico</v>
          </cell>
          <cell r="I4873" t="str">
            <v>GSP</v>
          </cell>
          <cell r="J4873" t="str">
            <v>Control de vectores</v>
          </cell>
          <cell r="K4873" t="str">
            <v>VER SIVIGILA</v>
          </cell>
          <cell r="L4873" t="str">
            <v>VER SIVIGILA</v>
          </cell>
          <cell r="M4873" t="str">
            <v>1_CANDELARIA</v>
          </cell>
          <cell r="N4873" t="str">
            <v>2_FEBRERO_2026</v>
          </cell>
          <cell r="O4873" t="str">
            <v>110312. Vigilancia de la Salud AmbientalVigilancia de la Salud Ambiental20261_CANDELARIA2_FEBRERO_2026</v>
          </cell>
          <cell r="P4873">
            <v>909</v>
          </cell>
          <cell r="S4873">
            <v>9932</v>
          </cell>
          <cell r="T4873">
            <v>9028188</v>
          </cell>
        </row>
        <row r="4874">
          <cell r="F4874" t="str">
            <v>110312. Vigilancia de la Salud AmbientalVigilancia de la Salud Ambiental2026</v>
          </cell>
          <cell r="G4874" t="str">
            <v xml:space="preserve">Prevención, Vigilancia  y Control de Enfermedades Zoonóticas </v>
          </cell>
          <cell r="H4874" t="str">
            <v>Línea eventos transmisibles de origen zoonótico</v>
          </cell>
          <cell r="I4874" t="str">
            <v>GSP</v>
          </cell>
          <cell r="J4874" t="str">
            <v>Control de vectores</v>
          </cell>
          <cell r="K4874" t="str">
            <v>VER SIVIGILA</v>
          </cell>
          <cell r="L4874" t="str">
            <v>VER SIVIGILA</v>
          </cell>
          <cell r="M4874" t="str">
            <v>5_RAFAEL_URIBE</v>
          </cell>
          <cell r="N4874" t="str">
            <v>2_FEBRERO_2026</v>
          </cell>
          <cell r="O4874" t="str">
            <v>110312. Vigilancia de la Salud AmbientalVigilancia de la Salud Ambiental20265_RAFAEL_URIBE2_FEBRERO_2026</v>
          </cell>
          <cell r="P4874">
            <v>909</v>
          </cell>
          <cell r="S4874">
            <v>22000</v>
          </cell>
          <cell r="T4874">
            <v>19998000</v>
          </cell>
        </row>
        <row r="4875">
          <cell r="F4875" t="str">
            <v>111312. Vigilancia de la Salud AmbientalVigilancia de la Salud Ambiental2026</v>
          </cell>
          <cell r="G4875" t="str">
            <v>Atención de Eventos de Interés en salud pública</v>
          </cell>
          <cell r="H4875" t="str">
            <v>Línea Alimentos Sanos y Seguros</v>
          </cell>
          <cell r="I4875" t="str">
            <v>GSP</v>
          </cell>
          <cell r="J4875" t="str">
            <v>Atención de Eventos de Interés en salud pública</v>
          </cell>
          <cell r="K4875" t="str">
            <v>VER SIVIGILA</v>
          </cell>
          <cell r="L4875" t="str">
            <v>VER SIVIGILA</v>
          </cell>
          <cell r="M4875" t="str">
            <v>6_ANTONIO_NARIÑO</v>
          </cell>
          <cell r="N4875" t="str">
            <v>2_FEBRERO_2026</v>
          </cell>
          <cell r="O4875" t="str">
            <v>111312. Vigilancia de la Salud AmbientalVigilancia de la Salud Ambiental20266_ANTONIO_NARIÑO2_FEBRERO_2026</v>
          </cell>
          <cell r="P4875">
            <v>2138640</v>
          </cell>
          <cell r="S4875">
            <v>1</v>
          </cell>
          <cell r="T4875">
            <v>2138640</v>
          </cell>
        </row>
        <row r="4876">
          <cell r="F4876" t="str">
            <v>111412. Vigilancia de la Salud AmbientalVigilancia de la Salud Ambiental2026</v>
          </cell>
          <cell r="G4876" t="str">
            <v>Acciones de Fiscalización y Aseguramiento Sanitario</v>
          </cell>
          <cell r="H4876" t="str">
            <v>Línea Alimentos Sanos y Seguros</v>
          </cell>
          <cell r="I4876" t="str">
            <v>GSP</v>
          </cell>
          <cell r="J4876" t="str">
            <v>Establecimiento vigilado y controlado</v>
          </cell>
          <cell r="K4876" t="str">
            <v>VER SIVIGILA</v>
          </cell>
          <cell r="L4876" t="str">
            <v>VER SIVIGILA</v>
          </cell>
          <cell r="M4876" t="str">
            <v>1_CANDELARIA</v>
          </cell>
          <cell r="N4876" t="str">
            <v>2_FEBRERO_2026</v>
          </cell>
          <cell r="O4876" t="str">
            <v>111412. Vigilancia de la Salud AmbientalVigilancia de la Salud Ambiental20261_CANDELARIA2_FEBRERO_2026</v>
          </cell>
          <cell r="P4876">
            <v>820080</v>
          </cell>
          <cell r="S4876">
            <v>5</v>
          </cell>
          <cell r="T4876">
            <v>4100400</v>
          </cell>
        </row>
        <row r="4877">
          <cell r="F4877" t="str">
            <v>111512. Vigilancia de la Salud AmbientalVigilancia de la Salud Ambiental2026</v>
          </cell>
          <cell r="G4877" t="str">
            <v>Acciones de Fiscalización y Aseguramiento Sanitario</v>
          </cell>
          <cell r="H4877" t="str">
            <v>Línea Alimentos Sanos y Seguros</v>
          </cell>
          <cell r="I4877" t="str">
            <v>GSP</v>
          </cell>
          <cell r="J4877" t="str">
            <v>Establecimiento vigilado y controlado</v>
          </cell>
          <cell r="K4877" t="str">
            <v>VER SIVIGILA</v>
          </cell>
          <cell r="L4877" t="str">
            <v>VER SIVIGILA</v>
          </cell>
          <cell r="M4877" t="str">
            <v>4_SAN_CRISTOBAL</v>
          </cell>
          <cell r="N4877" t="str">
            <v>2_FEBRERO_2026</v>
          </cell>
          <cell r="O4877" t="str">
            <v>111512. Vigilancia de la Salud AmbientalVigilancia de la Salud Ambiental20264_SAN_CRISTOBAL2_FEBRERO_2026</v>
          </cell>
          <cell r="P4877">
            <v>327228</v>
          </cell>
          <cell r="S4877">
            <v>3</v>
          </cell>
          <cell r="T4877">
            <v>981684</v>
          </cell>
        </row>
        <row r="4878">
          <cell r="F4878" t="str">
            <v>111612. Vigilancia de la Salud AmbientalVigilancia de la Salud Ambiental2026</v>
          </cell>
          <cell r="G4878" t="str">
            <v>Acciones de Fiscalización y Aseguramiento Sanitario</v>
          </cell>
          <cell r="H4878" t="str">
            <v>Línea Alimentos Sanos y Seguros</v>
          </cell>
          <cell r="I4878" t="str">
            <v>GSP</v>
          </cell>
          <cell r="J4878" t="str">
            <v>Establecimiento vigilado y controlado</v>
          </cell>
          <cell r="K4878" t="str">
            <v>VER SIVIGILA</v>
          </cell>
          <cell r="L4878" t="str">
            <v>VER SIVIGILA</v>
          </cell>
          <cell r="M4878" t="str">
            <v>1_CANDELARIA</v>
          </cell>
          <cell r="N4878" t="str">
            <v>2_FEBRERO_2026</v>
          </cell>
          <cell r="O4878" t="str">
            <v>111612. Vigilancia de la Salud AmbientalVigilancia de la Salud Ambiental20261_CANDELARIA2_FEBRERO_2026</v>
          </cell>
          <cell r="P4878">
            <v>0</v>
          </cell>
          <cell r="S4878">
            <v>0</v>
          </cell>
          <cell r="T4878">
            <v>0</v>
          </cell>
        </row>
        <row r="4879">
          <cell r="F4879" t="str">
            <v>111712. Vigilancia de la Salud AmbientalVigilancia de la Salud Ambiental2026</v>
          </cell>
          <cell r="G4879" t="str">
            <v>Acciones de Fiscalización y Aseguramiento Sanitario</v>
          </cell>
          <cell r="H4879" t="str">
            <v>Línea Alimentos Sanos y Seguros</v>
          </cell>
          <cell r="I4879" t="str">
            <v>GSP</v>
          </cell>
          <cell r="J4879" t="str">
            <v>Vigilancia intensificada de la Salud Ambiental</v>
          </cell>
          <cell r="K4879" t="str">
            <v>VER SIVIGILA</v>
          </cell>
          <cell r="L4879" t="str">
            <v>VER SIVIGILA</v>
          </cell>
          <cell r="M4879" t="str">
            <v>2_SANTA_FE</v>
          </cell>
          <cell r="N4879" t="str">
            <v>2_FEBRERO_2026</v>
          </cell>
          <cell r="O4879" t="str">
            <v>111712. Vigilancia de la Salud AmbientalVigilancia de la Salud Ambiental20262_SANTA_FE2_FEBRERO_2026</v>
          </cell>
          <cell r="P4879">
            <v>15656560</v>
          </cell>
          <cell r="S4879">
            <v>1</v>
          </cell>
          <cell r="T4879">
            <v>15656560</v>
          </cell>
        </row>
        <row r="4880">
          <cell r="F4880" t="str">
            <v>111812. Vigilancia de la Salud AmbientalVigilancia de la Salud Ambiental2026</v>
          </cell>
          <cell r="G4880" t="str">
            <v>Acciones de Fiscalización y Aseguramiento Sanitario</v>
          </cell>
          <cell r="H4880" t="str">
            <v>Línea Alimentos Sanos y Seguros</v>
          </cell>
          <cell r="I4880" t="str">
            <v>GSP</v>
          </cell>
          <cell r="J4880" t="str">
            <v>Vigilancia intensificada de la Salud Ambiental</v>
          </cell>
          <cell r="K4880" t="str">
            <v>VER SIVIGILA</v>
          </cell>
          <cell r="L4880" t="str">
            <v>VER SIVIGILA</v>
          </cell>
          <cell r="M4880" t="str">
            <v>3_MARTIRES</v>
          </cell>
          <cell r="N4880" t="str">
            <v>2_FEBRERO_2026</v>
          </cell>
          <cell r="O4880" t="str">
            <v>111812. Vigilancia de la Salud AmbientalVigilancia de la Salud Ambiental20263_MARTIRES2_FEBRERO_2026</v>
          </cell>
          <cell r="P4880">
            <v>10034992</v>
          </cell>
          <cell r="S4880">
            <v>1</v>
          </cell>
          <cell r="T4880">
            <v>10034992</v>
          </cell>
        </row>
        <row r="4881">
          <cell r="F4881" t="str">
            <v>112912. Vigilancia de la Salud AmbientalVigilancia de la Salud Ambiental2026</v>
          </cell>
          <cell r="G4881" t="str">
            <v>Acciones de Fiscalización y Aseguramiento Sanitario</v>
          </cell>
          <cell r="H4881" t="str">
            <v>Línea de Medicamentos y Tecnologías en Salud</v>
          </cell>
          <cell r="I4881" t="str">
            <v>GSP</v>
          </cell>
          <cell r="J4881" t="str">
            <v>Establecimiento vigilado y controlado</v>
          </cell>
          <cell r="K4881" t="str">
            <v>VER SIVIGILA</v>
          </cell>
          <cell r="L4881" t="str">
            <v>VER SIVIGILA</v>
          </cell>
          <cell r="M4881" t="str">
            <v>2_SANTA_FE</v>
          </cell>
          <cell r="N4881" t="str">
            <v>2_FEBRERO_2026</v>
          </cell>
          <cell r="O4881" t="str">
            <v>112912. Vigilancia de la Salud AmbientalVigilancia de la Salud Ambiental20262_SANTA_FE2_FEBRERO_2026</v>
          </cell>
          <cell r="P4881">
            <v>0</v>
          </cell>
          <cell r="S4881">
            <v>0</v>
          </cell>
          <cell r="T4881">
            <v>0</v>
          </cell>
        </row>
        <row r="4882">
          <cell r="F4882" t="str">
            <v>112912. Vigilancia de la Salud AmbientalVigilancia de la Salud Ambiental2026</v>
          </cell>
          <cell r="G4882" t="str">
            <v>Acciones de Fiscalización y Aseguramiento Sanitario</v>
          </cell>
          <cell r="H4882" t="str">
            <v>Línea de Medicamentos y Tecnologías en Salud</v>
          </cell>
          <cell r="I4882" t="str">
            <v>GSP</v>
          </cell>
          <cell r="J4882" t="str">
            <v>Establecimiento vigilado y controlado</v>
          </cell>
          <cell r="K4882" t="str">
            <v>VER SIVIGILA</v>
          </cell>
          <cell r="L4882" t="str">
            <v>VER SIVIGILA</v>
          </cell>
          <cell r="M4882" t="str">
            <v>4_SAN_CRISTOBAL</v>
          </cell>
          <cell r="N4882" t="str">
            <v>2_FEBRERO_2026</v>
          </cell>
          <cell r="O4882" t="str">
            <v>112912. Vigilancia de la Salud AmbientalVigilancia de la Salud Ambiental20264_SAN_CRISTOBAL2_FEBRERO_2026</v>
          </cell>
          <cell r="P4882">
            <v>0</v>
          </cell>
          <cell r="S4882">
            <v>0</v>
          </cell>
          <cell r="T4882">
            <v>0</v>
          </cell>
        </row>
        <row r="4883">
          <cell r="F4883" t="str">
            <v>112912. Vigilancia de la Salud AmbientalVigilancia de la Salud Ambiental2026</v>
          </cell>
          <cell r="G4883" t="str">
            <v>Acciones de Fiscalización y Aseguramiento Sanitario</v>
          </cell>
          <cell r="H4883" t="str">
            <v>Línea de Medicamentos y Tecnologías en Salud</v>
          </cell>
          <cell r="I4883" t="str">
            <v>GSP</v>
          </cell>
          <cell r="J4883" t="str">
            <v>Establecimiento vigilado y controlado</v>
          </cell>
          <cell r="K4883" t="str">
            <v>VER SIVIGILA</v>
          </cell>
          <cell r="L4883" t="str">
            <v>VER SIVIGILA</v>
          </cell>
          <cell r="M4883" t="str">
            <v>3_MARTIRES</v>
          </cell>
          <cell r="N4883" t="str">
            <v>2_FEBRERO_2026</v>
          </cell>
          <cell r="O4883" t="str">
            <v>112912. Vigilancia de la Salud AmbientalVigilancia de la Salud Ambiental20263_MARTIRES2_FEBRERO_2026</v>
          </cell>
          <cell r="P4883">
            <v>0</v>
          </cell>
          <cell r="S4883">
            <v>0</v>
          </cell>
          <cell r="T4883">
            <v>0</v>
          </cell>
        </row>
        <row r="4884">
          <cell r="F4884" t="str">
            <v>112912. Vigilancia de la Salud AmbientalVigilancia de la Salud Ambiental2026</v>
          </cell>
          <cell r="G4884" t="str">
            <v>Acciones de Fiscalización y Aseguramiento Sanitario</v>
          </cell>
          <cell r="H4884" t="str">
            <v>Línea de Medicamentos y Tecnologías en Salud</v>
          </cell>
          <cell r="I4884" t="str">
            <v>GSP</v>
          </cell>
          <cell r="J4884" t="str">
            <v>Establecimiento vigilado y controlado</v>
          </cell>
          <cell r="K4884" t="str">
            <v>VER SIVIGILA</v>
          </cell>
          <cell r="L4884" t="str">
            <v>VER SIVIGILA</v>
          </cell>
          <cell r="M4884" t="str">
            <v>6_ANTONIO_NARIÑO</v>
          </cell>
          <cell r="N4884" t="str">
            <v>2_FEBRERO_2026</v>
          </cell>
          <cell r="O4884" t="str">
            <v>112912. Vigilancia de la Salud AmbientalVigilancia de la Salud Ambiental20266_ANTONIO_NARIÑO2_FEBRERO_2026</v>
          </cell>
          <cell r="P4884">
            <v>0</v>
          </cell>
          <cell r="S4884">
            <v>0</v>
          </cell>
          <cell r="T4884">
            <v>0</v>
          </cell>
        </row>
        <row r="4885">
          <cell r="F4885" t="str">
            <v>112912. Vigilancia de la Salud AmbientalVigilancia de la Salud Ambiental2026</v>
          </cell>
          <cell r="G4885" t="str">
            <v>Acciones de Fiscalización y Aseguramiento Sanitario</v>
          </cell>
          <cell r="H4885" t="str">
            <v>Línea de Medicamentos y Tecnologías en Salud</v>
          </cell>
          <cell r="I4885" t="str">
            <v>GSP</v>
          </cell>
          <cell r="J4885" t="str">
            <v>Establecimiento vigilado y controlado</v>
          </cell>
          <cell r="K4885" t="str">
            <v>VER SIVIGILA</v>
          </cell>
          <cell r="L4885" t="str">
            <v>VER SIVIGILA</v>
          </cell>
          <cell r="M4885" t="str">
            <v>1_CANDELARIA</v>
          </cell>
          <cell r="N4885" t="str">
            <v>2_FEBRERO_2026</v>
          </cell>
          <cell r="O4885" t="str">
            <v>112912. Vigilancia de la Salud AmbientalVigilancia de la Salud Ambiental20261_CANDELARIA2_FEBRERO_2026</v>
          </cell>
          <cell r="P4885">
            <v>0</v>
          </cell>
          <cell r="S4885">
            <v>0</v>
          </cell>
          <cell r="T4885">
            <v>0</v>
          </cell>
        </row>
        <row r="4886">
          <cell r="F4886" t="str">
            <v>112912. Vigilancia de la Salud AmbientalVigilancia de la Salud Ambiental2026</v>
          </cell>
          <cell r="G4886" t="str">
            <v>Acciones de Fiscalización y Aseguramiento Sanitario</v>
          </cell>
          <cell r="H4886" t="str">
            <v>Línea de Medicamentos y Tecnologías en Salud</v>
          </cell>
          <cell r="I4886" t="str">
            <v>GSP</v>
          </cell>
          <cell r="J4886" t="str">
            <v>Establecimiento vigilado y controlado</v>
          </cell>
          <cell r="K4886" t="str">
            <v>VER SIVIGILA</v>
          </cell>
          <cell r="L4886" t="str">
            <v>VER SIVIGILA</v>
          </cell>
          <cell r="M4886" t="str">
            <v>5_RAFAEL_URIBE</v>
          </cell>
          <cell r="N4886" t="str">
            <v>2_FEBRERO_2026</v>
          </cell>
          <cell r="O4886" t="str">
            <v>112912. Vigilancia de la Salud AmbientalVigilancia de la Salud Ambiental20265_RAFAEL_URIBE2_FEBRERO_2026</v>
          </cell>
          <cell r="P4886">
            <v>0</v>
          </cell>
          <cell r="S4886">
            <v>0</v>
          </cell>
          <cell r="T4886">
            <v>0</v>
          </cell>
        </row>
        <row r="4887">
          <cell r="F4887" t="str">
            <v>113612. Vigilancia de la Salud AmbientalVigilancia de la Salud Ambiental2026</v>
          </cell>
          <cell r="G4887" t="str">
            <v>Atención de Eventos de Interés en salud pública</v>
          </cell>
          <cell r="H4887" t="str">
            <v>Línea Seguridad química</v>
          </cell>
          <cell r="I4887" t="str">
            <v>GSP</v>
          </cell>
          <cell r="J4887" t="str">
            <v>Atención de Eventos de Interés en salud pública</v>
          </cell>
          <cell r="K4887" t="str">
            <v>VER SIVIGILA</v>
          </cell>
          <cell r="L4887" t="str">
            <v>VER SIVIGILA</v>
          </cell>
          <cell r="M4887" t="str">
            <v>1_CANDELARIA</v>
          </cell>
          <cell r="N4887" t="str">
            <v>2_FEBRERO_2026</v>
          </cell>
          <cell r="O4887" t="str">
            <v>113612. Vigilancia de la Salud AmbientalVigilancia de la Salud Ambiental20261_CANDELARIA2_FEBRERO_2026</v>
          </cell>
          <cell r="P4887">
            <v>5621568</v>
          </cell>
          <cell r="S4887">
            <v>1</v>
          </cell>
          <cell r="T4887">
            <v>5621568</v>
          </cell>
        </row>
        <row r="4888">
          <cell r="F4888" t="str">
            <v>113812. Vigilancia de la Salud AmbientalVigilancia de la Salud Ambiental2026</v>
          </cell>
          <cell r="G4888" t="str">
            <v>Acciones de Fiscalización y Aseguramiento Sanitario</v>
          </cell>
          <cell r="H4888" t="str">
            <v>Línea Calidad de Agua y Saneamiento básico</v>
          </cell>
          <cell r="I4888" t="str">
            <v>GSP</v>
          </cell>
          <cell r="J4888" t="str">
            <v>Establecimiento vigilado y controlado</v>
          </cell>
          <cell r="K4888" t="str">
            <v>VER SIVIGILA</v>
          </cell>
          <cell r="L4888" t="str">
            <v>VER SIVIGILA</v>
          </cell>
          <cell r="M4888" t="str">
            <v>4_SAN_CRISTOBAL</v>
          </cell>
          <cell r="N4888" t="str">
            <v>2_FEBRERO_2026</v>
          </cell>
          <cell r="O4888" t="str">
            <v>113812. Vigilancia de la Salud AmbientalVigilancia de la Salud Ambiental20264_SAN_CRISTOBAL2_FEBRERO_2026</v>
          </cell>
          <cell r="P4888">
            <v>0</v>
          </cell>
          <cell r="S4888">
            <v>0</v>
          </cell>
          <cell r="T4888">
            <v>0</v>
          </cell>
        </row>
        <row r="4889">
          <cell r="F4889" t="str">
            <v>113812. Vigilancia de la Salud AmbientalVigilancia de la Salud Ambiental2026</v>
          </cell>
          <cell r="G4889" t="str">
            <v>Acciones de Fiscalización y Aseguramiento Sanitario</v>
          </cell>
          <cell r="H4889" t="str">
            <v>Línea Calidad de Agua y Saneamiento básico</v>
          </cell>
          <cell r="I4889" t="str">
            <v>GSP</v>
          </cell>
          <cell r="J4889" t="str">
            <v>Establecimiento vigilado y controlado</v>
          </cell>
          <cell r="K4889" t="str">
            <v>VER SIVIGILA</v>
          </cell>
          <cell r="L4889" t="str">
            <v>VER SIVIGILA</v>
          </cell>
          <cell r="M4889" t="str">
            <v>6_ANTONIO_NARIÑO</v>
          </cell>
          <cell r="N4889" t="str">
            <v>2_FEBRERO_2026</v>
          </cell>
          <cell r="O4889" t="str">
            <v>113812. Vigilancia de la Salud AmbientalVigilancia de la Salud Ambiental20266_ANTONIO_NARIÑO2_FEBRERO_2026</v>
          </cell>
          <cell r="P4889">
            <v>0</v>
          </cell>
          <cell r="S4889">
            <v>0</v>
          </cell>
          <cell r="T4889">
            <v>0</v>
          </cell>
        </row>
        <row r="4890">
          <cell r="F4890" t="str">
            <v>113812. Vigilancia de la Salud AmbientalVigilancia de la Salud Ambiental2026</v>
          </cell>
          <cell r="G4890" t="str">
            <v>Acciones de Fiscalización y Aseguramiento Sanitario</v>
          </cell>
          <cell r="H4890" t="str">
            <v>Línea Calidad de Agua y Saneamiento básico</v>
          </cell>
          <cell r="I4890" t="str">
            <v>GSP</v>
          </cell>
          <cell r="J4890" t="str">
            <v>Establecimiento vigilado y controlado</v>
          </cell>
          <cell r="K4890" t="str">
            <v>VER SIVIGILA</v>
          </cell>
          <cell r="L4890" t="str">
            <v>VER SIVIGILA</v>
          </cell>
          <cell r="M4890" t="str">
            <v>1_CANDELARIA</v>
          </cell>
          <cell r="N4890" t="str">
            <v>2_FEBRERO_2026</v>
          </cell>
          <cell r="O4890" t="str">
            <v>113812. Vigilancia de la Salud AmbientalVigilancia de la Salud Ambiental20261_CANDELARIA2_FEBRERO_2026</v>
          </cell>
          <cell r="P4890">
            <v>0</v>
          </cell>
          <cell r="S4890">
            <v>0</v>
          </cell>
          <cell r="T4890">
            <v>0</v>
          </cell>
        </row>
        <row r="4891">
          <cell r="F4891" t="str">
            <v>113812. Vigilancia de la Salud AmbientalVigilancia de la Salud Ambiental2026</v>
          </cell>
          <cell r="G4891" t="str">
            <v>Acciones de Fiscalización y Aseguramiento Sanitario</v>
          </cell>
          <cell r="H4891" t="str">
            <v>Línea Calidad de Agua y Saneamiento básico</v>
          </cell>
          <cell r="I4891" t="str">
            <v>GSP</v>
          </cell>
          <cell r="J4891" t="str">
            <v>Establecimiento vigilado y controlado</v>
          </cell>
          <cell r="K4891" t="str">
            <v>VER SIVIGILA</v>
          </cell>
          <cell r="L4891" t="str">
            <v>VER SIVIGILA</v>
          </cell>
          <cell r="M4891" t="str">
            <v>5_RAFAEL_URIBE</v>
          </cell>
          <cell r="N4891" t="str">
            <v>2_FEBRERO_2026</v>
          </cell>
          <cell r="O4891" t="str">
            <v>113812. Vigilancia de la Salud AmbientalVigilancia de la Salud Ambiental20265_RAFAEL_URIBE2_FEBRERO_2026</v>
          </cell>
          <cell r="P4891">
            <v>0</v>
          </cell>
          <cell r="S4891">
            <v>0</v>
          </cell>
          <cell r="T4891">
            <v>0</v>
          </cell>
        </row>
        <row r="4892">
          <cell r="F4892" t="str">
            <v>115512. Vigilancia de la Salud AmbientalVigilancia de la Salud Ambiental2026</v>
          </cell>
          <cell r="G4892" t="str">
            <v>Acciones de Fiscalización y Aseguramiento Sanitario</v>
          </cell>
          <cell r="H4892" t="str">
            <v>Línea Alimentos Sanos y Seguros</v>
          </cell>
          <cell r="I4892" t="str">
            <v>GSP</v>
          </cell>
          <cell r="J4892" t="str">
            <v>Establecimiento vigilado y controlado</v>
          </cell>
          <cell r="K4892" t="str">
            <v>VER SIVIGILA</v>
          </cell>
          <cell r="L4892" t="str">
            <v>VER SIVIGILA</v>
          </cell>
          <cell r="M4892" t="str">
            <v>3_MARTIRES</v>
          </cell>
          <cell r="N4892" t="str">
            <v>2_FEBRERO_2026</v>
          </cell>
          <cell r="O4892" t="str">
            <v>115512. Vigilancia de la Salud AmbientalVigilancia de la Salud Ambiental20263_MARTIRES2_FEBRERO_2026</v>
          </cell>
          <cell r="P4892">
            <v>18542920</v>
          </cell>
          <cell r="S4892">
            <v>1</v>
          </cell>
          <cell r="T4892">
            <v>18542920</v>
          </cell>
        </row>
        <row r="4893">
          <cell r="F4893" t="str">
            <v>116212. Vigilancia de la Salud AmbientalVigilancia de la Salud Ambiental2026</v>
          </cell>
          <cell r="G4893" t="str">
            <v>Acciones de Fiscalización y Aseguramiento Sanitario</v>
          </cell>
          <cell r="H4893" t="str">
            <v>Línea de Medicamentos y Tecnologías en Salud</v>
          </cell>
          <cell r="I4893" t="str">
            <v>GSP</v>
          </cell>
          <cell r="J4893" t="str">
            <v>Establecimiento vigilado y controlado</v>
          </cell>
          <cell r="K4893" t="str">
            <v>VER SIVIGILA</v>
          </cell>
          <cell r="L4893" t="str">
            <v>VER SIVIGILA</v>
          </cell>
          <cell r="M4893" t="str">
            <v>6_ANTONIO_NARIÑO</v>
          </cell>
          <cell r="N4893" t="str">
            <v>2_FEBRERO_2026</v>
          </cell>
          <cell r="O4893" t="str">
            <v>116212. Vigilancia de la Salud AmbientalVigilancia de la Salud Ambiental20266_ANTONIO_NARIÑO2_FEBRERO_2026</v>
          </cell>
          <cell r="P4893">
            <v>211452</v>
          </cell>
          <cell r="S4893">
            <v>6</v>
          </cell>
          <cell r="T4893">
            <v>1268712</v>
          </cell>
        </row>
        <row r="4894">
          <cell r="F4894" t="str">
            <v>120112. Vigilancia de la Salud AmbientalVigilancia de la Salud Ambiental2026</v>
          </cell>
          <cell r="G4894" t="str">
            <v>Acciones de Fiscalización y Aseguramiento Sanitario</v>
          </cell>
          <cell r="H4894" t="str">
            <v>Línea Alimentos Sanos y Seguros</v>
          </cell>
          <cell r="I4894" t="str">
            <v>GSP</v>
          </cell>
          <cell r="J4894" t="str">
            <v>Establecimiento vigilado y controlado</v>
          </cell>
          <cell r="K4894" t="str">
            <v>VER SIVIGILA</v>
          </cell>
          <cell r="L4894" t="str">
            <v>VER SIVIGILA</v>
          </cell>
          <cell r="M4894" t="str">
            <v>6_ANTONIO_NARIÑO</v>
          </cell>
          <cell r="N4894" t="str">
            <v>2_FEBRERO_2026</v>
          </cell>
          <cell r="O4894" t="str">
            <v>120112. Vigilancia de la Salud AmbientalVigilancia de la Salud Ambiental20266_ANTONIO_NARIÑO2_FEBRERO_2026</v>
          </cell>
          <cell r="P4894">
            <v>27898264</v>
          </cell>
          <cell r="S4894">
            <v>1</v>
          </cell>
          <cell r="T4894">
            <v>27898264</v>
          </cell>
        </row>
        <row r="4895">
          <cell r="F4895" t="str">
            <v>120412. Vigilancia de la Salud AmbientalVigilancia de la Salud Ambiental2026</v>
          </cell>
          <cell r="G4895" t="str">
            <v>Acciones de Fiscalización y Aseguramiento Sanitario</v>
          </cell>
          <cell r="H4895" t="str">
            <v>Línea Alimentos Sanos y Seguros</v>
          </cell>
          <cell r="I4895" t="str">
            <v>GSP</v>
          </cell>
          <cell r="J4895" t="str">
            <v>Establecimiento vigilado y controlado</v>
          </cell>
          <cell r="K4895" t="str">
            <v>VER SIVIGILA</v>
          </cell>
          <cell r="L4895" t="str">
            <v>VER SIVIGILA</v>
          </cell>
          <cell r="M4895" t="str">
            <v>6_ANTONIO_NARIÑO</v>
          </cell>
          <cell r="N4895" t="str">
            <v>2_FEBRERO_2026</v>
          </cell>
          <cell r="O4895" t="str">
            <v>120412. Vigilancia de la Salud AmbientalVigilancia de la Salud Ambiental20266_ANTONIO_NARIÑO2_FEBRERO_2026</v>
          </cell>
          <cell r="P4895">
            <v>3272280</v>
          </cell>
          <cell r="S4895">
            <v>1</v>
          </cell>
          <cell r="T4895">
            <v>3272280</v>
          </cell>
        </row>
        <row r="4896">
          <cell r="F4896" t="str">
            <v>120412. Vigilancia de la Salud AmbientalVigilancia de la Salud Ambiental2026</v>
          </cell>
          <cell r="G4896" t="str">
            <v>Acciones de Fiscalización y Aseguramiento Sanitario</v>
          </cell>
          <cell r="H4896" t="str">
            <v>Línea Alimentos Sanos y Seguros</v>
          </cell>
          <cell r="I4896" t="str">
            <v>GSP</v>
          </cell>
          <cell r="J4896" t="str">
            <v>Establecimiento vigilado y controlado</v>
          </cell>
          <cell r="K4896" t="str">
            <v>VER SIVIGILA</v>
          </cell>
          <cell r="L4896" t="str">
            <v>VER SIVIGILA</v>
          </cell>
          <cell r="M4896" t="str">
            <v>1_CANDELARIA</v>
          </cell>
          <cell r="N4896" t="str">
            <v>2_FEBRERO_2026</v>
          </cell>
          <cell r="O4896" t="str">
            <v>120412. Vigilancia de la Salud AmbientalVigilancia de la Salud Ambiental20261_CANDELARIA2_FEBRERO_2026</v>
          </cell>
          <cell r="P4896">
            <v>3272280</v>
          </cell>
          <cell r="S4896">
            <v>1</v>
          </cell>
          <cell r="T4896">
            <v>3272280</v>
          </cell>
        </row>
        <row r="4897">
          <cell r="F4897" t="str">
            <v>120512. Vigilancia de la Salud AmbientalVigilancia de la Salud Ambiental2026</v>
          </cell>
          <cell r="G4897" t="str">
            <v>Acciones de Fiscalización y Aseguramiento Sanitario</v>
          </cell>
          <cell r="H4897" t="str">
            <v>Línea Seguridad química</v>
          </cell>
          <cell r="I4897" t="str">
            <v>GSP</v>
          </cell>
          <cell r="J4897" t="str">
            <v>Establecimiento vigilado y controlado</v>
          </cell>
          <cell r="K4897" t="str">
            <v>VER SIVIGILA</v>
          </cell>
          <cell r="L4897" t="str">
            <v>VER SIVIGILA</v>
          </cell>
          <cell r="M4897" t="str">
            <v>2_SANTA_FE</v>
          </cell>
          <cell r="N4897" t="str">
            <v>2_FEBRERO_2026</v>
          </cell>
          <cell r="O4897" t="str">
            <v>120512. Vigilancia de la Salud AmbientalVigilancia de la Salud Ambiental20262_SANTA_FE2_FEBRERO_2026</v>
          </cell>
          <cell r="P4897">
            <v>183312</v>
          </cell>
          <cell r="S4897">
            <v>1</v>
          </cell>
          <cell r="T4897">
            <v>183312</v>
          </cell>
        </row>
        <row r="4898">
          <cell r="F4898" t="str">
            <v>120512. Vigilancia de la Salud AmbientalVigilancia de la Salud Ambiental2026</v>
          </cell>
          <cell r="G4898" t="str">
            <v>Acciones de Fiscalización y Aseguramiento Sanitario</v>
          </cell>
          <cell r="H4898" t="str">
            <v>Línea Seguridad química</v>
          </cell>
          <cell r="I4898" t="str">
            <v>GSP</v>
          </cell>
          <cell r="J4898" t="str">
            <v>Establecimiento vigilado y controlado</v>
          </cell>
          <cell r="K4898" t="str">
            <v>VER SIVIGILA</v>
          </cell>
          <cell r="L4898" t="str">
            <v>VER SIVIGILA</v>
          </cell>
          <cell r="M4898" t="str">
            <v>4_SAN_CRISTOBAL</v>
          </cell>
          <cell r="N4898" t="str">
            <v>2_FEBRERO_2026</v>
          </cell>
          <cell r="O4898" t="str">
            <v>120512. Vigilancia de la Salud AmbientalVigilancia de la Salud Ambiental20264_SAN_CRISTOBAL2_FEBRERO_2026</v>
          </cell>
          <cell r="P4898">
            <v>183312</v>
          </cell>
          <cell r="S4898">
            <v>1</v>
          </cell>
          <cell r="T4898">
            <v>183312</v>
          </cell>
        </row>
        <row r="4899">
          <cell r="F4899" t="str">
            <v>120512. Vigilancia de la Salud AmbientalVigilancia de la Salud Ambiental2026</v>
          </cell>
          <cell r="G4899" t="str">
            <v>Acciones de Fiscalización y Aseguramiento Sanitario</v>
          </cell>
          <cell r="H4899" t="str">
            <v>Línea Seguridad química</v>
          </cell>
          <cell r="I4899" t="str">
            <v>GSP</v>
          </cell>
          <cell r="J4899" t="str">
            <v>Establecimiento vigilado y controlado</v>
          </cell>
          <cell r="K4899" t="str">
            <v>VER SIVIGILA</v>
          </cell>
          <cell r="L4899" t="str">
            <v>VER SIVIGILA</v>
          </cell>
          <cell r="M4899" t="str">
            <v>3_MARTIRES</v>
          </cell>
          <cell r="N4899" t="str">
            <v>2_FEBRERO_2026</v>
          </cell>
          <cell r="O4899" t="str">
            <v>120512. Vigilancia de la Salud AmbientalVigilancia de la Salud Ambiental20263_MARTIRES2_FEBRERO_2026</v>
          </cell>
          <cell r="P4899">
            <v>0</v>
          </cell>
          <cell r="S4899">
            <v>0</v>
          </cell>
          <cell r="T4899">
            <v>0</v>
          </cell>
        </row>
        <row r="4900">
          <cell r="F4900" t="str">
            <v>120512. Vigilancia de la Salud AmbientalVigilancia de la Salud Ambiental2026</v>
          </cell>
          <cell r="G4900" t="str">
            <v>Acciones de Fiscalización y Aseguramiento Sanitario</v>
          </cell>
          <cell r="H4900" t="str">
            <v>Línea Seguridad química</v>
          </cell>
          <cell r="I4900" t="str">
            <v>GSP</v>
          </cell>
          <cell r="J4900" t="str">
            <v>Establecimiento vigilado y controlado</v>
          </cell>
          <cell r="K4900" t="str">
            <v>VER SIVIGILA</v>
          </cell>
          <cell r="L4900" t="str">
            <v>VER SIVIGILA</v>
          </cell>
          <cell r="M4900" t="str">
            <v>6_ANTONIO_NARIÑO</v>
          </cell>
          <cell r="N4900" t="str">
            <v>2_FEBRERO_2026</v>
          </cell>
          <cell r="O4900" t="str">
            <v>120512. Vigilancia de la Salud AmbientalVigilancia de la Salud Ambiental20266_ANTONIO_NARIÑO2_FEBRERO_2026</v>
          </cell>
          <cell r="P4900">
            <v>183312</v>
          </cell>
          <cell r="S4900">
            <v>1</v>
          </cell>
          <cell r="T4900">
            <v>183312</v>
          </cell>
        </row>
        <row r="4901">
          <cell r="F4901" t="str">
            <v>120512. Vigilancia de la Salud AmbientalVigilancia de la Salud Ambiental2026</v>
          </cell>
          <cell r="G4901" t="str">
            <v>Acciones de Fiscalización y Aseguramiento Sanitario</v>
          </cell>
          <cell r="H4901" t="str">
            <v>Línea Seguridad química</v>
          </cell>
          <cell r="I4901" t="str">
            <v>GSP</v>
          </cell>
          <cell r="J4901" t="str">
            <v>Establecimiento vigilado y controlado</v>
          </cell>
          <cell r="K4901" t="str">
            <v>VER SIVIGILA</v>
          </cell>
          <cell r="L4901" t="str">
            <v>VER SIVIGILA</v>
          </cell>
          <cell r="M4901" t="str">
            <v>1_CANDELARIA</v>
          </cell>
          <cell r="N4901" t="str">
            <v>2_FEBRERO_2026</v>
          </cell>
          <cell r="O4901" t="str">
            <v>120512. Vigilancia de la Salud AmbientalVigilancia de la Salud Ambiental20261_CANDELARIA2_FEBRERO_2026</v>
          </cell>
          <cell r="P4901">
            <v>183312</v>
          </cell>
          <cell r="S4901">
            <v>1</v>
          </cell>
          <cell r="T4901">
            <v>183312</v>
          </cell>
        </row>
        <row r="4902">
          <cell r="F4902" t="str">
            <v>120512. Vigilancia de la Salud AmbientalVigilancia de la Salud Ambiental2026</v>
          </cell>
          <cell r="G4902" t="str">
            <v>Acciones de Fiscalización y Aseguramiento Sanitario</v>
          </cell>
          <cell r="H4902" t="str">
            <v>Línea Seguridad química</v>
          </cell>
          <cell r="I4902" t="str">
            <v>GSP</v>
          </cell>
          <cell r="J4902" t="str">
            <v>Establecimiento vigilado y controlado</v>
          </cell>
          <cell r="K4902" t="str">
            <v>VER SIVIGILA</v>
          </cell>
          <cell r="L4902" t="str">
            <v>VER SIVIGILA</v>
          </cell>
          <cell r="M4902" t="str">
            <v>5_RAFAEL_URIBE</v>
          </cell>
          <cell r="N4902" t="str">
            <v>2_FEBRERO_2026</v>
          </cell>
          <cell r="O4902" t="str">
            <v>120512. Vigilancia de la Salud AmbientalVigilancia de la Salud Ambiental20265_RAFAEL_URIBE2_FEBRERO_2026</v>
          </cell>
          <cell r="P4902">
            <v>0</v>
          </cell>
          <cell r="S4902">
            <v>0</v>
          </cell>
          <cell r="T4902">
            <v>0</v>
          </cell>
        </row>
        <row r="4903">
          <cell r="F4903" t="str">
            <v>121112. Vigilancia de la Salud AmbientalVigilancia de la Salud Ambiental2026</v>
          </cell>
          <cell r="G4903" t="str">
            <v>Acciones de Fiscalización y Aseguramiento Sanitario</v>
          </cell>
          <cell r="H4903" t="str">
            <v>Línea Calidad de Agua y Saneamiento básico</v>
          </cell>
          <cell r="I4903" t="str">
            <v>GSP</v>
          </cell>
          <cell r="J4903" t="str">
            <v>Vigilancia intensificada de la Salud Ambiental</v>
          </cell>
          <cell r="K4903" t="str">
            <v>VER SIVIGILA</v>
          </cell>
          <cell r="L4903" t="str">
            <v>VER SIVIGILA</v>
          </cell>
          <cell r="M4903" t="str">
            <v>2_SANTA_FE</v>
          </cell>
          <cell r="N4903" t="str">
            <v>2_FEBRERO_2026</v>
          </cell>
          <cell r="O4903" t="str">
            <v>121112. Vigilancia de la Salud AmbientalVigilancia de la Salud Ambiental20262_SANTA_FE2_FEBRERO_2026</v>
          </cell>
          <cell r="P4903">
            <v>31313120</v>
          </cell>
          <cell r="S4903">
            <v>1</v>
          </cell>
          <cell r="T4903">
            <v>31313120</v>
          </cell>
        </row>
        <row r="4904">
          <cell r="F4904" t="str">
            <v>124812. Vigilancia de la Salud AmbientalVigilancia de la Salud Ambiental2026</v>
          </cell>
          <cell r="G4904" t="str">
            <v>Acciones de Fiscalización y Aseguramiento Sanitario</v>
          </cell>
          <cell r="H4904" t="str">
            <v>Línea Alimentos Sanos y Seguros</v>
          </cell>
          <cell r="I4904" t="str">
            <v>GSP</v>
          </cell>
          <cell r="J4904" t="str">
            <v>Establecimiento vigilado y controlado</v>
          </cell>
          <cell r="K4904" t="str">
            <v>VER SIVIGILA</v>
          </cell>
          <cell r="L4904" t="str">
            <v>VER SIVIGILA</v>
          </cell>
          <cell r="M4904" t="str">
            <v>2_SANTA_FE</v>
          </cell>
          <cell r="N4904" t="str">
            <v>2_FEBRERO_2026</v>
          </cell>
          <cell r="O4904" t="str">
            <v>124812. Vigilancia de la Salud AmbientalVigilancia de la Salud Ambiental20262_SANTA_FE2_FEBRERO_2026</v>
          </cell>
          <cell r="P4904">
            <v>0</v>
          </cell>
          <cell r="S4904">
            <v>0</v>
          </cell>
          <cell r="T4904">
            <v>0</v>
          </cell>
        </row>
        <row r="4905">
          <cell r="F4905" t="str">
            <v>124812. Vigilancia de la Salud AmbientalVigilancia de la Salud Ambiental2026</v>
          </cell>
          <cell r="G4905" t="str">
            <v>Acciones de Fiscalización y Aseguramiento Sanitario</v>
          </cell>
          <cell r="H4905" t="str">
            <v>Línea Alimentos Sanos y Seguros</v>
          </cell>
          <cell r="I4905" t="str">
            <v>GSP</v>
          </cell>
          <cell r="J4905" t="str">
            <v>Establecimiento vigilado y controlado</v>
          </cell>
          <cell r="K4905" t="str">
            <v>VER SIVIGILA</v>
          </cell>
          <cell r="L4905" t="str">
            <v>VER SIVIGILA</v>
          </cell>
          <cell r="M4905" t="str">
            <v>4_SAN_CRISTOBAL</v>
          </cell>
          <cell r="N4905" t="str">
            <v>2_FEBRERO_2026</v>
          </cell>
          <cell r="O4905" t="str">
            <v>124812. Vigilancia de la Salud AmbientalVigilancia de la Salud Ambiental20264_SAN_CRISTOBAL2_FEBRERO_2026</v>
          </cell>
          <cell r="P4905">
            <v>91656</v>
          </cell>
          <cell r="S4905">
            <v>9</v>
          </cell>
          <cell r="T4905">
            <v>824904</v>
          </cell>
        </row>
        <row r="4906">
          <cell r="F4906" t="str">
            <v>124812. Vigilancia de la Salud AmbientalVigilancia de la Salud Ambiental2026</v>
          </cell>
          <cell r="G4906" t="str">
            <v>Acciones de Fiscalización y Aseguramiento Sanitario</v>
          </cell>
          <cell r="H4906" t="str">
            <v>Línea Alimentos Sanos y Seguros</v>
          </cell>
          <cell r="I4906" t="str">
            <v>GSP</v>
          </cell>
          <cell r="J4906" t="str">
            <v>Establecimiento vigilado y controlado</v>
          </cell>
          <cell r="K4906" t="str">
            <v>VER SIVIGILA</v>
          </cell>
          <cell r="L4906" t="str">
            <v>VER SIVIGILA</v>
          </cell>
          <cell r="M4906" t="str">
            <v>3_MARTIRES</v>
          </cell>
          <cell r="N4906" t="str">
            <v>2_FEBRERO_2026</v>
          </cell>
          <cell r="O4906" t="str">
            <v>124812. Vigilancia de la Salud AmbientalVigilancia de la Salud Ambiental20263_MARTIRES2_FEBRERO_2026</v>
          </cell>
          <cell r="P4906">
            <v>91656</v>
          </cell>
          <cell r="S4906">
            <v>5</v>
          </cell>
          <cell r="T4906">
            <v>458280</v>
          </cell>
        </row>
        <row r="4907">
          <cell r="F4907" t="str">
            <v>124812. Vigilancia de la Salud AmbientalVigilancia de la Salud Ambiental2026</v>
          </cell>
          <cell r="G4907" t="str">
            <v>Acciones de Fiscalización y Aseguramiento Sanitario</v>
          </cell>
          <cell r="H4907" t="str">
            <v>Línea Alimentos Sanos y Seguros</v>
          </cell>
          <cell r="I4907" t="str">
            <v>GSP</v>
          </cell>
          <cell r="J4907" t="str">
            <v>Establecimiento vigilado y controlado</v>
          </cell>
          <cell r="K4907" t="str">
            <v>VER SIVIGILA</v>
          </cell>
          <cell r="L4907" t="str">
            <v>VER SIVIGILA</v>
          </cell>
          <cell r="M4907" t="str">
            <v>6_ANTONIO_NARIÑO</v>
          </cell>
          <cell r="N4907" t="str">
            <v>2_FEBRERO_2026</v>
          </cell>
          <cell r="O4907" t="str">
            <v>124812. Vigilancia de la Salud AmbientalVigilancia de la Salud Ambiental20266_ANTONIO_NARIÑO2_FEBRERO_2026</v>
          </cell>
          <cell r="P4907">
            <v>91656</v>
          </cell>
          <cell r="S4907">
            <v>16</v>
          </cell>
          <cell r="T4907">
            <v>1466496</v>
          </cell>
        </row>
        <row r="4908">
          <cell r="F4908" t="str">
            <v>124812. Vigilancia de la Salud AmbientalVigilancia de la Salud Ambiental2026</v>
          </cell>
          <cell r="G4908" t="str">
            <v>Acciones de Fiscalización y Aseguramiento Sanitario</v>
          </cell>
          <cell r="H4908" t="str">
            <v>Línea Alimentos Sanos y Seguros</v>
          </cell>
          <cell r="I4908" t="str">
            <v>GSP</v>
          </cell>
          <cell r="J4908" t="str">
            <v>Establecimiento vigilado y controlado</v>
          </cell>
          <cell r="K4908" t="str">
            <v>VER SIVIGILA</v>
          </cell>
          <cell r="L4908" t="str">
            <v>VER SIVIGILA</v>
          </cell>
          <cell r="M4908" t="str">
            <v>5_RAFAEL_URIBE</v>
          </cell>
          <cell r="N4908" t="str">
            <v>2_FEBRERO_2026</v>
          </cell>
          <cell r="O4908" t="str">
            <v>124812. Vigilancia de la Salud AmbientalVigilancia de la Salud Ambiental20265_RAFAEL_URIBE2_FEBRERO_2026</v>
          </cell>
          <cell r="P4908">
            <v>91656</v>
          </cell>
          <cell r="S4908">
            <v>12</v>
          </cell>
          <cell r="T4908">
            <v>1099872</v>
          </cell>
        </row>
        <row r="4909">
          <cell r="F4909" t="str">
            <v>125112. Vigilancia de la Salud AmbientalVigilancia de la Salud Ambiental2026</v>
          </cell>
          <cell r="G4909" t="str">
            <v>Acciones de Fiscalización y Aseguramiento Sanitario</v>
          </cell>
          <cell r="H4909" t="str">
            <v>Línea Alimentos Sanos y Seguros</v>
          </cell>
          <cell r="I4909" t="str">
            <v>GSP</v>
          </cell>
          <cell r="J4909" t="str">
            <v>Establecimiento vigilado y controlado</v>
          </cell>
          <cell r="K4909" t="str">
            <v>VER SIVIGILA</v>
          </cell>
          <cell r="L4909" t="str">
            <v>VER SIVIGILA</v>
          </cell>
          <cell r="M4909" t="str">
            <v>2_SANTA_FE</v>
          </cell>
          <cell r="N4909" t="str">
            <v>2_FEBRERO_2026</v>
          </cell>
          <cell r="O4909" t="str">
            <v>125112. Vigilancia de la Salud AmbientalVigilancia de la Salud Ambiental20262_SANTA_FE2_FEBRERO_2026</v>
          </cell>
          <cell r="P4909">
            <v>1636140</v>
          </cell>
          <cell r="S4909">
            <v>2</v>
          </cell>
          <cell r="T4909">
            <v>3272280</v>
          </cell>
        </row>
        <row r="4910">
          <cell r="F4910" t="str">
            <v>125112. Vigilancia de la Salud AmbientalVigilancia de la Salud Ambiental2026</v>
          </cell>
          <cell r="G4910" t="str">
            <v>Acciones de Fiscalización y Aseguramiento Sanitario</v>
          </cell>
          <cell r="H4910" t="str">
            <v>Línea Alimentos Sanos y Seguros</v>
          </cell>
          <cell r="I4910" t="str">
            <v>GSP</v>
          </cell>
          <cell r="J4910" t="str">
            <v>Establecimiento vigilado y controlado</v>
          </cell>
          <cell r="K4910" t="str">
            <v>VER SIVIGILA</v>
          </cell>
          <cell r="L4910" t="str">
            <v>VER SIVIGILA</v>
          </cell>
          <cell r="M4910" t="str">
            <v>4_SAN_CRISTOBAL</v>
          </cell>
          <cell r="N4910" t="str">
            <v>2_FEBRERO_2026</v>
          </cell>
          <cell r="O4910" t="str">
            <v>125112. Vigilancia de la Salud AmbientalVigilancia de la Salud Ambiental20264_SAN_CRISTOBAL2_FEBRERO_2026</v>
          </cell>
          <cell r="P4910">
            <v>1636140</v>
          </cell>
          <cell r="S4910">
            <v>1</v>
          </cell>
          <cell r="T4910">
            <v>1636140</v>
          </cell>
        </row>
        <row r="4911">
          <cell r="F4911" t="str">
            <v>125212. Vigilancia de la Salud AmbientalVigilancia de la Salud Ambiental2026</v>
          </cell>
          <cell r="G4911" t="str">
            <v>Acciones de Fiscalización y Aseguramiento Sanitario</v>
          </cell>
          <cell r="H4911" t="str">
            <v>Línea Alimentos Sanos y Seguros</v>
          </cell>
          <cell r="I4911" t="str">
            <v>GSP</v>
          </cell>
          <cell r="J4911" t="str">
            <v>Establecimiento vigilado y controlado</v>
          </cell>
          <cell r="K4911" t="str">
            <v>VER SIVIGILA</v>
          </cell>
          <cell r="L4911" t="str">
            <v>VER SIVIGILA</v>
          </cell>
          <cell r="M4911" t="str">
            <v>2_SANTA_FE</v>
          </cell>
          <cell r="N4911" t="str">
            <v>2_FEBRERO_2026</v>
          </cell>
          <cell r="O4911" t="str">
            <v>125212. Vigilancia de la Salud AmbientalVigilancia de la Salud Ambiental20262_SANTA_FE2_FEBRERO_2026</v>
          </cell>
          <cell r="P4911">
            <v>763532</v>
          </cell>
          <cell r="S4911">
            <v>1</v>
          </cell>
          <cell r="T4911">
            <v>763532</v>
          </cell>
        </row>
        <row r="4912">
          <cell r="F4912" t="str">
            <v>125212. Vigilancia de la Salud AmbientalVigilancia de la Salud Ambiental2026</v>
          </cell>
          <cell r="G4912" t="str">
            <v>Acciones de Fiscalización y Aseguramiento Sanitario</v>
          </cell>
          <cell r="H4912" t="str">
            <v>Línea Alimentos Sanos y Seguros</v>
          </cell>
          <cell r="I4912" t="str">
            <v>GSP</v>
          </cell>
          <cell r="J4912" t="str">
            <v>Establecimiento vigilado y controlado</v>
          </cell>
          <cell r="K4912" t="str">
            <v>VER SIVIGILA</v>
          </cell>
          <cell r="L4912" t="str">
            <v>VER SIVIGILA</v>
          </cell>
          <cell r="M4912" t="str">
            <v>3_MARTIRES</v>
          </cell>
          <cell r="N4912" t="str">
            <v>2_FEBRERO_2026</v>
          </cell>
          <cell r="O4912" t="str">
            <v>125212. Vigilancia de la Salud AmbientalVigilancia de la Salud Ambiental20263_MARTIRES2_FEBRERO_2026</v>
          </cell>
          <cell r="P4912">
            <v>763532</v>
          </cell>
          <cell r="S4912">
            <v>1</v>
          </cell>
          <cell r="T4912">
            <v>763532</v>
          </cell>
        </row>
        <row r="4913">
          <cell r="F4913" t="str">
            <v>125212. Vigilancia de la Salud AmbientalVigilancia de la Salud Ambiental2026</v>
          </cell>
          <cell r="G4913" t="str">
            <v>Acciones de Fiscalización y Aseguramiento Sanitario</v>
          </cell>
          <cell r="H4913" t="str">
            <v>Línea Alimentos Sanos y Seguros</v>
          </cell>
          <cell r="I4913" t="str">
            <v>GSP</v>
          </cell>
          <cell r="J4913" t="str">
            <v>Establecimiento vigilado y controlado</v>
          </cell>
          <cell r="K4913" t="str">
            <v>VER SIVIGILA</v>
          </cell>
          <cell r="L4913" t="str">
            <v>VER SIVIGILA</v>
          </cell>
          <cell r="M4913" t="str">
            <v>6_ANTONIO_NARIÑO</v>
          </cell>
          <cell r="N4913" t="str">
            <v>2_FEBRERO_2026</v>
          </cell>
          <cell r="O4913" t="str">
            <v>125212. Vigilancia de la Salud AmbientalVigilancia de la Salud Ambiental20266_ANTONIO_NARIÑO2_FEBRERO_2026</v>
          </cell>
          <cell r="P4913">
            <v>763532</v>
          </cell>
          <cell r="S4913">
            <v>1</v>
          </cell>
          <cell r="T4913">
            <v>763532</v>
          </cell>
        </row>
        <row r="4914">
          <cell r="F4914" t="str">
            <v>125712. Vigilancia de la Salud AmbientalVigilancia de la Salud Ambiental2026</v>
          </cell>
          <cell r="G4914" t="str">
            <v>Acciones de Fiscalización y Aseguramiento Sanitario</v>
          </cell>
          <cell r="H4914" t="str">
            <v>Línea Alimentos Sanos y Seguros</v>
          </cell>
          <cell r="I4914" t="str">
            <v>GSP</v>
          </cell>
          <cell r="J4914" t="str">
            <v>Establecimiento vigilado y controlado</v>
          </cell>
          <cell r="K4914" t="str">
            <v>VER SIVIGILA</v>
          </cell>
          <cell r="L4914" t="str">
            <v>VER SIVIGILA</v>
          </cell>
          <cell r="M4914" t="str">
            <v>3_MARTIRES</v>
          </cell>
          <cell r="N4914" t="str">
            <v>2_FEBRERO_2026</v>
          </cell>
          <cell r="O4914" t="str">
            <v>125712. Vigilancia de la Salud AmbientalVigilancia de la Salud Ambiental20263_MARTIRES2_FEBRERO_2026</v>
          </cell>
          <cell r="P4914">
            <v>70244944</v>
          </cell>
          <cell r="S4914">
            <v>1</v>
          </cell>
          <cell r="T4914">
            <v>70244944</v>
          </cell>
        </row>
        <row r="4915">
          <cell r="F4915" t="str">
            <v>127712. Vigilancia de la Salud AmbientalVigilancia de la Salud Ambiental2026</v>
          </cell>
          <cell r="G4915" t="str">
            <v>Acciones de Fiscalización y Aseguramiento Sanitario</v>
          </cell>
          <cell r="H4915" t="str">
            <v>Línea Calidad de Agua y Saneamiento básico</v>
          </cell>
          <cell r="I4915" t="str">
            <v>GSP</v>
          </cell>
          <cell r="J4915" t="str">
            <v>Establecimiento vigilado y controlado</v>
          </cell>
          <cell r="K4915" t="str">
            <v>VER SIVIGILA</v>
          </cell>
          <cell r="L4915" t="str">
            <v>VER SIVIGILA</v>
          </cell>
          <cell r="M4915" t="str">
            <v>4_SAN_CRISTOBAL</v>
          </cell>
          <cell r="N4915" t="str">
            <v>2_FEBRERO_2026</v>
          </cell>
          <cell r="O4915" t="str">
            <v>127712. Vigilancia de la Salud AmbientalVigilancia de la Salud Ambiental20264_SAN_CRISTOBAL2_FEBRERO_2026</v>
          </cell>
          <cell r="P4915">
            <v>0</v>
          </cell>
          <cell r="S4915">
            <v>0</v>
          </cell>
          <cell r="T4915">
            <v>0</v>
          </cell>
        </row>
        <row r="4916">
          <cell r="F4916" t="str">
            <v>128112. Vigilancia de la Salud AmbientalVigilancia de la Salud Ambiental2026</v>
          </cell>
          <cell r="G4916" t="str">
            <v>Acciones de Fiscalización y Aseguramiento Sanitario</v>
          </cell>
          <cell r="H4916" t="str">
            <v>Línea Calidad de Agua y Saneamiento básico</v>
          </cell>
          <cell r="I4916" t="str">
            <v>GSP</v>
          </cell>
          <cell r="J4916" t="str">
            <v>Establecimiento vigilado y controlado</v>
          </cell>
          <cell r="K4916" t="str">
            <v>VER SIVIGILA</v>
          </cell>
          <cell r="L4916" t="str">
            <v>VER SIVIGILA</v>
          </cell>
          <cell r="M4916" t="str">
            <v>2_SANTA_FE</v>
          </cell>
          <cell r="N4916" t="str">
            <v>2_FEBRERO_2026</v>
          </cell>
          <cell r="O4916" t="str">
            <v>128112. Vigilancia de la Salud AmbientalVigilancia de la Salud Ambiental20262_SANTA_FE2_FEBRERO_2026</v>
          </cell>
          <cell r="P4916">
            <v>91656</v>
          </cell>
          <cell r="S4916">
            <v>1</v>
          </cell>
          <cell r="T4916">
            <v>91656</v>
          </cell>
        </row>
        <row r="4917">
          <cell r="F4917" t="str">
            <v>128112. Vigilancia de la Salud AmbientalVigilancia de la Salud Ambiental2026</v>
          </cell>
          <cell r="G4917" t="str">
            <v>Acciones de Fiscalización y Aseguramiento Sanitario</v>
          </cell>
          <cell r="H4917" t="str">
            <v>Línea Calidad de Agua y Saneamiento básico</v>
          </cell>
          <cell r="I4917" t="str">
            <v>GSP</v>
          </cell>
          <cell r="J4917" t="str">
            <v>Establecimiento vigilado y controlado</v>
          </cell>
          <cell r="K4917" t="str">
            <v>VER SIVIGILA</v>
          </cell>
          <cell r="L4917" t="str">
            <v>VER SIVIGILA</v>
          </cell>
          <cell r="M4917" t="str">
            <v>3_MARTIRES</v>
          </cell>
          <cell r="N4917" t="str">
            <v>2_FEBRERO_2026</v>
          </cell>
          <cell r="O4917" t="str">
            <v>128112. Vigilancia de la Salud AmbientalVigilancia de la Salud Ambiental20263_MARTIRES2_FEBRERO_2026</v>
          </cell>
          <cell r="P4917">
            <v>0</v>
          </cell>
          <cell r="S4917">
            <v>0</v>
          </cell>
          <cell r="T4917">
            <v>0</v>
          </cell>
        </row>
        <row r="4918">
          <cell r="F4918" t="str">
            <v>128112. Vigilancia de la Salud AmbientalVigilancia de la Salud Ambiental2026</v>
          </cell>
          <cell r="G4918" t="str">
            <v>Acciones de Fiscalización y Aseguramiento Sanitario</v>
          </cell>
          <cell r="H4918" t="str">
            <v>Línea Calidad de Agua y Saneamiento básico</v>
          </cell>
          <cell r="I4918" t="str">
            <v>GSP</v>
          </cell>
          <cell r="J4918" t="str">
            <v>Establecimiento vigilado y controlado</v>
          </cell>
          <cell r="K4918" t="str">
            <v>VER SIVIGILA</v>
          </cell>
          <cell r="L4918" t="str">
            <v>VER SIVIGILA</v>
          </cell>
          <cell r="M4918" t="str">
            <v>6_ANTONIO_NARIÑO</v>
          </cell>
          <cell r="N4918" t="str">
            <v>2_FEBRERO_2026</v>
          </cell>
          <cell r="O4918" t="str">
            <v>128112. Vigilancia de la Salud AmbientalVigilancia de la Salud Ambiental20266_ANTONIO_NARIÑO2_FEBRERO_2026</v>
          </cell>
          <cell r="P4918">
            <v>0</v>
          </cell>
          <cell r="S4918">
            <v>0</v>
          </cell>
          <cell r="T4918">
            <v>0</v>
          </cell>
        </row>
        <row r="4919">
          <cell r="F4919" t="str">
            <v>128112. Vigilancia de la Salud AmbientalVigilancia de la Salud Ambiental2026</v>
          </cell>
          <cell r="G4919" t="str">
            <v>Acciones de Fiscalización y Aseguramiento Sanitario</v>
          </cell>
          <cell r="H4919" t="str">
            <v>Línea Calidad de Agua y Saneamiento básico</v>
          </cell>
          <cell r="I4919" t="str">
            <v>GSP</v>
          </cell>
          <cell r="J4919" t="str">
            <v>Establecimiento vigilado y controlado</v>
          </cell>
          <cell r="K4919" t="str">
            <v>VER SIVIGILA</v>
          </cell>
          <cell r="L4919" t="str">
            <v>VER SIVIGILA</v>
          </cell>
          <cell r="M4919" t="str">
            <v>1_CANDELARIA</v>
          </cell>
          <cell r="N4919" t="str">
            <v>2_FEBRERO_2026</v>
          </cell>
          <cell r="O4919" t="str">
            <v>128112. Vigilancia de la Salud AmbientalVigilancia de la Salud Ambiental20261_CANDELARIA2_FEBRERO_2026</v>
          </cell>
          <cell r="P4919">
            <v>91656</v>
          </cell>
          <cell r="S4919">
            <v>2</v>
          </cell>
          <cell r="T4919">
            <v>183312</v>
          </cell>
        </row>
        <row r="4920">
          <cell r="F4920" t="str">
            <v>173512. Vigilancia de la Salud AmbientalVigilancia de la Salud Ambiental2026</v>
          </cell>
          <cell r="G4920" t="str">
            <v>Acciones de Fiscalización y Aseguramiento Sanitario</v>
          </cell>
          <cell r="H4920" t="str">
            <v>Línea Alimentos Sanos y Seguros</v>
          </cell>
          <cell r="I4920" t="str">
            <v>GSP</v>
          </cell>
          <cell r="J4920" t="str">
            <v>Establecimiento vigilado y controlado</v>
          </cell>
          <cell r="K4920" t="str">
            <v>VER SIVIGILA</v>
          </cell>
          <cell r="L4920" t="str">
            <v>VER SIVIGILA</v>
          </cell>
          <cell r="M4920" t="str">
            <v>6_ANTONIO_NARIÑO</v>
          </cell>
          <cell r="N4920" t="str">
            <v>2_FEBRERO_2026</v>
          </cell>
          <cell r="O4920" t="str">
            <v>173512. Vigilancia de la Salud AmbientalVigilancia de la Salud Ambiental20266_ANTONIO_NARIÑO2_FEBRERO_2026</v>
          </cell>
          <cell r="P4920">
            <v>35979</v>
          </cell>
          <cell r="S4920">
            <v>14</v>
          </cell>
          <cell r="T4920">
            <v>503706</v>
          </cell>
        </row>
        <row r="4921">
          <cell r="F4921" t="str">
            <v>173612. Vigilancia de la Salud AmbientalVigilancia de la Salud Ambiental2026</v>
          </cell>
          <cell r="G4921" t="str">
            <v xml:space="preserve">Prevención, Vigilancia  y Control de Enfermedades Zoonóticas </v>
          </cell>
          <cell r="H4921" t="str">
            <v>Línea eventos transmisibles de origen zoonótico</v>
          </cell>
          <cell r="I4921" t="str">
            <v>GSP</v>
          </cell>
          <cell r="J4921" t="str">
            <v>Prevención y Control de enfermedades zoonóticas</v>
          </cell>
          <cell r="K4921" t="str">
            <v>VER SIVIGILA</v>
          </cell>
          <cell r="L4921" t="str">
            <v>VER SIVIGILA</v>
          </cell>
          <cell r="M4921" t="str">
            <v>1_CANDELARIA</v>
          </cell>
          <cell r="N4921" t="str">
            <v>2_FEBRERO_2026</v>
          </cell>
          <cell r="O4921" t="str">
            <v>173612. Vigilancia de la Salud AmbientalVigilancia de la Salud Ambiental20261_CANDELARIA2_FEBRERO_2026</v>
          </cell>
          <cell r="P4921">
            <v>5621568</v>
          </cell>
          <cell r="S4921">
            <v>2</v>
          </cell>
          <cell r="T4921">
            <v>11243136</v>
          </cell>
        </row>
        <row r="4922">
          <cell r="F4922" t="str">
            <v>173712. Vigilancia de la Salud AmbientalVigilancia de la Salud Ambiental2026</v>
          </cell>
          <cell r="G4922" t="str">
            <v>Acciones de Fiscalización y Aseguramiento Sanitario</v>
          </cell>
          <cell r="H4922" t="str">
            <v>Línea eventos transmisibles de origen zoonótico</v>
          </cell>
          <cell r="I4922" t="str">
            <v>GSP</v>
          </cell>
          <cell r="J4922" t="str">
            <v>Establecimiento vigilado y controlado</v>
          </cell>
          <cell r="K4922" t="str">
            <v>VER SIVIGILA</v>
          </cell>
          <cell r="L4922" t="str">
            <v>VER SIVIGILA</v>
          </cell>
          <cell r="M4922" t="str">
            <v>4_SAN_CRISTOBAL</v>
          </cell>
          <cell r="N4922" t="str">
            <v>2_FEBRERO_2026</v>
          </cell>
          <cell r="O4922" t="str">
            <v>173712. Vigilancia de la Salud AmbientalVigilancia de la Salud Ambiental20264_SAN_CRISTOBAL2_FEBRERO_2026</v>
          </cell>
          <cell r="P4922">
            <v>61104</v>
          </cell>
          <cell r="S4922">
            <v>10</v>
          </cell>
          <cell r="T4922">
            <v>611040</v>
          </cell>
        </row>
        <row r="4923">
          <cell r="F4923" t="str">
            <v>173712. Vigilancia de la Salud AmbientalVigilancia de la Salud Ambiental2026</v>
          </cell>
          <cell r="G4923" t="str">
            <v>Acciones de Fiscalización y Aseguramiento Sanitario</v>
          </cell>
          <cell r="H4923" t="str">
            <v>Línea eventos transmisibles de origen zoonótico</v>
          </cell>
          <cell r="I4923" t="str">
            <v>GSP</v>
          </cell>
          <cell r="J4923" t="str">
            <v>Establecimiento vigilado y controlado</v>
          </cell>
          <cell r="K4923" t="str">
            <v>VER SIVIGILA</v>
          </cell>
          <cell r="L4923" t="str">
            <v>VER SIVIGILA</v>
          </cell>
          <cell r="M4923" t="str">
            <v>3_MARTIRES</v>
          </cell>
          <cell r="N4923" t="str">
            <v>2_FEBRERO_2026</v>
          </cell>
          <cell r="O4923" t="str">
            <v>173712. Vigilancia de la Salud AmbientalVigilancia de la Salud Ambiental20263_MARTIRES2_FEBRERO_2026</v>
          </cell>
          <cell r="P4923">
            <v>0</v>
          </cell>
          <cell r="S4923">
            <v>0</v>
          </cell>
          <cell r="T4923">
            <v>0</v>
          </cell>
        </row>
        <row r="4924">
          <cell r="F4924" t="str">
            <v>173712. Vigilancia de la Salud AmbientalVigilancia de la Salud Ambiental2026</v>
          </cell>
          <cell r="G4924" t="str">
            <v>Acciones de Fiscalización y Aseguramiento Sanitario</v>
          </cell>
          <cell r="H4924" t="str">
            <v>Línea eventos transmisibles de origen zoonótico</v>
          </cell>
          <cell r="I4924" t="str">
            <v>GSP</v>
          </cell>
          <cell r="J4924" t="str">
            <v>Establecimiento vigilado y controlado</v>
          </cell>
          <cell r="K4924" t="str">
            <v>VER SIVIGILA</v>
          </cell>
          <cell r="L4924" t="str">
            <v>VER SIVIGILA</v>
          </cell>
          <cell r="M4924" t="str">
            <v>1_CANDELARIA</v>
          </cell>
          <cell r="N4924" t="str">
            <v>2_FEBRERO_2026</v>
          </cell>
          <cell r="O4924" t="str">
            <v>173712. Vigilancia de la Salud AmbientalVigilancia de la Salud Ambiental20261_CANDELARIA2_FEBRERO_2026</v>
          </cell>
          <cell r="P4924">
            <v>61104</v>
          </cell>
          <cell r="S4924">
            <v>15</v>
          </cell>
          <cell r="T4924">
            <v>916560</v>
          </cell>
        </row>
        <row r="4925">
          <cell r="F4925" t="str">
            <v>174112. Vigilancia de la Salud AmbientalVigilancia de la Salud Ambiental2026</v>
          </cell>
          <cell r="G4925" t="str">
            <v>Acciones de Fiscalización y Aseguramiento Sanitario</v>
          </cell>
          <cell r="H4925" t="str">
            <v>Línea Seguridad química</v>
          </cell>
          <cell r="I4925" t="str">
            <v>GSP</v>
          </cell>
          <cell r="J4925" t="str">
            <v>Establecimiento vigilado y controlado</v>
          </cell>
          <cell r="K4925" t="str">
            <v>VER SIVIGILA</v>
          </cell>
          <cell r="L4925" t="str">
            <v>VER SIVIGILA</v>
          </cell>
          <cell r="M4925" t="str">
            <v>3_MARTIRES</v>
          </cell>
          <cell r="N4925" t="str">
            <v>2_FEBRERO_2026</v>
          </cell>
          <cell r="O4925" t="str">
            <v>174112. Vigilancia de la Salud AmbientalVigilancia de la Salud Ambiental20263_MARTIRES2_FEBRERO_2026</v>
          </cell>
          <cell r="P4925">
            <v>0</v>
          </cell>
          <cell r="S4925">
            <v>0</v>
          </cell>
          <cell r="T4925">
            <v>0</v>
          </cell>
        </row>
        <row r="4926">
          <cell r="F4926" t="str">
            <v>174112. Vigilancia de la Salud AmbientalVigilancia de la Salud Ambiental2026</v>
          </cell>
          <cell r="G4926" t="str">
            <v>Acciones de Fiscalización y Aseguramiento Sanitario</v>
          </cell>
          <cell r="H4926" t="str">
            <v>Línea Seguridad química</v>
          </cell>
          <cell r="I4926" t="str">
            <v>GSP</v>
          </cell>
          <cell r="J4926" t="str">
            <v>Establecimiento vigilado y controlado</v>
          </cell>
          <cell r="K4926" t="str">
            <v>VER SIVIGILA</v>
          </cell>
          <cell r="L4926" t="str">
            <v>VER SIVIGILA</v>
          </cell>
          <cell r="M4926" t="str">
            <v>6_ANTONIO_NARIÑO</v>
          </cell>
          <cell r="N4926" t="str">
            <v>2_FEBRERO_2026</v>
          </cell>
          <cell r="O4926" t="str">
            <v>174112. Vigilancia de la Salud AmbientalVigilancia de la Salud Ambiental20266_ANTONIO_NARIÑO2_FEBRERO_2026</v>
          </cell>
          <cell r="P4926">
            <v>0</v>
          </cell>
          <cell r="S4926">
            <v>0</v>
          </cell>
          <cell r="T4926">
            <v>0</v>
          </cell>
        </row>
        <row r="4927">
          <cell r="F4927" t="str">
            <v>174112. Vigilancia de la Salud AmbientalVigilancia de la Salud Ambiental2026</v>
          </cell>
          <cell r="G4927" t="str">
            <v>Acciones de Fiscalización y Aseguramiento Sanitario</v>
          </cell>
          <cell r="H4927" t="str">
            <v>Línea Seguridad química</v>
          </cell>
          <cell r="I4927" t="str">
            <v>GSP</v>
          </cell>
          <cell r="J4927" t="str">
            <v>Establecimiento vigilado y controlado</v>
          </cell>
          <cell r="K4927" t="str">
            <v>VER SIVIGILA</v>
          </cell>
          <cell r="L4927" t="str">
            <v>VER SIVIGILA</v>
          </cell>
          <cell r="M4927" t="str">
            <v>5_RAFAEL_URIBE</v>
          </cell>
          <cell r="N4927" t="str">
            <v>2_FEBRERO_2026</v>
          </cell>
          <cell r="O4927" t="str">
            <v>174112. Vigilancia de la Salud AmbientalVigilancia de la Salud Ambiental20265_RAFAEL_URIBE2_FEBRERO_2026</v>
          </cell>
          <cell r="P4927">
            <v>0</v>
          </cell>
          <cell r="S4927">
            <v>0</v>
          </cell>
          <cell r="T4927">
            <v>0</v>
          </cell>
        </row>
        <row r="4928">
          <cell r="F4928" t="str">
            <v>174212. Vigilancia de la Salud AmbientalVigilancia de la Salud Ambiental2026</v>
          </cell>
          <cell r="G4928" t="str">
            <v>Acciones de Fiscalización y Aseguramiento Sanitario</v>
          </cell>
          <cell r="H4928" t="str">
            <v>Línea Seguridad química</v>
          </cell>
          <cell r="I4928" t="str">
            <v>GSP</v>
          </cell>
          <cell r="J4928" t="str">
            <v>Establecimiento vigilado y controlado</v>
          </cell>
          <cell r="K4928" t="str">
            <v>VER SIVIGILA</v>
          </cell>
          <cell r="L4928" t="str">
            <v>VER SIVIGILA</v>
          </cell>
          <cell r="M4928" t="str">
            <v>2_SANTA_FE</v>
          </cell>
          <cell r="N4928" t="str">
            <v>2_FEBRERO_2026</v>
          </cell>
          <cell r="O4928" t="str">
            <v>174212. Vigilancia de la Salud AmbientalVigilancia de la Salud Ambiental20262_SANTA_FE2_FEBRERO_2026</v>
          </cell>
          <cell r="P4928">
            <v>91656</v>
          </cell>
          <cell r="S4928">
            <v>7</v>
          </cell>
          <cell r="T4928">
            <v>641592</v>
          </cell>
        </row>
        <row r="4929">
          <cell r="F4929" t="str">
            <v>174212. Vigilancia de la Salud AmbientalVigilancia de la Salud Ambiental2026</v>
          </cell>
          <cell r="G4929" t="str">
            <v>Acciones de Fiscalización y Aseguramiento Sanitario</v>
          </cell>
          <cell r="H4929" t="str">
            <v>Línea Seguridad química</v>
          </cell>
          <cell r="I4929" t="str">
            <v>GSP</v>
          </cell>
          <cell r="J4929" t="str">
            <v>Establecimiento vigilado y controlado</v>
          </cell>
          <cell r="K4929" t="str">
            <v>VER SIVIGILA</v>
          </cell>
          <cell r="L4929" t="str">
            <v>VER SIVIGILA</v>
          </cell>
          <cell r="M4929" t="str">
            <v>4_SAN_CRISTOBAL</v>
          </cell>
          <cell r="N4929" t="str">
            <v>2_FEBRERO_2026</v>
          </cell>
          <cell r="O4929" t="str">
            <v>174212. Vigilancia de la Salud AmbientalVigilancia de la Salud Ambiental20264_SAN_CRISTOBAL2_FEBRERO_2026</v>
          </cell>
          <cell r="P4929">
            <v>91656</v>
          </cell>
          <cell r="S4929">
            <v>23</v>
          </cell>
          <cell r="T4929">
            <v>2108088</v>
          </cell>
        </row>
        <row r="4930">
          <cell r="F4930" t="str">
            <v>174212. Vigilancia de la Salud AmbientalVigilancia de la Salud Ambiental2026</v>
          </cell>
          <cell r="G4930" t="str">
            <v>Acciones de Fiscalización y Aseguramiento Sanitario</v>
          </cell>
          <cell r="H4930" t="str">
            <v>Línea Seguridad química</v>
          </cell>
          <cell r="I4930" t="str">
            <v>GSP</v>
          </cell>
          <cell r="J4930" t="str">
            <v>Establecimiento vigilado y controlado</v>
          </cell>
          <cell r="K4930" t="str">
            <v>VER SIVIGILA</v>
          </cell>
          <cell r="L4930" t="str">
            <v>VER SIVIGILA</v>
          </cell>
          <cell r="M4930" t="str">
            <v>3_MARTIRES</v>
          </cell>
          <cell r="N4930" t="str">
            <v>2_FEBRERO_2026</v>
          </cell>
          <cell r="O4930" t="str">
            <v>174212. Vigilancia de la Salud AmbientalVigilancia de la Salud Ambiental20263_MARTIRES2_FEBRERO_2026</v>
          </cell>
          <cell r="P4930">
            <v>91656</v>
          </cell>
          <cell r="S4930">
            <v>8</v>
          </cell>
          <cell r="T4930">
            <v>733248</v>
          </cell>
        </row>
        <row r="4931">
          <cell r="F4931" t="str">
            <v>174212. Vigilancia de la Salud AmbientalVigilancia de la Salud Ambiental2026</v>
          </cell>
          <cell r="G4931" t="str">
            <v>Acciones de Fiscalización y Aseguramiento Sanitario</v>
          </cell>
          <cell r="H4931" t="str">
            <v>Línea Seguridad química</v>
          </cell>
          <cell r="I4931" t="str">
            <v>GSP</v>
          </cell>
          <cell r="J4931" t="str">
            <v>Establecimiento vigilado y controlado</v>
          </cell>
          <cell r="K4931" t="str">
            <v>VER SIVIGILA</v>
          </cell>
          <cell r="L4931" t="str">
            <v>VER SIVIGILA</v>
          </cell>
          <cell r="M4931" t="str">
            <v>6_ANTONIO_NARIÑO</v>
          </cell>
          <cell r="N4931" t="str">
            <v>2_FEBRERO_2026</v>
          </cell>
          <cell r="O4931" t="str">
            <v>174212. Vigilancia de la Salud AmbientalVigilancia de la Salud Ambiental20266_ANTONIO_NARIÑO2_FEBRERO_2026</v>
          </cell>
          <cell r="P4931">
            <v>91656</v>
          </cell>
          <cell r="S4931">
            <v>8</v>
          </cell>
          <cell r="T4931">
            <v>733248</v>
          </cell>
        </row>
        <row r="4932">
          <cell r="F4932" t="str">
            <v>174212. Vigilancia de la Salud AmbientalVigilancia de la Salud Ambiental2026</v>
          </cell>
          <cell r="G4932" t="str">
            <v>Acciones de Fiscalización y Aseguramiento Sanitario</v>
          </cell>
          <cell r="H4932" t="str">
            <v>Línea Seguridad química</v>
          </cell>
          <cell r="I4932" t="str">
            <v>GSP</v>
          </cell>
          <cell r="J4932" t="str">
            <v>Establecimiento vigilado y controlado</v>
          </cell>
          <cell r="K4932" t="str">
            <v>VER SIVIGILA</v>
          </cell>
          <cell r="L4932" t="str">
            <v>VER SIVIGILA</v>
          </cell>
          <cell r="M4932" t="str">
            <v>1_CANDELARIA</v>
          </cell>
          <cell r="N4932" t="str">
            <v>2_FEBRERO_2026</v>
          </cell>
          <cell r="O4932" t="str">
            <v>174212. Vigilancia de la Salud AmbientalVigilancia de la Salud Ambiental20261_CANDELARIA2_FEBRERO_2026</v>
          </cell>
          <cell r="P4932">
            <v>0</v>
          </cell>
          <cell r="S4932">
            <v>0</v>
          </cell>
          <cell r="T4932">
            <v>0</v>
          </cell>
        </row>
        <row r="4933">
          <cell r="F4933" t="str">
            <v>174212. Vigilancia de la Salud AmbientalVigilancia de la Salud Ambiental2026</v>
          </cell>
          <cell r="G4933" t="str">
            <v>Acciones de Fiscalización y Aseguramiento Sanitario</v>
          </cell>
          <cell r="H4933" t="str">
            <v>Línea Seguridad química</v>
          </cell>
          <cell r="I4933" t="str">
            <v>GSP</v>
          </cell>
          <cell r="J4933" t="str">
            <v>Establecimiento vigilado y controlado</v>
          </cell>
          <cell r="K4933" t="str">
            <v>VER SIVIGILA</v>
          </cell>
          <cell r="L4933" t="str">
            <v>VER SIVIGILA</v>
          </cell>
          <cell r="M4933" t="str">
            <v>5_RAFAEL_URIBE</v>
          </cell>
          <cell r="N4933" t="str">
            <v>2_FEBRERO_2026</v>
          </cell>
          <cell r="O4933" t="str">
            <v>174212. Vigilancia de la Salud AmbientalVigilancia de la Salud Ambiental20265_RAFAEL_URIBE2_FEBRERO_2026</v>
          </cell>
          <cell r="P4933">
            <v>91656</v>
          </cell>
          <cell r="S4933">
            <v>11</v>
          </cell>
          <cell r="T4933">
            <v>1008216</v>
          </cell>
        </row>
        <row r="4934">
          <cell r="F4934" t="str">
            <v>174612. Vigilancia de la Salud AmbientalVigilancia de la Salud Ambiental2026</v>
          </cell>
          <cell r="G4934" t="str">
            <v>Acciones de Fiscalización y Aseguramiento Sanitario</v>
          </cell>
          <cell r="H4934" t="str">
            <v>Línea Seguridad química</v>
          </cell>
          <cell r="I4934" t="str">
            <v>GSP</v>
          </cell>
          <cell r="J4934" t="str">
            <v>Establecimiento vigilado y controlado</v>
          </cell>
          <cell r="K4934" t="str">
            <v>VER SIVIGILA</v>
          </cell>
          <cell r="L4934" t="str">
            <v>VER SIVIGILA</v>
          </cell>
          <cell r="M4934" t="str">
            <v>2_SANTA_FE</v>
          </cell>
          <cell r="N4934" t="str">
            <v>2_FEBRERO_2026</v>
          </cell>
          <cell r="O4934" t="str">
            <v>174612. Vigilancia de la Salud AmbientalVigilancia de la Salud Ambiental20262_SANTA_FE2_FEBRERO_2026</v>
          </cell>
          <cell r="P4934">
            <v>0</v>
          </cell>
          <cell r="S4934">
            <v>0</v>
          </cell>
          <cell r="T4934">
            <v>0</v>
          </cell>
        </row>
        <row r="4935">
          <cell r="F4935" t="str">
            <v>174612. Vigilancia de la Salud AmbientalVigilancia de la Salud Ambiental2026</v>
          </cell>
          <cell r="G4935" t="str">
            <v>Acciones de Fiscalización y Aseguramiento Sanitario</v>
          </cell>
          <cell r="H4935" t="str">
            <v>Línea Seguridad química</v>
          </cell>
          <cell r="I4935" t="str">
            <v>GSP</v>
          </cell>
          <cell r="J4935" t="str">
            <v>Establecimiento vigilado y controlado</v>
          </cell>
          <cell r="K4935" t="str">
            <v>VER SIVIGILA</v>
          </cell>
          <cell r="L4935" t="str">
            <v>VER SIVIGILA</v>
          </cell>
          <cell r="M4935" t="str">
            <v>4_SAN_CRISTOBAL</v>
          </cell>
          <cell r="N4935" t="str">
            <v>2_FEBRERO_2026</v>
          </cell>
          <cell r="O4935" t="str">
            <v>174612. Vigilancia de la Salud AmbientalVigilancia de la Salud Ambiental20264_SAN_CRISTOBAL2_FEBRERO_2026</v>
          </cell>
          <cell r="P4935">
            <v>61104</v>
          </cell>
          <cell r="S4935">
            <v>1</v>
          </cell>
          <cell r="T4935">
            <v>61104</v>
          </cell>
        </row>
        <row r="4936">
          <cell r="F4936" t="str">
            <v>174612. Vigilancia de la Salud AmbientalVigilancia de la Salud Ambiental2026</v>
          </cell>
          <cell r="G4936" t="str">
            <v>Acciones de Fiscalización y Aseguramiento Sanitario</v>
          </cell>
          <cell r="H4936" t="str">
            <v>Línea Seguridad química</v>
          </cell>
          <cell r="I4936" t="str">
            <v>GSP</v>
          </cell>
          <cell r="J4936" t="str">
            <v>Establecimiento vigilado y controlado</v>
          </cell>
          <cell r="K4936" t="str">
            <v>VER SIVIGILA</v>
          </cell>
          <cell r="L4936" t="str">
            <v>VER SIVIGILA</v>
          </cell>
          <cell r="M4936" t="str">
            <v>6_ANTONIO_NARIÑO</v>
          </cell>
          <cell r="N4936" t="str">
            <v>2_FEBRERO_2026</v>
          </cell>
          <cell r="O4936" t="str">
            <v>174612. Vigilancia de la Salud AmbientalVigilancia de la Salud Ambiental20266_ANTONIO_NARIÑO2_FEBRERO_2026</v>
          </cell>
          <cell r="P4936">
            <v>0</v>
          </cell>
          <cell r="S4936">
            <v>0</v>
          </cell>
          <cell r="T4936">
            <v>0</v>
          </cell>
        </row>
        <row r="4937">
          <cell r="F4937" t="str">
            <v>174612. Vigilancia de la Salud AmbientalVigilancia de la Salud Ambiental2026</v>
          </cell>
          <cell r="G4937" t="str">
            <v>Acciones de Fiscalización y Aseguramiento Sanitario</v>
          </cell>
          <cell r="H4937" t="str">
            <v>Línea Seguridad química</v>
          </cell>
          <cell r="I4937" t="str">
            <v>GSP</v>
          </cell>
          <cell r="J4937" t="str">
            <v>Establecimiento vigilado y controlado</v>
          </cell>
          <cell r="K4937" t="str">
            <v>VER SIVIGILA</v>
          </cell>
          <cell r="L4937" t="str">
            <v>VER SIVIGILA</v>
          </cell>
          <cell r="M4937" t="str">
            <v>5_RAFAEL_URIBE</v>
          </cell>
          <cell r="N4937" t="str">
            <v>2_FEBRERO_2026</v>
          </cell>
          <cell r="O4937" t="str">
            <v>174612. Vigilancia de la Salud AmbientalVigilancia de la Salud Ambiental20265_RAFAEL_URIBE2_FEBRERO_2026</v>
          </cell>
          <cell r="P4937">
            <v>0</v>
          </cell>
          <cell r="S4937">
            <v>0</v>
          </cell>
          <cell r="T4937">
            <v>0</v>
          </cell>
        </row>
        <row r="4938">
          <cell r="F4938" t="str">
            <v>175512. Vigilancia de la Salud AmbientalVigilancia de la Salud Ambiental2026</v>
          </cell>
          <cell r="G4938" t="str">
            <v>Acciones de Fiscalización y Aseguramiento Sanitario</v>
          </cell>
          <cell r="H4938" t="str">
            <v>Línea Seguridad química</v>
          </cell>
          <cell r="I4938" t="str">
            <v>GSP</v>
          </cell>
          <cell r="J4938" t="str">
            <v>Establecimiento vigilado y controlado</v>
          </cell>
          <cell r="K4938" t="str">
            <v>VER SIVIGILA</v>
          </cell>
          <cell r="L4938" t="str">
            <v>VER SIVIGILA</v>
          </cell>
          <cell r="M4938" t="str">
            <v>2_SANTA_FE</v>
          </cell>
          <cell r="N4938" t="str">
            <v>2_FEBRERO_2026</v>
          </cell>
          <cell r="O4938" t="str">
            <v>175512. Vigilancia de la Salud AmbientalVigilancia de la Salud Ambiental20262_SANTA_FE2_FEBRERO_2026</v>
          </cell>
          <cell r="P4938">
            <v>0</v>
          </cell>
          <cell r="S4938">
            <v>0</v>
          </cell>
          <cell r="T4938">
            <v>0</v>
          </cell>
        </row>
        <row r="4939">
          <cell r="F4939" t="str">
            <v>175512. Vigilancia de la Salud AmbientalVigilancia de la Salud Ambiental2026</v>
          </cell>
          <cell r="G4939" t="str">
            <v>Acciones de Fiscalización y Aseguramiento Sanitario</v>
          </cell>
          <cell r="H4939" t="str">
            <v>Línea Seguridad química</v>
          </cell>
          <cell r="I4939" t="str">
            <v>GSP</v>
          </cell>
          <cell r="J4939" t="str">
            <v>Establecimiento vigilado y controlado</v>
          </cell>
          <cell r="K4939" t="str">
            <v>VER SIVIGILA</v>
          </cell>
          <cell r="L4939" t="str">
            <v>VER SIVIGILA</v>
          </cell>
          <cell r="M4939" t="str">
            <v>3_MARTIRES</v>
          </cell>
          <cell r="N4939" t="str">
            <v>2_FEBRERO_2026</v>
          </cell>
          <cell r="O4939" t="str">
            <v>175512. Vigilancia de la Salud AmbientalVigilancia de la Salud Ambiental20263_MARTIRES2_FEBRERO_2026</v>
          </cell>
          <cell r="P4939">
            <v>0</v>
          </cell>
          <cell r="S4939">
            <v>0</v>
          </cell>
          <cell r="T4939">
            <v>0</v>
          </cell>
        </row>
        <row r="4940">
          <cell r="F4940" t="str">
            <v>175512. Vigilancia de la Salud AmbientalVigilancia de la Salud Ambiental2026</v>
          </cell>
          <cell r="G4940" t="str">
            <v>Acciones de Fiscalización y Aseguramiento Sanitario</v>
          </cell>
          <cell r="H4940" t="str">
            <v>Línea Seguridad química</v>
          </cell>
          <cell r="I4940" t="str">
            <v>GSP</v>
          </cell>
          <cell r="J4940" t="str">
            <v>Establecimiento vigilado y controlado</v>
          </cell>
          <cell r="K4940" t="str">
            <v>VER SIVIGILA</v>
          </cell>
          <cell r="L4940" t="str">
            <v>VER SIVIGILA</v>
          </cell>
          <cell r="M4940" t="str">
            <v>6_ANTONIO_NARIÑO</v>
          </cell>
          <cell r="N4940" t="str">
            <v>2_FEBRERO_2026</v>
          </cell>
          <cell r="O4940" t="str">
            <v>175512. Vigilancia de la Salud AmbientalVigilancia de la Salud Ambiental20266_ANTONIO_NARIÑO2_FEBRERO_2026</v>
          </cell>
          <cell r="P4940">
            <v>0</v>
          </cell>
          <cell r="S4940">
            <v>0</v>
          </cell>
          <cell r="T4940">
            <v>0</v>
          </cell>
        </row>
        <row r="4941">
          <cell r="F4941" t="str">
            <v>175612. Vigilancia de la Salud AmbientalVigilancia de la Salud Ambiental2026</v>
          </cell>
          <cell r="G4941" t="str">
            <v>Acciones de Fiscalización y Aseguramiento Sanitario</v>
          </cell>
          <cell r="H4941" t="str">
            <v>Línea Seguridad química</v>
          </cell>
          <cell r="I4941" t="str">
            <v>GSP</v>
          </cell>
          <cell r="J4941" t="str">
            <v>Establecimiento vigilado y controlado</v>
          </cell>
          <cell r="K4941" t="str">
            <v>VER SIVIGILA</v>
          </cell>
          <cell r="L4941" t="str">
            <v>VER SIVIGILA</v>
          </cell>
          <cell r="M4941" t="str">
            <v>4_SAN_CRISTOBAL</v>
          </cell>
          <cell r="N4941" t="str">
            <v>2_FEBRERO_2026</v>
          </cell>
          <cell r="O4941" t="str">
            <v>175612. Vigilancia de la Salud AmbientalVigilancia de la Salud Ambiental20264_SAN_CRISTOBAL2_FEBRERO_2026</v>
          </cell>
          <cell r="P4941">
            <v>91656</v>
          </cell>
          <cell r="S4941">
            <v>1</v>
          </cell>
          <cell r="T4941">
            <v>91656</v>
          </cell>
        </row>
        <row r="4942">
          <cell r="F4942" t="str">
            <v>175612. Vigilancia de la Salud AmbientalVigilancia de la Salud Ambiental2026</v>
          </cell>
          <cell r="G4942" t="str">
            <v>Acciones de Fiscalización y Aseguramiento Sanitario</v>
          </cell>
          <cell r="H4942" t="str">
            <v>Línea Seguridad química</v>
          </cell>
          <cell r="I4942" t="str">
            <v>GSP</v>
          </cell>
          <cell r="J4942" t="str">
            <v>Establecimiento vigilado y controlado</v>
          </cell>
          <cell r="K4942" t="str">
            <v>VER SIVIGILA</v>
          </cell>
          <cell r="L4942" t="str">
            <v>VER SIVIGILA</v>
          </cell>
          <cell r="M4942" t="str">
            <v>3_MARTIRES</v>
          </cell>
          <cell r="N4942" t="str">
            <v>2_FEBRERO_2026</v>
          </cell>
          <cell r="O4942" t="str">
            <v>175612. Vigilancia de la Salud AmbientalVigilancia de la Salud Ambiental20263_MARTIRES2_FEBRERO_2026</v>
          </cell>
          <cell r="P4942">
            <v>91656</v>
          </cell>
          <cell r="S4942">
            <v>2</v>
          </cell>
          <cell r="T4942">
            <v>183312</v>
          </cell>
        </row>
        <row r="4943">
          <cell r="F4943" t="str">
            <v>175612. Vigilancia de la Salud AmbientalVigilancia de la Salud Ambiental2026</v>
          </cell>
          <cell r="G4943" t="str">
            <v>Acciones de Fiscalización y Aseguramiento Sanitario</v>
          </cell>
          <cell r="H4943" t="str">
            <v>Línea Seguridad química</v>
          </cell>
          <cell r="I4943" t="str">
            <v>GSP</v>
          </cell>
          <cell r="J4943" t="str">
            <v>Establecimiento vigilado y controlado</v>
          </cell>
          <cell r="K4943" t="str">
            <v>VER SIVIGILA</v>
          </cell>
          <cell r="L4943" t="str">
            <v>VER SIVIGILA</v>
          </cell>
          <cell r="M4943" t="str">
            <v>6_ANTONIO_NARIÑO</v>
          </cell>
          <cell r="N4943" t="str">
            <v>2_FEBRERO_2026</v>
          </cell>
          <cell r="O4943" t="str">
            <v>175612. Vigilancia de la Salud AmbientalVigilancia de la Salud Ambiental20266_ANTONIO_NARIÑO2_FEBRERO_2026</v>
          </cell>
          <cell r="P4943">
            <v>91656</v>
          </cell>
          <cell r="S4943">
            <v>1</v>
          </cell>
          <cell r="T4943">
            <v>91656</v>
          </cell>
        </row>
        <row r="4944">
          <cell r="F4944" t="str">
            <v>175612. Vigilancia de la Salud AmbientalVigilancia de la Salud Ambiental2026</v>
          </cell>
          <cell r="G4944" t="str">
            <v>Acciones de Fiscalización y Aseguramiento Sanitario</v>
          </cell>
          <cell r="H4944" t="str">
            <v>Línea Seguridad química</v>
          </cell>
          <cell r="I4944" t="str">
            <v>GSP</v>
          </cell>
          <cell r="J4944" t="str">
            <v>Establecimiento vigilado y controlado</v>
          </cell>
          <cell r="K4944" t="str">
            <v>VER SIVIGILA</v>
          </cell>
          <cell r="L4944" t="str">
            <v>VER SIVIGILA</v>
          </cell>
          <cell r="M4944" t="str">
            <v>5_RAFAEL_URIBE</v>
          </cell>
          <cell r="N4944" t="str">
            <v>2_FEBRERO_2026</v>
          </cell>
          <cell r="O4944" t="str">
            <v>175612. Vigilancia de la Salud AmbientalVigilancia de la Salud Ambiental20265_RAFAEL_URIBE2_FEBRERO_2026</v>
          </cell>
          <cell r="P4944">
            <v>0</v>
          </cell>
          <cell r="S4944">
            <v>0</v>
          </cell>
          <cell r="T4944">
            <v>0</v>
          </cell>
        </row>
        <row r="4945">
          <cell r="F4945" t="str">
            <v>175812. Vigilancia de la Salud AmbientalVigilancia de la Salud Ambiental2026</v>
          </cell>
          <cell r="G4945" t="str">
            <v>Acciones de Fiscalización y Aseguramiento Sanitario</v>
          </cell>
          <cell r="H4945" t="str">
            <v>Línea Seguridad química</v>
          </cell>
          <cell r="I4945" t="str">
            <v>GSP</v>
          </cell>
          <cell r="J4945" t="str">
            <v>Establecimiento vigilado y controlado</v>
          </cell>
          <cell r="K4945" t="str">
            <v>VER SIVIGILA</v>
          </cell>
          <cell r="L4945" t="str">
            <v>VER SIVIGILA</v>
          </cell>
          <cell r="M4945" t="str">
            <v>2_SANTA_FE</v>
          </cell>
          <cell r="N4945" t="str">
            <v>2_FEBRERO_2026</v>
          </cell>
          <cell r="O4945" t="str">
            <v>175812. Vigilancia de la Salud AmbientalVigilancia de la Salud Ambiental20262_SANTA_FE2_FEBRERO_2026</v>
          </cell>
          <cell r="P4945">
            <v>0</v>
          </cell>
          <cell r="S4945">
            <v>0</v>
          </cell>
          <cell r="T4945">
            <v>0</v>
          </cell>
        </row>
        <row r="4946">
          <cell r="F4946" t="str">
            <v>175812. Vigilancia de la Salud AmbientalVigilancia de la Salud Ambiental2026</v>
          </cell>
          <cell r="G4946" t="str">
            <v>Acciones de Fiscalización y Aseguramiento Sanitario</v>
          </cell>
          <cell r="H4946" t="str">
            <v>Línea Seguridad química</v>
          </cell>
          <cell r="I4946" t="str">
            <v>GSP</v>
          </cell>
          <cell r="J4946" t="str">
            <v>Establecimiento vigilado y controlado</v>
          </cell>
          <cell r="K4946" t="str">
            <v>VER SIVIGILA</v>
          </cell>
          <cell r="L4946" t="str">
            <v>VER SIVIGILA</v>
          </cell>
          <cell r="M4946" t="str">
            <v>4_SAN_CRISTOBAL</v>
          </cell>
          <cell r="N4946" t="str">
            <v>2_FEBRERO_2026</v>
          </cell>
          <cell r="O4946" t="str">
            <v>175812. Vigilancia de la Salud AmbientalVigilancia de la Salud Ambiental20264_SAN_CRISTOBAL2_FEBRERO_2026</v>
          </cell>
          <cell r="P4946">
            <v>0</v>
          </cell>
          <cell r="S4946">
            <v>0</v>
          </cell>
          <cell r="T4946">
            <v>0</v>
          </cell>
        </row>
        <row r="4947">
          <cell r="F4947" t="str">
            <v>175812. Vigilancia de la Salud AmbientalVigilancia de la Salud Ambiental2026</v>
          </cell>
          <cell r="G4947" t="str">
            <v>Acciones de Fiscalización y Aseguramiento Sanitario</v>
          </cell>
          <cell r="H4947" t="str">
            <v>Línea Seguridad química</v>
          </cell>
          <cell r="I4947" t="str">
            <v>GSP</v>
          </cell>
          <cell r="J4947" t="str">
            <v>Establecimiento vigilado y controlado</v>
          </cell>
          <cell r="K4947" t="str">
            <v>VER SIVIGILA</v>
          </cell>
          <cell r="L4947" t="str">
            <v>VER SIVIGILA</v>
          </cell>
          <cell r="M4947" t="str">
            <v>3_MARTIRES</v>
          </cell>
          <cell r="N4947" t="str">
            <v>2_FEBRERO_2026</v>
          </cell>
          <cell r="O4947" t="str">
            <v>175812. Vigilancia de la Salud AmbientalVigilancia de la Salud Ambiental20263_MARTIRES2_FEBRERO_2026</v>
          </cell>
          <cell r="P4947">
            <v>0</v>
          </cell>
          <cell r="S4947">
            <v>0</v>
          </cell>
          <cell r="T4947">
            <v>0</v>
          </cell>
        </row>
        <row r="4948">
          <cell r="F4948" t="str">
            <v>175812. Vigilancia de la Salud AmbientalVigilancia de la Salud Ambiental2026</v>
          </cell>
          <cell r="G4948" t="str">
            <v>Acciones de Fiscalización y Aseguramiento Sanitario</v>
          </cell>
          <cell r="H4948" t="str">
            <v>Línea Seguridad química</v>
          </cell>
          <cell r="I4948" t="str">
            <v>GSP</v>
          </cell>
          <cell r="J4948" t="str">
            <v>Establecimiento vigilado y controlado</v>
          </cell>
          <cell r="K4948" t="str">
            <v>VER SIVIGILA</v>
          </cell>
          <cell r="L4948" t="str">
            <v>VER SIVIGILA</v>
          </cell>
          <cell r="M4948" t="str">
            <v>6_ANTONIO_NARIÑO</v>
          </cell>
          <cell r="N4948" t="str">
            <v>2_FEBRERO_2026</v>
          </cell>
          <cell r="O4948" t="str">
            <v>175812. Vigilancia de la Salud AmbientalVigilancia de la Salud Ambiental20266_ANTONIO_NARIÑO2_FEBRERO_2026</v>
          </cell>
          <cell r="P4948">
            <v>91656</v>
          </cell>
          <cell r="S4948">
            <v>1</v>
          </cell>
          <cell r="T4948">
            <v>91656</v>
          </cell>
        </row>
        <row r="4949">
          <cell r="F4949" t="str">
            <v>175912. Vigilancia de la Salud AmbientalVigilancia de la Salud Ambiental2026</v>
          </cell>
          <cell r="G4949" t="str">
            <v>Acciones de Fiscalización y Aseguramiento Sanitario</v>
          </cell>
          <cell r="H4949" t="str">
            <v>Línea Seguridad química</v>
          </cell>
          <cell r="I4949" t="str">
            <v>GSP</v>
          </cell>
          <cell r="J4949" t="str">
            <v>Establecimiento vigilado y controlado</v>
          </cell>
          <cell r="K4949" t="str">
            <v>VER SIVIGILA</v>
          </cell>
          <cell r="L4949" t="str">
            <v>VER SIVIGILA</v>
          </cell>
          <cell r="M4949" t="str">
            <v>2_SANTA_FE</v>
          </cell>
          <cell r="N4949" t="str">
            <v>2_FEBRERO_2026</v>
          </cell>
          <cell r="O4949" t="str">
            <v>175912. Vigilancia de la Salud AmbientalVigilancia de la Salud Ambiental20262_SANTA_FE2_FEBRERO_2026</v>
          </cell>
          <cell r="P4949">
            <v>76380</v>
          </cell>
          <cell r="S4949">
            <v>2</v>
          </cell>
          <cell r="T4949">
            <v>152760</v>
          </cell>
        </row>
        <row r="4950">
          <cell r="F4950" t="str">
            <v>175912. Vigilancia de la Salud AmbientalVigilancia de la Salud Ambiental2026</v>
          </cell>
          <cell r="G4950" t="str">
            <v>Acciones de Fiscalización y Aseguramiento Sanitario</v>
          </cell>
          <cell r="H4950" t="str">
            <v>Línea Seguridad química</v>
          </cell>
          <cell r="I4950" t="str">
            <v>GSP</v>
          </cell>
          <cell r="J4950" t="str">
            <v>Establecimiento vigilado y controlado</v>
          </cell>
          <cell r="K4950" t="str">
            <v>VER SIVIGILA</v>
          </cell>
          <cell r="L4950" t="str">
            <v>VER SIVIGILA</v>
          </cell>
          <cell r="M4950" t="str">
            <v>4_SAN_CRISTOBAL</v>
          </cell>
          <cell r="N4950" t="str">
            <v>2_FEBRERO_2026</v>
          </cell>
          <cell r="O4950" t="str">
            <v>175912. Vigilancia de la Salud AmbientalVigilancia de la Salud Ambiental20264_SAN_CRISTOBAL2_FEBRERO_2026</v>
          </cell>
          <cell r="P4950">
            <v>76380</v>
          </cell>
          <cell r="S4950">
            <v>28</v>
          </cell>
          <cell r="T4950">
            <v>2138640</v>
          </cell>
        </row>
        <row r="4951">
          <cell r="F4951" t="str">
            <v>175912. Vigilancia de la Salud AmbientalVigilancia de la Salud Ambiental2026</v>
          </cell>
          <cell r="G4951" t="str">
            <v>Acciones de Fiscalización y Aseguramiento Sanitario</v>
          </cell>
          <cell r="H4951" t="str">
            <v>Línea Seguridad química</v>
          </cell>
          <cell r="I4951" t="str">
            <v>GSP</v>
          </cell>
          <cell r="J4951" t="str">
            <v>Establecimiento vigilado y controlado</v>
          </cell>
          <cell r="K4951" t="str">
            <v>VER SIVIGILA</v>
          </cell>
          <cell r="L4951" t="str">
            <v>VER SIVIGILA</v>
          </cell>
          <cell r="M4951" t="str">
            <v>3_MARTIRES</v>
          </cell>
          <cell r="N4951" t="str">
            <v>2_FEBRERO_2026</v>
          </cell>
          <cell r="O4951" t="str">
            <v>175912. Vigilancia de la Salud AmbientalVigilancia de la Salud Ambiental20263_MARTIRES2_FEBRERO_2026</v>
          </cell>
          <cell r="P4951">
            <v>76380</v>
          </cell>
          <cell r="S4951">
            <v>9</v>
          </cell>
          <cell r="T4951">
            <v>687420</v>
          </cell>
        </row>
        <row r="4952">
          <cell r="F4952" t="str">
            <v>175912. Vigilancia de la Salud AmbientalVigilancia de la Salud Ambiental2026</v>
          </cell>
          <cell r="G4952" t="str">
            <v>Acciones de Fiscalización y Aseguramiento Sanitario</v>
          </cell>
          <cell r="H4952" t="str">
            <v>Línea Seguridad química</v>
          </cell>
          <cell r="I4952" t="str">
            <v>GSP</v>
          </cell>
          <cell r="J4952" t="str">
            <v>Establecimiento vigilado y controlado</v>
          </cell>
          <cell r="K4952" t="str">
            <v>VER SIVIGILA</v>
          </cell>
          <cell r="L4952" t="str">
            <v>VER SIVIGILA</v>
          </cell>
          <cell r="M4952" t="str">
            <v>6_ANTONIO_NARIÑO</v>
          </cell>
          <cell r="N4952" t="str">
            <v>2_FEBRERO_2026</v>
          </cell>
          <cell r="O4952" t="str">
            <v>175912. Vigilancia de la Salud AmbientalVigilancia de la Salud Ambiental20266_ANTONIO_NARIÑO2_FEBRERO_2026</v>
          </cell>
          <cell r="P4952">
            <v>76380</v>
          </cell>
          <cell r="S4952">
            <v>25</v>
          </cell>
          <cell r="T4952">
            <v>1909500</v>
          </cell>
        </row>
        <row r="4953">
          <cell r="F4953" t="str">
            <v>175912. Vigilancia de la Salud AmbientalVigilancia de la Salud Ambiental2026</v>
          </cell>
          <cell r="G4953" t="str">
            <v>Acciones de Fiscalización y Aseguramiento Sanitario</v>
          </cell>
          <cell r="H4953" t="str">
            <v>Línea Seguridad química</v>
          </cell>
          <cell r="I4953" t="str">
            <v>GSP</v>
          </cell>
          <cell r="J4953" t="str">
            <v>Establecimiento vigilado y controlado</v>
          </cell>
          <cell r="K4953" t="str">
            <v>VER SIVIGILA</v>
          </cell>
          <cell r="L4953" t="str">
            <v>VER SIVIGILA</v>
          </cell>
          <cell r="M4953" t="str">
            <v>5_RAFAEL_URIBE</v>
          </cell>
          <cell r="N4953" t="str">
            <v>2_FEBRERO_2026</v>
          </cell>
          <cell r="O4953" t="str">
            <v>175912. Vigilancia de la Salud AmbientalVigilancia de la Salud Ambiental20265_RAFAEL_URIBE2_FEBRERO_2026</v>
          </cell>
          <cell r="P4953">
            <v>76380</v>
          </cell>
          <cell r="S4953">
            <v>9</v>
          </cell>
          <cell r="T4953">
            <v>687420</v>
          </cell>
        </row>
        <row r="4954">
          <cell r="F4954" t="str">
            <v>176012. Vigilancia de la Salud AmbientalVigilancia de la Salud Ambiental2026</v>
          </cell>
          <cell r="G4954" t="str">
            <v>Acciones de Fiscalización y Aseguramiento Sanitario</v>
          </cell>
          <cell r="H4954" t="str">
            <v>Línea Seguridad química</v>
          </cell>
          <cell r="I4954" t="str">
            <v>GSP</v>
          </cell>
          <cell r="J4954" t="str">
            <v>Establecimiento vigilado y controlado</v>
          </cell>
          <cell r="K4954" t="str">
            <v>VER SIVIGILA</v>
          </cell>
          <cell r="L4954" t="str">
            <v>VER SIVIGILA</v>
          </cell>
          <cell r="M4954" t="str">
            <v>3_MARTIRES</v>
          </cell>
          <cell r="N4954" t="str">
            <v>2_FEBRERO_2026</v>
          </cell>
          <cell r="O4954" t="str">
            <v>176012. Vigilancia de la Salud AmbientalVigilancia de la Salud Ambiental20263_MARTIRES2_FEBRERO_2026</v>
          </cell>
          <cell r="P4954">
            <v>0</v>
          </cell>
          <cell r="S4954">
            <v>0</v>
          </cell>
          <cell r="T4954">
            <v>0</v>
          </cell>
        </row>
        <row r="4955">
          <cell r="F4955" t="str">
            <v>176012. Vigilancia de la Salud AmbientalVigilancia de la Salud Ambiental2026</v>
          </cell>
          <cell r="G4955" t="str">
            <v>Acciones de Fiscalización y Aseguramiento Sanitario</v>
          </cell>
          <cell r="H4955" t="str">
            <v>Línea Seguridad química</v>
          </cell>
          <cell r="I4955" t="str">
            <v>GSP</v>
          </cell>
          <cell r="J4955" t="str">
            <v>Establecimiento vigilado y controlado</v>
          </cell>
          <cell r="K4955" t="str">
            <v>VER SIVIGILA</v>
          </cell>
          <cell r="L4955" t="str">
            <v>VER SIVIGILA</v>
          </cell>
          <cell r="M4955" t="str">
            <v>5_RAFAEL_URIBE</v>
          </cell>
          <cell r="N4955" t="str">
            <v>2_FEBRERO_2026</v>
          </cell>
          <cell r="O4955" t="str">
            <v>176012. Vigilancia de la Salud AmbientalVigilancia de la Salud Ambiental20265_RAFAEL_URIBE2_FEBRERO_2026</v>
          </cell>
          <cell r="P4955">
            <v>0</v>
          </cell>
          <cell r="S4955">
            <v>0</v>
          </cell>
          <cell r="T4955">
            <v>0</v>
          </cell>
        </row>
        <row r="4956">
          <cell r="F4956" t="str">
            <v>176112. Vigilancia de la Salud AmbientalVigilancia de la Salud Ambiental2026</v>
          </cell>
          <cell r="G4956" t="str">
            <v>Acciones de Fiscalización y Aseguramiento Sanitario</v>
          </cell>
          <cell r="H4956" t="str">
            <v>Línea Seguridad química</v>
          </cell>
          <cell r="I4956" t="str">
            <v>GSP</v>
          </cell>
          <cell r="J4956" t="str">
            <v>Establecimiento vigilado y controlado</v>
          </cell>
          <cell r="K4956" t="str">
            <v>VER SIVIGILA</v>
          </cell>
          <cell r="L4956" t="str">
            <v>VER SIVIGILA</v>
          </cell>
          <cell r="M4956" t="str">
            <v>2_SANTA_FE</v>
          </cell>
          <cell r="N4956" t="str">
            <v>2_FEBRERO_2026</v>
          </cell>
          <cell r="O4956" t="str">
            <v>176112. Vigilancia de la Salud AmbientalVigilancia de la Salud Ambiental20262_SANTA_FE2_FEBRERO_2026</v>
          </cell>
          <cell r="P4956">
            <v>0</v>
          </cell>
          <cell r="S4956">
            <v>0</v>
          </cell>
          <cell r="T4956">
            <v>0</v>
          </cell>
        </row>
        <row r="4957">
          <cell r="F4957" t="str">
            <v>176112. Vigilancia de la Salud AmbientalVigilancia de la Salud Ambiental2026</v>
          </cell>
          <cell r="G4957" t="str">
            <v>Acciones de Fiscalización y Aseguramiento Sanitario</v>
          </cell>
          <cell r="H4957" t="str">
            <v>Línea Seguridad química</v>
          </cell>
          <cell r="I4957" t="str">
            <v>GSP</v>
          </cell>
          <cell r="J4957" t="str">
            <v>Establecimiento vigilado y controlado</v>
          </cell>
          <cell r="K4957" t="str">
            <v>VER SIVIGILA</v>
          </cell>
          <cell r="L4957" t="str">
            <v>VER SIVIGILA</v>
          </cell>
          <cell r="M4957" t="str">
            <v>4_SAN_CRISTOBAL</v>
          </cell>
          <cell r="N4957" t="str">
            <v>2_FEBRERO_2026</v>
          </cell>
          <cell r="O4957" t="str">
            <v>176112. Vigilancia de la Salud AmbientalVigilancia de la Salud Ambiental20264_SAN_CRISTOBAL2_FEBRERO_2026</v>
          </cell>
          <cell r="P4957">
            <v>61104</v>
          </cell>
          <cell r="S4957">
            <v>3</v>
          </cell>
          <cell r="T4957">
            <v>183312</v>
          </cell>
        </row>
        <row r="4958">
          <cell r="F4958" t="str">
            <v>176112. Vigilancia de la Salud AmbientalVigilancia de la Salud Ambiental2026</v>
          </cell>
          <cell r="G4958" t="str">
            <v>Acciones de Fiscalización y Aseguramiento Sanitario</v>
          </cell>
          <cell r="H4958" t="str">
            <v>Línea Seguridad química</v>
          </cell>
          <cell r="I4958" t="str">
            <v>GSP</v>
          </cell>
          <cell r="J4958" t="str">
            <v>Establecimiento vigilado y controlado</v>
          </cell>
          <cell r="K4958" t="str">
            <v>VER SIVIGILA</v>
          </cell>
          <cell r="L4958" t="str">
            <v>VER SIVIGILA</v>
          </cell>
          <cell r="M4958" t="str">
            <v>3_MARTIRES</v>
          </cell>
          <cell r="N4958" t="str">
            <v>2_FEBRERO_2026</v>
          </cell>
          <cell r="O4958" t="str">
            <v>176112. Vigilancia de la Salud AmbientalVigilancia de la Salud Ambiental20263_MARTIRES2_FEBRERO_2026</v>
          </cell>
          <cell r="P4958">
            <v>0</v>
          </cell>
          <cell r="S4958">
            <v>0</v>
          </cell>
          <cell r="T4958">
            <v>0</v>
          </cell>
        </row>
        <row r="4959">
          <cell r="F4959" t="str">
            <v>176112. Vigilancia de la Salud AmbientalVigilancia de la Salud Ambiental2026</v>
          </cell>
          <cell r="G4959" t="str">
            <v>Acciones de Fiscalización y Aseguramiento Sanitario</v>
          </cell>
          <cell r="H4959" t="str">
            <v>Línea Seguridad química</v>
          </cell>
          <cell r="I4959" t="str">
            <v>GSP</v>
          </cell>
          <cell r="J4959" t="str">
            <v>Establecimiento vigilado y controlado</v>
          </cell>
          <cell r="K4959" t="str">
            <v>VER SIVIGILA</v>
          </cell>
          <cell r="L4959" t="str">
            <v>VER SIVIGILA</v>
          </cell>
          <cell r="M4959" t="str">
            <v>6_ANTONIO_NARIÑO</v>
          </cell>
          <cell r="N4959" t="str">
            <v>2_FEBRERO_2026</v>
          </cell>
          <cell r="O4959" t="str">
            <v>176112. Vigilancia de la Salud AmbientalVigilancia de la Salud Ambiental20266_ANTONIO_NARIÑO2_FEBRERO_2026</v>
          </cell>
          <cell r="P4959">
            <v>0</v>
          </cell>
          <cell r="S4959">
            <v>0</v>
          </cell>
          <cell r="T4959">
            <v>0</v>
          </cell>
        </row>
        <row r="4960">
          <cell r="F4960" t="str">
            <v>176112. Vigilancia de la Salud AmbientalVigilancia de la Salud Ambiental2026</v>
          </cell>
          <cell r="G4960" t="str">
            <v>Acciones de Fiscalización y Aseguramiento Sanitario</v>
          </cell>
          <cell r="H4960" t="str">
            <v>Línea Seguridad química</v>
          </cell>
          <cell r="I4960" t="str">
            <v>GSP</v>
          </cell>
          <cell r="J4960" t="str">
            <v>Establecimiento vigilado y controlado</v>
          </cell>
          <cell r="K4960" t="str">
            <v>VER SIVIGILA</v>
          </cell>
          <cell r="L4960" t="str">
            <v>VER SIVIGILA</v>
          </cell>
          <cell r="M4960" t="str">
            <v>1_CANDELARIA</v>
          </cell>
          <cell r="N4960" t="str">
            <v>2_FEBRERO_2026</v>
          </cell>
          <cell r="O4960" t="str">
            <v>176112. Vigilancia de la Salud AmbientalVigilancia de la Salud Ambiental20261_CANDELARIA2_FEBRERO_2026</v>
          </cell>
          <cell r="P4960">
            <v>0</v>
          </cell>
          <cell r="S4960">
            <v>0</v>
          </cell>
          <cell r="T4960">
            <v>0</v>
          </cell>
        </row>
        <row r="4961">
          <cell r="F4961" t="str">
            <v>176112. Vigilancia de la Salud AmbientalVigilancia de la Salud Ambiental2026</v>
          </cell>
          <cell r="G4961" t="str">
            <v>Acciones de Fiscalización y Aseguramiento Sanitario</v>
          </cell>
          <cell r="H4961" t="str">
            <v>Línea Seguridad química</v>
          </cell>
          <cell r="I4961" t="str">
            <v>GSP</v>
          </cell>
          <cell r="J4961" t="str">
            <v>Establecimiento vigilado y controlado</v>
          </cell>
          <cell r="K4961" t="str">
            <v>VER SIVIGILA</v>
          </cell>
          <cell r="L4961" t="str">
            <v>VER SIVIGILA</v>
          </cell>
          <cell r="M4961" t="str">
            <v>5_RAFAEL_URIBE</v>
          </cell>
          <cell r="N4961" t="str">
            <v>2_FEBRERO_2026</v>
          </cell>
          <cell r="O4961" t="str">
            <v>176112. Vigilancia de la Salud AmbientalVigilancia de la Salud Ambiental20265_RAFAEL_URIBE2_FEBRERO_2026</v>
          </cell>
          <cell r="P4961">
            <v>0</v>
          </cell>
          <cell r="S4961">
            <v>0</v>
          </cell>
          <cell r="T4961">
            <v>0</v>
          </cell>
        </row>
        <row r="4962">
          <cell r="F4962" t="str">
            <v>176212. Vigilancia de la Salud AmbientalVigilancia de la Salud Ambiental2026</v>
          </cell>
          <cell r="G4962" t="str">
            <v>Acciones de Fiscalización y Aseguramiento Sanitario</v>
          </cell>
          <cell r="H4962" t="str">
            <v>Línea Seguridad química</v>
          </cell>
          <cell r="I4962" t="str">
            <v>GSP</v>
          </cell>
          <cell r="J4962" t="str">
            <v>Establecimiento vigilado y controlado</v>
          </cell>
          <cell r="K4962" t="str">
            <v>VER SIVIGILA</v>
          </cell>
          <cell r="L4962" t="str">
            <v>VER SIVIGILA</v>
          </cell>
          <cell r="M4962" t="str">
            <v>2_SANTA_FE</v>
          </cell>
          <cell r="N4962" t="str">
            <v>2_FEBRERO_2026</v>
          </cell>
          <cell r="O4962" t="str">
            <v>176212. Vigilancia de la Salud AmbientalVigilancia de la Salud Ambiental20262_SANTA_FE2_FEBRERO_2026</v>
          </cell>
          <cell r="P4962">
            <v>0</v>
          </cell>
          <cell r="S4962">
            <v>0</v>
          </cell>
          <cell r="T4962">
            <v>0</v>
          </cell>
        </row>
        <row r="4963">
          <cell r="F4963" t="str">
            <v>176212. Vigilancia de la Salud AmbientalVigilancia de la Salud Ambiental2026</v>
          </cell>
          <cell r="G4963" t="str">
            <v>Acciones de Fiscalización y Aseguramiento Sanitario</v>
          </cell>
          <cell r="H4963" t="str">
            <v>Línea Seguridad química</v>
          </cell>
          <cell r="I4963" t="str">
            <v>GSP</v>
          </cell>
          <cell r="J4963" t="str">
            <v>Establecimiento vigilado y controlado</v>
          </cell>
          <cell r="K4963" t="str">
            <v>VER SIVIGILA</v>
          </cell>
          <cell r="L4963" t="str">
            <v>VER SIVIGILA</v>
          </cell>
          <cell r="M4963" t="str">
            <v>4_SAN_CRISTOBAL</v>
          </cell>
          <cell r="N4963" t="str">
            <v>2_FEBRERO_2026</v>
          </cell>
          <cell r="O4963" t="str">
            <v>176212. Vigilancia de la Salud AmbientalVigilancia de la Salud Ambiental20264_SAN_CRISTOBAL2_FEBRERO_2026</v>
          </cell>
          <cell r="P4963">
            <v>91656</v>
          </cell>
          <cell r="S4963">
            <v>3</v>
          </cell>
          <cell r="T4963">
            <v>274968</v>
          </cell>
        </row>
        <row r="4964">
          <cell r="F4964" t="str">
            <v>176212. Vigilancia de la Salud AmbientalVigilancia de la Salud Ambiental2026</v>
          </cell>
          <cell r="G4964" t="str">
            <v>Acciones de Fiscalización y Aseguramiento Sanitario</v>
          </cell>
          <cell r="H4964" t="str">
            <v>Línea Seguridad química</v>
          </cell>
          <cell r="I4964" t="str">
            <v>GSP</v>
          </cell>
          <cell r="J4964" t="str">
            <v>Establecimiento vigilado y controlado</v>
          </cell>
          <cell r="K4964" t="str">
            <v>VER SIVIGILA</v>
          </cell>
          <cell r="L4964" t="str">
            <v>VER SIVIGILA</v>
          </cell>
          <cell r="M4964" t="str">
            <v>3_MARTIRES</v>
          </cell>
          <cell r="N4964" t="str">
            <v>2_FEBRERO_2026</v>
          </cell>
          <cell r="O4964" t="str">
            <v>176212. Vigilancia de la Salud AmbientalVigilancia de la Salud Ambiental20263_MARTIRES2_FEBRERO_2026</v>
          </cell>
          <cell r="P4964">
            <v>0</v>
          </cell>
          <cell r="S4964">
            <v>0</v>
          </cell>
          <cell r="T4964">
            <v>0</v>
          </cell>
        </row>
        <row r="4965">
          <cell r="F4965" t="str">
            <v>176212. Vigilancia de la Salud AmbientalVigilancia de la Salud Ambiental2026</v>
          </cell>
          <cell r="G4965" t="str">
            <v>Acciones de Fiscalización y Aseguramiento Sanitario</v>
          </cell>
          <cell r="H4965" t="str">
            <v>Línea Seguridad química</v>
          </cell>
          <cell r="I4965" t="str">
            <v>GSP</v>
          </cell>
          <cell r="J4965" t="str">
            <v>Establecimiento vigilado y controlado</v>
          </cell>
          <cell r="K4965" t="str">
            <v>VER SIVIGILA</v>
          </cell>
          <cell r="L4965" t="str">
            <v>VER SIVIGILA</v>
          </cell>
          <cell r="M4965" t="str">
            <v>6_ANTONIO_NARIÑO</v>
          </cell>
          <cell r="N4965" t="str">
            <v>2_FEBRERO_2026</v>
          </cell>
          <cell r="O4965" t="str">
            <v>176212. Vigilancia de la Salud AmbientalVigilancia de la Salud Ambiental20266_ANTONIO_NARIÑO2_FEBRERO_2026</v>
          </cell>
          <cell r="P4965">
            <v>91656</v>
          </cell>
          <cell r="S4965">
            <v>3</v>
          </cell>
          <cell r="T4965">
            <v>274968</v>
          </cell>
        </row>
        <row r="4966">
          <cell r="F4966" t="str">
            <v>176212. Vigilancia de la Salud AmbientalVigilancia de la Salud Ambiental2026</v>
          </cell>
          <cell r="G4966" t="str">
            <v>Acciones de Fiscalización y Aseguramiento Sanitario</v>
          </cell>
          <cell r="H4966" t="str">
            <v>Línea Seguridad química</v>
          </cell>
          <cell r="I4966" t="str">
            <v>GSP</v>
          </cell>
          <cell r="J4966" t="str">
            <v>Establecimiento vigilado y controlado</v>
          </cell>
          <cell r="K4966" t="str">
            <v>VER SIVIGILA</v>
          </cell>
          <cell r="L4966" t="str">
            <v>VER SIVIGILA</v>
          </cell>
          <cell r="M4966" t="str">
            <v>5_RAFAEL_URIBE</v>
          </cell>
          <cell r="N4966" t="str">
            <v>2_FEBRERO_2026</v>
          </cell>
          <cell r="O4966" t="str">
            <v>176212. Vigilancia de la Salud AmbientalVigilancia de la Salud Ambiental20265_RAFAEL_URIBE2_FEBRERO_2026</v>
          </cell>
          <cell r="P4966">
            <v>0</v>
          </cell>
          <cell r="S4966">
            <v>0</v>
          </cell>
          <cell r="T4966">
            <v>0</v>
          </cell>
        </row>
        <row r="4967">
          <cell r="F4967" t="str">
            <v>176712. Vigilancia de la Salud AmbientalVigilancia de la Salud Ambiental2026</v>
          </cell>
          <cell r="G4967" t="str">
            <v>Acciones de Fiscalización y Aseguramiento Sanitario</v>
          </cell>
          <cell r="H4967" t="str">
            <v>Línea Calidad de Agua y Saneamiento básico</v>
          </cell>
          <cell r="I4967" t="str">
            <v>GSP</v>
          </cell>
          <cell r="J4967" t="str">
            <v>Establecimiento vigilado y controlado</v>
          </cell>
          <cell r="K4967" t="str">
            <v>VER SIVIGILA</v>
          </cell>
          <cell r="L4967" t="str">
            <v>VER SIVIGILA</v>
          </cell>
          <cell r="M4967" t="str">
            <v>3_MARTIRES</v>
          </cell>
          <cell r="N4967" t="str">
            <v>2_FEBRERO_2026</v>
          </cell>
          <cell r="O4967" t="str">
            <v>176712. Vigilancia de la Salud AmbientalVigilancia de la Salud Ambiental20263_MARTIRES2_FEBRERO_2026</v>
          </cell>
          <cell r="P4967">
            <v>244416</v>
          </cell>
          <cell r="S4967">
            <v>1</v>
          </cell>
          <cell r="T4967">
            <v>244416</v>
          </cell>
        </row>
        <row r="4968">
          <cell r="F4968" t="str">
            <v>177112. Vigilancia de la Salud AmbientalVigilancia de la Salud Ambiental2026</v>
          </cell>
          <cell r="G4968" t="str">
            <v>Acciones de Fiscalización y Aseguramiento Sanitario</v>
          </cell>
          <cell r="H4968" t="str">
            <v>Línea de Medicamentos y Tecnologías en Salud</v>
          </cell>
          <cell r="I4968" t="str">
            <v>GSP</v>
          </cell>
          <cell r="J4968" t="str">
            <v>Establecimiento vigilado y controlado</v>
          </cell>
          <cell r="K4968" t="str">
            <v>VER SIVIGILA</v>
          </cell>
          <cell r="L4968" t="str">
            <v>VER SIVIGILA</v>
          </cell>
          <cell r="M4968" t="str">
            <v>2_SANTA_FE</v>
          </cell>
          <cell r="N4968" t="str">
            <v>2_FEBRERO_2026</v>
          </cell>
          <cell r="O4968" t="str">
            <v>177112. Vigilancia de la Salud AmbientalVigilancia de la Salud Ambiental20262_SANTA_FE2_FEBRERO_2026</v>
          </cell>
          <cell r="P4968">
            <v>140968</v>
          </cell>
          <cell r="S4968">
            <v>1</v>
          </cell>
          <cell r="T4968">
            <v>140968</v>
          </cell>
        </row>
        <row r="4969">
          <cell r="F4969" t="str">
            <v>177112. Vigilancia de la Salud AmbientalVigilancia de la Salud Ambiental2026</v>
          </cell>
          <cell r="G4969" t="str">
            <v>Acciones de Fiscalización y Aseguramiento Sanitario</v>
          </cell>
          <cell r="H4969" t="str">
            <v>Línea de Medicamentos y Tecnologías en Salud</v>
          </cell>
          <cell r="I4969" t="str">
            <v>GSP</v>
          </cell>
          <cell r="J4969" t="str">
            <v>Establecimiento vigilado y controlado</v>
          </cell>
          <cell r="K4969" t="str">
            <v>VER SIVIGILA</v>
          </cell>
          <cell r="L4969" t="str">
            <v>VER SIVIGILA</v>
          </cell>
          <cell r="M4969" t="str">
            <v>4_SAN_CRISTOBAL</v>
          </cell>
          <cell r="N4969" t="str">
            <v>2_FEBRERO_2026</v>
          </cell>
          <cell r="O4969" t="str">
            <v>177112. Vigilancia de la Salud AmbientalVigilancia de la Salud Ambiental20264_SAN_CRISTOBAL2_FEBRERO_2026</v>
          </cell>
          <cell r="P4969">
            <v>140968</v>
          </cell>
          <cell r="S4969">
            <v>1</v>
          </cell>
          <cell r="T4969">
            <v>140968</v>
          </cell>
        </row>
        <row r="4970">
          <cell r="F4970" t="str">
            <v>177112. Vigilancia de la Salud AmbientalVigilancia de la Salud Ambiental2026</v>
          </cell>
          <cell r="G4970" t="str">
            <v>Acciones de Fiscalización y Aseguramiento Sanitario</v>
          </cell>
          <cell r="H4970" t="str">
            <v>Línea de Medicamentos y Tecnologías en Salud</v>
          </cell>
          <cell r="I4970" t="str">
            <v>GSP</v>
          </cell>
          <cell r="J4970" t="str">
            <v>Establecimiento vigilado y controlado</v>
          </cell>
          <cell r="K4970" t="str">
            <v>VER SIVIGILA</v>
          </cell>
          <cell r="L4970" t="str">
            <v>VER SIVIGILA</v>
          </cell>
          <cell r="M4970" t="str">
            <v>3_MARTIRES</v>
          </cell>
          <cell r="N4970" t="str">
            <v>2_FEBRERO_2026</v>
          </cell>
          <cell r="O4970" t="str">
            <v>177112. Vigilancia de la Salud AmbientalVigilancia de la Salud Ambiental20263_MARTIRES2_FEBRERO_2026</v>
          </cell>
          <cell r="P4970">
            <v>140968</v>
          </cell>
          <cell r="S4970">
            <v>1</v>
          </cell>
          <cell r="T4970">
            <v>140968</v>
          </cell>
        </row>
        <row r="4971">
          <cell r="F4971" t="str">
            <v>177112. Vigilancia de la Salud AmbientalVigilancia de la Salud Ambiental2026</v>
          </cell>
          <cell r="G4971" t="str">
            <v>Acciones de Fiscalización y Aseguramiento Sanitario</v>
          </cell>
          <cell r="H4971" t="str">
            <v>Línea de Medicamentos y Tecnologías en Salud</v>
          </cell>
          <cell r="I4971" t="str">
            <v>GSP</v>
          </cell>
          <cell r="J4971" t="str">
            <v>Establecimiento vigilado y controlado</v>
          </cell>
          <cell r="K4971" t="str">
            <v>VER SIVIGILA</v>
          </cell>
          <cell r="L4971" t="str">
            <v>VER SIVIGILA</v>
          </cell>
          <cell r="M4971" t="str">
            <v>6_ANTONIO_NARIÑO</v>
          </cell>
          <cell r="N4971" t="str">
            <v>2_FEBRERO_2026</v>
          </cell>
          <cell r="O4971" t="str">
            <v>177112. Vigilancia de la Salud AmbientalVigilancia de la Salud Ambiental20266_ANTONIO_NARIÑO2_FEBRERO_2026</v>
          </cell>
          <cell r="P4971">
            <v>140968</v>
          </cell>
          <cell r="S4971">
            <v>1</v>
          </cell>
          <cell r="T4971">
            <v>140968</v>
          </cell>
        </row>
        <row r="4972">
          <cell r="F4972" t="str">
            <v>177112. Vigilancia de la Salud AmbientalVigilancia de la Salud Ambiental2026</v>
          </cell>
          <cell r="G4972" t="str">
            <v>Acciones de Fiscalización y Aseguramiento Sanitario</v>
          </cell>
          <cell r="H4972" t="str">
            <v>Línea de Medicamentos y Tecnologías en Salud</v>
          </cell>
          <cell r="I4972" t="str">
            <v>GSP</v>
          </cell>
          <cell r="J4972" t="str">
            <v>Establecimiento vigilado y controlado</v>
          </cell>
          <cell r="K4972" t="str">
            <v>VER SIVIGILA</v>
          </cell>
          <cell r="L4972" t="str">
            <v>VER SIVIGILA</v>
          </cell>
          <cell r="M4972" t="str">
            <v>1_CANDELARIA</v>
          </cell>
          <cell r="N4972" t="str">
            <v>2_FEBRERO_2026</v>
          </cell>
          <cell r="O4972" t="str">
            <v>177112. Vigilancia de la Salud AmbientalVigilancia de la Salud Ambiental20261_CANDELARIA2_FEBRERO_2026</v>
          </cell>
          <cell r="P4972">
            <v>140968</v>
          </cell>
          <cell r="S4972">
            <v>1</v>
          </cell>
          <cell r="T4972">
            <v>140968</v>
          </cell>
        </row>
        <row r="4973">
          <cell r="F4973" t="str">
            <v>177112. Vigilancia de la Salud AmbientalVigilancia de la Salud Ambiental2026</v>
          </cell>
          <cell r="G4973" t="str">
            <v>Acciones de Fiscalización y Aseguramiento Sanitario</v>
          </cell>
          <cell r="H4973" t="str">
            <v>Línea de Medicamentos y Tecnologías en Salud</v>
          </cell>
          <cell r="I4973" t="str">
            <v>GSP</v>
          </cell>
          <cell r="J4973" t="str">
            <v>Establecimiento vigilado y controlado</v>
          </cell>
          <cell r="K4973" t="str">
            <v>VER SIVIGILA</v>
          </cell>
          <cell r="L4973" t="str">
            <v>VER SIVIGILA</v>
          </cell>
          <cell r="M4973" t="str">
            <v>5_RAFAEL_URIBE</v>
          </cell>
          <cell r="N4973" t="str">
            <v>2_FEBRERO_2026</v>
          </cell>
          <cell r="O4973" t="str">
            <v>177112. Vigilancia de la Salud AmbientalVigilancia de la Salud Ambiental20265_RAFAEL_URIBE2_FEBRERO_2026</v>
          </cell>
          <cell r="P4973">
            <v>140968</v>
          </cell>
          <cell r="S4973">
            <v>1</v>
          </cell>
          <cell r="T4973">
            <v>140968</v>
          </cell>
        </row>
        <row r="4974">
          <cell r="F4974" t="str">
            <v>177712. Vigilancia de la Salud AmbientalVigilancia de la Salud Ambiental2026</v>
          </cell>
          <cell r="G4974" t="str">
            <v>Acciones de Fiscalización y Aseguramiento Sanitario</v>
          </cell>
          <cell r="H4974" t="str">
            <v>Línea Seguridad química</v>
          </cell>
          <cell r="I4974" t="str">
            <v>GSP</v>
          </cell>
          <cell r="J4974" t="str">
            <v>Establecimiento vigilado y controlado</v>
          </cell>
          <cell r="K4974" t="str">
            <v>VER SIVIGILA</v>
          </cell>
          <cell r="L4974" t="str">
            <v>VER SIVIGILA</v>
          </cell>
          <cell r="M4974" t="str">
            <v>2_SANTA_FE</v>
          </cell>
          <cell r="N4974" t="str">
            <v>2_FEBRERO_2026</v>
          </cell>
          <cell r="O4974" t="str">
            <v>177712. Vigilancia de la Salud AmbientalVigilancia de la Salud Ambiental20262_SANTA_FE2_FEBRERO_2026</v>
          </cell>
          <cell r="P4974">
            <v>0</v>
          </cell>
          <cell r="S4974">
            <v>0</v>
          </cell>
          <cell r="T4974">
            <v>0</v>
          </cell>
        </row>
        <row r="4975">
          <cell r="F4975" t="str">
            <v>177712. Vigilancia de la Salud AmbientalVigilancia de la Salud Ambiental2026</v>
          </cell>
          <cell r="G4975" t="str">
            <v>Acciones de Fiscalización y Aseguramiento Sanitario</v>
          </cell>
          <cell r="H4975" t="str">
            <v>Línea Seguridad química</v>
          </cell>
          <cell r="I4975" t="str">
            <v>GSP</v>
          </cell>
          <cell r="J4975" t="str">
            <v>Establecimiento vigilado y controlado</v>
          </cell>
          <cell r="K4975" t="str">
            <v>VER SIVIGILA</v>
          </cell>
          <cell r="L4975" t="str">
            <v>VER SIVIGILA</v>
          </cell>
          <cell r="M4975" t="str">
            <v>6_ANTONIO_NARIÑO</v>
          </cell>
          <cell r="N4975" t="str">
            <v>2_FEBRERO_2026</v>
          </cell>
          <cell r="O4975" t="str">
            <v>177712. Vigilancia de la Salud AmbientalVigilancia de la Salud Ambiental20266_ANTONIO_NARIÑO2_FEBRERO_2026</v>
          </cell>
          <cell r="P4975">
            <v>0</v>
          </cell>
          <cell r="S4975">
            <v>0</v>
          </cell>
          <cell r="T4975">
            <v>0</v>
          </cell>
        </row>
        <row r="4976">
          <cell r="F4976" t="str">
            <v>178012. Vigilancia de la Salud AmbientalVigilancia de la Salud Ambiental2026</v>
          </cell>
          <cell r="G4976" t="str">
            <v>Acciones de Fiscalización y Aseguramiento Sanitario</v>
          </cell>
          <cell r="H4976" t="str">
            <v>Línea Alimentos Sanos y Seguros</v>
          </cell>
          <cell r="I4976" t="str">
            <v>GSP</v>
          </cell>
          <cell r="J4976" t="str">
            <v>Establecimiento vigilado y controlado</v>
          </cell>
          <cell r="K4976" t="str">
            <v>VER SIVIGILA</v>
          </cell>
          <cell r="L4976" t="str">
            <v>VER SIVIGILA</v>
          </cell>
          <cell r="M4976" t="str">
            <v>2_SANTA_FE</v>
          </cell>
          <cell r="N4976" t="str">
            <v>2_FEBRERO_2026</v>
          </cell>
          <cell r="O4976" t="str">
            <v>178012. Vigilancia de la Salud AmbientalVigilancia de la Salud Ambiental20262_SANTA_FE2_FEBRERO_2026</v>
          </cell>
          <cell r="P4976">
            <v>0</v>
          </cell>
          <cell r="S4976">
            <v>0</v>
          </cell>
          <cell r="T4976">
            <v>0</v>
          </cell>
        </row>
        <row r="4977">
          <cell r="F4977" t="str">
            <v>178012. Vigilancia de la Salud AmbientalVigilancia de la Salud Ambiental2026</v>
          </cell>
          <cell r="G4977" t="str">
            <v>Acciones de Fiscalización y Aseguramiento Sanitario</v>
          </cell>
          <cell r="H4977" t="str">
            <v>Línea Alimentos Sanos y Seguros</v>
          </cell>
          <cell r="I4977" t="str">
            <v>GSP</v>
          </cell>
          <cell r="J4977" t="str">
            <v>Establecimiento vigilado y controlado</v>
          </cell>
          <cell r="K4977" t="str">
            <v>VER SIVIGILA</v>
          </cell>
          <cell r="L4977" t="str">
            <v>VER SIVIGILA</v>
          </cell>
          <cell r="M4977" t="str">
            <v>4_SAN_CRISTOBAL</v>
          </cell>
          <cell r="N4977" t="str">
            <v>2_FEBRERO_2026</v>
          </cell>
          <cell r="O4977" t="str">
            <v>178012. Vigilancia de la Salud AmbientalVigilancia de la Salud Ambiental20264_SAN_CRISTOBAL2_FEBRERO_2026</v>
          </cell>
          <cell r="P4977">
            <v>0</v>
          </cell>
          <cell r="S4977">
            <v>0</v>
          </cell>
          <cell r="T4977">
            <v>0</v>
          </cell>
        </row>
        <row r="4978">
          <cell r="F4978" t="str">
            <v>178012. Vigilancia de la Salud AmbientalVigilancia de la Salud Ambiental2026</v>
          </cell>
          <cell r="G4978" t="str">
            <v>Acciones de Fiscalización y Aseguramiento Sanitario</v>
          </cell>
          <cell r="H4978" t="str">
            <v>Línea Alimentos Sanos y Seguros</v>
          </cell>
          <cell r="I4978" t="str">
            <v>GSP</v>
          </cell>
          <cell r="J4978" t="str">
            <v>Establecimiento vigilado y controlado</v>
          </cell>
          <cell r="K4978" t="str">
            <v>VER SIVIGILA</v>
          </cell>
          <cell r="L4978" t="str">
            <v>VER SIVIGILA</v>
          </cell>
          <cell r="M4978" t="str">
            <v>3_MARTIRES</v>
          </cell>
          <cell r="N4978" t="str">
            <v>2_FEBRERO_2026</v>
          </cell>
          <cell r="O4978" t="str">
            <v>178012. Vigilancia de la Salud AmbientalVigilancia de la Salud Ambiental20263_MARTIRES2_FEBRERO_2026</v>
          </cell>
          <cell r="P4978">
            <v>0</v>
          </cell>
          <cell r="S4978">
            <v>0</v>
          </cell>
          <cell r="T4978">
            <v>0</v>
          </cell>
        </row>
        <row r="4979">
          <cell r="F4979" t="str">
            <v>178012. Vigilancia de la Salud AmbientalVigilancia de la Salud Ambiental2026</v>
          </cell>
          <cell r="G4979" t="str">
            <v>Acciones de Fiscalización y Aseguramiento Sanitario</v>
          </cell>
          <cell r="H4979" t="str">
            <v>Línea Alimentos Sanos y Seguros</v>
          </cell>
          <cell r="I4979" t="str">
            <v>GSP</v>
          </cell>
          <cell r="J4979" t="str">
            <v>Establecimiento vigilado y controlado</v>
          </cell>
          <cell r="K4979" t="str">
            <v>VER SIVIGILA</v>
          </cell>
          <cell r="L4979" t="str">
            <v>VER SIVIGILA</v>
          </cell>
          <cell r="M4979" t="str">
            <v>6_ANTONIO_NARIÑO</v>
          </cell>
          <cell r="N4979" t="str">
            <v>2_FEBRERO_2026</v>
          </cell>
          <cell r="O4979" t="str">
            <v>178012. Vigilancia de la Salud AmbientalVigilancia de la Salud Ambiental20266_ANTONIO_NARIÑO2_FEBRERO_2026</v>
          </cell>
          <cell r="P4979">
            <v>0</v>
          </cell>
          <cell r="S4979">
            <v>0</v>
          </cell>
          <cell r="T4979">
            <v>0</v>
          </cell>
        </row>
        <row r="4980">
          <cell r="F4980" t="str">
            <v>178012. Vigilancia de la Salud AmbientalVigilancia de la Salud Ambiental2026</v>
          </cell>
          <cell r="G4980" t="str">
            <v>Acciones de Fiscalización y Aseguramiento Sanitario</v>
          </cell>
          <cell r="H4980" t="str">
            <v>Línea Alimentos Sanos y Seguros</v>
          </cell>
          <cell r="I4980" t="str">
            <v>GSP</v>
          </cell>
          <cell r="J4980" t="str">
            <v>Establecimiento vigilado y controlado</v>
          </cell>
          <cell r="K4980" t="str">
            <v>VER SIVIGILA</v>
          </cell>
          <cell r="L4980" t="str">
            <v>VER SIVIGILA</v>
          </cell>
          <cell r="M4980" t="str">
            <v>1_CANDELARIA</v>
          </cell>
          <cell r="N4980" t="str">
            <v>2_FEBRERO_2026</v>
          </cell>
          <cell r="O4980" t="str">
            <v>178012. Vigilancia de la Salud AmbientalVigilancia de la Salud Ambiental20261_CANDELARIA2_FEBRERO_2026</v>
          </cell>
          <cell r="P4980">
            <v>0</v>
          </cell>
          <cell r="S4980">
            <v>0</v>
          </cell>
          <cell r="T4980">
            <v>0</v>
          </cell>
        </row>
        <row r="4981">
          <cell r="F4981" t="str">
            <v>178012. Vigilancia de la Salud AmbientalVigilancia de la Salud Ambiental2026</v>
          </cell>
          <cell r="G4981" t="str">
            <v>Acciones de Fiscalización y Aseguramiento Sanitario</v>
          </cell>
          <cell r="H4981" t="str">
            <v>Línea Alimentos Sanos y Seguros</v>
          </cell>
          <cell r="I4981" t="str">
            <v>GSP</v>
          </cell>
          <cell r="J4981" t="str">
            <v>Establecimiento vigilado y controlado</v>
          </cell>
          <cell r="K4981" t="str">
            <v>VER SIVIGILA</v>
          </cell>
          <cell r="L4981" t="str">
            <v>VER SIVIGILA</v>
          </cell>
          <cell r="M4981" t="str">
            <v>5_RAFAEL_URIBE</v>
          </cell>
          <cell r="N4981" t="str">
            <v>2_FEBRERO_2026</v>
          </cell>
          <cell r="O4981" t="str">
            <v>178012. Vigilancia de la Salud AmbientalVigilancia de la Salud Ambiental20265_RAFAEL_URIBE2_FEBRERO_2026</v>
          </cell>
          <cell r="P4981">
            <v>0</v>
          </cell>
          <cell r="S4981">
            <v>0</v>
          </cell>
          <cell r="T4981">
            <v>0</v>
          </cell>
        </row>
        <row r="4982">
          <cell r="F4982" t="str">
            <v>178312. Vigilancia de la Salud AmbientalVigilancia de la Salud Ambiental2026</v>
          </cell>
          <cell r="G4982" t="str">
            <v>Acciones de Fiscalización y Aseguramiento Sanitario</v>
          </cell>
          <cell r="H4982" t="str">
            <v>Línea eventos transmisibles de origen zoonótico</v>
          </cell>
          <cell r="I4982" t="str">
            <v>GSP</v>
          </cell>
          <cell r="J4982" t="str">
            <v>Establecimiento vigilado y controlado</v>
          </cell>
          <cell r="K4982" t="str">
            <v>VER SIVIGILA</v>
          </cell>
          <cell r="L4982" t="str">
            <v>VER SIVIGILA</v>
          </cell>
          <cell r="M4982" t="str">
            <v>2_SANTA_FE</v>
          </cell>
          <cell r="N4982" t="str">
            <v>2_FEBRERO_2026</v>
          </cell>
          <cell r="O4982" t="str">
            <v>178312. Vigilancia de la Salud AmbientalVigilancia de la Salud Ambiental20262_SANTA_FE2_FEBRERO_2026</v>
          </cell>
          <cell r="P4982">
            <v>0</v>
          </cell>
          <cell r="S4982">
            <v>0</v>
          </cell>
          <cell r="T4982">
            <v>0</v>
          </cell>
        </row>
        <row r="4983">
          <cell r="F4983" t="str">
            <v>178312. Vigilancia de la Salud AmbientalVigilancia de la Salud Ambiental2026</v>
          </cell>
          <cell r="G4983" t="str">
            <v>Acciones de Fiscalización y Aseguramiento Sanitario</v>
          </cell>
          <cell r="H4983" t="str">
            <v>Línea eventos transmisibles de origen zoonótico</v>
          </cell>
          <cell r="I4983" t="str">
            <v>GSP</v>
          </cell>
          <cell r="J4983" t="str">
            <v>Establecimiento vigilado y controlado</v>
          </cell>
          <cell r="K4983" t="str">
            <v>VER SIVIGILA</v>
          </cell>
          <cell r="L4983" t="str">
            <v>VER SIVIGILA</v>
          </cell>
          <cell r="M4983" t="str">
            <v>4_SAN_CRISTOBAL</v>
          </cell>
          <cell r="N4983" t="str">
            <v>2_FEBRERO_2026</v>
          </cell>
          <cell r="O4983" t="str">
            <v>178312. Vigilancia de la Salud AmbientalVigilancia de la Salud Ambiental20264_SAN_CRISTOBAL2_FEBRERO_2026</v>
          </cell>
          <cell r="P4983">
            <v>0</v>
          </cell>
          <cell r="S4983">
            <v>0</v>
          </cell>
          <cell r="T4983">
            <v>0</v>
          </cell>
        </row>
        <row r="4984">
          <cell r="F4984" t="str">
            <v>178312. Vigilancia de la Salud AmbientalVigilancia de la Salud Ambiental2026</v>
          </cell>
          <cell r="G4984" t="str">
            <v>Acciones de Fiscalización y Aseguramiento Sanitario</v>
          </cell>
          <cell r="H4984" t="str">
            <v>Línea eventos transmisibles de origen zoonótico</v>
          </cell>
          <cell r="I4984" t="str">
            <v>GSP</v>
          </cell>
          <cell r="J4984" t="str">
            <v>Establecimiento vigilado y controlado</v>
          </cell>
          <cell r="K4984" t="str">
            <v>VER SIVIGILA</v>
          </cell>
          <cell r="L4984" t="str">
            <v>VER SIVIGILA</v>
          </cell>
          <cell r="M4984" t="str">
            <v>3_MARTIRES</v>
          </cell>
          <cell r="N4984" t="str">
            <v>2_FEBRERO_2026</v>
          </cell>
          <cell r="O4984" t="str">
            <v>178312. Vigilancia de la Salud AmbientalVigilancia de la Salud Ambiental20263_MARTIRES2_FEBRERO_2026</v>
          </cell>
          <cell r="P4984">
            <v>0</v>
          </cell>
          <cell r="S4984">
            <v>0</v>
          </cell>
          <cell r="T4984">
            <v>0</v>
          </cell>
        </row>
        <row r="4985">
          <cell r="F4985" t="str">
            <v>178312. Vigilancia de la Salud AmbientalVigilancia de la Salud Ambiental2026</v>
          </cell>
          <cell r="G4985" t="str">
            <v>Acciones de Fiscalización y Aseguramiento Sanitario</v>
          </cell>
          <cell r="H4985" t="str">
            <v>Línea eventos transmisibles de origen zoonótico</v>
          </cell>
          <cell r="I4985" t="str">
            <v>GSP</v>
          </cell>
          <cell r="J4985" t="str">
            <v>Establecimiento vigilado y controlado</v>
          </cell>
          <cell r="K4985" t="str">
            <v>VER SIVIGILA</v>
          </cell>
          <cell r="L4985" t="str">
            <v>VER SIVIGILA</v>
          </cell>
          <cell r="M4985" t="str">
            <v>6_ANTONIO_NARIÑO</v>
          </cell>
          <cell r="N4985" t="str">
            <v>2_FEBRERO_2026</v>
          </cell>
          <cell r="O4985" t="str">
            <v>178312. Vigilancia de la Salud AmbientalVigilancia de la Salud Ambiental20266_ANTONIO_NARIÑO2_FEBRERO_2026</v>
          </cell>
          <cell r="P4985">
            <v>0</v>
          </cell>
          <cell r="S4985">
            <v>0</v>
          </cell>
          <cell r="T4985">
            <v>0</v>
          </cell>
        </row>
        <row r="4986">
          <cell r="F4986" t="str">
            <v>178312. Vigilancia de la Salud AmbientalVigilancia de la Salud Ambiental2026</v>
          </cell>
          <cell r="G4986" t="str">
            <v>Acciones de Fiscalización y Aseguramiento Sanitario</v>
          </cell>
          <cell r="H4986" t="str">
            <v>Línea eventos transmisibles de origen zoonótico</v>
          </cell>
          <cell r="I4986" t="str">
            <v>GSP</v>
          </cell>
          <cell r="J4986" t="str">
            <v>Establecimiento vigilado y controlado</v>
          </cell>
          <cell r="K4986" t="str">
            <v>VER SIVIGILA</v>
          </cell>
          <cell r="L4986" t="str">
            <v>VER SIVIGILA</v>
          </cell>
          <cell r="M4986" t="str">
            <v>1_CANDELARIA</v>
          </cell>
          <cell r="N4986" t="str">
            <v>2_FEBRERO_2026</v>
          </cell>
          <cell r="O4986" t="str">
            <v>178312. Vigilancia de la Salud AmbientalVigilancia de la Salud Ambiental20261_CANDELARIA2_FEBRERO_2026</v>
          </cell>
          <cell r="P4986">
            <v>0</v>
          </cell>
          <cell r="S4986">
            <v>0</v>
          </cell>
          <cell r="T4986">
            <v>0</v>
          </cell>
        </row>
        <row r="4987">
          <cell r="F4987" t="str">
            <v>178312. Vigilancia de la Salud AmbientalVigilancia de la Salud Ambiental2026</v>
          </cell>
          <cell r="G4987" t="str">
            <v>Acciones de Fiscalización y Aseguramiento Sanitario</v>
          </cell>
          <cell r="H4987" t="str">
            <v>Línea eventos transmisibles de origen zoonótico</v>
          </cell>
          <cell r="I4987" t="str">
            <v>GSP</v>
          </cell>
          <cell r="J4987" t="str">
            <v>Establecimiento vigilado y controlado</v>
          </cell>
          <cell r="K4987" t="str">
            <v>VER SIVIGILA</v>
          </cell>
          <cell r="L4987" t="str">
            <v>VER SIVIGILA</v>
          </cell>
          <cell r="M4987" t="str">
            <v>5_RAFAEL_URIBE</v>
          </cell>
          <cell r="N4987" t="str">
            <v>2_FEBRERO_2026</v>
          </cell>
          <cell r="O4987" t="str">
            <v>178312. Vigilancia de la Salud AmbientalVigilancia de la Salud Ambiental20265_RAFAEL_URIBE2_FEBRERO_2026</v>
          </cell>
          <cell r="P4987">
            <v>0</v>
          </cell>
          <cell r="S4987">
            <v>0</v>
          </cell>
          <cell r="T4987">
            <v>0</v>
          </cell>
        </row>
        <row r="4988">
          <cell r="F4988" t="str">
            <v>186012. Vigilancia de la Salud AmbientalVigilancia de la Salud Ambiental2026</v>
          </cell>
          <cell r="G4988" t="str">
            <v>Educación para la Salud Pública - Vigilancia de la Salud Ambiental</v>
          </cell>
          <cell r="H4988" t="str">
            <v>Línea Seguridad química</v>
          </cell>
          <cell r="I4988" t="str">
            <v>GSP</v>
          </cell>
          <cell r="J4988" t="str">
            <v>Fortalecimiento de capacidades</v>
          </cell>
          <cell r="K4988" t="str">
            <v>VER SIVIGILA</v>
          </cell>
          <cell r="L4988" t="str">
            <v>VER SIVIGILA</v>
          </cell>
          <cell r="M4988" t="str">
            <v>2_SANTA_FE</v>
          </cell>
          <cell r="N4988" t="str">
            <v>2_FEBRERO_2026</v>
          </cell>
          <cell r="O4988" t="str">
            <v>186012. Vigilancia de la Salud AmbientalVigilancia de la Salud Ambiental20262_SANTA_FE2_FEBRERO_2026</v>
          </cell>
          <cell r="P4988">
            <v>0</v>
          </cell>
          <cell r="S4988">
            <v>0</v>
          </cell>
          <cell r="T4988">
            <v>0</v>
          </cell>
        </row>
        <row r="4989">
          <cell r="F4989" t="str">
            <v>186012. Vigilancia de la Salud AmbientalVigilancia de la Salud Ambiental2026</v>
          </cell>
          <cell r="G4989" t="str">
            <v>Educación para la Salud Pública - Vigilancia de la Salud Ambiental</v>
          </cell>
          <cell r="H4989" t="str">
            <v>Línea Seguridad química</v>
          </cell>
          <cell r="I4989" t="str">
            <v>GSP</v>
          </cell>
          <cell r="J4989" t="str">
            <v>Fortalecimiento de capacidades</v>
          </cell>
          <cell r="K4989" t="str">
            <v>VER SIVIGILA</v>
          </cell>
          <cell r="L4989" t="str">
            <v>VER SIVIGILA</v>
          </cell>
          <cell r="M4989" t="str">
            <v>4_SAN_CRISTOBAL</v>
          </cell>
          <cell r="N4989" t="str">
            <v>2_FEBRERO_2026</v>
          </cell>
          <cell r="O4989" t="str">
            <v>186012. Vigilancia de la Salud AmbientalVigilancia de la Salud Ambiental20264_SAN_CRISTOBAL2_FEBRERO_2026</v>
          </cell>
          <cell r="P4989">
            <v>0</v>
          </cell>
          <cell r="S4989">
            <v>0</v>
          </cell>
          <cell r="T4989">
            <v>0</v>
          </cell>
        </row>
        <row r="4990">
          <cell r="F4990" t="str">
            <v>186012. Vigilancia de la Salud AmbientalVigilancia de la Salud Ambiental2026</v>
          </cell>
          <cell r="G4990" t="str">
            <v>Educación para la Salud Pública - Vigilancia de la Salud Ambiental</v>
          </cell>
          <cell r="H4990" t="str">
            <v>Línea Seguridad química</v>
          </cell>
          <cell r="I4990" t="str">
            <v>GSP</v>
          </cell>
          <cell r="J4990" t="str">
            <v>Fortalecimiento de capacidades</v>
          </cell>
          <cell r="K4990" t="str">
            <v>VER SIVIGILA</v>
          </cell>
          <cell r="L4990" t="str">
            <v>VER SIVIGILA</v>
          </cell>
          <cell r="M4990" t="str">
            <v>3_MARTIRES</v>
          </cell>
          <cell r="N4990" t="str">
            <v>2_FEBRERO_2026</v>
          </cell>
          <cell r="O4990" t="str">
            <v>186012. Vigilancia de la Salud AmbientalVigilancia de la Salud Ambiental20263_MARTIRES2_FEBRERO_2026</v>
          </cell>
          <cell r="P4990">
            <v>183312</v>
          </cell>
          <cell r="S4990">
            <v>1</v>
          </cell>
          <cell r="T4990">
            <v>183312</v>
          </cell>
        </row>
        <row r="4991">
          <cell r="F4991" t="str">
            <v>186012. Vigilancia de la Salud AmbientalVigilancia de la Salud Ambiental2026</v>
          </cell>
          <cell r="G4991" t="str">
            <v>Educación para la Salud Pública - Vigilancia de la Salud Ambiental</v>
          </cell>
          <cell r="H4991" t="str">
            <v>Línea Seguridad química</v>
          </cell>
          <cell r="I4991" t="str">
            <v>GSP</v>
          </cell>
          <cell r="J4991" t="str">
            <v>Fortalecimiento de capacidades</v>
          </cell>
          <cell r="K4991" t="str">
            <v>VER SIVIGILA</v>
          </cell>
          <cell r="L4991" t="str">
            <v>VER SIVIGILA</v>
          </cell>
          <cell r="M4991" t="str">
            <v>6_ANTONIO_NARIÑO</v>
          </cell>
          <cell r="N4991" t="str">
            <v>2_FEBRERO_2026</v>
          </cell>
          <cell r="O4991" t="str">
            <v>186012. Vigilancia de la Salud AmbientalVigilancia de la Salud Ambiental20266_ANTONIO_NARIÑO2_FEBRERO_2026</v>
          </cell>
          <cell r="P4991">
            <v>183312</v>
          </cell>
          <cell r="S4991">
            <v>1</v>
          </cell>
          <cell r="T4991">
            <v>183312</v>
          </cell>
        </row>
        <row r="4992">
          <cell r="F4992" t="str">
            <v>186012. Vigilancia de la Salud AmbientalVigilancia de la Salud Ambiental2026</v>
          </cell>
          <cell r="G4992" t="str">
            <v>Educación para la Salud Pública - Vigilancia de la Salud Ambiental</v>
          </cell>
          <cell r="H4992" t="str">
            <v>Línea Seguridad química</v>
          </cell>
          <cell r="I4992" t="str">
            <v>GSP</v>
          </cell>
          <cell r="J4992" t="str">
            <v>Fortalecimiento de capacidades</v>
          </cell>
          <cell r="K4992" t="str">
            <v>VER SIVIGILA</v>
          </cell>
          <cell r="L4992" t="str">
            <v>VER SIVIGILA</v>
          </cell>
          <cell r="M4992" t="str">
            <v>1_CANDELARIA</v>
          </cell>
          <cell r="N4992" t="str">
            <v>2_FEBRERO_2026</v>
          </cell>
          <cell r="O4992" t="str">
            <v>186012. Vigilancia de la Salud AmbientalVigilancia de la Salud Ambiental20261_CANDELARIA2_FEBRERO_2026</v>
          </cell>
          <cell r="P4992">
            <v>0</v>
          </cell>
          <cell r="S4992">
            <v>0</v>
          </cell>
          <cell r="T4992">
            <v>0</v>
          </cell>
        </row>
        <row r="4993">
          <cell r="F4993" t="str">
            <v>186012. Vigilancia de la Salud AmbientalVigilancia de la Salud Ambiental2026</v>
          </cell>
          <cell r="G4993" t="str">
            <v>Educación para la Salud Pública - Vigilancia de la Salud Ambiental</v>
          </cell>
          <cell r="H4993" t="str">
            <v>Línea Seguridad química</v>
          </cell>
          <cell r="I4993" t="str">
            <v>GSP</v>
          </cell>
          <cell r="J4993" t="str">
            <v>Fortalecimiento de capacidades</v>
          </cell>
          <cell r="K4993" t="str">
            <v>VER SIVIGILA</v>
          </cell>
          <cell r="L4993" t="str">
            <v>VER SIVIGILA</v>
          </cell>
          <cell r="M4993" t="str">
            <v>5_RAFAEL_URIBE</v>
          </cell>
          <cell r="N4993" t="str">
            <v>2_FEBRERO_2026</v>
          </cell>
          <cell r="O4993" t="str">
            <v>186012. Vigilancia de la Salud AmbientalVigilancia de la Salud Ambiental20265_RAFAEL_URIBE2_FEBRERO_2026</v>
          </cell>
          <cell r="P4993">
            <v>0</v>
          </cell>
          <cell r="S4993">
            <v>0</v>
          </cell>
          <cell r="T4993">
            <v>0</v>
          </cell>
        </row>
        <row r="4994">
          <cell r="F4994" t="str">
            <v>186112. Vigilancia de la Salud AmbientalVigilancia de la Salud Ambiental2026</v>
          </cell>
          <cell r="G4994" t="str">
            <v>Educación para la Salud Pública - Vigilancia de la Salud Ambiental</v>
          </cell>
          <cell r="H4994" t="str">
            <v>Línea Seguridad química</v>
          </cell>
          <cell r="I4994" t="str">
            <v>GSP</v>
          </cell>
          <cell r="J4994" t="str">
            <v>Fortalecimiento de capacidades</v>
          </cell>
          <cell r="K4994" t="str">
            <v>VER SIVIGILA</v>
          </cell>
          <cell r="L4994" t="str">
            <v>VER SIVIGILA</v>
          </cell>
          <cell r="M4994" t="str">
            <v>4_SAN_CRISTOBAL</v>
          </cell>
          <cell r="N4994" t="str">
            <v>2_FEBRERO_2026</v>
          </cell>
          <cell r="O4994" t="str">
            <v>186112. Vigilancia de la Salud AmbientalVigilancia de la Salud Ambiental20264_SAN_CRISTOBAL2_FEBRERO_2026</v>
          </cell>
          <cell r="P4994">
            <v>0</v>
          </cell>
          <cell r="S4994">
            <v>0</v>
          </cell>
          <cell r="T4994">
            <v>0</v>
          </cell>
        </row>
        <row r="4995">
          <cell r="F4995" t="str">
            <v>186112. Vigilancia de la Salud AmbientalVigilancia de la Salud Ambiental2026</v>
          </cell>
          <cell r="G4995" t="str">
            <v>Educación para la Salud Pública - Vigilancia de la Salud Ambiental</v>
          </cell>
          <cell r="H4995" t="str">
            <v>Línea Seguridad química</v>
          </cell>
          <cell r="I4995" t="str">
            <v>GSP</v>
          </cell>
          <cell r="J4995" t="str">
            <v>Fortalecimiento de capacidades</v>
          </cell>
          <cell r="K4995" t="str">
            <v>VER SIVIGILA</v>
          </cell>
          <cell r="L4995" t="str">
            <v>VER SIVIGILA</v>
          </cell>
          <cell r="M4995" t="str">
            <v>3_MARTIRES</v>
          </cell>
          <cell r="N4995" t="str">
            <v>2_FEBRERO_2026</v>
          </cell>
          <cell r="O4995" t="str">
            <v>186112. Vigilancia de la Salud AmbientalVigilancia de la Salud Ambiental20263_MARTIRES2_FEBRERO_2026</v>
          </cell>
          <cell r="P4995">
            <v>0</v>
          </cell>
          <cell r="S4995">
            <v>0</v>
          </cell>
          <cell r="T4995">
            <v>0</v>
          </cell>
        </row>
        <row r="4996">
          <cell r="F4996" t="str">
            <v>186112. Vigilancia de la Salud AmbientalVigilancia de la Salud Ambiental2026</v>
          </cell>
          <cell r="G4996" t="str">
            <v>Educación para la Salud Pública - Vigilancia de la Salud Ambiental</v>
          </cell>
          <cell r="H4996" t="str">
            <v>Línea Seguridad química</v>
          </cell>
          <cell r="I4996" t="str">
            <v>GSP</v>
          </cell>
          <cell r="J4996" t="str">
            <v>Fortalecimiento de capacidades</v>
          </cell>
          <cell r="K4996" t="str">
            <v>VER SIVIGILA</v>
          </cell>
          <cell r="L4996" t="str">
            <v>VER SIVIGILA</v>
          </cell>
          <cell r="M4996" t="str">
            <v>6_ANTONIO_NARIÑO</v>
          </cell>
          <cell r="N4996" t="str">
            <v>2_FEBRERO_2026</v>
          </cell>
          <cell r="O4996" t="str">
            <v>186112. Vigilancia de la Salud AmbientalVigilancia de la Salud Ambiental20266_ANTONIO_NARIÑO2_FEBRERO_2026</v>
          </cell>
          <cell r="P4996">
            <v>183312</v>
          </cell>
          <cell r="S4996">
            <v>1</v>
          </cell>
          <cell r="T4996">
            <v>183312</v>
          </cell>
        </row>
        <row r="4997">
          <cell r="F4997" t="str">
            <v>186112. Vigilancia de la Salud AmbientalVigilancia de la Salud Ambiental2026</v>
          </cell>
          <cell r="G4997" t="str">
            <v>Educación para la Salud Pública - Vigilancia de la Salud Ambiental</v>
          </cell>
          <cell r="H4997" t="str">
            <v>Línea Seguridad química</v>
          </cell>
          <cell r="I4997" t="str">
            <v>GSP</v>
          </cell>
          <cell r="J4997" t="str">
            <v>Fortalecimiento de capacidades</v>
          </cell>
          <cell r="K4997" t="str">
            <v>VER SIVIGILA</v>
          </cell>
          <cell r="L4997" t="str">
            <v>VER SIVIGILA</v>
          </cell>
          <cell r="M4997" t="str">
            <v>5_RAFAEL_URIBE</v>
          </cell>
          <cell r="N4997" t="str">
            <v>2_FEBRERO_2026</v>
          </cell>
          <cell r="O4997" t="str">
            <v>186112. Vigilancia de la Salud AmbientalVigilancia de la Salud Ambiental20265_RAFAEL_URIBE2_FEBRERO_2026</v>
          </cell>
          <cell r="P4997">
            <v>0</v>
          </cell>
          <cell r="S4997">
            <v>0</v>
          </cell>
          <cell r="T4997">
            <v>0</v>
          </cell>
        </row>
        <row r="4998">
          <cell r="F4998" t="str">
            <v>186312. Vigilancia de la Salud AmbientalVigilancia de la Salud Ambiental2026</v>
          </cell>
          <cell r="G4998" t="str">
            <v>Educación para la Salud Pública - Vigilancia de la Salud Ambiental</v>
          </cell>
          <cell r="H4998" t="str">
            <v>Línea de Medicamentos y Tecnologías en Salud</v>
          </cell>
          <cell r="I4998" t="str">
            <v>GSP</v>
          </cell>
          <cell r="J4998" t="str">
            <v>Fortalecimiento de capacidades</v>
          </cell>
          <cell r="K4998" t="str">
            <v>VER SIVIGILA</v>
          </cell>
          <cell r="L4998" t="str">
            <v>VER SIVIGILA</v>
          </cell>
          <cell r="M4998" t="str">
            <v>2_SANTA_FE</v>
          </cell>
          <cell r="N4998" t="str">
            <v>2_FEBRERO_2026</v>
          </cell>
          <cell r="O4998" t="str">
            <v>186312. Vigilancia de la Salud AmbientalVigilancia de la Salud Ambiental20262_SANTA_FE2_FEBRERO_2026</v>
          </cell>
          <cell r="P4998">
            <v>211452</v>
          </cell>
          <cell r="S4998">
            <v>1</v>
          </cell>
          <cell r="T4998">
            <v>211452</v>
          </cell>
        </row>
        <row r="4999">
          <cell r="F4999" t="str">
            <v>186412. Vigilancia de la Salud AmbientalVigilancia de la Salud Ambiental2026</v>
          </cell>
          <cell r="G4999" t="str">
            <v>Educación para la Salud Pública - Vigilancia de la Salud Ambiental</v>
          </cell>
          <cell r="H4999" t="str">
            <v>Línea Alimentos Sanos y Seguros</v>
          </cell>
          <cell r="I4999" t="str">
            <v>GSP</v>
          </cell>
          <cell r="J4999" t="str">
            <v>Fortalecimiento de capacidades</v>
          </cell>
          <cell r="K4999" t="str">
            <v>VER SIVIGILA</v>
          </cell>
          <cell r="L4999" t="str">
            <v>VER SIVIGILA</v>
          </cell>
          <cell r="M4999" t="str">
            <v>2_SANTA_FE</v>
          </cell>
          <cell r="N4999" t="str">
            <v>2_FEBRERO_2026</v>
          </cell>
          <cell r="O4999" t="str">
            <v>186412. Vigilancia de la Salud AmbientalVigilancia de la Salud Ambiental20262_SANTA_FE2_FEBRERO_2026</v>
          </cell>
          <cell r="P4999">
            <v>91656</v>
          </cell>
          <cell r="S4999">
            <v>3</v>
          </cell>
          <cell r="T4999">
            <v>274968</v>
          </cell>
        </row>
        <row r="5000">
          <cell r="F5000" t="str">
            <v>186412. Vigilancia de la Salud AmbientalVigilancia de la Salud Ambiental2026</v>
          </cell>
          <cell r="G5000" t="str">
            <v>Educación para la Salud Pública - Vigilancia de la Salud Ambiental</v>
          </cell>
          <cell r="H5000" t="str">
            <v>Línea Alimentos Sanos y Seguros</v>
          </cell>
          <cell r="I5000" t="str">
            <v>GSP</v>
          </cell>
          <cell r="J5000" t="str">
            <v>Fortalecimiento de capacidades</v>
          </cell>
          <cell r="K5000" t="str">
            <v>VER SIVIGILA</v>
          </cell>
          <cell r="L5000" t="str">
            <v>VER SIVIGILA</v>
          </cell>
          <cell r="M5000" t="str">
            <v>4_SAN_CRISTOBAL</v>
          </cell>
          <cell r="N5000" t="str">
            <v>2_FEBRERO_2026</v>
          </cell>
          <cell r="O5000" t="str">
            <v>186412. Vigilancia de la Salud AmbientalVigilancia de la Salud Ambiental20264_SAN_CRISTOBAL2_FEBRERO_2026</v>
          </cell>
          <cell r="P5000">
            <v>91656</v>
          </cell>
          <cell r="S5000">
            <v>3</v>
          </cell>
          <cell r="T5000">
            <v>274968</v>
          </cell>
        </row>
        <row r="5001">
          <cell r="F5001" t="str">
            <v>186412. Vigilancia de la Salud AmbientalVigilancia de la Salud Ambiental2026</v>
          </cell>
          <cell r="G5001" t="str">
            <v>Educación para la Salud Pública - Vigilancia de la Salud Ambiental</v>
          </cell>
          <cell r="H5001" t="str">
            <v>Línea Alimentos Sanos y Seguros</v>
          </cell>
          <cell r="I5001" t="str">
            <v>GSP</v>
          </cell>
          <cell r="J5001" t="str">
            <v>Fortalecimiento de capacidades</v>
          </cell>
          <cell r="K5001" t="str">
            <v>VER SIVIGILA</v>
          </cell>
          <cell r="L5001" t="str">
            <v>VER SIVIGILA</v>
          </cell>
          <cell r="M5001" t="str">
            <v>3_MARTIRES</v>
          </cell>
          <cell r="N5001" t="str">
            <v>2_FEBRERO_2026</v>
          </cell>
          <cell r="O5001" t="str">
            <v>186412. Vigilancia de la Salud AmbientalVigilancia de la Salud Ambiental20263_MARTIRES2_FEBRERO_2026</v>
          </cell>
          <cell r="P5001">
            <v>91656</v>
          </cell>
          <cell r="S5001">
            <v>3</v>
          </cell>
          <cell r="T5001">
            <v>274968</v>
          </cell>
        </row>
        <row r="5002">
          <cell r="F5002" t="str">
            <v>186412. Vigilancia de la Salud AmbientalVigilancia de la Salud Ambiental2026</v>
          </cell>
          <cell r="G5002" t="str">
            <v>Educación para la Salud Pública - Vigilancia de la Salud Ambiental</v>
          </cell>
          <cell r="H5002" t="str">
            <v>Línea Alimentos Sanos y Seguros</v>
          </cell>
          <cell r="I5002" t="str">
            <v>GSP</v>
          </cell>
          <cell r="J5002" t="str">
            <v>Fortalecimiento de capacidades</v>
          </cell>
          <cell r="K5002" t="str">
            <v>VER SIVIGILA</v>
          </cell>
          <cell r="L5002" t="str">
            <v>VER SIVIGILA</v>
          </cell>
          <cell r="M5002" t="str">
            <v>6_ANTONIO_NARIÑO</v>
          </cell>
          <cell r="N5002" t="str">
            <v>2_FEBRERO_2026</v>
          </cell>
          <cell r="O5002" t="str">
            <v>186412. Vigilancia de la Salud AmbientalVigilancia de la Salud Ambiental20266_ANTONIO_NARIÑO2_FEBRERO_2026</v>
          </cell>
          <cell r="P5002">
            <v>91656</v>
          </cell>
          <cell r="S5002">
            <v>3</v>
          </cell>
          <cell r="T5002">
            <v>274968</v>
          </cell>
        </row>
        <row r="5003">
          <cell r="F5003" t="str">
            <v>186412. Vigilancia de la Salud AmbientalVigilancia de la Salud Ambiental2026</v>
          </cell>
          <cell r="G5003" t="str">
            <v>Educación para la Salud Pública - Vigilancia de la Salud Ambiental</v>
          </cell>
          <cell r="H5003" t="str">
            <v>Línea Alimentos Sanos y Seguros</v>
          </cell>
          <cell r="I5003" t="str">
            <v>GSP</v>
          </cell>
          <cell r="J5003" t="str">
            <v>Fortalecimiento de capacidades</v>
          </cell>
          <cell r="K5003" t="str">
            <v>VER SIVIGILA</v>
          </cell>
          <cell r="L5003" t="str">
            <v>VER SIVIGILA</v>
          </cell>
          <cell r="M5003" t="str">
            <v>1_CANDELARIA</v>
          </cell>
          <cell r="N5003" t="str">
            <v>2_FEBRERO_2026</v>
          </cell>
          <cell r="O5003" t="str">
            <v>186412. Vigilancia de la Salud AmbientalVigilancia de la Salud Ambiental20261_CANDELARIA2_FEBRERO_2026</v>
          </cell>
          <cell r="P5003">
            <v>91656</v>
          </cell>
          <cell r="S5003">
            <v>3</v>
          </cell>
          <cell r="T5003">
            <v>274968</v>
          </cell>
        </row>
        <row r="5004">
          <cell r="F5004" t="str">
            <v>186412. Vigilancia de la Salud AmbientalVigilancia de la Salud Ambiental2026</v>
          </cell>
          <cell r="G5004" t="str">
            <v>Educación para la Salud Pública - Vigilancia de la Salud Ambiental</v>
          </cell>
          <cell r="H5004" t="str">
            <v>Línea Alimentos Sanos y Seguros</v>
          </cell>
          <cell r="I5004" t="str">
            <v>GSP</v>
          </cell>
          <cell r="J5004" t="str">
            <v>Fortalecimiento de capacidades</v>
          </cell>
          <cell r="K5004" t="str">
            <v>VER SIVIGILA</v>
          </cell>
          <cell r="L5004" t="str">
            <v>VER SIVIGILA</v>
          </cell>
          <cell r="M5004" t="str">
            <v>5_RAFAEL_URIBE</v>
          </cell>
          <cell r="N5004" t="str">
            <v>2_FEBRERO_2026</v>
          </cell>
          <cell r="O5004" t="str">
            <v>186412. Vigilancia de la Salud AmbientalVigilancia de la Salud Ambiental20265_RAFAEL_URIBE2_FEBRERO_2026</v>
          </cell>
          <cell r="P5004">
            <v>91656</v>
          </cell>
          <cell r="S5004">
            <v>3</v>
          </cell>
          <cell r="T5004">
            <v>274968</v>
          </cell>
        </row>
        <row r="5005">
          <cell r="F5005" t="str">
            <v>186812. Vigilancia de la Salud AmbientalVigilancia de la Salud Ambiental2026</v>
          </cell>
          <cell r="G5005" t="str">
            <v>Acciones de Fiscalización y Aseguramiento Sanitario</v>
          </cell>
          <cell r="H5005" t="str">
            <v>Línea Calidad de Agua y Saneamiento básico</v>
          </cell>
          <cell r="I5005" t="str">
            <v>GSP</v>
          </cell>
          <cell r="J5005" t="str">
            <v>Establecimiento vigilado y controlado</v>
          </cell>
          <cell r="K5005" t="str">
            <v>VER SIVIGILA</v>
          </cell>
          <cell r="L5005" t="str">
            <v>VER SIVIGILA</v>
          </cell>
          <cell r="M5005" t="str">
            <v>2_SANTA_FE</v>
          </cell>
          <cell r="N5005" t="str">
            <v>2_FEBRERO_2026</v>
          </cell>
          <cell r="O5005" t="str">
            <v>186812. Vigilancia de la Salud AmbientalVigilancia de la Salud Ambiental20262_SANTA_FE2_FEBRERO_2026</v>
          </cell>
          <cell r="P5005">
            <v>0</v>
          </cell>
          <cell r="S5005">
            <v>0</v>
          </cell>
          <cell r="T5005">
            <v>0</v>
          </cell>
        </row>
        <row r="5006">
          <cell r="F5006" t="str">
            <v>186812. Vigilancia de la Salud AmbientalVigilancia de la Salud Ambiental2026</v>
          </cell>
          <cell r="G5006" t="str">
            <v>Acciones de Fiscalización y Aseguramiento Sanitario</v>
          </cell>
          <cell r="H5006" t="str">
            <v>Línea Calidad de Agua y Saneamiento básico</v>
          </cell>
          <cell r="I5006" t="str">
            <v>GSP</v>
          </cell>
          <cell r="J5006" t="str">
            <v>Establecimiento vigilado y controlado</v>
          </cell>
          <cell r="K5006" t="str">
            <v>VER SIVIGILA</v>
          </cell>
          <cell r="L5006" t="str">
            <v>VER SIVIGILA</v>
          </cell>
          <cell r="M5006" t="str">
            <v>4_SAN_CRISTOBAL</v>
          </cell>
          <cell r="N5006" t="str">
            <v>2_FEBRERO_2026</v>
          </cell>
          <cell r="O5006" t="str">
            <v>186812. Vigilancia de la Salud AmbientalVigilancia de la Salud Ambiental20264_SAN_CRISTOBAL2_FEBRERO_2026</v>
          </cell>
          <cell r="P5006">
            <v>0</v>
          </cell>
          <cell r="S5006">
            <v>0</v>
          </cell>
          <cell r="T5006">
            <v>0</v>
          </cell>
        </row>
        <row r="5007">
          <cell r="F5007" t="str">
            <v>186812. Vigilancia de la Salud AmbientalVigilancia de la Salud Ambiental2026</v>
          </cell>
          <cell r="G5007" t="str">
            <v>Acciones de Fiscalización y Aseguramiento Sanitario</v>
          </cell>
          <cell r="H5007" t="str">
            <v>Línea Calidad de Agua y Saneamiento básico</v>
          </cell>
          <cell r="I5007" t="str">
            <v>GSP</v>
          </cell>
          <cell r="J5007" t="str">
            <v>Establecimiento vigilado y controlado</v>
          </cell>
          <cell r="K5007" t="str">
            <v>VER SIVIGILA</v>
          </cell>
          <cell r="L5007" t="str">
            <v>VER SIVIGILA</v>
          </cell>
          <cell r="M5007" t="str">
            <v>3_MARTIRES</v>
          </cell>
          <cell r="N5007" t="str">
            <v>2_FEBRERO_2026</v>
          </cell>
          <cell r="O5007" t="str">
            <v>186812. Vigilancia de la Salud AmbientalVigilancia de la Salud Ambiental20263_MARTIRES2_FEBRERO_2026</v>
          </cell>
          <cell r="P5007">
            <v>0</v>
          </cell>
          <cell r="S5007">
            <v>0</v>
          </cell>
          <cell r="T5007">
            <v>0</v>
          </cell>
        </row>
        <row r="5008">
          <cell r="F5008" t="str">
            <v>186812. Vigilancia de la Salud AmbientalVigilancia de la Salud Ambiental2026</v>
          </cell>
          <cell r="G5008" t="str">
            <v>Acciones de Fiscalización y Aseguramiento Sanitario</v>
          </cell>
          <cell r="H5008" t="str">
            <v>Línea Calidad de Agua y Saneamiento básico</v>
          </cell>
          <cell r="I5008" t="str">
            <v>GSP</v>
          </cell>
          <cell r="J5008" t="str">
            <v>Establecimiento vigilado y controlado</v>
          </cell>
          <cell r="K5008" t="str">
            <v>VER SIVIGILA</v>
          </cell>
          <cell r="L5008" t="str">
            <v>VER SIVIGILA</v>
          </cell>
          <cell r="M5008" t="str">
            <v>6_ANTONIO_NARIÑO</v>
          </cell>
          <cell r="N5008" t="str">
            <v>2_FEBRERO_2026</v>
          </cell>
          <cell r="O5008" t="str">
            <v>186812. Vigilancia de la Salud AmbientalVigilancia de la Salud Ambiental20266_ANTONIO_NARIÑO2_FEBRERO_2026</v>
          </cell>
          <cell r="P5008">
            <v>0</v>
          </cell>
          <cell r="S5008">
            <v>0</v>
          </cell>
          <cell r="T5008">
            <v>0</v>
          </cell>
        </row>
        <row r="5009">
          <cell r="F5009" t="str">
            <v>186812. Vigilancia de la Salud AmbientalVigilancia de la Salud Ambiental2026</v>
          </cell>
          <cell r="G5009" t="str">
            <v>Acciones de Fiscalización y Aseguramiento Sanitario</v>
          </cell>
          <cell r="H5009" t="str">
            <v>Línea Calidad de Agua y Saneamiento básico</v>
          </cell>
          <cell r="I5009" t="str">
            <v>GSP</v>
          </cell>
          <cell r="J5009" t="str">
            <v>Establecimiento vigilado y controlado</v>
          </cell>
          <cell r="K5009" t="str">
            <v>VER SIVIGILA</v>
          </cell>
          <cell r="L5009" t="str">
            <v>VER SIVIGILA</v>
          </cell>
          <cell r="M5009" t="str">
            <v>1_CANDELARIA</v>
          </cell>
          <cell r="N5009" t="str">
            <v>2_FEBRERO_2026</v>
          </cell>
          <cell r="O5009" t="str">
            <v>186812. Vigilancia de la Salud AmbientalVigilancia de la Salud Ambiental20261_CANDELARIA2_FEBRERO_2026</v>
          </cell>
          <cell r="P5009">
            <v>0</v>
          </cell>
          <cell r="S5009">
            <v>0</v>
          </cell>
          <cell r="T5009">
            <v>0</v>
          </cell>
        </row>
        <row r="5010">
          <cell r="F5010" t="str">
            <v>186812. Vigilancia de la Salud AmbientalVigilancia de la Salud Ambiental2026</v>
          </cell>
          <cell r="G5010" t="str">
            <v>Acciones de Fiscalización y Aseguramiento Sanitario</v>
          </cell>
          <cell r="H5010" t="str">
            <v>Línea Calidad de Agua y Saneamiento básico</v>
          </cell>
          <cell r="I5010" t="str">
            <v>GSP</v>
          </cell>
          <cell r="J5010" t="str">
            <v>Establecimiento vigilado y controlado</v>
          </cell>
          <cell r="K5010" t="str">
            <v>VER SIVIGILA</v>
          </cell>
          <cell r="L5010" t="str">
            <v>VER SIVIGILA</v>
          </cell>
          <cell r="M5010" t="str">
            <v>5_RAFAEL_URIBE</v>
          </cell>
          <cell r="N5010" t="str">
            <v>2_FEBRERO_2026</v>
          </cell>
          <cell r="O5010" t="str">
            <v>186812. Vigilancia de la Salud AmbientalVigilancia de la Salud Ambiental20265_RAFAEL_URIBE2_FEBRERO_2026</v>
          </cell>
          <cell r="P5010">
            <v>0</v>
          </cell>
          <cell r="S5010">
            <v>0</v>
          </cell>
          <cell r="T5010">
            <v>0</v>
          </cell>
        </row>
        <row r="5011">
          <cell r="F5011" t="str">
            <v>188212. Vigilancia de la Salud AmbientalVigilancia de la Salud Ambiental2026</v>
          </cell>
          <cell r="G5011" t="str">
            <v>Acciones de Fiscalización y Aseguramiento Sanitario</v>
          </cell>
          <cell r="H5011" t="str">
            <v>Línea de Medicamentos y Tecnologías en Salud</v>
          </cell>
          <cell r="I5011" t="str">
            <v>GSP</v>
          </cell>
          <cell r="J5011" t="str">
            <v>Establecimiento vigilado y controlado</v>
          </cell>
          <cell r="K5011" t="str">
            <v>VER SIVIGILA</v>
          </cell>
          <cell r="L5011" t="str">
            <v>VER SIVIGILA</v>
          </cell>
          <cell r="M5011" t="str">
            <v>4_SAN_CRISTOBAL</v>
          </cell>
          <cell r="N5011" t="str">
            <v>2_FEBRERO_2026</v>
          </cell>
          <cell r="O5011" t="str">
            <v>188212. Vigilancia de la Salud AmbientalVigilancia de la Salud Ambiental20264_SAN_CRISTOBAL2_FEBRERO_2026</v>
          </cell>
          <cell r="P5011">
            <v>0</v>
          </cell>
          <cell r="S5011">
            <v>0</v>
          </cell>
          <cell r="T5011">
            <v>0</v>
          </cell>
        </row>
        <row r="5012">
          <cell r="F5012" t="str">
            <v>188212. Vigilancia de la Salud AmbientalVigilancia de la Salud Ambiental2026</v>
          </cell>
          <cell r="G5012" t="str">
            <v>Acciones de Fiscalización y Aseguramiento Sanitario</v>
          </cell>
          <cell r="H5012" t="str">
            <v>Línea de Medicamentos y Tecnologías en Salud</v>
          </cell>
          <cell r="I5012" t="str">
            <v>GSP</v>
          </cell>
          <cell r="J5012" t="str">
            <v>Establecimiento vigilado y controlado</v>
          </cell>
          <cell r="K5012" t="str">
            <v>VER SIVIGILA</v>
          </cell>
          <cell r="L5012" t="str">
            <v>VER SIVIGILA</v>
          </cell>
          <cell r="M5012" t="str">
            <v>6_ANTONIO_NARIÑO</v>
          </cell>
          <cell r="N5012" t="str">
            <v>2_FEBRERO_2026</v>
          </cell>
          <cell r="O5012" t="str">
            <v>188212. Vigilancia de la Salud AmbientalVigilancia de la Salud Ambiental20266_ANTONIO_NARIÑO2_FEBRERO_2026</v>
          </cell>
          <cell r="P5012">
            <v>0</v>
          </cell>
          <cell r="S5012">
            <v>0</v>
          </cell>
          <cell r="T5012">
            <v>0</v>
          </cell>
        </row>
        <row r="5013">
          <cell r="F5013" t="str">
            <v>194512. Vigilancia de la Salud AmbientalVigilancia de la Salud Ambiental2026</v>
          </cell>
          <cell r="G5013" t="str">
            <v>Acciones de Fiscalización y Aseguramiento Sanitario</v>
          </cell>
          <cell r="H5013" t="str">
            <v>Línea de Medicamentos y Tecnologías en Salud</v>
          </cell>
          <cell r="I5013" t="str">
            <v>GSP</v>
          </cell>
          <cell r="J5013" t="str">
            <v>Establecimiento vigilado y controlado</v>
          </cell>
          <cell r="K5013" t="str">
            <v>VER SIVIGILA</v>
          </cell>
          <cell r="L5013" t="str">
            <v>VER SIVIGILA</v>
          </cell>
          <cell r="M5013" t="str">
            <v>2_SANTA_FE</v>
          </cell>
          <cell r="N5013" t="str">
            <v>2_FEBRERO_2026</v>
          </cell>
          <cell r="O5013" t="str">
            <v>194512. Vigilancia de la Salud AmbientalVigilancia de la Salud Ambiental20262_SANTA_FE2_FEBRERO_2026</v>
          </cell>
          <cell r="P5013">
            <v>0</v>
          </cell>
          <cell r="S5013">
            <v>0</v>
          </cell>
          <cell r="T5013">
            <v>0</v>
          </cell>
        </row>
        <row r="5014">
          <cell r="F5014" t="str">
            <v>194512. Vigilancia de la Salud AmbientalVigilancia de la Salud Ambiental2026</v>
          </cell>
          <cell r="G5014" t="str">
            <v>Acciones de Fiscalización y Aseguramiento Sanitario</v>
          </cell>
          <cell r="H5014" t="str">
            <v>Línea de Medicamentos y Tecnologías en Salud</v>
          </cell>
          <cell r="I5014" t="str">
            <v>GSP</v>
          </cell>
          <cell r="J5014" t="str">
            <v>Establecimiento vigilado y controlado</v>
          </cell>
          <cell r="K5014" t="str">
            <v>VER SIVIGILA</v>
          </cell>
          <cell r="L5014" t="str">
            <v>VER SIVIGILA</v>
          </cell>
          <cell r="M5014" t="str">
            <v>4_SAN_CRISTOBAL</v>
          </cell>
          <cell r="N5014" t="str">
            <v>2_FEBRERO_2026</v>
          </cell>
          <cell r="O5014" t="str">
            <v>194512. Vigilancia de la Salud AmbientalVigilancia de la Salud Ambiental20264_SAN_CRISTOBAL2_FEBRERO_2026</v>
          </cell>
          <cell r="P5014">
            <v>0</v>
          </cell>
          <cell r="S5014">
            <v>0</v>
          </cell>
          <cell r="T5014">
            <v>0</v>
          </cell>
        </row>
        <row r="5015">
          <cell r="F5015" t="str">
            <v>194512. Vigilancia de la Salud AmbientalVigilancia de la Salud Ambiental2026</v>
          </cell>
          <cell r="G5015" t="str">
            <v>Acciones de Fiscalización y Aseguramiento Sanitario</v>
          </cell>
          <cell r="H5015" t="str">
            <v>Línea de Medicamentos y Tecnologías en Salud</v>
          </cell>
          <cell r="I5015" t="str">
            <v>GSP</v>
          </cell>
          <cell r="J5015" t="str">
            <v>Establecimiento vigilado y controlado</v>
          </cell>
          <cell r="K5015" t="str">
            <v>VER SIVIGILA</v>
          </cell>
          <cell r="L5015" t="str">
            <v>VER SIVIGILA</v>
          </cell>
          <cell r="M5015" t="str">
            <v>3_MARTIRES</v>
          </cell>
          <cell r="N5015" t="str">
            <v>2_FEBRERO_2026</v>
          </cell>
          <cell r="O5015" t="str">
            <v>194512. Vigilancia de la Salud AmbientalVigilancia de la Salud Ambiental20263_MARTIRES2_FEBRERO_2026</v>
          </cell>
          <cell r="P5015">
            <v>0</v>
          </cell>
          <cell r="S5015">
            <v>0</v>
          </cell>
          <cell r="T5015">
            <v>0</v>
          </cell>
        </row>
        <row r="5016">
          <cell r="F5016" t="str">
            <v>194512. Vigilancia de la Salud AmbientalVigilancia de la Salud Ambiental2026</v>
          </cell>
          <cell r="G5016" t="str">
            <v>Acciones de Fiscalización y Aseguramiento Sanitario</v>
          </cell>
          <cell r="H5016" t="str">
            <v>Línea de Medicamentos y Tecnologías en Salud</v>
          </cell>
          <cell r="I5016" t="str">
            <v>GSP</v>
          </cell>
          <cell r="J5016" t="str">
            <v>Establecimiento vigilado y controlado</v>
          </cell>
          <cell r="K5016" t="str">
            <v>VER SIVIGILA</v>
          </cell>
          <cell r="L5016" t="str">
            <v>VER SIVIGILA</v>
          </cell>
          <cell r="M5016" t="str">
            <v>6_ANTONIO_NARIÑO</v>
          </cell>
          <cell r="N5016" t="str">
            <v>2_FEBRERO_2026</v>
          </cell>
          <cell r="O5016" t="str">
            <v>194512. Vigilancia de la Salud AmbientalVigilancia de la Salud Ambiental20266_ANTONIO_NARIÑO2_FEBRERO_2026</v>
          </cell>
          <cell r="P5016">
            <v>0</v>
          </cell>
          <cell r="S5016">
            <v>0</v>
          </cell>
          <cell r="T5016">
            <v>0</v>
          </cell>
        </row>
        <row r="5017">
          <cell r="F5017" t="str">
            <v>194512. Vigilancia de la Salud AmbientalVigilancia de la Salud Ambiental2026</v>
          </cell>
          <cell r="G5017" t="str">
            <v>Acciones de Fiscalización y Aseguramiento Sanitario</v>
          </cell>
          <cell r="H5017" t="str">
            <v>Línea de Medicamentos y Tecnologías en Salud</v>
          </cell>
          <cell r="I5017" t="str">
            <v>GSP</v>
          </cell>
          <cell r="J5017" t="str">
            <v>Establecimiento vigilado y controlado</v>
          </cell>
          <cell r="K5017" t="str">
            <v>VER SIVIGILA</v>
          </cell>
          <cell r="L5017" t="str">
            <v>VER SIVIGILA</v>
          </cell>
          <cell r="M5017" t="str">
            <v>1_CANDELARIA</v>
          </cell>
          <cell r="N5017" t="str">
            <v>2_FEBRERO_2026</v>
          </cell>
          <cell r="O5017" t="str">
            <v>194512. Vigilancia de la Salud AmbientalVigilancia de la Salud Ambiental20261_CANDELARIA2_FEBRERO_2026</v>
          </cell>
          <cell r="P5017">
            <v>0</v>
          </cell>
          <cell r="S5017">
            <v>0</v>
          </cell>
          <cell r="T5017">
            <v>0</v>
          </cell>
        </row>
        <row r="5018">
          <cell r="F5018" t="str">
            <v>194512. Vigilancia de la Salud AmbientalVigilancia de la Salud Ambiental2026</v>
          </cell>
          <cell r="G5018" t="str">
            <v>Acciones de Fiscalización y Aseguramiento Sanitario</v>
          </cell>
          <cell r="H5018" t="str">
            <v>Línea de Medicamentos y Tecnologías en Salud</v>
          </cell>
          <cell r="I5018" t="str">
            <v>GSP</v>
          </cell>
          <cell r="J5018" t="str">
            <v>Establecimiento vigilado y controlado</v>
          </cell>
          <cell r="K5018" t="str">
            <v>VER SIVIGILA</v>
          </cell>
          <cell r="L5018" t="str">
            <v>VER SIVIGILA</v>
          </cell>
          <cell r="M5018" t="str">
            <v>5_RAFAEL_URIBE</v>
          </cell>
          <cell r="N5018" t="str">
            <v>2_FEBRERO_2026</v>
          </cell>
          <cell r="O5018" t="str">
            <v>194512. Vigilancia de la Salud AmbientalVigilancia de la Salud Ambiental20265_RAFAEL_URIBE2_FEBRERO_2026</v>
          </cell>
          <cell r="P5018">
            <v>0</v>
          </cell>
          <cell r="S5018">
            <v>0</v>
          </cell>
          <cell r="T5018">
            <v>0</v>
          </cell>
        </row>
        <row r="5019">
          <cell r="F5019" t="str">
            <v>194612. Vigilancia de la Salud AmbientalVigilancia de la Salud Ambiental2026</v>
          </cell>
          <cell r="G5019" t="str">
            <v>Acciones de Fiscalización y Aseguramiento Sanitario</v>
          </cell>
          <cell r="H5019" t="str">
            <v>Línea Alimentos Sanos y Seguros</v>
          </cell>
          <cell r="I5019" t="str">
            <v>GSP</v>
          </cell>
          <cell r="J5019" t="str">
            <v>Establecimiento vigilado y controlado</v>
          </cell>
          <cell r="K5019" t="str">
            <v>VER SIVIGILA</v>
          </cell>
          <cell r="L5019" t="str">
            <v>VER SIVIGILA</v>
          </cell>
          <cell r="M5019" t="str">
            <v>2_SANTA_FE</v>
          </cell>
          <cell r="N5019" t="str">
            <v>2_FEBRERO_2026</v>
          </cell>
          <cell r="O5019" t="str">
            <v>194612. Vigilancia de la Salud AmbientalVigilancia de la Salud Ambiental20262_SANTA_FE2_FEBRERO_2026</v>
          </cell>
          <cell r="P5019">
            <v>163614</v>
          </cell>
          <cell r="S5019">
            <v>15</v>
          </cell>
          <cell r="T5019">
            <v>2454210</v>
          </cell>
        </row>
        <row r="5020">
          <cell r="F5020" t="str">
            <v>194612. Vigilancia de la Salud AmbientalVigilancia de la Salud Ambiental2026</v>
          </cell>
          <cell r="G5020" t="str">
            <v>Acciones de Fiscalización y Aseguramiento Sanitario</v>
          </cell>
          <cell r="H5020" t="str">
            <v>Línea Alimentos Sanos y Seguros</v>
          </cell>
          <cell r="I5020" t="str">
            <v>GSP</v>
          </cell>
          <cell r="J5020" t="str">
            <v>Establecimiento vigilado y controlado</v>
          </cell>
          <cell r="K5020" t="str">
            <v>VER SIVIGILA</v>
          </cell>
          <cell r="L5020" t="str">
            <v>VER SIVIGILA</v>
          </cell>
          <cell r="M5020" t="str">
            <v>4_SAN_CRISTOBAL</v>
          </cell>
          <cell r="N5020" t="str">
            <v>2_FEBRERO_2026</v>
          </cell>
          <cell r="O5020" t="str">
            <v>194612. Vigilancia de la Salud AmbientalVigilancia de la Salud Ambiental20264_SAN_CRISTOBAL2_FEBRERO_2026</v>
          </cell>
          <cell r="P5020">
            <v>163614</v>
          </cell>
          <cell r="S5020">
            <v>8</v>
          </cell>
          <cell r="T5020">
            <v>1308912</v>
          </cell>
        </row>
        <row r="5021">
          <cell r="F5021" t="str">
            <v>194612. Vigilancia de la Salud AmbientalVigilancia de la Salud Ambiental2026</v>
          </cell>
          <cell r="G5021" t="str">
            <v>Acciones de Fiscalización y Aseguramiento Sanitario</v>
          </cell>
          <cell r="H5021" t="str">
            <v>Línea Alimentos Sanos y Seguros</v>
          </cell>
          <cell r="I5021" t="str">
            <v>GSP</v>
          </cell>
          <cell r="J5021" t="str">
            <v>Establecimiento vigilado y controlado</v>
          </cell>
          <cell r="K5021" t="str">
            <v>VER SIVIGILA</v>
          </cell>
          <cell r="L5021" t="str">
            <v>VER SIVIGILA</v>
          </cell>
          <cell r="M5021" t="str">
            <v>3_MARTIRES</v>
          </cell>
          <cell r="N5021" t="str">
            <v>2_FEBRERO_2026</v>
          </cell>
          <cell r="O5021" t="str">
            <v>194612. Vigilancia de la Salud AmbientalVigilancia de la Salud Ambiental20263_MARTIRES2_FEBRERO_2026</v>
          </cell>
          <cell r="P5021">
            <v>163614</v>
          </cell>
          <cell r="S5021">
            <v>4</v>
          </cell>
          <cell r="T5021">
            <v>654456</v>
          </cell>
        </row>
        <row r="5022">
          <cell r="F5022" t="str">
            <v>194612. Vigilancia de la Salud AmbientalVigilancia de la Salud Ambiental2026</v>
          </cell>
          <cell r="G5022" t="str">
            <v>Acciones de Fiscalización y Aseguramiento Sanitario</v>
          </cell>
          <cell r="H5022" t="str">
            <v>Línea Alimentos Sanos y Seguros</v>
          </cell>
          <cell r="I5022" t="str">
            <v>GSP</v>
          </cell>
          <cell r="J5022" t="str">
            <v>Establecimiento vigilado y controlado</v>
          </cell>
          <cell r="K5022" t="str">
            <v>VER SIVIGILA</v>
          </cell>
          <cell r="L5022" t="str">
            <v>VER SIVIGILA</v>
          </cell>
          <cell r="M5022" t="str">
            <v>6_ANTONIO_NARIÑO</v>
          </cell>
          <cell r="N5022" t="str">
            <v>2_FEBRERO_2026</v>
          </cell>
          <cell r="O5022" t="str">
            <v>194612. Vigilancia de la Salud AmbientalVigilancia de la Salud Ambiental20266_ANTONIO_NARIÑO2_FEBRERO_2026</v>
          </cell>
          <cell r="P5022">
            <v>163614</v>
          </cell>
          <cell r="S5022">
            <v>10</v>
          </cell>
          <cell r="T5022">
            <v>1636140</v>
          </cell>
        </row>
        <row r="5023">
          <cell r="F5023" t="str">
            <v>194612. Vigilancia de la Salud AmbientalVigilancia de la Salud Ambiental2026</v>
          </cell>
          <cell r="G5023" t="str">
            <v>Acciones de Fiscalización y Aseguramiento Sanitario</v>
          </cell>
          <cell r="H5023" t="str">
            <v>Línea Alimentos Sanos y Seguros</v>
          </cell>
          <cell r="I5023" t="str">
            <v>GSP</v>
          </cell>
          <cell r="J5023" t="str">
            <v>Establecimiento vigilado y controlado</v>
          </cell>
          <cell r="K5023" t="str">
            <v>VER SIVIGILA</v>
          </cell>
          <cell r="L5023" t="str">
            <v>VER SIVIGILA</v>
          </cell>
          <cell r="M5023" t="str">
            <v>1_CANDELARIA</v>
          </cell>
          <cell r="N5023" t="str">
            <v>2_FEBRERO_2026</v>
          </cell>
          <cell r="O5023" t="str">
            <v>194612. Vigilancia de la Salud AmbientalVigilancia de la Salud Ambiental20261_CANDELARIA2_FEBRERO_2026</v>
          </cell>
          <cell r="P5023">
            <v>163614</v>
          </cell>
          <cell r="S5023">
            <v>2</v>
          </cell>
          <cell r="T5023">
            <v>327228</v>
          </cell>
        </row>
        <row r="5024">
          <cell r="F5024" t="str">
            <v>194612. Vigilancia de la Salud AmbientalVigilancia de la Salud Ambiental2026</v>
          </cell>
          <cell r="G5024" t="str">
            <v>Acciones de Fiscalización y Aseguramiento Sanitario</v>
          </cell>
          <cell r="H5024" t="str">
            <v>Línea Alimentos Sanos y Seguros</v>
          </cell>
          <cell r="I5024" t="str">
            <v>GSP</v>
          </cell>
          <cell r="J5024" t="str">
            <v>Establecimiento vigilado y controlado</v>
          </cell>
          <cell r="K5024" t="str">
            <v>VER SIVIGILA</v>
          </cell>
          <cell r="L5024" t="str">
            <v>VER SIVIGILA</v>
          </cell>
          <cell r="M5024" t="str">
            <v>5_RAFAEL_URIBE</v>
          </cell>
          <cell r="N5024" t="str">
            <v>2_FEBRERO_2026</v>
          </cell>
          <cell r="O5024" t="str">
            <v>194612. Vigilancia de la Salud AmbientalVigilancia de la Salud Ambiental20265_RAFAEL_URIBE2_FEBRERO_2026</v>
          </cell>
          <cell r="P5024">
            <v>163614</v>
          </cell>
          <cell r="S5024">
            <v>12</v>
          </cell>
          <cell r="T5024">
            <v>1963368</v>
          </cell>
        </row>
        <row r="5025">
          <cell r="F5025" t="str">
            <v>194912. Vigilancia de la Salud AmbientalVigilancia de la Salud Ambiental2026</v>
          </cell>
          <cell r="G5025" t="str">
            <v xml:space="preserve">Prevención, Vigilancia  y Control de Enfermedades Zoonóticas </v>
          </cell>
          <cell r="H5025" t="str">
            <v>Línea eventos transmisibles de origen zoonótico</v>
          </cell>
          <cell r="I5025" t="str">
            <v>GSP</v>
          </cell>
          <cell r="J5025" t="str">
            <v>Control de vectores</v>
          </cell>
          <cell r="K5025" t="str">
            <v>VER SIVIGILA</v>
          </cell>
          <cell r="L5025" t="str">
            <v>VER SIVIGILA</v>
          </cell>
          <cell r="M5025" t="str">
            <v>2_SANTA_FE</v>
          </cell>
          <cell r="N5025" t="str">
            <v>2_FEBRERO_2026</v>
          </cell>
          <cell r="O5025" t="str">
            <v>194912. Vigilancia de la Salud AmbientalVigilancia de la Salud Ambiental20262_SANTA_FE2_FEBRERO_2026</v>
          </cell>
          <cell r="P5025">
            <v>418884</v>
          </cell>
          <cell r="S5025">
            <v>3</v>
          </cell>
          <cell r="T5025">
            <v>1256652</v>
          </cell>
        </row>
        <row r="5026">
          <cell r="F5026" t="str">
            <v>194912. Vigilancia de la Salud AmbientalVigilancia de la Salud Ambiental2026</v>
          </cell>
          <cell r="G5026" t="str">
            <v xml:space="preserve">Prevención, Vigilancia  y Control de Enfermedades Zoonóticas </v>
          </cell>
          <cell r="H5026" t="str">
            <v>Línea eventos transmisibles de origen zoonótico</v>
          </cell>
          <cell r="I5026" t="str">
            <v>GSP</v>
          </cell>
          <cell r="J5026" t="str">
            <v>Control de vectores</v>
          </cell>
          <cell r="K5026" t="str">
            <v>VER SIVIGILA</v>
          </cell>
          <cell r="L5026" t="str">
            <v>VER SIVIGILA</v>
          </cell>
          <cell r="M5026" t="str">
            <v>4_SAN_CRISTOBAL</v>
          </cell>
          <cell r="N5026" t="str">
            <v>2_FEBRERO_2026</v>
          </cell>
          <cell r="O5026" t="str">
            <v>194912. Vigilancia de la Salud AmbientalVigilancia de la Salud Ambiental20264_SAN_CRISTOBAL2_FEBRERO_2026</v>
          </cell>
          <cell r="P5026">
            <v>418884</v>
          </cell>
          <cell r="S5026">
            <v>4</v>
          </cell>
          <cell r="T5026">
            <v>1675536</v>
          </cell>
        </row>
        <row r="5027">
          <cell r="F5027" t="str">
            <v>194912. Vigilancia de la Salud AmbientalVigilancia de la Salud Ambiental2026</v>
          </cell>
          <cell r="G5027" t="str">
            <v xml:space="preserve">Prevención, Vigilancia  y Control de Enfermedades Zoonóticas </v>
          </cell>
          <cell r="H5027" t="str">
            <v>Línea eventos transmisibles de origen zoonótico</v>
          </cell>
          <cell r="I5027" t="str">
            <v>GSP</v>
          </cell>
          <cell r="J5027" t="str">
            <v>Control de vectores</v>
          </cell>
          <cell r="K5027" t="str">
            <v>VER SIVIGILA</v>
          </cell>
          <cell r="L5027" t="str">
            <v>VER SIVIGILA</v>
          </cell>
          <cell r="M5027" t="str">
            <v>3_MARTIRES</v>
          </cell>
          <cell r="N5027" t="str">
            <v>2_FEBRERO_2026</v>
          </cell>
          <cell r="O5027" t="str">
            <v>194912. Vigilancia de la Salud AmbientalVigilancia de la Salud Ambiental20263_MARTIRES2_FEBRERO_2026</v>
          </cell>
          <cell r="P5027">
            <v>418884</v>
          </cell>
          <cell r="S5027">
            <v>3</v>
          </cell>
          <cell r="T5027">
            <v>1256652</v>
          </cell>
        </row>
        <row r="5028">
          <cell r="F5028" t="str">
            <v>194912. Vigilancia de la Salud AmbientalVigilancia de la Salud Ambiental2026</v>
          </cell>
          <cell r="G5028" t="str">
            <v xml:space="preserve">Prevención, Vigilancia  y Control de Enfermedades Zoonóticas </v>
          </cell>
          <cell r="H5028" t="str">
            <v>Línea eventos transmisibles de origen zoonótico</v>
          </cell>
          <cell r="I5028" t="str">
            <v>GSP</v>
          </cell>
          <cell r="J5028" t="str">
            <v>Control de vectores</v>
          </cell>
          <cell r="K5028" t="str">
            <v>VER SIVIGILA</v>
          </cell>
          <cell r="L5028" t="str">
            <v>VER SIVIGILA</v>
          </cell>
          <cell r="M5028" t="str">
            <v>6_ANTONIO_NARIÑO</v>
          </cell>
          <cell r="N5028" t="str">
            <v>2_FEBRERO_2026</v>
          </cell>
          <cell r="O5028" t="str">
            <v>194912. Vigilancia de la Salud AmbientalVigilancia de la Salud Ambiental20266_ANTONIO_NARIÑO2_FEBRERO_2026</v>
          </cell>
          <cell r="P5028">
            <v>418884</v>
          </cell>
          <cell r="S5028">
            <v>1</v>
          </cell>
          <cell r="T5028">
            <v>418884</v>
          </cell>
        </row>
        <row r="5029">
          <cell r="F5029" t="str">
            <v>194912. Vigilancia de la Salud AmbientalVigilancia de la Salud Ambiental2026</v>
          </cell>
          <cell r="G5029" t="str">
            <v xml:space="preserve">Prevención, Vigilancia  y Control de Enfermedades Zoonóticas </v>
          </cell>
          <cell r="H5029" t="str">
            <v>Línea eventos transmisibles de origen zoonótico</v>
          </cell>
          <cell r="I5029" t="str">
            <v>GSP</v>
          </cell>
          <cell r="J5029" t="str">
            <v>Control de vectores</v>
          </cell>
          <cell r="K5029" t="str">
            <v>VER SIVIGILA</v>
          </cell>
          <cell r="L5029" t="str">
            <v>VER SIVIGILA</v>
          </cell>
          <cell r="M5029" t="str">
            <v>1_CANDELARIA</v>
          </cell>
          <cell r="N5029" t="str">
            <v>2_FEBRERO_2026</v>
          </cell>
          <cell r="O5029" t="str">
            <v>194912. Vigilancia de la Salud AmbientalVigilancia de la Salud Ambiental20261_CANDELARIA2_FEBRERO_2026</v>
          </cell>
          <cell r="P5029">
            <v>418884</v>
          </cell>
          <cell r="S5029">
            <v>1</v>
          </cell>
          <cell r="T5029">
            <v>418884</v>
          </cell>
        </row>
        <row r="5030">
          <cell r="F5030" t="str">
            <v>194912. Vigilancia de la Salud AmbientalVigilancia de la Salud Ambiental2026</v>
          </cell>
          <cell r="G5030" t="str">
            <v xml:space="preserve">Prevención, Vigilancia  y Control de Enfermedades Zoonóticas </v>
          </cell>
          <cell r="H5030" t="str">
            <v>Línea eventos transmisibles de origen zoonótico</v>
          </cell>
          <cell r="I5030" t="str">
            <v>GSP</v>
          </cell>
          <cell r="J5030" t="str">
            <v>Control de vectores</v>
          </cell>
          <cell r="K5030" t="str">
            <v>VER SIVIGILA</v>
          </cell>
          <cell r="L5030" t="str">
            <v>VER SIVIGILA</v>
          </cell>
          <cell r="M5030" t="str">
            <v>5_RAFAEL_URIBE</v>
          </cell>
          <cell r="N5030" t="str">
            <v>2_FEBRERO_2026</v>
          </cell>
          <cell r="O5030" t="str">
            <v>194912. Vigilancia de la Salud AmbientalVigilancia de la Salud Ambiental20265_RAFAEL_URIBE2_FEBRERO_2026</v>
          </cell>
          <cell r="P5030">
            <v>418884</v>
          </cell>
          <cell r="S5030">
            <v>3</v>
          </cell>
          <cell r="T5030">
            <v>1256652</v>
          </cell>
        </row>
        <row r="5031">
          <cell r="F5031" t="str">
            <v>195212. Vigilancia de la Salud AmbientalVigilancia de la Salud Ambiental2026</v>
          </cell>
          <cell r="G5031" t="str">
            <v>Vigilancia Epidemiológica de Efectos en Salud Asociados a Factores Ambientales</v>
          </cell>
          <cell r="H5031" t="str">
            <v>Línea Aire Ruido y Radiación Electromagnética</v>
          </cell>
          <cell r="I5031" t="str">
            <v>GSP</v>
          </cell>
          <cell r="J5031" t="str">
            <v>Vigilancia epidemiológica ambiental</v>
          </cell>
          <cell r="K5031" t="str">
            <v>VER SIVIGILA</v>
          </cell>
          <cell r="L5031" t="str">
            <v>VER SIVIGILA</v>
          </cell>
          <cell r="M5031" t="str">
            <v>1_CANDELARIA</v>
          </cell>
          <cell r="N5031" t="str">
            <v>2_FEBRERO_2026</v>
          </cell>
          <cell r="O5031" t="str">
            <v>195212. Vigilancia de la Salud AmbientalVigilancia de la Salud Ambiental20261_CANDELARIA2_FEBRERO_2026</v>
          </cell>
          <cell r="P5031">
            <v>2810784</v>
          </cell>
          <cell r="S5031">
            <v>2</v>
          </cell>
          <cell r="T5031">
            <v>5621568</v>
          </cell>
        </row>
        <row r="5032">
          <cell r="F5032" t="str">
            <v>200212. Vigilancia de la Salud AmbientalVigilancia de la Salud Ambiental2026</v>
          </cell>
          <cell r="G5032" t="str">
            <v>Vigilancia Epidemiológica de Efectos en Salud Asociados a Factores Ambientales</v>
          </cell>
          <cell r="H5032" t="str">
            <v>Línea Aire Ruido y Radiación Electromagnética</v>
          </cell>
          <cell r="I5032" t="str">
            <v>GSP</v>
          </cell>
          <cell r="J5032" t="str">
            <v>Vigilancia epidemiológica ambiental</v>
          </cell>
          <cell r="K5032" t="str">
            <v>VER SIVIGILA</v>
          </cell>
          <cell r="L5032" t="str">
            <v>VER SIVIGILA</v>
          </cell>
          <cell r="M5032" t="str">
            <v>6_ANTONIO_NARIÑO</v>
          </cell>
          <cell r="N5032" t="str">
            <v>2_FEBRERO_2026</v>
          </cell>
          <cell r="O5032" t="str">
            <v>200212. Vigilancia de la Salud AmbientalVigilancia de la Salud Ambiental20266_ANTONIO_NARIÑO2_FEBRERO_2026</v>
          </cell>
          <cell r="P5032">
            <v>3673744</v>
          </cell>
          <cell r="S5032">
            <v>2</v>
          </cell>
          <cell r="T5032">
            <v>7347488</v>
          </cell>
        </row>
        <row r="5033">
          <cell r="F5033" t="str">
            <v>200212. Vigilancia de la Salud AmbientalVigilancia de la Salud Ambiental2026</v>
          </cell>
          <cell r="G5033" t="str">
            <v>Vigilancia Epidemiológica de Efectos en Salud Asociados a Factores Ambientales</v>
          </cell>
          <cell r="H5033" t="str">
            <v>Línea Aire Ruido y Radiación Electromagnética</v>
          </cell>
          <cell r="I5033" t="str">
            <v>GSP</v>
          </cell>
          <cell r="J5033" t="str">
            <v>Vigilancia epidemiológica ambiental</v>
          </cell>
          <cell r="K5033" t="str">
            <v>VER SIVIGILA</v>
          </cell>
          <cell r="L5033" t="str">
            <v>VER SIVIGILA</v>
          </cell>
          <cell r="M5033" t="str">
            <v>1_CANDELARIA</v>
          </cell>
          <cell r="N5033" t="str">
            <v>2_FEBRERO_2026</v>
          </cell>
          <cell r="O5033" t="str">
            <v>200212. Vigilancia de la Salud AmbientalVigilancia de la Salud Ambiental20261_CANDELARIA2_FEBRERO_2026</v>
          </cell>
          <cell r="P5033">
            <v>3673744</v>
          </cell>
          <cell r="S5033">
            <v>2</v>
          </cell>
          <cell r="T5033">
            <v>7347488</v>
          </cell>
        </row>
        <row r="5034">
          <cell r="F5034" t="str">
            <v>201612. Vigilancia de la Salud AmbientalVigilancia de la Salud Ambiental2026</v>
          </cell>
          <cell r="G5034" t="str">
            <v>Acciones de Fiscalización y Aseguramiento Sanitario</v>
          </cell>
          <cell r="H5034" t="str">
            <v>Línea Alimentos Sanos y Seguros</v>
          </cell>
          <cell r="I5034" t="str">
            <v>GSP</v>
          </cell>
          <cell r="J5034" t="str">
            <v>Establecimiento vigilado y controlado</v>
          </cell>
          <cell r="K5034" t="str">
            <v>VER SIVIGILA</v>
          </cell>
          <cell r="L5034" t="str">
            <v>VER SIVIGILA</v>
          </cell>
          <cell r="M5034" t="str">
            <v>2_SANTA_FE</v>
          </cell>
          <cell r="N5034" t="str">
            <v>2_FEBRERO_2026</v>
          </cell>
          <cell r="O5034" t="str">
            <v>201612. Vigilancia de la Salud AmbientalVigilancia de la Salud Ambiental20262_SANTA_FE2_FEBRERO_2026</v>
          </cell>
          <cell r="P5034">
            <v>30552</v>
          </cell>
          <cell r="S5034">
            <v>3</v>
          </cell>
          <cell r="T5034">
            <v>91656</v>
          </cell>
        </row>
        <row r="5035">
          <cell r="F5035" t="str">
            <v>201612. Vigilancia de la Salud AmbientalVigilancia de la Salud Ambiental2026</v>
          </cell>
          <cell r="G5035" t="str">
            <v>Acciones de Fiscalización y Aseguramiento Sanitario</v>
          </cell>
          <cell r="H5035" t="str">
            <v>Línea Alimentos Sanos y Seguros</v>
          </cell>
          <cell r="I5035" t="str">
            <v>GSP</v>
          </cell>
          <cell r="J5035" t="str">
            <v>Establecimiento vigilado y controlado</v>
          </cell>
          <cell r="K5035" t="str">
            <v>VER SIVIGILA</v>
          </cell>
          <cell r="L5035" t="str">
            <v>VER SIVIGILA</v>
          </cell>
          <cell r="M5035" t="str">
            <v>4_SAN_CRISTOBAL</v>
          </cell>
          <cell r="N5035" t="str">
            <v>2_FEBRERO_2026</v>
          </cell>
          <cell r="O5035" t="str">
            <v>201612. Vigilancia de la Salud AmbientalVigilancia de la Salud Ambiental20264_SAN_CRISTOBAL2_FEBRERO_2026</v>
          </cell>
          <cell r="P5035">
            <v>30552</v>
          </cell>
          <cell r="S5035">
            <v>3</v>
          </cell>
          <cell r="T5035">
            <v>91656</v>
          </cell>
        </row>
        <row r="5036">
          <cell r="F5036" t="str">
            <v>201612. Vigilancia de la Salud AmbientalVigilancia de la Salud Ambiental2026</v>
          </cell>
          <cell r="G5036" t="str">
            <v>Acciones de Fiscalización y Aseguramiento Sanitario</v>
          </cell>
          <cell r="H5036" t="str">
            <v>Línea Alimentos Sanos y Seguros</v>
          </cell>
          <cell r="I5036" t="str">
            <v>GSP</v>
          </cell>
          <cell r="J5036" t="str">
            <v>Establecimiento vigilado y controlado</v>
          </cell>
          <cell r="K5036" t="str">
            <v>VER SIVIGILA</v>
          </cell>
          <cell r="L5036" t="str">
            <v>VER SIVIGILA</v>
          </cell>
          <cell r="M5036" t="str">
            <v>3_MARTIRES</v>
          </cell>
          <cell r="N5036" t="str">
            <v>2_FEBRERO_2026</v>
          </cell>
          <cell r="O5036" t="str">
            <v>201612. Vigilancia de la Salud AmbientalVigilancia de la Salud Ambiental20263_MARTIRES2_FEBRERO_2026</v>
          </cell>
          <cell r="P5036">
            <v>30552</v>
          </cell>
          <cell r="S5036">
            <v>3</v>
          </cell>
          <cell r="T5036">
            <v>91656</v>
          </cell>
        </row>
        <row r="5037">
          <cell r="F5037" t="str">
            <v>201612. Vigilancia de la Salud AmbientalVigilancia de la Salud Ambiental2026</v>
          </cell>
          <cell r="G5037" t="str">
            <v>Acciones de Fiscalización y Aseguramiento Sanitario</v>
          </cell>
          <cell r="H5037" t="str">
            <v>Línea Alimentos Sanos y Seguros</v>
          </cell>
          <cell r="I5037" t="str">
            <v>GSP</v>
          </cell>
          <cell r="J5037" t="str">
            <v>Establecimiento vigilado y controlado</v>
          </cell>
          <cell r="K5037" t="str">
            <v>VER SIVIGILA</v>
          </cell>
          <cell r="L5037" t="str">
            <v>VER SIVIGILA</v>
          </cell>
          <cell r="M5037" t="str">
            <v>6_ANTONIO_NARIÑO</v>
          </cell>
          <cell r="N5037" t="str">
            <v>2_FEBRERO_2026</v>
          </cell>
          <cell r="O5037" t="str">
            <v>201612. Vigilancia de la Salud AmbientalVigilancia de la Salud Ambiental20266_ANTONIO_NARIÑO2_FEBRERO_2026</v>
          </cell>
          <cell r="P5037">
            <v>30552</v>
          </cell>
          <cell r="S5037">
            <v>3</v>
          </cell>
          <cell r="T5037">
            <v>91656</v>
          </cell>
        </row>
        <row r="5038">
          <cell r="F5038" t="str">
            <v>201612. Vigilancia de la Salud AmbientalVigilancia de la Salud Ambiental2026</v>
          </cell>
          <cell r="G5038" t="str">
            <v>Acciones de Fiscalización y Aseguramiento Sanitario</v>
          </cell>
          <cell r="H5038" t="str">
            <v>Línea Alimentos Sanos y Seguros</v>
          </cell>
          <cell r="I5038" t="str">
            <v>GSP</v>
          </cell>
          <cell r="J5038" t="str">
            <v>Establecimiento vigilado y controlado</v>
          </cell>
          <cell r="K5038" t="str">
            <v>VER SIVIGILA</v>
          </cell>
          <cell r="L5038" t="str">
            <v>VER SIVIGILA</v>
          </cell>
          <cell r="M5038" t="str">
            <v>1_CANDELARIA</v>
          </cell>
          <cell r="N5038" t="str">
            <v>2_FEBRERO_2026</v>
          </cell>
          <cell r="O5038" t="str">
            <v>201612. Vigilancia de la Salud AmbientalVigilancia de la Salud Ambiental20261_CANDELARIA2_FEBRERO_2026</v>
          </cell>
          <cell r="P5038">
            <v>30552</v>
          </cell>
          <cell r="S5038">
            <v>3</v>
          </cell>
          <cell r="T5038">
            <v>91656</v>
          </cell>
        </row>
        <row r="5039">
          <cell r="F5039" t="str">
            <v>201612. Vigilancia de la Salud AmbientalVigilancia de la Salud Ambiental2026</v>
          </cell>
          <cell r="G5039" t="str">
            <v>Acciones de Fiscalización y Aseguramiento Sanitario</v>
          </cell>
          <cell r="H5039" t="str">
            <v>Línea Alimentos Sanos y Seguros</v>
          </cell>
          <cell r="I5039" t="str">
            <v>GSP</v>
          </cell>
          <cell r="J5039" t="str">
            <v>Establecimiento vigilado y controlado</v>
          </cell>
          <cell r="K5039" t="str">
            <v>VER SIVIGILA</v>
          </cell>
          <cell r="L5039" t="str">
            <v>VER SIVIGILA</v>
          </cell>
          <cell r="M5039" t="str">
            <v>5_RAFAEL_URIBE</v>
          </cell>
          <cell r="N5039" t="str">
            <v>2_FEBRERO_2026</v>
          </cell>
          <cell r="O5039" t="str">
            <v>201612. Vigilancia de la Salud AmbientalVigilancia de la Salud Ambiental20265_RAFAEL_URIBE2_FEBRERO_2026</v>
          </cell>
          <cell r="P5039">
            <v>30552</v>
          </cell>
          <cell r="S5039">
            <v>3</v>
          </cell>
          <cell r="T5039">
            <v>91656</v>
          </cell>
        </row>
        <row r="5040">
          <cell r="F5040" t="str">
            <v>201812. Vigilancia de la Salud AmbientalVigilancia de la Salud Ambiental2026</v>
          </cell>
          <cell r="G5040" t="str">
            <v>Acciones de Fiscalización y Aseguramiento Sanitario</v>
          </cell>
          <cell r="H5040" t="str">
            <v>Línea Calidad de Agua y Saneamiento básico</v>
          </cell>
          <cell r="I5040" t="str">
            <v>GSP</v>
          </cell>
          <cell r="J5040" t="str">
            <v>Establecimiento vigilado y controlado</v>
          </cell>
          <cell r="K5040" t="str">
            <v>VER SIVIGILA</v>
          </cell>
          <cell r="L5040" t="str">
            <v>VER SIVIGILA</v>
          </cell>
          <cell r="M5040" t="str">
            <v>2_SANTA_FE</v>
          </cell>
          <cell r="N5040" t="str">
            <v>2_FEBRERO_2026</v>
          </cell>
          <cell r="O5040" t="str">
            <v>201812. Vigilancia de la Salud AmbientalVigilancia de la Salud Ambiental20262_SANTA_FE2_FEBRERO_2026</v>
          </cell>
          <cell r="P5040">
            <v>47972</v>
          </cell>
          <cell r="S5040">
            <v>325</v>
          </cell>
          <cell r="T5040">
            <v>15590900</v>
          </cell>
        </row>
        <row r="5041">
          <cell r="F5041" t="str">
            <v>201812. Vigilancia de la Salud AmbientalVigilancia de la Salud Ambiental2026</v>
          </cell>
          <cell r="G5041" t="str">
            <v>Acciones de Fiscalización y Aseguramiento Sanitario</v>
          </cell>
          <cell r="H5041" t="str">
            <v>Línea Calidad de Agua y Saneamiento básico</v>
          </cell>
          <cell r="I5041" t="str">
            <v>GSP</v>
          </cell>
          <cell r="J5041" t="str">
            <v>Establecimiento vigilado y controlado</v>
          </cell>
          <cell r="K5041" t="str">
            <v>VER SIVIGILA</v>
          </cell>
          <cell r="L5041" t="str">
            <v>VER SIVIGILA</v>
          </cell>
          <cell r="M5041" t="str">
            <v>4_SAN_CRISTOBAL</v>
          </cell>
          <cell r="N5041" t="str">
            <v>2_FEBRERO_2026</v>
          </cell>
          <cell r="O5041" t="str">
            <v>201812. Vigilancia de la Salud AmbientalVigilancia de la Salud Ambiental20264_SAN_CRISTOBAL2_FEBRERO_2026</v>
          </cell>
          <cell r="P5041">
            <v>47972</v>
          </cell>
          <cell r="S5041">
            <v>80</v>
          </cell>
          <cell r="T5041">
            <v>3837760</v>
          </cell>
        </row>
        <row r="5042">
          <cell r="F5042" t="str">
            <v>201812. Vigilancia de la Salud AmbientalVigilancia de la Salud Ambiental2026</v>
          </cell>
          <cell r="G5042" t="str">
            <v>Acciones de Fiscalización y Aseguramiento Sanitario</v>
          </cell>
          <cell r="H5042" t="str">
            <v>Línea Calidad de Agua y Saneamiento básico</v>
          </cell>
          <cell r="I5042" t="str">
            <v>GSP</v>
          </cell>
          <cell r="J5042" t="str">
            <v>Establecimiento vigilado y controlado</v>
          </cell>
          <cell r="K5042" t="str">
            <v>VER SIVIGILA</v>
          </cell>
          <cell r="L5042" t="str">
            <v>VER SIVIGILA</v>
          </cell>
          <cell r="M5042" t="str">
            <v>3_MARTIRES</v>
          </cell>
          <cell r="N5042" t="str">
            <v>2_FEBRERO_2026</v>
          </cell>
          <cell r="O5042" t="str">
            <v>201812. Vigilancia de la Salud AmbientalVigilancia de la Salud Ambiental20263_MARTIRES2_FEBRERO_2026</v>
          </cell>
          <cell r="P5042">
            <v>47972</v>
          </cell>
          <cell r="S5042">
            <v>214</v>
          </cell>
          <cell r="T5042">
            <v>10266008</v>
          </cell>
        </row>
        <row r="5043">
          <cell r="F5043" t="str">
            <v>201812. Vigilancia de la Salud AmbientalVigilancia de la Salud Ambiental2026</v>
          </cell>
          <cell r="G5043" t="str">
            <v>Acciones de Fiscalización y Aseguramiento Sanitario</v>
          </cell>
          <cell r="H5043" t="str">
            <v>Línea Calidad de Agua y Saneamiento básico</v>
          </cell>
          <cell r="I5043" t="str">
            <v>GSP</v>
          </cell>
          <cell r="J5043" t="str">
            <v>Establecimiento vigilado y controlado</v>
          </cell>
          <cell r="K5043" t="str">
            <v>VER SIVIGILA</v>
          </cell>
          <cell r="L5043" t="str">
            <v>VER SIVIGILA</v>
          </cell>
          <cell r="M5043" t="str">
            <v>6_ANTONIO_NARIÑO</v>
          </cell>
          <cell r="N5043" t="str">
            <v>2_FEBRERO_2026</v>
          </cell>
          <cell r="O5043" t="str">
            <v>201812. Vigilancia de la Salud AmbientalVigilancia de la Salud Ambiental20266_ANTONIO_NARIÑO2_FEBRERO_2026</v>
          </cell>
          <cell r="P5043">
            <v>47972</v>
          </cell>
          <cell r="S5043">
            <v>165</v>
          </cell>
          <cell r="T5043">
            <v>7915380</v>
          </cell>
        </row>
        <row r="5044">
          <cell r="F5044" t="str">
            <v>201812. Vigilancia de la Salud AmbientalVigilancia de la Salud Ambiental2026</v>
          </cell>
          <cell r="G5044" t="str">
            <v>Acciones de Fiscalización y Aseguramiento Sanitario</v>
          </cell>
          <cell r="H5044" t="str">
            <v>Línea Calidad de Agua y Saneamiento básico</v>
          </cell>
          <cell r="I5044" t="str">
            <v>GSP</v>
          </cell>
          <cell r="J5044" t="str">
            <v>Establecimiento vigilado y controlado</v>
          </cell>
          <cell r="K5044" t="str">
            <v>VER SIVIGILA</v>
          </cell>
          <cell r="L5044" t="str">
            <v>VER SIVIGILA</v>
          </cell>
          <cell r="M5044" t="str">
            <v>1_CANDELARIA</v>
          </cell>
          <cell r="N5044" t="str">
            <v>2_FEBRERO_2026</v>
          </cell>
          <cell r="O5044" t="str">
            <v>201812. Vigilancia de la Salud AmbientalVigilancia de la Salud Ambiental20261_CANDELARIA2_FEBRERO_2026</v>
          </cell>
          <cell r="P5044">
            <v>47972</v>
          </cell>
          <cell r="S5044">
            <v>80</v>
          </cell>
          <cell r="T5044">
            <v>3837760</v>
          </cell>
        </row>
        <row r="5045">
          <cell r="F5045" t="str">
            <v>201812. Vigilancia de la Salud AmbientalVigilancia de la Salud Ambiental2026</v>
          </cell>
          <cell r="G5045" t="str">
            <v>Acciones de Fiscalización y Aseguramiento Sanitario</v>
          </cell>
          <cell r="H5045" t="str">
            <v>Línea Calidad de Agua y Saneamiento básico</v>
          </cell>
          <cell r="I5045" t="str">
            <v>GSP</v>
          </cell>
          <cell r="J5045" t="str">
            <v>Establecimiento vigilado y controlado</v>
          </cell>
          <cell r="K5045" t="str">
            <v>VER SIVIGILA</v>
          </cell>
          <cell r="L5045" t="str">
            <v>VER SIVIGILA</v>
          </cell>
          <cell r="M5045" t="str">
            <v>5_RAFAEL_URIBE</v>
          </cell>
          <cell r="N5045" t="str">
            <v>2_FEBRERO_2026</v>
          </cell>
          <cell r="O5045" t="str">
            <v>201812. Vigilancia de la Salud AmbientalVigilancia de la Salud Ambiental20265_RAFAEL_URIBE2_FEBRERO_2026</v>
          </cell>
          <cell r="P5045">
            <v>47972</v>
          </cell>
          <cell r="S5045">
            <v>80</v>
          </cell>
          <cell r="T5045">
            <v>3837760</v>
          </cell>
        </row>
        <row r="5046">
          <cell r="F5046" t="str">
            <v>202012. Vigilancia de la Salud AmbientalVigilancia de la Salud Ambiental2026</v>
          </cell>
          <cell r="G5046" t="str">
            <v>Acciones de Fiscalización y Aseguramiento Sanitario</v>
          </cell>
          <cell r="H5046" t="str">
            <v>Línea Calidad de Agua y Saneamiento básico</v>
          </cell>
          <cell r="I5046" t="str">
            <v>GSP</v>
          </cell>
          <cell r="J5046" t="str">
            <v>Establecimiento vigilado y controlado</v>
          </cell>
          <cell r="K5046" t="str">
            <v>VER SIVIGILA</v>
          </cell>
          <cell r="L5046" t="str">
            <v>VER SIVIGILA</v>
          </cell>
          <cell r="M5046" t="str">
            <v>2_SANTA_FE</v>
          </cell>
          <cell r="N5046" t="str">
            <v>2_FEBRERO_2026</v>
          </cell>
          <cell r="O5046" t="str">
            <v>202012. Vigilancia de la Salud AmbientalVigilancia de la Salud Ambiental20262_SANTA_FE2_FEBRERO_2026</v>
          </cell>
          <cell r="P5046">
            <v>163614</v>
          </cell>
          <cell r="S5046">
            <v>2</v>
          </cell>
          <cell r="T5046">
            <v>327228</v>
          </cell>
        </row>
        <row r="5047">
          <cell r="F5047" t="str">
            <v>202012. Vigilancia de la Salud AmbientalVigilancia de la Salud Ambiental2026</v>
          </cell>
          <cell r="G5047" t="str">
            <v>Acciones de Fiscalización y Aseguramiento Sanitario</v>
          </cell>
          <cell r="H5047" t="str">
            <v>Línea Calidad de Agua y Saneamiento básico</v>
          </cell>
          <cell r="I5047" t="str">
            <v>GSP</v>
          </cell>
          <cell r="J5047" t="str">
            <v>Establecimiento vigilado y controlado</v>
          </cell>
          <cell r="K5047" t="str">
            <v>VER SIVIGILA</v>
          </cell>
          <cell r="L5047" t="str">
            <v>VER SIVIGILA</v>
          </cell>
          <cell r="M5047" t="str">
            <v>3_MARTIRES</v>
          </cell>
          <cell r="N5047" t="str">
            <v>2_FEBRERO_2026</v>
          </cell>
          <cell r="O5047" t="str">
            <v>202012. Vigilancia de la Salud AmbientalVigilancia de la Salud Ambiental20263_MARTIRES2_FEBRERO_2026</v>
          </cell>
          <cell r="P5047">
            <v>163614</v>
          </cell>
          <cell r="S5047">
            <v>5</v>
          </cell>
          <cell r="T5047">
            <v>818070</v>
          </cell>
        </row>
        <row r="5048">
          <cell r="F5048" t="str">
            <v>202012. Vigilancia de la Salud AmbientalVigilancia de la Salud Ambiental2026</v>
          </cell>
          <cell r="G5048" t="str">
            <v>Acciones de Fiscalización y Aseguramiento Sanitario</v>
          </cell>
          <cell r="H5048" t="str">
            <v>Línea Calidad de Agua y Saneamiento básico</v>
          </cell>
          <cell r="I5048" t="str">
            <v>GSP</v>
          </cell>
          <cell r="J5048" t="str">
            <v>Establecimiento vigilado y controlado</v>
          </cell>
          <cell r="K5048" t="str">
            <v>VER SIVIGILA</v>
          </cell>
          <cell r="L5048" t="str">
            <v>VER SIVIGILA</v>
          </cell>
          <cell r="M5048" t="str">
            <v>6_ANTONIO_NARIÑO</v>
          </cell>
          <cell r="N5048" t="str">
            <v>2_FEBRERO_2026</v>
          </cell>
          <cell r="O5048" t="str">
            <v>202012. Vigilancia de la Salud AmbientalVigilancia de la Salud Ambiental20266_ANTONIO_NARIÑO2_FEBRERO_2026</v>
          </cell>
          <cell r="P5048">
            <v>163614</v>
          </cell>
          <cell r="S5048">
            <v>3</v>
          </cell>
          <cell r="T5048">
            <v>490842</v>
          </cell>
        </row>
        <row r="5049">
          <cell r="F5049" t="str">
            <v>202012. Vigilancia de la Salud AmbientalVigilancia de la Salud Ambiental2026</v>
          </cell>
          <cell r="G5049" t="str">
            <v>Acciones de Fiscalización y Aseguramiento Sanitario</v>
          </cell>
          <cell r="H5049" t="str">
            <v>Línea Calidad de Agua y Saneamiento básico</v>
          </cell>
          <cell r="I5049" t="str">
            <v>GSP</v>
          </cell>
          <cell r="J5049" t="str">
            <v>Establecimiento vigilado y controlado</v>
          </cell>
          <cell r="K5049" t="str">
            <v>VER SIVIGILA</v>
          </cell>
          <cell r="L5049" t="str">
            <v>VER SIVIGILA</v>
          </cell>
          <cell r="M5049" t="str">
            <v>5_RAFAEL_URIBE</v>
          </cell>
          <cell r="N5049" t="str">
            <v>2_FEBRERO_2026</v>
          </cell>
          <cell r="O5049" t="str">
            <v>202012. Vigilancia de la Salud AmbientalVigilancia de la Salud Ambiental20265_RAFAEL_URIBE2_FEBRERO_2026</v>
          </cell>
          <cell r="P5049">
            <v>163614</v>
          </cell>
          <cell r="S5049">
            <v>2</v>
          </cell>
          <cell r="T5049">
            <v>327228</v>
          </cell>
        </row>
        <row r="5050">
          <cell r="F5050" t="str">
            <v>202112. Vigilancia de la Salud AmbientalVigilancia de la Salud Ambiental2026</v>
          </cell>
          <cell r="G5050" t="str">
            <v>Acciones de Fiscalización y Aseguramiento Sanitario</v>
          </cell>
          <cell r="H5050" t="str">
            <v>Línea Calidad de Agua y Saneamiento básico</v>
          </cell>
          <cell r="I5050" t="str">
            <v>GSP</v>
          </cell>
          <cell r="J5050" t="str">
            <v>Establecimiento vigilado y controlado</v>
          </cell>
          <cell r="K5050" t="str">
            <v>VER SIVIGILA</v>
          </cell>
          <cell r="L5050" t="str">
            <v>VER SIVIGILA</v>
          </cell>
          <cell r="M5050" t="str">
            <v>2_SANTA_FE</v>
          </cell>
          <cell r="N5050" t="str">
            <v>2_FEBRERO_2026</v>
          </cell>
          <cell r="O5050" t="str">
            <v>202112. Vigilancia de la Salud AmbientalVigilancia de la Salud Ambiental20262_SANTA_FE2_FEBRERO_2026</v>
          </cell>
          <cell r="P5050">
            <v>0</v>
          </cell>
          <cell r="S5050">
            <v>0</v>
          </cell>
          <cell r="T5050">
            <v>0</v>
          </cell>
        </row>
        <row r="5051">
          <cell r="F5051" t="str">
            <v>202112. Vigilancia de la Salud AmbientalVigilancia de la Salud Ambiental2026</v>
          </cell>
          <cell r="G5051" t="str">
            <v>Acciones de Fiscalización y Aseguramiento Sanitario</v>
          </cell>
          <cell r="H5051" t="str">
            <v>Línea Calidad de Agua y Saneamiento básico</v>
          </cell>
          <cell r="I5051" t="str">
            <v>GSP</v>
          </cell>
          <cell r="J5051" t="str">
            <v>Establecimiento vigilado y controlado</v>
          </cell>
          <cell r="K5051" t="str">
            <v>VER SIVIGILA</v>
          </cell>
          <cell r="L5051" t="str">
            <v>VER SIVIGILA</v>
          </cell>
          <cell r="M5051" t="str">
            <v>4_SAN_CRISTOBAL</v>
          </cell>
          <cell r="N5051" t="str">
            <v>2_FEBRERO_2026</v>
          </cell>
          <cell r="O5051" t="str">
            <v>202112. Vigilancia de la Salud AmbientalVigilancia de la Salud Ambiental20264_SAN_CRISTOBAL2_FEBRERO_2026</v>
          </cell>
          <cell r="P5051">
            <v>0</v>
          </cell>
          <cell r="S5051">
            <v>0</v>
          </cell>
          <cell r="T5051">
            <v>0</v>
          </cell>
        </row>
        <row r="5052">
          <cell r="F5052" t="str">
            <v>202112. Vigilancia de la Salud AmbientalVigilancia de la Salud Ambiental2026</v>
          </cell>
          <cell r="G5052" t="str">
            <v>Acciones de Fiscalización y Aseguramiento Sanitario</v>
          </cell>
          <cell r="H5052" t="str">
            <v>Línea Calidad de Agua y Saneamiento básico</v>
          </cell>
          <cell r="I5052" t="str">
            <v>GSP</v>
          </cell>
          <cell r="J5052" t="str">
            <v>Establecimiento vigilado y controlado</v>
          </cell>
          <cell r="K5052" t="str">
            <v>VER SIVIGILA</v>
          </cell>
          <cell r="L5052" t="str">
            <v>VER SIVIGILA</v>
          </cell>
          <cell r="M5052" t="str">
            <v>3_MARTIRES</v>
          </cell>
          <cell r="N5052" t="str">
            <v>2_FEBRERO_2026</v>
          </cell>
          <cell r="O5052" t="str">
            <v>202112. Vigilancia de la Salud AmbientalVigilancia de la Salud Ambiental20263_MARTIRES2_FEBRERO_2026</v>
          </cell>
          <cell r="P5052">
            <v>0</v>
          </cell>
          <cell r="S5052">
            <v>0</v>
          </cell>
          <cell r="T5052">
            <v>0</v>
          </cell>
        </row>
        <row r="5053">
          <cell r="F5053" t="str">
            <v>202112. Vigilancia de la Salud AmbientalVigilancia de la Salud Ambiental2026</v>
          </cell>
          <cell r="G5053" t="str">
            <v>Acciones de Fiscalización y Aseguramiento Sanitario</v>
          </cell>
          <cell r="H5053" t="str">
            <v>Línea Calidad de Agua y Saneamiento básico</v>
          </cell>
          <cell r="I5053" t="str">
            <v>GSP</v>
          </cell>
          <cell r="J5053" t="str">
            <v>Establecimiento vigilado y controlado</v>
          </cell>
          <cell r="K5053" t="str">
            <v>VER SIVIGILA</v>
          </cell>
          <cell r="L5053" t="str">
            <v>VER SIVIGILA</v>
          </cell>
          <cell r="M5053" t="str">
            <v>1_CANDELARIA</v>
          </cell>
          <cell r="N5053" t="str">
            <v>2_FEBRERO_2026</v>
          </cell>
          <cell r="O5053" t="str">
            <v>202112. Vigilancia de la Salud AmbientalVigilancia de la Salud Ambiental20261_CANDELARIA2_FEBRERO_2026</v>
          </cell>
          <cell r="P5053">
            <v>305520</v>
          </cell>
          <cell r="S5053">
            <v>1</v>
          </cell>
          <cell r="T5053">
            <v>305520</v>
          </cell>
        </row>
        <row r="5054">
          <cell r="F5054" t="str">
            <v>202112. Vigilancia de la Salud AmbientalVigilancia de la Salud Ambiental2026</v>
          </cell>
          <cell r="G5054" t="str">
            <v>Acciones de Fiscalización y Aseguramiento Sanitario</v>
          </cell>
          <cell r="H5054" t="str">
            <v>Línea Calidad de Agua y Saneamiento básico</v>
          </cell>
          <cell r="I5054" t="str">
            <v>GSP</v>
          </cell>
          <cell r="J5054" t="str">
            <v>Establecimiento vigilado y controlado</v>
          </cell>
          <cell r="K5054" t="str">
            <v>VER SIVIGILA</v>
          </cell>
          <cell r="L5054" t="str">
            <v>VER SIVIGILA</v>
          </cell>
          <cell r="M5054" t="str">
            <v>5_RAFAEL_URIBE</v>
          </cell>
          <cell r="N5054" t="str">
            <v>2_FEBRERO_2026</v>
          </cell>
          <cell r="O5054" t="str">
            <v>202112. Vigilancia de la Salud AmbientalVigilancia de la Salud Ambiental20265_RAFAEL_URIBE2_FEBRERO_2026</v>
          </cell>
          <cell r="P5054">
            <v>0</v>
          </cell>
          <cell r="S5054">
            <v>0</v>
          </cell>
          <cell r="T5054">
            <v>0</v>
          </cell>
        </row>
        <row r="5055">
          <cell r="F5055" t="str">
            <v>202212. Vigilancia de la Salud AmbientalVigilancia de la Salud Ambiental2026</v>
          </cell>
          <cell r="G5055" t="str">
            <v>Acciones de Fiscalización y Aseguramiento Sanitario</v>
          </cell>
          <cell r="H5055" t="str">
            <v>Línea Calidad de Agua y Saneamiento básico</v>
          </cell>
          <cell r="I5055" t="str">
            <v>GSP</v>
          </cell>
          <cell r="J5055" t="str">
            <v>Establecimiento vigilado y controlado</v>
          </cell>
          <cell r="K5055" t="str">
            <v>VER SIVIGILA</v>
          </cell>
          <cell r="L5055" t="str">
            <v>VER SIVIGILA</v>
          </cell>
          <cell r="M5055" t="str">
            <v>2_SANTA_FE</v>
          </cell>
          <cell r="N5055" t="str">
            <v>2_FEBRERO_2026</v>
          </cell>
          <cell r="O5055" t="str">
            <v>202212. Vigilancia de la Salud AmbientalVigilancia de la Salud Ambiental20262_SANTA_FE2_FEBRERO_2026</v>
          </cell>
          <cell r="P5055">
            <v>0</v>
          </cell>
          <cell r="Q5055"/>
          <cell r="R5055"/>
          <cell r="S5055">
            <v>0</v>
          </cell>
          <cell r="T5055">
            <v>0</v>
          </cell>
        </row>
        <row r="5056">
          <cell r="F5056" t="str">
            <v>202212. Vigilancia de la Salud AmbientalVigilancia de la Salud Ambiental2026</v>
          </cell>
          <cell r="G5056" t="str">
            <v>Acciones de Fiscalización y Aseguramiento Sanitario</v>
          </cell>
          <cell r="H5056" t="str">
            <v>Línea Calidad de Agua y Saneamiento básico</v>
          </cell>
          <cell r="I5056" t="str">
            <v>GSP</v>
          </cell>
          <cell r="J5056" t="str">
            <v>Establecimiento vigilado y controlado</v>
          </cell>
          <cell r="K5056" t="str">
            <v>VER SIVIGILA</v>
          </cell>
          <cell r="L5056" t="str">
            <v>VER SIVIGILA</v>
          </cell>
          <cell r="M5056" t="str">
            <v>1_CANDELARIA</v>
          </cell>
          <cell r="N5056" t="str">
            <v>2_FEBRERO_2026</v>
          </cell>
          <cell r="O5056" t="str">
            <v>202212. Vigilancia de la Salud AmbientalVigilancia de la Salud Ambiental20261_CANDELARIA2_FEBRERO_2026</v>
          </cell>
          <cell r="P5056">
            <v>488832</v>
          </cell>
          <cell r="S5056">
            <v>1</v>
          </cell>
          <cell r="T5056">
            <v>488832</v>
          </cell>
        </row>
        <row r="5057">
          <cell r="F5057" t="str">
            <v>202212. Vigilancia de la Salud AmbientalVigilancia de la Salud Ambiental2026</v>
          </cell>
          <cell r="G5057" t="str">
            <v>Acciones de Fiscalización y Aseguramiento Sanitario</v>
          </cell>
          <cell r="H5057" t="str">
            <v>Línea Calidad de Agua y Saneamiento básico</v>
          </cell>
          <cell r="I5057" t="str">
            <v>GSP</v>
          </cell>
          <cell r="J5057" t="str">
            <v>Establecimiento vigilado y controlado</v>
          </cell>
          <cell r="K5057" t="str">
            <v>VER SIVIGILA</v>
          </cell>
          <cell r="L5057" t="str">
            <v>VER SIVIGILA</v>
          </cell>
          <cell r="M5057" t="str">
            <v>5_RAFAEL_URIBE</v>
          </cell>
          <cell r="N5057" t="str">
            <v>2_FEBRERO_2026</v>
          </cell>
          <cell r="O5057" t="str">
            <v>202212. Vigilancia de la Salud AmbientalVigilancia de la Salud Ambiental20265_RAFAEL_URIBE2_FEBRERO_2026</v>
          </cell>
          <cell r="P5057">
            <v>0</v>
          </cell>
          <cell r="S5057">
            <v>0</v>
          </cell>
          <cell r="T5057">
            <v>0</v>
          </cell>
        </row>
        <row r="5058">
          <cell r="F5058" t="str">
            <v>202312. Vigilancia de la Salud AmbientalVigilancia de la Salud Ambiental2026</v>
          </cell>
          <cell r="G5058" t="str">
            <v>Acciones de Fiscalización y Aseguramiento Sanitario</v>
          </cell>
          <cell r="H5058" t="str">
            <v>Línea Calidad de Agua y Saneamiento básico</v>
          </cell>
          <cell r="I5058" t="str">
            <v>GSP</v>
          </cell>
          <cell r="J5058" t="str">
            <v>Establecimiento vigilado y controlado</v>
          </cell>
          <cell r="K5058" t="str">
            <v>VER SIVIGILA</v>
          </cell>
          <cell r="L5058" t="str">
            <v>VER SIVIGILA</v>
          </cell>
          <cell r="M5058" t="str">
            <v>2_SANTA_FE</v>
          </cell>
          <cell r="N5058" t="str">
            <v>2_FEBRERO_2026</v>
          </cell>
          <cell r="O5058" t="str">
            <v>202312. Vigilancia de la Salud AmbientalVigilancia de la Salud Ambiental20262_SANTA_FE2_FEBRERO_2026</v>
          </cell>
          <cell r="P5058">
            <v>244416</v>
          </cell>
          <cell r="S5058">
            <v>4</v>
          </cell>
          <cell r="T5058">
            <v>977664</v>
          </cell>
        </row>
        <row r="5059">
          <cell r="F5059" t="str">
            <v>202312. Vigilancia de la Salud AmbientalVigilancia de la Salud Ambiental2026</v>
          </cell>
          <cell r="G5059" t="str">
            <v>Acciones de Fiscalización y Aseguramiento Sanitario</v>
          </cell>
          <cell r="H5059" t="str">
            <v>Línea Calidad de Agua y Saneamiento básico</v>
          </cell>
          <cell r="I5059" t="str">
            <v>GSP</v>
          </cell>
          <cell r="J5059" t="str">
            <v>Establecimiento vigilado y controlado</v>
          </cell>
          <cell r="K5059" t="str">
            <v>VER SIVIGILA</v>
          </cell>
          <cell r="L5059" t="str">
            <v>VER SIVIGILA</v>
          </cell>
          <cell r="M5059" t="str">
            <v>3_MARTIRES</v>
          </cell>
          <cell r="N5059" t="str">
            <v>2_FEBRERO_2026</v>
          </cell>
          <cell r="O5059" t="str">
            <v>202312. Vigilancia de la Salud AmbientalVigilancia de la Salud Ambiental20263_MARTIRES2_FEBRERO_2026</v>
          </cell>
          <cell r="P5059">
            <v>0</v>
          </cell>
          <cell r="S5059">
            <v>0</v>
          </cell>
          <cell r="T5059">
            <v>0</v>
          </cell>
        </row>
        <row r="5060">
          <cell r="F5060" t="str">
            <v>202312. Vigilancia de la Salud AmbientalVigilancia de la Salud Ambiental2026</v>
          </cell>
          <cell r="G5060" t="str">
            <v>Acciones de Fiscalización y Aseguramiento Sanitario</v>
          </cell>
          <cell r="H5060" t="str">
            <v>Línea Calidad de Agua y Saneamiento básico</v>
          </cell>
          <cell r="I5060" t="str">
            <v>GSP</v>
          </cell>
          <cell r="J5060" t="str">
            <v>Establecimiento vigilado y controlado</v>
          </cell>
          <cell r="K5060" t="str">
            <v>VER SIVIGILA</v>
          </cell>
          <cell r="L5060" t="str">
            <v>VER SIVIGILA</v>
          </cell>
          <cell r="M5060" t="str">
            <v>6_ANTONIO_NARIÑO</v>
          </cell>
          <cell r="N5060" t="str">
            <v>2_FEBRERO_2026</v>
          </cell>
          <cell r="O5060" t="str">
            <v>202312. Vigilancia de la Salud AmbientalVigilancia de la Salud Ambiental20266_ANTONIO_NARIÑO2_FEBRERO_2026</v>
          </cell>
          <cell r="P5060">
            <v>244416</v>
          </cell>
          <cell r="S5060">
            <v>1</v>
          </cell>
          <cell r="T5060">
            <v>244416</v>
          </cell>
        </row>
        <row r="5061">
          <cell r="F5061" t="str">
            <v>202312. Vigilancia de la Salud AmbientalVigilancia de la Salud Ambiental2026</v>
          </cell>
          <cell r="G5061" t="str">
            <v>Acciones de Fiscalización y Aseguramiento Sanitario</v>
          </cell>
          <cell r="H5061" t="str">
            <v>Línea Calidad de Agua y Saneamiento básico</v>
          </cell>
          <cell r="I5061" t="str">
            <v>GSP</v>
          </cell>
          <cell r="J5061" t="str">
            <v>Establecimiento vigilado y controlado</v>
          </cell>
          <cell r="K5061" t="str">
            <v>VER SIVIGILA</v>
          </cell>
          <cell r="L5061" t="str">
            <v>VER SIVIGILA</v>
          </cell>
          <cell r="M5061" t="str">
            <v>1_CANDELARIA</v>
          </cell>
          <cell r="N5061" t="str">
            <v>2_FEBRERO_2026</v>
          </cell>
          <cell r="O5061" t="str">
            <v>202312. Vigilancia de la Salud AmbientalVigilancia de la Salud Ambiental20261_CANDELARIA2_FEBRERO_2026</v>
          </cell>
          <cell r="P5061">
            <v>244416</v>
          </cell>
          <cell r="S5061">
            <v>1</v>
          </cell>
          <cell r="T5061">
            <v>244416</v>
          </cell>
        </row>
        <row r="5062">
          <cell r="F5062" t="str">
            <v>202312. Vigilancia de la Salud AmbientalVigilancia de la Salud Ambiental2026</v>
          </cell>
          <cell r="G5062" t="str">
            <v>Acciones de Fiscalización y Aseguramiento Sanitario</v>
          </cell>
          <cell r="H5062" t="str">
            <v>Línea Calidad de Agua y Saneamiento básico</v>
          </cell>
          <cell r="I5062" t="str">
            <v>GSP</v>
          </cell>
          <cell r="J5062" t="str">
            <v>Establecimiento vigilado y controlado</v>
          </cell>
          <cell r="K5062" t="str">
            <v>VER SIVIGILA</v>
          </cell>
          <cell r="L5062" t="str">
            <v>VER SIVIGILA</v>
          </cell>
          <cell r="M5062" t="str">
            <v>5_RAFAEL_URIBE</v>
          </cell>
          <cell r="N5062" t="str">
            <v>2_FEBRERO_2026</v>
          </cell>
          <cell r="O5062" t="str">
            <v>202312. Vigilancia de la Salud AmbientalVigilancia de la Salud Ambiental20265_RAFAEL_URIBE2_FEBRERO_2026</v>
          </cell>
          <cell r="P5062">
            <v>0</v>
          </cell>
          <cell r="S5062">
            <v>0</v>
          </cell>
          <cell r="T5062">
            <v>0</v>
          </cell>
        </row>
        <row r="5063">
          <cell r="F5063" t="str">
            <v>202512. Vigilancia de la Salud AmbientalVigilancia de la Salud Ambiental2026</v>
          </cell>
          <cell r="G5063" t="str">
            <v>Acciones de Fiscalización y Aseguramiento Sanitario</v>
          </cell>
          <cell r="H5063" t="str">
            <v>Línea Calidad de Agua y Saneamiento básico</v>
          </cell>
          <cell r="I5063" t="str">
            <v>GSP</v>
          </cell>
          <cell r="J5063" t="str">
            <v>Establecimiento vigilado y controlado</v>
          </cell>
          <cell r="K5063" t="str">
            <v>VER SIVIGILA</v>
          </cell>
          <cell r="L5063" t="str">
            <v>VER SIVIGILA</v>
          </cell>
          <cell r="M5063" t="str">
            <v>4_SAN_CRISTOBAL</v>
          </cell>
          <cell r="N5063" t="str">
            <v>2_FEBRERO_2026</v>
          </cell>
          <cell r="O5063" t="str">
            <v>202512. Vigilancia de la Salud AmbientalVigilancia de la Salud Ambiental20264_SAN_CRISTOBAL2_FEBRERO_2026</v>
          </cell>
          <cell r="P5063">
            <v>0</v>
          </cell>
          <cell r="S5063">
            <v>0</v>
          </cell>
          <cell r="T5063">
            <v>0</v>
          </cell>
        </row>
        <row r="5064">
          <cell r="F5064" t="str">
            <v>202512. Vigilancia de la Salud AmbientalVigilancia de la Salud Ambiental2026</v>
          </cell>
          <cell r="G5064" t="str">
            <v>Acciones de Fiscalización y Aseguramiento Sanitario</v>
          </cell>
          <cell r="H5064" t="str">
            <v>Línea Calidad de Agua y Saneamiento básico</v>
          </cell>
          <cell r="I5064" t="str">
            <v>GSP</v>
          </cell>
          <cell r="J5064" t="str">
            <v>Establecimiento vigilado y controlado</v>
          </cell>
          <cell r="K5064" t="str">
            <v>VER SIVIGILA</v>
          </cell>
          <cell r="L5064" t="str">
            <v>VER SIVIGILA</v>
          </cell>
          <cell r="M5064" t="str">
            <v>3_MARTIRES</v>
          </cell>
          <cell r="N5064" t="str">
            <v>2_FEBRERO_2026</v>
          </cell>
          <cell r="O5064" t="str">
            <v>202512. Vigilancia de la Salud AmbientalVigilancia de la Salud Ambiental20263_MARTIRES2_FEBRERO_2026</v>
          </cell>
          <cell r="P5064">
            <v>0</v>
          </cell>
          <cell r="S5064">
            <v>0</v>
          </cell>
          <cell r="T5064">
            <v>0</v>
          </cell>
        </row>
        <row r="5065">
          <cell r="F5065" t="str">
            <v>202512. Vigilancia de la Salud AmbientalVigilancia de la Salud Ambiental2026</v>
          </cell>
          <cell r="G5065" t="str">
            <v>Acciones de Fiscalización y Aseguramiento Sanitario</v>
          </cell>
          <cell r="H5065" t="str">
            <v>Línea Calidad de Agua y Saneamiento básico</v>
          </cell>
          <cell r="I5065" t="str">
            <v>GSP</v>
          </cell>
          <cell r="J5065" t="str">
            <v>Establecimiento vigilado y controlado</v>
          </cell>
          <cell r="K5065" t="str">
            <v>VER SIVIGILA</v>
          </cell>
          <cell r="L5065" t="str">
            <v>VER SIVIGILA</v>
          </cell>
          <cell r="M5065" t="str">
            <v>6_ANTONIO_NARIÑO</v>
          </cell>
          <cell r="N5065" t="str">
            <v>2_FEBRERO_2026</v>
          </cell>
          <cell r="O5065" t="str">
            <v>202512. Vigilancia de la Salud AmbientalVigilancia de la Salud Ambiental20266_ANTONIO_NARIÑO2_FEBRERO_2026</v>
          </cell>
          <cell r="P5065">
            <v>0</v>
          </cell>
          <cell r="S5065">
            <v>0</v>
          </cell>
          <cell r="T5065">
            <v>0</v>
          </cell>
        </row>
        <row r="5066">
          <cell r="F5066" t="str">
            <v>202612. Vigilancia de la Salud AmbientalVigilancia de la Salud Ambiental2026</v>
          </cell>
          <cell r="G5066" t="str">
            <v>Acciones de Fiscalización y Aseguramiento Sanitario</v>
          </cell>
          <cell r="H5066" t="str">
            <v>Línea Calidad de Agua y Saneamiento básico</v>
          </cell>
          <cell r="I5066" t="str">
            <v>GSP</v>
          </cell>
          <cell r="J5066" t="str">
            <v>Establecimiento vigilado y controlado</v>
          </cell>
          <cell r="K5066" t="str">
            <v>VER SIVIGILA</v>
          </cell>
          <cell r="L5066" t="str">
            <v>VER SIVIGILA</v>
          </cell>
          <cell r="M5066" t="str">
            <v>5_RAFAEL_URIBE</v>
          </cell>
          <cell r="N5066" t="str">
            <v>2_FEBRERO_2026</v>
          </cell>
          <cell r="O5066" t="str">
            <v>202612. Vigilancia de la Salud AmbientalVigilancia de la Salud Ambiental20265_RAFAEL_URIBE2_FEBRERO_2026</v>
          </cell>
          <cell r="P5066">
            <v>0</v>
          </cell>
          <cell r="S5066">
            <v>0</v>
          </cell>
          <cell r="T5066">
            <v>0</v>
          </cell>
        </row>
        <row r="5067">
          <cell r="F5067" t="str">
            <v>202712. Vigilancia de la Salud AmbientalVigilancia de la Salud Ambiental2026</v>
          </cell>
          <cell r="G5067" t="str">
            <v>Acciones de Fiscalización y Aseguramiento Sanitario</v>
          </cell>
          <cell r="H5067" t="str">
            <v>Línea Calidad de Agua y Saneamiento básico</v>
          </cell>
          <cell r="I5067" t="str">
            <v>GSP</v>
          </cell>
          <cell r="J5067" t="str">
            <v>Establecimiento vigilado y controlado</v>
          </cell>
          <cell r="K5067" t="str">
            <v>VER SIVIGILA</v>
          </cell>
          <cell r="L5067" t="str">
            <v>VER SIVIGILA</v>
          </cell>
          <cell r="M5067" t="str">
            <v>2_SANTA_FE</v>
          </cell>
          <cell r="N5067" t="str">
            <v>2_FEBRERO_2026</v>
          </cell>
          <cell r="O5067" t="str">
            <v>202712. Vigilancia de la Salud AmbientalVigilancia de la Salud Ambiental20262_SANTA_FE2_FEBRERO_2026</v>
          </cell>
          <cell r="P5067">
            <v>244416</v>
          </cell>
          <cell r="S5067">
            <v>2</v>
          </cell>
          <cell r="T5067">
            <v>488832</v>
          </cell>
        </row>
        <row r="5068">
          <cell r="F5068" t="str">
            <v>202712. Vigilancia de la Salud AmbientalVigilancia de la Salud Ambiental2026</v>
          </cell>
          <cell r="G5068" t="str">
            <v>Acciones de Fiscalización y Aseguramiento Sanitario</v>
          </cell>
          <cell r="H5068" t="str">
            <v>Línea Calidad de Agua y Saneamiento básico</v>
          </cell>
          <cell r="I5068" t="str">
            <v>GSP</v>
          </cell>
          <cell r="J5068" t="str">
            <v>Establecimiento vigilado y controlado</v>
          </cell>
          <cell r="K5068" t="str">
            <v>VER SIVIGILA</v>
          </cell>
          <cell r="L5068" t="str">
            <v>VER SIVIGILA</v>
          </cell>
          <cell r="M5068" t="str">
            <v>4_SAN_CRISTOBAL</v>
          </cell>
          <cell r="N5068" t="str">
            <v>2_FEBRERO_2026</v>
          </cell>
          <cell r="O5068" t="str">
            <v>202712. Vigilancia de la Salud AmbientalVigilancia de la Salud Ambiental20264_SAN_CRISTOBAL2_FEBRERO_2026</v>
          </cell>
          <cell r="P5068">
            <v>244416</v>
          </cell>
          <cell r="S5068">
            <v>8</v>
          </cell>
          <cell r="T5068">
            <v>1955328</v>
          </cell>
        </row>
        <row r="5069">
          <cell r="F5069" t="str">
            <v>202712. Vigilancia de la Salud AmbientalVigilancia de la Salud Ambiental2026</v>
          </cell>
          <cell r="G5069" t="str">
            <v>Acciones de Fiscalización y Aseguramiento Sanitario</v>
          </cell>
          <cell r="H5069" t="str">
            <v>Línea Calidad de Agua y Saneamiento básico</v>
          </cell>
          <cell r="I5069" t="str">
            <v>GSP</v>
          </cell>
          <cell r="J5069" t="str">
            <v>Establecimiento vigilado y controlado</v>
          </cell>
          <cell r="K5069" t="str">
            <v>VER SIVIGILA</v>
          </cell>
          <cell r="L5069" t="str">
            <v>VER SIVIGILA</v>
          </cell>
          <cell r="M5069" t="str">
            <v>3_MARTIRES</v>
          </cell>
          <cell r="N5069" t="str">
            <v>2_FEBRERO_2026</v>
          </cell>
          <cell r="O5069" t="str">
            <v>202712. Vigilancia de la Salud AmbientalVigilancia de la Salud Ambiental20263_MARTIRES2_FEBRERO_2026</v>
          </cell>
          <cell r="P5069">
            <v>244416</v>
          </cell>
          <cell r="S5069">
            <v>1</v>
          </cell>
          <cell r="T5069">
            <v>244416</v>
          </cell>
        </row>
        <row r="5070">
          <cell r="F5070" t="str">
            <v>202712. Vigilancia de la Salud AmbientalVigilancia de la Salud Ambiental2026</v>
          </cell>
          <cell r="G5070" t="str">
            <v>Acciones de Fiscalización y Aseguramiento Sanitario</v>
          </cell>
          <cell r="H5070" t="str">
            <v>Línea Calidad de Agua y Saneamiento básico</v>
          </cell>
          <cell r="I5070" t="str">
            <v>GSP</v>
          </cell>
          <cell r="J5070" t="str">
            <v>Establecimiento vigilado y controlado</v>
          </cell>
          <cell r="K5070" t="str">
            <v>VER SIVIGILA</v>
          </cell>
          <cell r="L5070" t="str">
            <v>VER SIVIGILA</v>
          </cell>
          <cell r="M5070" t="str">
            <v>6_ANTONIO_NARIÑO</v>
          </cell>
          <cell r="N5070" t="str">
            <v>2_FEBRERO_2026</v>
          </cell>
          <cell r="O5070" t="str">
            <v>202712. Vigilancia de la Salud AmbientalVigilancia de la Salud Ambiental20266_ANTONIO_NARIÑO2_FEBRERO_2026</v>
          </cell>
          <cell r="P5070">
            <v>244416</v>
          </cell>
          <cell r="S5070">
            <v>2</v>
          </cell>
          <cell r="T5070">
            <v>488832</v>
          </cell>
        </row>
        <row r="5071">
          <cell r="F5071" t="str">
            <v>202712. Vigilancia de la Salud AmbientalVigilancia de la Salud Ambiental2026</v>
          </cell>
          <cell r="G5071" t="str">
            <v>Acciones de Fiscalización y Aseguramiento Sanitario</v>
          </cell>
          <cell r="H5071" t="str">
            <v>Línea Calidad de Agua y Saneamiento básico</v>
          </cell>
          <cell r="I5071" t="str">
            <v>GSP</v>
          </cell>
          <cell r="J5071" t="str">
            <v>Establecimiento vigilado y controlado</v>
          </cell>
          <cell r="K5071" t="str">
            <v>VER SIVIGILA</v>
          </cell>
          <cell r="L5071" t="str">
            <v>VER SIVIGILA</v>
          </cell>
          <cell r="M5071" t="str">
            <v>1_CANDELARIA</v>
          </cell>
          <cell r="N5071" t="str">
            <v>2_FEBRERO_2026</v>
          </cell>
          <cell r="O5071" t="str">
            <v>202712. Vigilancia de la Salud AmbientalVigilancia de la Salud Ambiental20261_CANDELARIA2_FEBRERO_2026</v>
          </cell>
          <cell r="P5071">
            <v>0</v>
          </cell>
          <cell r="S5071">
            <v>0</v>
          </cell>
          <cell r="T5071">
            <v>0</v>
          </cell>
        </row>
        <row r="5072">
          <cell r="F5072" t="str">
            <v>202712. Vigilancia de la Salud AmbientalVigilancia de la Salud Ambiental2026</v>
          </cell>
          <cell r="G5072" t="str">
            <v>Acciones de Fiscalización y Aseguramiento Sanitario</v>
          </cell>
          <cell r="H5072" t="str">
            <v>Línea Calidad de Agua y Saneamiento básico</v>
          </cell>
          <cell r="I5072" t="str">
            <v>GSP</v>
          </cell>
          <cell r="J5072" t="str">
            <v>Establecimiento vigilado y controlado</v>
          </cell>
          <cell r="K5072" t="str">
            <v>VER SIVIGILA</v>
          </cell>
          <cell r="L5072" t="str">
            <v>VER SIVIGILA</v>
          </cell>
          <cell r="M5072" t="str">
            <v>5_RAFAEL_URIBE</v>
          </cell>
          <cell r="N5072" t="str">
            <v>2_FEBRERO_2026</v>
          </cell>
          <cell r="O5072" t="str">
            <v>202712. Vigilancia de la Salud AmbientalVigilancia de la Salud Ambiental20265_RAFAEL_URIBE2_FEBRERO_2026</v>
          </cell>
          <cell r="P5072">
            <v>244416</v>
          </cell>
          <cell r="S5072">
            <v>9</v>
          </cell>
          <cell r="T5072">
            <v>2199744</v>
          </cell>
        </row>
        <row r="5073">
          <cell r="F5073" t="str">
            <v>202812. Vigilancia de la Salud AmbientalVigilancia de la Salud Ambiental2026</v>
          </cell>
          <cell r="G5073" t="str">
            <v>Acciones de Fiscalización y Aseguramiento Sanitario</v>
          </cell>
          <cell r="H5073" t="str">
            <v>Línea Calidad de Agua y Saneamiento básico</v>
          </cell>
          <cell r="I5073" t="str">
            <v>GSP</v>
          </cell>
          <cell r="J5073" t="str">
            <v>Establecimiento vigilado y controlado</v>
          </cell>
          <cell r="K5073" t="str">
            <v>VER SIVIGILA</v>
          </cell>
          <cell r="L5073" t="str">
            <v>VER SIVIGILA</v>
          </cell>
          <cell r="M5073" t="str">
            <v>2_SANTA_FE</v>
          </cell>
          <cell r="N5073" t="str">
            <v>2_FEBRERO_2026</v>
          </cell>
          <cell r="O5073" t="str">
            <v>202812. Vigilancia de la Salud AmbientalVigilancia de la Salud Ambiental20262_SANTA_FE2_FEBRERO_2026</v>
          </cell>
          <cell r="P5073">
            <v>91656</v>
          </cell>
          <cell r="S5073">
            <v>2</v>
          </cell>
          <cell r="T5073">
            <v>183312</v>
          </cell>
        </row>
        <row r="5074">
          <cell r="F5074" t="str">
            <v>202812. Vigilancia de la Salud AmbientalVigilancia de la Salud Ambiental2026</v>
          </cell>
          <cell r="G5074" t="str">
            <v>Acciones de Fiscalización y Aseguramiento Sanitario</v>
          </cell>
          <cell r="H5074" t="str">
            <v>Línea Calidad de Agua y Saneamiento básico</v>
          </cell>
          <cell r="I5074" t="str">
            <v>GSP</v>
          </cell>
          <cell r="J5074" t="str">
            <v>Establecimiento vigilado y controlado</v>
          </cell>
          <cell r="K5074" t="str">
            <v>VER SIVIGILA</v>
          </cell>
          <cell r="L5074" t="str">
            <v>VER SIVIGILA</v>
          </cell>
          <cell r="M5074" t="str">
            <v>4_SAN_CRISTOBAL</v>
          </cell>
          <cell r="N5074" t="str">
            <v>2_FEBRERO_2026</v>
          </cell>
          <cell r="O5074" t="str">
            <v>202812. Vigilancia de la Salud AmbientalVigilancia de la Salud Ambiental20264_SAN_CRISTOBAL2_FEBRERO_2026</v>
          </cell>
          <cell r="P5074">
            <v>91656</v>
          </cell>
          <cell r="S5074">
            <v>3</v>
          </cell>
          <cell r="T5074">
            <v>274968</v>
          </cell>
        </row>
        <row r="5075">
          <cell r="F5075" t="str">
            <v>202812. Vigilancia de la Salud AmbientalVigilancia de la Salud Ambiental2026</v>
          </cell>
          <cell r="G5075" t="str">
            <v>Acciones de Fiscalización y Aseguramiento Sanitario</v>
          </cell>
          <cell r="H5075" t="str">
            <v>Línea Calidad de Agua y Saneamiento básico</v>
          </cell>
          <cell r="I5075" t="str">
            <v>GSP</v>
          </cell>
          <cell r="J5075" t="str">
            <v>Establecimiento vigilado y controlado</v>
          </cell>
          <cell r="K5075" t="str">
            <v>VER SIVIGILA</v>
          </cell>
          <cell r="L5075" t="str">
            <v>VER SIVIGILA</v>
          </cell>
          <cell r="M5075" t="str">
            <v>3_MARTIRES</v>
          </cell>
          <cell r="N5075" t="str">
            <v>2_FEBRERO_2026</v>
          </cell>
          <cell r="O5075" t="str">
            <v>202812. Vigilancia de la Salud AmbientalVigilancia de la Salud Ambiental20263_MARTIRES2_FEBRERO_2026</v>
          </cell>
          <cell r="P5075">
            <v>0</v>
          </cell>
          <cell r="S5075">
            <v>0</v>
          </cell>
          <cell r="T5075">
            <v>0</v>
          </cell>
        </row>
        <row r="5076">
          <cell r="F5076" t="str">
            <v>202812. Vigilancia de la Salud AmbientalVigilancia de la Salud Ambiental2026</v>
          </cell>
          <cell r="G5076" t="str">
            <v>Acciones de Fiscalización y Aseguramiento Sanitario</v>
          </cell>
          <cell r="H5076" t="str">
            <v>Línea Calidad de Agua y Saneamiento básico</v>
          </cell>
          <cell r="I5076" t="str">
            <v>GSP</v>
          </cell>
          <cell r="J5076" t="str">
            <v>Establecimiento vigilado y controlado</v>
          </cell>
          <cell r="K5076" t="str">
            <v>VER SIVIGILA</v>
          </cell>
          <cell r="L5076" t="str">
            <v>VER SIVIGILA</v>
          </cell>
          <cell r="M5076" t="str">
            <v>6_ANTONIO_NARIÑO</v>
          </cell>
          <cell r="N5076" t="str">
            <v>2_FEBRERO_2026</v>
          </cell>
          <cell r="O5076" t="str">
            <v>202812. Vigilancia de la Salud AmbientalVigilancia de la Salud Ambiental20266_ANTONIO_NARIÑO2_FEBRERO_2026</v>
          </cell>
          <cell r="P5076">
            <v>91656</v>
          </cell>
          <cell r="S5076">
            <v>7</v>
          </cell>
          <cell r="T5076">
            <v>641592</v>
          </cell>
        </row>
        <row r="5077">
          <cell r="F5077" t="str">
            <v>202812. Vigilancia de la Salud AmbientalVigilancia de la Salud Ambiental2026</v>
          </cell>
          <cell r="G5077" t="str">
            <v>Acciones de Fiscalización y Aseguramiento Sanitario</v>
          </cell>
          <cell r="H5077" t="str">
            <v>Línea Calidad de Agua y Saneamiento básico</v>
          </cell>
          <cell r="I5077" t="str">
            <v>GSP</v>
          </cell>
          <cell r="J5077" t="str">
            <v>Establecimiento vigilado y controlado</v>
          </cell>
          <cell r="K5077" t="str">
            <v>VER SIVIGILA</v>
          </cell>
          <cell r="L5077" t="str">
            <v>VER SIVIGILA</v>
          </cell>
          <cell r="M5077" t="str">
            <v>1_CANDELARIA</v>
          </cell>
          <cell r="N5077" t="str">
            <v>2_FEBRERO_2026</v>
          </cell>
          <cell r="O5077" t="str">
            <v>202812. Vigilancia de la Salud AmbientalVigilancia de la Salud Ambiental20261_CANDELARIA2_FEBRERO_2026</v>
          </cell>
          <cell r="P5077">
            <v>91656</v>
          </cell>
          <cell r="S5077">
            <v>1</v>
          </cell>
          <cell r="T5077">
            <v>91656</v>
          </cell>
        </row>
        <row r="5078">
          <cell r="F5078" t="str">
            <v>202812. Vigilancia de la Salud AmbientalVigilancia de la Salud Ambiental2026</v>
          </cell>
          <cell r="G5078" t="str">
            <v>Acciones de Fiscalización y Aseguramiento Sanitario</v>
          </cell>
          <cell r="H5078" t="str">
            <v>Línea Calidad de Agua y Saneamiento básico</v>
          </cell>
          <cell r="I5078" t="str">
            <v>GSP</v>
          </cell>
          <cell r="J5078" t="str">
            <v>Establecimiento vigilado y controlado</v>
          </cell>
          <cell r="K5078" t="str">
            <v>VER SIVIGILA</v>
          </cell>
          <cell r="L5078" t="str">
            <v>VER SIVIGILA</v>
          </cell>
          <cell r="M5078" t="str">
            <v>5_RAFAEL_URIBE</v>
          </cell>
          <cell r="N5078" t="str">
            <v>2_FEBRERO_2026</v>
          </cell>
          <cell r="O5078" t="str">
            <v>202812. Vigilancia de la Salud AmbientalVigilancia de la Salud Ambiental20265_RAFAEL_URIBE2_FEBRERO_2026</v>
          </cell>
          <cell r="P5078">
            <v>91656</v>
          </cell>
          <cell r="S5078">
            <v>2</v>
          </cell>
          <cell r="T5078">
            <v>183312</v>
          </cell>
        </row>
        <row r="5079">
          <cell r="F5079" t="str">
            <v>209912. Vigilancia de la Salud AmbientalVigilancia de la Salud Ambiental2026</v>
          </cell>
          <cell r="G5079" t="str">
            <v>Acciones de Fiscalización y Aseguramiento Sanitario</v>
          </cell>
          <cell r="H5079" t="str">
            <v>Línea Calidad de Agua y Saneamiento básico</v>
          </cell>
          <cell r="I5079" t="str">
            <v>GSP</v>
          </cell>
          <cell r="J5079" t="str">
            <v>Establecimiento vigilado y controlado</v>
          </cell>
          <cell r="K5079" t="str">
            <v>VER SIVIGILA</v>
          </cell>
          <cell r="L5079" t="str">
            <v>VER SIVIGILA</v>
          </cell>
          <cell r="M5079" t="str">
            <v>4_SAN_CRISTOBAL</v>
          </cell>
          <cell r="N5079" t="str">
            <v>2_FEBRERO_2026</v>
          </cell>
          <cell r="O5079" t="str">
            <v>209912. Vigilancia de la Salud AmbientalVigilancia de la Salud Ambiental20264_SAN_CRISTOBAL2_FEBRERO_2026</v>
          </cell>
          <cell r="P5079">
            <v>0</v>
          </cell>
          <cell r="S5079">
            <v>0</v>
          </cell>
          <cell r="T5079">
            <v>0</v>
          </cell>
        </row>
        <row r="5080">
          <cell r="F5080" t="str">
            <v>209912. Vigilancia de la Salud AmbientalVigilancia de la Salud Ambiental2026</v>
          </cell>
          <cell r="G5080" t="str">
            <v>Acciones de Fiscalización y Aseguramiento Sanitario</v>
          </cell>
          <cell r="H5080" t="str">
            <v>Línea Calidad de Agua y Saneamiento básico</v>
          </cell>
          <cell r="I5080" t="str">
            <v>GSP</v>
          </cell>
          <cell r="J5080" t="str">
            <v>Establecimiento vigilado y controlado</v>
          </cell>
          <cell r="K5080" t="str">
            <v>VER SIVIGILA</v>
          </cell>
          <cell r="L5080" t="str">
            <v>VER SIVIGILA</v>
          </cell>
          <cell r="M5080" t="str">
            <v>1_CANDELARIA</v>
          </cell>
          <cell r="N5080" t="str">
            <v>2_FEBRERO_2026</v>
          </cell>
          <cell r="O5080" t="str">
            <v>209912. Vigilancia de la Salud AmbientalVigilancia de la Salud Ambiental20261_CANDELARIA2_FEBRERO_2026</v>
          </cell>
          <cell r="P5080">
            <v>0</v>
          </cell>
          <cell r="S5080">
            <v>0</v>
          </cell>
          <cell r="T5080">
            <v>0</v>
          </cell>
        </row>
        <row r="5081">
          <cell r="F5081" t="str">
            <v>210012. Vigilancia de la Salud AmbientalVigilancia de la Salud Ambiental2026</v>
          </cell>
          <cell r="G5081" t="str">
            <v>Educación para la Salud Pública - Vigilancia de la Salud Ambiental</v>
          </cell>
          <cell r="H5081" t="str">
            <v>Línea Calidad de Agua y Saneamiento básico</v>
          </cell>
          <cell r="I5081" t="str">
            <v>GSP</v>
          </cell>
          <cell r="J5081" t="str">
            <v>Fortalecimiento de capacidades</v>
          </cell>
          <cell r="K5081" t="str">
            <v>VER SIVIGILA</v>
          </cell>
          <cell r="L5081" t="str">
            <v>VER SIVIGILA</v>
          </cell>
          <cell r="M5081" t="str">
            <v>2_SANTA_FE</v>
          </cell>
          <cell r="N5081" t="str">
            <v>2_FEBRERO_2026</v>
          </cell>
          <cell r="O5081" t="str">
            <v>210012. Vigilancia de la Salud AmbientalVigilancia de la Salud Ambiental20262_SANTA_FE2_FEBRERO_2026</v>
          </cell>
          <cell r="P5081">
            <v>122208</v>
          </cell>
          <cell r="S5081">
            <v>1</v>
          </cell>
          <cell r="T5081">
            <v>122208</v>
          </cell>
        </row>
        <row r="5082">
          <cell r="F5082" t="str">
            <v>210012. Vigilancia de la Salud AmbientalVigilancia de la Salud Ambiental2026</v>
          </cell>
          <cell r="G5082" t="str">
            <v>Educación para la Salud Pública - Vigilancia de la Salud Ambiental</v>
          </cell>
          <cell r="H5082" t="str">
            <v>Línea Calidad de Agua y Saneamiento básico</v>
          </cell>
          <cell r="I5082" t="str">
            <v>GSP</v>
          </cell>
          <cell r="J5082" t="str">
            <v>Fortalecimiento de capacidades</v>
          </cell>
          <cell r="K5082" t="str">
            <v>VER SIVIGILA</v>
          </cell>
          <cell r="L5082" t="str">
            <v>VER SIVIGILA</v>
          </cell>
          <cell r="M5082" t="str">
            <v>4_SAN_CRISTOBAL</v>
          </cell>
          <cell r="N5082" t="str">
            <v>2_FEBRERO_2026</v>
          </cell>
          <cell r="O5082" t="str">
            <v>210012. Vigilancia de la Salud AmbientalVigilancia de la Salud Ambiental20264_SAN_CRISTOBAL2_FEBRERO_2026</v>
          </cell>
          <cell r="P5082">
            <v>122208</v>
          </cell>
          <cell r="S5082">
            <v>1</v>
          </cell>
          <cell r="T5082">
            <v>122208</v>
          </cell>
        </row>
        <row r="5083">
          <cell r="F5083" t="str">
            <v>210012. Vigilancia de la Salud AmbientalVigilancia de la Salud Ambiental2026</v>
          </cell>
          <cell r="G5083" t="str">
            <v>Educación para la Salud Pública - Vigilancia de la Salud Ambiental</v>
          </cell>
          <cell r="H5083" t="str">
            <v>Línea Calidad de Agua y Saneamiento básico</v>
          </cell>
          <cell r="I5083" t="str">
            <v>GSP</v>
          </cell>
          <cell r="J5083" t="str">
            <v>Fortalecimiento de capacidades</v>
          </cell>
          <cell r="K5083" t="str">
            <v>VER SIVIGILA</v>
          </cell>
          <cell r="L5083" t="str">
            <v>VER SIVIGILA</v>
          </cell>
          <cell r="M5083" t="str">
            <v>3_MARTIRES</v>
          </cell>
          <cell r="N5083" t="str">
            <v>2_FEBRERO_2026</v>
          </cell>
          <cell r="O5083" t="str">
            <v>210012. Vigilancia de la Salud AmbientalVigilancia de la Salud Ambiental20263_MARTIRES2_FEBRERO_2026</v>
          </cell>
          <cell r="P5083">
            <v>122208</v>
          </cell>
          <cell r="S5083">
            <v>1</v>
          </cell>
          <cell r="T5083">
            <v>122208</v>
          </cell>
        </row>
        <row r="5084">
          <cell r="F5084" t="str">
            <v>210012. Vigilancia de la Salud AmbientalVigilancia de la Salud Ambiental2026</v>
          </cell>
          <cell r="G5084" t="str">
            <v>Educación para la Salud Pública - Vigilancia de la Salud Ambiental</v>
          </cell>
          <cell r="H5084" t="str">
            <v>Línea Calidad de Agua y Saneamiento básico</v>
          </cell>
          <cell r="I5084" t="str">
            <v>GSP</v>
          </cell>
          <cell r="J5084" t="str">
            <v>Fortalecimiento de capacidades</v>
          </cell>
          <cell r="K5084" t="str">
            <v>VER SIVIGILA</v>
          </cell>
          <cell r="L5084" t="str">
            <v>VER SIVIGILA</v>
          </cell>
          <cell r="M5084" t="str">
            <v>6_ANTONIO_NARIÑO</v>
          </cell>
          <cell r="N5084" t="str">
            <v>2_FEBRERO_2026</v>
          </cell>
          <cell r="O5084" t="str">
            <v>210012. Vigilancia de la Salud AmbientalVigilancia de la Salud Ambiental20266_ANTONIO_NARIÑO2_FEBRERO_2026</v>
          </cell>
          <cell r="P5084">
            <v>0</v>
          </cell>
          <cell r="S5084">
            <v>0</v>
          </cell>
          <cell r="T5084">
            <v>0</v>
          </cell>
        </row>
        <row r="5085">
          <cell r="F5085" t="str">
            <v>210012. Vigilancia de la Salud AmbientalVigilancia de la Salud Ambiental2026</v>
          </cell>
          <cell r="G5085" t="str">
            <v>Educación para la Salud Pública - Vigilancia de la Salud Ambiental</v>
          </cell>
          <cell r="H5085" t="str">
            <v>Línea Calidad de Agua y Saneamiento básico</v>
          </cell>
          <cell r="I5085" t="str">
            <v>GSP</v>
          </cell>
          <cell r="J5085" t="str">
            <v>Fortalecimiento de capacidades</v>
          </cell>
          <cell r="K5085" t="str">
            <v>VER SIVIGILA</v>
          </cell>
          <cell r="L5085" t="str">
            <v>VER SIVIGILA</v>
          </cell>
          <cell r="M5085" t="str">
            <v>1_CANDELARIA</v>
          </cell>
          <cell r="N5085" t="str">
            <v>2_FEBRERO_2026</v>
          </cell>
          <cell r="O5085" t="str">
            <v>210012. Vigilancia de la Salud AmbientalVigilancia de la Salud Ambiental20261_CANDELARIA2_FEBRERO_2026</v>
          </cell>
          <cell r="P5085">
            <v>0</v>
          </cell>
          <cell r="S5085">
            <v>0</v>
          </cell>
          <cell r="T5085">
            <v>0</v>
          </cell>
        </row>
        <row r="5086">
          <cell r="F5086" t="str">
            <v>210012. Vigilancia de la Salud AmbientalVigilancia de la Salud Ambiental2026</v>
          </cell>
          <cell r="G5086" t="str">
            <v>Educación para la Salud Pública - Vigilancia de la Salud Ambiental</v>
          </cell>
          <cell r="H5086" t="str">
            <v>Línea Calidad de Agua y Saneamiento básico</v>
          </cell>
          <cell r="I5086" t="str">
            <v>GSP</v>
          </cell>
          <cell r="J5086" t="str">
            <v>Fortalecimiento de capacidades</v>
          </cell>
          <cell r="K5086" t="str">
            <v>VER SIVIGILA</v>
          </cell>
          <cell r="L5086" t="str">
            <v>VER SIVIGILA</v>
          </cell>
          <cell r="M5086" t="str">
            <v>5_RAFAEL_URIBE</v>
          </cell>
          <cell r="N5086" t="str">
            <v>2_FEBRERO_2026</v>
          </cell>
          <cell r="O5086" t="str">
            <v>210012. Vigilancia de la Salud AmbientalVigilancia de la Salud Ambiental20265_RAFAEL_URIBE2_FEBRERO_2026</v>
          </cell>
          <cell r="P5086">
            <v>122208</v>
          </cell>
          <cell r="S5086">
            <v>2</v>
          </cell>
          <cell r="T5086">
            <v>244416</v>
          </cell>
        </row>
        <row r="5087">
          <cell r="F5087" t="str">
            <v>210212. Vigilancia de la Salud AmbientalVigilancia de la Salud Ambiental2026</v>
          </cell>
          <cell r="G5087" t="str">
            <v xml:space="preserve">Prevención, Vigilancia  y Control de Enfermedades Zoonóticas </v>
          </cell>
          <cell r="H5087" t="str">
            <v>Línea eventos transmisibles de origen zoonótico</v>
          </cell>
          <cell r="I5087" t="str">
            <v>GSP</v>
          </cell>
          <cell r="J5087" t="str">
            <v>Control de vectores</v>
          </cell>
          <cell r="K5087" t="str">
            <v>VER SIVIGILA</v>
          </cell>
          <cell r="L5087" t="str">
            <v>VER SIVIGILA</v>
          </cell>
          <cell r="M5087" t="str">
            <v>1_CANDELARIA</v>
          </cell>
          <cell r="N5087" t="str">
            <v>2_FEBRERO_2026</v>
          </cell>
          <cell r="O5087" t="str">
            <v>210212. Vigilancia de la Salud AmbientalVigilancia de la Salud Ambiental20261_CANDELARIA2_FEBRERO_2026</v>
          </cell>
          <cell r="P5087">
            <v>109076</v>
          </cell>
          <cell r="S5087">
            <v>52</v>
          </cell>
          <cell r="T5087">
            <v>5671952</v>
          </cell>
        </row>
        <row r="5088">
          <cell r="F5088" t="str">
            <v>210612. Vigilancia de la Salud AmbientalVigilancia de la Salud Ambiental2026</v>
          </cell>
          <cell r="G5088" t="str">
            <v>Acciones de Fiscalización y Aseguramiento Sanitario</v>
          </cell>
          <cell r="H5088" t="str">
            <v>Línea de Medicamentos y Tecnologías en Salud</v>
          </cell>
          <cell r="I5088" t="str">
            <v>GSP</v>
          </cell>
          <cell r="J5088" t="str">
            <v>Establecimiento vigilado y controlado</v>
          </cell>
          <cell r="K5088" t="str">
            <v>VER SIVIGILA</v>
          </cell>
          <cell r="L5088" t="str">
            <v>VER SIVIGILA</v>
          </cell>
          <cell r="M5088" t="str">
            <v>3_MARTIRES</v>
          </cell>
          <cell r="N5088" t="str">
            <v>2_FEBRERO_2026</v>
          </cell>
          <cell r="O5088" t="str">
            <v>210612. Vigilancia de la Salud AmbientalVigilancia de la Salud Ambiental20263_MARTIRES2_FEBRERO_2026</v>
          </cell>
          <cell r="P5088">
            <v>0</v>
          </cell>
          <cell r="S5088">
            <v>0</v>
          </cell>
          <cell r="T5088">
            <v>0</v>
          </cell>
        </row>
        <row r="5089">
          <cell r="F5089" t="str">
            <v>210612. Vigilancia de la Salud AmbientalVigilancia de la Salud Ambiental2026</v>
          </cell>
          <cell r="G5089" t="str">
            <v>Acciones de Fiscalización y Aseguramiento Sanitario</v>
          </cell>
          <cell r="H5089" t="str">
            <v>Línea de Medicamentos y Tecnologías en Salud</v>
          </cell>
          <cell r="I5089" t="str">
            <v>GSP</v>
          </cell>
          <cell r="J5089" t="str">
            <v>Establecimiento vigilado y controlado</v>
          </cell>
          <cell r="K5089" t="str">
            <v>VER SIVIGILA</v>
          </cell>
          <cell r="L5089" t="str">
            <v>VER SIVIGILA</v>
          </cell>
          <cell r="M5089" t="str">
            <v>6_ANTONIO_NARIÑO</v>
          </cell>
          <cell r="N5089" t="str">
            <v>2_FEBRERO_2026</v>
          </cell>
          <cell r="O5089" t="str">
            <v>210612. Vigilancia de la Salud AmbientalVigilancia de la Salud Ambiental20266_ANTONIO_NARIÑO2_FEBRERO_2026</v>
          </cell>
          <cell r="P5089">
            <v>0</v>
          </cell>
          <cell r="S5089">
            <v>0</v>
          </cell>
          <cell r="T5089">
            <v>0</v>
          </cell>
        </row>
        <row r="5090">
          <cell r="F5090" t="str">
            <v>210612. Vigilancia de la Salud AmbientalVigilancia de la Salud Ambiental2026</v>
          </cell>
          <cell r="G5090" t="str">
            <v>Acciones de Fiscalización y Aseguramiento Sanitario</v>
          </cell>
          <cell r="H5090" t="str">
            <v>Línea de Medicamentos y Tecnologías en Salud</v>
          </cell>
          <cell r="I5090" t="str">
            <v>GSP</v>
          </cell>
          <cell r="J5090" t="str">
            <v>Establecimiento vigilado y controlado</v>
          </cell>
          <cell r="K5090" t="str">
            <v>VER SIVIGILA</v>
          </cell>
          <cell r="L5090" t="str">
            <v>VER SIVIGILA</v>
          </cell>
          <cell r="M5090" t="str">
            <v>1_CANDELARIA</v>
          </cell>
          <cell r="N5090" t="str">
            <v>2_FEBRERO_2026</v>
          </cell>
          <cell r="O5090" t="str">
            <v>210612. Vigilancia de la Salud AmbientalVigilancia de la Salud Ambiental20261_CANDELARIA2_FEBRERO_2026</v>
          </cell>
          <cell r="P5090">
            <v>0</v>
          </cell>
          <cell r="S5090">
            <v>0</v>
          </cell>
          <cell r="T5090">
            <v>0</v>
          </cell>
        </row>
        <row r="5091">
          <cell r="F5091" t="str">
            <v>210612. Vigilancia de la Salud AmbientalVigilancia de la Salud Ambiental2026</v>
          </cell>
          <cell r="G5091" t="str">
            <v>Acciones de Fiscalización y Aseguramiento Sanitario</v>
          </cell>
          <cell r="H5091" t="str">
            <v>Línea de Medicamentos y Tecnologías en Salud</v>
          </cell>
          <cell r="I5091" t="str">
            <v>GSP</v>
          </cell>
          <cell r="J5091" t="str">
            <v>Establecimiento vigilado y controlado</v>
          </cell>
          <cell r="K5091" t="str">
            <v>VER SIVIGILA</v>
          </cell>
          <cell r="L5091" t="str">
            <v>VER SIVIGILA</v>
          </cell>
          <cell r="M5091" t="str">
            <v>5_RAFAEL_URIBE</v>
          </cell>
          <cell r="N5091" t="str">
            <v>2_FEBRERO_2026</v>
          </cell>
          <cell r="O5091" t="str">
            <v>210612. Vigilancia de la Salud AmbientalVigilancia de la Salud Ambiental20265_RAFAEL_URIBE2_FEBRERO_2026</v>
          </cell>
          <cell r="P5091">
            <v>0</v>
          </cell>
          <cell r="S5091">
            <v>0</v>
          </cell>
          <cell r="T5091">
            <v>0</v>
          </cell>
        </row>
        <row r="5092">
          <cell r="F5092" t="str">
            <v>212012. Vigilancia de la Salud AmbientalVigilancia de la Salud Ambiental2026</v>
          </cell>
          <cell r="G5092" t="str">
            <v>Acciones de Fiscalización y Aseguramiento Sanitario</v>
          </cell>
          <cell r="H5092" t="str">
            <v>Línea eventos transmisibles de origen zoonótico</v>
          </cell>
          <cell r="I5092" t="str">
            <v>GSP</v>
          </cell>
          <cell r="J5092" t="str">
            <v>Vacunación antirrábica en punto fijo y extramural</v>
          </cell>
          <cell r="K5092" t="str">
            <v>VER SIVIGILA</v>
          </cell>
          <cell r="L5092" t="str">
            <v>VER SIVIGILA</v>
          </cell>
          <cell r="M5092" t="str">
            <v>1_CANDELARIA</v>
          </cell>
          <cell r="N5092" t="str">
            <v>2_FEBRERO_2026</v>
          </cell>
          <cell r="O5092" t="str">
            <v>212012. Vigilancia de la Salud AmbientalVigilancia de la Salud Ambiental20261_CANDELARIA2_FEBRERO_2026</v>
          </cell>
          <cell r="P5092">
            <v>0</v>
          </cell>
          <cell r="S5092">
            <v>0</v>
          </cell>
          <cell r="T5092">
            <v>0</v>
          </cell>
        </row>
        <row r="5093">
          <cell r="F5093" t="str">
            <v>213912. Vigilancia de la Salud AmbientalVigilancia de la Salud Ambiental2026</v>
          </cell>
          <cell r="G5093" t="str">
            <v>Acciones de Fiscalización y Aseguramiento Sanitario</v>
          </cell>
          <cell r="H5093" t="str">
            <v>Línea Seguridad química</v>
          </cell>
          <cell r="I5093" t="str">
            <v>GSP</v>
          </cell>
          <cell r="J5093" t="str">
            <v>Establecimiento vigilado y controlado</v>
          </cell>
          <cell r="K5093" t="str">
            <v>VER SIVIGILA</v>
          </cell>
          <cell r="L5093" t="str">
            <v>VER SIVIGILA</v>
          </cell>
          <cell r="M5093" t="str">
            <v>3_MARTIRES</v>
          </cell>
          <cell r="N5093" t="str">
            <v>2_FEBRERO_2026</v>
          </cell>
          <cell r="O5093" t="str">
            <v>213912. Vigilancia de la Salud AmbientalVigilancia de la Salud Ambiental20263_MARTIRES2_FEBRERO_2026</v>
          </cell>
          <cell r="P5093">
            <v>0</v>
          </cell>
          <cell r="S5093">
            <v>0</v>
          </cell>
          <cell r="T5093">
            <v>0</v>
          </cell>
        </row>
        <row r="5094">
          <cell r="F5094" t="str">
            <v>215012. Vigilancia de la Salud AmbientalVigilancia de la Salud Ambiental2026</v>
          </cell>
          <cell r="G5094" t="str">
            <v>Acciones de Fiscalización y Aseguramiento Sanitario</v>
          </cell>
          <cell r="H5094" t="str">
            <v>Línea Calidad de Agua y Saneamiento básico</v>
          </cell>
          <cell r="I5094" t="str">
            <v>GSP</v>
          </cell>
          <cell r="J5094" t="str">
            <v>Establecimiento vigilado y controlado</v>
          </cell>
          <cell r="K5094" t="str">
            <v>VER SIVIGILA</v>
          </cell>
          <cell r="L5094" t="str">
            <v>VER SIVIGILA</v>
          </cell>
          <cell r="M5094" t="str">
            <v>2_SANTA_FE</v>
          </cell>
          <cell r="N5094" t="str">
            <v>2_FEBRERO_2026</v>
          </cell>
          <cell r="O5094" t="str">
            <v>215012. Vigilancia de la Salud AmbientalVigilancia de la Salud Ambiental20262_SANTA_FE2_FEBRERO_2026</v>
          </cell>
          <cell r="P5094">
            <v>122208</v>
          </cell>
          <cell r="S5094">
            <v>1</v>
          </cell>
          <cell r="T5094">
            <v>122208</v>
          </cell>
        </row>
        <row r="5095">
          <cell r="F5095" t="str">
            <v>215012. Vigilancia de la Salud AmbientalVigilancia de la Salud Ambiental2026</v>
          </cell>
          <cell r="G5095" t="str">
            <v>Acciones de Fiscalización y Aseguramiento Sanitario</v>
          </cell>
          <cell r="H5095" t="str">
            <v>Línea Calidad de Agua y Saneamiento básico</v>
          </cell>
          <cell r="I5095" t="str">
            <v>GSP</v>
          </cell>
          <cell r="J5095" t="str">
            <v>Establecimiento vigilado y controlado</v>
          </cell>
          <cell r="K5095" t="str">
            <v>VER SIVIGILA</v>
          </cell>
          <cell r="L5095" t="str">
            <v>VER SIVIGILA</v>
          </cell>
          <cell r="M5095" t="str">
            <v>3_MARTIRES</v>
          </cell>
          <cell r="N5095" t="str">
            <v>2_FEBRERO_2026</v>
          </cell>
          <cell r="O5095" t="str">
            <v>215012. Vigilancia de la Salud AmbientalVigilancia de la Salud Ambiental20263_MARTIRES2_FEBRERO_2026</v>
          </cell>
          <cell r="P5095">
            <v>0</v>
          </cell>
          <cell r="S5095">
            <v>0</v>
          </cell>
          <cell r="T5095">
            <v>0</v>
          </cell>
        </row>
        <row r="5096">
          <cell r="F5096" t="str">
            <v>215012. Vigilancia de la Salud AmbientalVigilancia de la Salud Ambiental2026</v>
          </cell>
          <cell r="G5096" t="str">
            <v>Acciones de Fiscalización y Aseguramiento Sanitario</v>
          </cell>
          <cell r="H5096" t="str">
            <v>Línea Calidad de Agua y Saneamiento básico</v>
          </cell>
          <cell r="I5096" t="str">
            <v>GSP</v>
          </cell>
          <cell r="J5096" t="str">
            <v>Establecimiento vigilado y controlado</v>
          </cell>
          <cell r="K5096" t="str">
            <v>VER SIVIGILA</v>
          </cell>
          <cell r="L5096" t="str">
            <v>VER SIVIGILA</v>
          </cell>
          <cell r="M5096" t="str">
            <v>6_ANTONIO_NARIÑO</v>
          </cell>
          <cell r="N5096" t="str">
            <v>2_FEBRERO_2026</v>
          </cell>
          <cell r="O5096" t="str">
            <v>215012. Vigilancia de la Salud AmbientalVigilancia de la Salud Ambiental20266_ANTONIO_NARIÑO2_FEBRERO_2026</v>
          </cell>
          <cell r="P5096">
            <v>122208</v>
          </cell>
          <cell r="S5096">
            <v>5</v>
          </cell>
          <cell r="T5096">
            <v>611040</v>
          </cell>
        </row>
        <row r="5097">
          <cell r="F5097" t="str">
            <v>215012. Vigilancia de la Salud AmbientalVigilancia de la Salud Ambiental2026</v>
          </cell>
          <cell r="G5097" t="str">
            <v>Acciones de Fiscalización y Aseguramiento Sanitario</v>
          </cell>
          <cell r="H5097" t="str">
            <v>Línea Calidad de Agua y Saneamiento básico</v>
          </cell>
          <cell r="I5097" t="str">
            <v>GSP</v>
          </cell>
          <cell r="J5097" t="str">
            <v>Establecimiento vigilado y controlado</v>
          </cell>
          <cell r="K5097" t="str">
            <v>VER SIVIGILA</v>
          </cell>
          <cell r="L5097" t="str">
            <v>VER SIVIGILA</v>
          </cell>
          <cell r="M5097" t="str">
            <v>5_RAFAEL_URIBE</v>
          </cell>
          <cell r="N5097" t="str">
            <v>2_FEBRERO_2026</v>
          </cell>
          <cell r="O5097" t="str">
            <v>215012. Vigilancia de la Salud AmbientalVigilancia de la Salud Ambiental20265_RAFAEL_URIBE2_FEBRERO_2026</v>
          </cell>
          <cell r="P5097">
            <v>122208</v>
          </cell>
          <cell r="S5097">
            <v>2</v>
          </cell>
          <cell r="T5097">
            <v>244416</v>
          </cell>
        </row>
        <row r="5098">
          <cell r="F5098" t="str">
            <v>215112. Vigilancia de la Salud AmbientalVigilancia de la Salud Ambiental2026</v>
          </cell>
          <cell r="G5098" t="str">
            <v>Acciones de Fiscalización y Aseguramiento Sanitario</v>
          </cell>
          <cell r="H5098" t="str">
            <v>Línea Calidad de Agua y Saneamiento básico</v>
          </cell>
          <cell r="I5098" t="str">
            <v>GSP</v>
          </cell>
          <cell r="J5098" t="str">
            <v>Establecimiento vigilado y controlado</v>
          </cell>
          <cell r="K5098" t="str">
            <v>VER SIVIGILA</v>
          </cell>
          <cell r="L5098" t="str">
            <v>VER SIVIGILA</v>
          </cell>
          <cell r="M5098" t="str">
            <v>2_SANTA_FE</v>
          </cell>
          <cell r="N5098" t="str">
            <v>2_FEBRERO_2026</v>
          </cell>
          <cell r="O5098" t="str">
            <v>215112. Vigilancia de la Salud AmbientalVigilancia de la Salud Ambiental20262_SANTA_FE2_FEBRERO_2026</v>
          </cell>
          <cell r="P5098">
            <v>91656</v>
          </cell>
          <cell r="S5098">
            <v>1</v>
          </cell>
          <cell r="T5098">
            <v>91656</v>
          </cell>
        </row>
        <row r="5099">
          <cell r="F5099" t="str">
            <v>215112. Vigilancia de la Salud AmbientalVigilancia de la Salud Ambiental2026</v>
          </cell>
          <cell r="G5099" t="str">
            <v>Acciones de Fiscalización y Aseguramiento Sanitario</v>
          </cell>
          <cell r="H5099" t="str">
            <v>Línea Calidad de Agua y Saneamiento básico</v>
          </cell>
          <cell r="I5099" t="str">
            <v>GSP</v>
          </cell>
          <cell r="J5099" t="str">
            <v>Establecimiento vigilado y controlado</v>
          </cell>
          <cell r="K5099" t="str">
            <v>VER SIVIGILA</v>
          </cell>
          <cell r="L5099" t="str">
            <v>VER SIVIGILA</v>
          </cell>
          <cell r="M5099" t="str">
            <v>4_SAN_CRISTOBAL</v>
          </cell>
          <cell r="N5099" t="str">
            <v>2_FEBRERO_2026</v>
          </cell>
          <cell r="O5099" t="str">
            <v>215112. Vigilancia de la Salud AmbientalVigilancia de la Salud Ambiental20264_SAN_CRISTOBAL2_FEBRERO_2026</v>
          </cell>
          <cell r="P5099">
            <v>91656</v>
          </cell>
          <cell r="S5099">
            <v>1</v>
          </cell>
          <cell r="T5099">
            <v>91656</v>
          </cell>
        </row>
        <row r="5100">
          <cell r="F5100" t="str">
            <v>215112. Vigilancia de la Salud AmbientalVigilancia de la Salud Ambiental2026</v>
          </cell>
          <cell r="G5100" t="str">
            <v>Acciones de Fiscalización y Aseguramiento Sanitario</v>
          </cell>
          <cell r="H5100" t="str">
            <v>Línea Calidad de Agua y Saneamiento básico</v>
          </cell>
          <cell r="I5100" t="str">
            <v>GSP</v>
          </cell>
          <cell r="J5100" t="str">
            <v>Establecimiento vigilado y controlado</v>
          </cell>
          <cell r="K5100" t="str">
            <v>VER SIVIGILA</v>
          </cell>
          <cell r="L5100" t="str">
            <v>VER SIVIGILA</v>
          </cell>
          <cell r="M5100" t="str">
            <v>3_MARTIRES</v>
          </cell>
          <cell r="N5100" t="str">
            <v>2_FEBRERO_2026</v>
          </cell>
          <cell r="O5100" t="str">
            <v>215112. Vigilancia de la Salud AmbientalVigilancia de la Salud Ambiental20263_MARTIRES2_FEBRERO_2026</v>
          </cell>
          <cell r="P5100">
            <v>91656</v>
          </cell>
          <cell r="S5100">
            <v>1</v>
          </cell>
          <cell r="T5100">
            <v>91656</v>
          </cell>
        </row>
        <row r="5101">
          <cell r="F5101" t="str">
            <v>215112. Vigilancia de la Salud AmbientalVigilancia de la Salud Ambiental2026</v>
          </cell>
          <cell r="G5101" t="str">
            <v>Acciones de Fiscalización y Aseguramiento Sanitario</v>
          </cell>
          <cell r="H5101" t="str">
            <v>Línea Calidad de Agua y Saneamiento básico</v>
          </cell>
          <cell r="I5101" t="str">
            <v>GSP</v>
          </cell>
          <cell r="J5101" t="str">
            <v>Establecimiento vigilado y controlado</v>
          </cell>
          <cell r="K5101" t="str">
            <v>VER SIVIGILA</v>
          </cell>
          <cell r="L5101" t="str">
            <v>VER SIVIGILA</v>
          </cell>
          <cell r="M5101" t="str">
            <v>6_ANTONIO_NARIÑO</v>
          </cell>
          <cell r="N5101" t="str">
            <v>2_FEBRERO_2026</v>
          </cell>
          <cell r="O5101" t="str">
            <v>215112. Vigilancia de la Salud AmbientalVigilancia de la Salud Ambiental20266_ANTONIO_NARIÑO2_FEBRERO_2026</v>
          </cell>
          <cell r="P5101">
            <v>91656</v>
          </cell>
          <cell r="S5101">
            <v>2</v>
          </cell>
          <cell r="T5101">
            <v>183312</v>
          </cell>
        </row>
        <row r="5102">
          <cell r="F5102" t="str">
            <v>215112. Vigilancia de la Salud AmbientalVigilancia de la Salud Ambiental2026</v>
          </cell>
          <cell r="G5102" t="str">
            <v>Acciones de Fiscalización y Aseguramiento Sanitario</v>
          </cell>
          <cell r="H5102" t="str">
            <v>Línea Calidad de Agua y Saneamiento básico</v>
          </cell>
          <cell r="I5102" t="str">
            <v>GSP</v>
          </cell>
          <cell r="J5102" t="str">
            <v>Establecimiento vigilado y controlado</v>
          </cell>
          <cell r="K5102" t="str">
            <v>VER SIVIGILA</v>
          </cell>
          <cell r="L5102" t="str">
            <v>VER SIVIGILA</v>
          </cell>
          <cell r="M5102" t="str">
            <v>1_CANDELARIA</v>
          </cell>
          <cell r="N5102" t="str">
            <v>2_FEBRERO_2026</v>
          </cell>
          <cell r="O5102" t="str">
            <v>215112. Vigilancia de la Salud AmbientalVigilancia de la Salud Ambiental20261_CANDELARIA2_FEBRERO_2026</v>
          </cell>
          <cell r="P5102">
            <v>91656</v>
          </cell>
          <cell r="S5102">
            <v>1</v>
          </cell>
          <cell r="T5102">
            <v>91656</v>
          </cell>
        </row>
        <row r="5103">
          <cell r="F5103" t="str">
            <v>215112. Vigilancia de la Salud AmbientalVigilancia de la Salud Ambiental2026</v>
          </cell>
          <cell r="G5103" t="str">
            <v>Acciones de Fiscalización y Aseguramiento Sanitario</v>
          </cell>
          <cell r="H5103" t="str">
            <v>Línea Calidad de Agua y Saneamiento básico</v>
          </cell>
          <cell r="I5103" t="str">
            <v>GSP</v>
          </cell>
          <cell r="J5103" t="str">
            <v>Establecimiento vigilado y controlado</v>
          </cell>
          <cell r="K5103" t="str">
            <v>VER SIVIGILA</v>
          </cell>
          <cell r="L5103" t="str">
            <v>VER SIVIGILA</v>
          </cell>
          <cell r="M5103" t="str">
            <v>5_RAFAEL_URIBE</v>
          </cell>
          <cell r="N5103" t="str">
            <v>2_FEBRERO_2026</v>
          </cell>
          <cell r="O5103" t="str">
            <v>215112. Vigilancia de la Salud AmbientalVigilancia de la Salud Ambiental20265_RAFAEL_URIBE2_FEBRERO_2026</v>
          </cell>
          <cell r="P5103">
            <v>91656</v>
          </cell>
          <cell r="S5103">
            <v>2</v>
          </cell>
          <cell r="T5103">
            <v>183312</v>
          </cell>
        </row>
        <row r="5104">
          <cell r="F5104" t="str">
            <v>215212. Vigilancia de la Salud AmbientalVigilancia de la Salud Ambiental2026</v>
          </cell>
          <cell r="G5104" t="str">
            <v>Acciones de Fiscalización y Aseguramiento Sanitario</v>
          </cell>
          <cell r="H5104" t="str">
            <v>Línea Calidad de Agua y Saneamiento básico</v>
          </cell>
          <cell r="I5104" t="str">
            <v>GSP</v>
          </cell>
          <cell r="J5104" t="str">
            <v>Establecimiento vigilado y controlado</v>
          </cell>
          <cell r="K5104" t="str">
            <v>VER SIVIGILA</v>
          </cell>
          <cell r="L5104" t="str">
            <v>VER SIVIGILA</v>
          </cell>
          <cell r="M5104" t="str">
            <v>2_SANTA_FE</v>
          </cell>
          <cell r="N5104" t="str">
            <v>2_FEBRERO_2026</v>
          </cell>
          <cell r="O5104" t="str">
            <v>215212. Vigilancia de la Salud AmbientalVigilancia de la Salud Ambiental20262_SANTA_FE2_FEBRERO_2026</v>
          </cell>
          <cell r="P5104">
            <v>122208</v>
          </cell>
          <cell r="S5104">
            <v>6</v>
          </cell>
          <cell r="T5104">
            <v>733248</v>
          </cell>
        </row>
        <row r="5105">
          <cell r="F5105" t="str">
            <v>215212. Vigilancia de la Salud AmbientalVigilancia de la Salud Ambiental2026</v>
          </cell>
          <cell r="G5105" t="str">
            <v>Acciones de Fiscalización y Aseguramiento Sanitario</v>
          </cell>
          <cell r="H5105" t="str">
            <v>Línea Calidad de Agua y Saneamiento básico</v>
          </cell>
          <cell r="I5105" t="str">
            <v>GSP</v>
          </cell>
          <cell r="J5105" t="str">
            <v>Establecimiento vigilado y controlado</v>
          </cell>
          <cell r="K5105" t="str">
            <v>VER SIVIGILA</v>
          </cell>
          <cell r="L5105" t="str">
            <v>VER SIVIGILA</v>
          </cell>
          <cell r="M5105" t="str">
            <v>4_SAN_CRISTOBAL</v>
          </cell>
          <cell r="N5105" t="str">
            <v>2_FEBRERO_2026</v>
          </cell>
          <cell r="O5105" t="str">
            <v>215212. Vigilancia de la Salud AmbientalVigilancia de la Salud Ambiental20264_SAN_CRISTOBAL2_FEBRERO_2026</v>
          </cell>
          <cell r="P5105">
            <v>122208</v>
          </cell>
          <cell r="S5105">
            <v>8</v>
          </cell>
          <cell r="T5105">
            <v>977664</v>
          </cell>
        </row>
        <row r="5106">
          <cell r="F5106" t="str">
            <v>215212. Vigilancia de la Salud AmbientalVigilancia de la Salud Ambiental2026</v>
          </cell>
          <cell r="G5106" t="str">
            <v>Acciones de Fiscalización y Aseguramiento Sanitario</v>
          </cell>
          <cell r="H5106" t="str">
            <v>Línea Calidad de Agua y Saneamiento básico</v>
          </cell>
          <cell r="I5106" t="str">
            <v>GSP</v>
          </cell>
          <cell r="J5106" t="str">
            <v>Establecimiento vigilado y controlado</v>
          </cell>
          <cell r="K5106" t="str">
            <v>VER SIVIGILA</v>
          </cell>
          <cell r="L5106" t="str">
            <v>VER SIVIGILA</v>
          </cell>
          <cell r="M5106" t="str">
            <v>3_MARTIRES</v>
          </cell>
          <cell r="N5106" t="str">
            <v>2_FEBRERO_2026</v>
          </cell>
          <cell r="O5106" t="str">
            <v>215212. Vigilancia de la Salud AmbientalVigilancia de la Salud Ambiental20263_MARTIRES2_FEBRERO_2026</v>
          </cell>
          <cell r="P5106">
            <v>122208</v>
          </cell>
          <cell r="S5106">
            <v>2</v>
          </cell>
          <cell r="T5106">
            <v>244416</v>
          </cell>
        </row>
        <row r="5107">
          <cell r="F5107" t="str">
            <v>215212. Vigilancia de la Salud AmbientalVigilancia de la Salud Ambiental2026</v>
          </cell>
          <cell r="G5107" t="str">
            <v>Acciones de Fiscalización y Aseguramiento Sanitario</v>
          </cell>
          <cell r="H5107" t="str">
            <v>Línea Calidad de Agua y Saneamiento básico</v>
          </cell>
          <cell r="I5107" t="str">
            <v>GSP</v>
          </cell>
          <cell r="J5107" t="str">
            <v>Establecimiento vigilado y controlado</v>
          </cell>
          <cell r="K5107" t="str">
            <v>VER SIVIGILA</v>
          </cell>
          <cell r="L5107" t="str">
            <v>VER SIVIGILA</v>
          </cell>
          <cell r="M5107" t="str">
            <v>6_ANTONIO_NARIÑO</v>
          </cell>
          <cell r="N5107" t="str">
            <v>2_FEBRERO_2026</v>
          </cell>
          <cell r="O5107" t="str">
            <v>215212. Vigilancia de la Salud AmbientalVigilancia de la Salud Ambiental20266_ANTONIO_NARIÑO2_FEBRERO_2026</v>
          </cell>
          <cell r="P5107">
            <v>122208</v>
          </cell>
          <cell r="S5107">
            <v>4</v>
          </cell>
          <cell r="T5107">
            <v>488832</v>
          </cell>
        </row>
        <row r="5108">
          <cell r="F5108" t="str">
            <v>215212. Vigilancia de la Salud AmbientalVigilancia de la Salud Ambiental2026</v>
          </cell>
          <cell r="G5108" t="str">
            <v>Acciones de Fiscalización y Aseguramiento Sanitario</v>
          </cell>
          <cell r="H5108" t="str">
            <v>Línea Calidad de Agua y Saneamiento básico</v>
          </cell>
          <cell r="I5108" t="str">
            <v>GSP</v>
          </cell>
          <cell r="J5108" t="str">
            <v>Establecimiento vigilado y controlado</v>
          </cell>
          <cell r="K5108" t="str">
            <v>VER SIVIGILA</v>
          </cell>
          <cell r="L5108" t="str">
            <v>VER SIVIGILA</v>
          </cell>
          <cell r="M5108" t="str">
            <v>1_CANDELARIA</v>
          </cell>
          <cell r="N5108" t="str">
            <v>2_FEBRERO_2026</v>
          </cell>
          <cell r="O5108" t="str">
            <v>215212. Vigilancia de la Salud AmbientalVigilancia de la Salud Ambiental20261_CANDELARIA2_FEBRERO_2026</v>
          </cell>
          <cell r="P5108">
            <v>0</v>
          </cell>
          <cell r="S5108">
            <v>0</v>
          </cell>
          <cell r="T5108">
            <v>0</v>
          </cell>
        </row>
        <row r="5109">
          <cell r="F5109" t="str">
            <v>215212. Vigilancia de la Salud AmbientalVigilancia de la Salud Ambiental2026</v>
          </cell>
          <cell r="G5109" t="str">
            <v>Acciones de Fiscalización y Aseguramiento Sanitario</v>
          </cell>
          <cell r="H5109" t="str">
            <v>Línea Calidad de Agua y Saneamiento básico</v>
          </cell>
          <cell r="I5109" t="str">
            <v>GSP</v>
          </cell>
          <cell r="J5109" t="str">
            <v>Establecimiento vigilado y controlado</v>
          </cell>
          <cell r="K5109" t="str">
            <v>VER SIVIGILA</v>
          </cell>
          <cell r="L5109" t="str">
            <v>VER SIVIGILA</v>
          </cell>
          <cell r="M5109" t="str">
            <v>5_RAFAEL_URIBE</v>
          </cell>
          <cell r="N5109" t="str">
            <v>2_FEBRERO_2026</v>
          </cell>
          <cell r="O5109" t="str">
            <v>215212. Vigilancia de la Salud AmbientalVigilancia de la Salud Ambiental20265_RAFAEL_URIBE2_FEBRERO_2026</v>
          </cell>
          <cell r="P5109">
            <v>122208</v>
          </cell>
          <cell r="S5109">
            <v>7</v>
          </cell>
          <cell r="T5109">
            <v>855456</v>
          </cell>
        </row>
        <row r="5110">
          <cell r="F5110" t="str">
            <v>215312. Vigilancia de la Salud AmbientalVigilancia de la Salud Ambiental2026</v>
          </cell>
          <cell r="G5110" t="str">
            <v>Acciones de Fiscalización y Aseguramiento Sanitario</v>
          </cell>
          <cell r="H5110" t="str">
            <v>Línea Calidad de Agua y Saneamiento básico</v>
          </cell>
          <cell r="I5110" t="str">
            <v>GSP</v>
          </cell>
          <cell r="J5110" t="str">
            <v>Establecimiento vigilado y controlado</v>
          </cell>
          <cell r="K5110" t="str">
            <v>VER SIVIGILA</v>
          </cell>
          <cell r="L5110" t="str">
            <v>VER SIVIGILA</v>
          </cell>
          <cell r="M5110" t="str">
            <v>2_SANTA_FE</v>
          </cell>
          <cell r="N5110" t="str">
            <v>2_FEBRERO_2026</v>
          </cell>
          <cell r="O5110" t="str">
            <v>215312. Vigilancia de la Salud AmbientalVigilancia de la Salud Ambiental20262_SANTA_FE2_FEBRERO_2026</v>
          </cell>
          <cell r="P5110">
            <v>183312</v>
          </cell>
          <cell r="S5110">
            <v>1</v>
          </cell>
          <cell r="T5110">
            <v>183312</v>
          </cell>
        </row>
        <row r="5111">
          <cell r="F5111" t="str">
            <v>215312. Vigilancia de la Salud AmbientalVigilancia de la Salud Ambiental2026</v>
          </cell>
          <cell r="G5111" t="str">
            <v>Acciones de Fiscalización y Aseguramiento Sanitario</v>
          </cell>
          <cell r="H5111" t="str">
            <v>Línea Calidad de Agua y Saneamiento básico</v>
          </cell>
          <cell r="I5111" t="str">
            <v>GSP</v>
          </cell>
          <cell r="J5111" t="str">
            <v>Establecimiento vigilado y controlado</v>
          </cell>
          <cell r="K5111" t="str">
            <v>VER SIVIGILA</v>
          </cell>
          <cell r="L5111" t="str">
            <v>VER SIVIGILA</v>
          </cell>
          <cell r="M5111" t="str">
            <v>4_SAN_CRISTOBAL</v>
          </cell>
          <cell r="N5111" t="str">
            <v>2_FEBRERO_2026</v>
          </cell>
          <cell r="O5111" t="str">
            <v>215312. Vigilancia de la Salud AmbientalVigilancia de la Salud Ambiental20264_SAN_CRISTOBAL2_FEBRERO_2026</v>
          </cell>
          <cell r="P5111">
            <v>183312</v>
          </cell>
          <cell r="S5111">
            <v>8</v>
          </cell>
          <cell r="T5111">
            <v>1466496</v>
          </cell>
        </row>
        <row r="5112">
          <cell r="F5112" t="str">
            <v>215312. Vigilancia de la Salud AmbientalVigilancia de la Salud Ambiental2026</v>
          </cell>
          <cell r="G5112" t="str">
            <v>Acciones de Fiscalización y Aseguramiento Sanitario</v>
          </cell>
          <cell r="H5112" t="str">
            <v>Línea Calidad de Agua y Saneamiento básico</v>
          </cell>
          <cell r="I5112" t="str">
            <v>GSP</v>
          </cell>
          <cell r="J5112" t="str">
            <v>Establecimiento vigilado y controlado</v>
          </cell>
          <cell r="K5112" t="str">
            <v>VER SIVIGILA</v>
          </cell>
          <cell r="L5112" t="str">
            <v>VER SIVIGILA</v>
          </cell>
          <cell r="M5112" t="str">
            <v>3_MARTIRES</v>
          </cell>
          <cell r="N5112" t="str">
            <v>2_FEBRERO_2026</v>
          </cell>
          <cell r="O5112" t="str">
            <v>215312. Vigilancia de la Salud AmbientalVigilancia de la Salud Ambiental20263_MARTIRES2_FEBRERO_2026</v>
          </cell>
          <cell r="P5112">
            <v>183312</v>
          </cell>
          <cell r="S5112">
            <v>2</v>
          </cell>
          <cell r="T5112">
            <v>366624</v>
          </cell>
        </row>
        <row r="5113">
          <cell r="F5113" t="str">
            <v>215312. Vigilancia de la Salud AmbientalVigilancia de la Salud Ambiental2026</v>
          </cell>
          <cell r="G5113" t="str">
            <v>Acciones de Fiscalización y Aseguramiento Sanitario</v>
          </cell>
          <cell r="H5113" t="str">
            <v>Línea Calidad de Agua y Saneamiento básico</v>
          </cell>
          <cell r="I5113" t="str">
            <v>GSP</v>
          </cell>
          <cell r="J5113" t="str">
            <v>Establecimiento vigilado y controlado</v>
          </cell>
          <cell r="K5113" t="str">
            <v>VER SIVIGILA</v>
          </cell>
          <cell r="L5113" t="str">
            <v>VER SIVIGILA</v>
          </cell>
          <cell r="M5113" t="str">
            <v>6_ANTONIO_NARIÑO</v>
          </cell>
          <cell r="N5113" t="str">
            <v>2_FEBRERO_2026</v>
          </cell>
          <cell r="O5113" t="str">
            <v>215312. Vigilancia de la Salud AmbientalVigilancia de la Salud Ambiental20266_ANTONIO_NARIÑO2_FEBRERO_2026</v>
          </cell>
          <cell r="P5113">
            <v>183312</v>
          </cell>
          <cell r="S5113">
            <v>6</v>
          </cell>
          <cell r="T5113">
            <v>1099872</v>
          </cell>
        </row>
        <row r="5114">
          <cell r="F5114" t="str">
            <v>215312. Vigilancia de la Salud AmbientalVigilancia de la Salud Ambiental2026</v>
          </cell>
          <cell r="G5114" t="str">
            <v>Acciones de Fiscalización y Aseguramiento Sanitario</v>
          </cell>
          <cell r="H5114" t="str">
            <v>Línea Calidad de Agua y Saneamiento básico</v>
          </cell>
          <cell r="I5114" t="str">
            <v>GSP</v>
          </cell>
          <cell r="J5114" t="str">
            <v>Establecimiento vigilado y controlado</v>
          </cell>
          <cell r="K5114" t="str">
            <v>VER SIVIGILA</v>
          </cell>
          <cell r="L5114" t="str">
            <v>VER SIVIGILA</v>
          </cell>
          <cell r="M5114" t="str">
            <v>1_CANDELARIA</v>
          </cell>
          <cell r="N5114" t="str">
            <v>2_FEBRERO_2026</v>
          </cell>
          <cell r="O5114" t="str">
            <v>215312. Vigilancia de la Salud AmbientalVigilancia de la Salud Ambiental20261_CANDELARIA2_FEBRERO_2026</v>
          </cell>
          <cell r="P5114">
            <v>183312</v>
          </cell>
          <cell r="S5114">
            <v>3</v>
          </cell>
          <cell r="T5114">
            <v>549936</v>
          </cell>
        </row>
        <row r="5115">
          <cell r="F5115" t="str">
            <v>215312. Vigilancia de la Salud AmbientalVigilancia de la Salud Ambiental2026</v>
          </cell>
          <cell r="G5115" t="str">
            <v>Acciones de Fiscalización y Aseguramiento Sanitario</v>
          </cell>
          <cell r="H5115" t="str">
            <v>Línea Calidad de Agua y Saneamiento básico</v>
          </cell>
          <cell r="I5115" t="str">
            <v>GSP</v>
          </cell>
          <cell r="J5115" t="str">
            <v>Establecimiento vigilado y controlado</v>
          </cell>
          <cell r="K5115" t="str">
            <v>VER SIVIGILA</v>
          </cell>
          <cell r="L5115" t="str">
            <v>VER SIVIGILA</v>
          </cell>
          <cell r="M5115" t="str">
            <v>5_RAFAEL_URIBE</v>
          </cell>
          <cell r="N5115" t="str">
            <v>2_FEBRERO_2026</v>
          </cell>
          <cell r="O5115" t="str">
            <v>215312. Vigilancia de la Salud AmbientalVigilancia de la Salud Ambiental20265_RAFAEL_URIBE2_FEBRERO_2026</v>
          </cell>
          <cell r="P5115">
            <v>183312</v>
          </cell>
          <cell r="S5115">
            <v>11</v>
          </cell>
          <cell r="T5115">
            <v>2016432</v>
          </cell>
        </row>
        <row r="5116">
          <cell r="F5116" t="str">
            <v>215412. Vigilancia de la Salud AmbientalVigilancia de la Salud Ambiental2026</v>
          </cell>
          <cell r="G5116" t="str">
            <v>Acciones de Fiscalización y Aseguramiento Sanitario</v>
          </cell>
          <cell r="H5116" t="str">
            <v>Línea Calidad de Agua y Saneamiento básico</v>
          </cell>
          <cell r="I5116" t="str">
            <v>GSP</v>
          </cell>
          <cell r="J5116" t="str">
            <v>Establecimiento vigilado y controlado</v>
          </cell>
          <cell r="K5116" t="str">
            <v>VER SIVIGILA</v>
          </cell>
          <cell r="L5116" t="str">
            <v>VER SIVIGILA</v>
          </cell>
          <cell r="M5116" t="str">
            <v>2_SANTA_FE</v>
          </cell>
          <cell r="N5116" t="str">
            <v>2_FEBRERO_2026</v>
          </cell>
          <cell r="O5116" t="str">
            <v>215412. Vigilancia de la Salud AmbientalVigilancia de la Salud Ambiental20262_SANTA_FE2_FEBRERO_2026</v>
          </cell>
          <cell r="P5116">
            <v>122208</v>
          </cell>
          <cell r="S5116">
            <v>3</v>
          </cell>
          <cell r="T5116">
            <v>366624</v>
          </cell>
        </row>
        <row r="5117">
          <cell r="F5117" t="str">
            <v>215412. Vigilancia de la Salud AmbientalVigilancia de la Salud Ambiental2026</v>
          </cell>
          <cell r="G5117" t="str">
            <v>Acciones de Fiscalización y Aseguramiento Sanitario</v>
          </cell>
          <cell r="H5117" t="str">
            <v>Línea Calidad de Agua y Saneamiento básico</v>
          </cell>
          <cell r="I5117" t="str">
            <v>GSP</v>
          </cell>
          <cell r="J5117" t="str">
            <v>Establecimiento vigilado y controlado</v>
          </cell>
          <cell r="K5117" t="str">
            <v>VER SIVIGILA</v>
          </cell>
          <cell r="L5117" t="str">
            <v>VER SIVIGILA</v>
          </cell>
          <cell r="M5117" t="str">
            <v>4_SAN_CRISTOBAL</v>
          </cell>
          <cell r="N5117" t="str">
            <v>2_FEBRERO_2026</v>
          </cell>
          <cell r="O5117" t="str">
            <v>215412. Vigilancia de la Salud AmbientalVigilancia de la Salud Ambiental20264_SAN_CRISTOBAL2_FEBRERO_2026</v>
          </cell>
          <cell r="P5117">
            <v>0</v>
          </cell>
          <cell r="S5117">
            <v>0</v>
          </cell>
          <cell r="T5117">
            <v>0</v>
          </cell>
        </row>
        <row r="5118">
          <cell r="F5118" t="str">
            <v>215412. Vigilancia de la Salud AmbientalVigilancia de la Salud Ambiental2026</v>
          </cell>
          <cell r="G5118" t="str">
            <v>Acciones de Fiscalización y Aseguramiento Sanitario</v>
          </cell>
          <cell r="H5118" t="str">
            <v>Línea Calidad de Agua y Saneamiento básico</v>
          </cell>
          <cell r="I5118" t="str">
            <v>GSP</v>
          </cell>
          <cell r="J5118" t="str">
            <v>Establecimiento vigilado y controlado</v>
          </cell>
          <cell r="K5118" t="str">
            <v>VER SIVIGILA</v>
          </cell>
          <cell r="L5118" t="str">
            <v>VER SIVIGILA</v>
          </cell>
          <cell r="M5118" t="str">
            <v>3_MARTIRES</v>
          </cell>
          <cell r="N5118" t="str">
            <v>2_FEBRERO_2026</v>
          </cell>
          <cell r="O5118" t="str">
            <v>215412. Vigilancia de la Salud AmbientalVigilancia de la Salud Ambiental20263_MARTIRES2_FEBRERO_2026</v>
          </cell>
          <cell r="P5118">
            <v>122208</v>
          </cell>
          <cell r="S5118">
            <v>1</v>
          </cell>
          <cell r="T5118">
            <v>122208</v>
          </cell>
        </row>
        <row r="5119">
          <cell r="F5119" t="str">
            <v>215412. Vigilancia de la Salud AmbientalVigilancia de la Salud Ambiental2026</v>
          </cell>
          <cell r="G5119" t="str">
            <v>Acciones de Fiscalización y Aseguramiento Sanitario</v>
          </cell>
          <cell r="H5119" t="str">
            <v>Línea Calidad de Agua y Saneamiento básico</v>
          </cell>
          <cell r="I5119" t="str">
            <v>GSP</v>
          </cell>
          <cell r="J5119" t="str">
            <v>Establecimiento vigilado y controlado</v>
          </cell>
          <cell r="K5119" t="str">
            <v>VER SIVIGILA</v>
          </cell>
          <cell r="L5119" t="str">
            <v>VER SIVIGILA</v>
          </cell>
          <cell r="M5119" t="str">
            <v>6_ANTONIO_NARIÑO</v>
          </cell>
          <cell r="N5119" t="str">
            <v>2_FEBRERO_2026</v>
          </cell>
          <cell r="O5119" t="str">
            <v>215412. Vigilancia de la Salud AmbientalVigilancia de la Salud Ambiental20266_ANTONIO_NARIÑO2_FEBRERO_2026</v>
          </cell>
          <cell r="P5119">
            <v>122208</v>
          </cell>
          <cell r="S5119">
            <v>4</v>
          </cell>
          <cell r="T5119">
            <v>488832</v>
          </cell>
        </row>
        <row r="5120">
          <cell r="F5120" t="str">
            <v>215412. Vigilancia de la Salud AmbientalVigilancia de la Salud Ambiental2026</v>
          </cell>
          <cell r="G5120" t="str">
            <v>Acciones de Fiscalización y Aseguramiento Sanitario</v>
          </cell>
          <cell r="H5120" t="str">
            <v>Línea Calidad de Agua y Saneamiento básico</v>
          </cell>
          <cell r="I5120" t="str">
            <v>GSP</v>
          </cell>
          <cell r="J5120" t="str">
            <v>Establecimiento vigilado y controlado</v>
          </cell>
          <cell r="K5120" t="str">
            <v>VER SIVIGILA</v>
          </cell>
          <cell r="L5120" t="str">
            <v>VER SIVIGILA</v>
          </cell>
          <cell r="M5120" t="str">
            <v>1_CANDELARIA</v>
          </cell>
          <cell r="N5120" t="str">
            <v>2_FEBRERO_2026</v>
          </cell>
          <cell r="O5120" t="str">
            <v>215412. Vigilancia de la Salud AmbientalVigilancia de la Salud Ambiental20261_CANDELARIA2_FEBRERO_2026</v>
          </cell>
          <cell r="P5120">
            <v>0</v>
          </cell>
          <cell r="S5120">
            <v>0</v>
          </cell>
          <cell r="T5120">
            <v>0</v>
          </cell>
        </row>
        <row r="5121">
          <cell r="F5121" t="str">
            <v>215412. Vigilancia de la Salud AmbientalVigilancia de la Salud Ambiental2026</v>
          </cell>
          <cell r="G5121" t="str">
            <v>Acciones de Fiscalización y Aseguramiento Sanitario</v>
          </cell>
          <cell r="H5121" t="str">
            <v>Línea Calidad de Agua y Saneamiento básico</v>
          </cell>
          <cell r="I5121" t="str">
            <v>GSP</v>
          </cell>
          <cell r="J5121" t="str">
            <v>Establecimiento vigilado y controlado</v>
          </cell>
          <cell r="K5121" t="str">
            <v>VER SIVIGILA</v>
          </cell>
          <cell r="L5121" t="str">
            <v>VER SIVIGILA</v>
          </cell>
          <cell r="M5121" t="str">
            <v>5_RAFAEL_URIBE</v>
          </cell>
          <cell r="N5121" t="str">
            <v>2_FEBRERO_2026</v>
          </cell>
          <cell r="O5121" t="str">
            <v>215412. Vigilancia de la Salud AmbientalVigilancia de la Salud Ambiental20265_RAFAEL_URIBE2_FEBRERO_2026</v>
          </cell>
          <cell r="P5121">
            <v>122208</v>
          </cell>
          <cell r="S5121">
            <v>5</v>
          </cell>
          <cell r="T5121">
            <v>611040</v>
          </cell>
        </row>
        <row r="5122">
          <cell r="F5122" t="str">
            <v>219312. Vigilancia de la Salud AmbientalVigilancia de la Salud Ambiental2026</v>
          </cell>
          <cell r="G5122" t="str">
            <v>Acciones de Fiscalización y Aseguramiento Sanitario</v>
          </cell>
          <cell r="H5122" t="str">
            <v>Línea Calidad de Agua y Saneamiento básico</v>
          </cell>
          <cell r="I5122" t="str">
            <v>GSP</v>
          </cell>
          <cell r="J5122" t="str">
            <v>Establecimiento vigilado y controlado</v>
          </cell>
          <cell r="K5122" t="str">
            <v>VER SIVIGILA</v>
          </cell>
          <cell r="L5122" t="str">
            <v>VER SIVIGILA</v>
          </cell>
          <cell r="M5122" t="str">
            <v>2_SANTA_FE</v>
          </cell>
          <cell r="N5122" t="str">
            <v>2_FEBRERO_2026</v>
          </cell>
          <cell r="O5122" t="str">
            <v>219312. Vigilancia de la Salud AmbientalVigilancia de la Salud Ambiental20262_SANTA_FE2_FEBRERO_2026</v>
          </cell>
          <cell r="P5122">
            <v>91656</v>
          </cell>
          <cell r="S5122">
            <v>3</v>
          </cell>
          <cell r="T5122">
            <v>274968</v>
          </cell>
        </row>
        <row r="5123">
          <cell r="F5123" t="str">
            <v>219312. Vigilancia de la Salud AmbientalVigilancia de la Salud Ambiental2026</v>
          </cell>
          <cell r="G5123" t="str">
            <v>Acciones de Fiscalización y Aseguramiento Sanitario</v>
          </cell>
          <cell r="H5123" t="str">
            <v>Línea Calidad de Agua y Saneamiento básico</v>
          </cell>
          <cell r="I5123" t="str">
            <v>GSP</v>
          </cell>
          <cell r="J5123" t="str">
            <v>Establecimiento vigilado y controlado</v>
          </cell>
          <cell r="K5123" t="str">
            <v>VER SIVIGILA</v>
          </cell>
          <cell r="L5123" t="str">
            <v>VER SIVIGILA</v>
          </cell>
          <cell r="M5123" t="str">
            <v>6_ANTONIO_NARIÑO</v>
          </cell>
          <cell r="N5123" t="str">
            <v>2_FEBRERO_2026</v>
          </cell>
          <cell r="O5123" t="str">
            <v>219312. Vigilancia de la Salud AmbientalVigilancia de la Salud Ambiental20266_ANTONIO_NARIÑO2_FEBRERO_2026</v>
          </cell>
          <cell r="P5123">
            <v>0</v>
          </cell>
          <cell r="S5123">
            <v>0</v>
          </cell>
          <cell r="T5123">
            <v>0</v>
          </cell>
        </row>
        <row r="5124">
          <cell r="F5124" t="str">
            <v>237812. Vigilancia de la Salud AmbientalVigilancia de la Salud Ambiental2026</v>
          </cell>
          <cell r="G5124" t="str">
            <v>Vigilancia Epidemiológica de Efectos en Salud Asociados a Factores Ambientales</v>
          </cell>
          <cell r="H5124" t="str">
            <v>Línea Aire Ruido y Radiación Electromagnética</v>
          </cell>
          <cell r="I5124" t="str">
            <v>GSP</v>
          </cell>
          <cell r="J5124" t="str">
            <v>Vigilancia epidemiológica ambiental</v>
          </cell>
          <cell r="K5124" t="str">
            <v>VER SIVIGILA</v>
          </cell>
          <cell r="L5124" t="str">
            <v>VER SIVIGILA</v>
          </cell>
          <cell r="M5124" t="str">
            <v>2_SANTA_FE</v>
          </cell>
          <cell r="N5124" t="str">
            <v>2_FEBRERO_2026</v>
          </cell>
          <cell r="O5124" t="str">
            <v>237812. Vigilancia de la Salud AmbientalVigilancia de la Salud Ambiental20262_SANTA_FE2_FEBRERO_2026</v>
          </cell>
          <cell r="P5124">
            <v>54270</v>
          </cell>
          <cell r="S5124">
            <v>62</v>
          </cell>
          <cell r="T5124">
            <v>3364740</v>
          </cell>
        </row>
        <row r="5125">
          <cell r="F5125" t="str">
            <v>237812. Vigilancia de la Salud AmbientalVigilancia de la Salud Ambiental2026</v>
          </cell>
          <cell r="G5125" t="str">
            <v>Vigilancia Epidemiológica de Efectos en Salud Asociados a Factores Ambientales</v>
          </cell>
          <cell r="H5125" t="str">
            <v>Línea Aire Ruido y Radiación Electromagnética</v>
          </cell>
          <cell r="I5125" t="str">
            <v>GSP</v>
          </cell>
          <cell r="J5125" t="str">
            <v>Vigilancia epidemiológica ambiental</v>
          </cell>
          <cell r="K5125" t="str">
            <v>VER SIVIGILA</v>
          </cell>
          <cell r="L5125" t="str">
            <v>VER SIVIGILA</v>
          </cell>
          <cell r="M5125" t="str">
            <v>4_SAN_CRISTOBAL</v>
          </cell>
          <cell r="N5125" t="str">
            <v>2_FEBRERO_2026</v>
          </cell>
          <cell r="O5125" t="str">
            <v>237812. Vigilancia de la Salud AmbientalVigilancia de la Salud Ambiental20264_SAN_CRISTOBAL2_FEBRERO_2026</v>
          </cell>
          <cell r="P5125">
            <v>54270</v>
          </cell>
          <cell r="S5125">
            <v>76</v>
          </cell>
          <cell r="T5125">
            <v>4124520</v>
          </cell>
        </row>
        <row r="5126">
          <cell r="F5126" t="str">
            <v>237812. Vigilancia de la Salud AmbientalVigilancia de la Salud Ambiental2026</v>
          </cell>
          <cell r="G5126" t="str">
            <v>Vigilancia Epidemiológica de Efectos en Salud Asociados a Factores Ambientales</v>
          </cell>
          <cell r="H5126" t="str">
            <v>Línea Aire Ruido y Radiación Electromagnética</v>
          </cell>
          <cell r="I5126" t="str">
            <v>GSP</v>
          </cell>
          <cell r="J5126" t="str">
            <v>Vigilancia epidemiológica ambiental</v>
          </cell>
          <cell r="K5126" t="str">
            <v>VER SIVIGILA</v>
          </cell>
          <cell r="L5126" t="str">
            <v>VER SIVIGILA</v>
          </cell>
          <cell r="M5126" t="str">
            <v>3_MARTIRES</v>
          </cell>
          <cell r="N5126" t="str">
            <v>2_FEBRERO_2026</v>
          </cell>
          <cell r="O5126" t="str">
            <v>237812. Vigilancia de la Salud AmbientalVigilancia de la Salud Ambiental20263_MARTIRES2_FEBRERO_2026</v>
          </cell>
          <cell r="P5126">
            <v>54270</v>
          </cell>
          <cell r="S5126">
            <v>60</v>
          </cell>
          <cell r="T5126">
            <v>3256200</v>
          </cell>
        </row>
        <row r="5127">
          <cell r="F5127" t="str">
            <v>237812. Vigilancia de la Salud AmbientalVigilancia de la Salud Ambiental2026</v>
          </cell>
          <cell r="G5127" t="str">
            <v>Vigilancia Epidemiológica de Efectos en Salud Asociados a Factores Ambientales</v>
          </cell>
          <cell r="H5127" t="str">
            <v>Línea Aire Ruido y Radiación Electromagnética</v>
          </cell>
          <cell r="I5127" t="str">
            <v>GSP</v>
          </cell>
          <cell r="J5127" t="str">
            <v>Vigilancia epidemiológica ambiental</v>
          </cell>
          <cell r="K5127" t="str">
            <v>VER SIVIGILA</v>
          </cell>
          <cell r="L5127" t="str">
            <v>VER SIVIGILA</v>
          </cell>
          <cell r="M5127" t="str">
            <v>6_ANTONIO_NARIÑO</v>
          </cell>
          <cell r="N5127" t="str">
            <v>2_FEBRERO_2026</v>
          </cell>
          <cell r="O5127" t="str">
            <v>237812. Vigilancia de la Salud AmbientalVigilancia de la Salud Ambiental20266_ANTONIO_NARIÑO2_FEBRERO_2026</v>
          </cell>
          <cell r="P5127">
            <v>54270</v>
          </cell>
          <cell r="S5127">
            <v>60</v>
          </cell>
          <cell r="T5127">
            <v>3256200</v>
          </cell>
        </row>
        <row r="5128">
          <cell r="F5128" t="str">
            <v>237812. Vigilancia de la Salud AmbientalVigilancia de la Salud Ambiental2026</v>
          </cell>
          <cell r="G5128" t="str">
            <v>Vigilancia Epidemiológica de Efectos en Salud Asociados a Factores Ambientales</v>
          </cell>
          <cell r="H5128" t="str">
            <v>Línea Aire Ruido y Radiación Electromagnética</v>
          </cell>
          <cell r="I5128" t="str">
            <v>GSP</v>
          </cell>
          <cell r="J5128" t="str">
            <v>Vigilancia epidemiológica ambiental</v>
          </cell>
          <cell r="K5128" t="str">
            <v>VER SIVIGILA</v>
          </cell>
          <cell r="L5128" t="str">
            <v>VER SIVIGILA</v>
          </cell>
          <cell r="M5128" t="str">
            <v>1_CANDELARIA</v>
          </cell>
          <cell r="N5128" t="str">
            <v>2_FEBRERO_2026</v>
          </cell>
          <cell r="O5128" t="str">
            <v>237812. Vigilancia de la Salud AmbientalVigilancia de la Salud Ambiental20261_CANDELARIA2_FEBRERO_2026</v>
          </cell>
          <cell r="P5128">
            <v>54270</v>
          </cell>
          <cell r="S5128">
            <v>22</v>
          </cell>
          <cell r="T5128">
            <v>1193940</v>
          </cell>
        </row>
        <row r="5129">
          <cell r="F5129" t="str">
            <v>237812. Vigilancia de la Salud AmbientalVigilancia de la Salud Ambiental2026</v>
          </cell>
          <cell r="G5129" t="str">
            <v>Vigilancia Epidemiológica de Efectos en Salud Asociados a Factores Ambientales</v>
          </cell>
          <cell r="H5129" t="str">
            <v>Línea Aire Ruido y Radiación Electromagnética</v>
          </cell>
          <cell r="I5129" t="str">
            <v>GSP</v>
          </cell>
          <cell r="J5129" t="str">
            <v>Vigilancia epidemiológica ambiental</v>
          </cell>
          <cell r="K5129" t="str">
            <v>VER SIVIGILA</v>
          </cell>
          <cell r="L5129" t="str">
            <v>VER SIVIGILA</v>
          </cell>
          <cell r="M5129" t="str">
            <v>5_RAFAEL_URIBE</v>
          </cell>
          <cell r="N5129" t="str">
            <v>2_FEBRERO_2026</v>
          </cell>
          <cell r="O5129" t="str">
            <v>237812. Vigilancia de la Salud AmbientalVigilancia de la Salud Ambiental20265_RAFAEL_URIBE2_FEBRERO_2026</v>
          </cell>
          <cell r="P5129">
            <v>54270</v>
          </cell>
          <cell r="S5129">
            <v>70</v>
          </cell>
          <cell r="T5129">
            <v>3798900</v>
          </cell>
        </row>
        <row r="5130">
          <cell r="F5130" t="str">
            <v>237912. Vigilancia de la Salud AmbientalVigilancia de la Salud Ambiental2026</v>
          </cell>
          <cell r="G5130" t="str">
            <v>Vigilancia Epidemiológica de Efectos en Salud Asociados a Factores Ambientales</v>
          </cell>
          <cell r="H5130" t="str">
            <v>Línea Aire Ruido y Radiación Electromagnética</v>
          </cell>
          <cell r="I5130" t="str">
            <v>GSP</v>
          </cell>
          <cell r="J5130" t="str">
            <v>Vigilancia epidemiológica ambiental</v>
          </cell>
          <cell r="K5130" t="str">
            <v>VER SIVIGILA</v>
          </cell>
          <cell r="L5130" t="str">
            <v>VER SIVIGILA</v>
          </cell>
          <cell r="M5130" t="str">
            <v>2_SANTA_FE</v>
          </cell>
          <cell r="N5130" t="str">
            <v>2_FEBRERO_2026</v>
          </cell>
          <cell r="O5130" t="str">
            <v>237912. Vigilancia de la Salud AmbientalVigilancia de la Salud Ambiental20262_SANTA_FE2_FEBRERO_2026</v>
          </cell>
          <cell r="P5130">
            <v>3673744</v>
          </cell>
          <cell r="S5130">
            <v>2</v>
          </cell>
          <cell r="T5130">
            <v>7347488</v>
          </cell>
        </row>
        <row r="5131">
          <cell r="F5131" t="str">
            <v>237912. Vigilancia de la Salud AmbientalVigilancia de la Salud Ambiental2026</v>
          </cell>
          <cell r="G5131" t="str">
            <v>Vigilancia Epidemiológica de Efectos en Salud Asociados a Factores Ambientales</v>
          </cell>
          <cell r="H5131" t="str">
            <v>Línea Aire Ruido y Radiación Electromagnética</v>
          </cell>
          <cell r="I5131" t="str">
            <v>GSP</v>
          </cell>
          <cell r="J5131" t="str">
            <v>Vigilancia epidemiológica ambiental</v>
          </cell>
          <cell r="K5131" t="str">
            <v>VER SIVIGILA</v>
          </cell>
          <cell r="L5131" t="str">
            <v>VER SIVIGILA</v>
          </cell>
          <cell r="M5131" t="str">
            <v>4_SAN_CRISTOBAL</v>
          </cell>
          <cell r="N5131" t="str">
            <v>2_FEBRERO_2026</v>
          </cell>
          <cell r="O5131" t="str">
            <v>237912. Vigilancia de la Salud AmbientalVigilancia de la Salud Ambiental20264_SAN_CRISTOBAL2_FEBRERO_2026</v>
          </cell>
          <cell r="P5131">
            <v>3673744</v>
          </cell>
          <cell r="S5131">
            <v>2</v>
          </cell>
          <cell r="T5131">
            <v>7347488</v>
          </cell>
        </row>
        <row r="5132">
          <cell r="F5132" t="str">
            <v>237912. Vigilancia de la Salud AmbientalVigilancia de la Salud Ambiental2026</v>
          </cell>
          <cell r="G5132" t="str">
            <v>Vigilancia Epidemiológica de Efectos en Salud Asociados a Factores Ambientales</v>
          </cell>
          <cell r="H5132" t="str">
            <v>Línea Aire Ruido y Radiación Electromagnética</v>
          </cell>
          <cell r="I5132" t="str">
            <v>GSP</v>
          </cell>
          <cell r="J5132" t="str">
            <v>Vigilancia epidemiológica ambiental</v>
          </cell>
          <cell r="K5132" t="str">
            <v>VER SIVIGILA</v>
          </cell>
          <cell r="L5132" t="str">
            <v>VER SIVIGILA</v>
          </cell>
          <cell r="M5132" t="str">
            <v>5_RAFAEL_URIBE</v>
          </cell>
          <cell r="N5132" t="str">
            <v>2_FEBRERO_2026</v>
          </cell>
          <cell r="O5132" t="str">
            <v>237912. Vigilancia de la Salud AmbientalVigilancia de la Salud Ambiental20265_RAFAEL_URIBE2_FEBRERO_2026</v>
          </cell>
          <cell r="P5132">
            <v>3673744</v>
          </cell>
          <cell r="S5132">
            <v>2</v>
          </cell>
          <cell r="T5132">
            <v>7347488</v>
          </cell>
        </row>
        <row r="5133">
          <cell r="F5133" t="str">
            <v>238012. Vigilancia de la Salud AmbientalVigilancia de la Salud Ambiental2026</v>
          </cell>
          <cell r="G5133" t="str">
            <v>Vigilancia Epidemiológica de Efectos en Salud Asociados a Factores Ambientales</v>
          </cell>
          <cell r="H5133" t="str">
            <v>Línea Aire Ruido y Radiación Electromagnética</v>
          </cell>
          <cell r="I5133" t="str">
            <v>GSP</v>
          </cell>
          <cell r="J5133" t="str">
            <v>Vigilancia epidemiológica ambiental</v>
          </cell>
          <cell r="K5133" t="str">
            <v>VER SIVIGILA</v>
          </cell>
          <cell r="L5133" t="str">
            <v>VER SIVIGILA</v>
          </cell>
          <cell r="M5133" t="str">
            <v>4_SAN_CRISTOBAL</v>
          </cell>
          <cell r="N5133" t="str">
            <v>2_FEBRERO_2026</v>
          </cell>
          <cell r="O5133" t="str">
            <v>238012. Vigilancia de la Salud AmbientalVigilancia de la Salud Ambiental20264_SAN_CRISTOBAL2_FEBRERO_2026</v>
          </cell>
          <cell r="P5133">
            <v>3673744</v>
          </cell>
          <cell r="S5133">
            <v>2</v>
          </cell>
          <cell r="T5133">
            <v>7347488</v>
          </cell>
        </row>
        <row r="5134">
          <cell r="F5134" t="str">
            <v>238612. Vigilancia de la Salud AmbientalVigilancia de la Salud Ambiental2026</v>
          </cell>
          <cell r="G5134" t="str">
            <v>Atención de Eventos de Interés en salud pública</v>
          </cell>
          <cell r="H5134" t="str">
            <v>Línea Calidad de Agua y Saneamiento básico</v>
          </cell>
          <cell r="I5134" t="str">
            <v>GSP</v>
          </cell>
          <cell r="J5134" t="str">
            <v>Atención de Eventos de Interés en salud pública</v>
          </cell>
          <cell r="K5134" t="str">
            <v>VER SIVIGILA</v>
          </cell>
          <cell r="L5134" t="str">
            <v>VER SIVIGILA</v>
          </cell>
          <cell r="M5134" t="str">
            <v>4_SAN_CRISTOBAL</v>
          </cell>
          <cell r="N5134" t="str">
            <v>2_FEBRERO_2026</v>
          </cell>
          <cell r="O5134" t="str">
            <v>238612. Vigilancia de la Salud AmbientalVigilancia de la Salud Ambiental20264_SAN_CRISTOBAL2_FEBRERO_2026</v>
          </cell>
          <cell r="P5134">
            <v>5621568</v>
          </cell>
          <cell r="S5134">
            <v>1</v>
          </cell>
          <cell r="T5134">
            <v>5621568</v>
          </cell>
        </row>
        <row r="5135">
          <cell r="F5135" t="str">
            <v>238712. Vigilancia de la Salud AmbientalVigilancia de la Salud Ambiental2026</v>
          </cell>
          <cell r="G5135" t="str">
            <v>Acciones de Fiscalización y Aseguramiento Sanitario</v>
          </cell>
          <cell r="H5135" t="str">
            <v>Línea eventos transmisibles de origen zoonótico</v>
          </cell>
          <cell r="I5135" t="str">
            <v>GSP</v>
          </cell>
          <cell r="J5135" t="str">
            <v>Establecimiento vigilado y controlado</v>
          </cell>
          <cell r="K5135" t="str">
            <v>VER SIVIGILA</v>
          </cell>
          <cell r="L5135" t="str">
            <v>VER SIVIGILA</v>
          </cell>
          <cell r="M5135" t="str">
            <v>2_SANTA_FE</v>
          </cell>
          <cell r="N5135" t="str">
            <v>2_FEBRERO_2026</v>
          </cell>
          <cell r="O5135" t="str">
            <v>238712. Vigilancia de la Salud AmbientalVigilancia de la Salud Ambiental20262_SANTA_FE2_FEBRERO_2026</v>
          </cell>
          <cell r="P5135">
            <v>0</v>
          </cell>
          <cell r="S5135">
            <v>0</v>
          </cell>
          <cell r="T5135">
            <v>0</v>
          </cell>
        </row>
        <row r="5136">
          <cell r="F5136" t="str">
            <v>238712. Vigilancia de la Salud AmbientalVigilancia de la Salud Ambiental2026</v>
          </cell>
          <cell r="G5136" t="str">
            <v>Acciones de Fiscalización y Aseguramiento Sanitario</v>
          </cell>
          <cell r="H5136" t="str">
            <v>Línea eventos transmisibles de origen zoonótico</v>
          </cell>
          <cell r="I5136" t="str">
            <v>GSP</v>
          </cell>
          <cell r="J5136" t="str">
            <v>Establecimiento vigilado y controlado</v>
          </cell>
          <cell r="K5136" t="str">
            <v>VER SIVIGILA</v>
          </cell>
          <cell r="L5136" t="str">
            <v>VER SIVIGILA</v>
          </cell>
          <cell r="M5136" t="str">
            <v>4_SAN_CRISTOBAL</v>
          </cell>
          <cell r="N5136" t="str">
            <v>2_FEBRERO_2026</v>
          </cell>
          <cell r="O5136" t="str">
            <v>238712. Vigilancia de la Salud AmbientalVigilancia de la Salud Ambiental20264_SAN_CRISTOBAL2_FEBRERO_2026</v>
          </cell>
          <cell r="P5136">
            <v>0</v>
          </cell>
          <cell r="S5136">
            <v>0</v>
          </cell>
          <cell r="T5136">
            <v>0</v>
          </cell>
        </row>
        <row r="5137">
          <cell r="F5137" t="str">
            <v>238712. Vigilancia de la Salud AmbientalVigilancia de la Salud Ambiental2026</v>
          </cell>
          <cell r="G5137" t="str">
            <v>Acciones de Fiscalización y Aseguramiento Sanitario</v>
          </cell>
          <cell r="H5137" t="str">
            <v>Línea eventos transmisibles de origen zoonótico</v>
          </cell>
          <cell r="I5137" t="str">
            <v>GSP</v>
          </cell>
          <cell r="J5137" t="str">
            <v>Establecimiento vigilado y controlado</v>
          </cell>
          <cell r="K5137" t="str">
            <v>VER SIVIGILA</v>
          </cell>
          <cell r="L5137" t="str">
            <v>VER SIVIGILA</v>
          </cell>
          <cell r="M5137" t="str">
            <v>3_MARTIRES</v>
          </cell>
          <cell r="N5137" t="str">
            <v>2_FEBRERO_2026</v>
          </cell>
          <cell r="O5137" t="str">
            <v>238712. Vigilancia de la Salud AmbientalVigilancia de la Salud Ambiental20263_MARTIRES2_FEBRERO_2026</v>
          </cell>
          <cell r="P5137">
            <v>61104</v>
          </cell>
          <cell r="S5137">
            <v>1</v>
          </cell>
          <cell r="T5137">
            <v>61104</v>
          </cell>
        </row>
        <row r="5138">
          <cell r="F5138" t="str">
            <v>238712. Vigilancia de la Salud AmbientalVigilancia de la Salud Ambiental2026</v>
          </cell>
          <cell r="G5138" t="str">
            <v>Acciones de Fiscalización y Aseguramiento Sanitario</v>
          </cell>
          <cell r="H5138" t="str">
            <v>Línea eventos transmisibles de origen zoonótico</v>
          </cell>
          <cell r="I5138" t="str">
            <v>GSP</v>
          </cell>
          <cell r="J5138" t="str">
            <v>Establecimiento vigilado y controlado</v>
          </cell>
          <cell r="K5138" t="str">
            <v>VER SIVIGILA</v>
          </cell>
          <cell r="L5138" t="str">
            <v>VER SIVIGILA</v>
          </cell>
          <cell r="M5138" t="str">
            <v>6_ANTONIO_NARIÑO</v>
          </cell>
          <cell r="N5138" t="str">
            <v>2_FEBRERO_2026</v>
          </cell>
          <cell r="O5138" t="str">
            <v>238712. Vigilancia de la Salud AmbientalVigilancia de la Salud Ambiental20266_ANTONIO_NARIÑO2_FEBRERO_2026</v>
          </cell>
          <cell r="P5138">
            <v>0</v>
          </cell>
          <cell r="S5138">
            <v>0</v>
          </cell>
          <cell r="T5138">
            <v>0</v>
          </cell>
        </row>
        <row r="5139">
          <cell r="F5139" t="str">
            <v>238712. Vigilancia de la Salud AmbientalVigilancia de la Salud Ambiental2026</v>
          </cell>
          <cell r="G5139" t="str">
            <v>Acciones de Fiscalización y Aseguramiento Sanitario</v>
          </cell>
          <cell r="H5139" t="str">
            <v>Línea eventos transmisibles de origen zoonótico</v>
          </cell>
          <cell r="I5139" t="str">
            <v>GSP</v>
          </cell>
          <cell r="J5139" t="str">
            <v>Establecimiento vigilado y controlado</v>
          </cell>
          <cell r="K5139" t="str">
            <v>VER SIVIGILA</v>
          </cell>
          <cell r="L5139" t="str">
            <v>VER SIVIGILA</v>
          </cell>
          <cell r="M5139" t="str">
            <v>1_CANDELARIA</v>
          </cell>
          <cell r="N5139" t="str">
            <v>2_FEBRERO_2026</v>
          </cell>
          <cell r="O5139" t="str">
            <v>238712. Vigilancia de la Salud AmbientalVigilancia de la Salud Ambiental20261_CANDELARIA2_FEBRERO_2026</v>
          </cell>
          <cell r="P5139">
            <v>0</v>
          </cell>
          <cell r="S5139">
            <v>0</v>
          </cell>
          <cell r="T5139">
            <v>0</v>
          </cell>
        </row>
        <row r="5140">
          <cell r="F5140" t="str">
            <v>238712. Vigilancia de la Salud AmbientalVigilancia de la Salud Ambiental2026</v>
          </cell>
          <cell r="G5140" t="str">
            <v>Acciones de Fiscalización y Aseguramiento Sanitario</v>
          </cell>
          <cell r="H5140" t="str">
            <v>Línea eventos transmisibles de origen zoonótico</v>
          </cell>
          <cell r="I5140" t="str">
            <v>GSP</v>
          </cell>
          <cell r="J5140" t="str">
            <v>Establecimiento vigilado y controlado</v>
          </cell>
          <cell r="K5140" t="str">
            <v>VER SIVIGILA</v>
          </cell>
          <cell r="L5140" t="str">
            <v>VER SIVIGILA</v>
          </cell>
          <cell r="M5140" t="str">
            <v>5_RAFAEL_URIBE</v>
          </cell>
          <cell r="N5140" t="str">
            <v>2_FEBRERO_2026</v>
          </cell>
          <cell r="O5140" t="str">
            <v>238712. Vigilancia de la Salud AmbientalVigilancia de la Salud Ambiental20265_RAFAEL_URIBE2_FEBRERO_2026</v>
          </cell>
          <cell r="P5140">
            <v>0</v>
          </cell>
          <cell r="S5140">
            <v>0</v>
          </cell>
          <cell r="T5140">
            <v>0</v>
          </cell>
        </row>
        <row r="5141">
          <cell r="F5141" t="str">
            <v>238812. Vigilancia de la Salud AmbientalVigilancia de la Salud Ambiental2026</v>
          </cell>
          <cell r="G5141" t="str">
            <v>Acciones de Fiscalización y Aseguramiento Sanitario</v>
          </cell>
          <cell r="H5141" t="str">
            <v>Línea eventos transmisibles de origen zoonótico</v>
          </cell>
          <cell r="I5141" t="str">
            <v>GSP</v>
          </cell>
          <cell r="J5141" t="str">
            <v>Establecimiento vigilado y controlado</v>
          </cell>
          <cell r="K5141" t="str">
            <v>VER SIVIGILA</v>
          </cell>
          <cell r="L5141" t="str">
            <v>VER SIVIGILA</v>
          </cell>
          <cell r="M5141" t="str">
            <v>2_SANTA_FE</v>
          </cell>
          <cell r="N5141" t="str">
            <v>2_FEBRERO_2026</v>
          </cell>
          <cell r="O5141" t="str">
            <v>238812. Vigilancia de la Salud AmbientalVigilancia de la Salud Ambiental20262_SANTA_FE2_FEBRERO_2026</v>
          </cell>
          <cell r="P5141">
            <v>91656</v>
          </cell>
          <cell r="S5141">
            <v>2</v>
          </cell>
          <cell r="T5141">
            <v>183312</v>
          </cell>
        </row>
        <row r="5142">
          <cell r="F5142" t="str">
            <v>238812. Vigilancia de la Salud AmbientalVigilancia de la Salud Ambiental2026</v>
          </cell>
          <cell r="G5142" t="str">
            <v>Acciones de Fiscalización y Aseguramiento Sanitario</v>
          </cell>
          <cell r="H5142" t="str">
            <v>Línea eventos transmisibles de origen zoonótico</v>
          </cell>
          <cell r="I5142" t="str">
            <v>GSP</v>
          </cell>
          <cell r="J5142" t="str">
            <v>Establecimiento vigilado y controlado</v>
          </cell>
          <cell r="K5142" t="str">
            <v>VER SIVIGILA</v>
          </cell>
          <cell r="L5142" t="str">
            <v>VER SIVIGILA</v>
          </cell>
          <cell r="M5142" t="str">
            <v>4_SAN_CRISTOBAL</v>
          </cell>
          <cell r="N5142" t="str">
            <v>2_FEBRERO_2026</v>
          </cell>
          <cell r="O5142" t="str">
            <v>238812. Vigilancia de la Salud AmbientalVigilancia de la Salud Ambiental20264_SAN_CRISTOBAL2_FEBRERO_2026</v>
          </cell>
          <cell r="P5142">
            <v>91656</v>
          </cell>
          <cell r="S5142">
            <v>6</v>
          </cell>
          <cell r="T5142">
            <v>549936</v>
          </cell>
        </row>
        <row r="5143">
          <cell r="F5143" t="str">
            <v>238812. Vigilancia de la Salud AmbientalVigilancia de la Salud Ambiental2026</v>
          </cell>
          <cell r="G5143" t="str">
            <v>Acciones de Fiscalización y Aseguramiento Sanitario</v>
          </cell>
          <cell r="H5143" t="str">
            <v>Línea eventos transmisibles de origen zoonótico</v>
          </cell>
          <cell r="I5143" t="str">
            <v>GSP</v>
          </cell>
          <cell r="J5143" t="str">
            <v>Establecimiento vigilado y controlado</v>
          </cell>
          <cell r="K5143" t="str">
            <v>VER SIVIGILA</v>
          </cell>
          <cell r="L5143" t="str">
            <v>VER SIVIGILA</v>
          </cell>
          <cell r="M5143" t="str">
            <v>3_MARTIRES</v>
          </cell>
          <cell r="N5143" t="str">
            <v>2_FEBRERO_2026</v>
          </cell>
          <cell r="O5143" t="str">
            <v>238812. Vigilancia de la Salud AmbientalVigilancia de la Salud Ambiental20263_MARTIRES2_FEBRERO_2026</v>
          </cell>
          <cell r="P5143">
            <v>91656</v>
          </cell>
          <cell r="S5143">
            <v>1</v>
          </cell>
          <cell r="T5143">
            <v>91656</v>
          </cell>
        </row>
        <row r="5144">
          <cell r="F5144" t="str">
            <v>238812. Vigilancia de la Salud AmbientalVigilancia de la Salud Ambiental2026</v>
          </cell>
          <cell r="G5144" t="str">
            <v>Acciones de Fiscalización y Aseguramiento Sanitario</v>
          </cell>
          <cell r="H5144" t="str">
            <v>Línea eventos transmisibles de origen zoonótico</v>
          </cell>
          <cell r="I5144" t="str">
            <v>GSP</v>
          </cell>
          <cell r="J5144" t="str">
            <v>Establecimiento vigilado y controlado</v>
          </cell>
          <cell r="K5144" t="str">
            <v>VER SIVIGILA</v>
          </cell>
          <cell r="L5144" t="str">
            <v>VER SIVIGILA</v>
          </cell>
          <cell r="M5144" t="str">
            <v>6_ANTONIO_NARIÑO</v>
          </cell>
          <cell r="N5144" t="str">
            <v>2_FEBRERO_2026</v>
          </cell>
          <cell r="O5144" t="str">
            <v>238812. Vigilancia de la Salud AmbientalVigilancia de la Salud Ambiental20266_ANTONIO_NARIÑO2_FEBRERO_2026</v>
          </cell>
          <cell r="P5144">
            <v>91656</v>
          </cell>
          <cell r="S5144">
            <v>1</v>
          </cell>
          <cell r="T5144">
            <v>91656</v>
          </cell>
        </row>
        <row r="5145">
          <cell r="F5145" t="str">
            <v>238812. Vigilancia de la Salud AmbientalVigilancia de la Salud Ambiental2026</v>
          </cell>
          <cell r="G5145" t="str">
            <v>Acciones de Fiscalización y Aseguramiento Sanitario</v>
          </cell>
          <cell r="H5145" t="str">
            <v>Línea eventos transmisibles de origen zoonótico</v>
          </cell>
          <cell r="I5145" t="str">
            <v>GSP</v>
          </cell>
          <cell r="J5145" t="str">
            <v>Establecimiento vigilado y controlado</v>
          </cell>
          <cell r="K5145" t="str">
            <v>VER SIVIGILA</v>
          </cell>
          <cell r="L5145" t="str">
            <v>VER SIVIGILA</v>
          </cell>
          <cell r="M5145" t="str">
            <v>1_CANDELARIA</v>
          </cell>
          <cell r="N5145" t="str">
            <v>2_FEBRERO_2026</v>
          </cell>
          <cell r="O5145" t="str">
            <v>238812. Vigilancia de la Salud AmbientalVigilancia de la Salud Ambiental20261_CANDELARIA2_FEBRERO_2026</v>
          </cell>
          <cell r="P5145">
            <v>0</v>
          </cell>
          <cell r="S5145">
            <v>0</v>
          </cell>
          <cell r="T5145">
            <v>0</v>
          </cell>
        </row>
        <row r="5146">
          <cell r="F5146" t="str">
            <v>238812. Vigilancia de la Salud AmbientalVigilancia de la Salud Ambiental2026</v>
          </cell>
          <cell r="G5146" t="str">
            <v>Acciones de Fiscalización y Aseguramiento Sanitario</v>
          </cell>
          <cell r="H5146" t="str">
            <v>Línea eventos transmisibles de origen zoonótico</v>
          </cell>
          <cell r="I5146" t="str">
            <v>GSP</v>
          </cell>
          <cell r="J5146" t="str">
            <v>Establecimiento vigilado y controlado</v>
          </cell>
          <cell r="K5146" t="str">
            <v>VER SIVIGILA</v>
          </cell>
          <cell r="L5146" t="str">
            <v>VER SIVIGILA</v>
          </cell>
          <cell r="M5146" t="str">
            <v>5_RAFAEL_URIBE</v>
          </cell>
          <cell r="N5146" t="str">
            <v>2_FEBRERO_2026</v>
          </cell>
          <cell r="O5146" t="str">
            <v>238812. Vigilancia de la Salud AmbientalVigilancia de la Salud Ambiental20265_RAFAEL_URIBE2_FEBRERO_2026</v>
          </cell>
          <cell r="P5146">
            <v>91656</v>
          </cell>
          <cell r="S5146">
            <v>4</v>
          </cell>
          <cell r="T5146">
            <v>366624</v>
          </cell>
        </row>
        <row r="5147">
          <cell r="F5147" t="str">
            <v>238912. Vigilancia de la Salud AmbientalVigilancia de la Salud Ambiental2026</v>
          </cell>
          <cell r="G5147" t="str">
            <v>Intervenciones en Viviendas</v>
          </cell>
          <cell r="H5147" t="str">
            <v>Línea eventos transmisibles de origen zoonótico</v>
          </cell>
          <cell r="I5147" t="str">
            <v>GSP</v>
          </cell>
          <cell r="J5147" t="str">
            <v>Inspección en Viviendas</v>
          </cell>
          <cell r="K5147" t="str">
            <v>VER SIVIGILA</v>
          </cell>
          <cell r="L5147" t="str">
            <v>VER SIVIGILA</v>
          </cell>
          <cell r="M5147" t="str">
            <v>6_ANTONIO_NARIÑO</v>
          </cell>
          <cell r="N5147" t="str">
            <v>2_FEBRERO_2026</v>
          </cell>
          <cell r="O5147" t="str">
            <v>238912. Vigilancia de la Salud AmbientalVigilancia de la Salud Ambiental20266_ANTONIO_NARIÑO2_FEBRERO_2026</v>
          </cell>
          <cell r="P5147">
            <v>0</v>
          </cell>
          <cell r="S5147">
            <v>0</v>
          </cell>
          <cell r="T5147">
            <v>0</v>
          </cell>
        </row>
        <row r="5148">
          <cell r="F5148" t="str">
            <v>238912. Vigilancia de la Salud AmbientalVigilancia de la Salud Ambiental2026</v>
          </cell>
          <cell r="G5148" t="str">
            <v>Intervenciones en Viviendas</v>
          </cell>
          <cell r="H5148" t="str">
            <v>Línea eventos transmisibles de origen zoonótico</v>
          </cell>
          <cell r="I5148" t="str">
            <v>GSP</v>
          </cell>
          <cell r="J5148" t="str">
            <v>Inspección en Viviendas</v>
          </cell>
          <cell r="K5148" t="str">
            <v>VER SIVIGILA</v>
          </cell>
          <cell r="L5148" t="str">
            <v>VER SIVIGILA</v>
          </cell>
          <cell r="M5148" t="str">
            <v>1_CANDELARIA</v>
          </cell>
          <cell r="N5148" t="str">
            <v>2_FEBRERO_2026</v>
          </cell>
          <cell r="O5148" t="str">
            <v>238912. Vigilancia de la Salud AmbientalVigilancia de la Salud Ambiental20261_CANDELARIA2_FEBRERO_2026</v>
          </cell>
          <cell r="P5148">
            <v>61104</v>
          </cell>
          <cell r="S5148">
            <v>2</v>
          </cell>
          <cell r="T5148">
            <v>122208</v>
          </cell>
        </row>
        <row r="5149">
          <cell r="F5149" t="str">
            <v>239012. Vigilancia de la Salud AmbientalVigilancia de la Salud Ambiental2026</v>
          </cell>
          <cell r="G5149" t="str">
            <v>Intervenciones en Viviendas</v>
          </cell>
          <cell r="H5149" t="str">
            <v>Línea eventos transmisibles de origen zoonótico</v>
          </cell>
          <cell r="I5149" t="str">
            <v>GSP</v>
          </cell>
          <cell r="J5149" t="str">
            <v>Inspección en Viviendas</v>
          </cell>
          <cell r="K5149" t="str">
            <v>VER SIVIGILA</v>
          </cell>
          <cell r="L5149" t="str">
            <v>VER SIVIGILA</v>
          </cell>
          <cell r="M5149" t="str">
            <v>6_ANTONIO_NARIÑO</v>
          </cell>
          <cell r="N5149" t="str">
            <v>2_FEBRERO_2026</v>
          </cell>
          <cell r="O5149" t="str">
            <v>239012. Vigilancia de la Salud AmbientalVigilancia de la Salud Ambiental20266_ANTONIO_NARIÑO2_FEBRERO_2026</v>
          </cell>
          <cell r="P5149">
            <v>61104</v>
          </cell>
          <cell r="S5149">
            <v>30</v>
          </cell>
          <cell r="T5149">
            <v>1833120</v>
          </cell>
        </row>
        <row r="5150">
          <cell r="F5150" t="str">
            <v>239012. Vigilancia de la Salud AmbientalVigilancia de la Salud Ambiental2026</v>
          </cell>
          <cell r="G5150" t="str">
            <v>Intervenciones en Viviendas</v>
          </cell>
          <cell r="H5150" t="str">
            <v>Línea eventos transmisibles de origen zoonótico</v>
          </cell>
          <cell r="I5150" t="str">
            <v>GSP</v>
          </cell>
          <cell r="J5150" t="str">
            <v>Inspección en Viviendas</v>
          </cell>
          <cell r="K5150" t="str">
            <v>VER SIVIGILA</v>
          </cell>
          <cell r="L5150" t="str">
            <v>VER SIVIGILA</v>
          </cell>
          <cell r="M5150" t="str">
            <v>1_CANDELARIA</v>
          </cell>
          <cell r="N5150" t="str">
            <v>2_FEBRERO_2026</v>
          </cell>
          <cell r="O5150" t="str">
            <v>239012. Vigilancia de la Salud AmbientalVigilancia de la Salud Ambiental20261_CANDELARIA2_FEBRERO_2026</v>
          </cell>
          <cell r="P5150">
            <v>0</v>
          </cell>
          <cell r="S5150">
            <v>0</v>
          </cell>
          <cell r="T5150">
            <v>0</v>
          </cell>
        </row>
        <row r="5151">
          <cell r="F5151" t="str">
            <v>239112. Vigilancia de la Salud AmbientalVigilancia de la Salud Ambiental2026</v>
          </cell>
          <cell r="G5151" t="str">
            <v>Educación para la Salud Pública - Vigilancia de la Salud Ambiental</v>
          </cell>
          <cell r="H5151" t="str">
            <v>Línea eventos transmisibles de origen zoonótico</v>
          </cell>
          <cell r="I5151" t="str">
            <v>GSP</v>
          </cell>
          <cell r="J5151" t="str">
            <v>Fortalecimiento de capacidades</v>
          </cell>
          <cell r="K5151" t="str">
            <v>VER SIVIGILA</v>
          </cell>
          <cell r="L5151" t="str">
            <v>VER SIVIGILA</v>
          </cell>
          <cell r="M5151" t="str">
            <v>1_CANDELARIA</v>
          </cell>
          <cell r="N5151" t="str">
            <v>2_FEBRERO_2026</v>
          </cell>
          <cell r="O5151" t="str">
            <v>239112. Vigilancia de la Salud AmbientalVigilancia de la Salud Ambiental20261_CANDELARIA2_FEBRERO_2026</v>
          </cell>
          <cell r="P5151">
            <v>0</v>
          </cell>
          <cell r="S5151">
            <v>0</v>
          </cell>
          <cell r="T5151">
            <v>0</v>
          </cell>
        </row>
        <row r="5152">
          <cell r="F5152" t="str">
            <v>239212. Vigilancia de la Salud AmbientalVigilancia de la Salud Ambiental2026</v>
          </cell>
          <cell r="G5152" t="str">
            <v>Intervenciones en Viviendas</v>
          </cell>
          <cell r="H5152" t="str">
            <v>Línea eventos transmisibles de origen zoonótico</v>
          </cell>
          <cell r="I5152" t="str">
            <v>GSP</v>
          </cell>
          <cell r="J5152" t="str">
            <v>Inspección en Viviendas</v>
          </cell>
          <cell r="K5152" t="str">
            <v>VER SIVIGILA</v>
          </cell>
          <cell r="L5152" t="str">
            <v>VER SIVIGILA</v>
          </cell>
          <cell r="M5152" t="str">
            <v>6_ANTONIO_NARIÑO</v>
          </cell>
          <cell r="N5152" t="str">
            <v>2_FEBRERO_2026</v>
          </cell>
          <cell r="O5152" t="str">
            <v>239212. Vigilancia de la Salud AmbientalVigilancia de la Salud Ambiental20266_ANTONIO_NARIÑO2_FEBRERO_2026</v>
          </cell>
          <cell r="P5152">
            <v>61104</v>
          </cell>
          <cell r="S5152">
            <v>5</v>
          </cell>
          <cell r="T5152">
            <v>305520</v>
          </cell>
        </row>
        <row r="5153">
          <cell r="F5153" t="str">
            <v>239212. Vigilancia de la Salud AmbientalVigilancia de la Salud Ambiental2026</v>
          </cell>
          <cell r="G5153" t="str">
            <v>Intervenciones en Viviendas</v>
          </cell>
          <cell r="H5153" t="str">
            <v>Línea eventos transmisibles de origen zoonótico</v>
          </cell>
          <cell r="I5153" t="str">
            <v>GSP</v>
          </cell>
          <cell r="J5153" t="str">
            <v>Inspección en Viviendas</v>
          </cell>
          <cell r="K5153" t="str">
            <v>VER SIVIGILA</v>
          </cell>
          <cell r="L5153" t="str">
            <v>VER SIVIGILA</v>
          </cell>
          <cell r="M5153" t="str">
            <v>1_CANDELARIA</v>
          </cell>
          <cell r="N5153" t="str">
            <v>2_FEBRERO_2026</v>
          </cell>
          <cell r="O5153" t="str">
            <v>239212. Vigilancia de la Salud AmbientalVigilancia de la Salud Ambiental20261_CANDELARIA2_FEBRERO_2026</v>
          </cell>
          <cell r="P5153">
            <v>61104</v>
          </cell>
          <cell r="S5153">
            <v>5</v>
          </cell>
          <cell r="T5153">
            <v>305520</v>
          </cell>
        </row>
        <row r="5154">
          <cell r="F5154" t="str">
            <v>239312. Vigilancia de la Salud AmbientalVigilancia de la Salud Ambiental2026</v>
          </cell>
          <cell r="G5154" t="str">
            <v>Acciones de Fiscalización y Aseguramiento Sanitario</v>
          </cell>
          <cell r="H5154" t="str">
            <v>Línea eventos transmisibles de origen zoonótico</v>
          </cell>
          <cell r="I5154" t="str">
            <v>GSP</v>
          </cell>
          <cell r="J5154" t="str">
            <v>Establecimiento vigilado y controlado</v>
          </cell>
          <cell r="K5154" t="str">
            <v>VER SIVIGILA</v>
          </cell>
          <cell r="L5154" t="str">
            <v>VER SIVIGILA</v>
          </cell>
          <cell r="M5154" t="str">
            <v>2_SANTA_FE</v>
          </cell>
          <cell r="N5154" t="str">
            <v>2_FEBRERO_2026</v>
          </cell>
          <cell r="O5154" t="str">
            <v>239312. Vigilancia de la Salud AmbientalVigilancia de la Salud Ambiental20262_SANTA_FE2_FEBRERO_2026</v>
          </cell>
          <cell r="P5154">
            <v>91656</v>
          </cell>
          <cell r="S5154">
            <v>7</v>
          </cell>
          <cell r="T5154">
            <v>641592</v>
          </cell>
        </row>
        <row r="5155">
          <cell r="F5155" t="str">
            <v>239312. Vigilancia de la Salud AmbientalVigilancia de la Salud Ambiental2026</v>
          </cell>
          <cell r="G5155" t="str">
            <v>Acciones de Fiscalización y Aseguramiento Sanitario</v>
          </cell>
          <cell r="H5155" t="str">
            <v>Línea eventos transmisibles de origen zoonótico</v>
          </cell>
          <cell r="I5155" t="str">
            <v>GSP</v>
          </cell>
          <cell r="J5155" t="str">
            <v>Establecimiento vigilado y controlado</v>
          </cell>
          <cell r="K5155" t="str">
            <v>VER SIVIGILA</v>
          </cell>
          <cell r="L5155" t="str">
            <v>VER SIVIGILA</v>
          </cell>
          <cell r="M5155" t="str">
            <v>4_SAN_CRISTOBAL</v>
          </cell>
          <cell r="N5155" t="str">
            <v>2_FEBRERO_2026</v>
          </cell>
          <cell r="O5155" t="str">
            <v>239312. Vigilancia de la Salud AmbientalVigilancia de la Salud Ambiental20264_SAN_CRISTOBAL2_FEBRERO_2026</v>
          </cell>
          <cell r="P5155">
            <v>91656</v>
          </cell>
          <cell r="S5155">
            <v>6</v>
          </cell>
          <cell r="T5155">
            <v>549936</v>
          </cell>
        </row>
        <row r="5156">
          <cell r="F5156" t="str">
            <v>239312. Vigilancia de la Salud AmbientalVigilancia de la Salud Ambiental2026</v>
          </cell>
          <cell r="G5156" t="str">
            <v>Acciones de Fiscalización y Aseguramiento Sanitario</v>
          </cell>
          <cell r="H5156" t="str">
            <v>Línea eventos transmisibles de origen zoonótico</v>
          </cell>
          <cell r="I5156" t="str">
            <v>GSP</v>
          </cell>
          <cell r="J5156" t="str">
            <v>Establecimiento vigilado y controlado</v>
          </cell>
          <cell r="K5156" t="str">
            <v>VER SIVIGILA</v>
          </cell>
          <cell r="L5156" t="str">
            <v>VER SIVIGILA</v>
          </cell>
          <cell r="M5156" t="str">
            <v>3_MARTIRES</v>
          </cell>
          <cell r="N5156" t="str">
            <v>2_FEBRERO_2026</v>
          </cell>
          <cell r="O5156" t="str">
            <v>239312. Vigilancia de la Salud AmbientalVigilancia de la Salud Ambiental20263_MARTIRES2_FEBRERO_2026</v>
          </cell>
          <cell r="P5156">
            <v>91656</v>
          </cell>
          <cell r="S5156">
            <v>1</v>
          </cell>
          <cell r="T5156">
            <v>91656</v>
          </cell>
        </row>
        <row r="5157">
          <cell r="F5157" t="str">
            <v>239312. Vigilancia de la Salud AmbientalVigilancia de la Salud Ambiental2026</v>
          </cell>
          <cell r="G5157" t="str">
            <v>Acciones de Fiscalización y Aseguramiento Sanitario</v>
          </cell>
          <cell r="H5157" t="str">
            <v>Línea eventos transmisibles de origen zoonótico</v>
          </cell>
          <cell r="I5157" t="str">
            <v>GSP</v>
          </cell>
          <cell r="J5157" t="str">
            <v>Establecimiento vigilado y controlado</v>
          </cell>
          <cell r="K5157" t="str">
            <v>VER SIVIGILA</v>
          </cell>
          <cell r="L5157" t="str">
            <v>VER SIVIGILA</v>
          </cell>
          <cell r="M5157" t="str">
            <v>6_ANTONIO_NARIÑO</v>
          </cell>
          <cell r="N5157" t="str">
            <v>2_FEBRERO_2026</v>
          </cell>
          <cell r="O5157" t="str">
            <v>239312. Vigilancia de la Salud AmbientalVigilancia de la Salud Ambiental20266_ANTONIO_NARIÑO2_FEBRERO_2026</v>
          </cell>
          <cell r="P5157">
            <v>91656</v>
          </cell>
          <cell r="S5157">
            <v>7</v>
          </cell>
          <cell r="T5157">
            <v>641592</v>
          </cell>
        </row>
        <row r="5158">
          <cell r="F5158" t="str">
            <v>239312. Vigilancia de la Salud AmbientalVigilancia de la Salud Ambiental2026</v>
          </cell>
          <cell r="G5158" t="str">
            <v>Acciones de Fiscalización y Aseguramiento Sanitario</v>
          </cell>
          <cell r="H5158" t="str">
            <v>Línea eventos transmisibles de origen zoonótico</v>
          </cell>
          <cell r="I5158" t="str">
            <v>GSP</v>
          </cell>
          <cell r="J5158" t="str">
            <v>Establecimiento vigilado y controlado</v>
          </cell>
          <cell r="K5158" t="str">
            <v>VER SIVIGILA</v>
          </cell>
          <cell r="L5158" t="str">
            <v>VER SIVIGILA</v>
          </cell>
          <cell r="M5158" t="str">
            <v>1_CANDELARIA</v>
          </cell>
          <cell r="N5158" t="str">
            <v>2_FEBRERO_2026</v>
          </cell>
          <cell r="O5158" t="str">
            <v>239312. Vigilancia de la Salud AmbientalVigilancia de la Salud Ambiental20261_CANDELARIA2_FEBRERO_2026</v>
          </cell>
          <cell r="P5158">
            <v>91656</v>
          </cell>
          <cell r="S5158">
            <v>1</v>
          </cell>
          <cell r="T5158">
            <v>91656</v>
          </cell>
        </row>
        <row r="5159">
          <cell r="F5159" t="str">
            <v>239312. Vigilancia de la Salud AmbientalVigilancia de la Salud Ambiental2026</v>
          </cell>
          <cell r="G5159" t="str">
            <v>Acciones de Fiscalización y Aseguramiento Sanitario</v>
          </cell>
          <cell r="H5159" t="str">
            <v>Línea eventos transmisibles de origen zoonótico</v>
          </cell>
          <cell r="I5159" t="str">
            <v>GSP</v>
          </cell>
          <cell r="J5159" t="str">
            <v>Establecimiento vigilado y controlado</v>
          </cell>
          <cell r="K5159" t="str">
            <v>VER SIVIGILA</v>
          </cell>
          <cell r="L5159" t="str">
            <v>VER SIVIGILA</v>
          </cell>
          <cell r="M5159" t="str">
            <v>5_RAFAEL_URIBE</v>
          </cell>
          <cell r="N5159" t="str">
            <v>2_FEBRERO_2026</v>
          </cell>
          <cell r="O5159" t="str">
            <v>239312. Vigilancia de la Salud AmbientalVigilancia de la Salud Ambiental20265_RAFAEL_URIBE2_FEBRERO_2026</v>
          </cell>
          <cell r="P5159">
            <v>91656</v>
          </cell>
          <cell r="S5159">
            <v>7</v>
          </cell>
          <cell r="T5159">
            <v>641592</v>
          </cell>
        </row>
        <row r="5160">
          <cell r="F5160" t="str">
            <v>239412. Vigilancia de la Salud AmbientalVigilancia de la Salud Ambiental2026</v>
          </cell>
          <cell r="G5160" t="str">
            <v>Acciones de Fiscalización y Aseguramiento Sanitario</v>
          </cell>
          <cell r="H5160" t="str">
            <v>Línea Calidad de Agua y Saneamiento básico</v>
          </cell>
          <cell r="I5160" t="str">
            <v>GSP</v>
          </cell>
          <cell r="J5160" t="str">
            <v>Establecimiento vigilado y controlado</v>
          </cell>
          <cell r="K5160" t="str">
            <v>VER SIVIGILA</v>
          </cell>
          <cell r="L5160" t="str">
            <v>VER SIVIGILA</v>
          </cell>
          <cell r="M5160" t="str">
            <v>2_SANTA_FE</v>
          </cell>
          <cell r="N5160" t="str">
            <v>2_FEBRERO_2026</v>
          </cell>
          <cell r="O5160" t="str">
            <v>239412. Vigilancia de la Salud AmbientalVigilancia de la Salud Ambiental20262_SANTA_FE2_FEBRERO_2026</v>
          </cell>
          <cell r="P5160">
            <v>0</v>
          </cell>
          <cell r="S5160">
            <v>0</v>
          </cell>
          <cell r="T5160">
            <v>0</v>
          </cell>
        </row>
        <row r="5161">
          <cell r="F5161" t="str">
            <v>239412. Vigilancia de la Salud AmbientalVigilancia de la Salud Ambiental2026</v>
          </cell>
          <cell r="G5161" t="str">
            <v>Acciones de Fiscalización y Aseguramiento Sanitario</v>
          </cell>
          <cell r="H5161" t="str">
            <v>Línea Calidad de Agua y Saneamiento básico</v>
          </cell>
          <cell r="I5161" t="str">
            <v>GSP</v>
          </cell>
          <cell r="J5161" t="str">
            <v>Establecimiento vigilado y controlado</v>
          </cell>
          <cell r="K5161" t="str">
            <v>VER SIVIGILA</v>
          </cell>
          <cell r="L5161" t="str">
            <v>VER SIVIGILA</v>
          </cell>
          <cell r="M5161" t="str">
            <v>4_SAN_CRISTOBAL</v>
          </cell>
          <cell r="N5161" t="str">
            <v>2_FEBRERO_2026</v>
          </cell>
          <cell r="O5161" t="str">
            <v>239412. Vigilancia de la Salud AmbientalVigilancia de la Salud Ambiental20264_SAN_CRISTOBAL2_FEBRERO_2026</v>
          </cell>
          <cell r="P5161">
            <v>0</v>
          </cell>
          <cell r="S5161">
            <v>0</v>
          </cell>
          <cell r="T5161">
            <v>0</v>
          </cell>
        </row>
        <row r="5162">
          <cell r="F5162" t="str">
            <v>239412. Vigilancia de la Salud AmbientalVigilancia de la Salud Ambiental2026</v>
          </cell>
          <cell r="G5162" t="str">
            <v>Acciones de Fiscalización y Aseguramiento Sanitario</v>
          </cell>
          <cell r="H5162" t="str">
            <v>Línea Calidad de Agua y Saneamiento básico</v>
          </cell>
          <cell r="I5162" t="str">
            <v>GSP</v>
          </cell>
          <cell r="J5162" t="str">
            <v>Establecimiento vigilado y controlado</v>
          </cell>
          <cell r="K5162" t="str">
            <v>VER SIVIGILA</v>
          </cell>
          <cell r="L5162" t="str">
            <v>VER SIVIGILA</v>
          </cell>
          <cell r="M5162" t="str">
            <v>3_MARTIRES</v>
          </cell>
          <cell r="N5162" t="str">
            <v>2_FEBRERO_2026</v>
          </cell>
          <cell r="O5162" t="str">
            <v>239412. Vigilancia de la Salud AmbientalVigilancia de la Salud Ambiental20263_MARTIRES2_FEBRERO_2026</v>
          </cell>
          <cell r="P5162">
            <v>0</v>
          </cell>
          <cell r="S5162">
            <v>0</v>
          </cell>
          <cell r="T5162">
            <v>0</v>
          </cell>
        </row>
        <row r="5163">
          <cell r="F5163" t="str">
            <v>239412. Vigilancia de la Salud AmbientalVigilancia de la Salud Ambiental2026</v>
          </cell>
          <cell r="G5163" t="str">
            <v>Acciones de Fiscalización y Aseguramiento Sanitario</v>
          </cell>
          <cell r="H5163" t="str">
            <v>Línea Calidad de Agua y Saneamiento básico</v>
          </cell>
          <cell r="I5163" t="str">
            <v>GSP</v>
          </cell>
          <cell r="J5163" t="str">
            <v>Establecimiento vigilado y controlado</v>
          </cell>
          <cell r="K5163" t="str">
            <v>VER SIVIGILA</v>
          </cell>
          <cell r="L5163" t="str">
            <v>VER SIVIGILA</v>
          </cell>
          <cell r="M5163" t="str">
            <v>6_ANTONIO_NARIÑO</v>
          </cell>
          <cell r="N5163" t="str">
            <v>2_FEBRERO_2026</v>
          </cell>
          <cell r="O5163" t="str">
            <v>239412. Vigilancia de la Salud AmbientalVigilancia de la Salud Ambiental20266_ANTONIO_NARIÑO2_FEBRERO_2026</v>
          </cell>
          <cell r="P5163">
            <v>0</v>
          </cell>
          <cell r="S5163">
            <v>0</v>
          </cell>
          <cell r="T5163">
            <v>0</v>
          </cell>
        </row>
        <row r="5164">
          <cell r="F5164" t="str">
            <v>239412. Vigilancia de la Salud AmbientalVigilancia de la Salud Ambiental2026</v>
          </cell>
          <cell r="G5164" t="str">
            <v>Acciones de Fiscalización y Aseguramiento Sanitario</v>
          </cell>
          <cell r="H5164" t="str">
            <v>Línea Calidad de Agua y Saneamiento básico</v>
          </cell>
          <cell r="I5164" t="str">
            <v>GSP</v>
          </cell>
          <cell r="J5164" t="str">
            <v>Establecimiento vigilado y controlado</v>
          </cell>
          <cell r="K5164" t="str">
            <v>VER SIVIGILA</v>
          </cell>
          <cell r="L5164" t="str">
            <v>VER SIVIGILA</v>
          </cell>
          <cell r="M5164" t="str">
            <v>1_CANDELARIA</v>
          </cell>
          <cell r="N5164" t="str">
            <v>2_FEBRERO_2026</v>
          </cell>
          <cell r="O5164" t="str">
            <v>239412. Vigilancia de la Salud AmbientalVigilancia de la Salud Ambiental20261_CANDELARIA2_FEBRERO_2026</v>
          </cell>
          <cell r="P5164">
            <v>0</v>
          </cell>
          <cell r="S5164">
            <v>0</v>
          </cell>
          <cell r="T5164">
            <v>0</v>
          </cell>
        </row>
        <row r="5165">
          <cell r="F5165" t="str">
            <v>239412. Vigilancia de la Salud AmbientalVigilancia de la Salud Ambiental2026</v>
          </cell>
          <cell r="G5165" t="str">
            <v>Acciones de Fiscalización y Aseguramiento Sanitario</v>
          </cell>
          <cell r="H5165" t="str">
            <v>Línea Calidad de Agua y Saneamiento básico</v>
          </cell>
          <cell r="I5165" t="str">
            <v>GSP</v>
          </cell>
          <cell r="J5165" t="str">
            <v>Establecimiento vigilado y controlado</v>
          </cell>
          <cell r="K5165" t="str">
            <v>VER SIVIGILA</v>
          </cell>
          <cell r="L5165" t="str">
            <v>VER SIVIGILA</v>
          </cell>
          <cell r="M5165" t="str">
            <v>5_RAFAEL_URIBE</v>
          </cell>
          <cell r="N5165" t="str">
            <v>2_FEBRERO_2026</v>
          </cell>
          <cell r="O5165" t="str">
            <v>239412. Vigilancia de la Salud AmbientalVigilancia de la Salud Ambiental20265_RAFAEL_URIBE2_FEBRERO_2026</v>
          </cell>
          <cell r="P5165">
            <v>0</v>
          </cell>
          <cell r="S5165">
            <v>0</v>
          </cell>
          <cell r="T5165">
            <v>0</v>
          </cell>
        </row>
        <row r="5166">
          <cell r="F5166" t="str">
            <v>239512. Vigilancia de la Salud AmbientalVigilancia de la Salud Ambiental2026</v>
          </cell>
          <cell r="G5166" t="str">
            <v xml:space="preserve">Prevención, Vigilancia  y Control de Enfermedades Zoonóticas </v>
          </cell>
          <cell r="H5166" t="str">
            <v>Línea eventos transmisibles de origen zoonótico</v>
          </cell>
          <cell r="I5166" t="str">
            <v>GSP</v>
          </cell>
          <cell r="J5166" t="str">
            <v>Prevención y Control de enfermedades zoonóticas</v>
          </cell>
          <cell r="K5166" t="str">
            <v>VER SIVIGILA</v>
          </cell>
          <cell r="L5166" t="str">
            <v>VER SIVIGILA</v>
          </cell>
          <cell r="M5166" t="str">
            <v>1_CANDELARIA</v>
          </cell>
          <cell r="N5166" t="str">
            <v>2_FEBRERO_2026</v>
          </cell>
          <cell r="O5166" t="str">
            <v>239512. Vigilancia de la Salud AmbientalVigilancia de la Salud Ambiental20261_CANDELARIA2_FEBRERO_2026</v>
          </cell>
          <cell r="P5166">
            <v>183312</v>
          </cell>
          <cell r="S5166">
            <v>104</v>
          </cell>
          <cell r="T5166">
            <v>19064448</v>
          </cell>
        </row>
        <row r="5167">
          <cell r="F5167" t="str">
            <v>239612. Vigilancia de la Salud AmbientalVigilancia de la Salud Ambiental2026</v>
          </cell>
          <cell r="G5167" t="str">
            <v xml:space="preserve">Prevención, Vigilancia  y Control de Enfermedades Zoonóticas </v>
          </cell>
          <cell r="H5167" t="str">
            <v>Línea eventos transmisibles de origen zoonótico</v>
          </cell>
          <cell r="I5167" t="str">
            <v>GSP</v>
          </cell>
          <cell r="J5167" t="str">
            <v>Vigilancia intensificada de la Salud Ambiental</v>
          </cell>
          <cell r="K5167" t="str">
            <v>VER SIVIGILA</v>
          </cell>
          <cell r="L5167" t="str">
            <v>VER SIVIGILA</v>
          </cell>
          <cell r="M5167" t="str">
            <v>4_SAN_CRISTOBAL</v>
          </cell>
          <cell r="N5167" t="str">
            <v>2_FEBRERO_2026</v>
          </cell>
          <cell r="O5167" t="str">
            <v>239612. Vigilancia de la Salud AmbientalVigilancia de la Salud Ambiental20264_SAN_CRISTOBAL2_FEBRERO_2026</v>
          </cell>
          <cell r="P5167">
            <v>5234844</v>
          </cell>
          <cell r="S5167">
            <v>1</v>
          </cell>
          <cell r="T5167">
            <v>5234844</v>
          </cell>
        </row>
        <row r="5168">
          <cell r="F5168" t="str">
            <v>239912. Vigilancia de la Salud AmbientalVigilancia de la Salud Ambiental2026</v>
          </cell>
          <cell r="G5168" t="str">
            <v>Acciones de Fiscalización y Aseguramiento Sanitario</v>
          </cell>
          <cell r="H5168" t="str">
            <v>Línea Aire Ruido y Radiación Electromagnética</v>
          </cell>
          <cell r="I5168" t="str">
            <v>GSP</v>
          </cell>
          <cell r="J5168" t="str">
            <v>Establecimiento vigilado y controlado</v>
          </cell>
          <cell r="K5168" t="str">
            <v>VER SIVIGILA</v>
          </cell>
          <cell r="L5168" t="str">
            <v>VER SIVIGILA</v>
          </cell>
          <cell r="M5168" t="str">
            <v>2_SANTA_FE</v>
          </cell>
          <cell r="N5168" t="str">
            <v>2_FEBRERO_2026</v>
          </cell>
          <cell r="O5168" t="str">
            <v>239912. Vigilancia de la Salud AmbientalVigilancia de la Salud Ambiental20262_SANTA_FE2_FEBRERO_2026</v>
          </cell>
          <cell r="P5168">
            <v>35979</v>
          </cell>
          <cell r="S5168">
            <v>37</v>
          </cell>
          <cell r="T5168">
            <v>1331223</v>
          </cell>
        </row>
        <row r="5169">
          <cell r="F5169" t="str">
            <v>239912. Vigilancia de la Salud AmbientalVigilancia de la Salud Ambiental2026</v>
          </cell>
          <cell r="G5169" t="str">
            <v>Acciones de Fiscalización y Aseguramiento Sanitario</v>
          </cell>
          <cell r="H5169" t="str">
            <v>Línea Aire Ruido y Radiación Electromagnética</v>
          </cell>
          <cell r="I5169" t="str">
            <v>GSP</v>
          </cell>
          <cell r="J5169" t="str">
            <v>Establecimiento vigilado y controlado</v>
          </cell>
          <cell r="K5169" t="str">
            <v>VER SIVIGILA</v>
          </cell>
          <cell r="L5169" t="str">
            <v>VER SIVIGILA</v>
          </cell>
          <cell r="M5169" t="str">
            <v>4_SAN_CRISTOBAL</v>
          </cell>
          <cell r="N5169" t="str">
            <v>2_FEBRERO_2026</v>
          </cell>
          <cell r="O5169" t="str">
            <v>239912. Vigilancia de la Salud AmbientalVigilancia de la Salud Ambiental20264_SAN_CRISTOBAL2_FEBRERO_2026</v>
          </cell>
          <cell r="P5169">
            <v>35979</v>
          </cell>
          <cell r="S5169">
            <v>51</v>
          </cell>
          <cell r="T5169">
            <v>1834929</v>
          </cell>
        </row>
        <row r="5170">
          <cell r="F5170" t="str">
            <v>239912. Vigilancia de la Salud AmbientalVigilancia de la Salud Ambiental2026</v>
          </cell>
          <cell r="G5170" t="str">
            <v>Acciones de Fiscalización y Aseguramiento Sanitario</v>
          </cell>
          <cell r="H5170" t="str">
            <v>Línea Aire Ruido y Radiación Electromagnética</v>
          </cell>
          <cell r="I5170" t="str">
            <v>GSP</v>
          </cell>
          <cell r="J5170" t="str">
            <v>Establecimiento vigilado y controlado</v>
          </cell>
          <cell r="K5170" t="str">
            <v>VER SIVIGILA</v>
          </cell>
          <cell r="L5170" t="str">
            <v>VER SIVIGILA</v>
          </cell>
          <cell r="M5170" t="str">
            <v>3_MARTIRES</v>
          </cell>
          <cell r="N5170" t="str">
            <v>2_FEBRERO_2026</v>
          </cell>
          <cell r="O5170" t="str">
            <v>239912. Vigilancia de la Salud AmbientalVigilancia de la Salud Ambiental20263_MARTIRES2_FEBRERO_2026</v>
          </cell>
          <cell r="P5170">
            <v>35979</v>
          </cell>
          <cell r="S5170">
            <v>110</v>
          </cell>
          <cell r="T5170">
            <v>3957690</v>
          </cell>
        </row>
        <row r="5171">
          <cell r="F5171" t="str">
            <v>239912. Vigilancia de la Salud AmbientalVigilancia de la Salud Ambiental2026</v>
          </cell>
          <cell r="G5171" t="str">
            <v>Acciones de Fiscalización y Aseguramiento Sanitario</v>
          </cell>
          <cell r="H5171" t="str">
            <v>Línea Aire Ruido y Radiación Electromagnética</v>
          </cell>
          <cell r="I5171" t="str">
            <v>GSP</v>
          </cell>
          <cell r="J5171" t="str">
            <v>Establecimiento vigilado y controlado</v>
          </cell>
          <cell r="K5171" t="str">
            <v>VER SIVIGILA</v>
          </cell>
          <cell r="L5171" t="str">
            <v>VER SIVIGILA</v>
          </cell>
          <cell r="M5171" t="str">
            <v>6_ANTONIO_NARIÑO</v>
          </cell>
          <cell r="N5171" t="str">
            <v>2_FEBRERO_2026</v>
          </cell>
          <cell r="O5171" t="str">
            <v>239912. Vigilancia de la Salud AmbientalVigilancia de la Salud Ambiental20266_ANTONIO_NARIÑO2_FEBRERO_2026</v>
          </cell>
          <cell r="P5171">
            <v>35979</v>
          </cell>
          <cell r="S5171">
            <v>44</v>
          </cell>
          <cell r="T5171">
            <v>1583076</v>
          </cell>
        </row>
        <row r="5172">
          <cell r="F5172" t="str">
            <v>239912. Vigilancia de la Salud AmbientalVigilancia de la Salud Ambiental2026</v>
          </cell>
          <cell r="G5172" t="str">
            <v>Acciones de Fiscalización y Aseguramiento Sanitario</v>
          </cell>
          <cell r="H5172" t="str">
            <v>Línea Aire Ruido y Radiación Electromagnética</v>
          </cell>
          <cell r="I5172" t="str">
            <v>GSP</v>
          </cell>
          <cell r="J5172" t="str">
            <v>Establecimiento vigilado y controlado</v>
          </cell>
          <cell r="K5172" t="str">
            <v>VER SIVIGILA</v>
          </cell>
          <cell r="L5172" t="str">
            <v>VER SIVIGILA</v>
          </cell>
          <cell r="M5172" t="str">
            <v>1_CANDELARIA</v>
          </cell>
          <cell r="N5172" t="str">
            <v>2_FEBRERO_2026</v>
          </cell>
          <cell r="O5172" t="str">
            <v>239912. Vigilancia de la Salud AmbientalVigilancia de la Salud Ambiental20261_CANDELARIA2_FEBRERO_2026</v>
          </cell>
          <cell r="P5172">
            <v>35979</v>
          </cell>
          <cell r="S5172">
            <v>15</v>
          </cell>
          <cell r="T5172">
            <v>539685</v>
          </cell>
        </row>
        <row r="5173">
          <cell r="F5173" t="str">
            <v>239912. Vigilancia de la Salud AmbientalVigilancia de la Salud Ambiental2026</v>
          </cell>
          <cell r="G5173" t="str">
            <v>Acciones de Fiscalización y Aseguramiento Sanitario</v>
          </cell>
          <cell r="H5173" t="str">
            <v>Línea Aire Ruido y Radiación Electromagnética</v>
          </cell>
          <cell r="I5173" t="str">
            <v>GSP</v>
          </cell>
          <cell r="J5173" t="str">
            <v>Establecimiento vigilado y controlado</v>
          </cell>
          <cell r="K5173" t="str">
            <v>VER SIVIGILA</v>
          </cell>
          <cell r="L5173" t="str">
            <v>VER SIVIGILA</v>
          </cell>
          <cell r="M5173" t="str">
            <v>5_RAFAEL_URIBE</v>
          </cell>
          <cell r="N5173" t="str">
            <v>2_FEBRERO_2026</v>
          </cell>
          <cell r="O5173" t="str">
            <v>239912. Vigilancia de la Salud AmbientalVigilancia de la Salud Ambiental20265_RAFAEL_URIBE2_FEBRERO_2026</v>
          </cell>
          <cell r="P5173">
            <v>35979</v>
          </cell>
          <cell r="S5173">
            <v>76</v>
          </cell>
          <cell r="T5173">
            <v>2734404</v>
          </cell>
        </row>
        <row r="5174">
          <cell r="F5174" t="str">
            <v>240012. Vigilancia de la Salud AmbientalVigilancia de la Salud Ambiental2026</v>
          </cell>
          <cell r="G5174" t="str">
            <v>Educación para la Salud Pública - Vigilancia de la Salud Ambiental</v>
          </cell>
          <cell r="H5174" t="str">
            <v>Línea Aire Ruido y Radiación Electromagnética</v>
          </cell>
          <cell r="I5174" t="str">
            <v>GSP</v>
          </cell>
          <cell r="J5174" t="str">
            <v>Vigilancia epidemiológica ambiental</v>
          </cell>
          <cell r="K5174" t="str">
            <v>VER SIVIGILA</v>
          </cell>
          <cell r="L5174" t="str">
            <v>VER SIVIGILA</v>
          </cell>
          <cell r="M5174" t="str">
            <v>2_SANTA_FE</v>
          </cell>
          <cell r="N5174" t="str">
            <v>2_FEBRERO_2026</v>
          </cell>
          <cell r="O5174" t="str">
            <v>240012. Vigilancia de la Salud AmbientalVigilancia de la Salud Ambiental20262_SANTA_FE2_FEBRERO_2026</v>
          </cell>
          <cell r="P5174">
            <v>0</v>
          </cell>
          <cell r="S5174">
            <v>0</v>
          </cell>
          <cell r="T5174">
            <v>0</v>
          </cell>
        </row>
        <row r="5175">
          <cell r="F5175" t="str">
            <v>240012. Vigilancia de la Salud AmbientalVigilancia de la Salud Ambiental2026</v>
          </cell>
          <cell r="G5175" t="str">
            <v>Educación para la Salud Pública - Vigilancia de la Salud Ambiental</v>
          </cell>
          <cell r="H5175" t="str">
            <v>Línea Aire Ruido y Radiación Electromagnética</v>
          </cell>
          <cell r="I5175" t="str">
            <v>GSP</v>
          </cell>
          <cell r="J5175" t="str">
            <v>Vigilancia epidemiológica ambiental</v>
          </cell>
          <cell r="K5175" t="str">
            <v>VER SIVIGILA</v>
          </cell>
          <cell r="L5175" t="str">
            <v>VER SIVIGILA</v>
          </cell>
          <cell r="M5175" t="str">
            <v>4_SAN_CRISTOBAL</v>
          </cell>
          <cell r="N5175" t="str">
            <v>2_FEBRERO_2026</v>
          </cell>
          <cell r="O5175" t="str">
            <v>240012. Vigilancia de la Salud AmbientalVigilancia de la Salud Ambiental20264_SAN_CRISTOBAL2_FEBRERO_2026</v>
          </cell>
          <cell r="P5175">
            <v>0</v>
          </cell>
          <cell r="S5175">
            <v>0</v>
          </cell>
          <cell r="T5175">
            <v>0</v>
          </cell>
        </row>
        <row r="5176">
          <cell r="F5176" t="str">
            <v>240012. Vigilancia de la Salud AmbientalVigilancia de la Salud Ambiental2026</v>
          </cell>
          <cell r="G5176" t="str">
            <v>Educación para la Salud Pública - Vigilancia de la Salud Ambiental</v>
          </cell>
          <cell r="H5176" t="str">
            <v>Línea Aire Ruido y Radiación Electromagnética</v>
          </cell>
          <cell r="I5176" t="str">
            <v>GSP</v>
          </cell>
          <cell r="J5176" t="str">
            <v>Vigilancia epidemiológica ambiental</v>
          </cell>
          <cell r="K5176" t="str">
            <v>VER SIVIGILA</v>
          </cell>
          <cell r="L5176" t="str">
            <v>VER SIVIGILA</v>
          </cell>
          <cell r="M5176" t="str">
            <v>3_MARTIRES</v>
          </cell>
          <cell r="N5176" t="str">
            <v>2_FEBRERO_2026</v>
          </cell>
          <cell r="O5176" t="str">
            <v>240012. Vigilancia de la Salud AmbientalVigilancia de la Salud Ambiental20263_MARTIRES2_FEBRERO_2026</v>
          </cell>
          <cell r="P5176">
            <v>0</v>
          </cell>
          <cell r="S5176">
            <v>0</v>
          </cell>
          <cell r="T5176">
            <v>0</v>
          </cell>
        </row>
        <row r="5177">
          <cell r="F5177" t="str">
            <v>240012. Vigilancia de la Salud AmbientalVigilancia de la Salud Ambiental2026</v>
          </cell>
          <cell r="G5177" t="str">
            <v>Educación para la Salud Pública - Vigilancia de la Salud Ambiental</v>
          </cell>
          <cell r="H5177" t="str">
            <v>Línea Aire Ruido y Radiación Electromagnética</v>
          </cell>
          <cell r="I5177" t="str">
            <v>GSP</v>
          </cell>
          <cell r="J5177" t="str">
            <v>Vigilancia epidemiológica ambiental</v>
          </cell>
          <cell r="K5177" t="str">
            <v>VER SIVIGILA</v>
          </cell>
          <cell r="L5177" t="str">
            <v>VER SIVIGILA</v>
          </cell>
          <cell r="M5177" t="str">
            <v>6_ANTONIO_NARIÑO</v>
          </cell>
          <cell r="N5177" t="str">
            <v>2_FEBRERO_2026</v>
          </cell>
          <cell r="O5177" t="str">
            <v>240012. Vigilancia de la Salud AmbientalVigilancia de la Salud Ambiental20266_ANTONIO_NARIÑO2_FEBRERO_2026</v>
          </cell>
          <cell r="P5177">
            <v>0</v>
          </cell>
          <cell r="S5177">
            <v>0</v>
          </cell>
          <cell r="T5177">
            <v>0</v>
          </cell>
        </row>
        <row r="5178">
          <cell r="F5178" t="str">
            <v>240012. Vigilancia de la Salud AmbientalVigilancia de la Salud Ambiental2026</v>
          </cell>
          <cell r="G5178" t="str">
            <v>Educación para la Salud Pública - Vigilancia de la Salud Ambiental</v>
          </cell>
          <cell r="H5178" t="str">
            <v>Línea Aire Ruido y Radiación Electromagnética</v>
          </cell>
          <cell r="I5178" t="str">
            <v>GSP</v>
          </cell>
          <cell r="J5178" t="str">
            <v>Vigilancia epidemiológica ambiental</v>
          </cell>
          <cell r="K5178" t="str">
            <v>VER SIVIGILA</v>
          </cell>
          <cell r="L5178" t="str">
            <v>VER SIVIGILA</v>
          </cell>
          <cell r="M5178" t="str">
            <v>1_CANDELARIA</v>
          </cell>
          <cell r="N5178" t="str">
            <v>2_FEBRERO_2026</v>
          </cell>
          <cell r="O5178" t="str">
            <v>240012. Vigilancia de la Salud AmbientalVigilancia de la Salud Ambiental20261_CANDELARIA2_FEBRERO_2026</v>
          </cell>
          <cell r="P5178">
            <v>0</v>
          </cell>
          <cell r="S5178">
            <v>0</v>
          </cell>
          <cell r="T5178">
            <v>0</v>
          </cell>
        </row>
        <row r="5179">
          <cell r="F5179" t="str">
            <v>240012. Vigilancia de la Salud AmbientalVigilancia de la Salud Ambiental2026</v>
          </cell>
          <cell r="G5179" t="str">
            <v>Educación para la Salud Pública - Vigilancia de la Salud Ambiental</v>
          </cell>
          <cell r="H5179" t="str">
            <v>Línea Aire Ruido y Radiación Electromagnética</v>
          </cell>
          <cell r="I5179" t="str">
            <v>GSP</v>
          </cell>
          <cell r="J5179" t="str">
            <v>Vigilancia epidemiológica ambiental</v>
          </cell>
          <cell r="K5179" t="str">
            <v>VER SIVIGILA</v>
          </cell>
          <cell r="L5179" t="str">
            <v>VER SIVIGILA</v>
          </cell>
          <cell r="M5179" t="str">
            <v>5_RAFAEL_URIBE</v>
          </cell>
          <cell r="N5179" t="str">
            <v>2_FEBRERO_2026</v>
          </cell>
          <cell r="O5179" t="str">
            <v>240012. Vigilancia de la Salud AmbientalVigilancia de la Salud Ambiental20265_RAFAEL_URIBE2_FEBRERO_2026</v>
          </cell>
          <cell r="P5179">
            <v>0</v>
          </cell>
          <cell r="S5179">
            <v>0</v>
          </cell>
          <cell r="T5179">
            <v>0</v>
          </cell>
        </row>
        <row r="5180">
          <cell r="F5180" t="str">
            <v>240112. Vigilancia de la Salud AmbientalVigilancia de la Salud Ambiental2026</v>
          </cell>
          <cell r="G5180" t="str">
            <v>Vigilancia Epidemiológica de Efectos en Salud Asociados a Factores Ambientales</v>
          </cell>
          <cell r="H5180" t="str">
            <v>Línea Aire Ruido y Radiación Electromagnética</v>
          </cell>
          <cell r="I5180" t="str">
            <v>GSP</v>
          </cell>
          <cell r="J5180" t="str">
            <v>Vigilancia epidemiológica ambiental</v>
          </cell>
          <cell r="K5180" t="str">
            <v>VER SIVIGILA</v>
          </cell>
          <cell r="L5180" t="str">
            <v>VER SIVIGILA</v>
          </cell>
          <cell r="M5180" t="str">
            <v>2_SANTA_FE</v>
          </cell>
          <cell r="N5180" t="str">
            <v>2_FEBRERO_2026</v>
          </cell>
          <cell r="O5180" t="str">
            <v>240112. Vigilancia de la Salud AmbientalVigilancia de la Salud Ambiental20262_SANTA_FE2_FEBRERO_2026</v>
          </cell>
          <cell r="P5180">
            <v>3673744</v>
          </cell>
          <cell r="S5180">
            <v>2</v>
          </cell>
          <cell r="T5180">
            <v>7347488</v>
          </cell>
        </row>
        <row r="5181">
          <cell r="F5181" t="str">
            <v>240212. Vigilancia de la Salud AmbientalVigilancia de la Salud Ambiental2026</v>
          </cell>
          <cell r="G5181" t="str">
            <v>Vigilancia Epidemiológica de Efectos en Salud Asociados a Factores Ambientales</v>
          </cell>
          <cell r="H5181" t="str">
            <v>Línea Aire Ruido y Radiación Electromagnética</v>
          </cell>
          <cell r="I5181" t="str">
            <v>GSP</v>
          </cell>
          <cell r="J5181" t="str">
            <v>Vigilancia epidemiológica ambiental</v>
          </cell>
          <cell r="K5181" t="str">
            <v>VER SIVIGILA</v>
          </cell>
          <cell r="L5181" t="str">
            <v>VER SIVIGILA</v>
          </cell>
          <cell r="M5181" t="str">
            <v>2_SANTA_FE</v>
          </cell>
          <cell r="N5181" t="str">
            <v>2_FEBRERO_2026</v>
          </cell>
          <cell r="O5181" t="str">
            <v>240212. Vigilancia de la Salud AmbientalVigilancia de la Salud Ambiental20262_SANTA_FE2_FEBRERO_2026</v>
          </cell>
          <cell r="P5181">
            <v>733248</v>
          </cell>
          <cell r="S5181">
            <v>3</v>
          </cell>
          <cell r="T5181">
            <v>2199744</v>
          </cell>
        </row>
        <row r="5182">
          <cell r="F5182" t="str">
            <v>240212. Vigilancia de la Salud AmbientalVigilancia de la Salud Ambiental2026</v>
          </cell>
          <cell r="G5182" t="str">
            <v>Vigilancia Epidemiológica de Efectos en Salud Asociados a Factores Ambientales</v>
          </cell>
          <cell r="H5182" t="str">
            <v>Línea Aire Ruido y Radiación Electromagnética</v>
          </cell>
          <cell r="I5182" t="str">
            <v>GSP</v>
          </cell>
          <cell r="J5182" t="str">
            <v>Vigilancia epidemiológica ambiental</v>
          </cell>
          <cell r="K5182" t="str">
            <v>VER SIVIGILA</v>
          </cell>
          <cell r="L5182" t="str">
            <v>VER SIVIGILA</v>
          </cell>
          <cell r="M5182" t="str">
            <v>3_MARTIRES</v>
          </cell>
          <cell r="N5182" t="str">
            <v>2_FEBRERO_2026</v>
          </cell>
          <cell r="O5182" t="str">
            <v>240212. Vigilancia de la Salud AmbientalVigilancia de la Salud Ambiental20263_MARTIRES2_FEBRERO_2026</v>
          </cell>
          <cell r="P5182">
            <v>733248</v>
          </cell>
          <cell r="S5182">
            <v>2</v>
          </cell>
          <cell r="T5182">
            <v>1466496</v>
          </cell>
        </row>
        <row r="5183">
          <cell r="F5183" t="str">
            <v>240212. Vigilancia de la Salud AmbientalVigilancia de la Salud Ambiental2026</v>
          </cell>
          <cell r="G5183" t="str">
            <v>Vigilancia Epidemiológica de Efectos en Salud Asociados a Factores Ambientales</v>
          </cell>
          <cell r="H5183" t="str">
            <v>Línea Aire Ruido y Radiación Electromagnética</v>
          </cell>
          <cell r="I5183" t="str">
            <v>GSP</v>
          </cell>
          <cell r="J5183" t="str">
            <v>Vigilancia epidemiológica ambiental</v>
          </cell>
          <cell r="K5183" t="str">
            <v>VER SIVIGILA</v>
          </cell>
          <cell r="L5183" t="str">
            <v>VER SIVIGILA</v>
          </cell>
          <cell r="M5183" t="str">
            <v>6_ANTONIO_NARIÑO</v>
          </cell>
          <cell r="N5183" t="str">
            <v>2_FEBRERO_2026</v>
          </cell>
          <cell r="O5183" t="str">
            <v>240212. Vigilancia de la Salud AmbientalVigilancia de la Salud Ambiental20266_ANTONIO_NARIÑO2_FEBRERO_2026</v>
          </cell>
          <cell r="P5183">
            <v>733248</v>
          </cell>
          <cell r="S5183">
            <v>3</v>
          </cell>
          <cell r="T5183">
            <v>2199744</v>
          </cell>
        </row>
        <row r="5184">
          <cell r="F5184" t="str">
            <v>240312. Vigilancia de la Salud AmbientalVigilancia de la Salud Ambiental2026</v>
          </cell>
          <cell r="G5184" t="str">
            <v>Acciones de Fiscalización y Aseguramiento Sanitario</v>
          </cell>
          <cell r="H5184" t="str">
            <v>Línea Aire Ruido y Radiación Electromagnética</v>
          </cell>
          <cell r="I5184" t="str">
            <v>GSP</v>
          </cell>
          <cell r="J5184" t="str">
            <v>Establecimiento vigilado y controlado</v>
          </cell>
          <cell r="K5184" t="str">
            <v>VER SIVIGILA</v>
          </cell>
          <cell r="L5184" t="str">
            <v>VER SIVIGILA</v>
          </cell>
          <cell r="M5184" t="str">
            <v>2_SANTA_FE</v>
          </cell>
          <cell r="N5184" t="str">
            <v>2_FEBRERO_2026</v>
          </cell>
          <cell r="O5184" t="str">
            <v>240312. Vigilancia de la Salud AmbientalVigilancia de la Salud Ambiental20262_SANTA_FE2_FEBRERO_2026</v>
          </cell>
          <cell r="P5184">
            <v>244416</v>
          </cell>
          <cell r="S5184">
            <v>1</v>
          </cell>
          <cell r="T5184">
            <v>244416</v>
          </cell>
        </row>
        <row r="5185">
          <cell r="F5185" t="str">
            <v>240312. Vigilancia de la Salud AmbientalVigilancia de la Salud Ambiental2026</v>
          </cell>
          <cell r="G5185" t="str">
            <v>Acciones de Fiscalización y Aseguramiento Sanitario</v>
          </cell>
          <cell r="H5185" t="str">
            <v>Línea Aire Ruido y Radiación Electromagnética</v>
          </cell>
          <cell r="I5185" t="str">
            <v>GSP</v>
          </cell>
          <cell r="J5185" t="str">
            <v>Establecimiento vigilado y controlado</v>
          </cell>
          <cell r="K5185" t="str">
            <v>VER SIVIGILA</v>
          </cell>
          <cell r="L5185" t="str">
            <v>VER SIVIGILA</v>
          </cell>
          <cell r="M5185" t="str">
            <v>4_SAN_CRISTOBAL</v>
          </cell>
          <cell r="N5185" t="str">
            <v>2_FEBRERO_2026</v>
          </cell>
          <cell r="O5185" t="str">
            <v>240312. Vigilancia de la Salud AmbientalVigilancia de la Salud Ambiental20264_SAN_CRISTOBAL2_FEBRERO_2026</v>
          </cell>
          <cell r="P5185">
            <v>244416</v>
          </cell>
          <cell r="S5185">
            <v>1</v>
          </cell>
          <cell r="T5185">
            <v>244416</v>
          </cell>
        </row>
        <row r="5186">
          <cell r="F5186" t="str">
            <v>240312. Vigilancia de la Salud AmbientalVigilancia de la Salud Ambiental2026</v>
          </cell>
          <cell r="G5186" t="str">
            <v>Acciones de Fiscalización y Aseguramiento Sanitario</v>
          </cell>
          <cell r="H5186" t="str">
            <v>Línea Aire Ruido y Radiación Electromagnética</v>
          </cell>
          <cell r="I5186" t="str">
            <v>GSP</v>
          </cell>
          <cell r="J5186" t="str">
            <v>Establecimiento vigilado y controlado</v>
          </cell>
          <cell r="K5186" t="str">
            <v>VER SIVIGILA</v>
          </cell>
          <cell r="L5186" t="str">
            <v>VER SIVIGILA</v>
          </cell>
          <cell r="M5186" t="str">
            <v>3_MARTIRES</v>
          </cell>
          <cell r="N5186" t="str">
            <v>2_FEBRERO_2026</v>
          </cell>
          <cell r="O5186" t="str">
            <v>240312. Vigilancia de la Salud AmbientalVigilancia de la Salud Ambiental20263_MARTIRES2_FEBRERO_2026</v>
          </cell>
          <cell r="P5186">
            <v>244416</v>
          </cell>
          <cell r="S5186">
            <v>2</v>
          </cell>
          <cell r="T5186">
            <v>488832</v>
          </cell>
        </row>
        <row r="5187">
          <cell r="F5187" t="str">
            <v>240312. Vigilancia de la Salud AmbientalVigilancia de la Salud Ambiental2026</v>
          </cell>
          <cell r="G5187" t="str">
            <v>Acciones de Fiscalización y Aseguramiento Sanitario</v>
          </cell>
          <cell r="H5187" t="str">
            <v>Línea Aire Ruido y Radiación Electromagnética</v>
          </cell>
          <cell r="I5187" t="str">
            <v>GSP</v>
          </cell>
          <cell r="J5187" t="str">
            <v>Establecimiento vigilado y controlado</v>
          </cell>
          <cell r="K5187" t="str">
            <v>VER SIVIGILA</v>
          </cell>
          <cell r="L5187" t="str">
            <v>VER SIVIGILA</v>
          </cell>
          <cell r="M5187" t="str">
            <v>6_ANTONIO_NARIÑO</v>
          </cell>
          <cell r="N5187" t="str">
            <v>2_FEBRERO_2026</v>
          </cell>
          <cell r="O5187" t="str">
            <v>240312. Vigilancia de la Salud AmbientalVigilancia de la Salud Ambiental20266_ANTONIO_NARIÑO2_FEBRERO_2026</v>
          </cell>
          <cell r="P5187">
            <v>244416</v>
          </cell>
          <cell r="S5187">
            <v>2</v>
          </cell>
          <cell r="T5187">
            <v>488832</v>
          </cell>
        </row>
        <row r="5188">
          <cell r="F5188" t="str">
            <v>240312. Vigilancia de la Salud AmbientalVigilancia de la Salud Ambiental2026</v>
          </cell>
          <cell r="G5188" t="str">
            <v>Acciones de Fiscalización y Aseguramiento Sanitario</v>
          </cell>
          <cell r="H5188" t="str">
            <v>Línea Aire Ruido y Radiación Electromagnética</v>
          </cell>
          <cell r="I5188" t="str">
            <v>GSP</v>
          </cell>
          <cell r="J5188" t="str">
            <v>Establecimiento vigilado y controlado</v>
          </cell>
          <cell r="K5188" t="str">
            <v>VER SIVIGILA</v>
          </cell>
          <cell r="L5188" t="str">
            <v>VER SIVIGILA</v>
          </cell>
          <cell r="M5188" t="str">
            <v>1_CANDELARIA</v>
          </cell>
          <cell r="N5188" t="str">
            <v>2_FEBRERO_2026</v>
          </cell>
          <cell r="O5188" t="str">
            <v>240312. Vigilancia de la Salud AmbientalVigilancia de la Salud Ambiental20261_CANDELARIA2_FEBRERO_2026</v>
          </cell>
          <cell r="P5188">
            <v>244416</v>
          </cell>
          <cell r="S5188">
            <v>1</v>
          </cell>
          <cell r="T5188">
            <v>244416</v>
          </cell>
        </row>
        <row r="5189">
          <cell r="F5189" t="str">
            <v>240312. Vigilancia de la Salud AmbientalVigilancia de la Salud Ambiental2026</v>
          </cell>
          <cell r="G5189" t="str">
            <v>Acciones de Fiscalización y Aseguramiento Sanitario</v>
          </cell>
          <cell r="H5189" t="str">
            <v>Línea Aire Ruido y Radiación Electromagnética</v>
          </cell>
          <cell r="I5189" t="str">
            <v>GSP</v>
          </cell>
          <cell r="J5189" t="str">
            <v>Establecimiento vigilado y controlado</v>
          </cell>
          <cell r="K5189" t="str">
            <v>VER SIVIGILA</v>
          </cell>
          <cell r="L5189" t="str">
            <v>VER SIVIGILA</v>
          </cell>
          <cell r="M5189" t="str">
            <v>5_RAFAEL_URIBE</v>
          </cell>
          <cell r="N5189" t="str">
            <v>2_FEBRERO_2026</v>
          </cell>
          <cell r="O5189" t="str">
            <v>240312. Vigilancia de la Salud AmbientalVigilancia de la Salud Ambiental20265_RAFAEL_URIBE2_FEBRERO_2026</v>
          </cell>
          <cell r="P5189">
            <v>244416</v>
          </cell>
          <cell r="S5189">
            <v>1</v>
          </cell>
          <cell r="T5189">
            <v>244416</v>
          </cell>
        </row>
        <row r="5190">
          <cell r="F5190" t="str">
            <v>240612. Vigilancia de la Salud AmbientalVigilancia de la Salud Ambiental2026</v>
          </cell>
          <cell r="G5190" t="str">
            <v>Vigilancia Epidemiológica de Efectos en Salud Asociados a Factores Ambientales</v>
          </cell>
          <cell r="H5190" t="str">
            <v>Línea Aire Ruido y Radiación Electromagnética</v>
          </cell>
          <cell r="I5190" t="str">
            <v>GSP</v>
          </cell>
          <cell r="J5190" t="str">
            <v>Vigilancia epidemiológica ambiental</v>
          </cell>
          <cell r="K5190" t="str">
            <v>VER SIVIGILA</v>
          </cell>
          <cell r="L5190" t="str">
            <v>VER SIVIGILA</v>
          </cell>
          <cell r="M5190" t="str">
            <v>2_SANTA_FE</v>
          </cell>
          <cell r="N5190" t="str">
            <v>2_FEBRERO_2026</v>
          </cell>
          <cell r="O5190" t="str">
            <v>240612. Vigilancia de la Salud AmbientalVigilancia de la Salud Ambiental20262_SANTA_FE2_FEBRERO_2026</v>
          </cell>
          <cell r="P5190">
            <v>209040</v>
          </cell>
          <cell r="S5190">
            <v>2</v>
          </cell>
          <cell r="T5190">
            <v>418080</v>
          </cell>
        </row>
        <row r="5191">
          <cell r="F5191" t="str">
            <v>240612. Vigilancia de la Salud AmbientalVigilancia de la Salud Ambiental2026</v>
          </cell>
          <cell r="G5191" t="str">
            <v>Vigilancia Epidemiológica de Efectos en Salud Asociados a Factores Ambientales</v>
          </cell>
          <cell r="H5191" t="str">
            <v>Línea Aire Ruido y Radiación Electromagnética</v>
          </cell>
          <cell r="I5191" t="str">
            <v>GSP</v>
          </cell>
          <cell r="J5191" t="str">
            <v>Vigilancia epidemiológica ambiental</v>
          </cell>
          <cell r="K5191" t="str">
            <v>VER SIVIGILA</v>
          </cell>
          <cell r="L5191" t="str">
            <v>VER SIVIGILA</v>
          </cell>
          <cell r="M5191" t="str">
            <v>4_SAN_CRISTOBAL</v>
          </cell>
          <cell r="N5191" t="str">
            <v>2_FEBRERO_2026</v>
          </cell>
          <cell r="O5191" t="str">
            <v>240612. Vigilancia de la Salud AmbientalVigilancia de la Salud Ambiental20264_SAN_CRISTOBAL2_FEBRERO_2026</v>
          </cell>
          <cell r="P5191">
            <v>209040</v>
          </cell>
          <cell r="S5191">
            <v>1</v>
          </cell>
          <cell r="T5191">
            <v>209040</v>
          </cell>
        </row>
        <row r="5192">
          <cell r="F5192" t="str">
            <v>240612. Vigilancia de la Salud AmbientalVigilancia de la Salud Ambiental2026</v>
          </cell>
          <cell r="G5192" t="str">
            <v>Vigilancia Epidemiológica de Efectos en Salud Asociados a Factores Ambientales</v>
          </cell>
          <cell r="H5192" t="str">
            <v>Línea Aire Ruido y Radiación Electromagnética</v>
          </cell>
          <cell r="I5192" t="str">
            <v>GSP</v>
          </cell>
          <cell r="J5192" t="str">
            <v>Vigilancia epidemiológica ambiental</v>
          </cell>
          <cell r="K5192" t="str">
            <v>VER SIVIGILA</v>
          </cell>
          <cell r="L5192" t="str">
            <v>VER SIVIGILA</v>
          </cell>
          <cell r="M5192" t="str">
            <v>3_MARTIRES</v>
          </cell>
          <cell r="N5192" t="str">
            <v>2_FEBRERO_2026</v>
          </cell>
          <cell r="O5192" t="str">
            <v>240612. Vigilancia de la Salud AmbientalVigilancia de la Salud Ambiental20263_MARTIRES2_FEBRERO_2026</v>
          </cell>
          <cell r="P5192">
            <v>209040</v>
          </cell>
          <cell r="S5192">
            <v>1</v>
          </cell>
          <cell r="T5192">
            <v>209040</v>
          </cell>
        </row>
        <row r="5193">
          <cell r="F5193" t="str">
            <v>240612. Vigilancia de la Salud AmbientalVigilancia de la Salud Ambiental2026</v>
          </cell>
          <cell r="G5193" t="str">
            <v>Vigilancia Epidemiológica de Efectos en Salud Asociados a Factores Ambientales</v>
          </cell>
          <cell r="H5193" t="str">
            <v>Línea Aire Ruido y Radiación Electromagnética</v>
          </cell>
          <cell r="I5193" t="str">
            <v>GSP</v>
          </cell>
          <cell r="J5193" t="str">
            <v>Vigilancia epidemiológica ambiental</v>
          </cell>
          <cell r="K5193" t="str">
            <v>VER SIVIGILA</v>
          </cell>
          <cell r="L5193" t="str">
            <v>VER SIVIGILA</v>
          </cell>
          <cell r="M5193" t="str">
            <v>6_ANTONIO_NARIÑO</v>
          </cell>
          <cell r="N5193" t="str">
            <v>2_FEBRERO_2026</v>
          </cell>
          <cell r="O5193" t="str">
            <v>240612. Vigilancia de la Salud AmbientalVigilancia de la Salud Ambiental20266_ANTONIO_NARIÑO2_FEBRERO_2026</v>
          </cell>
          <cell r="P5193">
            <v>209040</v>
          </cell>
          <cell r="S5193">
            <v>3</v>
          </cell>
          <cell r="T5193">
            <v>627120</v>
          </cell>
        </row>
        <row r="5194">
          <cell r="F5194" t="str">
            <v>240612. Vigilancia de la Salud AmbientalVigilancia de la Salud Ambiental2026</v>
          </cell>
          <cell r="G5194" t="str">
            <v>Vigilancia Epidemiológica de Efectos en Salud Asociados a Factores Ambientales</v>
          </cell>
          <cell r="H5194" t="str">
            <v>Línea Aire Ruido y Radiación Electromagnética</v>
          </cell>
          <cell r="I5194" t="str">
            <v>GSP</v>
          </cell>
          <cell r="J5194" t="str">
            <v>Vigilancia epidemiológica ambiental</v>
          </cell>
          <cell r="K5194" t="str">
            <v>VER SIVIGILA</v>
          </cell>
          <cell r="L5194" t="str">
            <v>VER SIVIGILA</v>
          </cell>
          <cell r="M5194" t="str">
            <v>1_CANDELARIA</v>
          </cell>
          <cell r="N5194" t="str">
            <v>2_FEBRERO_2026</v>
          </cell>
          <cell r="O5194" t="str">
            <v>240612. Vigilancia de la Salud AmbientalVigilancia de la Salud Ambiental20261_CANDELARIA2_FEBRERO_2026</v>
          </cell>
          <cell r="P5194">
            <v>209040</v>
          </cell>
          <cell r="S5194">
            <v>1</v>
          </cell>
          <cell r="T5194">
            <v>209040</v>
          </cell>
        </row>
        <row r="5195">
          <cell r="F5195" t="str">
            <v>240612. Vigilancia de la Salud AmbientalVigilancia de la Salud Ambiental2026</v>
          </cell>
          <cell r="G5195" t="str">
            <v>Vigilancia Epidemiológica de Efectos en Salud Asociados a Factores Ambientales</v>
          </cell>
          <cell r="H5195" t="str">
            <v>Línea Aire Ruido y Radiación Electromagnética</v>
          </cell>
          <cell r="I5195" t="str">
            <v>GSP</v>
          </cell>
          <cell r="J5195" t="str">
            <v>Vigilancia epidemiológica ambiental</v>
          </cell>
          <cell r="K5195" t="str">
            <v>VER SIVIGILA</v>
          </cell>
          <cell r="L5195" t="str">
            <v>VER SIVIGILA</v>
          </cell>
          <cell r="M5195" t="str">
            <v>5_RAFAEL_URIBE</v>
          </cell>
          <cell r="N5195" t="str">
            <v>2_FEBRERO_2026</v>
          </cell>
          <cell r="O5195" t="str">
            <v>240612. Vigilancia de la Salud AmbientalVigilancia de la Salud Ambiental20265_RAFAEL_URIBE2_FEBRERO_2026</v>
          </cell>
          <cell r="P5195">
            <v>209040</v>
          </cell>
          <cell r="S5195">
            <v>4</v>
          </cell>
          <cell r="T5195">
            <v>836160</v>
          </cell>
        </row>
        <row r="5196">
          <cell r="F5196" t="str">
            <v>240912. Vigilancia de la Salud AmbientalVigilancia de la Salud Ambiental2026</v>
          </cell>
          <cell r="G5196" t="str">
            <v>Vigilancia Epidemiológica de Efectos en Salud Asociados a Factores Ambientales</v>
          </cell>
          <cell r="H5196" t="str">
            <v>Línea Aire Ruido y Radiación Electromagnética</v>
          </cell>
          <cell r="I5196" t="str">
            <v>GSP</v>
          </cell>
          <cell r="J5196" t="str">
            <v>Vigilancia epidemiológica ambiental</v>
          </cell>
          <cell r="K5196" t="str">
            <v>VER SIVIGILA</v>
          </cell>
          <cell r="L5196" t="str">
            <v>VER SIVIGILA</v>
          </cell>
          <cell r="M5196" t="str">
            <v>3_MARTIRES</v>
          </cell>
          <cell r="N5196" t="str">
            <v>2_FEBRERO_2026</v>
          </cell>
          <cell r="O5196" t="str">
            <v>240912. Vigilancia de la Salud AmbientalVigilancia de la Salud Ambiental20263_MARTIRES2_FEBRERO_2026</v>
          </cell>
          <cell r="P5196">
            <v>10158272</v>
          </cell>
          <cell r="S5196">
            <v>2</v>
          </cell>
          <cell r="T5196">
            <v>20316544</v>
          </cell>
        </row>
        <row r="5197">
          <cell r="F5197" t="str">
            <v>241512. Vigilancia de la Salud AmbientalVigilancia de la Salud Ambiental2026</v>
          </cell>
          <cell r="G5197" t="str">
            <v>Vigilancia Epidemiológica de Efectos en Salud Asociados a Factores Ambientales</v>
          </cell>
          <cell r="H5197" t="str">
            <v>Línea Cambio Climático</v>
          </cell>
          <cell r="I5197" t="str">
            <v>GSP</v>
          </cell>
          <cell r="J5197" t="str">
            <v>Vigilancia epidemiológica ambiental</v>
          </cell>
          <cell r="K5197" t="str">
            <v>VER SIVIGILA</v>
          </cell>
          <cell r="L5197" t="str">
            <v>VER SIVIGILA</v>
          </cell>
          <cell r="M5197" t="str">
            <v>4_SAN_CRISTOBAL</v>
          </cell>
          <cell r="N5197" t="str">
            <v>2_FEBRERO_2026</v>
          </cell>
          <cell r="O5197" t="str">
            <v>241512. Vigilancia de la Salud AmbientalVigilancia de la Salud Ambiental20264_SAN_CRISTOBAL2_FEBRERO_2026</v>
          </cell>
          <cell r="P5197">
            <v>0</v>
          </cell>
          <cell r="S5197">
            <v>0</v>
          </cell>
          <cell r="T5197">
            <v>0</v>
          </cell>
        </row>
        <row r="5198">
          <cell r="F5198" t="str">
            <v>241512. Vigilancia de la Salud AmbientalVigilancia de la Salud Ambiental2026</v>
          </cell>
          <cell r="G5198" t="str">
            <v>Vigilancia Epidemiológica de Efectos en Salud Asociados a Factores Ambientales</v>
          </cell>
          <cell r="H5198" t="str">
            <v>Línea Cambio Climático</v>
          </cell>
          <cell r="I5198" t="str">
            <v>GSP</v>
          </cell>
          <cell r="J5198" t="str">
            <v>Vigilancia epidemiológica ambiental</v>
          </cell>
          <cell r="K5198" t="str">
            <v>VER SIVIGILA</v>
          </cell>
          <cell r="L5198" t="str">
            <v>VER SIVIGILA</v>
          </cell>
          <cell r="M5198" t="str">
            <v>1_CANDELARIA</v>
          </cell>
          <cell r="N5198" t="str">
            <v>2_FEBRERO_2026</v>
          </cell>
          <cell r="O5198" t="str">
            <v>241512. Vigilancia de la Salud AmbientalVigilancia de la Salud Ambiental20261_CANDELARIA2_FEBRERO_2026</v>
          </cell>
          <cell r="P5198">
            <v>0</v>
          </cell>
          <cell r="S5198">
            <v>0</v>
          </cell>
          <cell r="T5198">
            <v>0</v>
          </cell>
        </row>
        <row r="5199">
          <cell r="F5199" t="str">
            <v>241512. Vigilancia de la Salud AmbientalVigilancia de la Salud Ambiental2026</v>
          </cell>
          <cell r="G5199" t="str">
            <v>Vigilancia Epidemiológica de Efectos en Salud Asociados a Factores Ambientales</v>
          </cell>
          <cell r="H5199" t="str">
            <v>Línea Cambio Climático</v>
          </cell>
          <cell r="I5199" t="str">
            <v>GSP</v>
          </cell>
          <cell r="J5199" t="str">
            <v>Vigilancia epidemiológica ambiental</v>
          </cell>
          <cell r="K5199" t="str">
            <v>VER SIVIGILA</v>
          </cell>
          <cell r="L5199" t="str">
            <v>VER SIVIGILA</v>
          </cell>
          <cell r="M5199" t="str">
            <v>5_RAFAEL_URIBE</v>
          </cell>
          <cell r="N5199" t="str">
            <v>2_FEBRERO_2026</v>
          </cell>
          <cell r="O5199" t="str">
            <v>241512. Vigilancia de la Salud AmbientalVigilancia de la Salud Ambiental20265_RAFAEL_URIBE2_FEBRERO_2026</v>
          </cell>
          <cell r="P5199">
            <v>0</v>
          </cell>
          <cell r="S5199">
            <v>0</v>
          </cell>
          <cell r="T5199">
            <v>0</v>
          </cell>
        </row>
        <row r="5200">
          <cell r="F5200" t="str">
            <v>243312. Vigilancia de la Salud AmbientalVigilancia de la Salud Ambiental2026</v>
          </cell>
          <cell r="G5200" t="str">
            <v xml:space="preserve">Prevención, Vigilancia  y Control de Enfermedades Zoonóticas </v>
          </cell>
          <cell r="H5200" t="str">
            <v>Línea eventos transmisibles de origen zoonótico</v>
          </cell>
          <cell r="I5200" t="str">
            <v>GSP</v>
          </cell>
          <cell r="J5200" t="str">
            <v>Vigilancia intensificada de la Salud Ambiental</v>
          </cell>
          <cell r="K5200" t="str">
            <v>VER SIVIGILA</v>
          </cell>
          <cell r="L5200" t="str">
            <v>VER SIVIGILA</v>
          </cell>
          <cell r="M5200" t="str">
            <v>1_CANDELARIA</v>
          </cell>
          <cell r="N5200" t="str">
            <v>2_FEBRERO_2026</v>
          </cell>
          <cell r="O5200" t="str">
            <v>243312. Vigilancia de la Salud AmbientalVigilancia de la Salud Ambiental20261_CANDELARIA2_FEBRERO_2026</v>
          </cell>
          <cell r="P5200">
            <v>244416</v>
          </cell>
          <cell r="S5200">
            <v>1</v>
          </cell>
          <cell r="T5200">
            <v>244416</v>
          </cell>
        </row>
        <row r="5201">
          <cell r="F5201" t="str">
            <v>245012. Vigilancia de la Salud AmbientalVigilancia de la Salud Ambiental2026</v>
          </cell>
          <cell r="G5201" t="str">
            <v>Acciones de Fiscalización y Aseguramiento Sanitario</v>
          </cell>
          <cell r="H5201" t="str">
            <v>Línea Seguridad química</v>
          </cell>
          <cell r="I5201" t="str">
            <v>GSP</v>
          </cell>
          <cell r="J5201" t="str">
            <v>Establecimiento vigilado y controlado</v>
          </cell>
          <cell r="K5201" t="str">
            <v>VER SIVIGILA</v>
          </cell>
          <cell r="L5201" t="str">
            <v>VER SIVIGILA</v>
          </cell>
          <cell r="M5201" t="str">
            <v>4_SAN_CRISTOBAL</v>
          </cell>
          <cell r="N5201" t="str">
            <v>2_FEBRERO_2026</v>
          </cell>
          <cell r="O5201" t="str">
            <v>245012. Vigilancia de la Salud AmbientalVigilancia de la Salud Ambiental20264_SAN_CRISTOBAL2_FEBRERO_2026</v>
          </cell>
          <cell r="P5201">
            <v>0</v>
          </cell>
          <cell r="S5201">
            <v>0</v>
          </cell>
          <cell r="T5201">
            <v>0</v>
          </cell>
        </row>
        <row r="5202">
          <cell r="F5202" t="str">
            <v>245012. Vigilancia de la Salud AmbientalVigilancia de la Salud Ambiental2026</v>
          </cell>
          <cell r="G5202" t="str">
            <v>Acciones de Fiscalización y Aseguramiento Sanitario</v>
          </cell>
          <cell r="H5202" t="str">
            <v>Línea Seguridad química</v>
          </cell>
          <cell r="I5202" t="str">
            <v>GSP</v>
          </cell>
          <cell r="J5202" t="str">
            <v>Establecimiento vigilado y controlado</v>
          </cell>
          <cell r="K5202" t="str">
            <v>VER SIVIGILA</v>
          </cell>
          <cell r="L5202" t="str">
            <v>VER SIVIGILA</v>
          </cell>
          <cell r="M5202" t="str">
            <v>3_MARTIRES</v>
          </cell>
          <cell r="N5202" t="str">
            <v>2_FEBRERO_2026</v>
          </cell>
          <cell r="O5202" t="str">
            <v>245012. Vigilancia de la Salud AmbientalVigilancia de la Salud Ambiental20263_MARTIRES2_FEBRERO_2026</v>
          </cell>
          <cell r="P5202">
            <v>91656</v>
          </cell>
          <cell r="S5202">
            <v>3</v>
          </cell>
          <cell r="T5202">
            <v>274968</v>
          </cell>
        </row>
        <row r="5203">
          <cell r="F5203" t="str">
            <v>245012. Vigilancia de la Salud AmbientalVigilancia de la Salud Ambiental2026</v>
          </cell>
          <cell r="G5203" t="str">
            <v>Acciones de Fiscalización y Aseguramiento Sanitario</v>
          </cell>
          <cell r="H5203" t="str">
            <v>Línea Seguridad química</v>
          </cell>
          <cell r="I5203" t="str">
            <v>GSP</v>
          </cell>
          <cell r="J5203" t="str">
            <v>Establecimiento vigilado y controlado</v>
          </cell>
          <cell r="K5203" t="str">
            <v>VER SIVIGILA</v>
          </cell>
          <cell r="L5203" t="str">
            <v>VER SIVIGILA</v>
          </cell>
          <cell r="M5203" t="str">
            <v>6_ANTONIO_NARIÑO</v>
          </cell>
          <cell r="N5203" t="str">
            <v>2_FEBRERO_2026</v>
          </cell>
          <cell r="O5203" t="str">
            <v>245012. Vigilancia de la Salud AmbientalVigilancia de la Salud Ambiental20266_ANTONIO_NARIÑO2_FEBRERO_2026</v>
          </cell>
          <cell r="P5203">
            <v>0</v>
          </cell>
          <cell r="S5203">
            <v>0</v>
          </cell>
          <cell r="T5203">
            <v>0</v>
          </cell>
        </row>
        <row r="5204">
          <cell r="F5204" t="str">
            <v>245012. Vigilancia de la Salud AmbientalVigilancia de la Salud Ambiental2026</v>
          </cell>
          <cell r="G5204" t="str">
            <v>Acciones de Fiscalización y Aseguramiento Sanitario</v>
          </cell>
          <cell r="H5204" t="str">
            <v>Línea Seguridad química</v>
          </cell>
          <cell r="I5204" t="str">
            <v>GSP</v>
          </cell>
          <cell r="J5204" t="str">
            <v>Establecimiento vigilado y controlado</v>
          </cell>
          <cell r="K5204" t="str">
            <v>VER SIVIGILA</v>
          </cell>
          <cell r="L5204" t="str">
            <v>VER SIVIGILA</v>
          </cell>
          <cell r="M5204" t="str">
            <v>5_RAFAEL_URIBE</v>
          </cell>
          <cell r="N5204" t="str">
            <v>2_FEBRERO_2026</v>
          </cell>
          <cell r="O5204" t="str">
            <v>245012. Vigilancia de la Salud AmbientalVigilancia de la Salud Ambiental20265_RAFAEL_URIBE2_FEBRERO_2026</v>
          </cell>
          <cell r="P5204">
            <v>0</v>
          </cell>
          <cell r="S5204">
            <v>0</v>
          </cell>
          <cell r="T5204">
            <v>0</v>
          </cell>
        </row>
        <row r="5205">
          <cell r="F5205" t="str">
            <v>245112. Vigilancia de la Salud AmbientalVigilancia de la Salud Ambiental2026</v>
          </cell>
          <cell r="G5205" t="str">
            <v>Acciones de Fiscalización y Aseguramiento Sanitario</v>
          </cell>
          <cell r="H5205" t="str">
            <v>Línea Seguridad química</v>
          </cell>
          <cell r="I5205" t="str">
            <v>GSP</v>
          </cell>
          <cell r="J5205" t="str">
            <v>Establecimiento vigilado y controlado</v>
          </cell>
          <cell r="K5205" t="str">
            <v>VER SIVIGILA</v>
          </cell>
          <cell r="L5205" t="str">
            <v>VER SIVIGILA</v>
          </cell>
          <cell r="M5205" t="str">
            <v>2_SANTA_FE</v>
          </cell>
          <cell r="N5205" t="str">
            <v>2_FEBRERO_2026</v>
          </cell>
          <cell r="O5205" t="str">
            <v>245112. Vigilancia de la Salud AmbientalVigilancia de la Salud Ambiental20262_SANTA_FE2_FEBRERO_2026</v>
          </cell>
          <cell r="P5205">
            <v>76380</v>
          </cell>
          <cell r="S5205">
            <v>1</v>
          </cell>
          <cell r="T5205">
            <v>76380</v>
          </cell>
        </row>
        <row r="5206">
          <cell r="F5206" t="str">
            <v>245112. Vigilancia de la Salud AmbientalVigilancia de la Salud Ambiental2026</v>
          </cell>
          <cell r="G5206" t="str">
            <v>Acciones de Fiscalización y Aseguramiento Sanitario</v>
          </cell>
          <cell r="H5206" t="str">
            <v>Línea Seguridad química</v>
          </cell>
          <cell r="I5206" t="str">
            <v>GSP</v>
          </cell>
          <cell r="J5206" t="str">
            <v>Establecimiento vigilado y controlado</v>
          </cell>
          <cell r="K5206" t="str">
            <v>VER SIVIGILA</v>
          </cell>
          <cell r="L5206" t="str">
            <v>VER SIVIGILA</v>
          </cell>
          <cell r="M5206" t="str">
            <v>4_SAN_CRISTOBAL</v>
          </cell>
          <cell r="N5206" t="str">
            <v>2_FEBRERO_2026</v>
          </cell>
          <cell r="O5206" t="str">
            <v>245112. Vigilancia de la Salud AmbientalVigilancia de la Salud Ambiental20264_SAN_CRISTOBAL2_FEBRERO_2026</v>
          </cell>
          <cell r="P5206">
            <v>76380</v>
          </cell>
          <cell r="S5206">
            <v>2</v>
          </cell>
          <cell r="T5206">
            <v>152760</v>
          </cell>
        </row>
        <row r="5207">
          <cell r="F5207" t="str">
            <v>245112. Vigilancia de la Salud AmbientalVigilancia de la Salud Ambiental2026</v>
          </cell>
          <cell r="G5207" t="str">
            <v>Acciones de Fiscalización y Aseguramiento Sanitario</v>
          </cell>
          <cell r="H5207" t="str">
            <v>Línea Seguridad química</v>
          </cell>
          <cell r="I5207" t="str">
            <v>GSP</v>
          </cell>
          <cell r="J5207" t="str">
            <v>Establecimiento vigilado y controlado</v>
          </cell>
          <cell r="K5207" t="str">
            <v>VER SIVIGILA</v>
          </cell>
          <cell r="L5207" t="str">
            <v>VER SIVIGILA</v>
          </cell>
          <cell r="M5207" t="str">
            <v>3_MARTIRES</v>
          </cell>
          <cell r="N5207" t="str">
            <v>2_FEBRERO_2026</v>
          </cell>
          <cell r="O5207" t="str">
            <v>245112. Vigilancia de la Salud AmbientalVigilancia de la Salud Ambiental20263_MARTIRES2_FEBRERO_2026</v>
          </cell>
          <cell r="P5207">
            <v>0</v>
          </cell>
          <cell r="S5207">
            <v>0</v>
          </cell>
          <cell r="T5207">
            <v>0</v>
          </cell>
        </row>
        <row r="5208">
          <cell r="F5208" t="str">
            <v>245112. Vigilancia de la Salud AmbientalVigilancia de la Salud Ambiental2026</v>
          </cell>
          <cell r="G5208" t="str">
            <v>Acciones de Fiscalización y Aseguramiento Sanitario</v>
          </cell>
          <cell r="H5208" t="str">
            <v>Línea Seguridad química</v>
          </cell>
          <cell r="I5208" t="str">
            <v>GSP</v>
          </cell>
          <cell r="J5208" t="str">
            <v>Establecimiento vigilado y controlado</v>
          </cell>
          <cell r="K5208" t="str">
            <v>VER SIVIGILA</v>
          </cell>
          <cell r="L5208" t="str">
            <v>VER SIVIGILA</v>
          </cell>
          <cell r="M5208" t="str">
            <v>6_ANTONIO_NARIÑO</v>
          </cell>
          <cell r="N5208" t="str">
            <v>2_FEBRERO_2026</v>
          </cell>
          <cell r="O5208" t="str">
            <v>245112. Vigilancia de la Salud AmbientalVigilancia de la Salud Ambiental20266_ANTONIO_NARIÑO2_FEBRERO_2026</v>
          </cell>
          <cell r="P5208">
            <v>76380</v>
          </cell>
          <cell r="S5208">
            <v>17</v>
          </cell>
          <cell r="T5208">
            <v>1298460</v>
          </cell>
        </row>
        <row r="5209">
          <cell r="F5209" t="str">
            <v>245112. Vigilancia de la Salud AmbientalVigilancia de la Salud Ambiental2026</v>
          </cell>
          <cell r="G5209" t="str">
            <v>Acciones de Fiscalización y Aseguramiento Sanitario</v>
          </cell>
          <cell r="H5209" t="str">
            <v>Línea Seguridad química</v>
          </cell>
          <cell r="I5209" t="str">
            <v>GSP</v>
          </cell>
          <cell r="J5209" t="str">
            <v>Establecimiento vigilado y controlado</v>
          </cell>
          <cell r="K5209" t="str">
            <v>VER SIVIGILA</v>
          </cell>
          <cell r="L5209" t="str">
            <v>VER SIVIGILA</v>
          </cell>
          <cell r="M5209" t="str">
            <v>1_CANDELARIA</v>
          </cell>
          <cell r="N5209" t="str">
            <v>2_FEBRERO_2026</v>
          </cell>
          <cell r="O5209" t="str">
            <v>245112. Vigilancia de la Salud AmbientalVigilancia de la Salud Ambiental20261_CANDELARIA2_FEBRERO_2026</v>
          </cell>
          <cell r="P5209">
            <v>0</v>
          </cell>
          <cell r="S5209">
            <v>0</v>
          </cell>
          <cell r="T5209">
            <v>0</v>
          </cell>
        </row>
        <row r="5210">
          <cell r="F5210" t="str">
            <v>245112. Vigilancia de la Salud AmbientalVigilancia de la Salud Ambiental2026</v>
          </cell>
          <cell r="G5210" t="str">
            <v>Acciones de Fiscalización y Aseguramiento Sanitario</v>
          </cell>
          <cell r="H5210" t="str">
            <v>Línea Seguridad química</v>
          </cell>
          <cell r="I5210" t="str">
            <v>GSP</v>
          </cell>
          <cell r="J5210" t="str">
            <v>Establecimiento vigilado y controlado</v>
          </cell>
          <cell r="K5210" t="str">
            <v>VER SIVIGILA</v>
          </cell>
          <cell r="L5210" t="str">
            <v>VER SIVIGILA</v>
          </cell>
          <cell r="M5210" t="str">
            <v>5_RAFAEL_URIBE</v>
          </cell>
          <cell r="N5210" t="str">
            <v>2_FEBRERO_2026</v>
          </cell>
          <cell r="O5210" t="str">
            <v>245112. Vigilancia de la Salud AmbientalVigilancia de la Salud Ambiental20265_RAFAEL_URIBE2_FEBRERO_2026</v>
          </cell>
          <cell r="P5210">
            <v>76380</v>
          </cell>
          <cell r="S5210">
            <v>9</v>
          </cell>
          <cell r="T5210">
            <v>687420</v>
          </cell>
        </row>
        <row r="5211">
          <cell r="F5211" t="str">
            <v>245412. Vigilancia de la Salud AmbientalVigilancia de la Salud Ambiental2026</v>
          </cell>
          <cell r="G5211" t="str">
            <v>Acciones de Fiscalización y Aseguramiento Sanitario</v>
          </cell>
          <cell r="H5211" t="str">
            <v>Línea de Medicamentos y Tecnologías en Salud</v>
          </cell>
          <cell r="I5211" t="str">
            <v>GSP</v>
          </cell>
          <cell r="J5211" t="str">
            <v>Establecimiento vigilado y controlado</v>
          </cell>
          <cell r="K5211" t="str">
            <v>VER SIVIGILA</v>
          </cell>
          <cell r="L5211" t="str">
            <v>VER SIVIGILA</v>
          </cell>
          <cell r="M5211" t="str">
            <v>2_SANTA_FE</v>
          </cell>
          <cell r="N5211" t="str">
            <v>2_FEBRERO_2026</v>
          </cell>
          <cell r="O5211" t="str">
            <v>245412. Vigilancia de la Salud AmbientalVigilancia de la Salud Ambiental20262_SANTA_FE2_FEBRERO_2026</v>
          </cell>
          <cell r="P5211">
            <v>0</v>
          </cell>
          <cell r="S5211">
            <v>0</v>
          </cell>
          <cell r="T5211">
            <v>0</v>
          </cell>
        </row>
        <row r="5212">
          <cell r="F5212" t="str">
            <v>245412. Vigilancia de la Salud AmbientalVigilancia de la Salud Ambiental2026</v>
          </cell>
          <cell r="G5212" t="str">
            <v>Acciones de Fiscalización y Aseguramiento Sanitario</v>
          </cell>
          <cell r="H5212" t="str">
            <v>Línea de Medicamentos y Tecnologías en Salud</v>
          </cell>
          <cell r="I5212" t="str">
            <v>GSP</v>
          </cell>
          <cell r="J5212" t="str">
            <v>Establecimiento vigilado y controlado</v>
          </cell>
          <cell r="K5212" t="str">
            <v>VER SIVIGILA</v>
          </cell>
          <cell r="L5212" t="str">
            <v>VER SIVIGILA</v>
          </cell>
          <cell r="M5212" t="str">
            <v>4_SAN_CRISTOBAL</v>
          </cell>
          <cell r="N5212" t="str">
            <v>2_FEBRERO_2026</v>
          </cell>
          <cell r="O5212" t="str">
            <v>245412. Vigilancia de la Salud AmbientalVigilancia de la Salud Ambiental20264_SAN_CRISTOBAL2_FEBRERO_2026</v>
          </cell>
          <cell r="P5212">
            <v>0</v>
          </cell>
          <cell r="S5212">
            <v>0</v>
          </cell>
          <cell r="T5212">
            <v>0</v>
          </cell>
        </row>
        <row r="5213">
          <cell r="F5213" t="str">
            <v>245412. Vigilancia de la Salud AmbientalVigilancia de la Salud Ambiental2026</v>
          </cell>
          <cell r="G5213" t="str">
            <v>Acciones de Fiscalización y Aseguramiento Sanitario</v>
          </cell>
          <cell r="H5213" t="str">
            <v>Línea de Medicamentos y Tecnologías en Salud</v>
          </cell>
          <cell r="I5213" t="str">
            <v>GSP</v>
          </cell>
          <cell r="J5213" t="str">
            <v>Establecimiento vigilado y controlado</v>
          </cell>
          <cell r="K5213" t="str">
            <v>VER SIVIGILA</v>
          </cell>
          <cell r="L5213" t="str">
            <v>VER SIVIGILA</v>
          </cell>
          <cell r="M5213" t="str">
            <v>3_MARTIRES</v>
          </cell>
          <cell r="N5213" t="str">
            <v>2_FEBRERO_2026</v>
          </cell>
          <cell r="O5213" t="str">
            <v>245412. Vigilancia de la Salud AmbientalVigilancia de la Salud Ambiental20263_MARTIRES2_FEBRERO_2026</v>
          </cell>
          <cell r="P5213">
            <v>0</v>
          </cell>
          <cell r="S5213">
            <v>0</v>
          </cell>
          <cell r="T5213">
            <v>0</v>
          </cell>
        </row>
        <row r="5214">
          <cell r="F5214" t="str">
            <v>245412. Vigilancia de la Salud AmbientalVigilancia de la Salud Ambiental2026</v>
          </cell>
          <cell r="G5214" t="str">
            <v>Acciones de Fiscalización y Aseguramiento Sanitario</v>
          </cell>
          <cell r="H5214" t="str">
            <v>Línea de Medicamentos y Tecnologías en Salud</v>
          </cell>
          <cell r="I5214" t="str">
            <v>GSP</v>
          </cell>
          <cell r="J5214" t="str">
            <v>Establecimiento vigilado y controlado</v>
          </cell>
          <cell r="K5214" t="str">
            <v>VER SIVIGILA</v>
          </cell>
          <cell r="L5214" t="str">
            <v>VER SIVIGILA</v>
          </cell>
          <cell r="M5214" t="str">
            <v>6_ANTONIO_NARIÑO</v>
          </cell>
          <cell r="N5214" t="str">
            <v>2_FEBRERO_2026</v>
          </cell>
          <cell r="O5214" t="str">
            <v>245412. Vigilancia de la Salud AmbientalVigilancia de la Salud Ambiental20266_ANTONIO_NARIÑO2_FEBRERO_2026</v>
          </cell>
          <cell r="P5214">
            <v>0</v>
          </cell>
          <cell r="S5214">
            <v>0</v>
          </cell>
          <cell r="T5214">
            <v>0</v>
          </cell>
        </row>
        <row r="5215">
          <cell r="F5215" t="str">
            <v>245412. Vigilancia de la Salud AmbientalVigilancia de la Salud Ambiental2026</v>
          </cell>
          <cell r="G5215" t="str">
            <v>Acciones de Fiscalización y Aseguramiento Sanitario</v>
          </cell>
          <cell r="H5215" t="str">
            <v>Línea de Medicamentos y Tecnologías en Salud</v>
          </cell>
          <cell r="I5215" t="str">
            <v>GSP</v>
          </cell>
          <cell r="J5215" t="str">
            <v>Establecimiento vigilado y controlado</v>
          </cell>
          <cell r="K5215" t="str">
            <v>VER SIVIGILA</v>
          </cell>
          <cell r="L5215" t="str">
            <v>VER SIVIGILA</v>
          </cell>
          <cell r="M5215" t="str">
            <v>1_CANDELARIA</v>
          </cell>
          <cell r="N5215" t="str">
            <v>2_FEBRERO_2026</v>
          </cell>
          <cell r="O5215" t="str">
            <v>245412. Vigilancia de la Salud AmbientalVigilancia de la Salud Ambiental20261_CANDELARIA2_FEBRERO_2026</v>
          </cell>
          <cell r="P5215">
            <v>0</v>
          </cell>
          <cell r="S5215">
            <v>0</v>
          </cell>
          <cell r="T5215">
            <v>0</v>
          </cell>
        </row>
        <row r="5216">
          <cell r="F5216" t="str">
            <v>245412. Vigilancia de la Salud AmbientalVigilancia de la Salud Ambiental2026</v>
          </cell>
          <cell r="G5216" t="str">
            <v>Acciones de Fiscalización y Aseguramiento Sanitario</v>
          </cell>
          <cell r="H5216" t="str">
            <v>Línea de Medicamentos y Tecnologías en Salud</v>
          </cell>
          <cell r="I5216" t="str">
            <v>GSP</v>
          </cell>
          <cell r="J5216" t="str">
            <v>Establecimiento vigilado y controlado</v>
          </cell>
          <cell r="K5216" t="str">
            <v>VER SIVIGILA</v>
          </cell>
          <cell r="L5216" t="str">
            <v>VER SIVIGILA</v>
          </cell>
          <cell r="M5216" t="str">
            <v>5_RAFAEL_URIBE</v>
          </cell>
          <cell r="N5216" t="str">
            <v>2_FEBRERO_2026</v>
          </cell>
          <cell r="O5216" t="str">
            <v>245412. Vigilancia de la Salud AmbientalVigilancia de la Salud Ambiental20265_RAFAEL_URIBE2_FEBRERO_2026</v>
          </cell>
          <cell r="P5216">
            <v>0</v>
          </cell>
          <cell r="S5216">
            <v>0</v>
          </cell>
          <cell r="T5216">
            <v>0</v>
          </cell>
        </row>
        <row r="5217">
          <cell r="F5217" t="str">
            <v>245612. Vigilancia de la Salud AmbientalVigilancia de la Salud Ambiental2026</v>
          </cell>
          <cell r="G5217" t="str">
            <v xml:space="preserve">Prevención, Vigilancia  y Control de Enfermedades Zoonóticas </v>
          </cell>
          <cell r="H5217" t="str">
            <v>Línea eventos transmisibles de origen zoonótico</v>
          </cell>
          <cell r="I5217" t="str">
            <v>GSP</v>
          </cell>
          <cell r="J5217" t="str">
            <v>Prevención y Control de enfermedades zoonóticas</v>
          </cell>
          <cell r="K5217" t="str">
            <v>VER SIVIGILA</v>
          </cell>
          <cell r="L5217" t="str">
            <v>VER SIVIGILA</v>
          </cell>
          <cell r="M5217" t="str">
            <v>4_SAN_CRISTOBAL</v>
          </cell>
          <cell r="N5217" t="str">
            <v>2_FEBRERO_2026</v>
          </cell>
          <cell r="O5217" t="str">
            <v>245612. Vigilancia de la Salud AmbientalVigilancia de la Salud Ambiental20264_SAN_CRISTOBAL2_FEBRERO_2026</v>
          </cell>
          <cell r="P5217">
            <v>0</v>
          </cell>
          <cell r="S5217">
            <v>0</v>
          </cell>
          <cell r="T5217">
            <v>0</v>
          </cell>
        </row>
        <row r="5218">
          <cell r="F5218" t="str">
            <v>245812. Vigilancia de la Salud AmbientalVigilancia de la Salud Ambiental2026</v>
          </cell>
          <cell r="G5218" t="str">
            <v>Acciones de Fiscalización y Aseguramiento Sanitario</v>
          </cell>
          <cell r="H5218" t="str">
            <v>Línea eventos transmisibles de origen zoonótico</v>
          </cell>
          <cell r="I5218" t="str">
            <v>GSP</v>
          </cell>
          <cell r="J5218" t="str">
            <v>Establecimiento vigilado y controlado</v>
          </cell>
          <cell r="K5218" t="str">
            <v>VER SIVIGILA</v>
          </cell>
          <cell r="L5218" t="str">
            <v>VER SIVIGILA</v>
          </cell>
          <cell r="M5218" t="str">
            <v>2_SANTA_FE</v>
          </cell>
          <cell r="N5218" t="str">
            <v>2_FEBRERO_2026</v>
          </cell>
          <cell r="O5218" t="str">
            <v>245812. Vigilancia de la Salud AmbientalVigilancia de la Salud Ambiental20262_SANTA_FE2_FEBRERO_2026</v>
          </cell>
          <cell r="P5218">
            <v>122208</v>
          </cell>
          <cell r="S5218">
            <v>2</v>
          </cell>
          <cell r="T5218">
            <v>244416</v>
          </cell>
        </row>
        <row r="5219">
          <cell r="F5219" t="str">
            <v>245812. Vigilancia de la Salud AmbientalVigilancia de la Salud Ambiental2026</v>
          </cell>
          <cell r="G5219" t="str">
            <v>Acciones de Fiscalización y Aseguramiento Sanitario</v>
          </cell>
          <cell r="H5219" t="str">
            <v>Línea eventos transmisibles de origen zoonótico</v>
          </cell>
          <cell r="I5219" t="str">
            <v>GSP</v>
          </cell>
          <cell r="J5219" t="str">
            <v>Establecimiento vigilado y controlado</v>
          </cell>
          <cell r="K5219" t="str">
            <v>VER SIVIGILA</v>
          </cell>
          <cell r="L5219" t="str">
            <v>VER SIVIGILA</v>
          </cell>
          <cell r="M5219" t="str">
            <v>4_SAN_CRISTOBAL</v>
          </cell>
          <cell r="N5219" t="str">
            <v>2_FEBRERO_2026</v>
          </cell>
          <cell r="O5219" t="str">
            <v>245812. Vigilancia de la Salud AmbientalVigilancia de la Salud Ambiental20264_SAN_CRISTOBAL2_FEBRERO_2026</v>
          </cell>
          <cell r="P5219">
            <v>122208</v>
          </cell>
          <cell r="S5219">
            <v>1</v>
          </cell>
          <cell r="T5219">
            <v>122208</v>
          </cell>
        </row>
        <row r="5220">
          <cell r="F5220" t="str">
            <v>245812. Vigilancia de la Salud AmbientalVigilancia de la Salud Ambiental2026</v>
          </cell>
          <cell r="G5220" t="str">
            <v>Acciones de Fiscalización y Aseguramiento Sanitario</v>
          </cell>
          <cell r="H5220" t="str">
            <v>Línea eventos transmisibles de origen zoonótico</v>
          </cell>
          <cell r="I5220" t="str">
            <v>GSP</v>
          </cell>
          <cell r="J5220" t="str">
            <v>Establecimiento vigilado y controlado</v>
          </cell>
          <cell r="K5220" t="str">
            <v>VER SIVIGILA</v>
          </cell>
          <cell r="L5220" t="str">
            <v>VER SIVIGILA</v>
          </cell>
          <cell r="M5220" t="str">
            <v>3_MARTIRES</v>
          </cell>
          <cell r="N5220" t="str">
            <v>2_FEBRERO_2026</v>
          </cell>
          <cell r="O5220" t="str">
            <v>245812. Vigilancia de la Salud AmbientalVigilancia de la Salud Ambiental20263_MARTIRES2_FEBRERO_2026</v>
          </cell>
          <cell r="P5220">
            <v>0</v>
          </cell>
          <cell r="S5220">
            <v>0</v>
          </cell>
          <cell r="T5220">
            <v>0</v>
          </cell>
        </row>
        <row r="5221">
          <cell r="F5221" t="str">
            <v>245812. Vigilancia de la Salud AmbientalVigilancia de la Salud Ambiental2026</v>
          </cell>
          <cell r="G5221" t="str">
            <v>Acciones de Fiscalización y Aseguramiento Sanitario</v>
          </cell>
          <cell r="H5221" t="str">
            <v>Línea eventos transmisibles de origen zoonótico</v>
          </cell>
          <cell r="I5221" t="str">
            <v>GSP</v>
          </cell>
          <cell r="J5221" t="str">
            <v>Establecimiento vigilado y controlado</v>
          </cell>
          <cell r="K5221" t="str">
            <v>VER SIVIGILA</v>
          </cell>
          <cell r="L5221" t="str">
            <v>VER SIVIGILA</v>
          </cell>
          <cell r="M5221" t="str">
            <v>6_ANTONIO_NARIÑO</v>
          </cell>
          <cell r="N5221" t="str">
            <v>2_FEBRERO_2026</v>
          </cell>
          <cell r="O5221" t="str">
            <v>245812. Vigilancia de la Salud AmbientalVigilancia de la Salud Ambiental20266_ANTONIO_NARIÑO2_FEBRERO_2026</v>
          </cell>
          <cell r="P5221">
            <v>122208</v>
          </cell>
          <cell r="S5221">
            <v>2</v>
          </cell>
          <cell r="T5221">
            <v>244416</v>
          </cell>
        </row>
        <row r="5222">
          <cell r="F5222" t="str">
            <v>245812. Vigilancia de la Salud AmbientalVigilancia de la Salud Ambiental2026</v>
          </cell>
          <cell r="G5222" t="str">
            <v>Acciones de Fiscalización y Aseguramiento Sanitario</v>
          </cell>
          <cell r="H5222" t="str">
            <v>Línea eventos transmisibles de origen zoonótico</v>
          </cell>
          <cell r="I5222" t="str">
            <v>GSP</v>
          </cell>
          <cell r="J5222" t="str">
            <v>Establecimiento vigilado y controlado</v>
          </cell>
          <cell r="K5222" t="str">
            <v>VER SIVIGILA</v>
          </cell>
          <cell r="L5222" t="str">
            <v>VER SIVIGILA</v>
          </cell>
          <cell r="M5222" t="str">
            <v>1_CANDELARIA</v>
          </cell>
          <cell r="N5222" t="str">
            <v>2_FEBRERO_2026</v>
          </cell>
          <cell r="O5222" t="str">
            <v>245812. Vigilancia de la Salud AmbientalVigilancia de la Salud Ambiental20261_CANDELARIA2_FEBRERO_2026</v>
          </cell>
          <cell r="P5222">
            <v>0</v>
          </cell>
          <cell r="S5222">
            <v>0</v>
          </cell>
          <cell r="T5222">
            <v>0</v>
          </cell>
        </row>
        <row r="5223">
          <cell r="F5223" t="str">
            <v>245812. Vigilancia de la Salud AmbientalVigilancia de la Salud Ambiental2026</v>
          </cell>
          <cell r="G5223" t="str">
            <v>Acciones de Fiscalización y Aseguramiento Sanitario</v>
          </cell>
          <cell r="H5223" t="str">
            <v>Línea eventos transmisibles de origen zoonótico</v>
          </cell>
          <cell r="I5223" t="str">
            <v>GSP</v>
          </cell>
          <cell r="J5223" t="str">
            <v>Establecimiento vigilado y controlado</v>
          </cell>
          <cell r="K5223" t="str">
            <v>VER SIVIGILA</v>
          </cell>
          <cell r="L5223" t="str">
            <v>VER SIVIGILA</v>
          </cell>
          <cell r="M5223" t="str">
            <v>5_RAFAEL_URIBE</v>
          </cell>
          <cell r="N5223" t="str">
            <v>2_FEBRERO_2026</v>
          </cell>
          <cell r="O5223" t="str">
            <v>245812. Vigilancia de la Salud AmbientalVigilancia de la Salud Ambiental20265_RAFAEL_URIBE2_FEBRERO_2026</v>
          </cell>
          <cell r="P5223">
            <v>122208</v>
          </cell>
          <cell r="S5223">
            <v>5</v>
          </cell>
          <cell r="T5223">
            <v>611040</v>
          </cell>
        </row>
        <row r="5224">
          <cell r="F5224" t="str">
            <v>245912. Vigilancia de la Salud AmbientalVigilancia de la Salud Ambiental2026</v>
          </cell>
          <cell r="G5224" t="str">
            <v>Acciones de Fiscalización y Aseguramiento Sanitario</v>
          </cell>
          <cell r="H5224" t="str">
            <v>Línea eventos transmisibles de origen zoonótico</v>
          </cell>
          <cell r="I5224" t="str">
            <v>GSP</v>
          </cell>
          <cell r="J5224" t="str">
            <v>Establecimiento vigilado y controlado</v>
          </cell>
          <cell r="K5224" t="str">
            <v>VER SIVIGILA</v>
          </cell>
          <cell r="L5224" t="str">
            <v>VER SIVIGILA</v>
          </cell>
          <cell r="M5224" t="str">
            <v>2_SANTA_FE</v>
          </cell>
          <cell r="N5224" t="str">
            <v>2_FEBRERO_2026</v>
          </cell>
          <cell r="O5224" t="str">
            <v>245912. Vigilancia de la Salud AmbientalVigilancia de la Salud Ambiental20262_SANTA_FE2_FEBRERO_2026</v>
          </cell>
          <cell r="P5224">
            <v>122208</v>
          </cell>
          <cell r="S5224">
            <v>1</v>
          </cell>
          <cell r="T5224">
            <v>122208</v>
          </cell>
        </row>
        <row r="5225">
          <cell r="F5225" t="str">
            <v>245912. Vigilancia de la Salud AmbientalVigilancia de la Salud Ambiental2026</v>
          </cell>
          <cell r="G5225" t="str">
            <v>Acciones de Fiscalización y Aseguramiento Sanitario</v>
          </cell>
          <cell r="H5225" t="str">
            <v>Línea eventos transmisibles de origen zoonótico</v>
          </cell>
          <cell r="I5225" t="str">
            <v>GSP</v>
          </cell>
          <cell r="J5225" t="str">
            <v>Establecimiento vigilado y controlado</v>
          </cell>
          <cell r="K5225" t="str">
            <v>VER SIVIGILA</v>
          </cell>
          <cell r="L5225" t="str">
            <v>VER SIVIGILA</v>
          </cell>
          <cell r="M5225" t="str">
            <v>4_SAN_CRISTOBAL</v>
          </cell>
          <cell r="N5225" t="str">
            <v>2_FEBRERO_2026</v>
          </cell>
          <cell r="O5225" t="str">
            <v>245912. Vigilancia de la Salud AmbientalVigilancia de la Salud Ambiental20264_SAN_CRISTOBAL2_FEBRERO_2026</v>
          </cell>
          <cell r="P5225">
            <v>122208</v>
          </cell>
          <cell r="S5225">
            <v>4</v>
          </cell>
          <cell r="T5225">
            <v>488832</v>
          </cell>
        </row>
        <row r="5226">
          <cell r="F5226" t="str">
            <v>245912. Vigilancia de la Salud AmbientalVigilancia de la Salud Ambiental2026</v>
          </cell>
          <cell r="G5226" t="str">
            <v>Acciones de Fiscalización y Aseguramiento Sanitario</v>
          </cell>
          <cell r="H5226" t="str">
            <v>Línea eventos transmisibles de origen zoonótico</v>
          </cell>
          <cell r="I5226" t="str">
            <v>GSP</v>
          </cell>
          <cell r="J5226" t="str">
            <v>Establecimiento vigilado y controlado</v>
          </cell>
          <cell r="K5226" t="str">
            <v>VER SIVIGILA</v>
          </cell>
          <cell r="L5226" t="str">
            <v>VER SIVIGILA</v>
          </cell>
          <cell r="M5226" t="str">
            <v>3_MARTIRES</v>
          </cell>
          <cell r="N5226" t="str">
            <v>2_FEBRERO_2026</v>
          </cell>
          <cell r="O5226" t="str">
            <v>245912. Vigilancia de la Salud AmbientalVigilancia de la Salud Ambiental20263_MARTIRES2_FEBRERO_2026</v>
          </cell>
          <cell r="P5226">
            <v>122208</v>
          </cell>
          <cell r="S5226">
            <v>3</v>
          </cell>
          <cell r="T5226">
            <v>366624</v>
          </cell>
        </row>
        <row r="5227">
          <cell r="F5227" t="str">
            <v>245912. Vigilancia de la Salud AmbientalVigilancia de la Salud Ambiental2026</v>
          </cell>
          <cell r="G5227" t="str">
            <v>Acciones de Fiscalización y Aseguramiento Sanitario</v>
          </cell>
          <cell r="H5227" t="str">
            <v>Línea eventos transmisibles de origen zoonótico</v>
          </cell>
          <cell r="I5227" t="str">
            <v>GSP</v>
          </cell>
          <cell r="J5227" t="str">
            <v>Establecimiento vigilado y controlado</v>
          </cell>
          <cell r="K5227" t="str">
            <v>VER SIVIGILA</v>
          </cell>
          <cell r="L5227" t="str">
            <v>VER SIVIGILA</v>
          </cell>
          <cell r="M5227" t="str">
            <v>6_ANTONIO_NARIÑO</v>
          </cell>
          <cell r="N5227" t="str">
            <v>2_FEBRERO_2026</v>
          </cell>
          <cell r="O5227" t="str">
            <v>245912. Vigilancia de la Salud AmbientalVigilancia de la Salud Ambiental20266_ANTONIO_NARIÑO2_FEBRERO_2026</v>
          </cell>
          <cell r="P5227">
            <v>122208</v>
          </cell>
          <cell r="S5227">
            <v>2</v>
          </cell>
          <cell r="T5227">
            <v>244416</v>
          </cell>
        </row>
        <row r="5228">
          <cell r="F5228" t="str">
            <v>245912. Vigilancia de la Salud AmbientalVigilancia de la Salud Ambiental2026</v>
          </cell>
          <cell r="G5228" t="str">
            <v>Acciones de Fiscalización y Aseguramiento Sanitario</v>
          </cell>
          <cell r="H5228" t="str">
            <v>Línea eventos transmisibles de origen zoonótico</v>
          </cell>
          <cell r="I5228" t="str">
            <v>GSP</v>
          </cell>
          <cell r="J5228" t="str">
            <v>Establecimiento vigilado y controlado</v>
          </cell>
          <cell r="K5228" t="str">
            <v>VER SIVIGILA</v>
          </cell>
          <cell r="L5228" t="str">
            <v>VER SIVIGILA</v>
          </cell>
          <cell r="M5228" t="str">
            <v>5_RAFAEL_URIBE</v>
          </cell>
          <cell r="N5228" t="str">
            <v>2_FEBRERO_2026</v>
          </cell>
          <cell r="O5228" t="str">
            <v>245912. Vigilancia de la Salud AmbientalVigilancia de la Salud Ambiental20265_RAFAEL_URIBE2_FEBRERO_2026</v>
          </cell>
          <cell r="P5228">
            <v>122208</v>
          </cell>
          <cell r="S5228">
            <v>2</v>
          </cell>
          <cell r="T5228">
            <v>244416</v>
          </cell>
        </row>
        <row r="5229">
          <cell r="F5229" t="str">
            <v>246012. Vigilancia de la Salud AmbientalVigilancia de la Salud Ambiental2026</v>
          </cell>
          <cell r="G5229" t="str">
            <v>Acciones de Fiscalización y Aseguramiento Sanitario</v>
          </cell>
          <cell r="H5229" t="str">
            <v>Línea eventos transmisibles de origen zoonótico</v>
          </cell>
          <cell r="I5229" t="str">
            <v>GSP</v>
          </cell>
          <cell r="J5229" t="str">
            <v>Establecimiento vigilado y controlado</v>
          </cell>
          <cell r="K5229" t="str">
            <v>VER SIVIGILA</v>
          </cell>
          <cell r="L5229" t="str">
            <v>VER SIVIGILA</v>
          </cell>
          <cell r="M5229" t="str">
            <v>5_RAFAEL_URIBE</v>
          </cell>
          <cell r="N5229" t="str">
            <v>2_FEBRERO_2026</v>
          </cell>
          <cell r="O5229" t="str">
            <v>246012. Vigilancia de la Salud AmbientalVigilancia de la Salud Ambiental20265_RAFAEL_URIBE2_FEBRERO_2026</v>
          </cell>
          <cell r="P5229">
            <v>183312</v>
          </cell>
          <cell r="S5229">
            <v>1</v>
          </cell>
          <cell r="T5229">
            <v>183312</v>
          </cell>
        </row>
        <row r="5230">
          <cell r="F5230" t="str">
            <v>246312. Vigilancia de la Salud AmbientalVigilancia de la Salud Ambiental2026</v>
          </cell>
          <cell r="G5230" t="str">
            <v>Vigilancia Epidemiológica de Efectos en Salud Asociados a Factores Ambientales</v>
          </cell>
          <cell r="H5230" t="str">
            <v>Línea Cambio Climático</v>
          </cell>
          <cell r="I5230" t="str">
            <v>GSP</v>
          </cell>
          <cell r="J5230" t="str">
            <v>Vigilancia epidemiológica ambiental</v>
          </cell>
          <cell r="K5230" t="str">
            <v>VER SIVIGILA</v>
          </cell>
          <cell r="L5230" t="str">
            <v>VER SIVIGILA</v>
          </cell>
          <cell r="M5230" t="str">
            <v>4_SAN_CRISTOBAL</v>
          </cell>
          <cell r="N5230" t="str">
            <v>2_FEBRERO_2026</v>
          </cell>
          <cell r="O5230" t="str">
            <v>246312. Vigilancia de la Salud AmbientalVigilancia de la Salud Ambiental20264_SAN_CRISTOBAL2_FEBRERO_2026</v>
          </cell>
          <cell r="P5230">
            <v>3673744</v>
          </cell>
          <cell r="S5230">
            <v>4</v>
          </cell>
          <cell r="T5230">
            <v>14694976</v>
          </cell>
        </row>
        <row r="5231">
          <cell r="F5231" t="str">
            <v>246412. Vigilancia de la Salud AmbientalVigilancia de la Salud Ambiental2026</v>
          </cell>
          <cell r="G5231" t="str">
            <v>Vigilancia Epidemiológica de Efectos en Salud Asociados a Factores Ambientales</v>
          </cell>
          <cell r="H5231" t="str">
            <v>Línea Cambio Climático</v>
          </cell>
          <cell r="I5231" t="str">
            <v>GSP</v>
          </cell>
          <cell r="J5231" t="str">
            <v>Vigilancia epidemiológica ambiental</v>
          </cell>
          <cell r="K5231" t="str">
            <v>VER SIVIGILA</v>
          </cell>
          <cell r="L5231" t="str">
            <v>VER SIVIGILA</v>
          </cell>
          <cell r="M5231" t="str">
            <v>4_SAN_CRISTOBAL</v>
          </cell>
          <cell r="N5231" t="str">
            <v>2_FEBRERO_2026</v>
          </cell>
          <cell r="O5231" t="str">
            <v>246412. Vigilancia de la Salud AmbientalVigilancia de la Salud Ambiental20264_SAN_CRISTOBAL2_FEBRERO_2026</v>
          </cell>
          <cell r="P5231">
            <v>3673744</v>
          </cell>
          <cell r="S5231">
            <v>4</v>
          </cell>
          <cell r="T5231">
            <v>14694976</v>
          </cell>
        </row>
        <row r="5232">
          <cell r="F5232" t="str">
            <v>246512. Vigilancia de la Salud AmbientalVigilancia de la Salud Ambiental2026</v>
          </cell>
          <cell r="G5232" t="str">
            <v>Vigilancia Epidemiológica de Efectos en Salud Asociados a Factores Ambientales</v>
          </cell>
          <cell r="H5232" t="str">
            <v>Línea Cambio Climático</v>
          </cell>
          <cell r="I5232" t="str">
            <v>GSP</v>
          </cell>
          <cell r="J5232" t="str">
            <v>Vigilancia epidemiológica ambiental</v>
          </cell>
          <cell r="K5232" t="str">
            <v>VER SIVIGILA</v>
          </cell>
          <cell r="L5232" t="str">
            <v>VER SIVIGILA</v>
          </cell>
          <cell r="M5232" t="str">
            <v>4_SAN_CRISTOBAL</v>
          </cell>
          <cell r="N5232" t="str">
            <v>2_FEBRERO_2026</v>
          </cell>
          <cell r="O5232" t="str">
            <v>246512. Vigilancia de la Salud AmbientalVigilancia de la Salud Ambiental20264_SAN_CRISTOBAL2_FEBRERO_2026</v>
          </cell>
          <cell r="P5232">
            <v>3673744</v>
          </cell>
          <cell r="S5232">
            <v>4</v>
          </cell>
          <cell r="T5232">
            <v>14694976</v>
          </cell>
        </row>
        <row r="5233">
          <cell r="F5233" t="str">
            <v>246912. Vigilancia de la Salud AmbientalVigilancia de la Salud Ambiental2026</v>
          </cell>
          <cell r="G5233" t="str">
            <v>Gerencia para la Vigilancia de la Salud Ambiental</v>
          </cell>
          <cell r="H5233" t="str">
            <v>Línea Cambio Climático</v>
          </cell>
          <cell r="I5233" t="str">
            <v>GSP</v>
          </cell>
          <cell r="J5233" t="str">
            <v>Gestión de vigilancia de la Salud Ambiental</v>
          </cell>
          <cell r="K5233" t="str">
            <v>VER SIVIGILA</v>
          </cell>
          <cell r="L5233" t="str">
            <v>VER SIVIGILA</v>
          </cell>
          <cell r="M5233" t="str">
            <v>4_SAN_CRISTOBAL</v>
          </cell>
          <cell r="N5233" t="str">
            <v>2_FEBRERO_2026</v>
          </cell>
          <cell r="O5233" t="str">
            <v>246912. Vigilancia de la Salud AmbientalVigilancia de la Salud Ambiental20264_SAN_CRISTOBAL2_FEBRERO_2026</v>
          </cell>
          <cell r="P5233">
            <v>356976</v>
          </cell>
          <cell r="S5233">
            <v>1</v>
          </cell>
          <cell r="T5233">
            <v>356976</v>
          </cell>
        </row>
        <row r="5234">
          <cell r="F5234" t="str">
            <v>247612. Vigilancia de la Salud AmbientalVigilancia de la Salud Ambiental2026</v>
          </cell>
          <cell r="G5234" t="str">
            <v>Gerencia para la Vigilancia de la Salud Ambiental</v>
          </cell>
          <cell r="H5234" t="str">
            <v>Línea Aire Ruido y Radiación Electromagnética</v>
          </cell>
          <cell r="I5234" t="str">
            <v>GSP</v>
          </cell>
          <cell r="J5234" t="str">
            <v>Gestión de vigilancia de la Salud Ambiental</v>
          </cell>
          <cell r="K5234" t="str">
            <v>VER SIVIGILA</v>
          </cell>
          <cell r="L5234" t="str">
            <v>VER SIVIGILA</v>
          </cell>
          <cell r="M5234" t="str">
            <v>1_CANDELARIA</v>
          </cell>
          <cell r="N5234" t="str">
            <v>2_FEBRERO_2026</v>
          </cell>
          <cell r="O5234" t="str">
            <v>247612. Vigilancia de la Salud AmbientalVigilancia de la Salud Ambiental20261_CANDELARIA2_FEBRERO_2026</v>
          </cell>
          <cell r="P5234">
            <v>356976</v>
          </cell>
          <cell r="S5234">
            <v>1</v>
          </cell>
          <cell r="T5234">
            <v>356976</v>
          </cell>
        </row>
        <row r="5235">
          <cell r="F5235" t="str">
            <v>248612. Vigilancia de la Salud AmbientalVigilancia de la Salud Ambiental2026</v>
          </cell>
          <cell r="G5235" t="str">
            <v>Acciones de Fiscalización y Aseguramiento Sanitario</v>
          </cell>
          <cell r="H5235" t="str">
            <v>Línea eventos transmisibles de origen zoonótico</v>
          </cell>
          <cell r="I5235" t="str">
            <v>GSP</v>
          </cell>
          <cell r="J5235" t="str">
            <v>Establecimiento vigilado y controlado</v>
          </cell>
          <cell r="K5235" t="str">
            <v>VER SIVIGILA</v>
          </cell>
          <cell r="L5235" t="str">
            <v>VER SIVIGILA</v>
          </cell>
          <cell r="M5235" t="str">
            <v>1_CANDELARIA</v>
          </cell>
          <cell r="N5235" t="str">
            <v>2_FEBRERO_2026</v>
          </cell>
          <cell r="O5235" t="str">
            <v>248612. Vigilancia de la Salud AmbientalVigilancia de la Salud Ambiental20261_CANDELARIA2_FEBRERO_2026</v>
          </cell>
          <cell r="P5235">
            <v>91656</v>
          </cell>
          <cell r="S5235">
            <v>4</v>
          </cell>
          <cell r="T5235">
            <v>366624</v>
          </cell>
        </row>
        <row r="5236">
          <cell r="F5236" t="str">
            <v>249012. Vigilancia de la Salud AmbientalVigilancia de la Salud Ambiental2026</v>
          </cell>
          <cell r="G5236" t="str">
            <v xml:space="preserve">Prevención, Vigilancia  y Control de Enfermedades Zoonóticas </v>
          </cell>
          <cell r="H5236" t="str">
            <v>Línea eventos transmisibles de origen zoonótico</v>
          </cell>
          <cell r="I5236" t="str">
            <v>GSP</v>
          </cell>
          <cell r="J5236" t="str">
            <v>Prevención y Control de enfermedades zoonóticas</v>
          </cell>
          <cell r="K5236" t="str">
            <v>VER SIVIGILA</v>
          </cell>
          <cell r="L5236" t="str">
            <v>VER SIVIGILA</v>
          </cell>
          <cell r="M5236" t="str">
            <v>4_SAN_CRISTOBAL</v>
          </cell>
          <cell r="N5236" t="str">
            <v>2_FEBRERO_2026</v>
          </cell>
          <cell r="O5236" t="str">
            <v>249012. Vigilancia de la Salud AmbientalVigilancia de la Salud Ambiental20264_SAN_CRISTOBAL2_FEBRERO_2026</v>
          </cell>
          <cell r="P5236">
            <v>0</v>
          </cell>
          <cell r="S5236">
            <v>0</v>
          </cell>
          <cell r="T5236">
            <v>0</v>
          </cell>
        </row>
        <row r="5237">
          <cell r="F5237" t="str">
            <v>249012. Vigilancia de la Salud AmbientalVigilancia de la Salud Ambiental2026</v>
          </cell>
          <cell r="G5237" t="str">
            <v xml:space="preserve">Prevención, Vigilancia  y Control de Enfermedades Zoonóticas </v>
          </cell>
          <cell r="H5237" t="str">
            <v>Línea eventos transmisibles de origen zoonótico</v>
          </cell>
          <cell r="I5237" t="str">
            <v>GSP</v>
          </cell>
          <cell r="J5237" t="str">
            <v>Prevención y Control de enfermedades zoonóticas</v>
          </cell>
          <cell r="K5237" t="str">
            <v>VER SIVIGILA</v>
          </cell>
          <cell r="L5237" t="str">
            <v>VER SIVIGILA</v>
          </cell>
          <cell r="M5237" t="str">
            <v>1_CANDELARIA</v>
          </cell>
          <cell r="N5237" t="str">
            <v>2_FEBRERO_2026</v>
          </cell>
          <cell r="O5237" t="str">
            <v>249012. Vigilancia de la Salud AmbientalVigilancia de la Salud Ambiental20261_CANDELARIA2_FEBRERO_2026</v>
          </cell>
          <cell r="P5237">
            <v>0</v>
          </cell>
          <cell r="S5237">
            <v>0</v>
          </cell>
          <cell r="T5237">
            <v>0</v>
          </cell>
        </row>
        <row r="5238">
          <cell r="F5238" t="str">
            <v>249412. Vigilancia de la Salud AmbientalVigilancia de la Salud Ambiental2026</v>
          </cell>
          <cell r="G5238" t="str">
            <v>Gerencia para la Vigilancia de la Salud Ambiental</v>
          </cell>
          <cell r="H5238" t="str">
            <v>Gerencia para la vigilancia de la Salud Ambiental</v>
          </cell>
          <cell r="I5238" t="str">
            <v>GSP</v>
          </cell>
          <cell r="J5238" t="str">
            <v>Gestión de vigilancia de la Salud Ambiental</v>
          </cell>
          <cell r="K5238" t="str">
            <v>VER SIVIGILA</v>
          </cell>
          <cell r="L5238" t="str">
            <v>VER SIVIGILA</v>
          </cell>
          <cell r="M5238" t="str">
            <v>6_ANTONIO_NARIÑO</v>
          </cell>
          <cell r="N5238" t="str">
            <v>2_FEBRERO_2026</v>
          </cell>
          <cell r="O5238" t="str">
            <v>249412. Vigilancia de la Salud AmbientalVigilancia de la Salud Ambiental20266_ANTONIO_NARIÑO2_FEBRERO_2026</v>
          </cell>
          <cell r="P5238">
            <v>2983376</v>
          </cell>
          <cell r="S5238">
            <v>3</v>
          </cell>
          <cell r="T5238">
            <v>8950128</v>
          </cell>
        </row>
        <row r="5239">
          <cell r="F5239" t="str">
            <v>249512. Vigilancia de la Salud AmbientalVigilancia de la Salud Ambiental2026</v>
          </cell>
          <cell r="G5239" t="str">
            <v>Gerencia para la Vigilancia de la Salud Ambiental</v>
          </cell>
          <cell r="H5239" t="str">
            <v>Gerencia para la vigilancia de la Salud Ambiental</v>
          </cell>
          <cell r="I5239" t="str">
            <v>GSP</v>
          </cell>
          <cell r="J5239" t="str">
            <v>Gestión de vigilancia de la Salud Ambiental</v>
          </cell>
          <cell r="K5239" t="str">
            <v>VER SIVIGILA</v>
          </cell>
          <cell r="L5239" t="str">
            <v>VER SIVIGILA</v>
          </cell>
          <cell r="M5239" t="str">
            <v>3_MARTIRES</v>
          </cell>
          <cell r="N5239" t="str">
            <v>2_FEBRERO_2026</v>
          </cell>
          <cell r="O5239" t="str">
            <v>249512. Vigilancia de la Salud AmbientalVigilancia de la Salud Ambiental20263_MARTIRES2_FEBRERO_2026</v>
          </cell>
          <cell r="P5239">
            <v>2983376</v>
          </cell>
          <cell r="S5239">
            <v>10</v>
          </cell>
          <cell r="T5239">
            <v>29833760</v>
          </cell>
        </row>
        <row r="5240">
          <cell r="F5240" t="str">
            <v>249612. Vigilancia de la Salud AmbientalVigilancia de la Salud Ambiental2026</v>
          </cell>
          <cell r="G5240" t="str">
            <v>Gerencia para la Vigilancia de la Salud Ambiental</v>
          </cell>
          <cell r="H5240" t="str">
            <v>Gerencia para la vigilancia de la Salud Ambiental</v>
          </cell>
          <cell r="I5240" t="str">
            <v>GSP</v>
          </cell>
          <cell r="J5240" t="str">
            <v>Gestión de vigilancia de la Salud Ambiental</v>
          </cell>
          <cell r="K5240" t="str">
            <v>VER SIVIGILA</v>
          </cell>
          <cell r="L5240" t="str">
            <v>VER SIVIGILA</v>
          </cell>
          <cell r="M5240" t="str">
            <v>2_SANTA_FE</v>
          </cell>
          <cell r="N5240" t="str">
            <v>2_FEBRERO_2026</v>
          </cell>
          <cell r="O5240" t="str">
            <v>249612. Vigilancia de la Salud AmbientalVigilancia de la Salud Ambiental20262_SANTA_FE2_FEBRERO_2026</v>
          </cell>
          <cell r="P5240">
            <v>8210448</v>
          </cell>
          <cell r="S5240">
            <v>13</v>
          </cell>
          <cell r="T5240">
            <v>106735824</v>
          </cell>
        </row>
        <row r="5241">
          <cell r="F5241" t="str">
            <v>249712. Vigilancia de la Salud AmbientalVigilancia de la Salud Ambiental2026</v>
          </cell>
          <cell r="G5241" t="str">
            <v>Gerencia para la Vigilancia de la Salud Ambiental</v>
          </cell>
          <cell r="H5241" t="str">
            <v>Gerencia para la vigilancia de la Salud Ambiental</v>
          </cell>
          <cell r="I5241" t="str">
            <v>GSP</v>
          </cell>
          <cell r="J5241" t="str">
            <v>Gestión de vigilancia de la Salud Ambiental</v>
          </cell>
          <cell r="K5241" t="str">
            <v>VER SIVIGILA</v>
          </cell>
          <cell r="L5241" t="str">
            <v>VER SIVIGILA</v>
          </cell>
          <cell r="M5241" t="str">
            <v>4_SAN_CRISTOBAL</v>
          </cell>
          <cell r="N5241" t="str">
            <v>2_FEBRERO_2026</v>
          </cell>
          <cell r="O5241" t="str">
            <v>249712. Vigilancia de la Salud AmbientalVigilancia de la Salud Ambiental20264_SAN_CRISTOBAL2_FEBRERO_2026</v>
          </cell>
          <cell r="P5241">
            <v>9098064</v>
          </cell>
          <cell r="S5241">
            <v>1</v>
          </cell>
          <cell r="T5241">
            <v>9098064</v>
          </cell>
        </row>
        <row r="5242">
          <cell r="F5242" t="str">
            <v>249812. Vigilancia de la Salud AmbientalVigilancia de la Salud Ambiental2026</v>
          </cell>
          <cell r="G5242" t="str">
            <v>Gerencia para la Vigilancia de la Salud Ambiental</v>
          </cell>
          <cell r="H5242" t="str">
            <v>Gerencia para la vigilancia de la Salud Ambiental</v>
          </cell>
          <cell r="I5242" t="str">
            <v>GSP</v>
          </cell>
          <cell r="J5242" t="str">
            <v>Gestión de vigilancia de la Salud Ambiental</v>
          </cell>
          <cell r="K5242" t="str">
            <v>VER SIVIGILA</v>
          </cell>
          <cell r="L5242" t="str">
            <v>VER SIVIGILA</v>
          </cell>
          <cell r="M5242" t="str">
            <v>3_MARTIRES</v>
          </cell>
          <cell r="N5242" t="str">
            <v>2_FEBRERO_2026</v>
          </cell>
          <cell r="O5242" t="str">
            <v>249812. Vigilancia de la Salud AmbientalVigilancia de la Salud Ambiental20263_MARTIRES2_FEBRERO_2026</v>
          </cell>
          <cell r="P5242">
            <v>4413424</v>
          </cell>
          <cell r="S5242">
            <v>3</v>
          </cell>
          <cell r="T5242">
            <v>13240272</v>
          </cell>
        </row>
        <row r="5243">
          <cell r="F5243" t="str">
            <v>250212. Vigilancia de la Salud AmbientalVigilancia de la Salud Ambiental2026</v>
          </cell>
          <cell r="G5243" t="str">
            <v>Gerencia para la Vigilancia de la Salud Ambiental</v>
          </cell>
          <cell r="H5243" t="str">
            <v>Gerencia para la vigilancia de la Salud Ambiental</v>
          </cell>
          <cell r="I5243" t="str">
            <v>GSP</v>
          </cell>
          <cell r="J5243" t="str">
            <v>Gestión de vigilancia de la Salud Ambiental</v>
          </cell>
          <cell r="K5243" t="str">
            <v>VER SIVIGILA</v>
          </cell>
          <cell r="L5243" t="str">
            <v>VER SIVIGILA</v>
          </cell>
          <cell r="M5243" t="str">
            <v>2_SANTA_FE</v>
          </cell>
          <cell r="N5243" t="str">
            <v>2_FEBRERO_2026</v>
          </cell>
          <cell r="O5243" t="str">
            <v>250212. Vigilancia de la Salud AmbientalVigilancia de la Salud Ambiental20262_SANTA_FE2_FEBRERO_2026</v>
          </cell>
          <cell r="P5243">
            <v>75545984</v>
          </cell>
          <cell r="S5243">
            <v>1</v>
          </cell>
          <cell r="T5243">
            <v>75545984</v>
          </cell>
        </row>
        <row r="5244">
          <cell r="F5244" t="str">
            <v>250312. Vigilancia de la Salud AmbientalVigilancia de la Salud Ambiental2026</v>
          </cell>
          <cell r="G5244" t="str">
            <v>Gerencia para la Vigilancia de la Salud Ambiental</v>
          </cell>
          <cell r="H5244" t="str">
            <v>Gerencia para la vigilancia de la Salud Ambiental</v>
          </cell>
          <cell r="I5244" t="str">
            <v>GSP</v>
          </cell>
          <cell r="J5244" t="str">
            <v>Gestión de vigilancia de la Salud Ambiental</v>
          </cell>
          <cell r="K5244" t="str">
            <v>VER SIVIGILA</v>
          </cell>
          <cell r="L5244" t="str">
            <v>VER SIVIGILA</v>
          </cell>
          <cell r="M5244" t="str">
            <v>5_RAFAEL_URIBE</v>
          </cell>
          <cell r="N5244" t="str">
            <v>2_FEBRERO_2026</v>
          </cell>
          <cell r="O5244" t="str">
            <v>250312. Vigilancia de la Salud AmbientalVigilancia de la Salud Ambiental20265_RAFAEL_URIBE2_FEBRERO_2026</v>
          </cell>
          <cell r="P5244">
            <v>66571200</v>
          </cell>
          <cell r="S5244">
            <v>1</v>
          </cell>
          <cell r="T5244">
            <v>66571200</v>
          </cell>
        </row>
        <row r="5245">
          <cell r="F5245" t="str">
            <v>250912. Vigilancia de la Salud AmbientalVigilancia de la Salud Ambiental2026</v>
          </cell>
          <cell r="G5245" t="str">
            <v>Gerencia para la Vigilancia de la Salud Ambiental</v>
          </cell>
          <cell r="H5245" t="str">
            <v>Gerencia para la vigilancia de la Salud Ambiental</v>
          </cell>
          <cell r="I5245" t="str">
            <v>GSP</v>
          </cell>
          <cell r="J5245" t="str">
            <v>Gestión de vigilancia de la Salud Ambiental</v>
          </cell>
          <cell r="K5245" t="str">
            <v>VER SIVIGILA</v>
          </cell>
          <cell r="L5245" t="str">
            <v>VER SIVIGILA</v>
          </cell>
          <cell r="M5245" t="str">
            <v>4_SAN_CRISTOBAL</v>
          </cell>
          <cell r="N5245" t="str">
            <v>2_FEBRERO_2026</v>
          </cell>
          <cell r="O5245" t="str">
            <v>250912. Vigilancia de la Salud AmbientalVigilancia de la Salud Ambiental20264_SAN_CRISTOBAL2_FEBRERO_2026</v>
          </cell>
          <cell r="P5245">
            <v>4679280</v>
          </cell>
          <cell r="S5245">
            <v>1</v>
          </cell>
          <cell r="T5245">
            <v>4679280</v>
          </cell>
        </row>
        <row r="5246">
          <cell r="F5246" t="str">
            <v>252112. Vigilancia de la Salud AmbientalVigilancia de la Salud Ambiental2026</v>
          </cell>
          <cell r="G5246" t="str">
            <v xml:space="preserve">Prevención, Vigilancia  y Control de Enfermedades Zoonóticas </v>
          </cell>
          <cell r="H5246" t="str">
            <v>Línea eventos transmisibles de origen zoonótico</v>
          </cell>
          <cell r="I5246" t="str">
            <v>GSP</v>
          </cell>
          <cell r="J5246" t="str">
            <v>Prevención y Control de enfermedades zoonóticas</v>
          </cell>
          <cell r="K5246" t="str">
            <v>VER SIVIGILA</v>
          </cell>
          <cell r="L5246" t="str">
            <v>VER SIVIGILA</v>
          </cell>
          <cell r="M5246" t="str">
            <v>4_SAN_CRISTOBAL</v>
          </cell>
          <cell r="N5246" t="str">
            <v>2_FEBRERO_2026</v>
          </cell>
          <cell r="O5246" t="str">
            <v>252112. Vigilancia de la Salud AmbientalVigilancia de la Salud Ambiental20264_SAN_CRISTOBAL2_FEBRERO_2026</v>
          </cell>
          <cell r="P5246">
            <v>33581472</v>
          </cell>
          <cell r="S5246">
            <v>1</v>
          </cell>
          <cell r="T5246">
            <v>33581472</v>
          </cell>
        </row>
        <row r="5247">
          <cell r="F5247" t="str">
            <v>252412. Vigilancia de la Salud AmbientalVigilancia de la Salud Ambiental2026</v>
          </cell>
          <cell r="G5247" t="str">
            <v xml:space="preserve">Prevención, Vigilancia  y Control de Enfermedades Zoonóticas </v>
          </cell>
          <cell r="H5247" t="str">
            <v>Línea eventos transmisibles de origen zoonótico</v>
          </cell>
          <cell r="I5247" t="str">
            <v>GSP</v>
          </cell>
          <cell r="J5247" t="str">
            <v>Prevención y Control de enfermedades zoonóticas</v>
          </cell>
          <cell r="K5247" t="str">
            <v>VER SIVIGILA</v>
          </cell>
          <cell r="L5247" t="str">
            <v>VER SIVIGILA</v>
          </cell>
          <cell r="M5247" t="str">
            <v>4_SAN_CRISTOBAL</v>
          </cell>
          <cell r="N5247" t="str">
            <v>2_FEBRERO_2026</v>
          </cell>
          <cell r="O5247" t="str">
            <v>252412. Vigilancia de la Salud AmbientalVigilancia de la Salud Ambiental20264_SAN_CRISTOBAL2_FEBRERO_2026</v>
          </cell>
          <cell r="P5247">
            <v>0</v>
          </cell>
          <cell r="S5247">
            <v>0</v>
          </cell>
          <cell r="T5247">
            <v>0</v>
          </cell>
        </row>
        <row r="5248">
          <cell r="F5248" t="str">
            <v>412. Vigilancia de la Salud AmbientalVigilancia de la Salud Ambiental2025</v>
          </cell>
          <cell r="G5248" t="str">
            <v>Acciones de Fiscalización y Aseguramiento Sanitario</v>
          </cell>
          <cell r="H5248" t="str">
            <v>Línea Seguridad química</v>
          </cell>
          <cell r="I5248" t="str">
            <v>GSP</v>
          </cell>
          <cell r="J5248" t="str">
            <v>Establecimiento vigilado y controlado</v>
          </cell>
          <cell r="K5248" t="str">
            <v>VER SIVIGILA</v>
          </cell>
          <cell r="L5248" t="str">
            <v>VER SIVIGILA</v>
          </cell>
          <cell r="M5248" t="str">
            <v>3_MARTIRES</v>
          </cell>
          <cell r="N5248" t="str">
            <v>2_FEBRERO_2026</v>
          </cell>
          <cell r="O5248" t="str">
            <v>412. Vigilancia de la Salud AmbientalVigilancia de la Salud Ambiental20253_MARTIRES2_FEBRERO_2026</v>
          </cell>
          <cell r="P5248">
            <v>91656</v>
          </cell>
          <cell r="S5248">
            <v>3</v>
          </cell>
          <cell r="T5248">
            <v>274968</v>
          </cell>
        </row>
        <row r="5249">
          <cell r="F5249" t="str">
            <v>412. Vigilancia de la Salud AmbientalVigilancia de la Salud Ambiental2025</v>
          </cell>
          <cell r="G5249" t="str">
            <v>Acciones de Fiscalización y Aseguramiento Sanitario</v>
          </cell>
          <cell r="H5249" t="str">
            <v>Línea Seguridad química</v>
          </cell>
          <cell r="I5249" t="str">
            <v>GSP</v>
          </cell>
          <cell r="J5249" t="str">
            <v>Establecimiento vigilado y controlado</v>
          </cell>
          <cell r="K5249" t="str">
            <v>VER SIVIGILA</v>
          </cell>
          <cell r="L5249" t="str">
            <v>VER SIVIGILA</v>
          </cell>
          <cell r="M5249" t="str">
            <v>5_RAFAEL_URIBE</v>
          </cell>
          <cell r="N5249" t="str">
            <v>2_FEBRERO_2026</v>
          </cell>
          <cell r="O5249" t="str">
            <v>412. Vigilancia de la Salud AmbientalVigilancia de la Salud Ambiental20255_RAFAEL_URIBE2_FEBRERO_2026</v>
          </cell>
          <cell r="P5249">
            <v>91656</v>
          </cell>
          <cell r="S5249">
            <v>3</v>
          </cell>
          <cell r="T5249">
            <v>274968</v>
          </cell>
        </row>
        <row r="5250">
          <cell r="F5250" t="str">
            <v>612. Vigilancia de la Salud AmbientalVigilancia de la Salud Ambiental2025</v>
          </cell>
          <cell r="G5250" t="str">
            <v>Acciones de Fiscalización y Aseguramiento Sanitario</v>
          </cell>
          <cell r="H5250" t="str">
            <v>Línea Seguridad química</v>
          </cell>
          <cell r="I5250" t="str">
            <v>GSP</v>
          </cell>
          <cell r="J5250" t="str">
            <v>Establecimiento vigilado y controlado</v>
          </cell>
          <cell r="K5250" t="str">
            <v>VER SIVIGILA</v>
          </cell>
          <cell r="L5250" t="str">
            <v>VER SIVIGILA</v>
          </cell>
          <cell r="M5250" t="str">
            <v>3_MARTIRES</v>
          </cell>
          <cell r="N5250" t="str">
            <v>2_FEBRERO_2026</v>
          </cell>
          <cell r="O5250" t="str">
            <v>612. Vigilancia de la Salud AmbientalVigilancia de la Salud Ambiental20253_MARTIRES2_FEBRERO_2026</v>
          </cell>
          <cell r="P5250">
            <v>0</v>
          </cell>
          <cell r="S5250">
            <v>0</v>
          </cell>
          <cell r="T5250">
            <v>0</v>
          </cell>
        </row>
        <row r="5251">
          <cell r="F5251" t="str">
            <v>612. Vigilancia de la Salud AmbientalVigilancia de la Salud Ambiental2025</v>
          </cell>
          <cell r="G5251" t="str">
            <v>Acciones de Fiscalización y Aseguramiento Sanitario</v>
          </cell>
          <cell r="H5251" t="str">
            <v>Línea Seguridad química</v>
          </cell>
          <cell r="I5251" t="str">
            <v>GSP</v>
          </cell>
          <cell r="J5251" t="str">
            <v>Establecimiento vigilado y controlado</v>
          </cell>
          <cell r="K5251" t="str">
            <v>VER SIVIGILA</v>
          </cell>
          <cell r="L5251" t="str">
            <v>VER SIVIGILA</v>
          </cell>
          <cell r="M5251" t="str">
            <v>5_RAFAEL_URIBE</v>
          </cell>
          <cell r="N5251" t="str">
            <v>2_FEBRERO_2026</v>
          </cell>
          <cell r="O5251" t="str">
            <v>612. Vigilancia de la Salud AmbientalVigilancia de la Salud Ambiental20255_RAFAEL_URIBE2_FEBRERO_2026</v>
          </cell>
          <cell r="P5251">
            <v>91656</v>
          </cell>
          <cell r="S5251">
            <v>1</v>
          </cell>
          <cell r="T5251">
            <v>91656</v>
          </cell>
        </row>
        <row r="5252">
          <cell r="F5252" t="str">
            <v>1212. Vigilancia de la Salud AmbientalVigilancia de la Salud Ambiental2025</v>
          </cell>
          <cell r="G5252" t="str">
            <v>Acciones de Fiscalización y Aseguramiento Sanitario</v>
          </cell>
          <cell r="H5252" t="str">
            <v>Línea Seguridad química</v>
          </cell>
          <cell r="I5252" t="str">
            <v>GSP</v>
          </cell>
          <cell r="J5252" t="str">
            <v>Establecimiento vigilado y controlado</v>
          </cell>
          <cell r="K5252" t="str">
            <v>VER SIVIGILA</v>
          </cell>
          <cell r="L5252" t="str">
            <v>VER SIVIGILA</v>
          </cell>
          <cell r="M5252" t="str">
            <v>5_RAFAEL_URIBE</v>
          </cell>
          <cell r="N5252" t="str">
            <v>2_FEBRERO_2026</v>
          </cell>
          <cell r="O5252" t="str">
            <v>1212. Vigilancia de la Salud AmbientalVigilancia de la Salud Ambiental20255_RAFAEL_URIBE2_FEBRERO_2026</v>
          </cell>
          <cell r="P5252">
            <v>91656</v>
          </cell>
          <cell r="S5252">
            <v>1</v>
          </cell>
          <cell r="T5252">
            <v>91656</v>
          </cell>
        </row>
        <row r="5253">
          <cell r="F5253" t="str">
            <v>2212. Vigilancia de la Salud AmbientalVigilancia de la Salud Ambiental2025</v>
          </cell>
          <cell r="G5253" t="str">
            <v>Acciones de Fiscalización y Aseguramiento Sanitario</v>
          </cell>
          <cell r="H5253" t="str">
            <v>Línea Seguridad química</v>
          </cell>
          <cell r="I5253" t="str">
            <v>GSP</v>
          </cell>
          <cell r="J5253" t="str">
            <v>Establecimiento vigilado y controlado</v>
          </cell>
          <cell r="K5253" t="str">
            <v>VER SIVIGILA</v>
          </cell>
          <cell r="L5253" t="str">
            <v>VER SIVIGILA</v>
          </cell>
          <cell r="M5253" t="str">
            <v>3_MARTIRES</v>
          </cell>
          <cell r="N5253" t="str">
            <v>2_FEBRERO_2026</v>
          </cell>
          <cell r="O5253" t="str">
            <v>2212. Vigilancia de la Salud AmbientalVigilancia de la Salud Ambiental20253_MARTIRES2_FEBRERO_2026</v>
          </cell>
          <cell r="P5253">
            <v>91656</v>
          </cell>
          <cell r="S5253">
            <v>126</v>
          </cell>
          <cell r="T5253">
            <v>11548656</v>
          </cell>
        </row>
        <row r="5254">
          <cell r="F5254" t="str">
            <v>2412. Vigilancia de la Salud AmbientalVigilancia de la Salud Ambiental2025</v>
          </cell>
          <cell r="G5254" t="str">
            <v>Acciones de Fiscalización y Aseguramiento Sanitario</v>
          </cell>
          <cell r="H5254" t="str">
            <v>Línea Seguridad química</v>
          </cell>
          <cell r="I5254" t="str">
            <v>GSP</v>
          </cell>
          <cell r="J5254" t="str">
            <v>Establecimiento vigilado y controlado</v>
          </cell>
          <cell r="K5254" t="str">
            <v>VER SIVIGILA</v>
          </cell>
          <cell r="L5254" t="str">
            <v>VER SIVIGILA</v>
          </cell>
          <cell r="M5254" t="str">
            <v>5_RAFAEL_URIBE</v>
          </cell>
          <cell r="N5254" t="str">
            <v>2_FEBRERO_2026</v>
          </cell>
          <cell r="O5254" t="str">
            <v>2412. Vigilancia de la Salud AmbientalVigilancia de la Salud Ambiental20255_RAFAEL_URIBE2_FEBRERO_2026</v>
          </cell>
          <cell r="P5254">
            <v>0</v>
          </cell>
          <cell r="S5254">
            <v>0</v>
          </cell>
          <cell r="T5254">
            <v>0</v>
          </cell>
        </row>
        <row r="5255">
          <cell r="F5255" t="str">
            <v>6312. Vigilancia de la Salud AmbientalVigilancia de la Salud Ambiental2025</v>
          </cell>
          <cell r="G5255" t="str">
            <v>Intervenciones en Viviendas</v>
          </cell>
          <cell r="H5255" t="str">
            <v>Línea Calidad de Agua y Saneamiento básico</v>
          </cell>
          <cell r="I5255" t="str">
            <v>GSP</v>
          </cell>
          <cell r="J5255" t="str">
            <v>Inspección en Viviendas</v>
          </cell>
          <cell r="K5255" t="str">
            <v>VER SIVIGILA</v>
          </cell>
          <cell r="L5255" t="str">
            <v>VER SIVIGILA</v>
          </cell>
          <cell r="M5255" t="str">
            <v>2_SANTA_FE</v>
          </cell>
          <cell r="N5255" t="str">
            <v>2_FEBRERO_2026</v>
          </cell>
          <cell r="O5255" t="str">
            <v>6312. Vigilancia de la Salud AmbientalVigilancia de la Salud Ambiental20252_SANTA_FE2_FEBRERO_2026</v>
          </cell>
          <cell r="P5255">
            <v>71958</v>
          </cell>
          <cell r="S5255">
            <v>1</v>
          </cell>
          <cell r="T5255">
            <v>71958</v>
          </cell>
        </row>
        <row r="5256">
          <cell r="F5256" t="str">
            <v>6312. Vigilancia de la Salud AmbientalVigilancia de la Salud Ambiental2025</v>
          </cell>
          <cell r="G5256" t="str">
            <v>Intervenciones en Viviendas</v>
          </cell>
          <cell r="H5256" t="str">
            <v>Línea Calidad de Agua y Saneamiento básico</v>
          </cell>
          <cell r="I5256" t="str">
            <v>GSP</v>
          </cell>
          <cell r="J5256" t="str">
            <v>Inspección en Viviendas</v>
          </cell>
          <cell r="K5256" t="str">
            <v>VER SIVIGILA</v>
          </cell>
          <cell r="L5256" t="str">
            <v>VER SIVIGILA</v>
          </cell>
          <cell r="M5256" t="str">
            <v>6_ANTONIO_NARIÑO</v>
          </cell>
          <cell r="N5256" t="str">
            <v>2_FEBRERO_2026</v>
          </cell>
          <cell r="O5256" t="str">
            <v>6312. Vigilancia de la Salud AmbientalVigilancia de la Salud Ambiental20256_ANTONIO_NARIÑO2_FEBRERO_2026</v>
          </cell>
          <cell r="P5256">
            <v>0</v>
          </cell>
          <cell r="S5256">
            <v>0</v>
          </cell>
          <cell r="T5256">
            <v>0</v>
          </cell>
        </row>
        <row r="5257">
          <cell r="F5257" t="str">
            <v>6512. Vigilancia de la Salud AmbientalVigilancia de la Salud Ambiental2025</v>
          </cell>
          <cell r="G5257" t="str">
            <v>Acciones de Fiscalización y Aseguramiento Sanitario</v>
          </cell>
          <cell r="H5257" t="str">
            <v>Línea de Medicamentos y Tecnologías en Salud</v>
          </cell>
          <cell r="I5257" t="str">
            <v>GSP</v>
          </cell>
          <cell r="J5257" t="str">
            <v>Establecimiento vigilado y controlado</v>
          </cell>
          <cell r="K5257" t="str">
            <v>VER SIVIGILA</v>
          </cell>
          <cell r="L5257" t="str">
            <v>VER SIVIGILA</v>
          </cell>
          <cell r="M5257" t="str">
            <v>5_RAFAEL_URIBE</v>
          </cell>
          <cell r="N5257" t="str">
            <v>2_FEBRERO_2026</v>
          </cell>
          <cell r="O5257" t="str">
            <v>6512. Vigilancia de la Salud AmbientalVigilancia de la Salud Ambiental20255_RAFAEL_URIBE2_FEBRERO_2026</v>
          </cell>
          <cell r="P5257">
            <v>140968</v>
          </cell>
          <cell r="S5257">
            <v>5</v>
          </cell>
          <cell r="T5257">
            <v>704840</v>
          </cell>
        </row>
        <row r="5258">
          <cell r="F5258" t="str">
            <v>6912. Vigilancia de la Salud AmbientalVigilancia de la Salud Ambiental2025</v>
          </cell>
          <cell r="G5258" t="str">
            <v>Acciones de Fiscalización y Aseguramiento Sanitario</v>
          </cell>
          <cell r="H5258" t="str">
            <v>Línea de Medicamentos y Tecnologías en Salud</v>
          </cell>
          <cell r="I5258" t="str">
            <v>GSP</v>
          </cell>
          <cell r="J5258" t="str">
            <v>Establecimiento vigilado y controlado</v>
          </cell>
          <cell r="K5258" t="str">
            <v>VER SIVIGILA</v>
          </cell>
          <cell r="L5258" t="str">
            <v>VER SIVIGILA</v>
          </cell>
          <cell r="M5258" t="str">
            <v>5_RAFAEL_URIBE</v>
          </cell>
          <cell r="N5258" t="str">
            <v>2_FEBRERO_2026</v>
          </cell>
          <cell r="O5258" t="str">
            <v>6912. Vigilancia de la Salud AmbientalVigilancia de la Salud Ambiental20255_RAFAEL_URIBE2_FEBRERO_2026</v>
          </cell>
          <cell r="P5258">
            <v>71958</v>
          </cell>
          <cell r="S5258">
            <v>1</v>
          </cell>
          <cell r="T5258">
            <v>71958</v>
          </cell>
        </row>
        <row r="5259">
          <cell r="F5259" t="str">
            <v>7112. Vigilancia de la Salud AmbientalVigilancia de la Salud Ambiental2025</v>
          </cell>
          <cell r="G5259" t="str">
            <v>Acciones de Fiscalización y Aseguramiento Sanitario</v>
          </cell>
          <cell r="H5259" t="str">
            <v>Línea de Medicamentos y Tecnologías en Salud</v>
          </cell>
          <cell r="I5259" t="str">
            <v>GSP</v>
          </cell>
          <cell r="J5259" t="str">
            <v>Establecimiento vigilado y controlado</v>
          </cell>
          <cell r="K5259" t="str">
            <v>VER SIVIGILA</v>
          </cell>
          <cell r="L5259" t="str">
            <v>VER SIVIGILA</v>
          </cell>
          <cell r="M5259" t="str">
            <v>6_ANTONIO_NARIÑO</v>
          </cell>
          <cell r="N5259" t="str">
            <v>2_FEBRERO_2026</v>
          </cell>
          <cell r="O5259" t="str">
            <v>7112. Vigilancia de la Salud AmbientalVigilancia de la Salud Ambiental20256_ANTONIO_NARIÑO2_FEBRERO_2026</v>
          </cell>
          <cell r="P5259">
            <v>71958</v>
          </cell>
          <cell r="S5259">
            <v>1</v>
          </cell>
          <cell r="T5259">
            <v>71958</v>
          </cell>
        </row>
        <row r="5260">
          <cell r="F5260" t="str">
            <v>7112. Vigilancia de la Salud AmbientalVigilancia de la Salud Ambiental2025</v>
          </cell>
          <cell r="G5260" t="str">
            <v>Acciones de Fiscalización y Aseguramiento Sanitario</v>
          </cell>
          <cell r="H5260" t="str">
            <v>Línea de Medicamentos y Tecnologías en Salud</v>
          </cell>
          <cell r="I5260" t="str">
            <v>GSP</v>
          </cell>
          <cell r="J5260" t="str">
            <v>Establecimiento vigilado y controlado</v>
          </cell>
          <cell r="K5260" t="str">
            <v>VER SIVIGILA</v>
          </cell>
          <cell r="L5260" t="str">
            <v>VER SIVIGILA</v>
          </cell>
          <cell r="M5260" t="str">
            <v>1_CANDELARIA</v>
          </cell>
          <cell r="N5260" t="str">
            <v>2_FEBRERO_2026</v>
          </cell>
          <cell r="O5260" t="str">
            <v>7112. Vigilancia de la Salud AmbientalVigilancia de la Salud Ambiental20251_CANDELARIA2_FEBRERO_2026</v>
          </cell>
          <cell r="P5260">
            <v>71958</v>
          </cell>
          <cell r="S5260">
            <v>1</v>
          </cell>
          <cell r="T5260">
            <v>71958</v>
          </cell>
        </row>
        <row r="5261">
          <cell r="F5261" t="str">
            <v>7112. Vigilancia de la Salud AmbientalVigilancia de la Salud Ambiental2025</v>
          </cell>
          <cell r="G5261" t="str">
            <v>Acciones de Fiscalización y Aseguramiento Sanitario</v>
          </cell>
          <cell r="H5261" t="str">
            <v>Línea de Medicamentos y Tecnologías en Salud</v>
          </cell>
          <cell r="I5261" t="str">
            <v>GSP</v>
          </cell>
          <cell r="J5261" t="str">
            <v>Establecimiento vigilado y controlado</v>
          </cell>
          <cell r="K5261" t="str">
            <v>VER SIVIGILA</v>
          </cell>
          <cell r="L5261" t="str">
            <v>VER SIVIGILA</v>
          </cell>
          <cell r="M5261" t="str">
            <v>5_RAFAEL_URIBE</v>
          </cell>
          <cell r="N5261" t="str">
            <v>2_FEBRERO_2026</v>
          </cell>
          <cell r="O5261" t="str">
            <v>7112. Vigilancia de la Salud AmbientalVigilancia de la Salud Ambiental20255_RAFAEL_URIBE2_FEBRERO_2026</v>
          </cell>
          <cell r="P5261">
            <v>71958</v>
          </cell>
          <cell r="S5261">
            <v>7</v>
          </cell>
          <cell r="T5261">
            <v>503706</v>
          </cell>
        </row>
        <row r="5262">
          <cell r="F5262" t="str">
            <v>7312. Vigilancia de la Salud AmbientalVigilancia de la Salud Ambiental2025</v>
          </cell>
          <cell r="G5262" t="str">
            <v>Acciones de Fiscalización y Aseguramiento Sanitario</v>
          </cell>
          <cell r="H5262" t="str">
            <v>Línea de Medicamentos y Tecnologías en Salud</v>
          </cell>
          <cell r="I5262" t="str">
            <v>GSP</v>
          </cell>
          <cell r="J5262" t="str">
            <v>Establecimiento vigilado y controlado</v>
          </cell>
          <cell r="K5262" t="str">
            <v>VER SIVIGILA</v>
          </cell>
          <cell r="L5262" t="str">
            <v>VER SIVIGILA</v>
          </cell>
          <cell r="M5262" t="str">
            <v>6_ANTONIO_NARIÑO</v>
          </cell>
          <cell r="N5262" t="str">
            <v>2_FEBRERO_2026</v>
          </cell>
          <cell r="O5262" t="str">
            <v>7312. Vigilancia de la Salud AmbientalVigilancia de la Salud Ambiental20256_ANTONIO_NARIÑO2_FEBRERO_2026</v>
          </cell>
          <cell r="P5262">
            <v>281936</v>
          </cell>
          <cell r="S5262">
            <v>2</v>
          </cell>
          <cell r="T5262">
            <v>563872</v>
          </cell>
        </row>
        <row r="5263">
          <cell r="F5263" t="str">
            <v>7312. Vigilancia de la Salud AmbientalVigilancia de la Salud Ambiental2025</v>
          </cell>
          <cell r="G5263" t="str">
            <v>Acciones de Fiscalización y Aseguramiento Sanitario</v>
          </cell>
          <cell r="H5263" t="str">
            <v>Línea de Medicamentos y Tecnologías en Salud</v>
          </cell>
          <cell r="I5263" t="str">
            <v>GSP</v>
          </cell>
          <cell r="J5263" t="str">
            <v>Establecimiento vigilado y controlado</v>
          </cell>
          <cell r="K5263" t="str">
            <v>VER SIVIGILA</v>
          </cell>
          <cell r="L5263" t="str">
            <v>VER SIVIGILA</v>
          </cell>
          <cell r="M5263" t="str">
            <v>5_RAFAEL_URIBE</v>
          </cell>
          <cell r="N5263" t="str">
            <v>2_FEBRERO_2026</v>
          </cell>
          <cell r="O5263" t="str">
            <v>7312. Vigilancia de la Salud AmbientalVigilancia de la Salud Ambiental20255_RAFAEL_URIBE2_FEBRERO_2026</v>
          </cell>
          <cell r="P5263">
            <v>0</v>
          </cell>
          <cell r="S5263">
            <v>0</v>
          </cell>
          <cell r="T5263">
            <v>0</v>
          </cell>
        </row>
        <row r="5264">
          <cell r="F5264" t="str">
            <v>7912. Vigilancia de la Salud AmbientalVigilancia de la Salud Ambiental2025</v>
          </cell>
          <cell r="G5264" t="str">
            <v>Acciones de Fiscalización y Aseguramiento Sanitario</v>
          </cell>
          <cell r="H5264" t="str">
            <v>Línea de Medicamentos y Tecnologías en Salud</v>
          </cell>
          <cell r="I5264" t="str">
            <v>GSP</v>
          </cell>
          <cell r="J5264" t="str">
            <v>Establecimiento vigilado y controlado</v>
          </cell>
          <cell r="K5264" t="str">
            <v>VER SIVIGILA</v>
          </cell>
          <cell r="L5264" t="str">
            <v>VER SIVIGILA</v>
          </cell>
          <cell r="M5264" t="str">
            <v>6_ANTONIO_NARIÑO</v>
          </cell>
          <cell r="N5264" t="str">
            <v>2_FEBRERO_2026</v>
          </cell>
          <cell r="O5264" t="str">
            <v>7912. Vigilancia de la Salud AmbientalVigilancia de la Salud Ambiental20256_ANTONIO_NARIÑO2_FEBRERO_2026</v>
          </cell>
          <cell r="P5264">
            <v>105726</v>
          </cell>
          <cell r="S5264">
            <v>1</v>
          </cell>
          <cell r="T5264">
            <v>105726</v>
          </cell>
        </row>
        <row r="5265">
          <cell r="F5265" t="str">
            <v>101512. Vigilancia de la Salud AmbientalVigilancia de la Salud Ambiental2025</v>
          </cell>
          <cell r="G5265" t="str">
            <v>Acciones de Fiscalización y Aseguramiento Sanitario</v>
          </cell>
          <cell r="H5265" t="str">
            <v>Línea de Medicamentos y Tecnologías en Salud</v>
          </cell>
          <cell r="I5265" t="str">
            <v>GSP</v>
          </cell>
          <cell r="J5265" t="str">
            <v>Establecimiento vigilado y controlado</v>
          </cell>
          <cell r="K5265" t="str">
            <v>VER SIVIGILA</v>
          </cell>
          <cell r="L5265" t="str">
            <v>VER SIVIGILA</v>
          </cell>
          <cell r="M5265" t="str">
            <v>6_ANTONIO_NARIÑO</v>
          </cell>
          <cell r="N5265" t="str">
            <v>2_FEBRERO_2026</v>
          </cell>
          <cell r="O5265" t="str">
            <v>101512. Vigilancia de la Salud AmbientalVigilancia de la Salud Ambiental20256_ANTONIO_NARIÑO2_FEBRERO_2026</v>
          </cell>
          <cell r="P5265">
            <v>0</v>
          </cell>
          <cell r="S5265">
            <v>0</v>
          </cell>
          <cell r="T5265">
            <v>0</v>
          </cell>
        </row>
        <row r="5266">
          <cell r="F5266" t="str">
            <v>112912. Vigilancia de la Salud AmbientalVigilancia de la Salud Ambiental2025</v>
          </cell>
          <cell r="G5266" t="str">
            <v>Acciones de Fiscalización y Aseguramiento Sanitario</v>
          </cell>
          <cell r="H5266" t="str">
            <v>Línea de Medicamentos y Tecnologías en Salud</v>
          </cell>
          <cell r="I5266" t="str">
            <v>GSP</v>
          </cell>
          <cell r="J5266" t="str">
            <v>Establecimiento vigilado y controlado</v>
          </cell>
          <cell r="K5266" t="str">
            <v>VER SIVIGILA</v>
          </cell>
          <cell r="L5266" t="str">
            <v>VER SIVIGILA</v>
          </cell>
          <cell r="M5266" t="str">
            <v>4_SAN_CRISTOBAL</v>
          </cell>
          <cell r="N5266" t="str">
            <v>2_FEBRERO_2026</v>
          </cell>
          <cell r="O5266" t="str">
            <v>112912. Vigilancia de la Salud AmbientalVigilancia de la Salud Ambiental20254_SAN_CRISTOBAL2_FEBRERO_2026</v>
          </cell>
          <cell r="P5266">
            <v>0</v>
          </cell>
          <cell r="S5266">
            <v>0</v>
          </cell>
          <cell r="T5266">
            <v>0</v>
          </cell>
        </row>
        <row r="5267">
          <cell r="F5267" t="str">
            <v>112912. Vigilancia de la Salud AmbientalVigilancia de la Salud Ambiental2025</v>
          </cell>
          <cell r="G5267" t="str">
            <v>Acciones de Fiscalización y Aseguramiento Sanitario</v>
          </cell>
          <cell r="H5267" t="str">
            <v>Línea de Medicamentos y Tecnologías en Salud</v>
          </cell>
          <cell r="I5267" t="str">
            <v>GSP</v>
          </cell>
          <cell r="J5267" t="str">
            <v>Establecimiento vigilado y controlado</v>
          </cell>
          <cell r="K5267" t="str">
            <v>VER SIVIGILA</v>
          </cell>
          <cell r="L5267" t="str">
            <v>VER SIVIGILA</v>
          </cell>
          <cell r="M5267" t="str">
            <v>3_MARTIRES</v>
          </cell>
          <cell r="N5267" t="str">
            <v>2_FEBRERO_2026</v>
          </cell>
          <cell r="O5267" t="str">
            <v>112912. Vigilancia de la Salud AmbientalVigilancia de la Salud Ambiental20253_MARTIRES2_FEBRERO_2026</v>
          </cell>
          <cell r="P5267">
            <v>0</v>
          </cell>
          <cell r="S5267">
            <v>0</v>
          </cell>
          <cell r="T5267">
            <v>0</v>
          </cell>
        </row>
        <row r="5268">
          <cell r="F5268" t="str">
            <v>112912. Vigilancia de la Salud AmbientalVigilancia de la Salud Ambiental2025</v>
          </cell>
          <cell r="G5268" t="str">
            <v>Acciones de Fiscalización y Aseguramiento Sanitario</v>
          </cell>
          <cell r="H5268" t="str">
            <v>Línea de Medicamentos y Tecnologías en Salud</v>
          </cell>
          <cell r="I5268" t="str">
            <v>GSP</v>
          </cell>
          <cell r="J5268" t="str">
            <v>Establecimiento vigilado y controlado</v>
          </cell>
          <cell r="K5268" t="str">
            <v>VER SIVIGILA</v>
          </cell>
          <cell r="L5268" t="str">
            <v>VER SIVIGILA</v>
          </cell>
          <cell r="M5268" t="str">
            <v>6_ANTONIO_NARIÑO</v>
          </cell>
          <cell r="N5268" t="str">
            <v>2_FEBRERO_2026</v>
          </cell>
          <cell r="O5268" t="str">
            <v>112912. Vigilancia de la Salud AmbientalVigilancia de la Salud Ambiental20256_ANTONIO_NARIÑO2_FEBRERO_2026</v>
          </cell>
          <cell r="P5268">
            <v>0</v>
          </cell>
          <cell r="S5268">
            <v>0</v>
          </cell>
          <cell r="T5268">
            <v>0</v>
          </cell>
        </row>
        <row r="5269">
          <cell r="F5269" t="str">
            <v>112912. Vigilancia de la Salud AmbientalVigilancia de la Salud Ambiental2025</v>
          </cell>
          <cell r="G5269" t="str">
            <v>Acciones de Fiscalización y Aseguramiento Sanitario</v>
          </cell>
          <cell r="H5269" t="str">
            <v>Línea de Medicamentos y Tecnologías en Salud</v>
          </cell>
          <cell r="I5269" t="str">
            <v>GSP</v>
          </cell>
          <cell r="J5269" t="str">
            <v>Establecimiento vigilado y controlado</v>
          </cell>
          <cell r="K5269" t="str">
            <v>VER SIVIGILA</v>
          </cell>
          <cell r="L5269" t="str">
            <v>VER SIVIGILA</v>
          </cell>
          <cell r="M5269" t="str">
            <v>1_CANDELARIA</v>
          </cell>
          <cell r="N5269" t="str">
            <v>2_FEBRERO_2026</v>
          </cell>
          <cell r="O5269" t="str">
            <v>112912. Vigilancia de la Salud AmbientalVigilancia de la Salud Ambiental20251_CANDELARIA2_FEBRERO_2026</v>
          </cell>
          <cell r="P5269">
            <v>0</v>
          </cell>
          <cell r="S5269">
            <v>0</v>
          </cell>
          <cell r="T5269">
            <v>0</v>
          </cell>
        </row>
        <row r="5270">
          <cell r="F5270" t="str">
            <v>112912. Vigilancia de la Salud AmbientalVigilancia de la Salud Ambiental2025</v>
          </cell>
          <cell r="G5270" t="str">
            <v>Acciones de Fiscalización y Aseguramiento Sanitario</v>
          </cell>
          <cell r="H5270" t="str">
            <v>Línea de Medicamentos y Tecnologías en Salud</v>
          </cell>
          <cell r="I5270" t="str">
            <v>GSP</v>
          </cell>
          <cell r="J5270" t="str">
            <v>Establecimiento vigilado y controlado</v>
          </cell>
          <cell r="K5270" t="str">
            <v>VER SIVIGILA</v>
          </cell>
          <cell r="L5270" t="str">
            <v>VER SIVIGILA</v>
          </cell>
          <cell r="M5270" t="str">
            <v>5_RAFAEL_URIBE</v>
          </cell>
          <cell r="N5270" t="str">
            <v>2_FEBRERO_2026</v>
          </cell>
          <cell r="O5270" t="str">
            <v>112912. Vigilancia de la Salud AmbientalVigilancia de la Salud Ambiental20255_RAFAEL_URIBE2_FEBRERO_2026</v>
          </cell>
          <cell r="P5270">
            <v>0</v>
          </cell>
          <cell r="S5270">
            <v>0</v>
          </cell>
          <cell r="T5270">
            <v>0</v>
          </cell>
        </row>
        <row r="5271">
          <cell r="F5271" t="str">
            <v>116212. Vigilancia de la Salud AmbientalVigilancia de la Salud Ambiental2025</v>
          </cell>
          <cell r="G5271" t="str">
            <v>Acciones de Fiscalización y Aseguramiento Sanitario</v>
          </cell>
          <cell r="H5271" t="str">
            <v>Línea de Medicamentos y Tecnologías en Salud</v>
          </cell>
          <cell r="I5271" t="str">
            <v>GSP</v>
          </cell>
          <cell r="J5271" t="str">
            <v>Establecimiento vigilado y controlado</v>
          </cell>
          <cell r="K5271" t="str">
            <v>VER SIVIGILA</v>
          </cell>
          <cell r="L5271" t="str">
            <v>VER SIVIGILA</v>
          </cell>
          <cell r="M5271" t="str">
            <v>6_ANTONIO_NARIÑO</v>
          </cell>
          <cell r="N5271" t="str">
            <v>2_FEBRERO_2026</v>
          </cell>
          <cell r="O5271" t="str">
            <v>116212. Vigilancia de la Salud AmbientalVigilancia de la Salud Ambiental20256_ANTONIO_NARIÑO2_FEBRERO_2026</v>
          </cell>
          <cell r="P5271">
            <v>211452</v>
          </cell>
          <cell r="S5271">
            <v>3</v>
          </cell>
          <cell r="T5271">
            <v>634356</v>
          </cell>
        </row>
        <row r="5272">
          <cell r="F5272" t="str">
            <v>120512. Vigilancia de la Salud AmbientalVigilancia de la Salud Ambiental2025</v>
          </cell>
          <cell r="G5272" t="str">
            <v>Acciones de Fiscalización y Aseguramiento Sanitario</v>
          </cell>
          <cell r="H5272" t="str">
            <v>Línea Seguridad química</v>
          </cell>
          <cell r="I5272" t="str">
            <v>GSP</v>
          </cell>
          <cell r="J5272" t="str">
            <v>Establecimiento vigilado y controlado</v>
          </cell>
          <cell r="K5272" t="str">
            <v>VER SIVIGILA</v>
          </cell>
          <cell r="L5272" t="str">
            <v>VER SIVIGILA</v>
          </cell>
          <cell r="M5272" t="str">
            <v>5_RAFAEL_URIBE</v>
          </cell>
          <cell r="N5272" t="str">
            <v>2_FEBRERO_2026</v>
          </cell>
          <cell r="O5272" t="str">
            <v>120512. Vigilancia de la Salud AmbientalVigilancia de la Salud Ambiental20255_RAFAEL_URIBE2_FEBRERO_2026</v>
          </cell>
          <cell r="P5272">
            <v>183312</v>
          </cell>
          <cell r="S5272">
            <v>1</v>
          </cell>
          <cell r="T5272">
            <v>183312</v>
          </cell>
        </row>
        <row r="5273">
          <cell r="F5273" t="str">
            <v>174112. Vigilancia de la Salud AmbientalVigilancia de la Salud Ambiental2025</v>
          </cell>
          <cell r="G5273" t="str">
            <v>Acciones de Fiscalización y Aseguramiento Sanitario</v>
          </cell>
          <cell r="H5273" t="str">
            <v>Línea Seguridad química</v>
          </cell>
          <cell r="I5273" t="str">
            <v>GSP</v>
          </cell>
          <cell r="J5273" t="str">
            <v>Establecimiento vigilado y controlado</v>
          </cell>
          <cell r="K5273" t="str">
            <v>VER SIVIGILA</v>
          </cell>
          <cell r="L5273" t="str">
            <v>VER SIVIGILA</v>
          </cell>
          <cell r="M5273" t="str">
            <v>3_MARTIRES</v>
          </cell>
          <cell r="N5273" t="str">
            <v>2_FEBRERO_2026</v>
          </cell>
          <cell r="O5273" t="str">
            <v>174112. Vigilancia de la Salud AmbientalVigilancia de la Salud Ambiental20253_MARTIRES2_FEBRERO_2026</v>
          </cell>
          <cell r="P5273">
            <v>0</v>
          </cell>
          <cell r="S5273">
            <v>0</v>
          </cell>
          <cell r="T5273">
            <v>0</v>
          </cell>
        </row>
        <row r="5274">
          <cell r="F5274" t="str">
            <v>174112. Vigilancia de la Salud AmbientalVigilancia de la Salud Ambiental2025</v>
          </cell>
          <cell r="G5274" t="str">
            <v>Acciones de Fiscalización y Aseguramiento Sanitario</v>
          </cell>
          <cell r="H5274" t="str">
            <v>Línea Seguridad química</v>
          </cell>
          <cell r="I5274" t="str">
            <v>GSP</v>
          </cell>
          <cell r="J5274" t="str">
            <v>Establecimiento vigilado y controlado</v>
          </cell>
          <cell r="K5274" t="str">
            <v>VER SIVIGILA</v>
          </cell>
          <cell r="L5274" t="str">
            <v>VER SIVIGILA</v>
          </cell>
          <cell r="M5274" t="str">
            <v>5_RAFAEL_URIBE</v>
          </cell>
          <cell r="N5274" t="str">
            <v>2_FEBRERO_2026</v>
          </cell>
          <cell r="O5274" t="str">
            <v>174112. Vigilancia de la Salud AmbientalVigilancia de la Salud Ambiental20255_RAFAEL_URIBE2_FEBRERO_2026</v>
          </cell>
          <cell r="P5274">
            <v>0</v>
          </cell>
          <cell r="S5274">
            <v>0</v>
          </cell>
          <cell r="T5274">
            <v>0</v>
          </cell>
        </row>
        <row r="5275">
          <cell r="F5275" t="str">
            <v>174212. Vigilancia de la Salud AmbientalVigilancia de la Salud Ambiental2025</v>
          </cell>
          <cell r="G5275" t="str">
            <v>Acciones de Fiscalización y Aseguramiento Sanitario</v>
          </cell>
          <cell r="H5275" t="str">
            <v>Línea Seguridad química</v>
          </cell>
          <cell r="I5275" t="str">
            <v>GSP</v>
          </cell>
          <cell r="J5275" t="str">
            <v>Establecimiento vigilado y controlado</v>
          </cell>
          <cell r="K5275" t="str">
            <v>VER SIVIGILA</v>
          </cell>
          <cell r="L5275" t="str">
            <v>VER SIVIGILA</v>
          </cell>
          <cell r="M5275" t="str">
            <v>3_MARTIRES</v>
          </cell>
          <cell r="N5275" t="str">
            <v>2_FEBRERO_2026</v>
          </cell>
          <cell r="O5275" t="str">
            <v>174212. Vigilancia de la Salud AmbientalVigilancia de la Salud Ambiental20253_MARTIRES2_FEBRERO_2026</v>
          </cell>
          <cell r="P5275">
            <v>91656</v>
          </cell>
          <cell r="S5275">
            <v>11</v>
          </cell>
          <cell r="T5275">
            <v>1008216</v>
          </cell>
        </row>
        <row r="5276">
          <cell r="F5276" t="str">
            <v>174212. Vigilancia de la Salud AmbientalVigilancia de la Salud Ambiental2025</v>
          </cell>
          <cell r="G5276" t="str">
            <v>Acciones de Fiscalización y Aseguramiento Sanitario</v>
          </cell>
          <cell r="H5276" t="str">
            <v>Línea Seguridad química</v>
          </cell>
          <cell r="I5276" t="str">
            <v>GSP</v>
          </cell>
          <cell r="J5276" t="str">
            <v>Establecimiento vigilado y controlado</v>
          </cell>
          <cell r="K5276" t="str">
            <v>VER SIVIGILA</v>
          </cell>
          <cell r="L5276" t="str">
            <v>VER SIVIGILA</v>
          </cell>
          <cell r="M5276" t="str">
            <v>5_RAFAEL_URIBE</v>
          </cell>
          <cell r="N5276" t="str">
            <v>2_FEBRERO_2026</v>
          </cell>
          <cell r="O5276" t="str">
            <v>174212. Vigilancia de la Salud AmbientalVigilancia de la Salud Ambiental20255_RAFAEL_URIBE2_FEBRERO_2026</v>
          </cell>
          <cell r="P5276">
            <v>91656</v>
          </cell>
          <cell r="S5276">
            <v>3</v>
          </cell>
          <cell r="T5276">
            <v>274968</v>
          </cell>
        </row>
        <row r="5277">
          <cell r="F5277" t="str">
            <v>175612. Vigilancia de la Salud AmbientalVigilancia de la Salud Ambiental2025</v>
          </cell>
          <cell r="G5277" t="str">
            <v>Acciones de Fiscalización y Aseguramiento Sanitario</v>
          </cell>
          <cell r="H5277" t="str">
            <v>Línea Seguridad química</v>
          </cell>
          <cell r="I5277" t="str">
            <v>GSP</v>
          </cell>
          <cell r="J5277" t="str">
            <v>Establecimiento vigilado y controlado</v>
          </cell>
          <cell r="K5277" t="str">
            <v>VER SIVIGILA</v>
          </cell>
          <cell r="L5277" t="str">
            <v>VER SIVIGILA</v>
          </cell>
          <cell r="M5277" t="str">
            <v>3_MARTIRES</v>
          </cell>
          <cell r="N5277" t="str">
            <v>2_FEBRERO_2026</v>
          </cell>
          <cell r="O5277" t="str">
            <v>175612. Vigilancia de la Salud AmbientalVigilancia de la Salud Ambiental20253_MARTIRES2_FEBRERO_2026</v>
          </cell>
          <cell r="P5277">
            <v>91656</v>
          </cell>
          <cell r="S5277">
            <v>3</v>
          </cell>
          <cell r="T5277">
            <v>274968</v>
          </cell>
        </row>
        <row r="5278">
          <cell r="F5278" t="str">
            <v>175612. Vigilancia de la Salud AmbientalVigilancia de la Salud Ambiental2025</v>
          </cell>
          <cell r="G5278" t="str">
            <v>Acciones de Fiscalización y Aseguramiento Sanitario</v>
          </cell>
          <cell r="H5278" t="str">
            <v>Línea Seguridad química</v>
          </cell>
          <cell r="I5278" t="str">
            <v>GSP</v>
          </cell>
          <cell r="J5278" t="str">
            <v>Establecimiento vigilado y controlado</v>
          </cell>
          <cell r="K5278" t="str">
            <v>VER SIVIGILA</v>
          </cell>
          <cell r="L5278" t="str">
            <v>VER SIVIGILA</v>
          </cell>
          <cell r="M5278" t="str">
            <v>5_RAFAEL_URIBE</v>
          </cell>
          <cell r="N5278" t="str">
            <v>2_FEBRERO_2026</v>
          </cell>
          <cell r="O5278" t="str">
            <v>175612. Vigilancia de la Salud AmbientalVigilancia de la Salud Ambiental20255_RAFAEL_URIBE2_FEBRERO_2026</v>
          </cell>
          <cell r="P5278">
            <v>0</v>
          </cell>
          <cell r="S5278">
            <v>0</v>
          </cell>
          <cell r="T5278">
            <v>0</v>
          </cell>
        </row>
        <row r="5279">
          <cell r="F5279" t="str">
            <v>175812. Vigilancia de la Salud AmbientalVigilancia de la Salud Ambiental2025</v>
          </cell>
          <cell r="G5279" t="str">
            <v>Acciones de Fiscalización y Aseguramiento Sanitario</v>
          </cell>
          <cell r="H5279" t="str">
            <v>Línea Seguridad química</v>
          </cell>
          <cell r="I5279" t="str">
            <v>GSP</v>
          </cell>
          <cell r="J5279" t="str">
            <v>Establecimiento vigilado y controlado</v>
          </cell>
          <cell r="K5279" t="str">
            <v>VER SIVIGILA</v>
          </cell>
          <cell r="L5279" t="str">
            <v>VER SIVIGILA</v>
          </cell>
          <cell r="M5279" t="str">
            <v>3_MARTIRES</v>
          </cell>
          <cell r="N5279" t="str">
            <v>2_FEBRERO_2026</v>
          </cell>
          <cell r="O5279" t="str">
            <v>175812. Vigilancia de la Salud AmbientalVigilancia de la Salud Ambiental20253_MARTIRES2_FEBRERO_2026</v>
          </cell>
          <cell r="P5279">
            <v>0</v>
          </cell>
          <cell r="S5279">
            <v>0</v>
          </cell>
          <cell r="T5279">
            <v>0</v>
          </cell>
        </row>
        <row r="5280">
          <cell r="F5280" t="str">
            <v>175912. Vigilancia de la Salud AmbientalVigilancia de la Salud Ambiental2025</v>
          </cell>
          <cell r="G5280" t="str">
            <v>Acciones de Fiscalización y Aseguramiento Sanitario</v>
          </cell>
          <cell r="H5280" t="str">
            <v>Línea Seguridad química</v>
          </cell>
          <cell r="I5280" t="str">
            <v>GSP</v>
          </cell>
          <cell r="J5280" t="str">
            <v>Establecimiento vigilado y controlado</v>
          </cell>
          <cell r="K5280" t="str">
            <v>VER SIVIGILA</v>
          </cell>
          <cell r="L5280" t="str">
            <v>VER SIVIGILA</v>
          </cell>
          <cell r="M5280" t="str">
            <v>3_MARTIRES</v>
          </cell>
          <cell r="N5280" t="str">
            <v>2_FEBRERO_2026</v>
          </cell>
          <cell r="O5280" t="str">
            <v>175912. Vigilancia de la Salud AmbientalVigilancia de la Salud Ambiental20253_MARTIRES2_FEBRERO_2026</v>
          </cell>
          <cell r="P5280">
            <v>76380</v>
          </cell>
          <cell r="S5280">
            <v>55</v>
          </cell>
          <cell r="T5280">
            <v>4200900</v>
          </cell>
        </row>
        <row r="5281">
          <cell r="F5281" t="str">
            <v>175912. Vigilancia de la Salud AmbientalVigilancia de la Salud Ambiental2025</v>
          </cell>
          <cell r="G5281" t="str">
            <v>Acciones de Fiscalización y Aseguramiento Sanitario</v>
          </cell>
          <cell r="H5281" t="str">
            <v>Línea Seguridad química</v>
          </cell>
          <cell r="I5281" t="str">
            <v>GSP</v>
          </cell>
          <cell r="J5281" t="str">
            <v>Establecimiento vigilado y controlado</v>
          </cell>
          <cell r="K5281" t="str">
            <v>VER SIVIGILA</v>
          </cell>
          <cell r="L5281" t="str">
            <v>VER SIVIGILA</v>
          </cell>
          <cell r="M5281" t="str">
            <v>6_ANTONIO_NARIÑO</v>
          </cell>
          <cell r="N5281" t="str">
            <v>2_FEBRERO_2026</v>
          </cell>
          <cell r="O5281" t="str">
            <v>175912. Vigilancia de la Salud AmbientalVigilancia de la Salud Ambiental20256_ANTONIO_NARIÑO2_FEBRERO_2026</v>
          </cell>
          <cell r="P5281">
            <v>76380</v>
          </cell>
          <cell r="S5281">
            <v>10</v>
          </cell>
          <cell r="T5281">
            <v>763800</v>
          </cell>
        </row>
        <row r="5282">
          <cell r="F5282" t="str">
            <v>176012. Vigilancia de la Salud AmbientalVigilancia de la Salud Ambiental2025</v>
          </cell>
          <cell r="G5282" t="str">
            <v>Acciones de Fiscalización y Aseguramiento Sanitario</v>
          </cell>
          <cell r="H5282" t="str">
            <v>Línea Seguridad química</v>
          </cell>
          <cell r="I5282" t="str">
            <v>GSP</v>
          </cell>
          <cell r="J5282" t="str">
            <v>Establecimiento vigilado y controlado</v>
          </cell>
          <cell r="K5282" t="str">
            <v>VER SIVIGILA</v>
          </cell>
          <cell r="L5282" t="str">
            <v>VER SIVIGILA</v>
          </cell>
          <cell r="M5282" t="str">
            <v>5_RAFAEL_URIBE</v>
          </cell>
          <cell r="N5282" t="str">
            <v>2_FEBRERO_2026</v>
          </cell>
          <cell r="O5282" t="str">
            <v>176012. Vigilancia de la Salud AmbientalVigilancia de la Salud Ambiental20255_RAFAEL_URIBE2_FEBRERO_2026</v>
          </cell>
          <cell r="P5282">
            <v>0</v>
          </cell>
          <cell r="S5282">
            <v>0</v>
          </cell>
          <cell r="T5282">
            <v>0</v>
          </cell>
        </row>
        <row r="5283">
          <cell r="F5283" t="str">
            <v>176112. Vigilancia de la Salud AmbientalVigilancia de la Salud Ambiental2025</v>
          </cell>
          <cell r="G5283" t="str">
            <v>Acciones de Fiscalización y Aseguramiento Sanitario</v>
          </cell>
          <cell r="H5283" t="str">
            <v>Línea Seguridad química</v>
          </cell>
          <cell r="I5283" t="str">
            <v>GSP</v>
          </cell>
          <cell r="J5283" t="str">
            <v>Establecimiento vigilado y controlado</v>
          </cell>
          <cell r="K5283" t="str">
            <v>VER SIVIGILA</v>
          </cell>
          <cell r="L5283" t="str">
            <v>VER SIVIGILA</v>
          </cell>
          <cell r="M5283" t="str">
            <v>5_RAFAEL_URIBE</v>
          </cell>
          <cell r="N5283" t="str">
            <v>2_FEBRERO_2026</v>
          </cell>
          <cell r="O5283" t="str">
            <v>176112. Vigilancia de la Salud AmbientalVigilancia de la Salud Ambiental20255_RAFAEL_URIBE2_FEBRERO_2026</v>
          </cell>
          <cell r="P5283">
            <v>0</v>
          </cell>
          <cell r="S5283">
            <v>0</v>
          </cell>
          <cell r="T5283">
            <v>0</v>
          </cell>
        </row>
        <row r="5284">
          <cell r="F5284" t="str">
            <v>176212. Vigilancia de la Salud AmbientalVigilancia de la Salud Ambiental2025</v>
          </cell>
          <cell r="G5284" t="str">
            <v>Acciones de Fiscalización y Aseguramiento Sanitario</v>
          </cell>
          <cell r="H5284" t="str">
            <v>Línea Seguridad química</v>
          </cell>
          <cell r="I5284" t="str">
            <v>GSP</v>
          </cell>
          <cell r="J5284" t="str">
            <v>Establecimiento vigilado y controlado</v>
          </cell>
          <cell r="K5284" t="str">
            <v>VER SIVIGILA</v>
          </cell>
          <cell r="L5284" t="str">
            <v>VER SIVIGILA</v>
          </cell>
          <cell r="M5284" t="str">
            <v>5_RAFAEL_URIBE</v>
          </cell>
          <cell r="N5284" t="str">
            <v>2_FEBRERO_2026</v>
          </cell>
          <cell r="O5284" t="str">
            <v>176212. Vigilancia de la Salud AmbientalVigilancia de la Salud Ambiental20255_RAFAEL_URIBE2_FEBRERO_2026</v>
          </cell>
          <cell r="P5284">
            <v>91656</v>
          </cell>
          <cell r="S5284">
            <v>1</v>
          </cell>
          <cell r="T5284">
            <v>91656</v>
          </cell>
        </row>
        <row r="5285">
          <cell r="F5285" t="str">
            <v>177712. Vigilancia de la Salud AmbientalVigilancia de la Salud Ambiental2025</v>
          </cell>
          <cell r="G5285" t="str">
            <v>Acciones de Fiscalización y Aseguramiento Sanitario</v>
          </cell>
          <cell r="H5285" t="str">
            <v>Línea Seguridad química</v>
          </cell>
          <cell r="I5285" t="str">
            <v>GSP</v>
          </cell>
          <cell r="J5285" t="str">
            <v>Establecimiento vigilado y controlado</v>
          </cell>
          <cell r="K5285" t="str">
            <v>VER SIVIGILA</v>
          </cell>
          <cell r="L5285" t="str">
            <v>VER SIVIGILA</v>
          </cell>
          <cell r="M5285" t="str">
            <v>2_SANTA_FE</v>
          </cell>
          <cell r="N5285" t="str">
            <v>2_FEBRERO_2026</v>
          </cell>
          <cell r="O5285" t="str">
            <v>177712. Vigilancia de la Salud AmbientalVigilancia de la Salud Ambiental20252_SANTA_FE2_FEBRERO_2026</v>
          </cell>
          <cell r="P5285">
            <v>0</v>
          </cell>
          <cell r="S5285">
            <v>0</v>
          </cell>
          <cell r="T5285">
            <v>0</v>
          </cell>
        </row>
        <row r="5286">
          <cell r="F5286" t="str">
            <v>177712. Vigilancia de la Salud AmbientalVigilancia de la Salud Ambiental2025</v>
          </cell>
          <cell r="G5286" t="str">
            <v>Acciones de Fiscalización y Aseguramiento Sanitario</v>
          </cell>
          <cell r="H5286" t="str">
            <v>Línea Seguridad química</v>
          </cell>
          <cell r="I5286" t="str">
            <v>GSP</v>
          </cell>
          <cell r="J5286" t="str">
            <v>Establecimiento vigilado y controlado</v>
          </cell>
          <cell r="K5286" t="str">
            <v>VER SIVIGILA</v>
          </cell>
          <cell r="L5286" t="str">
            <v>VER SIVIGILA</v>
          </cell>
          <cell r="M5286" t="str">
            <v>3_MARTIRES</v>
          </cell>
          <cell r="N5286" t="str">
            <v>2_FEBRERO_2026</v>
          </cell>
          <cell r="O5286" t="str">
            <v>177712. Vigilancia de la Salud AmbientalVigilancia de la Salud Ambiental20253_MARTIRES2_FEBRERO_2026</v>
          </cell>
          <cell r="P5286">
            <v>0</v>
          </cell>
          <cell r="S5286">
            <v>0</v>
          </cell>
          <cell r="T5286">
            <v>0</v>
          </cell>
        </row>
        <row r="5287">
          <cell r="F5287" t="str">
            <v>178012. Vigilancia de la Salud AmbientalVigilancia de la Salud Ambiental2025</v>
          </cell>
          <cell r="G5287" t="str">
            <v>Acciones de Fiscalización y Aseguramiento Sanitario</v>
          </cell>
          <cell r="H5287" t="str">
            <v>Línea Alimentos Sanos y Seguros</v>
          </cell>
          <cell r="I5287" t="str">
            <v>GSP</v>
          </cell>
          <cell r="J5287" t="str">
            <v>Establecimiento vigilado y controlado</v>
          </cell>
          <cell r="K5287" t="str">
            <v>VER SIVIGILA</v>
          </cell>
          <cell r="L5287" t="str">
            <v>VER SIVIGILA</v>
          </cell>
          <cell r="M5287" t="str">
            <v>2_SANTA_FE</v>
          </cell>
          <cell r="N5287" t="str">
            <v>2_FEBRERO_2026</v>
          </cell>
          <cell r="O5287" t="str">
            <v>178012. Vigilancia de la Salud AmbientalVigilancia de la Salud Ambiental20252_SANTA_FE2_FEBRERO_2026</v>
          </cell>
          <cell r="P5287">
            <v>0</v>
          </cell>
          <cell r="S5287">
            <v>0</v>
          </cell>
          <cell r="T5287">
            <v>0</v>
          </cell>
        </row>
        <row r="5288">
          <cell r="F5288" t="str">
            <v>178012. Vigilancia de la Salud AmbientalVigilancia de la Salud Ambiental2025</v>
          </cell>
          <cell r="G5288" t="str">
            <v>Acciones de Fiscalización y Aseguramiento Sanitario</v>
          </cell>
          <cell r="H5288" t="str">
            <v>Línea Alimentos Sanos y Seguros</v>
          </cell>
          <cell r="I5288" t="str">
            <v>GSP</v>
          </cell>
          <cell r="J5288" t="str">
            <v>Establecimiento vigilado y controlado</v>
          </cell>
          <cell r="K5288" t="str">
            <v>VER SIVIGILA</v>
          </cell>
          <cell r="L5288" t="str">
            <v>VER SIVIGILA</v>
          </cell>
          <cell r="M5288" t="str">
            <v>3_MARTIRES</v>
          </cell>
          <cell r="N5288" t="str">
            <v>2_FEBRERO_2026</v>
          </cell>
          <cell r="O5288" t="str">
            <v>178012. Vigilancia de la Salud AmbientalVigilancia de la Salud Ambiental20253_MARTIRES2_FEBRERO_2026</v>
          </cell>
          <cell r="P5288">
            <v>0</v>
          </cell>
          <cell r="S5288">
            <v>0</v>
          </cell>
          <cell r="T5288">
            <v>0</v>
          </cell>
        </row>
        <row r="5289">
          <cell r="F5289" t="str">
            <v>178312. Vigilancia de la Salud AmbientalVigilancia de la Salud Ambiental2025</v>
          </cell>
          <cell r="G5289" t="str">
            <v>Acciones de Fiscalización y Aseguramiento Sanitario</v>
          </cell>
          <cell r="H5289" t="str">
            <v>Línea eventos transmisibles de origen zoonótico</v>
          </cell>
          <cell r="I5289" t="str">
            <v>GSP</v>
          </cell>
          <cell r="J5289" t="str">
            <v>Establecimiento vigilado y controlado</v>
          </cell>
          <cell r="K5289" t="str">
            <v>VER SIVIGILA</v>
          </cell>
          <cell r="L5289" t="str">
            <v>VER SIVIGILA</v>
          </cell>
          <cell r="M5289" t="str">
            <v>4_SAN_CRISTOBAL</v>
          </cell>
          <cell r="N5289" t="str">
            <v>2_FEBRERO_2026</v>
          </cell>
          <cell r="O5289" t="str">
            <v>178312. Vigilancia de la Salud AmbientalVigilancia de la Salud Ambiental20254_SAN_CRISTOBAL2_FEBRERO_2026</v>
          </cell>
          <cell r="P5289">
            <v>0</v>
          </cell>
          <cell r="S5289">
            <v>0</v>
          </cell>
          <cell r="T5289">
            <v>0</v>
          </cell>
        </row>
        <row r="5290">
          <cell r="F5290" t="str">
            <v>178312. Vigilancia de la Salud AmbientalVigilancia de la Salud Ambiental2025</v>
          </cell>
          <cell r="G5290" t="str">
            <v>Acciones de Fiscalización y Aseguramiento Sanitario</v>
          </cell>
          <cell r="H5290" t="str">
            <v>Línea eventos transmisibles de origen zoonótico</v>
          </cell>
          <cell r="I5290" t="str">
            <v>GSP</v>
          </cell>
          <cell r="J5290" t="str">
            <v>Establecimiento vigilado y controlado</v>
          </cell>
          <cell r="K5290" t="str">
            <v>VER SIVIGILA</v>
          </cell>
          <cell r="L5290" t="str">
            <v>VER SIVIGILA</v>
          </cell>
          <cell r="M5290" t="str">
            <v>3_MARTIRES</v>
          </cell>
          <cell r="N5290" t="str">
            <v>2_FEBRERO_2026</v>
          </cell>
          <cell r="O5290" t="str">
            <v>178312. Vigilancia de la Salud AmbientalVigilancia de la Salud Ambiental20253_MARTIRES2_FEBRERO_2026</v>
          </cell>
          <cell r="P5290">
            <v>0</v>
          </cell>
          <cell r="S5290">
            <v>0</v>
          </cell>
          <cell r="T5290">
            <v>0</v>
          </cell>
        </row>
        <row r="5291">
          <cell r="F5291" t="str">
            <v>178312. Vigilancia de la Salud AmbientalVigilancia de la Salud Ambiental2025</v>
          </cell>
          <cell r="G5291" t="str">
            <v>Acciones de Fiscalización y Aseguramiento Sanitario</v>
          </cell>
          <cell r="H5291" t="str">
            <v>Línea eventos transmisibles de origen zoonótico</v>
          </cell>
          <cell r="I5291" t="str">
            <v>GSP</v>
          </cell>
          <cell r="J5291" t="str">
            <v>Establecimiento vigilado y controlado</v>
          </cell>
          <cell r="K5291" t="str">
            <v>VER SIVIGILA</v>
          </cell>
          <cell r="L5291" t="str">
            <v>VER SIVIGILA</v>
          </cell>
          <cell r="M5291" t="str">
            <v>6_ANTONIO_NARIÑO</v>
          </cell>
          <cell r="N5291" t="str">
            <v>2_FEBRERO_2026</v>
          </cell>
          <cell r="O5291" t="str">
            <v>178312. Vigilancia de la Salud AmbientalVigilancia de la Salud Ambiental20256_ANTONIO_NARIÑO2_FEBRERO_2026</v>
          </cell>
          <cell r="P5291">
            <v>0</v>
          </cell>
          <cell r="S5291">
            <v>0</v>
          </cell>
          <cell r="T5291">
            <v>0</v>
          </cell>
        </row>
        <row r="5292">
          <cell r="F5292" t="str">
            <v>178312. Vigilancia de la Salud AmbientalVigilancia de la Salud Ambiental2025</v>
          </cell>
          <cell r="G5292" t="str">
            <v>Acciones de Fiscalización y Aseguramiento Sanitario</v>
          </cell>
          <cell r="H5292" t="str">
            <v>Línea eventos transmisibles de origen zoonótico</v>
          </cell>
          <cell r="I5292" t="str">
            <v>GSP</v>
          </cell>
          <cell r="J5292" t="str">
            <v>Establecimiento vigilado y controlado</v>
          </cell>
          <cell r="K5292" t="str">
            <v>VER SIVIGILA</v>
          </cell>
          <cell r="L5292" t="str">
            <v>VER SIVIGILA</v>
          </cell>
          <cell r="M5292" t="str">
            <v>1_CANDELARIA</v>
          </cell>
          <cell r="N5292" t="str">
            <v>2_FEBRERO_2026</v>
          </cell>
          <cell r="O5292" t="str">
            <v>178312. Vigilancia de la Salud AmbientalVigilancia de la Salud Ambiental20251_CANDELARIA2_FEBRERO_2026</v>
          </cell>
          <cell r="P5292">
            <v>0</v>
          </cell>
          <cell r="S5292">
            <v>0</v>
          </cell>
          <cell r="T5292">
            <v>0</v>
          </cell>
        </row>
        <row r="5293">
          <cell r="F5293" t="str">
            <v>178312. Vigilancia de la Salud AmbientalVigilancia de la Salud Ambiental2025</v>
          </cell>
          <cell r="G5293" t="str">
            <v>Acciones de Fiscalización y Aseguramiento Sanitario</v>
          </cell>
          <cell r="H5293" t="str">
            <v>Línea eventos transmisibles de origen zoonótico</v>
          </cell>
          <cell r="I5293" t="str">
            <v>GSP</v>
          </cell>
          <cell r="J5293" t="str">
            <v>Establecimiento vigilado y controlado</v>
          </cell>
          <cell r="K5293" t="str">
            <v>VER SIVIGILA</v>
          </cell>
          <cell r="L5293" t="str">
            <v>VER SIVIGILA</v>
          </cell>
          <cell r="M5293" t="str">
            <v>5_RAFAEL_URIBE</v>
          </cell>
          <cell r="N5293" t="str">
            <v>2_FEBRERO_2026</v>
          </cell>
          <cell r="O5293" t="str">
            <v>178312. Vigilancia de la Salud AmbientalVigilancia de la Salud Ambiental20255_RAFAEL_URIBE2_FEBRERO_2026</v>
          </cell>
          <cell r="P5293">
            <v>0</v>
          </cell>
          <cell r="S5293">
            <v>0</v>
          </cell>
          <cell r="T5293">
            <v>0</v>
          </cell>
        </row>
        <row r="5294">
          <cell r="F5294" t="str">
            <v>186812. Vigilancia de la Salud AmbientalVigilancia de la Salud Ambiental2025</v>
          </cell>
          <cell r="G5294" t="str">
            <v>Acciones de Fiscalización y Aseguramiento Sanitario</v>
          </cell>
          <cell r="H5294" t="str">
            <v>Línea Calidad de Agua y Saneamiento básico</v>
          </cell>
          <cell r="I5294" t="str">
            <v>GSP</v>
          </cell>
          <cell r="J5294" t="str">
            <v>Establecimiento vigilado y controlado</v>
          </cell>
          <cell r="K5294" t="str">
            <v>VER SIVIGILA</v>
          </cell>
          <cell r="L5294" t="str">
            <v>VER SIVIGILA</v>
          </cell>
          <cell r="M5294" t="str">
            <v>3_MARTIRES</v>
          </cell>
          <cell r="N5294" t="str">
            <v>2_FEBRERO_2026</v>
          </cell>
          <cell r="O5294" t="str">
            <v>186812. Vigilancia de la Salud AmbientalVigilancia de la Salud Ambiental20253_MARTIRES2_FEBRERO_2026</v>
          </cell>
          <cell r="P5294">
            <v>0</v>
          </cell>
          <cell r="S5294">
            <v>0</v>
          </cell>
          <cell r="T5294">
            <v>0</v>
          </cell>
        </row>
        <row r="5295">
          <cell r="F5295" t="str">
            <v>186812. Vigilancia de la Salud AmbientalVigilancia de la Salud Ambiental2025</v>
          </cell>
          <cell r="G5295" t="str">
            <v>Acciones de Fiscalización y Aseguramiento Sanitario</v>
          </cell>
          <cell r="H5295" t="str">
            <v>Línea Calidad de Agua y Saneamiento básico</v>
          </cell>
          <cell r="I5295" t="str">
            <v>GSP</v>
          </cell>
          <cell r="J5295" t="str">
            <v>Establecimiento vigilado y controlado</v>
          </cell>
          <cell r="K5295" t="str">
            <v>VER SIVIGILA</v>
          </cell>
          <cell r="L5295" t="str">
            <v>VER SIVIGILA</v>
          </cell>
          <cell r="M5295" t="str">
            <v>1_CANDELARIA</v>
          </cell>
          <cell r="N5295" t="str">
            <v>2_FEBRERO_2026</v>
          </cell>
          <cell r="O5295" t="str">
            <v>186812. Vigilancia de la Salud AmbientalVigilancia de la Salud Ambiental20251_CANDELARIA2_FEBRERO_2026</v>
          </cell>
          <cell r="P5295">
            <v>0</v>
          </cell>
          <cell r="S5295">
            <v>0</v>
          </cell>
          <cell r="T5295">
            <v>0</v>
          </cell>
        </row>
        <row r="5296">
          <cell r="F5296" t="str">
            <v>186812. Vigilancia de la Salud AmbientalVigilancia de la Salud Ambiental2025</v>
          </cell>
          <cell r="G5296" t="str">
            <v>Acciones de Fiscalización y Aseguramiento Sanitario</v>
          </cell>
          <cell r="H5296" t="str">
            <v>Línea Calidad de Agua y Saneamiento básico</v>
          </cell>
          <cell r="I5296" t="str">
            <v>GSP</v>
          </cell>
          <cell r="J5296" t="str">
            <v>Establecimiento vigilado y controlado</v>
          </cell>
          <cell r="K5296" t="str">
            <v>VER SIVIGILA</v>
          </cell>
          <cell r="L5296" t="str">
            <v>VER SIVIGILA</v>
          </cell>
          <cell r="M5296" t="str">
            <v>5_RAFAEL_URIBE</v>
          </cell>
          <cell r="N5296" t="str">
            <v>2_FEBRERO_2026</v>
          </cell>
          <cell r="O5296" t="str">
            <v>186812. Vigilancia de la Salud AmbientalVigilancia de la Salud Ambiental20255_RAFAEL_URIBE2_FEBRERO_2026</v>
          </cell>
          <cell r="P5296">
            <v>0</v>
          </cell>
          <cell r="S5296">
            <v>0</v>
          </cell>
          <cell r="T5296">
            <v>0</v>
          </cell>
        </row>
        <row r="5297">
          <cell r="F5297" t="str">
            <v>188212. Vigilancia de la Salud AmbientalVigilancia de la Salud Ambiental2025</v>
          </cell>
          <cell r="G5297" t="str">
            <v>Acciones de Fiscalización y Aseguramiento Sanitario</v>
          </cell>
          <cell r="H5297" t="str">
            <v>Línea de Medicamentos y Tecnologías en Salud</v>
          </cell>
          <cell r="I5297" t="str">
            <v>GSP</v>
          </cell>
          <cell r="J5297" t="str">
            <v>Establecimiento vigilado y controlado</v>
          </cell>
          <cell r="K5297" t="str">
            <v>VER SIVIGILA</v>
          </cell>
          <cell r="L5297" t="str">
            <v>VER SIVIGILA</v>
          </cell>
          <cell r="M5297" t="str">
            <v>2_SANTA_FE</v>
          </cell>
          <cell r="N5297" t="str">
            <v>2_FEBRERO_2026</v>
          </cell>
          <cell r="O5297" t="str">
            <v>188212. Vigilancia de la Salud AmbientalVigilancia de la Salud Ambiental20252_SANTA_FE2_FEBRERO_2026</v>
          </cell>
          <cell r="P5297">
            <v>0</v>
          </cell>
          <cell r="S5297">
            <v>0</v>
          </cell>
          <cell r="T5297">
            <v>0</v>
          </cell>
        </row>
        <row r="5298">
          <cell r="F5298" t="str">
            <v>188212. Vigilancia de la Salud AmbientalVigilancia de la Salud Ambiental2025</v>
          </cell>
          <cell r="G5298" t="str">
            <v>Acciones de Fiscalización y Aseguramiento Sanitario</v>
          </cell>
          <cell r="H5298" t="str">
            <v>Línea de Medicamentos y Tecnologías en Salud</v>
          </cell>
          <cell r="I5298" t="str">
            <v>GSP</v>
          </cell>
          <cell r="J5298" t="str">
            <v>Establecimiento vigilado y controlado</v>
          </cell>
          <cell r="K5298" t="str">
            <v>VER SIVIGILA</v>
          </cell>
          <cell r="L5298" t="str">
            <v>VER SIVIGILA</v>
          </cell>
          <cell r="M5298" t="str">
            <v>4_SAN_CRISTOBAL</v>
          </cell>
          <cell r="N5298" t="str">
            <v>2_FEBRERO_2026</v>
          </cell>
          <cell r="O5298" t="str">
            <v>188212. Vigilancia de la Salud AmbientalVigilancia de la Salud Ambiental20254_SAN_CRISTOBAL2_FEBRERO_2026</v>
          </cell>
          <cell r="P5298">
            <v>0</v>
          </cell>
          <cell r="S5298">
            <v>0</v>
          </cell>
          <cell r="T5298">
            <v>0</v>
          </cell>
        </row>
        <row r="5299">
          <cell r="F5299" t="str">
            <v>188212. Vigilancia de la Salud AmbientalVigilancia de la Salud Ambiental2025</v>
          </cell>
          <cell r="G5299" t="str">
            <v>Acciones de Fiscalización y Aseguramiento Sanitario</v>
          </cell>
          <cell r="H5299" t="str">
            <v>Línea de Medicamentos y Tecnologías en Salud</v>
          </cell>
          <cell r="I5299" t="str">
            <v>GSP</v>
          </cell>
          <cell r="J5299" t="str">
            <v>Establecimiento vigilado y controlado</v>
          </cell>
          <cell r="K5299" t="str">
            <v>VER SIVIGILA</v>
          </cell>
          <cell r="L5299" t="str">
            <v>VER SIVIGILA</v>
          </cell>
          <cell r="M5299" t="str">
            <v>6_ANTONIO_NARIÑO</v>
          </cell>
          <cell r="N5299" t="str">
            <v>2_FEBRERO_2026</v>
          </cell>
          <cell r="O5299" t="str">
            <v>188212. Vigilancia de la Salud AmbientalVigilancia de la Salud Ambiental20256_ANTONIO_NARIÑO2_FEBRERO_2026</v>
          </cell>
          <cell r="P5299">
            <v>0</v>
          </cell>
          <cell r="S5299">
            <v>0</v>
          </cell>
          <cell r="T5299">
            <v>0</v>
          </cell>
        </row>
        <row r="5300">
          <cell r="F5300" t="str">
            <v>188212. Vigilancia de la Salud AmbientalVigilancia de la Salud Ambiental2025</v>
          </cell>
          <cell r="G5300" t="str">
            <v>Acciones de Fiscalización y Aseguramiento Sanitario</v>
          </cell>
          <cell r="H5300" t="str">
            <v>Línea de Medicamentos y Tecnologías en Salud</v>
          </cell>
          <cell r="I5300" t="str">
            <v>GSP</v>
          </cell>
          <cell r="J5300" t="str">
            <v>Establecimiento vigilado y controlado</v>
          </cell>
          <cell r="K5300" t="str">
            <v>VER SIVIGILA</v>
          </cell>
          <cell r="L5300" t="str">
            <v>VER SIVIGILA</v>
          </cell>
          <cell r="M5300" t="str">
            <v>1_CANDELARIA</v>
          </cell>
          <cell r="N5300" t="str">
            <v>2_FEBRERO_2026</v>
          </cell>
          <cell r="O5300" t="str">
            <v>188212. Vigilancia de la Salud AmbientalVigilancia de la Salud Ambiental20251_CANDELARIA2_FEBRERO_2026</v>
          </cell>
          <cell r="P5300">
            <v>0</v>
          </cell>
          <cell r="S5300">
            <v>0</v>
          </cell>
          <cell r="T5300">
            <v>0</v>
          </cell>
        </row>
        <row r="5301">
          <cell r="F5301" t="str">
            <v>201812. Vigilancia de la Salud AmbientalVigilancia de la Salud Ambiental2025</v>
          </cell>
          <cell r="G5301" t="str">
            <v>Acciones de Fiscalización y Aseguramiento Sanitario</v>
          </cell>
          <cell r="H5301" t="str">
            <v>Línea Calidad de Agua y Saneamiento básico</v>
          </cell>
          <cell r="I5301" t="str">
            <v>GSP</v>
          </cell>
          <cell r="J5301" t="str">
            <v>Establecimiento vigilado y controlado</v>
          </cell>
          <cell r="K5301" t="str">
            <v>VER SIVIGILA</v>
          </cell>
          <cell r="L5301" t="str">
            <v>VER SIVIGILA</v>
          </cell>
          <cell r="M5301" t="str">
            <v>3_MARTIRES</v>
          </cell>
          <cell r="N5301" t="str">
            <v>2_FEBRERO_2026</v>
          </cell>
          <cell r="O5301" t="str">
            <v>201812. Vigilancia de la Salud AmbientalVigilancia de la Salud Ambiental20253_MARTIRES2_FEBRERO_2026</v>
          </cell>
          <cell r="P5301">
            <v>47972</v>
          </cell>
          <cell r="S5301">
            <v>44</v>
          </cell>
          <cell r="T5301">
            <v>2110768</v>
          </cell>
        </row>
        <row r="5302">
          <cell r="F5302" t="str">
            <v>210612. Vigilancia de la Salud AmbientalVigilancia de la Salud Ambiental2025</v>
          </cell>
          <cell r="G5302" t="str">
            <v>Acciones de Fiscalización y Aseguramiento Sanitario</v>
          </cell>
          <cell r="H5302" t="str">
            <v>Línea de Medicamentos y Tecnologías en Salud</v>
          </cell>
          <cell r="I5302" t="str">
            <v>GSP</v>
          </cell>
          <cell r="J5302" t="str">
            <v>Establecimiento vigilado y controlado</v>
          </cell>
          <cell r="K5302" t="str">
            <v>VER SIVIGILA</v>
          </cell>
          <cell r="L5302" t="str">
            <v>VER SIVIGILA</v>
          </cell>
          <cell r="M5302" t="str">
            <v>4_SAN_CRISTOBAL</v>
          </cell>
          <cell r="N5302" t="str">
            <v>2_FEBRERO_2026</v>
          </cell>
          <cell r="O5302" t="str">
            <v>210612. Vigilancia de la Salud AmbientalVigilancia de la Salud Ambiental20254_SAN_CRISTOBAL2_FEBRERO_2026</v>
          </cell>
          <cell r="P5302">
            <v>0</v>
          </cell>
          <cell r="S5302">
            <v>0</v>
          </cell>
          <cell r="T5302">
            <v>0</v>
          </cell>
        </row>
        <row r="5303">
          <cell r="F5303" t="str">
            <v>210612. Vigilancia de la Salud AmbientalVigilancia de la Salud Ambiental2025</v>
          </cell>
          <cell r="G5303" t="str">
            <v>Acciones de Fiscalización y Aseguramiento Sanitario</v>
          </cell>
          <cell r="H5303" t="str">
            <v>Línea de Medicamentos y Tecnologías en Salud</v>
          </cell>
          <cell r="I5303" t="str">
            <v>GSP</v>
          </cell>
          <cell r="J5303" t="str">
            <v>Establecimiento vigilado y controlado</v>
          </cell>
          <cell r="K5303" t="str">
            <v>VER SIVIGILA</v>
          </cell>
          <cell r="L5303" t="str">
            <v>VER SIVIGILA</v>
          </cell>
          <cell r="M5303" t="str">
            <v>3_MARTIRES</v>
          </cell>
          <cell r="N5303" t="str">
            <v>2_FEBRERO_2026</v>
          </cell>
          <cell r="O5303" t="str">
            <v>210612. Vigilancia de la Salud AmbientalVigilancia de la Salud Ambiental20253_MARTIRES2_FEBRERO_2026</v>
          </cell>
          <cell r="P5303">
            <v>0</v>
          </cell>
          <cell r="S5303">
            <v>0</v>
          </cell>
          <cell r="T5303">
            <v>0</v>
          </cell>
        </row>
        <row r="5304">
          <cell r="F5304" t="str">
            <v>210612. Vigilancia de la Salud AmbientalVigilancia de la Salud Ambiental2025</v>
          </cell>
          <cell r="G5304" t="str">
            <v>Acciones de Fiscalización y Aseguramiento Sanitario</v>
          </cell>
          <cell r="H5304" t="str">
            <v>Línea de Medicamentos y Tecnologías en Salud</v>
          </cell>
          <cell r="I5304" t="str">
            <v>GSP</v>
          </cell>
          <cell r="J5304" t="str">
            <v>Establecimiento vigilado y controlado</v>
          </cell>
          <cell r="K5304" t="str">
            <v>VER SIVIGILA</v>
          </cell>
          <cell r="L5304" t="str">
            <v>VER SIVIGILA</v>
          </cell>
          <cell r="M5304" t="str">
            <v>6_ANTONIO_NARIÑO</v>
          </cell>
          <cell r="N5304" t="str">
            <v>2_FEBRERO_2026</v>
          </cell>
          <cell r="O5304" t="str">
            <v>210612. Vigilancia de la Salud AmbientalVigilancia de la Salud Ambiental20256_ANTONIO_NARIÑO2_FEBRERO_2026</v>
          </cell>
          <cell r="P5304">
            <v>71958</v>
          </cell>
          <cell r="S5304">
            <v>1</v>
          </cell>
          <cell r="T5304">
            <v>71958</v>
          </cell>
        </row>
        <row r="5305">
          <cell r="F5305" t="str">
            <v>210612. Vigilancia de la Salud AmbientalVigilancia de la Salud Ambiental2025</v>
          </cell>
          <cell r="G5305" t="str">
            <v>Acciones de Fiscalización y Aseguramiento Sanitario</v>
          </cell>
          <cell r="H5305" t="str">
            <v>Línea de Medicamentos y Tecnologías en Salud</v>
          </cell>
          <cell r="I5305" t="str">
            <v>GSP</v>
          </cell>
          <cell r="J5305" t="str">
            <v>Establecimiento vigilado y controlado</v>
          </cell>
          <cell r="K5305" t="str">
            <v>VER SIVIGILA</v>
          </cell>
          <cell r="L5305" t="str">
            <v>VER SIVIGILA</v>
          </cell>
          <cell r="M5305" t="str">
            <v>5_RAFAEL_URIBE</v>
          </cell>
          <cell r="N5305" t="str">
            <v>2_FEBRERO_2026</v>
          </cell>
          <cell r="O5305" t="str">
            <v>210612. Vigilancia de la Salud AmbientalVigilancia de la Salud Ambiental20255_RAFAEL_URIBE2_FEBRERO_2026</v>
          </cell>
          <cell r="P5305">
            <v>0</v>
          </cell>
          <cell r="S5305">
            <v>0</v>
          </cell>
          <cell r="T5305">
            <v>0</v>
          </cell>
        </row>
        <row r="5306">
          <cell r="F5306" t="str">
            <v>212412. Vigilancia de la Salud AmbientalVigilancia de la Salud Ambiental2025</v>
          </cell>
          <cell r="G5306" t="str">
            <v>Acciones de Fiscalización y Aseguramiento Sanitario</v>
          </cell>
          <cell r="H5306" t="str">
            <v>Línea eventos transmisibles de origen zoonótico</v>
          </cell>
          <cell r="I5306" t="str">
            <v>GSP</v>
          </cell>
          <cell r="J5306" t="str">
            <v>Vigilancia intensificada de la Salud Ambiental</v>
          </cell>
          <cell r="K5306" t="str">
            <v>VER SIVIGILA</v>
          </cell>
          <cell r="L5306" t="str">
            <v>VER SIVIGILA</v>
          </cell>
          <cell r="M5306" t="str">
            <v>1_CANDELARIA</v>
          </cell>
          <cell r="N5306" t="str">
            <v>2_FEBRERO_2026</v>
          </cell>
          <cell r="O5306" t="str">
            <v>212412. Vigilancia de la Salud AmbientalVigilancia de la Salud Ambiental20251_CANDELARIA2_FEBRERO_2026</v>
          </cell>
          <cell r="P5306">
            <v>0</v>
          </cell>
          <cell r="S5306">
            <v>0</v>
          </cell>
          <cell r="T5306">
            <v>0</v>
          </cell>
        </row>
        <row r="5307">
          <cell r="F5307" t="str">
            <v>212512. Vigilancia de la Salud AmbientalVigilancia de la Salud Ambiental2025</v>
          </cell>
          <cell r="G5307" t="str">
            <v>Vigilancia Epidemiológica de Efectos en Salud Asociados a Factores Ambientales</v>
          </cell>
          <cell r="H5307" t="str">
            <v>Línea Aire Ruido y Radiación Electromagnética</v>
          </cell>
          <cell r="I5307" t="str">
            <v>GSP</v>
          </cell>
          <cell r="J5307" t="str">
            <v>Vigilancia epidemiológica ambiental</v>
          </cell>
          <cell r="K5307" t="str">
            <v>VER SIVIGILA</v>
          </cell>
          <cell r="L5307" t="str">
            <v>VER SIVIGILA</v>
          </cell>
          <cell r="M5307" t="str">
            <v>4_SAN_CRISTOBAL</v>
          </cell>
          <cell r="N5307" t="str">
            <v>2_FEBRERO_2026</v>
          </cell>
          <cell r="O5307" t="str">
            <v>212512. Vigilancia de la Salud AmbientalVigilancia de la Salud Ambiental20254_SAN_CRISTOBAL2_FEBRERO_2026</v>
          </cell>
          <cell r="P5307">
            <v>0</v>
          </cell>
          <cell r="S5307">
            <v>0</v>
          </cell>
          <cell r="T5307">
            <v>0</v>
          </cell>
        </row>
        <row r="5308">
          <cell r="F5308" t="str">
            <v>212512. Vigilancia de la Salud AmbientalVigilancia de la Salud Ambiental2025</v>
          </cell>
          <cell r="G5308" t="str">
            <v>Vigilancia Epidemiológica de Efectos en Salud Asociados a Factores Ambientales</v>
          </cell>
          <cell r="H5308" t="str">
            <v>Línea Aire Ruido y Radiación Electromagnética</v>
          </cell>
          <cell r="I5308" t="str">
            <v>GSP</v>
          </cell>
          <cell r="J5308" t="str">
            <v>Vigilancia epidemiológica ambiental</v>
          </cell>
          <cell r="K5308" t="str">
            <v>VER SIVIGILA</v>
          </cell>
          <cell r="L5308" t="str">
            <v>VER SIVIGILA</v>
          </cell>
          <cell r="M5308" t="str">
            <v>3_MARTIRES</v>
          </cell>
          <cell r="N5308" t="str">
            <v>2_FEBRERO_2026</v>
          </cell>
          <cell r="O5308" t="str">
            <v>212512. Vigilancia de la Salud AmbientalVigilancia de la Salud Ambiental20253_MARTIRES2_FEBRERO_2026</v>
          </cell>
          <cell r="P5308">
            <v>0</v>
          </cell>
          <cell r="Q5308"/>
          <cell r="R5308"/>
          <cell r="S5308">
            <v>0</v>
          </cell>
          <cell r="T5308">
            <v>0</v>
          </cell>
        </row>
        <row r="5309">
          <cell r="F5309" t="str">
            <v>212512. Vigilancia de la Salud AmbientalVigilancia de la Salud Ambiental2025</v>
          </cell>
          <cell r="G5309" t="str">
            <v>Vigilancia Epidemiológica de Efectos en Salud Asociados a Factores Ambientales</v>
          </cell>
          <cell r="H5309" t="str">
            <v>Línea Aire Ruido y Radiación Electromagnética</v>
          </cell>
          <cell r="I5309" t="str">
            <v>GSP</v>
          </cell>
          <cell r="J5309" t="str">
            <v>Vigilancia epidemiológica ambiental</v>
          </cell>
          <cell r="K5309" t="str">
            <v>VER SIVIGILA</v>
          </cell>
          <cell r="L5309" t="str">
            <v>VER SIVIGILA</v>
          </cell>
          <cell r="M5309" t="str">
            <v>6_ANTONIO_NARIÑO</v>
          </cell>
          <cell r="N5309" t="str">
            <v>2_FEBRERO_2026</v>
          </cell>
          <cell r="O5309" t="str">
            <v>212512. Vigilancia de la Salud AmbientalVigilancia de la Salud Ambiental20256_ANTONIO_NARIÑO2_FEBRERO_2026</v>
          </cell>
          <cell r="P5309">
            <v>0</v>
          </cell>
          <cell r="S5309">
            <v>0</v>
          </cell>
          <cell r="T5309">
            <v>0</v>
          </cell>
        </row>
        <row r="5310">
          <cell r="F5310" t="str">
            <v>212512. Vigilancia de la Salud AmbientalVigilancia de la Salud Ambiental2025</v>
          </cell>
          <cell r="G5310" t="str">
            <v>Vigilancia Epidemiológica de Efectos en Salud Asociados a Factores Ambientales</v>
          </cell>
          <cell r="H5310" t="str">
            <v>Línea Aire Ruido y Radiación Electromagnética</v>
          </cell>
          <cell r="I5310" t="str">
            <v>GSP</v>
          </cell>
          <cell r="J5310" t="str">
            <v>Vigilancia epidemiológica ambiental</v>
          </cell>
          <cell r="K5310" t="str">
            <v>VER SIVIGILA</v>
          </cell>
          <cell r="L5310" t="str">
            <v>VER SIVIGILA</v>
          </cell>
          <cell r="M5310" t="str">
            <v>1_CANDELARIA</v>
          </cell>
          <cell r="N5310" t="str">
            <v>2_FEBRERO_2026</v>
          </cell>
          <cell r="O5310" t="str">
            <v>212512. Vigilancia de la Salud AmbientalVigilancia de la Salud Ambiental20251_CANDELARIA2_FEBRERO_2026</v>
          </cell>
          <cell r="P5310">
            <v>0</v>
          </cell>
          <cell r="S5310">
            <v>0</v>
          </cell>
          <cell r="T5310">
            <v>0</v>
          </cell>
        </row>
        <row r="5311">
          <cell r="F5311" t="str">
            <v>212512. Vigilancia de la Salud AmbientalVigilancia de la Salud Ambiental2025</v>
          </cell>
          <cell r="G5311" t="str">
            <v>Vigilancia Epidemiológica de Efectos en Salud Asociados a Factores Ambientales</v>
          </cell>
          <cell r="H5311" t="str">
            <v>Línea Aire Ruido y Radiación Electromagnética</v>
          </cell>
          <cell r="I5311" t="str">
            <v>GSP</v>
          </cell>
          <cell r="J5311" t="str">
            <v>Vigilancia epidemiológica ambiental</v>
          </cell>
          <cell r="K5311" t="str">
            <v>VER SIVIGILA</v>
          </cell>
          <cell r="L5311" t="str">
            <v>VER SIVIGILA</v>
          </cell>
          <cell r="M5311" t="str">
            <v>5_RAFAEL_URIBE</v>
          </cell>
          <cell r="N5311" t="str">
            <v>2_FEBRERO_2026</v>
          </cell>
          <cell r="O5311" t="str">
            <v>212512. Vigilancia de la Salud AmbientalVigilancia de la Salud Ambiental20255_RAFAEL_URIBE2_FEBRERO_2026</v>
          </cell>
          <cell r="P5311">
            <v>0</v>
          </cell>
          <cell r="S5311">
            <v>0</v>
          </cell>
          <cell r="T5311">
            <v>0</v>
          </cell>
        </row>
        <row r="5312">
          <cell r="F5312" t="str">
            <v>238912. Vigilancia de la Salud AmbientalVigilancia de la Salud Ambiental2025</v>
          </cell>
          <cell r="G5312" t="str">
            <v>Intervenciones en Viviendas</v>
          </cell>
          <cell r="H5312" t="str">
            <v>Línea eventos transmisibles de origen zoonótico</v>
          </cell>
          <cell r="I5312" t="str">
            <v>GSP</v>
          </cell>
          <cell r="J5312" t="str">
            <v>Inspección en Viviendas</v>
          </cell>
          <cell r="K5312" t="str">
            <v>VER SIVIGILA</v>
          </cell>
          <cell r="L5312" t="str">
            <v>VER SIVIGILA</v>
          </cell>
          <cell r="M5312" t="str">
            <v>1_CANDELARIA</v>
          </cell>
          <cell r="N5312" t="str">
            <v>2_FEBRERO_2026</v>
          </cell>
          <cell r="O5312" t="str">
            <v>238912. Vigilancia de la Salud AmbientalVigilancia de la Salud Ambiental20251_CANDELARIA2_FEBRERO_2026</v>
          </cell>
          <cell r="P5312">
            <v>0</v>
          </cell>
          <cell r="S5312">
            <v>0</v>
          </cell>
          <cell r="T5312">
            <v>0</v>
          </cell>
        </row>
        <row r="5313">
          <cell r="F5313" t="str">
            <v>239512. Vigilancia de la Salud AmbientalVigilancia de la Salud Ambiental2025</v>
          </cell>
          <cell r="G5313" t="str">
            <v xml:space="preserve">Prevención, Vigilancia  y Control de Enfermedades Zoonóticas </v>
          </cell>
          <cell r="H5313" t="str">
            <v>Línea eventos transmisibles de origen zoonótico</v>
          </cell>
          <cell r="I5313" t="str">
            <v>GSP</v>
          </cell>
          <cell r="J5313" t="str">
            <v>Prevención y Control de enfermedades zoonóticas</v>
          </cell>
          <cell r="K5313" t="str">
            <v>VER SIVIGILA</v>
          </cell>
          <cell r="L5313" t="str">
            <v>VER SIVIGILA</v>
          </cell>
          <cell r="M5313" t="str">
            <v>1_CANDELARIA</v>
          </cell>
          <cell r="N5313" t="str">
            <v>2_FEBRERO_2026</v>
          </cell>
          <cell r="O5313" t="str">
            <v>239512. Vigilancia de la Salud AmbientalVigilancia de la Salud Ambiental20251_CANDELARIA2_FEBRERO_2026</v>
          </cell>
          <cell r="P5313">
            <v>0</v>
          </cell>
          <cell r="S5313">
            <v>0</v>
          </cell>
          <cell r="T5313">
            <v>0</v>
          </cell>
        </row>
        <row r="5314">
          <cell r="F5314" t="str">
            <v>245012. Vigilancia de la Salud AmbientalVigilancia de la Salud Ambiental2025</v>
          </cell>
          <cell r="G5314" t="str">
            <v>Acciones de Fiscalización y Aseguramiento Sanitario</v>
          </cell>
          <cell r="H5314" t="str">
            <v>Línea Seguridad química</v>
          </cell>
          <cell r="I5314" t="str">
            <v>GSP</v>
          </cell>
          <cell r="J5314" t="str">
            <v>Establecimiento vigilado y controlado</v>
          </cell>
          <cell r="K5314" t="str">
            <v>VER SIVIGILA</v>
          </cell>
          <cell r="L5314" t="str">
            <v>VER SIVIGILA</v>
          </cell>
          <cell r="M5314" t="str">
            <v>5_RAFAEL_URIBE</v>
          </cell>
          <cell r="N5314" t="str">
            <v>2_FEBRERO_2026</v>
          </cell>
          <cell r="O5314" t="str">
            <v>245012. Vigilancia de la Salud AmbientalVigilancia de la Salud Ambiental20255_RAFAEL_URIBE2_FEBRERO_2026</v>
          </cell>
          <cell r="P5314">
            <v>0</v>
          </cell>
          <cell r="S5314">
            <v>0</v>
          </cell>
          <cell r="T5314">
            <v>0</v>
          </cell>
        </row>
        <row r="5315">
          <cell r="F5315" t="str">
            <v>245112. Vigilancia de la Salud AmbientalVigilancia de la Salud Ambiental2025</v>
          </cell>
          <cell r="G5315" t="str">
            <v>Acciones de Fiscalización y Aseguramiento Sanitario</v>
          </cell>
          <cell r="H5315" t="str">
            <v>Línea Seguridad química</v>
          </cell>
          <cell r="I5315" t="str">
            <v>GSP</v>
          </cell>
          <cell r="J5315" t="str">
            <v>Establecimiento vigilado y controlado</v>
          </cell>
          <cell r="K5315" t="str">
            <v>VER SIVIGILA</v>
          </cell>
          <cell r="L5315" t="str">
            <v>VER SIVIGILA</v>
          </cell>
          <cell r="M5315" t="str">
            <v>3_MARTIRES</v>
          </cell>
          <cell r="N5315" t="str">
            <v>2_FEBRERO_2026</v>
          </cell>
          <cell r="O5315" t="str">
            <v>245112. Vigilancia de la Salud AmbientalVigilancia de la Salud Ambiental20253_MARTIRES2_FEBRERO_2026</v>
          </cell>
          <cell r="P5315">
            <v>76380</v>
          </cell>
          <cell r="S5315">
            <v>73</v>
          </cell>
          <cell r="T5315">
            <v>5575740</v>
          </cell>
        </row>
        <row r="5316">
          <cell r="F5316" t="str">
            <v>245112. Vigilancia de la Salud AmbientalVigilancia de la Salud Ambiental2025</v>
          </cell>
          <cell r="G5316" t="str">
            <v>Acciones de Fiscalización y Aseguramiento Sanitario</v>
          </cell>
          <cell r="H5316" t="str">
            <v>Línea Seguridad química</v>
          </cell>
          <cell r="I5316" t="str">
            <v>GSP</v>
          </cell>
          <cell r="J5316" t="str">
            <v>Establecimiento vigilado y controlado</v>
          </cell>
          <cell r="K5316" t="str">
            <v>VER SIVIGILA</v>
          </cell>
          <cell r="L5316" t="str">
            <v>VER SIVIGILA</v>
          </cell>
          <cell r="M5316" t="str">
            <v>6_ANTONIO_NARIÑO</v>
          </cell>
          <cell r="N5316" t="str">
            <v>2_FEBRERO_2026</v>
          </cell>
          <cell r="O5316" t="str">
            <v>245112. Vigilancia de la Salud AmbientalVigilancia de la Salud Ambiental20256_ANTONIO_NARIÑO2_FEBRERO_2026</v>
          </cell>
          <cell r="P5316">
            <v>76380</v>
          </cell>
          <cell r="S5316">
            <v>10</v>
          </cell>
          <cell r="T5316">
            <v>763800</v>
          </cell>
        </row>
        <row r="5317">
          <cell r="F5317" t="str">
            <v/>
          </cell>
          <cell r="O5317" t="str">
            <v/>
          </cell>
          <cell r="P5317">
            <v>0</v>
          </cell>
        </row>
        <row r="5318">
          <cell r="F5318" t="str">
            <v/>
          </cell>
          <cell r="O5318" t="str">
            <v/>
          </cell>
          <cell r="P5318">
            <v>0</v>
          </cell>
        </row>
        <row r="5319">
          <cell r="F5319" t="str">
            <v/>
          </cell>
          <cell r="O5319" t="str">
            <v/>
          </cell>
          <cell r="P5319">
            <v>0</v>
          </cell>
        </row>
        <row r="5320">
          <cell r="F5320" t="str">
            <v/>
          </cell>
          <cell r="O5320" t="str">
            <v/>
          </cell>
          <cell r="P5320">
            <v>0</v>
          </cell>
        </row>
        <row r="5321">
          <cell r="F5321" t="str">
            <v/>
          </cell>
          <cell r="O5321" t="str">
            <v/>
          </cell>
          <cell r="P5321">
            <v>0</v>
          </cell>
        </row>
        <row r="5322">
          <cell r="F5322" t="str">
            <v/>
          </cell>
          <cell r="O5322" t="str">
            <v/>
          </cell>
          <cell r="P5322">
            <v>0</v>
          </cell>
        </row>
        <row r="5323">
          <cell r="F5323" t="str">
            <v/>
          </cell>
          <cell r="O5323" t="str">
            <v/>
          </cell>
          <cell r="P5323">
            <v>0</v>
          </cell>
        </row>
        <row r="5324">
          <cell r="F5324" t="str">
            <v/>
          </cell>
          <cell r="O5324" t="str">
            <v/>
          </cell>
          <cell r="P5324">
            <v>0</v>
          </cell>
        </row>
        <row r="5325">
          <cell r="F5325" t="str">
            <v/>
          </cell>
          <cell r="O5325" t="str">
            <v/>
          </cell>
          <cell r="P5325">
            <v>0</v>
          </cell>
        </row>
        <row r="5326">
          <cell r="F5326" t="str">
            <v/>
          </cell>
          <cell r="O5326" t="str">
            <v/>
          </cell>
          <cell r="P5326">
            <v>0</v>
          </cell>
        </row>
        <row r="5327">
          <cell r="F5327" t="str">
            <v/>
          </cell>
          <cell r="O5327" t="str">
            <v/>
          </cell>
          <cell r="P5327">
            <v>0</v>
          </cell>
        </row>
        <row r="5328">
          <cell r="F5328" t="str">
            <v/>
          </cell>
          <cell r="O5328" t="str">
            <v/>
          </cell>
          <cell r="P5328">
            <v>0</v>
          </cell>
        </row>
        <row r="5329">
          <cell r="F5329" t="str">
            <v/>
          </cell>
          <cell r="O5329" t="str">
            <v/>
          </cell>
          <cell r="P5329">
            <v>0</v>
          </cell>
        </row>
        <row r="5330">
          <cell r="F5330" t="str">
            <v/>
          </cell>
          <cell r="O5330" t="str">
            <v/>
          </cell>
          <cell r="P5330">
            <v>0</v>
          </cell>
        </row>
        <row r="5331">
          <cell r="F5331" t="str">
            <v/>
          </cell>
          <cell r="O5331" t="str">
            <v/>
          </cell>
          <cell r="P5331">
            <v>0</v>
          </cell>
        </row>
        <row r="5332">
          <cell r="F5332" t="str">
            <v/>
          </cell>
          <cell r="O5332" t="str">
            <v/>
          </cell>
          <cell r="P5332">
            <v>0</v>
          </cell>
        </row>
        <row r="5333">
          <cell r="F5333" t="str">
            <v/>
          </cell>
          <cell r="O5333" t="str">
            <v/>
          </cell>
          <cell r="P5333">
            <v>0</v>
          </cell>
        </row>
        <row r="5334">
          <cell r="F5334" t="str">
            <v/>
          </cell>
          <cell r="O5334" t="str">
            <v/>
          </cell>
          <cell r="P5334">
            <v>0</v>
          </cell>
        </row>
        <row r="5335">
          <cell r="F5335" t="str">
            <v/>
          </cell>
          <cell r="O5335" t="str">
            <v/>
          </cell>
          <cell r="P5335">
            <v>0</v>
          </cell>
        </row>
        <row r="5336">
          <cell r="F5336" t="str">
            <v/>
          </cell>
          <cell r="O5336" t="str">
            <v/>
          </cell>
          <cell r="P5336">
            <v>0</v>
          </cell>
        </row>
        <row r="5337">
          <cell r="F5337" t="str">
            <v/>
          </cell>
          <cell r="O5337" t="str">
            <v/>
          </cell>
          <cell r="P5337">
            <v>0</v>
          </cell>
        </row>
        <row r="5338">
          <cell r="F5338" t="str">
            <v/>
          </cell>
          <cell r="O5338" t="str">
            <v/>
          </cell>
          <cell r="P5338">
            <v>0</v>
          </cell>
        </row>
        <row r="5339">
          <cell r="F5339" t="str">
            <v/>
          </cell>
          <cell r="O5339" t="str">
            <v/>
          </cell>
          <cell r="P5339">
            <v>0</v>
          </cell>
        </row>
        <row r="5340">
          <cell r="F5340" t="str">
            <v/>
          </cell>
          <cell r="O5340" t="str">
            <v/>
          </cell>
          <cell r="P5340">
            <v>0</v>
          </cell>
        </row>
        <row r="5341">
          <cell r="F5341" t="str">
            <v/>
          </cell>
          <cell r="O5341" t="str">
            <v/>
          </cell>
          <cell r="P5341">
            <v>0</v>
          </cell>
        </row>
        <row r="5342">
          <cell r="F5342" t="str">
            <v/>
          </cell>
          <cell r="O5342" t="str">
            <v/>
          </cell>
          <cell r="P5342">
            <v>0</v>
          </cell>
        </row>
        <row r="5343">
          <cell r="F5343" t="str">
            <v/>
          </cell>
          <cell r="O5343" t="str">
            <v/>
          </cell>
          <cell r="P5343">
            <v>0</v>
          </cell>
        </row>
        <row r="5344">
          <cell r="F5344" t="str">
            <v/>
          </cell>
          <cell r="O5344" t="str">
            <v/>
          </cell>
          <cell r="P5344">
            <v>0</v>
          </cell>
        </row>
        <row r="5345">
          <cell r="F5345" t="str">
            <v/>
          </cell>
          <cell r="O5345" t="str">
            <v/>
          </cell>
          <cell r="P5345">
            <v>0</v>
          </cell>
        </row>
        <row r="5346">
          <cell r="F5346" t="str">
            <v/>
          </cell>
          <cell r="O5346" t="str">
            <v/>
          </cell>
          <cell r="P5346">
            <v>0</v>
          </cell>
        </row>
        <row r="5347">
          <cell r="F5347" t="str">
            <v/>
          </cell>
          <cell r="O5347" t="str">
            <v/>
          </cell>
          <cell r="P5347">
            <v>0</v>
          </cell>
        </row>
        <row r="5348">
          <cell r="F5348" t="str">
            <v/>
          </cell>
          <cell r="O5348" t="str">
            <v/>
          </cell>
          <cell r="P5348">
            <v>0</v>
          </cell>
        </row>
        <row r="5349">
          <cell r="F5349" t="str">
            <v/>
          </cell>
          <cell r="O5349" t="str">
            <v/>
          </cell>
          <cell r="P5349">
            <v>0</v>
          </cell>
        </row>
        <row r="5350">
          <cell r="F5350" t="str">
            <v/>
          </cell>
          <cell r="O5350" t="str">
            <v/>
          </cell>
          <cell r="P5350">
            <v>0</v>
          </cell>
        </row>
        <row r="5351">
          <cell r="F5351" t="str">
            <v/>
          </cell>
          <cell r="O5351" t="str">
            <v/>
          </cell>
          <cell r="P5351">
            <v>0</v>
          </cell>
        </row>
        <row r="5352">
          <cell r="F5352" t="str">
            <v/>
          </cell>
          <cell r="O5352" t="str">
            <v/>
          </cell>
          <cell r="P5352">
            <v>0</v>
          </cell>
        </row>
        <row r="5353">
          <cell r="F5353" t="str">
            <v/>
          </cell>
          <cell r="O5353" t="str">
            <v/>
          </cell>
          <cell r="P5353">
            <v>0</v>
          </cell>
        </row>
        <row r="5354">
          <cell r="F5354" t="str">
            <v/>
          </cell>
          <cell r="O5354" t="str">
            <v/>
          </cell>
          <cell r="P5354">
            <v>0</v>
          </cell>
        </row>
        <row r="5355">
          <cell r="F5355" t="str">
            <v/>
          </cell>
          <cell r="O5355" t="str">
            <v/>
          </cell>
          <cell r="P5355">
            <v>0</v>
          </cell>
        </row>
        <row r="5356">
          <cell r="F5356" t="str">
            <v/>
          </cell>
          <cell r="O5356" t="str">
            <v/>
          </cell>
          <cell r="P5356">
            <v>0</v>
          </cell>
        </row>
        <row r="5357">
          <cell r="F5357" t="str">
            <v/>
          </cell>
          <cell r="O5357" t="str">
            <v/>
          </cell>
          <cell r="P5357">
            <v>0</v>
          </cell>
        </row>
        <row r="5358">
          <cell r="F5358" t="str">
            <v/>
          </cell>
          <cell r="O5358" t="str">
            <v/>
          </cell>
          <cell r="P5358">
            <v>0</v>
          </cell>
        </row>
        <row r="5359">
          <cell r="F5359" t="str">
            <v/>
          </cell>
          <cell r="O5359" t="str">
            <v/>
          </cell>
          <cell r="P5359">
            <v>0</v>
          </cell>
        </row>
        <row r="5360">
          <cell r="F5360" t="str">
            <v/>
          </cell>
          <cell r="O5360" t="str">
            <v/>
          </cell>
          <cell r="P5360">
            <v>0</v>
          </cell>
        </row>
        <row r="5361">
          <cell r="F5361" t="str">
            <v/>
          </cell>
          <cell r="O5361" t="str">
            <v/>
          </cell>
          <cell r="P5361">
            <v>0</v>
          </cell>
        </row>
        <row r="5362">
          <cell r="F5362" t="str">
            <v/>
          </cell>
          <cell r="O5362" t="str">
            <v/>
          </cell>
          <cell r="P5362">
            <v>0</v>
          </cell>
        </row>
        <row r="5363">
          <cell r="F5363" t="str">
            <v/>
          </cell>
          <cell r="O5363" t="str">
            <v/>
          </cell>
          <cell r="P5363">
            <v>0</v>
          </cell>
        </row>
        <row r="5364">
          <cell r="F5364" t="str">
            <v/>
          </cell>
          <cell r="O5364" t="str">
            <v/>
          </cell>
          <cell r="P5364">
            <v>0</v>
          </cell>
        </row>
        <row r="5365">
          <cell r="F5365" t="str">
            <v/>
          </cell>
          <cell r="O5365" t="str">
            <v/>
          </cell>
          <cell r="P5365">
            <v>0</v>
          </cell>
        </row>
        <row r="5366">
          <cell r="F5366" t="str">
            <v/>
          </cell>
          <cell r="O5366" t="str">
            <v/>
          </cell>
          <cell r="P5366">
            <v>0</v>
          </cell>
        </row>
        <row r="5367">
          <cell r="F5367" t="str">
            <v/>
          </cell>
          <cell r="O5367" t="str">
            <v/>
          </cell>
          <cell r="P5367">
            <v>0</v>
          </cell>
        </row>
        <row r="5368">
          <cell r="F5368" t="str">
            <v/>
          </cell>
          <cell r="O5368" t="str">
            <v/>
          </cell>
          <cell r="P5368">
            <v>0</v>
          </cell>
        </row>
        <row r="5369">
          <cell r="F5369" t="str">
            <v/>
          </cell>
          <cell r="O5369" t="str">
            <v/>
          </cell>
          <cell r="P5369">
            <v>0</v>
          </cell>
        </row>
        <row r="5370">
          <cell r="F5370" t="str">
            <v/>
          </cell>
          <cell r="O5370" t="str">
            <v/>
          </cell>
          <cell r="P5370">
            <v>0</v>
          </cell>
        </row>
        <row r="5371">
          <cell r="F5371" t="str">
            <v/>
          </cell>
          <cell r="O5371" t="str">
            <v/>
          </cell>
          <cell r="P5371">
            <v>0</v>
          </cell>
        </row>
        <row r="5372">
          <cell r="F5372" t="str">
            <v/>
          </cell>
          <cell r="O5372" t="str">
            <v/>
          </cell>
          <cell r="P5372">
            <v>0</v>
          </cell>
        </row>
        <row r="5373">
          <cell r="F5373" t="str">
            <v/>
          </cell>
          <cell r="O5373" t="str">
            <v/>
          </cell>
          <cell r="P5373">
            <v>0</v>
          </cell>
        </row>
        <row r="5374">
          <cell r="F5374" t="str">
            <v/>
          </cell>
          <cell r="O5374" t="str">
            <v/>
          </cell>
          <cell r="P5374">
            <v>0</v>
          </cell>
        </row>
        <row r="5375">
          <cell r="F5375" t="str">
            <v/>
          </cell>
          <cell r="O5375" t="str">
            <v/>
          </cell>
          <cell r="P5375">
            <v>0</v>
          </cell>
        </row>
        <row r="5376">
          <cell r="F5376" t="str">
            <v/>
          </cell>
          <cell r="O5376" t="str">
            <v/>
          </cell>
          <cell r="P5376">
            <v>0</v>
          </cell>
        </row>
        <row r="5377">
          <cell r="F5377" t="str">
            <v/>
          </cell>
          <cell r="O5377" t="str">
            <v/>
          </cell>
          <cell r="P5377">
            <v>0</v>
          </cell>
        </row>
        <row r="5378">
          <cell r="F5378" t="str">
            <v/>
          </cell>
          <cell r="O5378" t="str">
            <v/>
          </cell>
          <cell r="P5378">
            <v>0</v>
          </cell>
        </row>
        <row r="5379">
          <cell r="F5379" t="str">
            <v/>
          </cell>
          <cell r="O5379" t="str">
            <v/>
          </cell>
          <cell r="P5379">
            <v>0</v>
          </cell>
        </row>
        <row r="5380">
          <cell r="F5380" t="str">
            <v/>
          </cell>
          <cell r="O5380" t="str">
            <v/>
          </cell>
          <cell r="P5380">
            <v>0</v>
          </cell>
        </row>
        <row r="5381">
          <cell r="F5381" t="str">
            <v/>
          </cell>
          <cell r="O5381" t="str">
            <v/>
          </cell>
          <cell r="P5381">
            <v>0</v>
          </cell>
        </row>
        <row r="5382">
          <cell r="F5382" t="str">
            <v/>
          </cell>
          <cell r="O5382" t="str">
            <v/>
          </cell>
          <cell r="P5382">
            <v>0</v>
          </cell>
        </row>
        <row r="5383">
          <cell r="F5383" t="str">
            <v/>
          </cell>
          <cell r="O5383" t="str">
            <v/>
          </cell>
          <cell r="P5383">
            <v>0</v>
          </cell>
        </row>
        <row r="5384">
          <cell r="F5384" t="str">
            <v/>
          </cell>
          <cell r="O5384" t="str">
            <v/>
          </cell>
          <cell r="P5384">
            <v>0</v>
          </cell>
        </row>
        <row r="5385">
          <cell r="F5385" t="str">
            <v/>
          </cell>
          <cell r="O5385" t="str">
            <v/>
          </cell>
          <cell r="P5385">
            <v>0</v>
          </cell>
        </row>
        <row r="5386">
          <cell r="F5386" t="str">
            <v/>
          </cell>
          <cell r="O5386" t="str">
            <v/>
          </cell>
          <cell r="P5386">
            <v>0</v>
          </cell>
        </row>
        <row r="5387">
          <cell r="F5387" t="str">
            <v/>
          </cell>
          <cell r="O5387" t="str">
            <v/>
          </cell>
          <cell r="P5387">
            <v>0</v>
          </cell>
        </row>
        <row r="5388">
          <cell r="F5388" t="str">
            <v/>
          </cell>
          <cell r="O5388" t="str">
            <v/>
          </cell>
          <cell r="P5388">
            <v>0</v>
          </cell>
        </row>
        <row r="5389">
          <cell r="F5389" t="str">
            <v/>
          </cell>
          <cell r="O5389" t="str">
            <v/>
          </cell>
          <cell r="P5389">
            <v>0</v>
          </cell>
        </row>
        <row r="5390">
          <cell r="F5390" t="str">
            <v/>
          </cell>
          <cell r="O5390" t="str">
            <v/>
          </cell>
          <cell r="P5390">
            <v>0</v>
          </cell>
        </row>
        <row r="5391">
          <cell r="F5391" t="str">
            <v/>
          </cell>
          <cell r="O5391" t="str">
            <v/>
          </cell>
          <cell r="P5391">
            <v>0</v>
          </cell>
        </row>
        <row r="5392">
          <cell r="F5392" t="str">
            <v/>
          </cell>
          <cell r="O5392" t="str">
            <v/>
          </cell>
          <cell r="P5392">
            <v>0</v>
          </cell>
        </row>
        <row r="5393">
          <cell r="F5393" t="str">
            <v/>
          </cell>
          <cell r="O5393" t="str">
            <v/>
          </cell>
          <cell r="P5393">
            <v>0</v>
          </cell>
        </row>
        <row r="5394">
          <cell r="F5394" t="str">
            <v/>
          </cell>
          <cell r="O5394" t="str">
            <v/>
          </cell>
          <cell r="P5394">
            <v>0</v>
          </cell>
        </row>
        <row r="5395">
          <cell r="F5395" t="str">
            <v/>
          </cell>
          <cell r="O5395" t="str">
            <v/>
          </cell>
          <cell r="P5395">
            <v>0</v>
          </cell>
        </row>
        <row r="5396">
          <cell r="F5396" t="str">
            <v/>
          </cell>
          <cell r="O5396" t="str">
            <v/>
          </cell>
          <cell r="P5396">
            <v>0</v>
          </cell>
        </row>
        <row r="5397">
          <cell r="F5397" t="str">
            <v/>
          </cell>
          <cell r="O5397" t="str">
            <v/>
          </cell>
          <cell r="P5397">
            <v>0</v>
          </cell>
        </row>
        <row r="5398">
          <cell r="F5398" t="str">
            <v/>
          </cell>
          <cell r="O5398" t="str">
            <v/>
          </cell>
          <cell r="P5398">
            <v>0</v>
          </cell>
        </row>
        <row r="5399">
          <cell r="F5399" t="str">
            <v/>
          </cell>
          <cell r="O5399" t="str">
            <v/>
          </cell>
          <cell r="P5399">
            <v>0</v>
          </cell>
        </row>
        <row r="5400">
          <cell r="F5400" t="str">
            <v/>
          </cell>
          <cell r="O5400" t="str">
            <v/>
          </cell>
          <cell r="P5400">
            <v>0</v>
          </cell>
        </row>
        <row r="5401">
          <cell r="F5401" t="str">
            <v/>
          </cell>
          <cell r="O5401" t="str">
            <v/>
          </cell>
          <cell r="P5401">
            <v>0</v>
          </cell>
        </row>
        <row r="5402">
          <cell r="F5402" t="str">
            <v/>
          </cell>
          <cell r="O5402" t="str">
            <v/>
          </cell>
          <cell r="P5402">
            <v>0</v>
          </cell>
        </row>
        <row r="5403">
          <cell r="F5403" t="str">
            <v/>
          </cell>
          <cell r="O5403" t="str">
            <v/>
          </cell>
          <cell r="P5403">
            <v>0</v>
          </cell>
        </row>
        <row r="5404">
          <cell r="F5404" t="str">
            <v/>
          </cell>
          <cell r="O5404" t="str">
            <v/>
          </cell>
          <cell r="P5404">
            <v>0</v>
          </cell>
        </row>
        <row r="5405">
          <cell r="F5405" t="str">
            <v/>
          </cell>
          <cell r="O5405" t="str">
            <v/>
          </cell>
          <cell r="P5405">
            <v>0</v>
          </cell>
        </row>
        <row r="5406">
          <cell r="F5406" t="str">
            <v/>
          </cell>
          <cell r="O5406" t="str">
            <v/>
          </cell>
          <cell r="P5406">
            <v>0</v>
          </cell>
        </row>
        <row r="5407">
          <cell r="F5407" t="str">
            <v/>
          </cell>
          <cell r="O5407" t="str">
            <v/>
          </cell>
          <cell r="P5407">
            <v>0</v>
          </cell>
        </row>
        <row r="5408">
          <cell r="F5408" t="str">
            <v/>
          </cell>
          <cell r="O5408" t="str">
            <v/>
          </cell>
          <cell r="P5408">
            <v>0</v>
          </cell>
        </row>
        <row r="5409">
          <cell r="F5409" t="str">
            <v/>
          </cell>
          <cell r="O5409" t="str">
            <v/>
          </cell>
          <cell r="P5409">
            <v>0</v>
          </cell>
        </row>
        <row r="5410">
          <cell r="F5410" t="str">
            <v/>
          </cell>
          <cell r="O5410" t="str">
            <v/>
          </cell>
          <cell r="P5410">
            <v>0</v>
          </cell>
        </row>
        <row r="5411">
          <cell r="F5411" t="str">
            <v/>
          </cell>
          <cell r="O5411" t="str">
            <v/>
          </cell>
          <cell r="P5411">
            <v>0</v>
          </cell>
        </row>
        <row r="5412">
          <cell r="F5412" t="str">
            <v/>
          </cell>
          <cell r="O5412" t="str">
            <v/>
          </cell>
          <cell r="P5412">
            <v>0</v>
          </cell>
        </row>
        <row r="5413">
          <cell r="F5413" t="str">
            <v/>
          </cell>
          <cell r="O5413" t="str">
            <v/>
          </cell>
          <cell r="P5413">
            <v>0</v>
          </cell>
        </row>
        <row r="5414">
          <cell r="F5414" t="str">
            <v/>
          </cell>
          <cell r="O5414" t="str">
            <v/>
          </cell>
          <cell r="P5414">
            <v>0</v>
          </cell>
        </row>
        <row r="5415">
          <cell r="F5415" t="str">
            <v/>
          </cell>
          <cell r="O5415" t="str">
            <v/>
          </cell>
          <cell r="P5415">
            <v>0</v>
          </cell>
        </row>
        <row r="5416">
          <cell r="F5416" t="str">
            <v/>
          </cell>
          <cell r="O5416" t="str">
            <v/>
          </cell>
          <cell r="P5416">
            <v>0</v>
          </cell>
        </row>
        <row r="5417">
          <cell r="F5417" t="str">
            <v/>
          </cell>
          <cell r="O5417" t="str">
            <v/>
          </cell>
          <cell r="P5417">
            <v>0</v>
          </cell>
        </row>
        <row r="5418">
          <cell r="F5418" t="str">
            <v/>
          </cell>
          <cell r="O5418" t="str">
            <v/>
          </cell>
          <cell r="P5418">
            <v>0</v>
          </cell>
        </row>
        <row r="5419">
          <cell r="F5419" t="str">
            <v/>
          </cell>
          <cell r="O5419" t="str">
            <v/>
          </cell>
          <cell r="P5419">
            <v>0</v>
          </cell>
        </row>
        <row r="5420">
          <cell r="F5420" t="str">
            <v/>
          </cell>
          <cell r="O5420" t="str">
            <v/>
          </cell>
          <cell r="P5420">
            <v>0</v>
          </cell>
        </row>
        <row r="5421">
          <cell r="F5421" t="str">
            <v/>
          </cell>
          <cell r="O5421" t="str">
            <v/>
          </cell>
          <cell r="P5421">
            <v>0</v>
          </cell>
        </row>
        <row r="5422">
          <cell r="F5422" t="str">
            <v/>
          </cell>
          <cell r="O5422" t="str">
            <v/>
          </cell>
          <cell r="P5422">
            <v>0</v>
          </cell>
        </row>
        <row r="5423">
          <cell r="F5423" t="str">
            <v/>
          </cell>
          <cell r="O5423" t="str">
            <v/>
          </cell>
          <cell r="P5423">
            <v>0</v>
          </cell>
        </row>
        <row r="5424">
          <cell r="F5424" t="str">
            <v/>
          </cell>
          <cell r="O5424" t="str">
            <v/>
          </cell>
          <cell r="P5424">
            <v>0</v>
          </cell>
        </row>
        <row r="5425">
          <cell r="F5425" t="str">
            <v/>
          </cell>
          <cell r="O5425" t="str">
            <v/>
          </cell>
          <cell r="P5425">
            <v>0</v>
          </cell>
        </row>
        <row r="5426">
          <cell r="F5426" t="str">
            <v/>
          </cell>
          <cell r="O5426" t="str">
            <v/>
          </cell>
          <cell r="P5426">
            <v>0</v>
          </cell>
        </row>
        <row r="5427">
          <cell r="F5427" t="str">
            <v/>
          </cell>
          <cell r="O5427" t="str">
            <v/>
          </cell>
          <cell r="P5427">
            <v>0</v>
          </cell>
        </row>
        <row r="5428">
          <cell r="F5428" t="str">
            <v/>
          </cell>
          <cell r="O5428" t="str">
            <v/>
          </cell>
          <cell r="P5428">
            <v>0</v>
          </cell>
        </row>
        <row r="5429">
          <cell r="F5429" t="str">
            <v/>
          </cell>
          <cell r="O5429" t="str">
            <v/>
          </cell>
          <cell r="P5429">
            <v>0</v>
          </cell>
        </row>
        <row r="5430">
          <cell r="F5430" t="str">
            <v/>
          </cell>
          <cell r="O5430" t="str">
            <v/>
          </cell>
          <cell r="P5430">
            <v>0</v>
          </cell>
        </row>
        <row r="5431">
          <cell r="F5431" t="str">
            <v/>
          </cell>
          <cell r="O5431" t="str">
            <v/>
          </cell>
          <cell r="P5431">
            <v>0</v>
          </cell>
        </row>
        <row r="5432">
          <cell r="F5432" t="str">
            <v/>
          </cell>
          <cell r="O5432" t="str">
            <v/>
          </cell>
          <cell r="P5432">
            <v>0</v>
          </cell>
        </row>
        <row r="5433">
          <cell r="F5433" t="str">
            <v/>
          </cell>
          <cell r="O5433" t="str">
            <v/>
          </cell>
          <cell r="P5433">
            <v>0</v>
          </cell>
        </row>
        <row r="5434">
          <cell r="F5434" t="str">
            <v/>
          </cell>
          <cell r="O5434" t="str">
            <v/>
          </cell>
          <cell r="P5434">
            <v>0</v>
          </cell>
        </row>
        <row r="5435">
          <cell r="F5435" t="str">
            <v/>
          </cell>
          <cell r="O5435" t="str">
            <v/>
          </cell>
          <cell r="P5435">
            <v>0</v>
          </cell>
        </row>
        <row r="5436">
          <cell r="F5436" t="str">
            <v/>
          </cell>
          <cell r="O5436" t="str">
            <v/>
          </cell>
          <cell r="P5436">
            <v>0</v>
          </cell>
        </row>
        <row r="5437">
          <cell r="F5437" t="str">
            <v/>
          </cell>
          <cell r="O5437" t="str">
            <v/>
          </cell>
          <cell r="P5437">
            <v>0</v>
          </cell>
        </row>
        <row r="5438">
          <cell r="F5438" t="str">
            <v/>
          </cell>
          <cell r="O5438" t="str">
            <v/>
          </cell>
          <cell r="P5438">
            <v>0</v>
          </cell>
        </row>
        <row r="5439">
          <cell r="F5439" t="str">
            <v/>
          </cell>
          <cell r="O5439" t="str">
            <v/>
          </cell>
          <cell r="P5439">
            <v>0</v>
          </cell>
        </row>
        <row r="5440">
          <cell r="F5440" t="str">
            <v/>
          </cell>
          <cell r="O5440" t="str">
            <v/>
          </cell>
          <cell r="P5440">
            <v>0</v>
          </cell>
        </row>
        <row r="5441">
          <cell r="F5441" t="str">
            <v/>
          </cell>
          <cell r="O5441" t="str">
            <v/>
          </cell>
          <cell r="P5441">
            <v>0</v>
          </cell>
        </row>
        <row r="5442">
          <cell r="F5442" t="str">
            <v/>
          </cell>
          <cell r="O5442" t="str">
            <v/>
          </cell>
          <cell r="P5442">
            <v>0</v>
          </cell>
        </row>
        <row r="5443">
          <cell r="F5443" t="str">
            <v/>
          </cell>
          <cell r="O5443" t="str">
            <v/>
          </cell>
          <cell r="P5443">
            <v>0</v>
          </cell>
        </row>
        <row r="5444">
          <cell r="F5444" t="str">
            <v/>
          </cell>
          <cell r="O5444" t="str">
            <v/>
          </cell>
          <cell r="P5444">
            <v>0</v>
          </cell>
        </row>
        <row r="5445">
          <cell r="F5445" t="str">
            <v/>
          </cell>
          <cell r="O5445" t="str">
            <v/>
          </cell>
          <cell r="P5445">
            <v>0</v>
          </cell>
        </row>
        <row r="5446">
          <cell r="F5446" t="str">
            <v/>
          </cell>
          <cell r="O5446" t="str">
            <v/>
          </cell>
          <cell r="P5446">
            <v>0</v>
          </cell>
        </row>
        <row r="5447">
          <cell r="F5447" t="str">
            <v/>
          </cell>
          <cell r="O5447" t="str">
            <v/>
          </cell>
          <cell r="P5447">
            <v>0</v>
          </cell>
        </row>
        <row r="5448">
          <cell r="F5448" t="str">
            <v/>
          </cell>
          <cell r="O5448" t="str">
            <v/>
          </cell>
          <cell r="P5448">
            <v>0</v>
          </cell>
        </row>
        <row r="5449">
          <cell r="F5449" t="str">
            <v/>
          </cell>
          <cell r="O5449" t="str">
            <v/>
          </cell>
          <cell r="P5449">
            <v>0</v>
          </cell>
        </row>
        <row r="5450">
          <cell r="F5450" t="str">
            <v/>
          </cell>
          <cell r="O5450" t="str">
            <v/>
          </cell>
          <cell r="P5450">
            <v>0</v>
          </cell>
        </row>
        <row r="5451">
          <cell r="F5451" t="str">
            <v/>
          </cell>
          <cell r="O5451" t="str">
            <v/>
          </cell>
          <cell r="P5451">
            <v>0</v>
          </cell>
        </row>
        <row r="5452">
          <cell r="F5452" t="str">
            <v/>
          </cell>
          <cell r="O5452" t="str">
            <v/>
          </cell>
          <cell r="P5452">
            <v>0</v>
          </cell>
        </row>
        <row r="5453">
          <cell r="F5453" t="str">
            <v/>
          </cell>
          <cell r="O5453" t="str">
            <v/>
          </cell>
          <cell r="P5453">
            <v>0</v>
          </cell>
        </row>
        <row r="5454">
          <cell r="F5454" t="str">
            <v/>
          </cell>
          <cell r="O5454" t="str">
            <v/>
          </cell>
          <cell r="P5454">
            <v>0</v>
          </cell>
        </row>
        <row r="5455">
          <cell r="F5455" t="str">
            <v/>
          </cell>
          <cell r="O5455" t="str">
            <v/>
          </cell>
          <cell r="P5455">
            <v>0</v>
          </cell>
        </row>
        <row r="5456">
          <cell r="F5456" t="str">
            <v/>
          </cell>
          <cell r="O5456" t="str">
            <v/>
          </cell>
          <cell r="P5456">
            <v>0</v>
          </cell>
        </row>
        <row r="5457">
          <cell r="F5457" t="str">
            <v/>
          </cell>
          <cell r="O5457" t="str">
            <v/>
          </cell>
          <cell r="P5457">
            <v>0</v>
          </cell>
        </row>
        <row r="5458">
          <cell r="F5458" t="str">
            <v/>
          </cell>
          <cell r="O5458" t="str">
            <v/>
          </cell>
          <cell r="P5458">
            <v>0</v>
          </cell>
        </row>
        <row r="5459">
          <cell r="F5459" t="str">
            <v/>
          </cell>
          <cell r="O5459" t="str">
            <v/>
          </cell>
          <cell r="P5459">
            <v>0</v>
          </cell>
        </row>
        <row r="5460">
          <cell r="F5460" t="str">
            <v/>
          </cell>
          <cell r="O5460" t="str">
            <v/>
          </cell>
          <cell r="P5460">
            <v>0</v>
          </cell>
        </row>
        <row r="5461">
          <cell r="F5461" t="str">
            <v/>
          </cell>
          <cell r="O5461" t="str">
            <v/>
          </cell>
          <cell r="P5461">
            <v>0</v>
          </cell>
        </row>
        <row r="5462">
          <cell r="F5462" t="str">
            <v/>
          </cell>
          <cell r="O5462" t="str">
            <v/>
          </cell>
          <cell r="P5462">
            <v>0</v>
          </cell>
        </row>
        <row r="5463">
          <cell r="F5463" t="str">
            <v/>
          </cell>
          <cell r="O5463" t="str">
            <v/>
          </cell>
          <cell r="P5463">
            <v>0</v>
          </cell>
        </row>
        <row r="5464">
          <cell r="F5464" t="str">
            <v/>
          </cell>
          <cell r="O5464" t="str">
            <v/>
          </cell>
          <cell r="P5464">
            <v>0</v>
          </cell>
        </row>
        <row r="5465">
          <cell r="F5465" t="str">
            <v/>
          </cell>
          <cell r="O5465" t="str">
            <v/>
          </cell>
          <cell r="P5465">
            <v>0</v>
          </cell>
        </row>
        <row r="5466">
          <cell r="F5466" t="str">
            <v/>
          </cell>
          <cell r="O5466" t="str">
            <v/>
          </cell>
          <cell r="P5466">
            <v>0</v>
          </cell>
        </row>
        <row r="5467">
          <cell r="F5467" t="str">
            <v/>
          </cell>
          <cell r="O5467" t="str">
            <v/>
          </cell>
          <cell r="P5467">
            <v>0</v>
          </cell>
        </row>
        <row r="5468">
          <cell r="F5468" t="str">
            <v/>
          </cell>
          <cell r="O5468" t="str">
            <v/>
          </cell>
          <cell r="P5468">
            <v>0</v>
          </cell>
        </row>
        <row r="5469">
          <cell r="F5469" t="str">
            <v/>
          </cell>
          <cell r="O5469" t="str">
            <v/>
          </cell>
          <cell r="P5469">
            <v>0</v>
          </cell>
        </row>
        <row r="5470">
          <cell r="F5470" t="str">
            <v/>
          </cell>
          <cell r="O5470" t="str">
            <v/>
          </cell>
          <cell r="P5470">
            <v>0</v>
          </cell>
        </row>
        <row r="5471">
          <cell r="F5471" t="str">
            <v/>
          </cell>
          <cell r="O5471" t="str">
            <v/>
          </cell>
          <cell r="P5471">
            <v>0</v>
          </cell>
        </row>
        <row r="5472">
          <cell r="F5472" t="str">
            <v/>
          </cell>
          <cell r="O5472" t="str">
            <v/>
          </cell>
          <cell r="P5472">
            <v>0</v>
          </cell>
        </row>
        <row r="5473">
          <cell r="F5473" t="str">
            <v/>
          </cell>
          <cell r="O5473" t="str">
            <v/>
          </cell>
          <cell r="P5473">
            <v>0</v>
          </cell>
        </row>
        <row r="5474">
          <cell r="F5474" t="str">
            <v/>
          </cell>
          <cell r="O5474" t="str">
            <v/>
          </cell>
          <cell r="P5474">
            <v>0</v>
          </cell>
        </row>
        <row r="5475">
          <cell r="F5475" t="str">
            <v/>
          </cell>
          <cell r="O5475" t="str">
            <v/>
          </cell>
          <cell r="P5475">
            <v>0</v>
          </cell>
        </row>
        <row r="5476">
          <cell r="F5476" t="str">
            <v/>
          </cell>
          <cell r="O5476" t="str">
            <v/>
          </cell>
          <cell r="P5476">
            <v>0</v>
          </cell>
        </row>
        <row r="5477">
          <cell r="F5477" t="str">
            <v/>
          </cell>
          <cell r="O5477" t="str">
            <v/>
          </cell>
          <cell r="P5477">
            <v>0</v>
          </cell>
        </row>
        <row r="5478">
          <cell r="F5478" t="str">
            <v/>
          </cell>
          <cell r="O5478" t="str">
            <v/>
          </cell>
          <cell r="P5478">
            <v>0</v>
          </cell>
        </row>
        <row r="5479">
          <cell r="F5479" t="str">
            <v/>
          </cell>
          <cell r="O5479" t="str">
            <v/>
          </cell>
          <cell r="P5479">
            <v>0</v>
          </cell>
        </row>
        <row r="5480">
          <cell r="F5480" t="str">
            <v/>
          </cell>
          <cell r="O5480" t="str">
            <v/>
          </cell>
          <cell r="P5480">
            <v>0</v>
          </cell>
        </row>
        <row r="5481">
          <cell r="F5481" t="str">
            <v/>
          </cell>
          <cell r="O5481" t="str">
            <v/>
          </cell>
          <cell r="P5481">
            <v>0</v>
          </cell>
        </row>
        <row r="5482">
          <cell r="F5482" t="str">
            <v/>
          </cell>
          <cell r="O5482" t="str">
            <v/>
          </cell>
          <cell r="P5482">
            <v>0</v>
          </cell>
        </row>
        <row r="5483">
          <cell r="F5483" t="str">
            <v/>
          </cell>
          <cell r="O5483" t="str">
            <v/>
          </cell>
          <cell r="P5483">
            <v>0</v>
          </cell>
        </row>
        <row r="5484">
          <cell r="F5484" t="str">
            <v/>
          </cell>
          <cell r="O5484" t="str">
            <v/>
          </cell>
          <cell r="P5484">
            <v>0</v>
          </cell>
        </row>
        <row r="5485">
          <cell r="F5485" t="str">
            <v/>
          </cell>
          <cell r="O5485" t="str">
            <v/>
          </cell>
          <cell r="P5485">
            <v>0</v>
          </cell>
        </row>
        <row r="5486">
          <cell r="F5486" t="str">
            <v/>
          </cell>
          <cell r="O5486" t="str">
            <v/>
          </cell>
          <cell r="P5486">
            <v>0</v>
          </cell>
        </row>
        <row r="5487">
          <cell r="F5487" t="str">
            <v/>
          </cell>
          <cell r="O5487" t="str">
            <v/>
          </cell>
          <cell r="P5487">
            <v>0</v>
          </cell>
        </row>
        <row r="5488">
          <cell r="F5488" t="str">
            <v/>
          </cell>
          <cell r="O5488" t="str">
            <v/>
          </cell>
          <cell r="P5488">
            <v>0</v>
          </cell>
        </row>
        <row r="5489">
          <cell r="F5489" t="str">
            <v/>
          </cell>
          <cell r="O5489" t="str">
            <v/>
          </cell>
          <cell r="P5489">
            <v>0</v>
          </cell>
        </row>
        <row r="5490">
          <cell r="F5490" t="str">
            <v/>
          </cell>
          <cell r="O5490" t="str">
            <v/>
          </cell>
          <cell r="P5490">
            <v>0</v>
          </cell>
        </row>
        <row r="5491">
          <cell r="F5491" t="str">
            <v/>
          </cell>
          <cell r="O5491" t="str">
            <v/>
          </cell>
          <cell r="P5491">
            <v>0</v>
          </cell>
        </row>
        <row r="5492">
          <cell r="F5492" t="str">
            <v/>
          </cell>
          <cell r="O5492" t="str">
            <v/>
          </cell>
          <cell r="P5492">
            <v>0</v>
          </cell>
        </row>
        <row r="5493">
          <cell r="F5493" t="str">
            <v/>
          </cell>
          <cell r="O5493" t="str">
            <v/>
          </cell>
          <cell r="P5493">
            <v>0</v>
          </cell>
        </row>
        <row r="5494">
          <cell r="F5494" t="str">
            <v/>
          </cell>
          <cell r="O5494" t="str">
            <v/>
          </cell>
          <cell r="P5494">
            <v>0</v>
          </cell>
        </row>
        <row r="5495">
          <cell r="F5495" t="str">
            <v/>
          </cell>
          <cell r="O5495" t="str">
            <v/>
          </cell>
          <cell r="P5495">
            <v>0</v>
          </cell>
        </row>
        <row r="5496">
          <cell r="F5496" t="str">
            <v/>
          </cell>
          <cell r="O5496" t="str">
            <v/>
          </cell>
          <cell r="P5496">
            <v>0</v>
          </cell>
        </row>
        <row r="5497">
          <cell r="F5497" t="str">
            <v/>
          </cell>
          <cell r="O5497" t="str">
            <v/>
          </cell>
          <cell r="P5497">
            <v>0</v>
          </cell>
        </row>
        <row r="5498">
          <cell r="F5498" t="str">
            <v/>
          </cell>
          <cell r="O5498" t="str">
            <v/>
          </cell>
          <cell r="P5498">
            <v>0</v>
          </cell>
        </row>
        <row r="5499">
          <cell r="F5499" t="str">
            <v/>
          </cell>
          <cell r="O5499" t="str">
            <v/>
          </cell>
          <cell r="P5499">
            <v>0</v>
          </cell>
        </row>
        <row r="5500">
          <cell r="F5500" t="str">
            <v/>
          </cell>
          <cell r="O5500" t="str">
            <v/>
          </cell>
          <cell r="P5500">
            <v>0</v>
          </cell>
        </row>
        <row r="5501">
          <cell r="F5501" t="str">
            <v/>
          </cell>
          <cell r="O5501" t="str">
            <v/>
          </cell>
          <cell r="P5501">
            <v>0</v>
          </cell>
        </row>
        <row r="5502">
          <cell r="F5502" t="str">
            <v/>
          </cell>
          <cell r="O5502" t="str">
            <v/>
          </cell>
          <cell r="P5502">
            <v>0</v>
          </cell>
        </row>
        <row r="5503">
          <cell r="F5503" t="str">
            <v/>
          </cell>
          <cell r="O5503" t="str">
            <v/>
          </cell>
          <cell r="P5503">
            <v>0</v>
          </cell>
        </row>
        <row r="5504">
          <cell r="F5504" t="str">
            <v/>
          </cell>
          <cell r="O5504" t="str">
            <v/>
          </cell>
          <cell r="P5504">
            <v>0</v>
          </cell>
        </row>
        <row r="5505">
          <cell r="F5505" t="str">
            <v/>
          </cell>
          <cell r="O5505" t="str">
            <v/>
          </cell>
          <cell r="P5505">
            <v>0</v>
          </cell>
        </row>
        <row r="5506">
          <cell r="F5506" t="str">
            <v/>
          </cell>
          <cell r="O5506" t="str">
            <v/>
          </cell>
          <cell r="P5506">
            <v>0</v>
          </cell>
        </row>
        <row r="5507">
          <cell r="F5507" t="str">
            <v/>
          </cell>
          <cell r="O5507" t="str">
            <v/>
          </cell>
          <cell r="P5507">
            <v>0</v>
          </cell>
        </row>
        <row r="5508">
          <cell r="F5508" t="str">
            <v/>
          </cell>
          <cell r="O5508" t="str">
            <v/>
          </cell>
          <cell r="P5508">
            <v>0</v>
          </cell>
        </row>
        <row r="5509">
          <cell r="F5509" t="str">
            <v/>
          </cell>
          <cell r="O5509" t="str">
            <v/>
          </cell>
          <cell r="P5509">
            <v>0</v>
          </cell>
        </row>
        <row r="5510">
          <cell r="F5510" t="str">
            <v/>
          </cell>
          <cell r="O5510" t="str">
            <v/>
          </cell>
          <cell r="P5510">
            <v>0</v>
          </cell>
        </row>
        <row r="5511">
          <cell r="F5511" t="str">
            <v/>
          </cell>
          <cell r="O5511" t="str">
            <v/>
          </cell>
          <cell r="P5511">
            <v>0</v>
          </cell>
        </row>
        <row r="5512">
          <cell r="F5512" t="str">
            <v/>
          </cell>
          <cell r="O5512" t="str">
            <v/>
          </cell>
          <cell r="P5512">
            <v>0</v>
          </cell>
        </row>
        <row r="5513">
          <cell r="F5513" t="str">
            <v/>
          </cell>
          <cell r="O5513" t="str">
            <v/>
          </cell>
          <cell r="P5513">
            <v>0</v>
          </cell>
        </row>
        <row r="5514">
          <cell r="F5514" t="str">
            <v/>
          </cell>
          <cell r="O5514" t="str">
            <v/>
          </cell>
          <cell r="P5514">
            <v>0</v>
          </cell>
        </row>
        <row r="5515">
          <cell r="F5515" t="str">
            <v/>
          </cell>
          <cell r="O5515" t="str">
            <v/>
          </cell>
          <cell r="P5515">
            <v>0</v>
          </cell>
        </row>
        <row r="5516">
          <cell r="F5516" t="str">
            <v/>
          </cell>
          <cell r="O5516" t="str">
            <v/>
          </cell>
          <cell r="P5516">
            <v>0</v>
          </cell>
        </row>
        <row r="5517">
          <cell r="F5517" t="str">
            <v/>
          </cell>
          <cell r="O5517" t="str">
            <v/>
          </cell>
          <cell r="P5517">
            <v>0</v>
          </cell>
        </row>
        <row r="5518">
          <cell r="F5518" t="str">
            <v/>
          </cell>
          <cell r="O5518" t="str">
            <v/>
          </cell>
          <cell r="P5518">
            <v>0</v>
          </cell>
        </row>
        <row r="5519">
          <cell r="F5519" t="str">
            <v/>
          </cell>
          <cell r="O5519" t="str">
            <v/>
          </cell>
          <cell r="P5519">
            <v>0</v>
          </cell>
        </row>
        <row r="5520">
          <cell r="F5520" t="str">
            <v/>
          </cell>
          <cell r="O5520" t="str">
            <v/>
          </cell>
          <cell r="P5520">
            <v>0</v>
          </cell>
        </row>
        <row r="5521">
          <cell r="F5521" t="str">
            <v/>
          </cell>
          <cell r="O5521" t="str">
            <v/>
          </cell>
          <cell r="P5521">
            <v>0</v>
          </cell>
        </row>
        <row r="5522">
          <cell r="F5522" t="str">
            <v/>
          </cell>
          <cell r="O5522" t="str">
            <v/>
          </cell>
          <cell r="P5522">
            <v>0</v>
          </cell>
        </row>
        <row r="5523">
          <cell r="F5523" t="str">
            <v/>
          </cell>
          <cell r="O5523" t="str">
            <v/>
          </cell>
          <cell r="P5523">
            <v>0</v>
          </cell>
        </row>
        <row r="5524">
          <cell r="F5524" t="str">
            <v/>
          </cell>
          <cell r="O5524" t="str">
            <v/>
          </cell>
          <cell r="P5524">
            <v>0</v>
          </cell>
        </row>
        <row r="5525">
          <cell r="F5525" t="str">
            <v/>
          </cell>
          <cell r="O5525" t="str">
            <v/>
          </cell>
          <cell r="P5525">
            <v>0</v>
          </cell>
        </row>
        <row r="5526">
          <cell r="F5526" t="str">
            <v/>
          </cell>
          <cell r="O5526" t="str">
            <v/>
          </cell>
          <cell r="P5526">
            <v>0</v>
          </cell>
        </row>
        <row r="5527">
          <cell r="F5527" t="str">
            <v/>
          </cell>
          <cell r="O5527" t="str">
            <v/>
          </cell>
          <cell r="P5527">
            <v>0</v>
          </cell>
        </row>
        <row r="5528">
          <cell r="F5528" t="str">
            <v/>
          </cell>
          <cell r="O5528" t="str">
            <v/>
          </cell>
          <cell r="P5528">
            <v>0</v>
          </cell>
        </row>
        <row r="5529">
          <cell r="F5529" t="str">
            <v/>
          </cell>
          <cell r="O5529" t="str">
            <v/>
          </cell>
          <cell r="P5529">
            <v>0</v>
          </cell>
        </row>
        <row r="5530">
          <cell r="F5530" t="str">
            <v/>
          </cell>
          <cell r="O5530" t="str">
            <v/>
          </cell>
          <cell r="P5530">
            <v>0</v>
          </cell>
        </row>
        <row r="5531">
          <cell r="F5531" t="str">
            <v/>
          </cell>
          <cell r="O5531" t="str">
            <v/>
          </cell>
          <cell r="P5531">
            <v>0</v>
          </cell>
        </row>
        <row r="5532">
          <cell r="F5532" t="str">
            <v/>
          </cell>
          <cell r="O5532" t="str">
            <v/>
          </cell>
          <cell r="P5532">
            <v>0</v>
          </cell>
        </row>
        <row r="5533">
          <cell r="F5533" t="str">
            <v/>
          </cell>
          <cell r="O5533" t="str">
            <v/>
          </cell>
          <cell r="P5533">
            <v>0</v>
          </cell>
        </row>
        <row r="5534">
          <cell r="F5534" t="str">
            <v/>
          </cell>
          <cell r="O5534" t="str">
            <v/>
          </cell>
          <cell r="P5534">
            <v>0</v>
          </cell>
        </row>
        <row r="5535">
          <cell r="F5535" t="str">
            <v/>
          </cell>
          <cell r="O5535" t="str">
            <v/>
          </cell>
          <cell r="P5535">
            <v>0</v>
          </cell>
        </row>
        <row r="5536">
          <cell r="F5536" t="str">
            <v/>
          </cell>
          <cell r="O5536" t="str">
            <v/>
          </cell>
          <cell r="P5536">
            <v>0</v>
          </cell>
        </row>
        <row r="5537">
          <cell r="F5537" t="str">
            <v/>
          </cell>
          <cell r="O5537" t="str">
            <v/>
          </cell>
          <cell r="P5537">
            <v>0</v>
          </cell>
        </row>
        <row r="5538">
          <cell r="F5538" t="str">
            <v/>
          </cell>
          <cell r="O5538" t="str">
            <v/>
          </cell>
          <cell r="P5538">
            <v>0</v>
          </cell>
        </row>
        <row r="5539">
          <cell r="F5539" t="str">
            <v/>
          </cell>
          <cell r="O5539" t="str">
            <v/>
          </cell>
          <cell r="P5539">
            <v>0</v>
          </cell>
        </row>
        <row r="5540">
          <cell r="F5540" t="str">
            <v/>
          </cell>
          <cell r="O5540" t="str">
            <v/>
          </cell>
          <cell r="P5540">
            <v>0</v>
          </cell>
        </row>
        <row r="5541">
          <cell r="F5541" t="str">
            <v/>
          </cell>
          <cell r="O5541" t="str">
            <v/>
          </cell>
          <cell r="P5541">
            <v>0</v>
          </cell>
        </row>
        <row r="5542">
          <cell r="F5542" t="str">
            <v/>
          </cell>
          <cell r="O5542" t="str">
            <v/>
          </cell>
          <cell r="P5542">
            <v>0</v>
          </cell>
        </row>
        <row r="5543">
          <cell r="F5543" t="str">
            <v/>
          </cell>
          <cell r="O5543" t="str">
            <v/>
          </cell>
          <cell r="P5543">
            <v>0</v>
          </cell>
        </row>
        <row r="5544">
          <cell r="F5544" t="str">
            <v/>
          </cell>
          <cell r="O5544" t="str">
            <v/>
          </cell>
          <cell r="P5544">
            <v>0</v>
          </cell>
        </row>
        <row r="5545">
          <cell r="F5545" t="str">
            <v/>
          </cell>
          <cell r="O5545" t="str">
            <v/>
          </cell>
          <cell r="P5545">
            <v>0</v>
          </cell>
        </row>
        <row r="5546">
          <cell r="F5546" t="str">
            <v/>
          </cell>
          <cell r="O5546" t="str">
            <v/>
          </cell>
          <cell r="P5546">
            <v>0</v>
          </cell>
        </row>
        <row r="5547">
          <cell r="F5547" t="str">
            <v/>
          </cell>
          <cell r="O5547" t="str">
            <v/>
          </cell>
          <cell r="P5547">
            <v>0</v>
          </cell>
        </row>
        <row r="5548">
          <cell r="F5548" t="str">
            <v/>
          </cell>
          <cell r="O5548" t="str">
            <v/>
          </cell>
          <cell r="P5548">
            <v>0</v>
          </cell>
        </row>
        <row r="5549">
          <cell r="F5549" t="str">
            <v/>
          </cell>
          <cell r="O5549" t="str">
            <v/>
          </cell>
          <cell r="P5549">
            <v>0</v>
          </cell>
        </row>
        <row r="5550">
          <cell r="F5550" t="str">
            <v/>
          </cell>
          <cell r="O5550" t="str">
            <v/>
          </cell>
          <cell r="P5550">
            <v>0</v>
          </cell>
        </row>
        <row r="5551">
          <cell r="F5551" t="str">
            <v/>
          </cell>
          <cell r="O5551" t="str">
            <v/>
          </cell>
          <cell r="P5551">
            <v>0</v>
          </cell>
        </row>
        <row r="5552">
          <cell r="F5552" t="str">
            <v/>
          </cell>
          <cell r="O5552" t="str">
            <v/>
          </cell>
          <cell r="P5552">
            <v>0</v>
          </cell>
        </row>
        <row r="5553">
          <cell r="F5553" t="str">
            <v/>
          </cell>
          <cell r="O5553" t="str">
            <v/>
          </cell>
          <cell r="P5553">
            <v>0</v>
          </cell>
        </row>
        <row r="5554">
          <cell r="F5554" t="str">
            <v/>
          </cell>
          <cell r="O5554" t="str">
            <v/>
          </cell>
          <cell r="P5554">
            <v>0</v>
          </cell>
        </row>
        <row r="5555">
          <cell r="F5555" t="str">
            <v/>
          </cell>
          <cell r="O5555" t="str">
            <v/>
          </cell>
          <cell r="P5555">
            <v>0</v>
          </cell>
        </row>
        <row r="5556">
          <cell r="F5556" t="str">
            <v/>
          </cell>
          <cell r="O5556" t="str">
            <v/>
          </cell>
          <cell r="P5556">
            <v>0</v>
          </cell>
        </row>
        <row r="5557">
          <cell r="F5557" t="str">
            <v/>
          </cell>
          <cell r="O5557" t="str">
            <v/>
          </cell>
          <cell r="P5557">
            <v>0</v>
          </cell>
        </row>
        <row r="5558">
          <cell r="F5558" t="str">
            <v/>
          </cell>
          <cell r="O5558" t="str">
            <v/>
          </cell>
          <cell r="P5558">
            <v>0</v>
          </cell>
        </row>
        <row r="5559">
          <cell r="F5559" t="str">
            <v/>
          </cell>
          <cell r="O5559" t="str">
            <v/>
          </cell>
          <cell r="P5559">
            <v>0</v>
          </cell>
        </row>
        <row r="5560">
          <cell r="F5560" t="str">
            <v/>
          </cell>
          <cell r="O5560" t="str">
            <v/>
          </cell>
          <cell r="P5560">
            <v>0</v>
          </cell>
        </row>
        <row r="5561">
          <cell r="F5561" t="str">
            <v/>
          </cell>
          <cell r="O5561" t="str">
            <v/>
          </cell>
          <cell r="P5561">
            <v>0</v>
          </cell>
        </row>
        <row r="5562">
          <cell r="F5562" t="str">
            <v/>
          </cell>
          <cell r="O5562" t="str">
            <v/>
          </cell>
          <cell r="P5562">
            <v>0</v>
          </cell>
        </row>
        <row r="5563">
          <cell r="F5563" t="str">
            <v/>
          </cell>
          <cell r="J5563"/>
          <cell r="M5563"/>
          <cell r="N5563"/>
          <cell r="O5563" t="str">
            <v/>
          </cell>
          <cell r="P5563">
            <v>0</v>
          </cell>
          <cell r="Q5563"/>
          <cell r="R5563"/>
          <cell r="S5563"/>
          <cell r="T5563"/>
        </row>
        <row r="5564">
          <cell r="F5564" t="str">
            <v/>
          </cell>
          <cell r="O5564" t="str">
            <v/>
          </cell>
          <cell r="P5564">
            <v>0</v>
          </cell>
        </row>
        <row r="5565">
          <cell r="F5565" t="str">
            <v/>
          </cell>
          <cell r="O5565" t="str">
            <v/>
          </cell>
          <cell r="P5565">
            <v>0</v>
          </cell>
        </row>
        <row r="5566">
          <cell r="F5566" t="str">
            <v/>
          </cell>
          <cell r="O5566" t="str">
            <v/>
          </cell>
          <cell r="P5566">
            <v>0</v>
          </cell>
        </row>
        <row r="5567">
          <cell r="F5567" t="str">
            <v/>
          </cell>
          <cell r="O5567" t="str">
            <v/>
          </cell>
          <cell r="P5567">
            <v>0</v>
          </cell>
        </row>
        <row r="5568">
          <cell r="F5568" t="str">
            <v/>
          </cell>
          <cell r="O5568" t="str">
            <v/>
          </cell>
          <cell r="P5568">
            <v>0</v>
          </cell>
        </row>
        <row r="5569">
          <cell r="F5569" t="str">
            <v/>
          </cell>
          <cell r="O5569" t="str">
            <v/>
          </cell>
          <cell r="P5569">
            <v>0</v>
          </cell>
        </row>
        <row r="5570">
          <cell r="F5570" t="str">
            <v/>
          </cell>
          <cell r="O5570" t="str">
            <v/>
          </cell>
          <cell r="P5570">
            <v>0</v>
          </cell>
        </row>
        <row r="5571">
          <cell r="F5571" t="str">
            <v/>
          </cell>
          <cell r="O5571" t="str">
            <v/>
          </cell>
          <cell r="P5571">
            <v>0</v>
          </cell>
        </row>
        <row r="5572">
          <cell r="F5572" t="str">
            <v/>
          </cell>
          <cell r="O5572" t="str">
            <v/>
          </cell>
          <cell r="P5572">
            <v>0</v>
          </cell>
        </row>
        <row r="5573">
          <cell r="F5573" t="str">
            <v/>
          </cell>
          <cell r="O5573" t="str">
            <v/>
          </cell>
          <cell r="P5573">
            <v>0</v>
          </cell>
        </row>
        <row r="5574">
          <cell r="F5574" t="str">
            <v/>
          </cell>
          <cell r="O5574" t="str">
            <v/>
          </cell>
          <cell r="P5574">
            <v>0</v>
          </cell>
        </row>
        <row r="5575">
          <cell r="F5575" t="str">
            <v/>
          </cell>
          <cell r="O5575" t="str">
            <v/>
          </cell>
          <cell r="P5575">
            <v>0</v>
          </cell>
        </row>
        <row r="5576">
          <cell r="F5576" t="str">
            <v/>
          </cell>
          <cell r="O5576" t="str">
            <v/>
          </cell>
          <cell r="P5576">
            <v>0</v>
          </cell>
        </row>
        <row r="5577">
          <cell r="F5577" t="str">
            <v/>
          </cell>
          <cell r="O5577" t="str">
            <v/>
          </cell>
          <cell r="P5577">
            <v>0</v>
          </cell>
        </row>
        <row r="5578">
          <cell r="F5578" t="str">
            <v/>
          </cell>
          <cell r="O5578" t="str">
            <v/>
          </cell>
          <cell r="P5578">
            <v>0</v>
          </cell>
        </row>
        <row r="5579">
          <cell r="F5579" t="str">
            <v/>
          </cell>
          <cell r="O5579" t="str">
            <v/>
          </cell>
          <cell r="P5579">
            <v>0</v>
          </cell>
        </row>
        <row r="5580">
          <cell r="F5580" t="str">
            <v/>
          </cell>
          <cell r="O5580" t="str">
            <v/>
          </cell>
          <cell r="P5580">
            <v>0</v>
          </cell>
        </row>
        <row r="5581">
          <cell r="F5581" t="str">
            <v/>
          </cell>
          <cell r="O5581" t="str">
            <v/>
          </cell>
          <cell r="P5581">
            <v>0</v>
          </cell>
        </row>
        <row r="5582">
          <cell r="F5582" t="str">
            <v/>
          </cell>
          <cell r="O5582" t="str">
            <v/>
          </cell>
          <cell r="P5582">
            <v>0</v>
          </cell>
        </row>
        <row r="5583">
          <cell r="F5583" t="str">
            <v/>
          </cell>
          <cell r="O5583" t="str">
            <v/>
          </cell>
          <cell r="P5583">
            <v>0</v>
          </cell>
        </row>
        <row r="5584">
          <cell r="F5584" t="str">
            <v/>
          </cell>
          <cell r="O5584" t="str">
            <v/>
          </cell>
          <cell r="P5584">
            <v>0</v>
          </cell>
        </row>
        <row r="5585">
          <cell r="F5585" t="str">
            <v/>
          </cell>
          <cell r="O5585" t="str">
            <v/>
          </cell>
          <cell r="P5585">
            <v>0</v>
          </cell>
        </row>
        <row r="5586">
          <cell r="F5586" t="str">
            <v/>
          </cell>
          <cell r="O5586" t="str">
            <v/>
          </cell>
          <cell r="P5586">
            <v>0</v>
          </cell>
        </row>
        <row r="5587">
          <cell r="F5587" t="str">
            <v/>
          </cell>
          <cell r="O5587" t="str">
            <v/>
          </cell>
          <cell r="P5587">
            <v>0</v>
          </cell>
        </row>
        <row r="5588">
          <cell r="F5588" t="str">
            <v/>
          </cell>
          <cell r="O5588" t="str">
            <v/>
          </cell>
          <cell r="P5588">
            <v>0</v>
          </cell>
        </row>
        <row r="5589">
          <cell r="F5589" t="str">
            <v/>
          </cell>
          <cell r="O5589" t="str">
            <v/>
          </cell>
          <cell r="P5589">
            <v>0</v>
          </cell>
        </row>
        <row r="5590">
          <cell r="F5590" t="str">
            <v/>
          </cell>
          <cell r="O5590" t="str">
            <v/>
          </cell>
          <cell r="P5590">
            <v>0</v>
          </cell>
        </row>
        <row r="5591">
          <cell r="F5591" t="str">
            <v/>
          </cell>
          <cell r="O5591" t="str">
            <v/>
          </cell>
          <cell r="P5591">
            <v>0</v>
          </cell>
        </row>
        <row r="5592">
          <cell r="F5592" t="str">
            <v/>
          </cell>
          <cell r="O5592" t="str">
            <v/>
          </cell>
          <cell r="P5592">
            <v>0</v>
          </cell>
        </row>
        <row r="5593">
          <cell r="F5593" t="str">
            <v/>
          </cell>
          <cell r="O5593" t="str">
            <v/>
          </cell>
          <cell r="P5593">
            <v>0</v>
          </cell>
        </row>
        <row r="5594">
          <cell r="F5594" t="str">
            <v/>
          </cell>
          <cell r="O5594" t="str">
            <v/>
          </cell>
          <cell r="P5594">
            <v>0</v>
          </cell>
        </row>
        <row r="5595">
          <cell r="F5595" t="str">
            <v/>
          </cell>
          <cell r="O5595" t="str">
            <v/>
          </cell>
          <cell r="P5595">
            <v>0</v>
          </cell>
        </row>
        <row r="5596">
          <cell r="F5596" t="str">
            <v/>
          </cell>
          <cell r="O5596" t="str">
            <v/>
          </cell>
          <cell r="P5596">
            <v>0</v>
          </cell>
        </row>
        <row r="5597">
          <cell r="F5597" t="str">
            <v/>
          </cell>
          <cell r="O5597" t="str">
            <v/>
          </cell>
          <cell r="P5597">
            <v>0</v>
          </cell>
        </row>
        <row r="5598">
          <cell r="F5598" t="str">
            <v/>
          </cell>
          <cell r="O5598" t="str">
            <v/>
          </cell>
          <cell r="P5598">
            <v>0</v>
          </cell>
        </row>
        <row r="5599">
          <cell r="F5599" t="str">
            <v/>
          </cell>
          <cell r="O5599" t="str">
            <v/>
          </cell>
          <cell r="P5599">
            <v>0</v>
          </cell>
        </row>
        <row r="5600">
          <cell r="F5600" t="str">
            <v/>
          </cell>
          <cell r="O5600" t="str">
            <v/>
          </cell>
          <cell r="P5600">
            <v>0</v>
          </cell>
        </row>
        <row r="5601">
          <cell r="F5601" t="str">
            <v/>
          </cell>
          <cell r="O5601" t="str">
            <v/>
          </cell>
          <cell r="P5601">
            <v>0</v>
          </cell>
        </row>
        <row r="5602">
          <cell r="F5602" t="str">
            <v/>
          </cell>
          <cell r="O5602" t="str">
            <v/>
          </cell>
          <cell r="P5602">
            <v>0</v>
          </cell>
        </row>
        <row r="5603">
          <cell r="F5603" t="str">
            <v/>
          </cell>
          <cell r="O5603" t="str">
            <v/>
          </cell>
          <cell r="P5603">
            <v>0</v>
          </cell>
        </row>
        <row r="5604">
          <cell r="F5604" t="str">
            <v/>
          </cell>
          <cell r="O5604" t="str">
            <v/>
          </cell>
          <cell r="P5604">
            <v>0</v>
          </cell>
        </row>
        <row r="5605">
          <cell r="F5605" t="str">
            <v/>
          </cell>
          <cell r="O5605" t="str">
            <v/>
          </cell>
          <cell r="P5605">
            <v>0</v>
          </cell>
        </row>
        <row r="5606">
          <cell r="F5606" t="str">
            <v/>
          </cell>
          <cell r="O5606" t="str">
            <v/>
          </cell>
          <cell r="P5606">
            <v>0</v>
          </cell>
        </row>
        <row r="5607">
          <cell r="F5607" t="str">
            <v/>
          </cell>
          <cell r="O5607" t="str">
            <v/>
          </cell>
          <cell r="P5607">
            <v>0</v>
          </cell>
        </row>
        <row r="5608">
          <cell r="F5608" t="str">
            <v/>
          </cell>
          <cell r="O5608" t="str">
            <v/>
          </cell>
          <cell r="P5608">
            <v>0</v>
          </cell>
        </row>
        <row r="5609">
          <cell r="F5609" t="str">
            <v/>
          </cell>
          <cell r="O5609" t="str">
            <v/>
          </cell>
          <cell r="P5609">
            <v>0</v>
          </cell>
        </row>
        <row r="5610">
          <cell r="F5610" t="str">
            <v/>
          </cell>
          <cell r="O5610" t="str">
            <v/>
          </cell>
          <cell r="P5610">
            <v>0</v>
          </cell>
        </row>
        <row r="5611">
          <cell r="F5611" t="str">
            <v/>
          </cell>
          <cell r="O5611" t="str">
            <v/>
          </cell>
          <cell r="P5611">
            <v>0</v>
          </cell>
        </row>
        <row r="5612">
          <cell r="F5612" t="str">
            <v/>
          </cell>
          <cell r="O5612" t="str">
            <v/>
          </cell>
          <cell r="P5612">
            <v>0</v>
          </cell>
        </row>
        <row r="5613">
          <cell r="F5613" t="str">
            <v/>
          </cell>
          <cell r="O5613" t="str">
            <v/>
          </cell>
          <cell r="P5613">
            <v>0</v>
          </cell>
        </row>
        <row r="5614">
          <cell r="F5614" t="str">
            <v/>
          </cell>
          <cell r="O5614" t="str">
            <v/>
          </cell>
          <cell r="P5614">
            <v>0</v>
          </cell>
        </row>
        <row r="5615">
          <cell r="F5615" t="str">
            <v/>
          </cell>
          <cell r="O5615" t="str">
            <v/>
          </cell>
          <cell r="P5615">
            <v>0</v>
          </cell>
        </row>
        <row r="5616">
          <cell r="F5616" t="str">
            <v/>
          </cell>
          <cell r="O5616" t="str">
            <v/>
          </cell>
          <cell r="P5616">
            <v>0</v>
          </cell>
        </row>
        <row r="5617">
          <cell r="F5617" t="str">
            <v/>
          </cell>
          <cell r="O5617" t="str">
            <v/>
          </cell>
          <cell r="P5617">
            <v>0</v>
          </cell>
        </row>
        <row r="5618">
          <cell r="F5618" t="str">
            <v/>
          </cell>
          <cell r="O5618" t="str">
            <v/>
          </cell>
          <cell r="P5618">
            <v>0</v>
          </cell>
        </row>
        <row r="5619">
          <cell r="F5619" t="str">
            <v/>
          </cell>
          <cell r="O5619" t="str">
            <v/>
          </cell>
          <cell r="P5619">
            <v>0</v>
          </cell>
        </row>
        <row r="5620">
          <cell r="F5620" t="str">
            <v/>
          </cell>
          <cell r="O5620" t="str">
            <v/>
          </cell>
          <cell r="P5620">
            <v>0</v>
          </cell>
        </row>
        <row r="5621">
          <cell r="F5621" t="str">
            <v/>
          </cell>
          <cell r="O5621" t="str">
            <v/>
          </cell>
          <cell r="P5621">
            <v>0</v>
          </cell>
        </row>
        <row r="5622">
          <cell r="F5622" t="str">
            <v/>
          </cell>
          <cell r="O5622" t="str">
            <v/>
          </cell>
          <cell r="P5622">
            <v>0</v>
          </cell>
        </row>
        <row r="5623">
          <cell r="F5623" t="str">
            <v/>
          </cell>
          <cell r="O5623" t="str">
            <v/>
          </cell>
          <cell r="P5623">
            <v>0</v>
          </cell>
        </row>
        <row r="5624">
          <cell r="F5624" t="str">
            <v/>
          </cell>
          <cell r="O5624" t="str">
            <v/>
          </cell>
          <cell r="P5624">
            <v>0</v>
          </cell>
        </row>
        <row r="5625">
          <cell r="F5625" t="str">
            <v/>
          </cell>
          <cell r="O5625" t="str">
            <v/>
          </cell>
          <cell r="P5625">
            <v>0</v>
          </cell>
        </row>
        <row r="5626">
          <cell r="F5626" t="str">
            <v/>
          </cell>
          <cell r="O5626" t="str">
            <v/>
          </cell>
          <cell r="P5626">
            <v>0</v>
          </cell>
        </row>
        <row r="5627">
          <cell r="F5627" t="str">
            <v/>
          </cell>
          <cell r="O5627" t="str">
            <v/>
          </cell>
          <cell r="P5627">
            <v>0</v>
          </cell>
        </row>
        <row r="5628">
          <cell r="F5628" t="str">
            <v/>
          </cell>
          <cell r="O5628" t="str">
            <v/>
          </cell>
          <cell r="P5628">
            <v>0</v>
          </cell>
        </row>
        <row r="5629">
          <cell r="F5629" t="str">
            <v/>
          </cell>
          <cell r="O5629" t="str">
            <v/>
          </cell>
          <cell r="P5629">
            <v>0</v>
          </cell>
        </row>
        <row r="5630">
          <cell r="F5630" t="str">
            <v/>
          </cell>
          <cell r="O5630" t="str">
            <v/>
          </cell>
          <cell r="P5630">
            <v>0</v>
          </cell>
        </row>
        <row r="5631">
          <cell r="F5631" t="str">
            <v/>
          </cell>
          <cell r="O5631" t="str">
            <v/>
          </cell>
          <cell r="P5631">
            <v>0</v>
          </cell>
        </row>
        <row r="5632">
          <cell r="F5632" t="str">
            <v/>
          </cell>
          <cell r="O5632" t="str">
            <v/>
          </cell>
          <cell r="P5632">
            <v>0</v>
          </cell>
        </row>
        <row r="5633">
          <cell r="F5633" t="str">
            <v/>
          </cell>
          <cell r="O5633" t="str">
            <v/>
          </cell>
          <cell r="P5633">
            <v>0</v>
          </cell>
        </row>
        <row r="5634">
          <cell r="F5634" t="str">
            <v/>
          </cell>
          <cell r="O5634" t="str">
            <v/>
          </cell>
          <cell r="P5634">
            <v>0</v>
          </cell>
        </row>
        <row r="5635">
          <cell r="F5635" t="str">
            <v/>
          </cell>
          <cell r="O5635" t="str">
            <v/>
          </cell>
          <cell r="P5635">
            <v>0</v>
          </cell>
        </row>
        <row r="5636">
          <cell r="F5636" t="str">
            <v/>
          </cell>
          <cell r="O5636" t="str">
            <v/>
          </cell>
          <cell r="P5636">
            <v>0</v>
          </cell>
        </row>
        <row r="5637">
          <cell r="F5637" t="str">
            <v/>
          </cell>
          <cell r="O5637" t="str">
            <v/>
          </cell>
          <cell r="P5637">
            <v>0</v>
          </cell>
        </row>
        <row r="5638">
          <cell r="F5638" t="str">
            <v/>
          </cell>
          <cell r="O5638" t="str">
            <v/>
          </cell>
          <cell r="P5638">
            <v>0</v>
          </cell>
        </row>
        <row r="5639">
          <cell r="F5639" t="str">
            <v/>
          </cell>
          <cell r="O5639" t="str">
            <v/>
          </cell>
          <cell r="P5639">
            <v>0</v>
          </cell>
        </row>
        <row r="5640">
          <cell r="F5640" t="str">
            <v/>
          </cell>
          <cell r="O5640" t="str">
            <v/>
          </cell>
          <cell r="P5640">
            <v>0</v>
          </cell>
        </row>
        <row r="5641">
          <cell r="F5641" t="str">
            <v/>
          </cell>
          <cell r="O5641" t="str">
            <v/>
          </cell>
          <cell r="P5641">
            <v>0</v>
          </cell>
        </row>
        <row r="5642">
          <cell r="F5642" t="str">
            <v/>
          </cell>
          <cell r="O5642" t="str">
            <v/>
          </cell>
          <cell r="P5642">
            <v>0</v>
          </cell>
        </row>
        <row r="5643">
          <cell r="F5643" t="str">
            <v/>
          </cell>
          <cell r="O5643" t="str">
            <v/>
          </cell>
          <cell r="P5643">
            <v>0</v>
          </cell>
        </row>
        <row r="5644">
          <cell r="F5644" t="str">
            <v/>
          </cell>
          <cell r="O5644" t="str">
            <v/>
          </cell>
          <cell r="P5644">
            <v>0</v>
          </cell>
        </row>
        <row r="5645">
          <cell r="F5645" t="str">
            <v/>
          </cell>
          <cell r="O5645" t="str">
            <v/>
          </cell>
          <cell r="P5645">
            <v>0</v>
          </cell>
        </row>
        <row r="5646">
          <cell r="F5646" t="str">
            <v/>
          </cell>
          <cell r="O5646" t="str">
            <v/>
          </cell>
          <cell r="P5646">
            <v>0</v>
          </cell>
        </row>
        <row r="5647">
          <cell r="F5647" t="str">
            <v/>
          </cell>
          <cell r="O5647" t="str">
            <v/>
          </cell>
          <cell r="P5647">
            <v>0</v>
          </cell>
        </row>
        <row r="5648">
          <cell r="F5648" t="str">
            <v/>
          </cell>
          <cell r="O5648" t="str">
            <v/>
          </cell>
          <cell r="P5648">
            <v>0</v>
          </cell>
        </row>
        <row r="5649">
          <cell r="F5649" t="str">
            <v/>
          </cell>
          <cell r="O5649" t="str">
            <v/>
          </cell>
          <cell r="P5649">
            <v>0</v>
          </cell>
        </row>
        <row r="5650">
          <cell r="F5650" t="str">
            <v/>
          </cell>
          <cell r="O5650" t="str">
            <v/>
          </cell>
          <cell r="P5650">
            <v>0</v>
          </cell>
        </row>
        <row r="5651">
          <cell r="F5651" t="str">
            <v/>
          </cell>
          <cell r="O5651" t="str">
            <v/>
          </cell>
          <cell r="P5651">
            <v>0</v>
          </cell>
        </row>
        <row r="5652">
          <cell r="F5652" t="str">
            <v/>
          </cell>
          <cell r="O5652" t="str">
            <v/>
          </cell>
          <cell r="P5652">
            <v>0</v>
          </cell>
        </row>
        <row r="5653">
          <cell r="F5653" t="str">
            <v/>
          </cell>
          <cell r="O5653" t="str">
            <v/>
          </cell>
          <cell r="P5653">
            <v>0</v>
          </cell>
        </row>
        <row r="5654">
          <cell r="F5654" t="str">
            <v/>
          </cell>
          <cell r="O5654" t="str">
            <v/>
          </cell>
          <cell r="P5654">
            <v>0</v>
          </cell>
        </row>
        <row r="5655">
          <cell r="F5655" t="str">
            <v/>
          </cell>
          <cell r="O5655" t="str">
            <v/>
          </cell>
          <cell r="P5655">
            <v>0</v>
          </cell>
        </row>
        <row r="5656">
          <cell r="F5656" t="str">
            <v/>
          </cell>
          <cell r="O5656" t="str">
            <v/>
          </cell>
          <cell r="P5656">
            <v>0</v>
          </cell>
        </row>
        <row r="5657">
          <cell r="F5657" t="str">
            <v/>
          </cell>
          <cell r="O5657" t="str">
            <v/>
          </cell>
          <cell r="P5657">
            <v>0</v>
          </cell>
        </row>
        <row r="5658">
          <cell r="F5658" t="str">
            <v/>
          </cell>
          <cell r="O5658" t="str">
            <v/>
          </cell>
          <cell r="P5658">
            <v>0</v>
          </cell>
        </row>
        <row r="5659">
          <cell r="F5659" t="str">
            <v/>
          </cell>
          <cell r="O5659" t="str">
            <v/>
          </cell>
          <cell r="P5659">
            <v>0</v>
          </cell>
        </row>
        <row r="5660">
          <cell r="F5660" t="str">
            <v/>
          </cell>
          <cell r="O5660" t="str">
            <v/>
          </cell>
          <cell r="P5660">
            <v>0</v>
          </cell>
        </row>
        <row r="5661">
          <cell r="F5661" t="str">
            <v/>
          </cell>
          <cell r="O5661" t="str">
            <v/>
          </cell>
          <cell r="P5661">
            <v>0</v>
          </cell>
        </row>
        <row r="5662">
          <cell r="F5662" t="str">
            <v/>
          </cell>
          <cell r="O5662" t="str">
            <v/>
          </cell>
          <cell r="P5662">
            <v>0</v>
          </cell>
        </row>
        <row r="5663">
          <cell r="F5663" t="str">
            <v/>
          </cell>
          <cell r="O5663" t="str">
            <v/>
          </cell>
          <cell r="P5663">
            <v>0</v>
          </cell>
        </row>
        <row r="5664">
          <cell r="F5664" t="str">
            <v/>
          </cell>
          <cell r="O5664" t="str">
            <v/>
          </cell>
          <cell r="P5664">
            <v>0</v>
          </cell>
        </row>
        <row r="5665">
          <cell r="F5665" t="str">
            <v/>
          </cell>
          <cell r="O5665" t="str">
            <v/>
          </cell>
          <cell r="P5665">
            <v>0</v>
          </cell>
        </row>
        <row r="5666">
          <cell r="F5666" t="str">
            <v/>
          </cell>
          <cell r="O5666" t="str">
            <v/>
          </cell>
          <cell r="P5666">
            <v>0</v>
          </cell>
        </row>
        <row r="5667">
          <cell r="F5667" t="str">
            <v/>
          </cell>
          <cell r="O5667" t="str">
            <v/>
          </cell>
          <cell r="P5667">
            <v>0</v>
          </cell>
        </row>
        <row r="5668">
          <cell r="F5668" t="str">
            <v/>
          </cell>
          <cell r="O5668" t="str">
            <v/>
          </cell>
          <cell r="P5668">
            <v>0</v>
          </cell>
        </row>
        <row r="5669">
          <cell r="F5669" t="str">
            <v/>
          </cell>
          <cell r="O5669" t="str">
            <v/>
          </cell>
          <cell r="P5669">
            <v>0</v>
          </cell>
        </row>
        <row r="5670">
          <cell r="F5670" t="str">
            <v/>
          </cell>
          <cell r="O5670" t="str">
            <v/>
          </cell>
          <cell r="P5670">
            <v>0</v>
          </cell>
        </row>
        <row r="5671">
          <cell r="F5671" t="str">
            <v/>
          </cell>
          <cell r="O5671" t="str">
            <v/>
          </cell>
          <cell r="P5671">
            <v>0</v>
          </cell>
        </row>
        <row r="5672">
          <cell r="F5672" t="str">
            <v/>
          </cell>
          <cell r="O5672" t="str">
            <v/>
          </cell>
          <cell r="P5672">
            <v>0</v>
          </cell>
        </row>
        <row r="5673">
          <cell r="F5673" t="str">
            <v/>
          </cell>
          <cell r="O5673" t="str">
            <v/>
          </cell>
          <cell r="P5673">
            <v>0</v>
          </cell>
        </row>
        <row r="5674">
          <cell r="F5674" t="str">
            <v/>
          </cell>
          <cell r="O5674" t="str">
            <v/>
          </cell>
          <cell r="P5674">
            <v>0</v>
          </cell>
        </row>
        <row r="5675">
          <cell r="F5675" t="str">
            <v/>
          </cell>
          <cell r="O5675" t="str">
            <v/>
          </cell>
          <cell r="P5675">
            <v>0</v>
          </cell>
        </row>
        <row r="5676">
          <cell r="F5676" t="str">
            <v/>
          </cell>
          <cell r="O5676" t="str">
            <v/>
          </cell>
          <cell r="P5676">
            <v>0</v>
          </cell>
        </row>
        <row r="5677">
          <cell r="F5677" t="str">
            <v/>
          </cell>
          <cell r="O5677" t="str">
            <v/>
          </cell>
          <cell r="P5677">
            <v>0</v>
          </cell>
        </row>
        <row r="5678">
          <cell r="F5678" t="str">
            <v/>
          </cell>
          <cell r="O5678" t="str">
            <v/>
          </cell>
          <cell r="P5678">
            <v>0</v>
          </cell>
        </row>
        <row r="5679">
          <cell r="F5679" t="str">
            <v/>
          </cell>
          <cell r="O5679" t="str">
            <v/>
          </cell>
          <cell r="P5679">
            <v>0</v>
          </cell>
        </row>
        <row r="5680">
          <cell r="F5680" t="str">
            <v/>
          </cell>
          <cell r="O5680" t="str">
            <v/>
          </cell>
          <cell r="P5680">
            <v>0</v>
          </cell>
        </row>
        <row r="5681">
          <cell r="F5681" t="str">
            <v/>
          </cell>
          <cell r="O5681" t="str">
            <v/>
          </cell>
          <cell r="P5681">
            <v>0</v>
          </cell>
        </row>
        <row r="5682">
          <cell r="F5682" t="str">
            <v/>
          </cell>
          <cell r="O5682" t="str">
            <v/>
          </cell>
          <cell r="P5682">
            <v>0</v>
          </cell>
        </row>
        <row r="5683">
          <cell r="F5683" t="str">
            <v/>
          </cell>
          <cell r="O5683" t="str">
            <v/>
          </cell>
          <cell r="P5683">
            <v>0</v>
          </cell>
        </row>
        <row r="5684">
          <cell r="F5684" t="str">
            <v/>
          </cell>
          <cell r="O5684" t="str">
            <v/>
          </cell>
          <cell r="P5684">
            <v>0</v>
          </cell>
        </row>
        <row r="5685">
          <cell r="F5685" t="str">
            <v/>
          </cell>
          <cell r="O5685" t="str">
            <v/>
          </cell>
          <cell r="P5685">
            <v>0</v>
          </cell>
        </row>
        <row r="5686">
          <cell r="F5686" t="str">
            <v/>
          </cell>
          <cell r="O5686" t="str">
            <v/>
          </cell>
          <cell r="P5686">
            <v>0</v>
          </cell>
        </row>
        <row r="5687">
          <cell r="F5687" t="str">
            <v/>
          </cell>
          <cell r="O5687" t="str">
            <v/>
          </cell>
          <cell r="P5687">
            <v>0</v>
          </cell>
        </row>
        <row r="5688">
          <cell r="F5688" t="str">
            <v/>
          </cell>
          <cell r="O5688" t="str">
            <v/>
          </cell>
          <cell r="P5688">
            <v>0</v>
          </cell>
        </row>
        <row r="5689">
          <cell r="F5689" t="str">
            <v/>
          </cell>
          <cell r="O5689" t="str">
            <v/>
          </cell>
          <cell r="P5689">
            <v>0</v>
          </cell>
        </row>
        <row r="5690">
          <cell r="F5690" t="str">
            <v/>
          </cell>
          <cell r="O5690" t="str">
            <v/>
          </cell>
          <cell r="P5690">
            <v>0</v>
          </cell>
        </row>
        <row r="5691">
          <cell r="F5691" t="str">
            <v/>
          </cell>
          <cell r="O5691" t="str">
            <v/>
          </cell>
          <cell r="P5691">
            <v>0</v>
          </cell>
        </row>
        <row r="5692">
          <cell r="F5692" t="str">
            <v/>
          </cell>
          <cell r="O5692" t="str">
            <v/>
          </cell>
          <cell r="P5692">
            <v>0</v>
          </cell>
        </row>
        <row r="5693">
          <cell r="F5693" t="str">
            <v/>
          </cell>
          <cell r="O5693" t="str">
            <v/>
          </cell>
          <cell r="P5693">
            <v>0</v>
          </cell>
        </row>
        <row r="5694">
          <cell r="F5694" t="str">
            <v/>
          </cell>
          <cell r="O5694" t="str">
            <v/>
          </cell>
          <cell r="P5694">
            <v>0</v>
          </cell>
        </row>
        <row r="5695">
          <cell r="F5695" t="str">
            <v/>
          </cell>
          <cell r="O5695" t="str">
            <v/>
          </cell>
          <cell r="P5695">
            <v>0</v>
          </cell>
        </row>
        <row r="5696">
          <cell r="F5696" t="str">
            <v/>
          </cell>
          <cell r="O5696" t="str">
            <v/>
          </cell>
          <cell r="P5696">
            <v>0</v>
          </cell>
        </row>
        <row r="5697">
          <cell r="F5697" t="str">
            <v/>
          </cell>
          <cell r="O5697" t="str">
            <v/>
          </cell>
          <cell r="P5697">
            <v>0</v>
          </cell>
        </row>
        <row r="5698">
          <cell r="F5698" t="str">
            <v/>
          </cell>
          <cell r="O5698" t="str">
            <v/>
          </cell>
          <cell r="P5698">
            <v>0</v>
          </cell>
        </row>
        <row r="5699">
          <cell r="F5699" t="str">
            <v/>
          </cell>
          <cell r="O5699" t="str">
            <v/>
          </cell>
          <cell r="P5699">
            <v>0</v>
          </cell>
        </row>
        <row r="5700">
          <cell r="F5700" t="str">
            <v/>
          </cell>
          <cell r="O5700" t="str">
            <v/>
          </cell>
          <cell r="P5700">
            <v>0</v>
          </cell>
        </row>
        <row r="5701">
          <cell r="F5701" t="str">
            <v/>
          </cell>
          <cell r="O5701" t="str">
            <v/>
          </cell>
          <cell r="P5701">
            <v>0</v>
          </cell>
        </row>
        <row r="5702">
          <cell r="F5702" t="str">
            <v/>
          </cell>
          <cell r="O5702" t="str">
            <v/>
          </cell>
          <cell r="P5702">
            <v>0</v>
          </cell>
        </row>
        <row r="5703">
          <cell r="F5703" t="str">
            <v/>
          </cell>
          <cell r="O5703" t="str">
            <v/>
          </cell>
          <cell r="P5703">
            <v>0</v>
          </cell>
        </row>
        <row r="5704">
          <cell r="F5704" t="str">
            <v/>
          </cell>
          <cell r="O5704" t="str">
            <v/>
          </cell>
          <cell r="P5704">
            <v>0</v>
          </cell>
        </row>
        <row r="5705">
          <cell r="F5705" t="str">
            <v/>
          </cell>
          <cell r="O5705" t="str">
            <v/>
          </cell>
          <cell r="P5705">
            <v>0</v>
          </cell>
        </row>
        <row r="5706">
          <cell r="F5706" t="str">
            <v/>
          </cell>
          <cell r="O5706" t="str">
            <v/>
          </cell>
          <cell r="P5706">
            <v>0</v>
          </cell>
        </row>
        <row r="5707">
          <cell r="F5707" t="str">
            <v/>
          </cell>
          <cell r="O5707" t="str">
            <v/>
          </cell>
          <cell r="P5707">
            <v>0</v>
          </cell>
        </row>
        <row r="5708">
          <cell r="F5708" t="str">
            <v/>
          </cell>
          <cell r="O5708" t="str">
            <v/>
          </cell>
          <cell r="P5708">
            <v>0</v>
          </cell>
        </row>
        <row r="5709">
          <cell r="F5709" t="str">
            <v/>
          </cell>
          <cell r="O5709" t="str">
            <v/>
          </cell>
          <cell r="P5709">
            <v>0</v>
          </cell>
        </row>
        <row r="5710">
          <cell r="F5710" t="str">
            <v/>
          </cell>
          <cell r="O5710" t="str">
            <v/>
          </cell>
          <cell r="P5710">
            <v>0</v>
          </cell>
        </row>
        <row r="5711">
          <cell r="F5711" t="str">
            <v/>
          </cell>
          <cell r="O5711" t="str">
            <v/>
          </cell>
          <cell r="P5711">
            <v>0</v>
          </cell>
        </row>
        <row r="5712">
          <cell r="F5712" t="str">
            <v/>
          </cell>
          <cell r="O5712" t="str">
            <v/>
          </cell>
          <cell r="P5712">
            <v>0</v>
          </cell>
        </row>
        <row r="5713">
          <cell r="F5713" t="str">
            <v/>
          </cell>
          <cell r="O5713" t="str">
            <v/>
          </cell>
          <cell r="P5713">
            <v>0</v>
          </cell>
        </row>
        <row r="5714">
          <cell r="F5714" t="str">
            <v/>
          </cell>
          <cell r="O5714" t="str">
            <v/>
          </cell>
          <cell r="P5714">
            <v>0</v>
          </cell>
        </row>
        <row r="5715">
          <cell r="F5715" t="str">
            <v/>
          </cell>
          <cell r="O5715" t="str">
            <v/>
          </cell>
          <cell r="P5715">
            <v>0</v>
          </cell>
        </row>
        <row r="5716">
          <cell r="F5716" t="str">
            <v/>
          </cell>
          <cell r="O5716" t="str">
            <v/>
          </cell>
          <cell r="P5716">
            <v>0</v>
          </cell>
        </row>
        <row r="5717">
          <cell r="F5717" t="str">
            <v/>
          </cell>
          <cell r="O5717" t="str">
            <v/>
          </cell>
          <cell r="P5717">
            <v>0</v>
          </cell>
        </row>
        <row r="5718">
          <cell r="F5718" t="str">
            <v/>
          </cell>
          <cell r="O5718" t="str">
            <v/>
          </cell>
          <cell r="P5718">
            <v>0</v>
          </cell>
        </row>
        <row r="5719">
          <cell r="F5719" t="str">
            <v/>
          </cell>
          <cell r="O5719" t="str">
            <v/>
          </cell>
          <cell r="P5719">
            <v>0</v>
          </cell>
        </row>
        <row r="5720">
          <cell r="F5720" t="str">
            <v/>
          </cell>
          <cell r="O5720" t="str">
            <v/>
          </cell>
          <cell r="P5720">
            <v>0</v>
          </cell>
        </row>
        <row r="5721">
          <cell r="F5721" t="str">
            <v/>
          </cell>
          <cell r="O5721" t="str">
            <v/>
          </cell>
          <cell r="P5721">
            <v>0</v>
          </cell>
        </row>
        <row r="5722">
          <cell r="F5722" t="str">
            <v/>
          </cell>
          <cell r="O5722" t="str">
            <v/>
          </cell>
          <cell r="P5722">
            <v>0</v>
          </cell>
        </row>
        <row r="5723">
          <cell r="F5723" t="str">
            <v/>
          </cell>
          <cell r="O5723" t="str">
            <v/>
          </cell>
          <cell r="P5723">
            <v>0</v>
          </cell>
        </row>
        <row r="5724">
          <cell r="F5724" t="str">
            <v/>
          </cell>
          <cell r="O5724" t="str">
            <v/>
          </cell>
          <cell r="P5724">
            <v>0</v>
          </cell>
        </row>
        <row r="5725">
          <cell r="F5725" t="str">
            <v/>
          </cell>
          <cell r="O5725" t="str">
            <v/>
          </cell>
          <cell r="P5725">
            <v>0</v>
          </cell>
        </row>
        <row r="5726">
          <cell r="F5726" t="str">
            <v/>
          </cell>
          <cell r="O5726" t="str">
            <v/>
          </cell>
          <cell r="P5726">
            <v>0</v>
          </cell>
        </row>
        <row r="5727">
          <cell r="F5727" t="str">
            <v/>
          </cell>
          <cell r="O5727" t="str">
            <v/>
          </cell>
          <cell r="P5727">
            <v>0</v>
          </cell>
        </row>
        <row r="5728">
          <cell r="F5728" t="str">
            <v/>
          </cell>
          <cell r="O5728" t="str">
            <v/>
          </cell>
          <cell r="P5728">
            <v>0</v>
          </cell>
        </row>
        <row r="5729">
          <cell r="F5729" t="str">
            <v/>
          </cell>
          <cell r="O5729" t="str">
            <v/>
          </cell>
          <cell r="P5729">
            <v>0</v>
          </cell>
        </row>
        <row r="5730">
          <cell r="F5730" t="str">
            <v/>
          </cell>
          <cell r="O5730" t="str">
            <v/>
          </cell>
          <cell r="P5730">
            <v>0</v>
          </cell>
        </row>
        <row r="5731">
          <cell r="F5731" t="str">
            <v/>
          </cell>
          <cell r="O5731" t="str">
            <v/>
          </cell>
          <cell r="P5731">
            <v>0</v>
          </cell>
        </row>
        <row r="5732">
          <cell r="F5732" t="str">
            <v/>
          </cell>
          <cell r="O5732" t="str">
            <v/>
          </cell>
          <cell r="P5732">
            <v>0</v>
          </cell>
        </row>
        <row r="5733">
          <cell r="F5733" t="str">
            <v/>
          </cell>
          <cell r="O5733" t="str">
            <v/>
          </cell>
          <cell r="P5733">
            <v>0</v>
          </cell>
        </row>
        <row r="5734">
          <cell r="F5734" t="str">
            <v/>
          </cell>
          <cell r="O5734" t="str">
            <v/>
          </cell>
          <cell r="P5734">
            <v>0</v>
          </cell>
        </row>
        <row r="5735">
          <cell r="F5735" t="str">
            <v/>
          </cell>
          <cell r="O5735" t="str">
            <v/>
          </cell>
          <cell r="P5735">
            <v>0</v>
          </cell>
        </row>
        <row r="5736">
          <cell r="F5736" t="str">
            <v/>
          </cell>
          <cell r="O5736" t="str">
            <v/>
          </cell>
          <cell r="P5736">
            <v>0</v>
          </cell>
        </row>
        <row r="5737">
          <cell r="F5737" t="str">
            <v/>
          </cell>
          <cell r="O5737" t="str">
            <v/>
          </cell>
          <cell r="P5737">
            <v>0</v>
          </cell>
        </row>
        <row r="5738">
          <cell r="F5738" t="str">
            <v/>
          </cell>
          <cell r="O5738" t="str">
            <v/>
          </cell>
          <cell r="P5738">
            <v>0</v>
          </cell>
        </row>
        <row r="5739">
          <cell r="F5739" t="str">
            <v/>
          </cell>
          <cell r="O5739" t="str">
            <v/>
          </cell>
          <cell r="P5739">
            <v>0</v>
          </cell>
        </row>
        <row r="5740">
          <cell r="F5740" t="str">
            <v/>
          </cell>
          <cell r="O5740" t="str">
            <v/>
          </cell>
          <cell r="P5740">
            <v>0</v>
          </cell>
        </row>
        <row r="5741">
          <cell r="F5741" t="str">
            <v/>
          </cell>
          <cell r="O5741" t="str">
            <v/>
          </cell>
          <cell r="P5741">
            <v>0</v>
          </cell>
        </row>
        <row r="5742">
          <cell r="F5742" t="str">
            <v/>
          </cell>
          <cell r="O5742" t="str">
            <v/>
          </cell>
          <cell r="P5742">
            <v>0</v>
          </cell>
        </row>
        <row r="5743">
          <cell r="F5743" t="str">
            <v/>
          </cell>
          <cell r="O5743" t="str">
            <v/>
          </cell>
          <cell r="P5743">
            <v>0</v>
          </cell>
        </row>
        <row r="5744">
          <cell r="F5744" t="str">
            <v/>
          </cell>
          <cell r="O5744" t="str">
            <v/>
          </cell>
          <cell r="P5744">
            <v>0</v>
          </cell>
        </row>
        <row r="5745">
          <cell r="F5745" t="str">
            <v/>
          </cell>
          <cell r="O5745" t="str">
            <v/>
          </cell>
          <cell r="P5745">
            <v>0</v>
          </cell>
        </row>
        <row r="5746">
          <cell r="F5746" t="str">
            <v/>
          </cell>
          <cell r="O5746" t="str">
            <v/>
          </cell>
          <cell r="P5746">
            <v>0</v>
          </cell>
        </row>
        <row r="5747">
          <cell r="F5747" t="str">
            <v/>
          </cell>
          <cell r="O5747" t="str">
            <v/>
          </cell>
          <cell r="P5747">
            <v>0</v>
          </cell>
        </row>
        <row r="5748">
          <cell r="F5748" t="str">
            <v/>
          </cell>
          <cell r="O5748" t="str">
            <v/>
          </cell>
          <cell r="P5748">
            <v>0</v>
          </cell>
        </row>
        <row r="5749">
          <cell r="F5749" t="str">
            <v/>
          </cell>
          <cell r="O5749" t="str">
            <v/>
          </cell>
          <cell r="P5749">
            <v>0</v>
          </cell>
        </row>
        <row r="5750">
          <cell r="F5750" t="str">
            <v/>
          </cell>
          <cell r="O5750" t="str">
            <v/>
          </cell>
          <cell r="P5750">
            <v>0</v>
          </cell>
        </row>
        <row r="5751">
          <cell r="F5751" t="str">
            <v/>
          </cell>
          <cell r="O5751" t="str">
            <v/>
          </cell>
          <cell r="P5751">
            <v>0</v>
          </cell>
        </row>
        <row r="5752">
          <cell r="F5752" t="str">
            <v/>
          </cell>
          <cell r="O5752" t="str">
            <v/>
          </cell>
          <cell r="P5752">
            <v>0</v>
          </cell>
        </row>
        <row r="5753">
          <cell r="F5753" t="str">
            <v/>
          </cell>
          <cell r="O5753" t="str">
            <v/>
          </cell>
          <cell r="P5753">
            <v>0</v>
          </cell>
        </row>
        <row r="5754">
          <cell r="F5754" t="str">
            <v/>
          </cell>
          <cell r="O5754" t="str">
            <v/>
          </cell>
          <cell r="P5754">
            <v>0</v>
          </cell>
        </row>
        <row r="5755">
          <cell r="F5755" t="str">
            <v/>
          </cell>
          <cell r="O5755" t="str">
            <v/>
          </cell>
          <cell r="P5755">
            <v>0</v>
          </cell>
        </row>
        <row r="5756">
          <cell r="F5756" t="str">
            <v/>
          </cell>
          <cell r="O5756" t="str">
            <v/>
          </cell>
          <cell r="P5756">
            <v>0</v>
          </cell>
        </row>
        <row r="5757">
          <cell r="F5757" t="str">
            <v/>
          </cell>
          <cell r="O5757" t="str">
            <v/>
          </cell>
          <cell r="P5757">
            <v>0</v>
          </cell>
        </row>
        <row r="5758">
          <cell r="F5758" t="str">
            <v/>
          </cell>
          <cell r="O5758" t="str">
            <v/>
          </cell>
          <cell r="P5758">
            <v>0</v>
          </cell>
        </row>
        <row r="5759">
          <cell r="F5759" t="str">
            <v/>
          </cell>
          <cell r="O5759" t="str">
            <v/>
          </cell>
          <cell r="P5759">
            <v>0</v>
          </cell>
        </row>
        <row r="5760">
          <cell r="F5760" t="str">
            <v/>
          </cell>
          <cell r="O5760" t="str">
            <v/>
          </cell>
          <cell r="P5760">
            <v>0</v>
          </cell>
        </row>
        <row r="5761">
          <cell r="F5761" t="str">
            <v/>
          </cell>
          <cell r="O5761" t="str">
            <v/>
          </cell>
          <cell r="P5761">
            <v>0</v>
          </cell>
        </row>
        <row r="5762">
          <cell r="F5762" t="str">
            <v/>
          </cell>
          <cell r="O5762" t="str">
            <v/>
          </cell>
          <cell r="P5762">
            <v>0</v>
          </cell>
        </row>
        <row r="5763">
          <cell r="F5763" t="str">
            <v/>
          </cell>
          <cell r="O5763" t="str">
            <v/>
          </cell>
          <cell r="P5763">
            <v>0</v>
          </cell>
        </row>
        <row r="5764">
          <cell r="F5764" t="str">
            <v/>
          </cell>
          <cell r="O5764" t="str">
            <v/>
          </cell>
          <cell r="P5764">
            <v>0</v>
          </cell>
        </row>
        <row r="5765">
          <cell r="F5765" t="str">
            <v/>
          </cell>
          <cell r="O5765" t="str">
            <v/>
          </cell>
          <cell r="P5765">
            <v>0</v>
          </cell>
        </row>
        <row r="5766">
          <cell r="F5766" t="str">
            <v/>
          </cell>
          <cell r="O5766" t="str">
            <v/>
          </cell>
          <cell r="P5766">
            <v>0</v>
          </cell>
        </row>
        <row r="5767">
          <cell r="F5767" t="str">
            <v/>
          </cell>
          <cell r="O5767" t="str">
            <v/>
          </cell>
          <cell r="P5767">
            <v>0</v>
          </cell>
        </row>
        <row r="5768">
          <cell r="F5768" t="str">
            <v/>
          </cell>
          <cell r="O5768" t="str">
            <v/>
          </cell>
          <cell r="P5768">
            <v>0</v>
          </cell>
        </row>
        <row r="5769">
          <cell r="F5769" t="str">
            <v/>
          </cell>
          <cell r="O5769" t="str">
            <v/>
          </cell>
          <cell r="P5769">
            <v>0</v>
          </cell>
        </row>
        <row r="5770">
          <cell r="F5770" t="str">
            <v/>
          </cell>
          <cell r="O5770" t="str">
            <v/>
          </cell>
          <cell r="P5770">
            <v>0</v>
          </cell>
        </row>
        <row r="5771">
          <cell r="F5771" t="str">
            <v/>
          </cell>
          <cell r="O5771" t="str">
            <v/>
          </cell>
          <cell r="P5771">
            <v>0</v>
          </cell>
        </row>
        <row r="5772">
          <cell r="F5772" t="str">
            <v/>
          </cell>
          <cell r="O5772" t="str">
            <v/>
          </cell>
          <cell r="P5772">
            <v>0</v>
          </cell>
        </row>
        <row r="5773">
          <cell r="F5773" t="str">
            <v/>
          </cell>
          <cell r="O5773" t="str">
            <v/>
          </cell>
          <cell r="P5773">
            <v>0</v>
          </cell>
        </row>
        <row r="5774">
          <cell r="F5774" t="str">
            <v/>
          </cell>
          <cell r="O5774" t="str">
            <v/>
          </cell>
          <cell r="P5774">
            <v>0</v>
          </cell>
        </row>
        <row r="5775">
          <cell r="F5775" t="str">
            <v/>
          </cell>
          <cell r="O5775" t="str">
            <v/>
          </cell>
          <cell r="P5775">
            <v>0</v>
          </cell>
        </row>
        <row r="5776">
          <cell r="F5776" t="str">
            <v/>
          </cell>
          <cell r="O5776" t="str">
            <v/>
          </cell>
          <cell r="P5776">
            <v>0</v>
          </cell>
        </row>
        <row r="5777">
          <cell r="F5777" t="str">
            <v/>
          </cell>
          <cell r="O5777" t="str">
            <v/>
          </cell>
          <cell r="P5777">
            <v>0</v>
          </cell>
        </row>
        <row r="5778">
          <cell r="F5778" t="str">
            <v/>
          </cell>
          <cell r="O5778" t="str">
            <v/>
          </cell>
          <cell r="P5778">
            <v>0</v>
          </cell>
        </row>
        <row r="5779">
          <cell r="F5779" t="str">
            <v/>
          </cell>
          <cell r="O5779" t="str">
            <v/>
          </cell>
          <cell r="P5779">
            <v>0</v>
          </cell>
        </row>
        <row r="5780">
          <cell r="F5780" t="str">
            <v/>
          </cell>
          <cell r="O5780" t="str">
            <v/>
          </cell>
          <cell r="P5780">
            <v>0</v>
          </cell>
        </row>
        <row r="5781">
          <cell r="F5781" t="str">
            <v/>
          </cell>
          <cell r="O5781" t="str">
            <v/>
          </cell>
          <cell r="P5781">
            <v>0</v>
          </cell>
        </row>
        <row r="5782">
          <cell r="F5782" t="str">
            <v/>
          </cell>
          <cell r="O5782" t="str">
            <v/>
          </cell>
          <cell r="P5782">
            <v>0</v>
          </cell>
        </row>
        <row r="5783">
          <cell r="F5783" t="str">
            <v/>
          </cell>
          <cell r="O5783" t="str">
            <v/>
          </cell>
          <cell r="P5783">
            <v>0</v>
          </cell>
        </row>
        <row r="5784">
          <cell r="F5784" t="str">
            <v/>
          </cell>
          <cell r="O5784" t="str">
            <v/>
          </cell>
          <cell r="P5784">
            <v>0</v>
          </cell>
        </row>
        <row r="5785">
          <cell r="F5785" t="str">
            <v/>
          </cell>
          <cell r="O5785" t="str">
            <v/>
          </cell>
          <cell r="P5785">
            <v>0</v>
          </cell>
        </row>
        <row r="5786">
          <cell r="F5786" t="str">
            <v/>
          </cell>
          <cell r="O5786" t="str">
            <v/>
          </cell>
          <cell r="P5786">
            <v>0</v>
          </cell>
        </row>
        <row r="5787">
          <cell r="F5787" t="str">
            <v/>
          </cell>
          <cell r="O5787" t="str">
            <v/>
          </cell>
          <cell r="P5787">
            <v>0</v>
          </cell>
        </row>
        <row r="5788">
          <cell r="F5788" t="str">
            <v/>
          </cell>
          <cell r="O5788" t="str">
            <v/>
          </cell>
          <cell r="P5788">
            <v>0</v>
          </cell>
        </row>
        <row r="5789">
          <cell r="F5789" t="str">
            <v/>
          </cell>
          <cell r="O5789" t="str">
            <v/>
          </cell>
          <cell r="P5789">
            <v>0</v>
          </cell>
        </row>
        <row r="5790">
          <cell r="F5790" t="str">
            <v/>
          </cell>
          <cell r="O5790" t="str">
            <v/>
          </cell>
          <cell r="P5790">
            <v>0</v>
          </cell>
        </row>
        <row r="5791">
          <cell r="F5791" t="str">
            <v/>
          </cell>
          <cell r="O5791" t="str">
            <v/>
          </cell>
          <cell r="P5791">
            <v>0</v>
          </cell>
        </row>
        <row r="5792">
          <cell r="F5792" t="str">
            <v/>
          </cell>
          <cell r="O5792" t="str">
            <v/>
          </cell>
          <cell r="P5792">
            <v>0</v>
          </cell>
        </row>
        <row r="5793">
          <cell r="F5793" t="str">
            <v/>
          </cell>
          <cell r="O5793" t="str">
            <v/>
          </cell>
          <cell r="P5793">
            <v>0</v>
          </cell>
        </row>
        <row r="5794">
          <cell r="F5794" t="str">
            <v/>
          </cell>
          <cell r="O5794" t="str">
            <v/>
          </cell>
          <cell r="P5794">
            <v>0</v>
          </cell>
        </row>
        <row r="5795">
          <cell r="F5795" t="str">
            <v/>
          </cell>
          <cell r="O5795" t="str">
            <v/>
          </cell>
          <cell r="P5795">
            <v>0</v>
          </cell>
        </row>
        <row r="5796">
          <cell r="F5796" t="str">
            <v/>
          </cell>
          <cell r="O5796" t="str">
            <v/>
          </cell>
          <cell r="P5796">
            <v>0</v>
          </cell>
        </row>
        <row r="5797">
          <cell r="F5797" t="str">
            <v/>
          </cell>
          <cell r="O5797" t="str">
            <v/>
          </cell>
          <cell r="P5797">
            <v>0</v>
          </cell>
        </row>
        <row r="5798">
          <cell r="F5798" t="str">
            <v/>
          </cell>
          <cell r="O5798" t="str">
            <v/>
          </cell>
          <cell r="P5798">
            <v>0</v>
          </cell>
        </row>
        <row r="5799">
          <cell r="F5799" t="str">
            <v/>
          </cell>
          <cell r="O5799" t="str">
            <v/>
          </cell>
          <cell r="P5799">
            <v>0</v>
          </cell>
        </row>
        <row r="5800">
          <cell r="F5800" t="str">
            <v/>
          </cell>
          <cell r="O5800" t="str">
            <v/>
          </cell>
          <cell r="P5800">
            <v>0</v>
          </cell>
        </row>
        <row r="5801">
          <cell r="F5801" t="str">
            <v/>
          </cell>
          <cell r="O5801" t="str">
            <v/>
          </cell>
          <cell r="P5801">
            <v>0</v>
          </cell>
        </row>
        <row r="5802">
          <cell r="F5802" t="str">
            <v/>
          </cell>
          <cell r="O5802" t="str">
            <v/>
          </cell>
          <cell r="P5802">
            <v>0</v>
          </cell>
        </row>
        <row r="5803">
          <cell r="F5803" t="str">
            <v/>
          </cell>
          <cell r="O5803" t="str">
            <v/>
          </cell>
          <cell r="P5803">
            <v>0</v>
          </cell>
        </row>
        <row r="5804">
          <cell r="F5804" t="str">
            <v/>
          </cell>
          <cell r="O5804" t="str">
            <v/>
          </cell>
          <cell r="P5804">
            <v>0</v>
          </cell>
        </row>
        <row r="5805">
          <cell r="F5805" t="str">
            <v/>
          </cell>
          <cell r="O5805" t="str">
            <v/>
          </cell>
          <cell r="P5805">
            <v>0</v>
          </cell>
        </row>
        <row r="5806">
          <cell r="F5806" t="str">
            <v/>
          </cell>
          <cell r="O5806" t="str">
            <v/>
          </cell>
          <cell r="P5806">
            <v>0</v>
          </cell>
        </row>
        <row r="5807">
          <cell r="F5807" t="str">
            <v/>
          </cell>
          <cell r="O5807" t="str">
            <v/>
          </cell>
          <cell r="P5807">
            <v>0</v>
          </cell>
        </row>
        <row r="5808">
          <cell r="F5808" t="str">
            <v/>
          </cell>
          <cell r="O5808" t="str">
            <v/>
          </cell>
          <cell r="P5808">
            <v>0</v>
          </cell>
        </row>
        <row r="5809">
          <cell r="F5809" t="str">
            <v/>
          </cell>
          <cell r="O5809" t="str">
            <v/>
          </cell>
          <cell r="P5809">
            <v>0</v>
          </cell>
        </row>
        <row r="5810">
          <cell r="F5810" t="str">
            <v/>
          </cell>
          <cell r="O5810" t="str">
            <v/>
          </cell>
          <cell r="P5810">
            <v>0</v>
          </cell>
        </row>
        <row r="5811">
          <cell r="F5811" t="str">
            <v/>
          </cell>
          <cell r="O5811" t="str">
            <v/>
          </cell>
          <cell r="P5811">
            <v>0</v>
          </cell>
        </row>
        <row r="5812">
          <cell r="F5812" t="str">
            <v/>
          </cell>
          <cell r="O5812" t="str">
            <v/>
          </cell>
          <cell r="P5812">
            <v>0</v>
          </cell>
        </row>
        <row r="5813">
          <cell r="F5813" t="str">
            <v/>
          </cell>
          <cell r="O5813" t="str">
            <v/>
          </cell>
          <cell r="P5813">
            <v>0</v>
          </cell>
        </row>
        <row r="5814">
          <cell r="F5814" t="str">
            <v/>
          </cell>
          <cell r="O5814" t="str">
            <v/>
          </cell>
          <cell r="P5814">
            <v>0</v>
          </cell>
        </row>
        <row r="5815">
          <cell r="F5815" t="str">
            <v/>
          </cell>
          <cell r="O5815" t="str">
            <v/>
          </cell>
          <cell r="P5815">
            <v>0</v>
          </cell>
        </row>
        <row r="5816">
          <cell r="F5816" t="str">
            <v/>
          </cell>
          <cell r="O5816" t="str">
            <v/>
          </cell>
          <cell r="P5816">
            <v>0</v>
          </cell>
        </row>
        <row r="5817">
          <cell r="F5817" t="str">
            <v/>
          </cell>
          <cell r="N5817"/>
          <cell r="O5817" t="str">
            <v/>
          </cell>
          <cell r="P5817">
            <v>0</v>
          </cell>
        </row>
        <row r="5818">
          <cell r="F5818" t="str">
            <v/>
          </cell>
          <cell r="N5818"/>
          <cell r="O5818" t="str">
            <v/>
          </cell>
          <cell r="P5818">
            <v>0</v>
          </cell>
        </row>
        <row r="5819">
          <cell r="F5819" t="str">
            <v/>
          </cell>
          <cell r="N5819"/>
          <cell r="O5819" t="str">
            <v/>
          </cell>
          <cell r="P5819">
            <v>0</v>
          </cell>
        </row>
        <row r="5820">
          <cell r="F5820" t="str">
            <v/>
          </cell>
          <cell r="N5820"/>
          <cell r="O5820" t="str">
            <v/>
          </cell>
          <cell r="P5820">
            <v>0</v>
          </cell>
        </row>
        <row r="5821">
          <cell r="F5821" t="str">
            <v/>
          </cell>
          <cell r="N5821"/>
          <cell r="O5821" t="str">
            <v/>
          </cell>
          <cell r="P5821">
            <v>0</v>
          </cell>
        </row>
        <row r="5822">
          <cell r="F5822" t="str">
            <v/>
          </cell>
          <cell r="N5822"/>
          <cell r="O5822" t="str">
            <v/>
          </cell>
          <cell r="P5822">
            <v>0</v>
          </cell>
        </row>
        <row r="5823">
          <cell r="F5823" t="str">
            <v/>
          </cell>
          <cell r="N5823"/>
          <cell r="O5823" t="str">
            <v/>
          </cell>
          <cell r="P5823">
            <v>0</v>
          </cell>
        </row>
        <row r="5824">
          <cell r="F5824" t="str">
            <v/>
          </cell>
          <cell r="N5824"/>
          <cell r="O5824" t="str">
            <v/>
          </cell>
          <cell r="P5824">
            <v>0</v>
          </cell>
        </row>
        <row r="5825">
          <cell r="F5825" t="str">
            <v/>
          </cell>
          <cell r="N5825"/>
          <cell r="O5825" t="str">
            <v/>
          </cell>
          <cell r="P5825">
            <v>0</v>
          </cell>
        </row>
        <row r="5826">
          <cell r="F5826" t="str">
            <v/>
          </cell>
          <cell r="N5826"/>
          <cell r="O5826" t="str">
            <v/>
          </cell>
          <cell r="P5826">
            <v>0</v>
          </cell>
        </row>
        <row r="5827">
          <cell r="F5827" t="str">
            <v/>
          </cell>
          <cell r="N5827"/>
          <cell r="O5827" t="str">
            <v/>
          </cell>
          <cell r="P5827">
            <v>0</v>
          </cell>
        </row>
        <row r="5828">
          <cell r="F5828" t="str">
            <v/>
          </cell>
          <cell r="N5828"/>
          <cell r="O5828" t="str">
            <v/>
          </cell>
          <cell r="P5828">
            <v>0</v>
          </cell>
        </row>
        <row r="5829">
          <cell r="F5829" t="str">
            <v/>
          </cell>
          <cell r="N5829"/>
          <cell r="O5829" t="str">
            <v/>
          </cell>
          <cell r="P5829">
            <v>0</v>
          </cell>
        </row>
        <row r="5830">
          <cell r="F5830" t="str">
            <v/>
          </cell>
          <cell r="N5830"/>
          <cell r="O5830" t="str">
            <v/>
          </cell>
          <cell r="P5830">
            <v>0</v>
          </cell>
        </row>
        <row r="5831">
          <cell r="F5831" t="str">
            <v/>
          </cell>
          <cell r="N5831"/>
          <cell r="O5831" t="str">
            <v/>
          </cell>
          <cell r="P5831">
            <v>0</v>
          </cell>
        </row>
        <row r="5832">
          <cell r="F5832" t="str">
            <v/>
          </cell>
          <cell r="N5832"/>
          <cell r="O5832" t="str">
            <v/>
          </cell>
          <cell r="P5832">
            <v>0</v>
          </cell>
        </row>
        <row r="5833">
          <cell r="F5833" t="str">
            <v/>
          </cell>
          <cell r="N5833"/>
          <cell r="O5833" t="str">
            <v/>
          </cell>
          <cell r="P5833">
            <v>0</v>
          </cell>
        </row>
        <row r="5834">
          <cell r="F5834" t="str">
            <v/>
          </cell>
          <cell r="N5834"/>
          <cell r="O5834" t="str">
            <v/>
          </cell>
          <cell r="P5834">
            <v>0</v>
          </cell>
        </row>
        <row r="5835">
          <cell r="F5835" t="str">
            <v/>
          </cell>
          <cell r="N5835"/>
          <cell r="O5835" t="str">
            <v/>
          </cell>
          <cell r="P5835">
            <v>0</v>
          </cell>
        </row>
        <row r="5836">
          <cell r="F5836" t="str">
            <v/>
          </cell>
          <cell r="N5836"/>
          <cell r="O5836" t="str">
            <v/>
          </cell>
          <cell r="P5836">
            <v>0</v>
          </cell>
        </row>
        <row r="5837">
          <cell r="F5837" t="str">
            <v/>
          </cell>
          <cell r="N5837"/>
          <cell r="O5837" t="str">
            <v/>
          </cell>
          <cell r="P5837">
            <v>0</v>
          </cell>
        </row>
        <row r="5838">
          <cell r="F5838" t="str">
            <v/>
          </cell>
          <cell r="N5838"/>
          <cell r="O5838" t="str">
            <v/>
          </cell>
          <cell r="P5838">
            <v>0</v>
          </cell>
        </row>
        <row r="5839">
          <cell r="F5839" t="str">
            <v/>
          </cell>
          <cell r="N5839"/>
          <cell r="O5839" t="str">
            <v/>
          </cell>
          <cell r="P5839">
            <v>0</v>
          </cell>
        </row>
        <row r="5840">
          <cell r="F5840" t="str">
            <v/>
          </cell>
          <cell r="N5840"/>
          <cell r="O5840" t="str">
            <v/>
          </cell>
          <cell r="P5840">
            <v>0</v>
          </cell>
        </row>
        <row r="5841">
          <cell r="F5841" t="str">
            <v/>
          </cell>
          <cell r="N5841"/>
          <cell r="O5841" t="str">
            <v/>
          </cell>
          <cell r="P5841">
            <v>0</v>
          </cell>
        </row>
        <row r="5842">
          <cell r="F5842" t="str">
            <v/>
          </cell>
          <cell r="N5842"/>
          <cell r="O5842" t="str">
            <v/>
          </cell>
          <cell r="P5842">
            <v>0</v>
          </cell>
        </row>
        <row r="5843">
          <cell r="F5843" t="str">
            <v/>
          </cell>
          <cell r="N5843"/>
          <cell r="O5843" t="str">
            <v/>
          </cell>
          <cell r="P5843">
            <v>0</v>
          </cell>
        </row>
        <row r="5844">
          <cell r="F5844" t="str">
            <v/>
          </cell>
          <cell r="N5844"/>
          <cell r="O5844" t="str">
            <v/>
          </cell>
          <cell r="P5844">
            <v>0</v>
          </cell>
        </row>
        <row r="5845">
          <cell r="F5845" t="str">
            <v/>
          </cell>
          <cell r="N5845"/>
          <cell r="O5845" t="str">
            <v/>
          </cell>
          <cell r="P5845">
            <v>0</v>
          </cell>
        </row>
        <row r="5846">
          <cell r="F5846" t="str">
            <v/>
          </cell>
          <cell r="N5846"/>
          <cell r="O5846" t="str">
            <v/>
          </cell>
          <cell r="P5846">
            <v>0</v>
          </cell>
        </row>
        <row r="5847">
          <cell r="F5847" t="str">
            <v/>
          </cell>
          <cell r="N5847"/>
          <cell r="O5847" t="str">
            <v/>
          </cell>
          <cell r="P5847">
            <v>0</v>
          </cell>
        </row>
        <row r="5848">
          <cell r="F5848" t="str">
            <v/>
          </cell>
          <cell r="N5848"/>
          <cell r="O5848" t="str">
            <v/>
          </cell>
          <cell r="P5848">
            <v>0</v>
          </cell>
        </row>
        <row r="5849">
          <cell r="F5849" t="str">
            <v/>
          </cell>
          <cell r="N5849"/>
          <cell r="O5849" t="str">
            <v/>
          </cell>
          <cell r="P5849">
            <v>0</v>
          </cell>
        </row>
        <row r="5850">
          <cell r="F5850" t="str">
            <v/>
          </cell>
          <cell r="N5850"/>
          <cell r="O5850" t="str">
            <v/>
          </cell>
          <cell r="P5850">
            <v>0</v>
          </cell>
        </row>
        <row r="5851">
          <cell r="F5851" t="str">
            <v/>
          </cell>
          <cell r="N5851"/>
          <cell r="O5851" t="str">
            <v/>
          </cell>
          <cell r="P5851">
            <v>0</v>
          </cell>
        </row>
        <row r="5852">
          <cell r="F5852" t="str">
            <v/>
          </cell>
          <cell r="N5852"/>
          <cell r="O5852" t="str">
            <v/>
          </cell>
          <cell r="P5852">
            <v>0</v>
          </cell>
        </row>
        <row r="5853">
          <cell r="F5853" t="str">
            <v/>
          </cell>
          <cell r="N5853"/>
          <cell r="O5853" t="str">
            <v/>
          </cell>
          <cell r="P5853">
            <v>0</v>
          </cell>
        </row>
        <row r="5854">
          <cell r="F5854" t="str">
            <v/>
          </cell>
          <cell r="N5854"/>
          <cell r="O5854" t="str">
            <v/>
          </cell>
          <cell r="P5854">
            <v>0</v>
          </cell>
        </row>
        <row r="5855">
          <cell r="F5855" t="str">
            <v/>
          </cell>
          <cell r="N5855"/>
          <cell r="O5855" t="str">
            <v/>
          </cell>
          <cell r="P5855">
            <v>0</v>
          </cell>
        </row>
        <row r="5856">
          <cell r="F5856" t="str">
            <v/>
          </cell>
          <cell r="N5856"/>
          <cell r="O5856" t="str">
            <v/>
          </cell>
          <cell r="P5856">
            <v>0</v>
          </cell>
        </row>
        <row r="5857">
          <cell r="F5857" t="str">
            <v/>
          </cell>
          <cell r="N5857"/>
          <cell r="O5857" t="str">
            <v/>
          </cell>
          <cell r="P5857">
            <v>0</v>
          </cell>
        </row>
        <row r="5858">
          <cell r="F5858" t="str">
            <v/>
          </cell>
          <cell r="N5858"/>
          <cell r="O5858" t="str">
            <v/>
          </cell>
          <cell r="P5858">
            <v>0</v>
          </cell>
        </row>
        <row r="5859">
          <cell r="F5859" t="str">
            <v/>
          </cell>
          <cell r="N5859"/>
          <cell r="O5859" t="str">
            <v/>
          </cell>
          <cell r="P5859">
            <v>0</v>
          </cell>
        </row>
        <row r="5860">
          <cell r="F5860" t="str">
            <v/>
          </cell>
          <cell r="N5860"/>
          <cell r="O5860" t="str">
            <v/>
          </cell>
          <cell r="P5860">
            <v>0</v>
          </cell>
        </row>
        <row r="5861">
          <cell r="F5861" t="str">
            <v/>
          </cell>
          <cell r="N5861"/>
          <cell r="O5861" t="str">
            <v/>
          </cell>
          <cell r="P5861">
            <v>0</v>
          </cell>
        </row>
        <row r="5862">
          <cell r="F5862" t="str">
            <v/>
          </cell>
          <cell r="N5862"/>
          <cell r="O5862" t="str">
            <v/>
          </cell>
          <cell r="P5862">
            <v>0</v>
          </cell>
        </row>
        <row r="5863">
          <cell r="F5863" t="str">
            <v/>
          </cell>
          <cell r="N5863"/>
          <cell r="O5863" t="str">
            <v/>
          </cell>
          <cell r="P5863">
            <v>0</v>
          </cell>
        </row>
        <row r="5864">
          <cell r="F5864" t="str">
            <v/>
          </cell>
          <cell r="N5864"/>
          <cell r="O5864" t="str">
            <v/>
          </cell>
          <cell r="P5864">
            <v>0</v>
          </cell>
        </row>
        <row r="5865">
          <cell r="F5865" t="str">
            <v/>
          </cell>
          <cell r="N5865"/>
          <cell r="O5865" t="str">
            <v/>
          </cell>
          <cell r="P5865">
            <v>0</v>
          </cell>
        </row>
        <row r="5866">
          <cell r="F5866" t="str">
            <v/>
          </cell>
          <cell r="N5866"/>
          <cell r="O5866" t="str">
            <v/>
          </cell>
          <cell r="P5866">
            <v>0</v>
          </cell>
        </row>
        <row r="5867">
          <cell r="F5867" t="str">
            <v/>
          </cell>
          <cell r="N5867"/>
          <cell r="O5867" t="str">
            <v/>
          </cell>
          <cell r="P5867">
            <v>0</v>
          </cell>
        </row>
        <row r="5868">
          <cell r="F5868" t="str">
            <v/>
          </cell>
          <cell r="N5868"/>
          <cell r="O5868" t="str">
            <v/>
          </cell>
          <cell r="P5868">
            <v>0</v>
          </cell>
        </row>
        <row r="5869">
          <cell r="F5869" t="str">
            <v/>
          </cell>
          <cell r="N5869"/>
          <cell r="O5869" t="str">
            <v/>
          </cell>
          <cell r="P5869">
            <v>0</v>
          </cell>
        </row>
        <row r="5870">
          <cell r="F5870" t="str">
            <v/>
          </cell>
          <cell r="N5870"/>
          <cell r="O5870" t="str">
            <v/>
          </cell>
          <cell r="P5870">
            <v>0</v>
          </cell>
        </row>
        <row r="5871">
          <cell r="F5871" t="str">
            <v/>
          </cell>
          <cell r="N5871"/>
          <cell r="O5871" t="str">
            <v/>
          </cell>
          <cell r="P5871">
            <v>0</v>
          </cell>
        </row>
        <row r="5872">
          <cell r="F5872" t="str">
            <v/>
          </cell>
          <cell r="N5872"/>
          <cell r="O5872" t="str">
            <v/>
          </cell>
          <cell r="P5872">
            <v>0</v>
          </cell>
        </row>
        <row r="5873">
          <cell r="F5873" t="str">
            <v/>
          </cell>
          <cell r="N5873"/>
          <cell r="O5873" t="str">
            <v/>
          </cell>
          <cell r="P5873">
            <v>0</v>
          </cell>
        </row>
        <row r="5874">
          <cell r="F5874" t="str">
            <v/>
          </cell>
          <cell r="N5874"/>
          <cell r="O5874" t="str">
            <v/>
          </cell>
          <cell r="P5874">
            <v>0</v>
          </cell>
        </row>
        <row r="5875">
          <cell r="F5875" t="str">
            <v/>
          </cell>
          <cell r="N5875"/>
          <cell r="O5875" t="str">
            <v/>
          </cell>
          <cell r="P5875">
            <v>0</v>
          </cell>
        </row>
        <row r="5876">
          <cell r="F5876" t="str">
            <v/>
          </cell>
          <cell r="N5876"/>
          <cell r="O5876" t="str">
            <v/>
          </cell>
          <cell r="P5876">
            <v>0</v>
          </cell>
        </row>
        <row r="5877">
          <cell r="F5877" t="str">
            <v/>
          </cell>
          <cell r="N5877"/>
          <cell r="O5877" t="str">
            <v/>
          </cell>
          <cell r="P5877">
            <v>0</v>
          </cell>
        </row>
        <row r="5878">
          <cell r="F5878" t="str">
            <v/>
          </cell>
          <cell r="N5878"/>
          <cell r="O5878" t="str">
            <v/>
          </cell>
          <cell r="P5878">
            <v>0</v>
          </cell>
        </row>
        <row r="5879">
          <cell r="F5879" t="str">
            <v/>
          </cell>
          <cell r="N5879"/>
          <cell r="O5879" t="str">
            <v/>
          </cell>
          <cell r="P5879">
            <v>0</v>
          </cell>
        </row>
        <row r="5880">
          <cell r="F5880" t="str">
            <v/>
          </cell>
          <cell r="N5880"/>
          <cell r="O5880" t="str">
            <v/>
          </cell>
          <cell r="P5880">
            <v>0</v>
          </cell>
        </row>
        <row r="5881">
          <cell r="F5881" t="str">
            <v/>
          </cell>
          <cell r="N5881"/>
          <cell r="O5881" t="str">
            <v/>
          </cell>
          <cell r="P5881">
            <v>0</v>
          </cell>
        </row>
        <row r="5882">
          <cell r="F5882" t="str">
            <v/>
          </cell>
          <cell r="N5882"/>
          <cell r="O5882" t="str">
            <v/>
          </cell>
          <cell r="P5882">
            <v>0</v>
          </cell>
        </row>
        <row r="5883">
          <cell r="F5883" t="str">
            <v/>
          </cell>
          <cell r="N5883"/>
          <cell r="O5883" t="str">
            <v/>
          </cell>
          <cell r="P5883">
            <v>0</v>
          </cell>
        </row>
        <row r="5884">
          <cell r="F5884" t="str">
            <v/>
          </cell>
          <cell r="N5884"/>
          <cell r="O5884" t="str">
            <v/>
          </cell>
          <cell r="P5884">
            <v>0</v>
          </cell>
        </row>
        <row r="5885">
          <cell r="F5885" t="str">
            <v/>
          </cell>
          <cell r="N5885"/>
          <cell r="O5885" t="str">
            <v/>
          </cell>
          <cell r="P5885">
            <v>0</v>
          </cell>
        </row>
        <row r="5886">
          <cell r="F5886" t="str">
            <v/>
          </cell>
          <cell r="N5886"/>
          <cell r="O5886" t="str">
            <v/>
          </cell>
          <cell r="P5886">
            <v>0</v>
          </cell>
        </row>
        <row r="5887">
          <cell r="F5887" t="str">
            <v/>
          </cell>
          <cell r="N5887"/>
          <cell r="O5887" t="str">
            <v/>
          </cell>
          <cell r="P5887">
            <v>0</v>
          </cell>
        </row>
        <row r="5888">
          <cell r="F5888" t="str">
            <v/>
          </cell>
          <cell r="N5888"/>
          <cell r="O5888" t="str">
            <v/>
          </cell>
          <cell r="P5888">
            <v>0</v>
          </cell>
        </row>
        <row r="5889">
          <cell r="F5889" t="str">
            <v/>
          </cell>
          <cell r="N5889"/>
          <cell r="O5889" t="str">
            <v/>
          </cell>
          <cell r="P5889">
            <v>0</v>
          </cell>
        </row>
        <row r="5890">
          <cell r="F5890" t="str">
            <v/>
          </cell>
          <cell r="N5890"/>
          <cell r="O5890" t="str">
            <v/>
          </cell>
          <cell r="P5890">
            <v>0</v>
          </cell>
        </row>
        <row r="5891">
          <cell r="F5891" t="str">
            <v/>
          </cell>
          <cell r="N5891"/>
          <cell r="O5891" t="str">
            <v/>
          </cell>
          <cell r="P5891">
            <v>0</v>
          </cell>
        </row>
        <row r="5892">
          <cell r="F5892" t="str">
            <v/>
          </cell>
          <cell r="N5892"/>
          <cell r="O5892" t="str">
            <v/>
          </cell>
          <cell r="P5892">
            <v>0</v>
          </cell>
        </row>
        <row r="5893">
          <cell r="F5893" t="str">
            <v/>
          </cell>
          <cell r="N5893"/>
          <cell r="O5893" t="str">
            <v/>
          </cell>
          <cell r="P5893">
            <v>0</v>
          </cell>
        </row>
        <row r="5894">
          <cell r="F5894" t="str">
            <v/>
          </cell>
          <cell r="N5894"/>
          <cell r="O5894" t="str">
            <v/>
          </cell>
          <cell r="P5894">
            <v>0</v>
          </cell>
        </row>
        <row r="5895">
          <cell r="F5895" t="str">
            <v/>
          </cell>
          <cell r="N5895"/>
          <cell r="O5895" t="str">
            <v/>
          </cell>
          <cell r="P5895">
            <v>0</v>
          </cell>
        </row>
        <row r="5896">
          <cell r="F5896" t="str">
            <v/>
          </cell>
          <cell r="N5896"/>
          <cell r="O5896" t="str">
            <v/>
          </cell>
          <cell r="P5896">
            <v>0</v>
          </cell>
        </row>
        <row r="5897">
          <cell r="F5897" t="str">
            <v/>
          </cell>
          <cell r="N5897"/>
          <cell r="O5897" t="str">
            <v/>
          </cell>
          <cell r="P5897">
            <v>0</v>
          </cell>
        </row>
        <row r="5898">
          <cell r="F5898" t="str">
            <v/>
          </cell>
          <cell r="N5898"/>
          <cell r="O5898" t="str">
            <v/>
          </cell>
          <cell r="P5898">
            <v>0</v>
          </cell>
        </row>
        <row r="5899">
          <cell r="F5899" t="str">
            <v/>
          </cell>
          <cell r="N5899"/>
          <cell r="O5899" t="str">
            <v/>
          </cell>
          <cell r="P5899">
            <v>0</v>
          </cell>
        </row>
        <row r="5900">
          <cell r="F5900" t="str">
            <v/>
          </cell>
          <cell r="N5900"/>
          <cell r="O5900" t="str">
            <v/>
          </cell>
          <cell r="P5900">
            <v>0</v>
          </cell>
        </row>
        <row r="5901">
          <cell r="F5901" t="str">
            <v/>
          </cell>
          <cell r="N5901"/>
          <cell r="O5901" t="str">
            <v/>
          </cell>
          <cell r="P5901">
            <v>0</v>
          </cell>
        </row>
        <row r="5902">
          <cell r="F5902" t="str">
            <v/>
          </cell>
          <cell r="N5902"/>
          <cell r="O5902" t="str">
            <v/>
          </cell>
          <cell r="P5902">
            <v>0</v>
          </cell>
        </row>
        <row r="5903">
          <cell r="F5903" t="str">
            <v/>
          </cell>
          <cell r="N5903"/>
          <cell r="O5903" t="str">
            <v/>
          </cell>
          <cell r="P5903">
            <v>0</v>
          </cell>
        </row>
        <row r="5904">
          <cell r="F5904" t="str">
            <v/>
          </cell>
          <cell r="N5904"/>
          <cell r="O5904" t="str">
            <v/>
          </cell>
          <cell r="P5904">
            <v>0</v>
          </cell>
        </row>
        <row r="5905">
          <cell r="F5905" t="str">
            <v/>
          </cell>
          <cell r="N5905"/>
          <cell r="O5905" t="str">
            <v/>
          </cell>
          <cell r="P5905">
            <v>0</v>
          </cell>
        </row>
        <row r="5906">
          <cell r="F5906" t="str">
            <v/>
          </cell>
          <cell r="N5906"/>
          <cell r="O5906" t="str">
            <v/>
          </cell>
          <cell r="P5906">
            <v>0</v>
          </cell>
        </row>
        <row r="5907">
          <cell r="F5907" t="str">
            <v/>
          </cell>
          <cell r="N5907"/>
          <cell r="O5907" t="str">
            <v/>
          </cell>
          <cell r="P5907">
            <v>0</v>
          </cell>
        </row>
        <row r="5908">
          <cell r="F5908" t="str">
            <v/>
          </cell>
          <cell r="N5908"/>
          <cell r="O5908" t="str">
            <v/>
          </cell>
          <cell r="P5908">
            <v>0</v>
          </cell>
        </row>
        <row r="5909">
          <cell r="F5909" t="str">
            <v/>
          </cell>
          <cell r="N5909"/>
          <cell r="O5909" t="str">
            <v/>
          </cell>
          <cell r="P5909">
            <v>0</v>
          </cell>
        </row>
        <row r="5910">
          <cell r="F5910" t="str">
            <v/>
          </cell>
          <cell r="N5910"/>
          <cell r="O5910" t="str">
            <v/>
          </cell>
          <cell r="P5910">
            <v>0</v>
          </cell>
        </row>
        <row r="5911">
          <cell r="F5911" t="str">
            <v/>
          </cell>
          <cell r="N5911"/>
          <cell r="O5911" t="str">
            <v/>
          </cell>
          <cell r="P5911">
            <v>0</v>
          </cell>
        </row>
        <row r="5912">
          <cell r="F5912" t="str">
            <v/>
          </cell>
          <cell r="N5912"/>
          <cell r="O5912" t="str">
            <v/>
          </cell>
          <cell r="P5912">
            <v>0</v>
          </cell>
        </row>
        <row r="5913">
          <cell r="F5913" t="str">
            <v/>
          </cell>
          <cell r="N5913"/>
          <cell r="O5913" t="str">
            <v/>
          </cell>
          <cell r="P5913">
            <v>0</v>
          </cell>
        </row>
        <row r="5914">
          <cell r="F5914" t="str">
            <v/>
          </cell>
          <cell r="N5914"/>
          <cell r="O5914" t="str">
            <v/>
          </cell>
          <cell r="P5914">
            <v>0</v>
          </cell>
        </row>
        <row r="5915">
          <cell r="F5915" t="str">
            <v/>
          </cell>
          <cell r="N5915"/>
          <cell r="O5915" t="str">
            <v/>
          </cell>
          <cell r="P5915">
            <v>0</v>
          </cell>
        </row>
        <row r="5916">
          <cell r="F5916" t="str">
            <v/>
          </cell>
          <cell r="N5916"/>
          <cell r="O5916" t="str">
            <v/>
          </cell>
          <cell r="P5916">
            <v>0</v>
          </cell>
        </row>
        <row r="5917">
          <cell r="F5917" t="str">
            <v/>
          </cell>
          <cell r="N5917"/>
          <cell r="O5917" t="str">
            <v/>
          </cell>
          <cell r="P5917">
            <v>0</v>
          </cell>
        </row>
        <row r="5918">
          <cell r="F5918" t="str">
            <v/>
          </cell>
          <cell r="N5918"/>
          <cell r="O5918" t="str">
            <v/>
          </cell>
          <cell r="P5918">
            <v>0</v>
          </cell>
        </row>
        <row r="5919">
          <cell r="F5919" t="str">
            <v/>
          </cell>
          <cell r="N5919"/>
          <cell r="O5919" t="str">
            <v/>
          </cell>
          <cell r="P5919">
            <v>0</v>
          </cell>
        </row>
        <row r="5920">
          <cell r="F5920" t="str">
            <v/>
          </cell>
          <cell r="N5920"/>
          <cell r="O5920" t="str">
            <v/>
          </cell>
          <cell r="P5920">
            <v>0</v>
          </cell>
        </row>
        <row r="5921">
          <cell r="F5921" t="str">
            <v/>
          </cell>
          <cell r="N5921"/>
          <cell r="O5921" t="str">
            <v/>
          </cell>
          <cell r="P5921">
            <v>0</v>
          </cell>
        </row>
        <row r="5922">
          <cell r="F5922" t="str">
            <v/>
          </cell>
          <cell r="N5922"/>
          <cell r="O5922" t="str">
            <v/>
          </cell>
          <cell r="P5922">
            <v>0</v>
          </cell>
        </row>
        <row r="5923">
          <cell r="F5923" t="str">
            <v/>
          </cell>
          <cell r="N5923"/>
          <cell r="O5923" t="str">
            <v/>
          </cell>
          <cell r="P5923">
            <v>0</v>
          </cell>
        </row>
        <row r="5924">
          <cell r="F5924" t="str">
            <v/>
          </cell>
          <cell r="N5924"/>
          <cell r="O5924" t="str">
            <v/>
          </cell>
          <cell r="P5924">
            <v>0</v>
          </cell>
        </row>
        <row r="5925">
          <cell r="F5925" t="str">
            <v/>
          </cell>
          <cell r="N5925"/>
          <cell r="O5925" t="str">
            <v/>
          </cell>
          <cell r="P5925">
            <v>0</v>
          </cell>
        </row>
        <row r="5926">
          <cell r="F5926" t="str">
            <v/>
          </cell>
          <cell r="N5926"/>
          <cell r="O5926" t="str">
            <v/>
          </cell>
          <cell r="P5926">
            <v>0</v>
          </cell>
        </row>
        <row r="5927">
          <cell r="F5927" t="str">
            <v/>
          </cell>
          <cell r="N5927"/>
          <cell r="O5927" t="str">
            <v/>
          </cell>
          <cell r="P5927">
            <v>0</v>
          </cell>
        </row>
        <row r="5928">
          <cell r="F5928" t="str">
            <v/>
          </cell>
          <cell r="N5928"/>
          <cell r="O5928" t="str">
            <v/>
          </cell>
          <cell r="P5928">
            <v>0</v>
          </cell>
        </row>
        <row r="5929">
          <cell r="F5929" t="str">
            <v/>
          </cell>
          <cell r="N5929"/>
          <cell r="O5929" t="str">
            <v/>
          </cell>
          <cell r="P5929">
            <v>0</v>
          </cell>
        </row>
        <row r="5930">
          <cell r="F5930" t="str">
            <v/>
          </cell>
          <cell r="N5930"/>
          <cell r="O5930" t="str">
            <v/>
          </cell>
          <cell r="P5930">
            <v>0</v>
          </cell>
        </row>
        <row r="5931">
          <cell r="F5931" t="str">
            <v/>
          </cell>
          <cell r="N5931"/>
          <cell r="O5931" t="str">
            <v/>
          </cell>
          <cell r="P5931">
            <v>0</v>
          </cell>
        </row>
        <row r="5932">
          <cell r="F5932" t="str">
            <v/>
          </cell>
          <cell r="N5932"/>
          <cell r="O5932" t="str">
            <v/>
          </cell>
          <cell r="P5932">
            <v>0</v>
          </cell>
        </row>
        <row r="5933">
          <cell r="F5933" t="str">
            <v/>
          </cell>
          <cell r="N5933"/>
          <cell r="O5933" t="str">
            <v/>
          </cell>
          <cell r="P5933">
            <v>0</v>
          </cell>
        </row>
        <row r="5934">
          <cell r="F5934" t="str">
            <v/>
          </cell>
          <cell r="N5934"/>
          <cell r="O5934" t="str">
            <v/>
          </cell>
          <cell r="P5934">
            <v>0</v>
          </cell>
        </row>
        <row r="5935">
          <cell r="F5935" t="str">
            <v/>
          </cell>
          <cell r="N5935"/>
          <cell r="O5935" t="str">
            <v/>
          </cell>
          <cell r="P5935">
            <v>0</v>
          </cell>
        </row>
        <row r="5936">
          <cell r="F5936" t="str">
            <v/>
          </cell>
          <cell r="N5936"/>
          <cell r="O5936" t="str">
            <v/>
          </cell>
          <cell r="P5936">
            <v>0</v>
          </cell>
        </row>
        <row r="5937">
          <cell r="F5937" t="str">
            <v/>
          </cell>
          <cell r="N5937"/>
          <cell r="O5937" t="str">
            <v/>
          </cell>
          <cell r="P5937">
            <v>0</v>
          </cell>
        </row>
        <row r="5938">
          <cell r="F5938" t="str">
            <v/>
          </cell>
          <cell r="N5938"/>
          <cell r="O5938" t="str">
            <v/>
          </cell>
          <cell r="P5938">
            <v>0</v>
          </cell>
        </row>
        <row r="5939">
          <cell r="F5939" t="str">
            <v/>
          </cell>
          <cell r="N5939"/>
          <cell r="O5939" t="str">
            <v/>
          </cell>
          <cell r="P5939">
            <v>0</v>
          </cell>
        </row>
        <row r="5940">
          <cell r="F5940" t="str">
            <v/>
          </cell>
          <cell r="N5940"/>
          <cell r="O5940" t="str">
            <v/>
          </cell>
          <cell r="P5940">
            <v>0</v>
          </cell>
        </row>
        <row r="5941">
          <cell r="F5941" t="str">
            <v/>
          </cell>
          <cell r="N5941"/>
          <cell r="O5941" t="str">
            <v/>
          </cell>
          <cell r="P5941">
            <v>0</v>
          </cell>
        </row>
        <row r="5942">
          <cell r="F5942" t="str">
            <v/>
          </cell>
          <cell r="N5942"/>
          <cell r="O5942" t="str">
            <v/>
          </cell>
          <cell r="P5942">
            <v>0</v>
          </cell>
        </row>
        <row r="5943">
          <cell r="F5943" t="str">
            <v/>
          </cell>
          <cell r="N5943"/>
          <cell r="O5943" t="str">
            <v/>
          </cell>
          <cell r="P5943">
            <v>0</v>
          </cell>
        </row>
        <row r="5944">
          <cell r="F5944" t="str">
            <v/>
          </cell>
          <cell r="N5944"/>
          <cell r="O5944" t="str">
            <v/>
          </cell>
          <cell r="P5944">
            <v>0</v>
          </cell>
        </row>
        <row r="5945">
          <cell r="F5945" t="str">
            <v/>
          </cell>
          <cell r="N5945"/>
          <cell r="O5945" t="str">
            <v/>
          </cell>
          <cell r="P5945">
            <v>0</v>
          </cell>
        </row>
        <row r="5946">
          <cell r="F5946" t="str">
            <v/>
          </cell>
          <cell r="N5946"/>
          <cell r="O5946" t="str">
            <v/>
          </cell>
          <cell r="P5946">
            <v>0</v>
          </cell>
        </row>
        <row r="5947">
          <cell r="F5947" t="str">
            <v/>
          </cell>
          <cell r="N5947"/>
          <cell r="O5947" t="str">
            <v/>
          </cell>
          <cell r="P5947">
            <v>0</v>
          </cell>
        </row>
        <row r="5948">
          <cell r="F5948" t="str">
            <v/>
          </cell>
          <cell r="N5948"/>
          <cell r="O5948" t="str">
            <v/>
          </cell>
          <cell r="P5948">
            <v>0</v>
          </cell>
        </row>
        <row r="5949">
          <cell r="F5949" t="str">
            <v/>
          </cell>
          <cell r="N5949"/>
          <cell r="O5949" t="str">
            <v/>
          </cell>
          <cell r="P5949">
            <v>0</v>
          </cell>
        </row>
        <row r="5950">
          <cell r="F5950" t="str">
            <v/>
          </cell>
          <cell r="N5950"/>
          <cell r="O5950" t="str">
            <v/>
          </cell>
          <cell r="P5950">
            <v>0</v>
          </cell>
        </row>
        <row r="5951">
          <cell r="F5951" t="str">
            <v/>
          </cell>
          <cell r="N5951"/>
          <cell r="O5951" t="str">
            <v/>
          </cell>
          <cell r="P5951">
            <v>0</v>
          </cell>
        </row>
        <row r="5952">
          <cell r="F5952" t="str">
            <v/>
          </cell>
          <cell r="N5952"/>
          <cell r="O5952" t="str">
            <v/>
          </cell>
          <cell r="P5952">
            <v>0</v>
          </cell>
        </row>
        <row r="5953">
          <cell r="F5953" t="str">
            <v/>
          </cell>
          <cell r="N5953"/>
          <cell r="O5953" t="str">
            <v/>
          </cell>
          <cell r="P5953">
            <v>0</v>
          </cell>
        </row>
        <row r="5954">
          <cell r="F5954" t="str">
            <v/>
          </cell>
          <cell r="N5954"/>
          <cell r="O5954" t="str">
            <v/>
          </cell>
          <cell r="P5954">
            <v>0</v>
          </cell>
        </row>
        <row r="5955">
          <cell r="F5955" t="str">
            <v/>
          </cell>
          <cell r="N5955"/>
          <cell r="O5955" t="str">
            <v/>
          </cell>
          <cell r="P5955">
            <v>0</v>
          </cell>
        </row>
        <row r="5956">
          <cell r="F5956" t="str">
            <v/>
          </cell>
          <cell r="N5956"/>
          <cell r="O5956" t="str">
            <v/>
          </cell>
          <cell r="P5956">
            <v>0</v>
          </cell>
        </row>
        <row r="5957">
          <cell r="F5957" t="str">
            <v/>
          </cell>
          <cell r="N5957"/>
          <cell r="O5957" t="str">
            <v/>
          </cell>
          <cell r="P5957">
            <v>0</v>
          </cell>
        </row>
        <row r="5958">
          <cell r="F5958" t="str">
            <v/>
          </cell>
          <cell r="N5958"/>
          <cell r="O5958" t="str">
            <v/>
          </cell>
          <cell r="P5958">
            <v>0</v>
          </cell>
        </row>
        <row r="5959">
          <cell r="F5959" t="str">
            <v/>
          </cell>
          <cell r="N5959"/>
          <cell r="O5959" t="str">
            <v/>
          </cell>
          <cell r="P5959">
            <v>0</v>
          </cell>
        </row>
        <row r="5960">
          <cell r="F5960" t="str">
            <v/>
          </cell>
          <cell r="N5960"/>
          <cell r="O5960" t="str">
            <v/>
          </cell>
          <cell r="P5960">
            <v>0</v>
          </cell>
        </row>
        <row r="5961">
          <cell r="F5961" t="str">
            <v/>
          </cell>
          <cell r="N5961"/>
          <cell r="O5961" t="str">
            <v/>
          </cell>
          <cell r="P5961">
            <v>0</v>
          </cell>
        </row>
        <row r="5962">
          <cell r="F5962" t="str">
            <v/>
          </cell>
          <cell r="N5962"/>
          <cell r="O5962" t="str">
            <v/>
          </cell>
          <cell r="P5962">
            <v>0</v>
          </cell>
        </row>
        <row r="5963">
          <cell r="F5963" t="str">
            <v/>
          </cell>
          <cell r="N5963"/>
          <cell r="O5963" t="str">
            <v/>
          </cell>
          <cell r="P5963">
            <v>0</v>
          </cell>
        </row>
        <row r="5964">
          <cell r="F5964" t="str">
            <v/>
          </cell>
          <cell r="N5964"/>
          <cell r="O5964" t="str">
            <v/>
          </cell>
          <cell r="P5964">
            <v>0</v>
          </cell>
        </row>
        <row r="5965">
          <cell r="F5965" t="str">
            <v/>
          </cell>
          <cell r="N5965"/>
          <cell r="O5965" t="str">
            <v/>
          </cell>
          <cell r="P5965">
            <v>0</v>
          </cell>
        </row>
        <row r="5966">
          <cell r="F5966" t="str">
            <v/>
          </cell>
          <cell r="N5966"/>
          <cell r="O5966" t="str">
            <v/>
          </cell>
          <cell r="P5966">
            <v>0</v>
          </cell>
        </row>
        <row r="5967">
          <cell r="F5967" t="str">
            <v/>
          </cell>
          <cell r="N5967"/>
          <cell r="O5967" t="str">
            <v/>
          </cell>
          <cell r="P5967">
            <v>0</v>
          </cell>
        </row>
        <row r="5968">
          <cell r="F5968" t="str">
            <v/>
          </cell>
          <cell r="N5968"/>
          <cell r="O5968" t="str">
            <v/>
          </cell>
          <cell r="P5968">
            <v>0</v>
          </cell>
        </row>
        <row r="5969">
          <cell r="F5969" t="str">
            <v/>
          </cell>
          <cell r="N5969"/>
          <cell r="O5969" t="str">
            <v/>
          </cell>
          <cell r="P5969">
            <v>0</v>
          </cell>
        </row>
        <row r="5970">
          <cell r="F5970" t="str">
            <v/>
          </cell>
          <cell r="N5970"/>
          <cell r="O5970" t="str">
            <v/>
          </cell>
          <cell r="P5970">
            <v>0</v>
          </cell>
        </row>
        <row r="5971">
          <cell r="F5971" t="str">
            <v/>
          </cell>
          <cell r="N5971"/>
          <cell r="O5971" t="str">
            <v/>
          </cell>
          <cell r="P5971">
            <v>0</v>
          </cell>
        </row>
        <row r="5972">
          <cell r="F5972" t="str">
            <v/>
          </cell>
          <cell r="N5972"/>
          <cell r="O5972" t="str">
            <v/>
          </cell>
          <cell r="P5972">
            <v>0</v>
          </cell>
        </row>
        <row r="5973">
          <cell r="F5973" t="str">
            <v/>
          </cell>
          <cell r="N5973"/>
          <cell r="O5973" t="str">
            <v/>
          </cell>
          <cell r="P5973">
            <v>0</v>
          </cell>
        </row>
        <row r="5974">
          <cell r="F5974" t="str">
            <v/>
          </cell>
          <cell r="N5974"/>
          <cell r="O5974" t="str">
            <v/>
          </cell>
          <cell r="P5974">
            <v>0</v>
          </cell>
        </row>
        <row r="5975">
          <cell r="F5975" t="str">
            <v/>
          </cell>
          <cell r="N5975"/>
          <cell r="O5975" t="str">
            <v/>
          </cell>
          <cell r="P5975">
            <v>0</v>
          </cell>
        </row>
        <row r="5976">
          <cell r="F5976" t="str">
            <v/>
          </cell>
          <cell r="N5976"/>
          <cell r="O5976" t="str">
            <v/>
          </cell>
          <cell r="P5976">
            <v>0</v>
          </cell>
        </row>
        <row r="5977">
          <cell r="F5977" t="str">
            <v/>
          </cell>
          <cell r="N5977"/>
          <cell r="O5977" t="str">
            <v/>
          </cell>
          <cell r="P5977">
            <v>0</v>
          </cell>
        </row>
        <row r="5978">
          <cell r="F5978" t="str">
            <v/>
          </cell>
          <cell r="N5978"/>
          <cell r="O5978" t="str">
            <v/>
          </cell>
          <cell r="P5978">
            <v>0</v>
          </cell>
        </row>
        <row r="5979">
          <cell r="F5979" t="str">
            <v/>
          </cell>
          <cell r="N5979"/>
          <cell r="O5979" t="str">
            <v/>
          </cell>
          <cell r="P5979">
            <v>0</v>
          </cell>
        </row>
        <row r="5980">
          <cell r="F5980" t="str">
            <v/>
          </cell>
          <cell r="N5980"/>
          <cell r="O5980" t="str">
            <v/>
          </cell>
          <cell r="P5980">
            <v>0</v>
          </cell>
        </row>
        <row r="5981">
          <cell r="F5981" t="str">
            <v/>
          </cell>
          <cell r="N5981"/>
          <cell r="O5981" t="str">
            <v/>
          </cell>
          <cell r="P5981">
            <v>0</v>
          </cell>
        </row>
        <row r="5982">
          <cell r="F5982" t="str">
            <v/>
          </cell>
          <cell r="N5982"/>
          <cell r="O5982" t="str">
            <v/>
          </cell>
          <cell r="P5982">
            <v>0</v>
          </cell>
        </row>
        <row r="5983">
          <cell r="F5983" t="str">
            <v/>
          </cell>
          <cell r="N5983"/>
          <cell r="O5983" t="str">
            <v/>
          </cell>
          <cell r="P5983">
            <v>0</v>
          </cell>
        </row>
        <row r="5984">
          <cell r="F5984" t="str">
            <v/>
          </cell>
          <cell r="N5984"/>
          <cell r="O5984" t="str">
            <v/>
          </cell>
          <cell r="P5984">
            <v>0</v>
          </cell>
        </row>
        <row r="5985">
          <cell r="F5985" t="str">
            <v/>
          </cell>
          <cell r="N5985"/>
          <cell r="O5985" t="str">
            <v/>
          </cell>
          <cell r="P5985">
            <v>0</v>
          </cell>
        </row>
        <row r="5986">
          <cell r="F5986" t="str">
            <v/>
          </cell>
          <cell r="N5986"/>
          <cell r="O5986" t="str">
            <v/>
          </cell>
          <cell r="P5986">
            <v>0</v>
          </cell>
        </row>
        <row r="5987">
          <cell r="F5987" t="str">
            <v/>
          </cell>
          <cell r="N5987"/>
          <cell r="O5987" t="str">
            <v/>
          </cell>
          <cell r="P5987">
            <v>0</v>
          </cell>
        </row>
        <row r="5988">
          <cell r="F5988" t="str">
            <v/>
          </cell>
          <cell r="N5988"/>
          <cell r="O5988" t="str">
            <v/>
          </cell>
          <cell r="P5988">
            <v>0</v>
          </cell>
        </row>
        <row r="5989">
          <cell r="F5989" t="str">
            <v/>
          </cell>
          <cell r="N5989"/>
          <cell r="O5989" t="str">
            <v/>
          </cell>
          <cell r="P5989">
            <v>0</v>
          </cell>
        </row>
        <row r="5990">
          <cell r="F5990" t="str">
            <v/>
          </cell>
          <cell r="N5990"/>
          <cell r="O5990" t="str">
            <v/>
          </cell>
          <cell r="P5990">
            <v>0</v>
          </cell>
        </row>
        <row r="5991">
          <cell r="F5991" t="str">
            <v/>
          </cell>
          <cell r="N5991"/>
          <cell r="O5991" t="str">
            <v/>
          </cell>
          <cell r="P5991">
            <v>0</v>
          </cell>
        </row>
        <row r="5992">
          <cell r="F5992" t="str">
            <v/>
          </cell>
          <cell r="N5992"/>
          <cell r="O5992" t="str">
            <v/>
          </cell>
          <cell r="P5992">
            <v>0</v>
          </cell>
        </row>
        <row r="5993">
          <cell r="F5993" t="str">
            <v/>
          </cell>
          <cell r="N5993"/>
          <cell r="O5993" t="str">
            <v/>
          </cell>
          <cell r="P5993">
            <v>0</v>
          </cell>
        </row>
        <row r="5994">
          <cell r="F5994" t="str">
            <v/>
          </cell>
          <cell r="N5994"/>
          <cell r="O5994" t="str">
            <v/>
          </cell>
          <cell r="P5994">
            <v>0</v>
          </cell>
        </row>
        <row r="5995">
          <cell r="F5995" t="str">
            <v/>
          </cell>
          <cell r="N5995"/>
          <cell r="O5995" t="str">
            <v/>
          </cell>
          <cell r="P5995">
            <v>0</v>
          </cell>
        </row>
        <row r="5996">
          <cell r="F5996" t="str">
            <v/>
          </cell>
          <cell r="N5996"/>
          <cell r="O5996" t="str">
            <v/>
          </cell>
          <cell r="P5996">
            <v>0</v>
          </cell>
        </row>
        <row r="5997">
          <cell r="F5997" t="str">
            <v/>
          </cell>
          <cell r="N5997"/>
          <cell r="O5997" t="str">
            <v/>
          </cell>
          <cell r="P5997">
            <v>0</v>
          </cell>
        </row>
        <row r="5998">
          <cell r="F5998" t="str">
            <v/>
          </cell>
          <cell r="N5998"/>
          <cell r="O5998" t="str">
            <v/>
          </cell>
          <cell r="P5998">
            <v>0</v>
          </cell>
        </row>
        <row r="5999">
          <cell r="F5999" t="str">
            <v/>
          </cell>
          <cell r="N5999"/>
          <cell r="O5999" t="str">
            <v/>
          </cell>
          <cell r="P5999">
            <v>0</v>
          </cell>
        </row>
        <row r="6000">
          <cell r="F6000" t="str">
            <v/>
          </cell>
          <cell r="N6000"/>
          <cell r="O6000" t="str">
            <v/>
          </cell>
          <cell r="P6000">
            <v>0</v>
          </cell>
        </row>
        <row r="6001">
          <cell r="F6001" t="str">
            <v/>
          </cell>
          <cell r="N6001"/>
          <cell r="O6001" t="str">
            <v/>
          </cell>
          <cell r="P6001">
            <v>0</v>
          </cell>
        </row>
        <row r="6002">
          <cell r="F6002" t="str">
            <v/>
          </cell>
          <cell r="N6002"/>
          <cell r="O6002" t="str">
            <v/>
          </cell>
          <cell r="P6002">
            <v>0</v>
          </cell>
        </row>
        <row r="6003">
          <cell r="F6003" t="str">
            <v/>
          </cell>
          <cell r="N6003"/>
          <cell r="O6003" t="str">
            <v/>
          </cell>
          <cell r="P6003">
            <v>0</v>
          </cell>
        </row>
        <row r="6004">
          <cell r="F6004" t="str">
            <v/>
          </cell>
          <cell r="N6004"/>
          <cell r="O6004" t="str">
            <v/>
          </cell>
          <cell r="P6004">
            <v>0</v>
          </cell>
        </row>
        <row r="6005">
          <cell r="F6005" t="str">
            <v/>
          </cell>
          <cell r="N6005"/>
          <cell r="O6005" t="str">
            <v/>
          </cell>
          <cell r="P6005">
            <v>0</v>
          </cell>
        </row>
        <row r="6006">
          <cell r="F6006" t="str">
            <v/>
          </cell>
          <cell r="N6006"/>
          <cell r="O6006" t="str">
            <v/>
          </cell>
          <cell r="P6006">
            <v>0</v>
          </cell>
        </row>
        <row r="6007">
          <cell r="F6007" t="str">
            <v/>
          </cell>
          <cell r="N6007"/>
          <cell r="O6007" t="str">
            <v/>
          </cell>
          <cell r="P6007">
            <v>0</v>
          </cell>
        </row>
        <row r="6008">
          <cell r="F6008" t="str">
            <v/>
          </cell>
          <cell r="N6008"/>
          <cell r="O6008" t="str">
            <v/>
          </cell>
          <cell r="P6008">
            <v>0</v>
          </cell>
        </row>
        <row r="6009">
          <cell r="F6009" t="str">
            <v/>
          </cell>
          <cell r="N6009"/>
          <cell r="O6009" t="str">
            <v/>
          </cell>
          <cell r="P6009">
            <v>0</v>
          </cell>
        </row>
        <row r="6010">
          <cell r="F6010" t="str">
            <v/>
          </cell>
          <cell r="N6010"/>
          <cell r="O6010" t="str">
            <v/>
          </cell>
          <cell r="P6010">
            <v>0</v>
          </cell>
        </row>
        <row r="6011">
          <cell r="F6011" t="str">
            <v/>
          </cell>
          <cell r="N6011"/>
          <cell r="O6011" t="str">
            <v/>
          </cell>
          <cell r="P6011">
            <v>0</v>
          </cell>
        </row>
        <row r="6012">
          <cell r="F6012" t="str">
            <v/>
          </cell>
          <cell r="N6012"/>
          <cell r="O6012" t="str">
            <v/>
          </cell>
          <cell r="P6012">
            <v>0</v>
          </cell>
        </row>
        <row r="6013">
          <cell r="F6013" t="str">
            <v/>
          </cell>
          <cell r="N6013"/>
          <cell r="O6013" t="str">
            <v/>
          </cell>
          <cell r="P6013">
            <v>0</v>
          </cell>
        </row>
        <row r="6014">
          <cell r="F6014" t="str">
            <v/>
          </cell>
          <cell r="N6014"/>
          <cell r="O6014" t="str">
            <v/>
          </cell>
          <cell r="P6014">
            <v>0</v>
          </cell>
        </row>
        <row r="6015">
          <cell r="F6015" t="str">
            <v/>
          </cell>
          <cell r="N6015"/>
          <cell r="O6015" t="str">
            <v/>
          </cell>
          <cell r="P6015">
            <v>0</v>
          </cell>
        </row>
        <row r="6016">
          <cell r="F6016" t="str">
            <v/>
          </cell>
          <cell r="N6016"/>
          <cell r="O6016" t="str">
            <v/>
          </cell>
          <cell r="P6016">
            <v>0</v>
          </cell>
        </row>
        <row r="6017">
          <cell r="F6017" t="str">
            <v/>
          </cell>
          <cell r="N6017"/>
          <cell r="O6017" t="str">
            <v/>
          </cell>
          <cell r="P6017">
            <v>0</v>
          </cell>
        </row>
        <row r="6018">
          <cell r="F6018" t="str">
            <v/>
          </cell>
          <cell r="N6018"/>
          <cell r="O6018" t="str">
            <v/>
          </cell>
          <cell r="P6018">
            <v>0</v>
          </cell>
        </row>
        <row r="6019">
          <cell r="F6019" t="str">
            <v/>
          </cell>
          <cell r="N6019"/>
          <cell r="O6019" t="str">
            <v/>
          </cell>
          <cell r="P6019">
            <v>0</v>
          </cell>
        </row>
        <row r="6020">
          <cell r="F6020" t="str">
            <v/>
          </cell>
          <cell r="N6020"/>
          <cell r="O6020" t="str">
            <v/>
          </cell>
          <cell r="P6020">
            <v>0</v>
          </cell>
        </row>
        <row r="6021">
          <cell r="F6021" t="str">
            <v/>
          </cell>
          <cell r="N6021"/>
          <cell r="O6021" t="str">
            <v/>
          </cell>
          <cell r="P6021">
            <v>0</v>
          </cell>
        </row>
        <row r="6022">
          <cell r="F6022" t="str">
            <v/>
          </cell>
          <cell r="N6022"/>
          <cell r="O6022" t="str">
            <v/>
          </cell>
          <cell r="P6022">
            <v>0</v>
          </cell>
        </row>
        <row r="6023">
          <cell r="F6023" t="str">
            <v/>
          </cell>
          <cell r="N6023"/>
          <cell r="O6023" t="str">
            <v/>
          </cell>
          <cell r="P6023">
            <v>0</v>
          </cell>
        </row>
        <row r="6024">
          <cell r="F6024" t="str">
            <v/>
          </cell>
          <cell r="N6024"/>
          <cell r="O6024" t="str">
            <v/>
          </cell>
          <cell r="P6024">
            <v>0</v>
          </cell>
        </row>
        <row r="6025">
          <cell r="F6025" t="str">
            <v/>
          </cell>
          <cell r="N6025"/>
          <cell r="O6025" t="str">
            <v/>
          </cell>
          <cell r="P6025">
            <v>0</v>
          </cell>
        </row>
        <row r="6026">
          <cell r="F6026" t="str">
            <v/>
          </cell>
          <cell r="N6026"/>
          <cell r="O6026" t="str">
            <v/>
          </cell>
          <cell r="P6026">
            <v>0</v>
          </cell>
        </row>
        <row r="6027">
          <cell r="F6027" t="str">
            <v/>
          </cell>
          <cell r="N6027"/>
          <cell r="O6027" t="str">
            <v/>
          </cell>
          <cell r="P6027">
            <v>0</v>
          </cell>
        </row>
        <row r="6028">
          <cell r="F6028" t="str">
            <v/>
          </cell>
          <cell r="N6028"/>
          <cell r="O6028" t="str">
            <v/>
          </cell>
          <cell r="P6028">
            <v>0</v>
          </cell>
        </row>
        <row r="6029">
          <cell r="F6029" t="str">
            <v/>
          </cell>
          <cell r="N6029"/>
          <cell r="O6029" t="str">
            <v/>
          </cell>
          <cell r="P6029">
            <v>0</v>
          </cell>
        </row>
        <row r="6030">
          <cell r="F6030" t="str">
            <v/>
          </cell>
          <cell r="N6030"/>
          <cell r="O6030" t="str">
            <v/>
          </cell>
          <cell r="P6030">
            <v>0</v>
          </cell>
        </row>
        <row r="6031">
          <cell r="F6031" t="str">
            <v/>
          </cell>
          <cell r="N6031"/>
          <cell r="O6031" t="str">
            <v/>
          </cell>
          <cell r="P6031">
            <v>0</v>
          </cell>
        </row>
        <row r="6032">
          <cell r="F6032" t="str">
            <v/>
          </cell>
          <cell r="N6032"/>
          <cell r="O6032" t="str">
            <v/>
          </cell>
          <cell r="P6032">
            <v>0</v>
          </cell>
        </row>
        <row r="6033">
          <cell r="F6033" t="str">
            <v/>
          </cell>
          <cell r="N6033"/>
          <cell r="O6033" t="str">
            <v/>
          </cell>
          <cell r="P6033">
            <v>0</v>
          </cell>
        </row>
        <row r="6034">
          <cell r="F6034" t="str">
            <v/>
          </cell>
          <cell r="N6034"/>
          <cell r="O6034" t="str">
            <v/>
          </cell>
          <cell r="P6034">
            <v>0</v>
          </cell>
        </row>
        <row r="6035">
          <cell r="F6035" t="str">
            <v/>
          </cell>
          <cell r="N6035"/>
          <cell r="O6035" t="str">
            <v/>
          </cell>
          <cell r="P6035">
            <v>0</v>
          </cell>
        </row>
        <row r="6036">
          <cell r="F6036" t="str">
            <v/>
          </cell>
          <cell r="N6036"/>
          <cell r="O6036" t="str">
            <v/>
          </cell>
          <cell r="P6036">
            <v>0</v>
          </cell>
        </row>
        <row r="6037">
          <cell r="F6037" t="str">
            <v/>
          </cell>
          <cell r="N6037"/>
          <cell r="O6037" t="str">
            <v/>
          </cell>
          <cell r="P6037">
            <v>0</v>
          </cell>
        </row>
        <row r="6038">
          <cell r="F6038" t="str">
            <v/>
          </cell>
          <cell r="N6038"/>
          <cell r="O6038" t="str">
            <v/>
          </cell>
          <cell r="P6038">
            <v>0</v>
          </cell>
        </row>
        <row r="6039">
          <cell r="F6039" t="str">
            <v/>
          </cell>
          <cell r="N6039"/>
          <cell r="O6039" t="str">
            <v/>
          </cell>
          <cell r="P6039">
            <v>0</v>
          </cell>
        </row>
        <row r="6040">
          <cell r="F6040" t="str">
            <v/>
          </cell>
          <cell r="N6040"/>
          <cell r="O6040" t="str">
            <v/>
          </cell>
          <cell r="P6040">
            <v>0</v>
          </cell>
        </row>
        <row r="6041">
          <cell r="F6041" t="str">
            <v/>
          </cell>
          <cell r="N6041"/>
          <cell r="O6041" t="str">
            <v/>
          </cell>
          <cell r="P6041">
            <v>0</v>
          </cell>
        </row>
        <row r="6042">
          <cell r="F6042" t="str">
            <v/>
          </cell>
          <cell r="N6042"/>
          <cell r="O6042" t="str">
            <v/>
          </cell>
          <cell r="P6042">
            <v>0</v>
          </cell>
        </row>
        <row r="6043">
          <cell r="F6043" t="str">
            <v/>
          </cell>
          <cell r="N6043"/>
          <cell r="O6043" t="str">
            <v/>
          </cell>
          <cell r="P6043">
            <v>0</v>
          </cell>
        </row>
        <row r="6044">
          <cell r="F6044" t="str">
            <v/>
          </cell>
          <cell r="N6044"/>
          <cell r="O6044" t="str">
            <v/>
          </cell>
          <cell r="P6044">
            <v>0</v>
          </cell>
        </row>
        <row r="6045">
          <cell r="F6045" t="str">
            <v/>
          </cell>
          <cell r="N6045"/>
          <cell r="O6045" t="str">
            <v/>
          </cell>
          <cell r="P6045">
            <v>0</v>
          </cell>
        </row>
        <row r="6046">
          <cell r="F6046" t="str">
            <v/>
          </cell>
          <cell r="N6046"/>
          <cell r="O6046" t="str">
            <v/>
          </cell>
          <cell r="P6046">
            <v>0</v>
          </cell>
        </row>
        <row r="6047">
          <cell r="F6047" t="str">
            <v/>
          </cell>
          <cell r="N6047"/>
          <cell r="O6047" t="str">
            <v/>
          </cell>
          <cell r="P6047">
            <v>0</v>
          </cell>
        </row>
        <row r="6048">
          <cell r="F6048" t="str">
            <v/>
          </cell>
          <cell r="N6048"/>
          <cell r="O6048" t="str">
            <v/>
          </cell>
          <cell r="P6048">
            <v>0</v>
          </cell>
        </row>
        <row r="6049">
          <cell r="F6049" t="str">
            <v/>
          </cell>
          <cell r="N6049"/>
          <cell r="O6049" t="str">
            <v/>
          </cell>
          <cell r="P6049">
            <v>0</v>
          </cell>
        </row>
        <row r="6050">
          <cell r="F6050" t="str">
            <v/>
          </cell>
          <cell r="N6050"/>
          <cell r="O6050" t="str">
            <v/>
          </cell>
          <cell r="P6050">
            <v>0</v>
          </cell>
        </row>
        <row r="6051">
          <cell r="F6051" t="str">
            <v/>
          </cell>
          <cell r="N6051"/>
          <cell r="O6051" t="str">
            <v/>
          </cell>
          <cell r="P6051">
            <v>0</v>
          </cell>
        </row>
        <row r="6052">
          <cell r="F6052" t="str">
            <v/>
          </cell>
          <cell r="N6052"/>
          <cell r="O6052" t="str">
            <v/>
          </cell>
          <cell r="P6052">
            <v>0</v>
          </cell>
        </row>
        <row r="6053">
          <cell r="F6053" t="str">
            <v/>
          </cell>
          <cell r="N6053"/>
          <cell r="O6053" t="str">
            <v/>
          </cell>
          <cell r="P6053">
            <v>0</v>
          </cell>
        </row>
        <row r="6054">
          <cell r="F6054" t="str">
            <v/>
          </cell>
          <cell r="N6054"/>
          <cell r="O6054" t="str">
            <v/>
          </cell>
          <cell r="P6054">
            <v>0</v>
          </cell>
        </row>
        <row r="6055">
          <cell r="F6055" t="str">
            <v/>
          </cell>
          <cell r="N6055"/>
          <cell r="O6055" t="str">
            <v/>
          </cell>
          <cell r="P6055">
            <v>0</v>
          </cell>
        </row>
        <row r="6056">
          <cell r="F6056" t="str">
            <v/>
          </cell>
          <cell r="N6056"/>
          <cell r="O6056" t="str">
            <v/>
          </cell>
          <cell r="P6056">
            <v>0</v>
          </cell>
        </row>
        <row r="6057">
          <cell r="F6057" t="str">
            <v/>
          </cell>
          <cell r="N6057"/>
          <cell r="O6057" t="str">
            <v/>
          </cell>
          <cell r="P6057">
            <v>0</v>
          </cell>
        </row>
        <row r="6058">
          <cell r="F6058" t="str">
            <v/>
          </cell>
          <cell r="N6058"/>
          <cell r="O6058" t="str">
            <v/>
          </cell>
          <cell r="P6058">
            <v>0</v>
          </cell>
        </row>
        <row r="6059">
          <cell r="F6059" t="str">
            <v/>
          </cell>
          <cell r="N6059"/>
          <cell r="O6059" t="str">
            <v/>
          </cell>
          <cell r="P6059">
            <v>0</v>
          </cell>
        </row>
        <row r="6060">
          <cell r="F6060" t="str">
            <v/>
          </cell>
          <cell r="N6060"/>
          <cell r="O6060" t="str">
            <v/>
          </cell>
          <cell r="P6060">
            <v>0</v>
          </cell>
        </row>
        <row r="6061">
          <cell r="F6061" t="str">
            <v/>
          </cell>
          <cell r="N6061"/>
          <cell r="O6061" t="str">
            <v/>
          </cell>
          <cell r="P6061">
            <v>0</v>
          </cell>
        </row>
        <row r="6062">
          <cell r="F6062" t="str">
            <v/>
          </cell>
          <cell r="N6062"/>
          <cell r="O6062" t="str">
            <v/>
          </cell>
          <cell r="P6062">
            <v>0</v>
          </cell>
        </row>
        <row r="6063">
          <cell r="F6063" t="str">
            <v/>
          </cell>
          <cell r="N6063"/>
          <cell r="O6063" t="str">
            <v/>
          </cell>
          <cell r="P6063">
            <v>0</v>
          </cell>
        </row>
        <row r="6064">
          <cell r="F6064" t="str">
            <v/>
          </cell>
          <cell r="N6064"/>
          <cell r="O6064" t="str">
            <v/>
          </cell>
          <cell r="P6064">
            <v>0</v>
          </cell>
        </row>
        <row r="6065">
          <cell r="F6065" t="str">
            <v/>
          </cell>
          <cell r="N6065"/>
          <cell r="O6065" t="str">
            <v/>
          </cell>
          <cell r="P6065">
            <v>0</v>
          </cell>
        </row>
        <row r="6066">
          <cell r="F6066" t="str">
            <v/>
          </cell>
          <cell r="N6066"/>
          <cell r="O6066" t="str">
            <v/>
          </cell>
          <cell r="P6066">
            <v>0</v>
          </cell>
        </row>
        <row r="6067">
          <cell r="F6067" t="str">
            <v/>
          </cell>
          <cell r="N6067"/>
          <cell r="O6067" t="str">
            <v/>
          </cell>
          <cell r="P6067">
            <v>0</v>
          </cell>
        </row>
        <row r="6068">
          <cell r="F6068" t="str">
            <v/>
          </cell>
          <cell r="N6068"/>
          <cell r="O6068" t="str">
            <v/>
          </cell>
          <cell r="P6068">
            <v>0</v>
          </cell>
        </row>
        <row r="6069">
          <cell r="F6069" t="str">
            <v/>
          </cell>
          <cell r="N6069"/>
          <cell r="O6069" t="str">
            <v/>
          </cell>
          <cell r="P6069">
            <v>0</v>
          </cell>
        </row>
        <row r="6070">
          <cell r="F6070" t="str">
            <v/>
          </cell>
          <cell r="N6070"/>
          <cell r="O6070" t="str">
            <v/>
          </cell>
          <cell r="P6070">
            <v>0</v>
          </cell>
        </row>
        <row r="6071">
          <cell r="F6071" t="str">
            <v/>
          </cell>
          <cell r="M6071"/>
          <cell r="N6071"/>
          <cell r="O6071" t="str">
            <v/>
          </cell>
          <cell r="P6071">
            <v>0</v>
          </cell>
        </row>
        <row r="6072">
          <cell r="F6072" t="str">
            <v/>
          </cell>
          <cell r="M6072"/>
          <cell r="N6072"/>
          <cell r="O6072" t="str">
            <v/>
          </cell>
          <cell r="P6072">
            <v>0</v>
          </cell>
        </row>
        <row r="6073">
          <cell r="F6073" t="str">
            <v/>
          </cell>
          <cell r="M6073"/>
          <cell r="N6073"/>
          <cell r="O6073" t="str">
            <v/>
          </cell>
          <cell r="P6073">
            <v>0</v>
          </cell>
        </row>
        <row r="6074">
          <cell r="F6074" t="str">
            <v/>
          </cell>
          <cell r="M6074"/>
          <cell r="N6074"/>
          <cell r="O6074" t="str">
            <v/>
          </cell>
          <cell r="P6074">
            <v>0</v>
          </cell>
        </row>
        <row r="6075">
          <cell r="F6075" t="str">
            <v/>
          </cell>
          <cell r="M6075"/>
          <cell r="N6075"/>
          <cell r="O6075" t="str">
            <v/>
          </cell>
          <cell r="P6075">
            <v>0</v>
          </cell>
        </row>
        <row r="6076">
          <cell r="F6076" t="str">
            <v/>
          </cell>
          <cell r="M6076"/>
          <cell r="N6076"/>
          <cell r="O6076" t="str">
            <v/>
          </cell>
          <cell r="P6076">
            <v>0</v>
          </cell>
        </row>
        <row r="6077">
          <cell r="F6077" t="str">
            <v/>
          </cell>
          <cell r="M6077"/>
          <cell r="N6077"/>
          <cell r="O6077" t="str">
            <v/>
          </cell>
          <cell r="P6077">
            <v>0</v>
          </cell>
        </row>
        <row r="6078">
          <cell r="F6078" t="str">
            <v/>
          </cell>
          <cell r="M6078"/>
          <cell r="N6078"/>
          <cell r="O6078" t="str">
            <v/>
          </cell>
          <cell r="P6078">
            <v>0</v>
          </cell>
        </row>
        <row r="6079">
          <cell r="F6079" t="str">
            <v/>
          </cell>
          <cell r="M6079"/>
          <cell r="N6079"/>
          <cell r="O6079" t="str">
            <v/>
          </cell>
          <cell r="P6079">
            <v>0</v>
          </cell>
        </row>
        <row r="6080">
          <cell r="F6080" t="str">
            <v/>
          </cell>
          <cell r="M6080"/>
          <cell r="N6080"/>
          <cell r="O6080" t="str">
            <v/>
          </cell>
          <cell r="P6080">
            <v>0</v>
          </cell>
        </row>
        <row r="6081">
          <cell r="F6081" t="str">
            <v/>
          </cell>
          <cell r="M6081"/>
          <cell r="N6081"/>
          <cell r="O6081" t="str">
            <v/>
          </cell>
          <cell r="P6081">
            <v>0</v>
          </cell>
        </row>
        <row r="6082">
          <cell r="F6082" t="str">
            <v/>
          </cell>
          <cell r="M6082"/>
          <cell r="N6082"/>
          <cell r="O6082" t="str">
            <v/>
          </cell>
          <cell r="P6082">
            <v>0</v>
          </cell>
        </row>
        <row r="6083">
          <cell r="F6083" t="str">
            <v/>
          </cell>
          <cell r="M6083"/>
          <cell r="N6083"/>
          <cell r="O6083" t="str">
            <v/>
          </cell>
          <cell r="P6083">
            <v>0</v>
          </cell>
        </row>
        <row r="6084">
          <cell r="F6084" t="str">
            <v/>
          </cell>
          <cell r="M6084"/>
          <cell r="N6084"/>
          <cell r="O6084" t="str">
            <v/>
          </cell>
          <cell r="P6084">
            <v>0</v>
          </cell>
        </row>
        <row r="6085">
          <cell r="F6085" t="str">
            <v/>
          </cell>
          <cell r="M6085"/>
          <cell r="N6085"/>
          <cell r="O6085" t="str">
            <v/>
          </cell>
          <cell r="P6085">
            <v>0</v>
          </cell>
        </row>
        <row r="6086">
          <cell r="F6086" t="str">
            <v/>
          </cell>
          <cell r="M6086"/>
          <cell r="N6086"/>
          <cell r="O6086" t="str">
            <v/>
          </cell>
          <cell r="P6086">
            <v>0</v>
          </cell>
        </row>
        <row r="6087">
          <cell r="F6087" t="str">
            <v/>
          </cell>
          <cell r="M6087"/>
          <cell r="N6087"/>
          <cell r="O6087" t="str">
            <v/>
          </cell>
          <cell r="P6087">
            <v>0</v>
          </cell>
        </row>
        <row r="6088">
          <cell r="F6088" t="str">
            <v/>
          </cell>
          <cell r="M6088"/>
          <cell r="N6088"/>
          <cell r="O6088" t="str">
            <v/>
          </cell>
          <cell r="P6088">
            <v>0</v>
          </cell>
        </row>
        <row r="6089">
          <cell r="F6089" t="str">
            <v/>
          </cell>
          <cell r="M6089"/>
          <cell r="N6089"/>
          <cell r="O6089" t="str">
            <v/>
          </cell>
          <cell r="P6089">
            <v>0</v>
          </cell>
        </row>
        <row r="6090">
          <cell r="F6090" t="str">
            <v/>
          </cell>
          <cell r="M6090"/>
          <cell r="N6090"/>
          <cell r="O6090" t="str">
            <v/>
          </cell>
          <cell r="P6090">
            <v>0</v>
          </cell>
        </row>
        <row r="6091">
          <cell r="F6091" t="str">
            <v/>
          </cell>
          <cell r="M6091"/>
          <cell r="N6091"/>
          <cell r="O6091" t="str">
            <v/>
          </cell>
          <cell r="P6091">
            <v>0</v>
          </cell>
        </row>
        <row r="6092">
          <cell r="F6092" t="str">
            <v/>
          </cell>
          <cell r="M6092"/>
          <cell r="N6092"/>
          <cell r="O6092" t="str">
            <v/>
          </cell>
          <cell r="P6092">
            <v>0</v>
          </cell>
        </row>
        <row r="6093">
          <cell r="F6093" t="str">
            <v/>
          </cell>
          <cell r="M6093"/>
          <cell r="N6093"/>
          <cell r="O6093" t="str">
            <v/>
          </cell>
          <cell r="P6093">
            <v>0</v>
          </cell>
        </row>
        <row r="6094">
          <cell r="F6094" t="str">
            <v/>
          </cell>
          <cell r="M6094"/>
          <cell r="N6094"/>
          <cell r="O6094" t="str">
            <v/>
          </cell>
          <cell r="P6094">
            <v>0</v>
          </cell>
        </row>
        <row r="6095">
          <cell r="F6095" t="str">
            <v/>
          </cell>
          <cell r="M6095"/>
          <cell r="N6095"/>
          <cell r="O6095" t="str">
            <v/>
          </cell>
          <cell r="P6095">
            <v>0</v>
          </cell>
        </row>
        <row r="6096">
          <cell r="F6096" t="str">
            <v/>
          </cell>
          <cell r="M6096"/>
          <cell r="N6096"/>
          <cell r="O6096" t="str">
            <v/>
          </cell>
          <cell r="P6096">
            <v>0</v>
          </cell>
        </row>
        <row r="6097">
          <cell r="F6097" t="str">
            <v/>
          </cell>
          <cell r="M6097"/>
          <cell r="N6097"/>
          <cell r="O6097" t="str">
            <v/>
          </cell>
          <cell r="P6097">
            <v>0</v>
          </cell>
        </row>
        <row r="6098">
          <cell r="F6098" t="str">
            <v/>
          </cell>
          <cell r="M6098"/>
          <cell r="N6098"/>
          <cell r="O6098" t="str">
            <v/>
          </cell>
          <cell r="P6098">
            <v>0</v>
          </cell>
        </row>
        <row r="6099">
          <cell r="F6099" t="str">
            <v/>
          </cell>
          <cell r="M6099"/>
          <cell r="N6099"/>
          <cell r="O6099" t="str">
            <v/>
          </cell>
          <cell r="P6099">
            <v>0</v>
          </cell>
        </row>
        <row r="6100">
          <cell r="F6100" t="str">
            <v/>
          </cell>
          <cell r="M6100"/>
          <cell r="N6100"/>
          <cell r="O6100" t="str">
            <v/>
          </cell>
          <cell r="P6100">
            <v>0</v>
          </cell>
        </row>
        <row r="6101">
          <cell r="F6101" t="str">
            <v/>
          </cell>
          <cell r="M6101"/>
          <cell r="N6101"/>
          <cell r="O6101" t="str">
            <v/>
          </cell>
          <cell r="P6101">
            <v>0</v>
          </cell>
        </row>
        <row r="6102">
          <cell r="F6102" t="str">
            <v/>
          </cell>
          <cell r="M6102"/>
          <cell r="N6102"/>
          <cell r="O6102" t="str">
            <v/>
          </cell>
          <cell r="P6102">
            <v>0</v>
          </cell>
        </row>
        <row r="6103">
          <cell r="F6103" t="str">
            <v/>
          </cell>
          <cell r="M6103"/>
          <cell r="N6103"/>
          <cell r="O6103" t="str">
            <v/>
          </cell>
          <cell r="P6103">
            <v>0</v>
          </cell>
        </row>
        <row r="6104">
          <cell r="F6104" t="str">
            <v/>
          </cell>
          <cell r="M6104"/>
          <cell r="N6104"/>
          <cell r="O6104" t="str">
            <v/>
          </cell>
          <cell r="P6104">
            <v>0</v>
          </cell>
        </row>
        <row r="6105">
          <cell r="F6105" t="str">
            <v/>
          </cell>
          <cell r="M6105"/>
          <cell r="N6105"/>
          <cell r="O6105" t="str">
            <v/>
          </cell>
          <cell r="P6105">
            <v>0</v>
          </cell>
        </row>
        <row r="6106">
          <cell r="F6106" t="str">
            <v/>
          </cell>
          <cell r="M6106"/>
          <cell r="N6106"/>
          <cell r="O6106" t="str">
            <v/>
          </cell>
          <cell r="P6106">
            <v>0</v>
          </cell>
        </row>
        <row r="6107">
          <cell r="F6107" t="str">
            <v/>
          </cell>
          <cell r="M6107"/>
          <cell r="N6107"/>
          <cell r="O6107" t="str">
            <v/>
          </cell>
          <cell r="P6107">
            <v>0</v>
          </cell>
        </row>
        <row r="6108">
          <cell r="F6108" t="str">
            <v/>
          </cell>
          <cell r="M6108"/>
          <cell r="N6108"/>
          <cell r="O6108" t="str">
            <v/>
          </cell>
          <cell r="P6108">
            <v>0</v>
          </cell>
        </row>
        <row r="6109">
          <cell r="F6109" t="str">
            <v/>
          </cell>
          <cell r="M6109"/>
          <cell r="N6109"/>
          <cell r="O6109" t="str">
            <v/>
          </cell>
          <cell r="P6109">
            <v>0</v>
          </cell>
        </row>
        <row r="6110">
          <cell r="F6110" t="str">
            <v/>
          </cell>
          <cell r="M6110"/>
          <cell r="N6110"/>
          <cell r="O6110" t="str">
            <v/>
          </cell>
          <cell r="P6110">
            <v>0</v>
          </cell>
        </row>
        <row r="6111">
          <cell r="F6111" t="str">
            <v/>
          </cell>
          <cell r="M6111"/>
          <cell r="N6111"/>
          <cell r="O6111" t="str">
            <v/>
          </cell>
          <cell r="P6111">
            <v>0</v>
          </cell>
        </row>
        <row r="6112">
          <cell r="F6112" t="str">
            <v/>
          </cell>
          <cell r="M6112"/>
          <cell r="N6112"/>
          <cell r="O6112" t="str">
            <v/>
          </cell>
          <cell r="P6112">
            <v>0</v>
          </cell>
        </row>
        <row r="6113">
          <cell r="F6113" t="str">
            <v/>
          </cell>
          <cell r="M6113"/>
          <cell r="N6113"/>
          <cell r="O6113" t="str">
            <v/>
          </cell>
          <cell r="P6113">
            <v>0</v>
          </cell>
        </row>
        <row r="6114">
          <cell r="F6114" t="str">
            <v/>
          </cell>
          <cell r="M6114"/>
          <cell r="N6114"/>
          <cell r="O6114" t="str">
            <v/>
          </cell>
          <cell r="P6114">
            <v>0</v>
          </cell>
        </row>
        <row r="6115">
          <cell r="F6115" t="str">
            <v/>
          </cell>
          <cell r="M6115"/>
          <cell r="N6115"/>
          <cell r="O6115" t="str">
            <v/>
          </cell>
          <cell r="P6115">
            <v>0</v>
          </cell>
        </row>
        <row r="6116">
          <cell r="F6116" t="str">
            <v/>
          </cell>
          <cell r="M6116"/>
          <cell r="N6116"/>
          <cell r="O6116" t="str">
            <v/>
          </cell>
          <cell r="P6116">
            <v>0</v>
          </cell>
        </row>
        <row r="6117">
          <cell r="F6117" t="str">
            <v/>
          </cell>
          <cell r="M6117"/>
          <cell r="N6117"/>
          <cell r="O6117" t="str">
            <v/>
          </cell>
          <cell r="P6117">
            <v>0</v>
          </cell>
        </row>
        <row r="6118">
          <cell r="F6118" t="str">
            <v/>
          </cell>
          <cell r="M6118"/>
          <cell r="N6118"/>
          <cell r="O6118" t="str">
            <v/>
          </cell>
          <cell r="P6118">
            <v>0</v>
          </cell>
        </row>
        <row r="6119">
          <cell r="F6119" t="str">
            <v/>
          </cell>
          <cell r="M6119"/>
          <cell r="N6119"/>
          <cell r="O6119" t="str">
            <v/>
          </cell>
          <cell r="P6119">
            <v>0</v>
          </cell>
        </row>
        <row r="6120">
          <cell r="F6120" t="str">
            <v/>
          </cell>
          <cell r="M6120"/>
          <cell r="N6120"/>
          <cell r="O6120" t="str">
            <v/>
          </cell>
          <cell r="P6120">
            <v>0</v>
          </cell>
        </row>
        <row r="6121">
          <cell r="F6121" t="str">
            <v/>
          </cell>
          <cell r="M6121"/>
          <cell r="N6121"/>
          <cell r="O6121" t="str">
            <v/>
          </cell>
          <cell r="P6121">
            <v>0</v>
          </cell>
        </row>
        <row r="6122">
          <cell r="F6122" t="str">
            <v/>
          </cell>
          <cell r="M6122"/>
          <cell r="N6122"/>
          <cell r="O6122" t="str">
            <v/>
          </cell>
          <cell r="P6122">
            <v>0</v>
          </cell>
        </row>
        <row r="6123">
          <cell r="F6123" t="str">
            <v/>
          </cell>
          <cell r="M6123"/>
          <cell r="N6123"/>
          <cell r="O6123" t="str">
            <v/>
          </cell>
          <cell r="P6123">
            <v>0</v>
          </cell>
        </row>
        <row r="6124">
          <cell r="F6124" t="str">
            <v/>
          </cell>
          <cell r="M6124"/>
          <cell r="N6124"/>
          <cell r="O6124" t="str">
            <v/>
          </cell>
          <cell r="P6124">
            <v>0</v>
          </cell>
        </row>
        <row r="6125">
          <cell r="F6125" t="str">
            <v/>
          </cell>
          <cell r="M6125"/>
          <cell r="N6125"/>
          <cell r="O6125" t="str">
            <v/>
          </cell>
          <cell r="P6125">
            <v>0</v>
          </cell>
        </row>
        <row r="6126">
          <cell r="F6126" t="str">
            <v/>
          </cell>
          <cell r="M6126"/>
          <cell r="N6126"/>
          <cell r="O6126" t="str">
            <v/>
          </cell>
          <cell r="P6126">
            <v>0</v>
          </cell>
        </row>
        <row r="6127">
          <cell r="F6127" t="str">
            <v/>
          </cell>
          <cell r="M6127"/>
          <cell r="N6127"/>
          <cell r="O6127" t="str">
            <v/>
          </cell>
          <cell r="P6127">
            <v>0</v>
          </cell>
        </row>
        <row r="6128">
          <cell r="F6128" t="str">
            <v/>
          </cell>
          <cell r="M6128"/>
          <cell r="N6128"/>
          <cell r="O6128" t="str">
            <v/>
          </cell>
          <cell r="P6128">
            <v>0</v>
          </cell>
        </row>
        <row r="6129">
          <cell r="F6129" t="str">
            <v/>
          </cell>
          <cell r="M6129"/>
          <cell r="N6129"/>
          <cell r="O6129" t="str">
            <v/>
          </cell>
          <cell r="P6129">
            <v>0</v>
          </cell>
        </row>
        <row r="6130">
          <cell r="F6130" t="str">
            <v/>
          </cell>
          <cell r="M6130"/>
          <cell r="N6130"/>
          <cell r="O6130" t="str">
            <v/>
          </cell>
          <cell r="P6130">
            <v>0</v>
          </cell>
        </row>
        <row r="6131">
          <cell r="F6131" t="str">
            <v/>
          </cell>
          <cell r="M6131"/>
          <cell r="N6131"/>
          <cell r="O6131" t="str">
            <v/>
          </cell>
          <cell r="P6131">
            <v>0</v>
          </cell>
        </row>
        <row r="6132">
          <cell r="F6132" t="str">
            <v/>
          </cell>
          <cell r="M6132"/>
          <cell r="N6132"/>
          <cell r="O6132" t="str">
            <v/>
          </cell>
          <cell r="P6132">
            <v>0</v>
          </cell>
        </row>
        <row r="6133">
          <cell r="F6133" t="str">
            <v/>
          </cell>
          <cell r="M6133"/>
          <cell r="N6133"/>
          <cell r="O6133" t="str">
            <v/>
          </cell>
          <cell r="P6133">
            <v>0</v>
          </cell>
        </row>
        <row r="6134">
          <cell r="F6134" t="str">
            <v/>
          </cell>
          <cell r="M6134"/>
          <cell r="N6134"/>
          <cell r="O6134" t="str">
            <v/>
          </cell>
          <cell r="P6134">
            <v>0</v>
          </cell>
        </row>
        <row r="6135">
          <cell r="F6135" t="str">
            <v/>
          </cell>
          <cell r="M6135"/>
          <cell r="N6135"/>
          <cell r="O6135" t="str">
            <v/>
          </cell>
          <cell r="P6135">
            <v>0</v>
          </cell>
        </row>
        <row r="6136">
          <cell r="F6136" t="str">
            <v/>
          </cell>
          <cell r="M6136"/>
          <cell r="N6136"/>
          <cell r="O6136" t="str">
            <v/>
          </cell>
          <cell r="P6136">
            <v>0</v>
          </cell>
        </row>
        <row r="6137">
          <cell r="F6137" t="str">
            <v/>
          </cell>
          <cell r="M6137"/>
          <cell r="N6137"/>
          <cell r="O6137" t="str">
            <v/>
          </cell>
          <cell r="P6137">
            <v>0</v>
          </cell>
        </row>
        <row r="6138">
          <cell r="F6138" t="str">
            <v/>
          </cell>
          <cell r="M6138"/>
          <cell r="N6138"/>
          <cell r="O6138" t="str">
            <v/>
          </cell>
          <cell r="P6138">
            <v>0</v>
          </cell>
        </row>
        <row r="6139">
          <cell r="F6139" t="str">
            <v/>
          </cell>
          <cell r="M6139"/>
          <cell r="N6139"/>
          <cell r="O6139" t="str">
            <v/>
          </cell>
          <cell r="P6139">
            <v>0</v>
          </cell>
        </row>
        <row r="6140">
          <cell r="F6140" t="str">
            <v/>
          </cell>
          <cell r="M6140"/>
          <cell r="N6140"/>
          <cell r="O6140" t="str">
            <v/>
          </cell>
          <cell r="P6140">
            <v>0</v>
          </cell>
        </row>
        <row r="6141">
          <cell r="F6141" t="str">
            <v/>
          </cell>
          <cell r="M6141"/>
          <cell r="N6141"/>
          <cell r="O6141" t="str">
            <v/>
          </cell>
          <cell r="P6141">
            <v>0</v>
          </cell>
        </row>
        <row r="6142">
          <cell r="F6142" t="str">
            <v/>
          </cell>
          <cell r="M6142"/>
          <cell r="N6142"/>
          <cell r="O6142" t="str">
            <v/>
          </cell>
          <cell r="P6142">
            <v>0</v>
          </cell>
        </row>
        <row r="6143">
          <cell r="F6143" t="str">
            <v/>
          </cell>
          <cell r="M6143"/>
          <cell r="N6143"/>
          <cell r="O6143" t="str">
            <v/>
          </cell>
          <cell r="P6143">
            <v>0</v>
          </cell>
        </row>
        <row r="6144">
          <cell r="F6144" t="str">
            <v/>
          </cell>
          <cell r="M6144"/>
          <cell r="N6144"/>
          <cell r="O6144" t="str">
            <v/>
          </cell>
          <cell r="P6144">
            <v>0</v>
          </cell>
        </row>
        <row r="6145">
          <cell r="F6145" t="str">
            <v/>
          </cell>
          <cell r="M6145"/>
          <cell r="N6145"/>
          <cell r="O6145" t="str">
            <v/>
          </cell>
          <cell r="P6145">
            <v>0</v>
          </cell>
        </row>
        <row r="6146">
          <cell r="F6146" t="str">
            <v/>
          </cell>
          <cell r="M6146"/>
          <cell r="N6146"/>
          <cell r="O6146" t="str">
            <v/>
          </cell>
          <cell r="P6146">
            <v>0</v>
          </cell>
        </row>
        <row r="6147">
          <cell r="F6147" t="str">
            <v/>
          </cell>
          <cell r="M6147"/>
          <cell r="N6147"/>
          <cell r="O6147" t="str">
            <v/>
          </cell>
          <cell r="P6147">
            <v>0</v>
          </cell>
        </row>
        <row r="6148">
          <cell r="F6148" t="str">
            <v/>
          </cell>
          <cell r="M6148"/>
          <cell r="N6148"/>
          <cell r="O6148" t="str">
            <v/>
          </cell>
          <cell r="P6148">
            <v>0</v>
          </cell>
        </row>
        <row r="6149">
          <cell r="F6149" t="str">
            <v/>
          </cell>
          <cell r="M6149"/>
          <cell r="N6149"/>
          <cell r="O6149" t="str">
            <v/>
          </cell>
          <cell r="P6149">
            <v>0</v>
          </cell>
        </row>
        <row r="6150">
          <cell r="F6150" t="str">
            <v/>
          </cell>
          <cell r="M6150"/>
          <cell r="N6150"/>
          <cell r="O6150" t="str">
            <v/>
          </cell>
          <cell r="P6150">
            <v>0</v>
          </cell>
        </row>
        <row r="6151">
          <cell r="F6151" t="str">
            <v/>
          </cell>
          <cell r="M6151"/>
          <cell r="N6151"/>
          <cell r="O6151" t="str">
            <v/>
          </cell>
          <cell r="P6151">
            <v>0</v>
          </cell>
        </row>
        <row r="6152">
          <cell r="F6152" t="str">
            <v/>
          </cell>
          <cell r="M6152"/>
          <cell r="N6152"/>
          <cell r="O6152" t="str">
            <v/>
          </cell>
          <cell r="P6152">
            <v>0</v>
          </cell>
        </row>
        <row r="6153">
          <cell r="F6153" t="str">
            <v/>
          </cell>
          <cell r="M6153"/>
          <cell r="N6153"/>
          <cell r="O6153" t="str">
            <v/>
          </cell>
          <cell r="P6153">
            <v>0</v>
          </cell>
        </row>
        <row r="6154">
          <cell r="F6154" t="str">
            <v/>
          </cell>
          <cell r="M6154"/>
          <cell r="N6154"/>
          <cell r="O6154" t="str">
            <v/>
          </cell>
          <cell r="P6154">
            <v>0</v>
          </cell>
        </row>
        <row r="6155">
          <cell r="F6155" t="str">
            <v/>
          </cell>
          <cell r="M6155"/>
          <cell r="N6155"/>
          <cell r="O6155" t="str">
            <v/>
          </cell>
          <cell r="P6155">
            <v>0</v>
          </cell>
        </row>
        <row r="6156">
          <cell r="F6156" t="str">
            <v/>
          </cell>
          <cell r="M6156"/>
          <cell r="N6156"/>
          <cell r="O6156" t="str">
            <v/>
          </cell>
          <cell r="P6156">
            <v>0</v>
          </cell>
        </row>
        <row r="6157">
          <cell r="F6157" t="str">
            <v/>
          </cell>
          <cell r="M6157"/>
          <cell r="N6157"/>
          <cell r="O6157" t="str">
            <v/>
          </cell>
          <cell r="P6157">
            <v>0</v>
          </cell>
        </row>
        <row r="6158">
          <cell r="F6158" t="str">
            <v/>
          </cell>
          <cell r="M6158"/>
          <cell r="N6158"/>
          <cell r="O6158" t="str">
            <v/>
          </cell>
          <cell r="P6158">
            <v>0</v>
          </cell>
        </row>
        <row r="6159">
          <cell r="F6159" t="str">
            <v/>
          </cell>
          <cell r="M6159"/>
          <cell r="N6159"/>
          <cell r="O6159" t="str">
            <v/>
          </cell>
          <cell r="P6159">
            <v>0</v>
          </cell>
        </row>
        <row r="6160">
          <cell r="F6160" t="str">
            <v/>
          </cell>
          <cell r="M6160"/>
          <cell r="N6160"/>
          <cell r="O6160" t="str">
            <v/>
          </cell>
          <cell r="P6160">
            <v>0</v>
          </cell>
        </row>
        <row r="6161">
          <cell r="F6161" t="str">
            <v/>
          </cell>
          <cell r="M6161"/>
          <cell r="N6161"/>
          <cell r="O6161" t="str">
            <v/>
          </cell>
          <cell r="P6161">
            <v>0</v>
          </cell>
        </row>
        <row r="6162">
          <cell r="F6162" t="str">
            <v/>
          </cell>
          <cell r="M6162"/>
          <cell r="N6162"/>
          <cell r="O6162" t="str">
            <v/>
          </cell>
          <cell r="P6162">
            <v>0</v>
          </cell>
        </row>
        <row r="6163">
          <cell r="F6163" t="str">
            <v/>
          </cell>
          <cell r="M6163"/>
          <cell r="N6163"/>
          <cell r="O6163" t="str">
            <v/>
          </cell>
          <cell r="P6163">
            <v>0</v>
          </cell>
        </row>
        <row r="6164">
          <cell r="F6164" t="str">
            <v/>
          </cell>
          <cell r="M6164"/>
          <cell r="N6164"/>
          <cell r="O6164" t="str">
            <v/>
          </cell>
          <cell r="P6164">
            <v>0</v>
          </cell>
        </row>
        <row r="6165">
          <cell r="F6165" t="str">
            <v/>
          </cell>
          <cell r="M6165"/>
          <cell r="N6165"/>
          <cell r="O6165" t="str">
            <v/>
          </cell>
          <cell r="P6165">
            <v>0</v>
          </cell>
        </row>
        <row r="6166">
          <cell r="F6166" t="str">
            <v/>
          </cell>
          <cell r="M6166"/>
          <cell r="N6166"/>
          <cell r="O6166" t="str">
            <v/>
          </cell>
          <cell r="P6166">
            <v>0</v>
          </cell>
        </row>
        <row r="6167">
          <cell r="F6167" t="str">
            <v/>
          </cell>
          <cell r="M6167"/>
          <cell r="N6167"/>
          <cell r="O6167" t="str">
            <v/>
          </cell>
          <cell r="P6167">
            <v>0</v>
          </cell>
        </row>
        <row r="6168">
          <cell r="F6168" t="str">
            <v/>
          </cell>
          <cell r="M6168"/>
          <cell r="N6168"/>
          <cell r="O6168" t="str">
            <v/>
          </cell>
          <cell r="P6168">
            <v>0</v>
          </cell>
        </row>
        <row r="6169">
          <cell r="F6169" t="str">
            <v/>
          </cell>
          <cell r="M6169"/>
          <cell r="N6169"/>
          <cell r="O6169" t="str">
            <v/>
          </cell>
          <cell r="P6169">
            <v>0</v>
          </cell>
        </row>
        <row r="6170">
          <cell r="F6170" t="str">
            <v/>
          </cell>
          <cell r="M6170"/>
          <cell r="N6170"/>
          <cell r="O6170" t="str">
            <v/>
          </cell>
          <cell r="P6170">
            <v>0</v>
          </cell>
        </row>
        <row r="6171">
          <cell r="F6171" t="str">
            <v/>
          </cell>
          <cell r="M6171"/>
          <cell r="N6171"/>
          <cell r="O6171" t="str">
            <v/>
          </cell>
          <cell r="P6171">
            <v>0</v>
          </cell>
        </row>
        <row r="6172">
          <cell r="F6172" t="str">
            <v/>
          </cell>
          <cell r="M6172"/>
          <cell r="N6172"/>
          <cell r="O6172" t="str">
            <v/>
          </cell>
          <cell r="P6172">
            <v>0</v>
          </cell>
        </row>
        <row r="6173">
          <cell r="F6173" t="str">
            <v/>
          </cell>
          <cell r="M6173"/>
          <cell r="N6173"/>
          <cell r="O6173" t="str">
            <v/>
          </cell>
          <cell r="P6173">
            <v>0</v>
          </cell>
        </row>
        <row r="6174">
          <cell r="F6174" t="str">
            <v/>
          </cell>
          <cell r="M6174"/>
          <cell r="N6174"/>
          <cell r="O6174" t="str">
            <v/>
          </cell>
          <cell r="P6174">
            <v>0</v>
          </cell>
        </row>
        <row r="6175">
          <cell r="F6175" t="str">
            <v/>
          </cell>
          <cell r="M6175"/>
          <cell r="N6175"/>
          <cell r="O6175" t="str">
            <v/>
          </cell>
          <cell r="P6175">
            <v>0</v>
          </cell>
        </row>
        <row r="6176">
          <cell r="F6176" t="str">
            <v/>
          </cell>
          <cell r="M6176"/>
          <cell r="N6176"/>
          <cell r="O6176" t="str">
            <v/>
          </cell>
          <cell r="P6176">
            <v>0</v>
          </cell>
        </row>
        <row r="6177">
          <cell r="F6177" t="str">
            <v/>
          </cell>
          <cell r="M6177"/>
          <cell r="N6177"/>
          <cell r="O6177" t="str">
            <v/>
          </cell>
          <cell r="P6177">
            <v>0</v>
          </cell>
        </row>
        <row r="6178">
          <cell r="F6178" t="str">
            <v/>
          </cell>
          <cell r="M6178"/>
          <cell r="N6178"/>
          <cell r="O6178" t="str">
            <v/>
          </cell>
          <cell r="P6178">
            <v>0</v>
          </cell>
        </row>
        <row r="6179">
          <cell r="F6179" t="str">
            <v/>
          </cell>
          <cell r="M6179"/>
          <cell r="N6179"/>
          <cell r="O6179" t="str">
            <v/>
          </cell>
          <cell r="P6179">
            <v>0</v>
          </cell>
        </row>
        <row r="6180">
          <cell r="F6180" t="str">
            <v/>
          </cell>
          <cell r="M6180"/>
          <cell r="N6180"/>
          <cell r="O6180" t="str">
            <v/>
          </cell>
          <cell r="P6180">
            <v>0</v>
          </cell>
        </row>
        <row r="6181">
          <cell r="F6181" t="str">
            <v/>
          </cell>
          <cell r="M6181"/>
          <cell r="N6181"/>
          <cell r="O6181" t="str">
            <v/>
          </cell>
          <cell r="P6181">
            <v>0</v>
          </cell>
        </row>
        <row r="6182">
          <cell r="F6182" t="str">
            <v/>
          </cell>
          <cell r="M6182"/>
          <cell r="N6182"/>
          <cell r="O6182" t="str">
            <v/>
          </cell>
          <cell r="P6182">
            <v>0</v>
          </cell>
        </row>
        <row r="6183">
          <cell r="F6183" t="str">
            <v/>
          </cell>
          <cell r="M6183"/>
          <cell r="N6183"/>
          <cell r="O6183" t="str">
            <v/>
          </cell>
          <cell r="P6183">
            <v>0</v>
          </cell>
        </row>
        <row r="6184">
          <cell r="F6184" t="str">
            <v/>
          </cell>
          <cell r="M6184"/>
          <cell r="N6184"/>
          <cell r="O6184" t="str">
            <v/>
          </cell>
          <cell r="P6184">
            <v>0</v>
          </cell>
        </row>
        <row r="6185">
          <cell r="F6185" t="str">
            <v/>
          </cell>
          <cell r="M6185"/>
          <cell r="N6185"/>
          <cell r="O6185" t="str">
            <v/>
          </cell>
          <cell r="P6185">
            <v>0</v>
          </cell>
        </row>
        <row r="6186">
          <cell r="F6186" t="str">
            <v/>
          </cell>
          <cell r="M6186"/>
          <cell r="N6186"/>
          <cell r="O6186" t="str">
            <v/>
          </cell>
          <cell r="P6186">
            <v>0</v>
          </cell>
        </row>
        <row r="6187">
          <cell r="F6187" t="str">
            <v/>
          </cell>
          <cell r="M6187"/>
          <cell r="N6187"/>
          <cell r="O6187" t="str">
            <v/>
          </cell>
          <cell r="P6187">
            <v>0</v>
          </cell>
        </row>
        <row r="6188">
          <cell r="F6188" t="str">
            <v/>
          </cell>
          <cell r="M6188"/>
          <cell r="N6188"/>
          <cell r="O6188" t="str">
            <v/>
          </cell>
          <cell r="P6188">
            <v>0</v>
          </cell>
        </row>
        <row r="6189">
          <cell r="F6189" t="str">
            <v/>
          </cell>
          <cell r="M6189"/>
          <cell r="N6189"/>
          <cell r="O6189" t="str">
            <v/>
          </cell>
          <cell r="P6189">
            <v>0</v>
          </cell>
        </row>
        <row r="6190">
          <cell r="F6190" t="str">
            <v/>
          </cell>
          <cell r="M6190"/>
          <cell r="N6190"/>
          <cell r="O6190" t="str">
            <v/>
          </cell>
          <cell r="P6190">
            <v>0</v>
          </cell>
        </row>
        <row r="6191">
          <cell r="F6191" t="str">
            <v/>
          </cell>
          <cell r="M6191"/>
          <cell r="N6191"/>
          <cell r="O6191" t="str">
            <v/>
          </cell>
          <cell r="P6191">
            <v>0</v>
          </cell>
        </row>
        <row r="6192">
          <cell r="F6192" t="str">
            <v/>
          </cell>
          <cell r="M6192"/>
          <cell r="N6192"/>
          <cell r="O6192" t="str">
            <v/>
          </cell>
          <cell r="P6192">
            <v>0</v>
          </cell>
        </row>
        <row r="6193">
          <cell r="F6193" t="str">
            <v/>
          </cell>
          <cell r="M6193"/>
          <cell r="N6193"/>
          <cell r="O6193" t="str">
            <v/>
          </cell>
          <cell r="P6193">
            <v>0</v>
          </cell>
        </row>
        <row r="6194">
          <cell r="F6194" t="str">
            <v/>
          </cell>
          <cell r="M6194"/>
          <cell r="N6194"/>
          <cell r="O6194" t="str">
            <v/>
          </cell>
          <cell r="P6194">
            <v>0</v>
          </cell>
        </row>
        <row r="6195">
          <cell r="F6195" t="str">
            <v/>
          </cell>
          <cell r="M6195"/>
          <cell r="N6195"/>
          <cell r="O6195" t="str">
            <v/>
          </cell>
          <cell r="P6195">
            <v>0</v>
          </cell>
        </row>
        <row r="6196">
          <cell r="F6196" t="str">
            <v/>
          </cell>
          <cell r="M6196"/>
          <cell r="N6196"/>
          <cell r="O6196" t="str">
            <v/>
          </cell>
          <cell r="P6196">
            <v>0</v>
          </cell>
        </row>
        <row r="6197">
          <cell r="F6197" t="str">
            <v/>
          </cell>
          <cell r="M6197"/>
          <cell r="N6197"/>
          <cell r="O6197" t="str">
            <v/>
          </cell>
          <cell r="P6197">
            <v>0</v>
          </cell>
        </row>
        <row r="6198">
          <cell r="F6198" t="str">
            <v/>
          </cell>
          <cell r="M6198"/>
          <cell r="N6198"/>
          <cell r="O6198" t="str">
            <v/>
          </cell>
          <cell r="P6198">
            <v>0</v>
          </cell>
        </row>
        <row r="6199">
          <cell r="F6199" t="str">
            <v/>
          </cell>
          <cell r="M6199"/>
          <cell r="N6199"/>
          <cell r="O6199" t="str">
            <v/>
          </cell>
          <cell r="P6199">
            <v>0</v>
          </cell>
        </row>
        <row r="6200">
          <cell r="F6200" t="str">
            <v/>
          </cell>
          <cell r="M6200"/>
          <cell r="N6200"/>
          <cell r="O6200" t="str">
            <v/>
          </cell>
          <cell r="P6200">
            <v>0</v>
          </cell>
        </row>
        <row r="6201">
          <cell r="F6201" t="str">
            <v/>
          </cell>
          <cell r="M6201"/>
          <cell r="N6201"/>
          <cell r="O6201" t="str">
            <v/>
          </cell>
          <cell r="P6201">
            <v>0</v>
          </cell>
        </row>
        <row r="6202">
          <cell r="F6202" t="str">
            <v/>
          </cell>
          <cell r="M6202"/>
          <cell r="N6202"/>
          <cell r="O6202" t="str">
            <v/>
          </cell>
          <cell r="P6202">
            <v>0</v>
          </cell>
        </row>
        <row r="6203">
          <cell r="F6203" t="str">
            <v/>
          </cell>
          <cell r="M6203"/>
          <cell r="N6203"/>
          <cell r="O6203" t="str">
            <v/>
          </cell>
          <cell r="P6203">
            <v>0</v>
          </cell>
        </row>
        <row r="6204">
          <cell r="F6204" t="str">
            <v/>
          </cell>
          <cell r="M6204"/>
          <cell r="N6204"/>
          <cell r="O6204" t="str">
            <v/>
          </cell>
          <cell r="P6204">
            <v>0</v>
          </cell>
        </row>
        <row r="6205">
          <cell r="F6205" t="str">
            <v/>
          </cell>
          <cell r="M6205"/>
          <cell r="N6205"/>
          <cell r="O6205" t="str">
            <v/>
          </cell>
          <cell r="P6205">
            <v>0</v>
          </cell>
        </row>
        <row r="6206">
          <cell r="F6206" t="str">
            <v/>
          </cell>
          <cell r="M6206"/>
          <cell r="N6206"/>
          <cell r="O6206" t="str">
            <v/>
          </cell>
          <cell r="P6206">
            <v>0</v>
          </cell>
        </row>
        <row r="6207">
          <cell r="F6207" t="str">
            <v/>
          </cell>
          <cell r="M6207"/>
          <cell r="N6207"/>
          <cell r="O6207" t="str">
            <v/>
          </cell>
          <cell r="P6207">
            <v>0</v>
          </cell>
        </row>
        <row r="6208">
          <cell r="F6208" t="str">
            <v/>
          </cell>
          <cell r="M6208"/>
          <cell r="N6208"/>
          <cell r="O6208" t="str">
            <v/>
          </cell>
          <cell r="P6208">
            <v>0</v>
          </cell>
        </row>
        <row r="6209">
          <cell r="F6209" t="str">
            <v/>
          </cell>
          <cell r="M6209"/>
          <cell r="N6209"/>
          <cell r="O6209" t="str">
            <v/>
          </cell>
          <cell r="P6209">
            <v>0</v>
          </cell>
        </row>
        <row r="6210">
          <cell r="F6210" t="str">
            <v/>
          </cell>
          <cell r="M6210"/>
          <cell r="N6210"/>
          <cell r="O6210" t="str">
            <v/>
          </cell>
          <cell r="P6210">
            <v>0</v>
          </cell>
        </row>
        <row r="6211">
          <cell r="F6211" t="str">
            <v/>
          </cell>
          <cell r="M6211"/>
          <cell r="N6211"/>
          <cell r="O6211" t="str">
            <v/>
          </cell>
          <cell r="P6211">
            <v>0</v>
          </cell>
        </row>
        <row r="6212">
          <cell r="F6212" t="str">
            <v/>
          </cell>
          <cell r="M6212"/>
          <cell r="N6212"/>
          <cell r="O6212" t="str">
            <v/>
          </cell>
          <cell r="P6212">
            <v>0</v>
          </cell>
        </row>
        <row r="6213">
          <cell r="F6213" t="str">
            <v/>
          </cell>
          <cell r="M6213"/>
          <cell r="N6213"/>
          <cell r="O6213" t="str">
            <v/>
          </cell>
          <cell r="P6213">
            <v>0</v>
          </cell>
        </row>
        <row r="6214">
          <cell r="F6214" t="str">
            <v/>
          </cell>
          <cell r="M6214"/>
          <cell r="N6214"/>
          <cell r="O6214" t="str">
            <v/>
          </cell>
          <cell r="P6214">
            <v>0</v>
          </cell>
        </row>
        <row r="6215">
          <cell r="F6215" t="str">
            <v/>
          </cell>
          <cell r="M6215"/>
          <cell r="N6215"/>
          <cell r="O6215" t="str">
            <v/>
          </cell>
          <cell r="P6215">
            <v>0</v>
          </cell>
        </row>
        <row r="6216">
          <cell r="F6216" t="str">
            <v/>
          </cell>
          <cell r="M6216"/>
          <cell r="N6216"/>
          <cell r="O6216" t="str">
            <v/>
          </cell>
          <cell r="P6216">
            <v>0</v>
          </cell>
        </row>
        <row r="6217">
          <cell r="F6217" t="str">
            <v/>
          </cell>
          <cell r="M6217"/>
          <cell r="N6217"/>
          <cell r="O6217" t="str">
            <v/>
          </cell>
          <cell r="P6217">
            <v>0</v>
          </cell>
        </row>
        <row r="6218">
          <cell r="F6218" t="str">
            <v/>
          </cell>
          <cell r="M6218"/>
          <cell r="N6218"/>
          <cell r="O6218" t="str">
            <v/>
          </cell>
          <cell r="P6218">
            <v>0</v>
          </cell>
        </row>
        <row r="6219">
          <cell r="F6219" t="str">
            <v/>
          </cell>
          <cell r="M6219"/>
          <cell r="N6219"/>
          <cell r="O6219" t="str">
            <v/>
          </cell>
          <cell r="P6219">
            <v>0</v>
          </cell>
        </row>
        <row r="6220">
          <cell r="F6220" t="str">
            <v/>
          </cell>
          <cell r="M6220"/>
          <cell r="N6220"/>
          <cell r="O6220" t="str">
            <v/>
          </cell>
          <cell r="P6220">
            <v>0</v>
          </cell>
        </row>
        <row r="6221">
          <cell r="F6221" t="str">
            <v/>
          </cell>
          <cell r="M6221"/>
          <cell r="N6221"/>
          <cell r="O6221" t="str">
            <v/>
          </cell>
          <cell r="P6221">
            <v>0</v>
          </cell>
        </row>
        <row r="6222">
          <cell r="F6222" t="str">
            <v/>
          </cell>
          <cell r="M6222"/>
          <cell r="N6222"/>
          <cell r="O6222" t="str">
            <v/>
          </cell>
          <cell r="P6222">
            <v>0</v>
          </cell>
        </row>
        <row r="6223">
          <cell r="F6223" t="str">
            <v/>
          </cell>
          <cell r="M6223"/>
          <cell r="N6223"/>
          <cell r="O6223" t="str">
            <v/>
          </cell>
          <cell r="P6223">
            <v>0</v>
          </cell>
        </row>
        <row r="6224">
          <cell r="F6224" t="str">
            <v/>
          </cell>
          <cell r="M6224"/>
          <cell r="N6224"/>
          <cell r="O6224" t="str">
            <v/>
          </cell>
          <cell r="P6224">
            <v>0</v>
          </cell>
        </row>
        <row r="6225">
          <cell r="F6225" t="str">
            <v/>
          </cell>
          <cell r="M6225"/>
          <cell r="N6225"/>
          <cell r="O6225" t="str">
            <v/>
          </cell>
          <cell r="P6225">
            <v>0</v>
          </cell>
        </row>
        <row r="6226">
          <cell r="F6226" t="str">
            <v/>
          </cell>
          <cell r="M6226"/>
          <cell r="N6226"/>
          <cell r="O6226" t="str">
            <v/>
          </cell>
          <cell r="P6226">
            <v>0</v>
          </cell>
        </row>
        <row r="6227">
          <cell r="F6227" t="str">
            <v/>
          </cell>
          <cell r="M6227"/>
          <cell r="N6227"/>
          <cell r="O6227" t="str">
            <v/>
          </cell>
          <cell r="P6227">
            <v>0</v>
          </cell>
        </row>
        <row r="6228">
          <cell r="F6228" t="str">
            <v/>
          </cell>
          <cell r="M6228"/>
          <cell r="N6228"/>
          <cell r="O6228" t="str">
            <v/>
          </cell>
          <cell r="P6228">
            <v>0</v>
          </cell>
        </row>
        <row r="6229">
          <cell r="F6229" t="str">
            <v/>
          </cell>
          <cell r="M6229"/>
          <cell r="N6229"/>
          <cell r="O6229" t="str">
            <v/>
          </cell>
          <cell r="P6229">
            <v>0</v>
          </cell>
        </row>
        <row r="6230">
          <cell r="F6230" t="str">
            <v/>
          </cell>
          <cell r="M6230"/>
          <cell r="N6230"/>
          <cell r="O6230" t="str">
            <v/>
          </cell>
          <cell r="P6230">
            <v>0</v>
          </cell>
        </row>
        <row r="6231">
          <cell r="F6231" t="str">
            <v/>
          </cell>
          <cell r="M6231"/>
          <cell r="N6231"/>
          <cell r="O6231" t="str">
            <v/>
          </cell>
          <cell r="P6231">
            <v>0</v>
          </cell>
        </row>
        <row r="6232">
          <cell r="F6232" t="str">
            <v/>
          </cell>
          <cell r="M6232"/>
          <cell r="N6232"/>
          <cell r="O6232" t="str">
            <v/>
          </cell>
          <cell r="P6232">
            <v>0</v>
          </cell>
        </row>
        <row r="6233">
          <cell r="F6233" t="str">
            <v/>
          </cell>
          <cell r="M6233"/>
          <cell r="N6233"/>
          <cell r="O6233" t="str">
            <v/>
          </cell>
          <cell r="P6233">
            <v>0</v>
          </cell>
        </row>
        <row r="6234">
          <cell r="F6234" t="str">
            <v/>
          </cell>
          <cell r="M6234"/>
          <cell r="N6234"/>
          <cell r="O6234" t="str">
            <v/>
          </cell>
          <cell r="P6234">
            <v>0</v>
          </cell>
        </row>
        <row r="6235">
          <cell r="F6235" t="str">
            <v/>
          </cell>
          <cell r="M6235"/>
          <cell r="N6235"/>
          <cell r="O6235" t="str">
            <v/>
          </cell>
          <cell r="P6235">
            <v>0</v>
          </cell>
        </row>
        <row r="6236">
          <cell r="F6236" t="str">
            <v/>
          </cell>
          <cell r="M6236"/>
          <cell r="N6236"/>
          <cell r="O6236" t="str">
            <v/>
          </cell>
          <cell r="P6236">
            <v>0</v>
          </cell>
        </row>
        <row r="6237">
          <cell r="F6237" t="str">
            <v/>
          </cell>
          <cell r="M6237"/>
          <cell r="N6237"/>
          <cell r="O6237" t="str">
            <v/>
          </cell>
          <cell r="P6237">
            <v>0</v>
          </cell>
        </row>
        <row r="6238">
          <cell r="F6238" t="str">
            <v/>
          </cell>
          <cell r="M6238"/>
          <cell r="N6238"/>
          <cell r="O6238" t="str">
            <v/>
          </cell>
          <cell r="P6238">
            <v>0</v>
          </cell>
        </row>
        <row r="6239">
          <cell r="F6239" t="str">
            <v/>
          </cell>
          <cell r="M6239"/>
          <cell r="N6239"/>
          <cell r="O6239" t="str">
            <v/>
          </cell>
          <cell r="P6239">
            <v>0</v>
          </cell>
        </row>
        <row r="6240">
          <cell r="F6240" t="str">
            <v/>
          </cell>
          <cell r="M6240"/>
          <cell r="N6240"/>
          <cell r="O6240" t="str">
            <v/>
          </cell>
          <cell r="P6240">
            <v>0</v>
          </cell>
        </row>
        <row r="6241">
          <cell r="F6241" t="str">
            <v/>
          </cell>
          <cell r="M6241"/>
          <cell r="N6241"/>
          <cell r="O6241" t="str">
            <v/>
          </cell>
          <cell r="P6241">
            <v>0</v>
          </cell>
        </row>
        <row r="6242">
          <cell r="F6242" t="str">
            <v/>
          </cell>
          <cell r="M6242"/>
          <cell r="N6242"/>
          <cell r="O6242" t="str">
            <v/>
          </cell>
          <cell r="P6242">
            <v>0</v>
          </cell>
        </row>
        <row r="6243">
          <cell r="F6243" t="str">
            <v/>
          </cell>
          <cell r="M6243"/>
          <cell r="N6243"/>
          <cell r="O6243" t="str">
            <v/>
          </cell>
          <cell r="P6243">
            <v>0</v>
          </cell>
        </row>
        <row r="6244">
          <cell r="F6244" t="str">
            <v/>
          </cell>
          <cell r="M6244"/>
          <cell r="N6244"/>
          <cell r="O6244" t="str">
            <v/>
          </cell>
          <cell r="P6244">
            <v>0</v>
          </cell>
        </row>
        <row r="6245">
          <cell r="F6245" t="str">
            <v/>
          </cell>
          <cell r="M6245"/>
          <cell r="N6245"/>
          <cell r="O6245" t="str">
            <v/>
          </cell>
          <cell r="P6245">
            <v>0</v>
          </cell>
        </row>
        <row r="6246">
          <cell r="F6246" t="str">
            <v/>
          </cell>
          <cell r="M6246"/>
          <cell r="N6246"/>
          <cell r="O6246" t="str">
            <v/>
          </cell>
          <cell r="P6246">
            <v>0</v>
          </cell>
        </row>
        <row r="6247">
          <cell r="F6247" t="str">
            <v/>
          </cell>
          <cell r="M6247"/>
          <cell r="N6247"/>
          <cell r="O6247" t="str">
            <v/>
          </cell>
          <cell r="P6247">
            <v>0</v>
          </cell>
        </row>
        <row r="6248">
          <cell r="F6248" t="str">
            <v/>
          </cell>
          <cell r="M6248"/>
          <cell r="N6248"/>
          <cell r="O6248" t="str">
            <v/>
          </cell>
          <cell r="P6248">
            <v>0</v>
          </cell>
        </row>
        <row r="6249">
          <cell r="F6249" t="str">
            <v/>
          </cell>
          <cell r="M6249"/>
          <cell r="N6249"/>
          <cell r="O6249" t="str">
            <v/>
          </cell>
          <cell r="P6249">
            <v>0</v>
          </cell>
        </row>
        <row r="6250">
          <cell r="F6250" t="str">
            <v/>
          </cell>
          <cell r="M6250"/>
          <cell r="N6250"/>
          <cell r="O6250" t="str">
            <v/>
          </cell>
          <cell r="P6250">
            <v>0</v>
          </cell>
        </row>
        <row r="6251">
          <cell r="F6251" t="str">
            <v/>
          </cell>
          <cell r="M6251"/>
          <cell r="N6251"/>
          <cell r="O6251" t="str">
            <v/>
          </cell>
          <cell r="P6251">
            <v>0</v>
          </cell>
        </row>
        <row r="6252">
          <cell r="F6252" t="str">
            <v/>
          </cell>
          <cell r="M6252"/>
          <cell r="N6252"/>
          <cell r="O6252" t="str">
            <v/>
          </cell>
          <cell r="P6252">
            <v>0</v>
          </cell>
        </row>
        <row r="6253">
          <cell r="F6253" t="str">
            <v/>
          </cell>
          <cell r="M6253"/>
          <cell r="N6253"/>
          <cell r="O6253" t="str">
            <v/>
          </cell>
          <cell r="P6253">
            <v>0</v>
          </cell>
        </row>
        <row r="6254">
          <cell r="F6254" t="str">
            <v/>
          </cell>
          <cell r="M6254"/>
          <cell r="N6254"/>
          <cell r="O6254" t="str">
            <v/>
          </cell>
          <cell r="P6254">
            <v>0</v>
          </cell>
        </row>
        <row r="6255">
          <cell r="F6255" t="str">
            <v/>
          </cell>
          <cell r="M6255"/>
          <cell r="N6255"/>
          <cell r="O6255" t="str">
            <v/>
          </cell>
          <cell r="P6255">
            <v>0</v>
          </cell>
        </row>
        <row r="6256">
          <cell r="F6256" t="str">
            <v/>
          </cell>
          <cell r="M6256"/>
          <cell r="N6256"/>
          <cell r="O6256" t="str">
            <v/>
          </cell>
          <cell r="P6256">
            <v>0</v>
          </cell>
        </row>
        <row r="6257">
          <cell r="F6257" t="str">
            <v/>
          </cell>
          <cell r="M6257"/>
          <cell r="N6257"/>
          <cell r="O6257" t="str">
            <v/>
          </cell>
          <cell r="P6257">
            <v>0</v>
          </cell>
        </row>
        <row r="6258">
          <cell r="F6258" t="str">
            <v/>
          </cell>
          <cell r="M6258"/>
          <cell r="N6258"/>
          <cell r="O6258" t="str">
            <v/>
          </cell>
          <cell r="P6258">
            <v>0</v>
          </cell>
        </row>
        <row r="6259">
          <cell r="F6259" t="str">
            <v/>
          </cell>
          <cell r="M6259"/>
          <cell r="N6259"/>
          <cell r="O6259" t="str">
            <v/>
          </cell>
          <cell r="P6259">
            <v>0</v>
          </cell>
        </row>
        <row r="6260">
          <cell r="F6260" t="str">
            <v/>
          </cell>
          <cell r="M6260"/>
          <cell r="N6260"/>
          <cell r="O6260" t="str">
            <v/>
          </cell>
          <cell r="P6260">
            <v>0</v>
          </cell>
        </row>
        <row r="6261">
          <cell r="F6261" t="str">
            <v/>
          </cell>
          <cell r="M6261"/>
          <cell r="N6261"/>
          <cell r="O6261" t="str">
            <v/>
          </cell>
          <cell r="P6261">
            <v>0</v>
          </cell>
        </row>
        <row r="6262">
          <cell r="F6262" t="str">
            <v/>
          </cell>
          <cell r="M6262"/>
          <cell r="N6262"/>
          <cell r="O6262" t="str">
            <v/>
          </cell>
          <cell r="P6262">
            <v>0</v>
          </cell>
        </row>
        <row r="6263">
          <cell r="F6263" t="str">
            <v/>
          </cell>
          <cell r="M6263"/>
          <cell r="N6263"/>
          <cell r="O6263" t="str">
            <v/>
          </cell>
          <cell r="P6263">
            <v>0</v>
          </cell>
        </row>
        <row r="6264">
          <cell r="F6264" t="str">
            <v/>
          </cell>
          <cell r="M6264"/>
          <cell r="N6264"/>
          <cell r="O6264" t="str">
            <v/>
          </cell>
          <cell r="P6264">
            <v>0</v>
          </cell>
        </row>
        <row r="6265">
          <cell r="F6265" t="str">
            <v/>
          </cell>
          <cell r="M6265"/>
          <cell r="N6265"/>
          <cell r="O6265" t="str">
            <v/>
          </cell>
          <cell r="P6265">
            <v>0</v>
          </cell>
        </row>
        <row r="6266">
          <cell r="F6266" t="str">
            <v/>
          </cell>
          <cell r="M6266"/>
          <cell r="N6266"/>
          <cell r="O6266" t="str">
            <v/>
          </cell>
          <cell r="P6266">
            <v>0</v>
          </cell>
        </row>
        <row r="6267">
          <cell r="F6267" t="str">
            <v/>
          </cell>
          <cell r="M6267"/>
          <cell r="N6267"/>
          <cell r="O6267" t="str">
            <v/>
          </cell>
          <cell r="P6267">
            <v>0</v>
          </cell>
        </row>
        <row r="6268">
          <cell r="F6268" t="str">
            <v/>
          </cell>
          <cell r="M6268"/>
          <cell r="N6268"/>
          <cell r="O6268" t="str">
            <v/>
          </cell>
          <cell r="P6268">
            <v>0</v>
          </cell>
        </row>
        <row r="6269">
          <cell r="F6269" t="str">
            <v/>
          </cell>
          <cell r="M6269"/>
          <cell r="N6269"/>
          <cell r="O6269" t="str">
            <v/>
          </cell>
          <cell r="P6269">
            <v>0</v>
          </cell>
        </row>
        <row r="6270">
          <cell r="F6270" t="str">
            <v/>
          </cell>
          <cell r="M6270"/>
          <cell r="N6270"/>
          <cell r="O6270" t="str">
            <v/>
          </cell>
          <cell r="P6270">
            <v>0</v>
          </cell>
        </row>
        <row r="6271">
          <cell r="F6271" t="str">
            <v/>
          </cell>
          <cell r="M6271"/>
          <cell r="N6271"/>
          <cell r="O6271" t="str">
            <v/>
          </cell>
          <cell r="P6271">
            <v>0</v>
          </cell>
        </row>
        <row r="6272">
          <cell r="F6272" t="str">
            <v/>
          </cell>
          <cell r="M6272"/>
          <cell r="N6272"/>
          <cell r="O6272" t="str">
            <v/>
          </cell>
          <cell r="P6272">
            <v>0</v>
          </cell>
        </row>
        <row r="6273">
          <cell r="F6273" t="str">
            <v/>
          </cell>
          <cell r="M6273"/>
          <cell r="N6273"/>
          <cell r="O6273" t="str">
            <v/>
          </cell>
          <cell r="P6273">
            <v>0</v>
          </cell>
        </row>
        <row r="6274">
          <cell r="F6274" t="str">
            <v/>
          </cell>
          <cell r="M6274"/>
          <cell r="N6274"/>
          <cell r="O6274" t="str">
            <v/>
          </cell>
          <cell r="P6274">
            <v>0</v>
          </cell>
        </row>
        <row r="6275">
          <cell r="F6275" t="str">
            <v/>
          </cell>
          <cell r="M6275"/>
          <cell r="N6275"/>
          <cell r="O6275" t="str">
            <v/>
          </cell>
          <cell r="P6275">
            <v>0</v>
          </cell>
        </row>
        <row r="6276">
          <cell r="F6276" t="str">
            <v/>
          </cell>
          <cell r="M6276"/>
          <cell r="N6276"/>
          <cell r="O6276" t="str">
            <v/>
          </cell>
          <cell r="P6276">
            <v>0</v>
          </cell>
        </row>
        <row r="6277">
          <cell r="F6277" t="str">
            <v/>
          </cell>
          <cell r="M6277"/>
          <cell r="N6277"/>
          <cell r="O6277" t="str">
            <v/>
          </cell>
          <cell r="P6277">
            <v>0</v>
          </cell>
        </row>
        <row r="6278">
          <cell r="F6278" t="str">
            <v/>
          </cell>
          <cell r="M6278"/>
          <cell r="N6278"/>
          <cell r="O6278" t="str">
            <v/>
          </cell>
          <cell r="P6278">
            <v>0</v>
          </cell>
        </row>
        <row r="6279">
          <cell r="F6279" t="str">
            <v/>
          </cell>
          <cell r="M6279"/>
          <cell r="N6279"/>
          <cell r="O6279" t="str">
            <v/>
          </cell>
          <cell r="P6279">
            <v>0</v>
          </cell>
        </row>
        <row r="6280">
          <cell r="F6280" t="str">
            <v/>
          </cell>
          <cell r="M6280"/>
          <cell r="N6280"/>
          <cell r="O6280" t="str">
            <v/>
          </cell>
          <cell r="P6280">
            <v>0</v>
          </cell>
        </row>
        <row r="6281">
          <cell r="F6281" t="str">
            <v/>
          </cell>
          <cell r="M6281"/>
          <cell r="N6281"/>
          <cell r="O6281" t="str">
            <v/>
          </cell>
          <cell r="P6281">
            <v>0</v>
          </cell>
        </row>
        <row r="6282">
          <cell r="F6282" t="str">
            <v/>
          </cell>
          <cell r="M6282"/>
          <cell r="N6282"/>
          <cell r="O6282" t="str">
            <v/>
          </cell>
          <cell r="P6282">
            <v>0</v>
          </cell>
        </row>
        <row r="6283">
          <cell r="F6283" t="str">
            <v/>
          </cell>
          <cell r="M6283"/>
          <cell r="N6283"/>
          <cell r="O6283" t="str">
            <v/>
          </cell>
          <cell r="P6283">
            <v>0</v>
          </cell>
        </row>
        <row r="6284">
          <cell r="F6284" t="str">
            <v/>
          </cell>
          <cell r="M6284"/>
          <cell r="N6284"/>
          <cell r="O6284" t="str">
            <v/>
          </cell>
          <cell r="P6284">
            <v>0</v>
          </cell>
        </row>
        <row r="6285">
          <cell r="F6285" t="str">
            <v/>
          </cell>
          <cell r="M6285"/>
          <cell r="N6285"/>
          <cell r="O6285" t="str">
            <v/>
          </cell>
          <cell r="P6285">
            <v>0</v>
          </cell>
        </row>
        <row r="6286">
          <cell r="F6286" t="str">
            <v/>
          </cell>
          <cell r="M6286"/>
          <cell r="N6286"/>
          <cell r="O6286" t="str">
            <v/>
          </cell>
          <cell r="P6286">
            <v>0</v>
          </cell>
        </row>
        <row r="6287">
          <cell r="F6287" t="str">
            <v/>
          </cell>
          <cell r="M6287"/>
          <cell r="N6287"/>
          <cell r="O6287" t="str">
            <v/>
          </cell>
          <cell r="P6287">
            <v>0</v>
          </cell>
        </row>
        <row r="6288">
          <cell r="F6288" t="str">
            <v/>
          </cell>
          <cell r="M6288"/>
          <cell r="N6288"/>
          <cell r="O6288" t="str">
            <v/>
          </cell>
          <cell r="P6288">
            <v>0</v>
          </cell>
        </row>
        <row r="6289">
          <cell r="F6289" t="str">
            <v/>
          </cell>
          <cell r="M6289"/>
          <cell r="N6289"/>
          <cell r="O6289" t="str">
            <v/>
          </cell>
          <cell r="P6289">
            <v>0</v>
          </cell>
        </row>
        <row r="6290">
          <cell r="F6290" t="str">
            <v/>
          </cell>
          <cell r="M6290"/>
          <cell r="N6290"/>
          <cell r="O6290" t="str">
            <v/>
          </cell>
          <cell r="P6290">
            <v>0</v>
          </cell>
        </row>
        <row r="6291">
          <cell r="F6291" t="str">
            <v/>
          </cell>
          <cell r="M6291"/>
          <cell r="N6291"/>
          <cell r="O6291" t="str">
            <v/>
          </cell>
          <cell r="P6291">
            <v>0</v>
          </cell>
        </row>
        <row r="6292">
          <cell r="F6292" t="str">
            <v/>
          </cell>
          <cell r="M6292"/>
          <cell r="N6292"/>
          <cell r="O6292" t="str">
            <v/>
          </cell>
          <cell r="P6292">
            <v>0</v>
          </cell>
        </row>
        <row r="6293">
          <cell r="F6293" t="str">
            <v/>
          </cell>
          <cell r="M6293"/>
          <cell r="N6293"/>
          <cell r="O6293" t="str">
            <v/>
          </cell>
          <cell r="P6293">
            <v>0</v>
          </cell>
        </row>
        <row r="6294">
          <cell r="F6294" t="str">
            <v/>
          </cell>
          <cell r="M6294"/>
          <cell r="N6294"/>
          <cell r="O6294" t="str">
            <v/>
          </cell>
          <cell r="P6294">
            <v>0</v>
          </cell>
        </row>
        <row r="6295">
          <cell r="F6295" t="str">
            <v/>
          </cell>
          <cell r="M6295"/>
          <cell r="N6295"/>
          <cell r="O6295" t="str">
            <v/>
          </cell>
          <cell r="P6295">
            <v>0</v>
          </cell>
        </row>
        <row r="6296">
          <cell r="F6296" t="str">
            <v/>
          </cell>
          <cell r="M6296"/>
          <cell r="N6296"/>
          <cell r="O6296" t="str">
            <v/>
          </cell>
          <cell r="P6296">
            <v>0</v>
          </cell>
        </row>
        <row r="6297">
          <cell r="F6297" t="str">
            <v/>
          </cell>
          <cell r="M6297"/>
          <cell r="N6297"/>
          <cell r="O6297" t="str">
            <v/>
          </cell>
          <cell r="P6297">
            <v>0</v>
          </cell>
        </row>
        <row r="6298">
          <cell r="F6298" t="str">
            <v/>
          </cell>
          <cell r="M6298"/>
          <cell r="N6298"/>
          <cell r="O6298" t="str">
            <v/>
          </cell>
          <cell r="P6298">
            <v>0</v>
          </cell>
        </row>
        <row r="6299">
          <cell r="F6299" t="str">
            <v/>
          </cell>
          <cell r="M6299"/>
          <cell r="N6299"/>
          <cell r="O6299" t="str">
            <v/>
          </cell>
          <cell r="P6299">
            <v>0</v>
          </cell>
        </row>
        <row r="6300">
          <cell r="F6300" t="str">
            <v/>
          </cell>
          <cell r="M6300"/>
          <cell r="N6300"/>
          <cell r="O6300" t="str">
            <v/>
          </cell>
          <cell r="P6300">
            <v>0</v>
          </cell>
        </row>
        <row r="6301">
          <cell r="F6301" t="str">
            <v/>
          </cell>
          <cell r="M6301"/>
          <cell r="N6301"/>
          <cell r="O6301" t="str">
            <v/>
          </cell>
          <cell r="P6301">
            <v>0</v>
          </cell>
        </row>
        <row r="6302">
          <cell r="F6302" t="str">
            <v/>
          </cell>
          <cell r="M6302"/>
          <cell r="N6302"/>
          <cell r="O6302" t="str">
            <v/>
          </cell>
          <cell r="P6302">
            <v>0</v>
          </cell>
        </row>
        <row r="6303">
          <cell r="F6303" t="str">
            <v/>
          </cell>
          <cell r="M6303"/>
          <cell r="N6303"/>
          <cell r="O6303" t="str">
            <v/>
          </cell>
          <cell r="P6303">
            <v>0</v>
          </cell>
        </row>
        <row r="6304">
          <cell r="F6304" t="str">
            <v/>
          </cell>
          <cell r="M6304"/>
          <cell r="N6304"/>
          <cell r="O6304" t="str">
            <v/>
          </cell>
          <cell r="P6304">
            <v>0</v>
          </cell>
        </row>
        <row r="6305">
          <cell r="F6305" t="str">
            <v/>
          </cell>
          <cell r="M6305"/>
          <cell r="N6305"/>
          <cell r="O6305" t="str">
            <v/>
          </cell>
          <cell r="P6305">
            <v>0</v>
          </cell>
        </row>
        <row r="6306">
          <cell r="F6306" t="str">
            <v/>
          </cell>
          <cell r="M6306"/>
          <cell r="N6306"/>
          <cell r="O6306" t="str">
            <v/>
          </cell>
          <cell r="P6306">
            <v>0</v>
          </cell>
        </row>
        <row r="6307">
          <cell r="F6307" t="str">
            <v/>
          </cell>
          <cell r="M6307"/>
          <cell r="N6307"/>
          <cell r="O6307" t="str">
            <v/>
          </cell>
          <cell r="P6307">
            <v>0</v>
          </cell>
        </row>
        <row r="6308">
          <cell r="F6308" t="str">
            <v/>
          </cell>
          <cell r="M6308"/>
          <cell r="N6308"/>
          <cell r="O6308" t="str">
            <v/>
          </cell>
          <cell r="P6308">
            <v>0</v>
          </cell>
        </row>
        <row r="6309">
          <cell r="F6309" t="str">
            <v/>
          </cell>
          <cell r="M6309"/>
          <cell r="N6309"/>
          <cell r="O6309" t="str">
            <v/>
          </cell>
          <cell r="P6309">
            <v>0</v>
          </cell>
        </row>
        <row r="6310">
          <cell r="F6310" t="str">
            <v/>
          </cell>
          <cell r="M6310"/>
          <cell r="N6310"/>
          <cell r="O6310" t="str">
            <v/>
          </cell>
          <cell r="P6310">
            <v>0</v>
          </cell>
        </row>
        <row r="6311">
          <cell r="F6311" t="str">
            <v/>
          </cell>
          <cell r="M6311"/>
          <cell r="N6311"/>
          <cell r="O6311" t="str">
            <v/>
          </cell>
          <cell r="P6311">
            <v>0</v>
          </cell>
        </row>
        <row r="6312">
          <cell r="F6312" t="str">
            <v/>
          </cell>
          <cell r="M6312"/>
          <cell r="N6312"/>
          <cell r="O6312" t="str">
            <v/>
          </cell>
          <cell r="P6312">
            <v>0</v>
          </cell>
        </row>
        <row r="6313">
          <cell r="F6313" t="str">
            <v/>
          </cell>
          <cell r="M6313"/>
          <cell r="N6313"/>
          <cell r="O6313" t="str">
            <v/>
          </cell>
          <cell r="P6313">
            <v>0</v>
          </cell>
        </row>
        <row r="6314">
          <cell r="F6314" t="str">
            <v/>
          </cell>
          <cell r="M6314"/>
          <cell r="N6314"/>
          <cell r="O6314" t="str">
            <v/>
          </cell>
          <cell r="P6314">
            <v>0</v>
          </cell>
        </row>
        <row r="6315">
          <cell r="F6315" t="str">
            <v/>
          </cell>
          <cell r="M6315"/>
          <cell r="N6315"/>
          <cell r="O6315" t="str">
            <v/>
          </cell>
          <cell r="P6315">
            <v>0</v>
          </cell>
        </row>
        <row r="6316">
          <cell r="F6316" t="str">
            <v/>
          </cell>
          <cell r="M6316"/>
          <cell r="N6316"/>
          <cell r="O6316" t="str">
            <v/>
          </cell>
          <cell r="P6316">
            <v>0</v>
          </cell>
        </row>
        <row r="6317">
          <cell r="F6317" t="str">
            <v/>
          </cell>
          <cell r="M6317"/>
          <cell r="N6317"/>
          <cell r="O6317" t="str">
            <v/>
          </cell>
          <cell r="P6317">
            <v>0</v>
          </cell>
        </row>
        <row r="6318">
          <cell r="F6318" t="str">
            <v/>
          </cell>
          <cell r="M6318"/>
          <cell r="N6318"/>
          <cell r="O6318" t="str">
            <v/>
          </cell>
          <cell r="P6318">
            <v>0</v>
          </cell>
        </row>
        <row r="6319">
          <cell r="F6319" t="str">
            <v/>
          </cell>
          <cell r="M6319"/>
          <cell r="N6319"/>
          <cell r="O6319" t="str">
            <v/>
          </cell>
          <cell r="P6319">
            <v>0</v>
          </cell>
        </row>
        <row r="6320">
          <cell r="F6320" t="str">
            <v/>
          </cell>
          <cell r="M6320"/>
          <cell r="N6320"/>
          <cell r="O6320" t="str">
            <v/>
          </cell>
          <cell r="P6320">
            <v>0</v>
          </cell>
        </row>
        <row r="6321">
          <cell r="F6321" t="str">
            <v/>
          </cell>
          <cell r="M6321"/>
          <cell r="N6321"/>
          <cell r="O6321" t="str">
            <v/>
          </cell>
          <cell r="P6321">
            <v>0</v>
          </cell>
        </row>
        <row r="6322">
          <cell r="F6322" t="str">
            <v/>
          </cell>
          <cell r="M6322"/>
          <cell r="N6322"/>
          <cell r="O6322" t="str">
            <v/>
          </cell>
          <cell r="P6322">
            <v>0</v>
          </cell>
        </row>
        <row r="6323">
          <cell r="F6323" t="str">
            <v/>
          </cell>
          <cell r="M6323"/>
          <cell r="N6323"/>
          <cell r="O6323" t="str">
            <v/>
          </cell>
          <cell r="P6323">
            <v>0</v>
          </cell>
        </row>
        <row r="6324">
          <cell r="F6324" t="str">
            <v/>
          </cell>
          <cell r="M6324"/>
          <cell r="N6324"/>
          <cell r="O6324" t="str">
            <v/>
          </cell>
          <cell r="P6324">
            <v>0</v>
          </cell>
        </row>
        <row r="6325">
          <cell r="F6325" t="str">
            <v/>
          </cell>
          <cell r="N6325"/>
          <cell r="O6325" t="str">
            <v/>
          </cell>
          <cell r="P6325">
            <v>0</v>
          </cell>
        </row>
        <row r="6326">
          <cell r="F6326" t="str">
            <v/>
          </cell>
          <cell r="N6326"/>
          <cell r="O6326" t="str">
            <v/>
          </cell>
          <cell r="P6326">
            <v>0</v>
          </cell>
        </row>
        <row r="6327">
          <cell r="F6327" t="str">
            <v/>
          </cell>
          <cell r="N6327"/>
          <cell r="O6327" t="str">
            <v/>
          </cell>
          <cell r="P6327">
            <v>0</v>
          </cell>
        </row>
        <row r="6328">
          <cell r="F6328" t="str">
            <v/>
          </cell>
          <cell r="N6328"/>
          <cell r="O6328" t="str">
            <v/>
          </cell>
          <cell r="P6328">
            <v>0</v>
          </cell>
        </row>
        <row r="6329">
          <cell r="F6329" t="str">
            <v/>
          </cell>
          <cell r="N6329"/>
          <cell r="O6329" t="str">
            <v/>
          </cell>
          <cell r="P6329">
            <v>0</v>
          </cell>
        </row>
        <row r="6330">
          <cell r="F6330" t="str">
            <v/>
          </cell>
          <cell r="N6330"/>
          <cell r="O6330" t="str">
            <v/>
          </cell>
          <cell r="P6330">
            <v>0</v>
          </cell>
        </row>
        <row r="6331">
          <cell r="F6331" t="str">
            <v/>
          </cell>
          <cell r="N6331"/>
          <cell r="O6331" t="str">
            <v/>
          </cell>
          <cell r="P6331">
            <v>0</v>
          </cell>
        </row>
        <row r="6332">
          <cell r="F6332" t="str">
            <v/>
          </cell>
          <cell r="N6332"/>
          <cell r="O6332" t="str">
            <v/>
          </cell>
          <cell r="P6332">
            <v>0</v>
          </cell>
        </row>
        <row r="6333">
          <cell r="F6333" t="str">
            <v/>
          </cell>
          <cell r="N6333"/>
          <cell r="O6333" t="str">
            <v/>
          </cell>
          <cell r="P6333">
            <v>0</v>
          </cell>
        </row>
        <row r="6334">
          <cell r="F6334" t="str">
            <v/>
          </cell>
          <cell r="N6334"/>
          <cell r="O6334" t="str">
            <v/>
          </cell>
          <cell r="P6334">
            <v>0</v>
          </cell>
        </row>
        <row r="6335">
          <cell r="F6335" t="str">
            <v/>
          </cell>
          <cell r="N6335"/>
          <cell r="O6335" t="str">
            <v/>
          </cell>
          <cell r="P6335">
            <v>0</v>
          </cell>
        </row>
        <row r="6336">
          <cell r="F6336" t="str">
            <v/>
          </cell>
          <cell r="N6336"/>
          <cell r="O6336" t="str">
            <v/>
          </cell>
          <cell r="P6336">
            <v>0</v>
          </cell>
        </row>
        <row r="6337">
          <cell r="F6337" t="str">
            <v/>
          </cell>
          <cell r="N6337"/>
          <cell r="O6337" t="str">
            <v/>
          </cell>
          <cell r="P6337">
            <v>0</v>
          </cell>
        </row>
        <row r="6338">
          <cell r="F6338" t="str">
            <v/>
          </cell>
          <cell r="N6338"/>
          <cell r="O6338" t="str">
            <v/>
          </cell>
          <cell r="P6338">
            <v>0</v>
          </cell>
        </row>
        <row r="6339">
          <cell r="F6339" t="str">
            <v/>
          </cell>
          <cell r="N6339"/>
          <cell r="O6339" t="str">
            <v/>
          </cell>
          <cell r="P6339">
            <v>0</v>
          </cell>
        </row>
        <row r="6340">
          <cell r="F6340" t="str">
            <v/>
          </cell>
          <cell r="N6340"/>
          <cell r="O6340" t="str">
            <v/>
          </cell>
          <cell r="P6340">
            <v>0</v>
          </cell>
        </row>
        <row r="6341">
          <cell r="F6341" t="str">
            <v/>
          </cell>
          <cell r="N6341"/>
          <cell r="O6341" t="str">
            <v/>
          </cell>
          <cell r="P6341">
            <v>0</v>
          </cell>
        </row>
        <row r="6342">
          <cell r="F6342" t="str">
            <v/>
          </cell>
          <cell r="N6342"/>
          <cell r="O6342" t="str">
            <v/>
          </cell>
          <cell r="P6342">
            <v>0</v>
          </cell>
        </row>
        <row r="6343">
          <cell r="F6343" t="str">
            <v/>
          </cell>
          <cell r="N6343"/>
          <cell r="O6343" t="str">
            <v/>
          </cell>
          <cell r="P6343">
            <v>0</v>
          </cell>
        </row>
        <row r="6344">
          <cell r="F6344" t="str">
            <v/>
          </cell>
          <cell r="N6344"/>
          <cell r="O6344" t="str">
            <v/>
          </cell>
          <cell r="P6344">
            <v>0</v>
          </cell>
        </row>
        <row r="6345">
          <cell r="F6345" t="str">
            <v/>
          </cell>
          <cell r="N6345"/>
          <cell r="O6345" t="str">
            <v/>
          </cell>
          <cell r="P6345">
            <v>0</v>
          </cell>
        </row>
        <row r="6346">
          <cell r="F6346" t="str">
            <v/>
          </cell>
          <cell r="N6346"/>
          <cell r="O6346" t="str">
            <v/>
          </cell>
          <cell r="P6346">
            <v>0</v>
          </cell>
        </row>
        <row r="6347">
          <cell r="F6347" t="str">
            <v/>
          </cell>
          <cell r="N6347"/>
          <cell r="O6347" t="str">
            <v/>
          </cell>
          <cell r="P6347">
            <v>0</v>
          </cell>
        </row>
        <row r="6348">
          <cell r="F6348" t="str">
            <v/>
          </cell>
          <cell r="N6348"/>
          <cell r="O6348" t="str">
            <v/>
          </cell>
          <cell r="P6348">
            <v>0</v>
          </cell>
        </row>
        <row r="6349">
          <cell r="F6349" t="str">
            <v/>
          </cell>
          <cell r="N6349"/>
          <cell r="O6349" t="str">
            <v/>
          </cell>
          <cell r="P6349">
            <v>0</v>
          </cell>
        </row>
        <row r="6350">
          <cell r="F6350" t="str">
            <v/>
          </cell>
          <cell r="N6350"/>
          <cell r="O6350" t="str">
            <v/>
          </cell>
          <cell r="P6350">
            <v>0</v>
          </cell>
        </row>
        <row r="6351">
          <cell r="F6351" t="str">
            <v/>
          </cell>
          <cell r="N6351"/>
          <cell r="O6351" t="str">
            <v/>
          </cell>
          <cell r="P6351">
            <v>0</v>
          </cell>
        </row>
        <row r="6352">
          <cell r="F6352" t="str">
            <v/>
          </cell>
          <cell r="N6352"/>
          <cell r="O6352" t="str">
            <v/>
          </cell>
          <cell r="P6352">
            <v>0</v>
          </cell>
        </row>
        <row r="6353">
          <cell r="F6353" t="str">
            <v/>
          </cell>
          <cell r="N6353"/>
          <cell r="O6353" t="str">
            <v/>
          </cell>
          <cell r="P6353">
            <v>0</v>
          </cell>
        </row>
        <row r="6354">
          <cell r="F6354" t="str">
            <v/>
          </cell>
          <cell r="N6354"/>
          <cell r="O6354" t="str">
            <v/>
          </cell>
          <cell r="P6354">
            <v>0</v>
          </cell>
        </row>
        <row r="6355">
          <cell r="F6355" t="str">
            <v/>
          </cell>
          <cell r="N6355"/>
          <cell r="O6355" t="str">
            <v/>
          </cell>
          <cell r="P6355">
            <v>0</v>
          </cell>
        </row>
        <row r="6356">
          <cell r="F6356" t="str">
            <v/>
          </cell>
          <cell r="N6356"/>
          <cell r="O6356" t="str">
            <v/>
          </cell>
          <cell r="P6356">
            <v>0</v>
          </cell>
        </row>
        <row r="6357">
          <cell r="F6357" t="str">
            <v/>
          </cell>
          <cell r="N6357"/>
          <cell r="O6357" t="str">
            <v/>
          </cell>
          <cell r="P6357">
            <v>0</v>
          </cell>
        </row>
        <row r="6358">
          <cell r="F6358" t="str">
            <v/>
          </cell>
          <cell r="N6358"/>
          <cell r="O6358" t="str">
            <v/>
          </cell>
          <cell r="P6358">
            <v>0</v>
          </cell>
        </row>
        <row r="6359">
          <cell r="F6359" t="str">
            <v/>
          </cell>
          <cell r="N6359"/>
          <cell r="O6359" t="str">
            <v/>
          </cell>
          <cell r="P6359">
            <v>0</v>
          </cell>
        </row>
        <row r="6360">
          <cell r="F6360" t="str">
            <v/>
          </cell>
          <cell r="N6360"/>
          <cell r="O6360" t="str">
            <v/>
          </cell>
          <cell r="P6360">
            <v>0</v>
          </cell>
        </row>
        <row r="6361">
          <cell r="F6361" t="str">
            <v/>
          </cell>
          <cell r="N6361"/>
          <cell r="O6361" t="str">
            <v/>
          </cell>
          <cell r="P6361">
            <v>0</v>
          </cell>
        </row>
        <row r="6362">
          <cell r="F6362" t="str">
            <v/>
          </cell>
          <cell r="N6362"/>
          <cell r="O6362" t="str">
            <v/>
          </cell>
          <cell r="P6362">
            <v>0</v>
          </cell>
        </row>
        <row r="6363">
          <cell r="F6363" t="str">
            <v/>
          </cell>
          <cell r="N6363"/>
          <cell r="O6363" t="str">
            <v/>
          </cell>
          <cell r="P6363">
            <v>0</v>
          </cell>
        </row>
        <row r="6364">
          <cell r="F6364" t="str">
            <v/>
          </cell>
          <cell r="N6364"/>
          <cell r="O6364" t="str">
            <v/>
          </cell>
          <cell r="P6364">
            <v>0</v>
          </cell>
        </row>
        <row r="6365">
          <cell r="F6365" t="str">
            <v/>
          </cell>
          <cell r="N6365"/>
          <cell r="O6365" t="str">
            <v/>
          </cell>
          <cell r="P6365">
            <v>0</v>
          </cell>
        </row>
        <row r="6366">
          <cell r="F6366" t="str">
            <v/>
          </cell>
          <cell r="N6366"/>
          <cell r="O6366" t="str">
            <v/>
          </cell>
          <cell r="P6366">
            <v>0</v>
          </cell>
        </row>
        <row r="6367">
          <cell r="F6367" t="str">
            <v/>
          </cell>
          <cell r="N6367"/>
          <cell r="O6367" t="str">
            <v/>
          </cell>
          <cell r="P6367">
            <v>0</v>
          </cell>
        </row>
        <row r="6368">
          <cell r="F6368" t="str">
            <v/>
          </cell>
          <cell r="N6368"/>
          <cell r="O6368" t="str">
            <v/>
          </cell>
          <cell r="P6368">
            <v>0</v>
          </cell>
        </row>
        <row r="6369">
          <cell r="F6369" t="str">
            <v/>
          </cell>
          <cell r="N6369"/>
          <cell r="O6369" t="str">
            <v/>
          </cell>
          <cell r="P6369">
            <v>0</v>
          </cell>
        </row>
        <row r="6370">
          <cell r="F6370" t="str">
            <v/>
          </cell>
          <cell r="N6370"/>
          <cell r="O6370" t="str">
            <v/>
          </cell>
          <cell r="P6370">
            <v>0</v>
          </cell>
        </row>
        <row r="6371">
          <cell r="F6371" t="str">
            <v/>
          </cell>
          <cell r="N6371"/>
          <cell r="O6371" t="str">
            <v/>
          </cell>
          <cell r="P6371">
            <v>0</v>
          </cell>
        </row>
        <row r="6372">
          <cell r="F6372" t="str">
            <v/>
          </cell>
          <cell r="N6372"/>
          <cell r="O6372" t="str">
            <v/>
          </cell>
          <cell r="P6372">
            <v>0</v>
          </cell>
        </row>
        <row r="6373">
          <cell r="F6373" t="str">
            <v/>
          </cell>
          <cell r="N6373"/>
          <cell r="O6373" t="str">
            <v/>
          </cell>
          <cell r="P6373">
            <v>0</v>
          </cell>
        </row>
        <row r="6374">
          <cell r="F6374" t="str">
            <v/>
          </cell>
          <cell r="N6374"/>
          <cell r="O6374" t="str">
            <v/>
          </cell>
          <cell r="P6374">
            <v>0</v>
          </cell>
        </row>
        <row r="6375">
          <cell r="F6375" t="str">
            <v/>
          </cell>
          <cell r="N6375"/>
          <cell r="O6375" t="str">
            <v/>
          </cell>
          <cell r="P6375">
            <v>0</v>
          </cell>
        </row>
        <row r="6376">
          <cell r="F6376" t="str">
            <v/>
          </cell>
          <cell r="N6376"/>
          <cell r="O6376" t="str">
            <v/>
          </cell>
          <cell r="P6376">
            <v>0</v>
          </cell>
        </row>
        <row r="6377">
          <cell r="F6377" t="str">
            <v/>
          </cell>
          <cell r="N6377"/>
          <cell r="O6377" t="str">
            <v/>
          </cell>
          <cell r="P6377">
            <v>0</v>
          </cell>
        </row>
        <row r="6378">
          <cell r="F6378" t="str">
            <v/>
          </cell>
          <cell r="N6378"/>
          <cell r="O6378" t="str">
            <v/>
          </cell>
          <cell r="P6378">
            <v>0</v>
          </cell>
        </row>
        <row r="6379">
          <cell r="F6379" t="str">
            <v/>
          </cell>
          <cell r="N6379"/>
          <cell r="O6379" t="str">
            <v/>
          </cell>
          <cell r="P6379">
            <v>0</v>
          </cell>
        </row>
        <row r="6380">
          <cell r="F6380" t="str">
            <v/>
          </cell>
          <cell r="N6380"/>
          <cell r="O6380" t="str">
            <v/>
          </cell>
          <cell r="P6380">
            <v>0</v>
          </cell>
        </row>
        <row r="6381">
          <cell r="F6381" t="str">
            <v/>
          </cell>
          <cell r="N6381"/>
          <cell r="O6381" t="str">
            <v/>
          </cell>
          <cell r="P6381">
            <v>0</v>
          </cell>
        </row>
        <row r="6382">
          <cell r="F6382" t="str">
            <v/>
          </cell>
          <cell r="N6382"/>
          <cell r="O6382" t="str">
            <v/>
          </cell>
          <cell r="P6382">
            <v>0</v>
          </cell>
        </row>
        <row r="6383">
          <cell r="F6383" t="str">
            <v/>
          </cell>
          <cell r="N6383"/>
          <cell r="O6383" t="str">
            <v/>
          </cell>
          <cell r="P6383">
            <v>0</v>
          </cell>
        </row>
        <row r="6384">
          <cell r="F6384" t="str">
            <v/>
          </cell>
          <cell r="N6384"/>
          <cell r="O6384" t="str">
            <v/>
          </cell>
          <cell r="P6384">
            <v>0</v>
          </cell>
        </row>
        <row r="6385">
          <cell r="F6385" t="str">
            <v/>
          </cell>
          <cell r="N6385"/>
          <cell r="O6385" t="str">
            <v/>
          </cell>
          <cell r="P6385">
            <v>0</v>
          </cell>
        </row>
        <row r="6386">
          <cell r="F6386" t="str">
            <v/>
          </cell>
          <cell r="N6386"/>
          <cell r="O6386" t="str">
            <v/>
          </cell>
          <cell r="P6386">
            <v>0</v>
          </cell>
        </row>
        <row r="6387">
          <cell r="F6387" t="str">
            <v/>
          </cell>
          <cell r="N6387"/>
          <cell r="O6387" t="str">
            <v/>
          </cell>
          <cell r="P6387">
            <v>0</v>
          </cell>
        </row>
        <row r="6388">
          <cell r="F6388" t="str">
            <v/>
          </cell>
          <cell r="N6388"/>
          <cell r="O6388" t="str">
            <v/>
          </cell>
          <cell r="P6388">
            <v>0</v>
          </cell>
        </row>
        <row r="6389">
          <cell r="F6389" t="str">
            <v/>
          </cell>
          <cell r="N6389"/>
          <cell r="O6389" t="str">
            <v/>
          </cell>
          <cell r="P6389">
            <v>0</v>
          </cell>
        </row>
        <row r="6390">
          <cell r="F6390" t="str">
            <v/>
          </cell>
          <cell r="N6390"/>
          <cell r="O6390" t="str">
            <v/>
          </cell>
          <cell r="P6390">
            <v>0</v>
          </cell>
        </row>
        <row r="6391">
          <cell r="F6391" t="str">
            <v/>
          </cell>
          <cell r="N6391"/>
          <cell r="O6391" t="str">
            <v/>
          </cell>
          <cell r="P6391">
            <v>0</v>
          </cell>
        </row>
        <row r="6392">
          <cell r="F6392" t="str">
            <v/>
          </cell>
          <cell r="N6392"/>
          <cell r="O6392" t="str">
            <v/>
          </cell>
          <cell r="P6392">
            <v>0</v>
          </cell>
        </row>
        <row r="6393">
          <cell r="F6393" t="str">
            <v/>
          </cell>
          <cell r="N6393"/>
          <cell r="O6393" t="str">
            <v/>
          </cell>
          <cell r="P6393">
            <v>0</v>
          </cell>
        </row>
        <row r="6394">
          <cell r="F6394" t="str">
            <v/>
          </cell>
          <cell r="N6394"/>
          <cell r="O6394" t="str">
            <v/>
          </cell>
          <cell r="P6394">
            <v>0</v>
          </cell>
        </row>
        <row r="6395">
          <cell r="F6395" t="str">
            <v/>
          </cell>
          <cell r="N6395"/>
          <cell r="O6395" t="str">
            <v/>
          </cell>
          <cell r="P6395">
            <v>0</v>
          </cell>
        </row>
        <row r="6396">
          <cell r="F6396" t="str">
            <v/>
          </cell>
          <cell r="N6396"/>
          <cell r="O6396" t="str">
            <v/>
          </cell>
          <cell r="P6396">
            <v>0</v>
          </cell>
        </row>
        <row r="6397">
          <cell r="F6397" t="str">
            <v/>
          </cell>
          <cell r="N6397"/>
          <cell r="O6397" t="str">
            <v/>
          </cell>
          <cell r="P6397">
            <v>0</v>
          </cell>
        </row>
        <row r="6398">
          <cell r="F6398" t="str">
            <v/>
          </cell>
          <cell r="N6398"/>
          <cell r="O6398" t="str">
            <v/>
          </cell>
          <cell r="P6398">
            <v>0</v>
          </cell>
        </row>
        <row r="6399">
          <cell r="F6399" t="str">
            <v/>
          </cell>
          <cell r="N6399"/>
          <cell r="O6399" t="str">
            <v/>
          </cell>
          <cell r="P6399">
            <v>0</v>
          </cell>
        </row>
        <row r="6400">
          <cell r="F6400" t="str">
            <v/>
          </cell>
          <cell r="N6400"/>
          <cell r="O6400" t="str">
            <v/>
          </cell>
          <cell r="P6400">
            <v>0</v>
          </cell>
        </row>
        <row r="6401">
          <cell r="F6401" t="str">
            <v/>
          </cell>
          <cell r="N6401"/>
          <cell r="O6401" t="str">
            <v/>
          </cell>
          <cell r="P6401">
            <v>0</v>
          </cell>
        </row>
        <row r="6402">
          <cell r="F6402" t="str">
            <v/>
          </cell>
          <cell r="N6402"/>
          <cell r="O6402" t="str">
            <v/>
          </cell>
          <cell r="P6402">
            <v>0</v>
          </cell>
        </row>
        <row r="6403">
          <cell r="F6403" t="str">
            <v/>
          </cell>
          <cell r="N6403"/>
          <cell r="O6403" t="str">
            <v/>
          </cell>
          <cell r="P6403">
            <v>0</v>
          </cell>
        </row>
        <row r="6404">
          <cell r="F6404" t="str">
            <v/>
          </cell>
          <cell r="N6404"/>
          <cell r="O6404" t="str">
            <v/>
          </cell>
          <cell r="P6404">
            <v>0</v>
          </cell>
        </row>
        <row r="6405">
          <cell r="F6405" t="str">
            <v/>
          </cell>
          <cell r="N6405"/>
          <cell r="O6405" t="str">
            <v/>
          </cell>
          <cell r="P6405">
            <v>0</v>
          </cell>
        </row>
        <row r="6406">
          <cell r="F6406" t="str">
            <v/>
          </cell>
          <cell r="N6406"/>
          <cell r="O6406" t="str">
            <v/>
          </cell>
          <cell r="P6406">
            <v>0</v>
          </cell>
        </row>
        <row r="6407">
          <cell r="F6407" t="str">
            <v/>
          </cell>
          <cell r="N6407"/>
          <cell r="O6407" t="str">
            <v/>
          </cell>
          <cell r="P6407">
            <v>0</v>
          </cell>
        </row>
        <row r="6408">
          <cell r="F6408" t="str">
            <v/>
          </cell>
          <cell r="N6408"/>
          <cell r="O6408" t="str">
            <v/>
          </cell>
          <cell r="P6408">
            <v>0</v>
          </cell>
        </row>
        <row r="6409">
          <cell r="F6409" t="str">
            <v/>
          </cell>
          <cell r="N6409"/>
          <cell r="O6409" t="str">
            <v/>
          </cell>
          <cell r="P6409">
            <v>0</v>
          </cell>
        </row>
        <row r="6410">
          <cell r="F6410" t="str">
            <v/>
          </cell>
          <cell r="N6410"/>
          <cell r="O6410" t="str">
            <v/>
          </cell>
          <cell r="P6410">
            <v>0</v>
          </cell>
        </row>
        <row r="6411">
          <cell r="F6411" t="str">
            <v/>
          </cell>
          <cell r="N6411"/>
          <cell r="O6411" t="str">
            <v/>
          </cell>
          <cell r="P6411">
            <v>0</v>
          </cell>
        </row>
        <row r="6412">
          <cell r="F6412" t="str">
            <v/>
          </cell>
          <cell r="N6412"/>
          <cell r="O6412" t="str">
            <v/>
          </cell>
          <cell r="P6412">
            <v>0</v>
          </cell>
        </row>
        <row r="6413">
          <cell r="F6413" t="str">
            <v/>
          </cell>
          <cell r="N6413"/>
          <cell r="O6413" t="str">
            <v/>
          </cell>
          <cell r="P6413">
            <v>0</v>
          </cell>
        </row>
        <row r="6414">
          <cell r="F6414" t="str">
            <v/>
          </cell>
          <cell r="N6414"/>
          <cell r="O6414" t="str">
            <v/>
          </cell>
          <cell r="P6414">
            <v>0</v>
          </cell>
        </row>
        <row r="6415">
          <cell r="F6415" t="str">
            <v/>
          </cell>
          <cell r="N6415"/>
          <cell r="O6415" t="str">
            <v/>
          </cell>
          <cell r="P6415">
            <v>0</v>
          </cell>
        </row>
        <row r="6416">
          <cell r="F6416" t="str">
            <v/>
          </cell>
          <cell r="N6416"/>
          <cell r="O6416" t="str">
            <v/>
          </cell>
          <cell r="P6416">
            <v>0</v>
          </cell>
        </row>
        <row r="6417">
          <cell r="F6417" t="str">
            <v/>
          </cell>
          <cell r="N6417"/>
          <cell r="O6417" t="str">
            <v/>
          </cell>
          <cell r="P6417">
            <v>0</v>
          </cell>
        </row>
        <row r="6418">
          <cell r="F6418" t="str">
            <v/>
          </cell>
          <cell r="N6418"/>
          <cell r="O6418" t="str">
            <v/>
          </cell>
          <cell r="P6418">
            <v>0</v>
          </cell>
        </row>
        <row r="6419">
          <cell r="F6419" t="str">
            <v/>
          </cell>
          <cell r="N6419"/>
          <cell r="O6419" t="str">
            <v/>
          </cell>
          <cell r="P6419">
            <v>0</v>
          </cell>
        </row>
        <row r="6420">
          <cell r="F6420" t="str">
            <v/>
          </cell>
          <cell r="N6420"/>
          <cell r="O6420" t="str">
            <v/>
          </cell>
          <cell r="P6420">
            <v>0</v>
          </cell>
        </row>
        <row r="6421">
          <cell r="F6421" t="str">
            <v/>
          </cell>
          <cell r="N6421"/>
          <cell r="O6421" t="str">
            <v/>
          </cell>
          <cell r="P6421">
            <v>0</v>
          </cell>
        </row>
        <row r="6422">
          <cell r="F6422" t="str">
            <v/>
          </cell>
          <cell r="N6422"/>
          <cell r="O6422" t="str">
            <v/>
          </cell>
          <cell r="P6422">
            <v>0</v>
          </cell>
        </row>
        <row r="6423">
          <cell r="F6423" t="str">
            <v/>
          </cell>
          <cell r="N6423"/>
          <cell r="O6423" t="str">
            <v/>
          </cell>
          <cell r="P6423">
            <v>0</v>
          </cell>
        </row>
        <row r="6424">
          <cell r="F6424" t="str">
            <v/>
          </cell>
          <cell r="N6424"/>
          <cell r="O6424" t="str">
            <v/>
          </cell>
          <cell r="P6424">
            <v>0</v>
          </cell>
        </row>
        <row r="6425">
          <cell r="F6425" t="str">
            <v/>
          </cell>
          <cell r="N6425"/>
          <cell r="O6425" t="str">
            <v/>
          </cell>
          <cell r="P6425">
            <v>0</v>
          </cell>
        </row>
        <row r="6426">
          <cell r="F6426" t="str">
            <v/>
          </cell>
          <cell r="N6426"/>
          <cell r="O6426" t="str">
            <v/>
          </cell>
          <cell r="P6426">
            <v>0</v>
          </cell>
        </row>
        <row r="6427">
          <cell r="F6427" t="str">
            <v/>
          </cell>
          <cell r="N6427"/>
          <cell r="O6427" t="str">
            <v/>
          </cell>
          <cell r="P6427">
            <v>0</v>
          </cell>
        </row>
        <row r="6428">
          <cell r="F6428" t="str">
            <v/>
          </cell>
          <cell r="N6428"/>
          <cell r="O6428" t="str">
            <v/>
          </cell>
          <cell r="P6428">
            <v>0</v>
          </cell>
        </row>
        <row r="6429">
          <cell r="F6429" t="str">
            <v/>
          </cell>
          <cell r="N6429"/>
          <cell r="O6429" t="str">
            <v/>
          </cell>
          <cell r="P6429">
            <v>0</v>
          </cell>
        </row>
        <row r="6430">
          <cell r="F6430" t="str">
            <v/>
          </cell>
          <cell r="N6430"/>
          <cell r="O6430" t="str">
            <v/>
          </cell>
          <cell r="P6430">
            <v>0</v>
          </cell>
        </row>
        <row r="6431">
          <cell r="F6431" t="str">
            <v/>
          </cell>
          <cell r="N6431"/>
          <cell r="O6431" t="str">
            <v/>
          </cell>
          <cell r="P6431">
            <v>0</v>
          </cell>
        </row>
        <row r="6432">
          <cell r="F6432" t="str">
            <v/>
          </cell>
          <cell r="N6432"/>
          <cell r="O6432" t="str">
            <v/>
          </cell>
          <cell r="P6432">
            <v>0</v>
          </cell>
        </row>
        <row r="6433">
          <cell r="F6433" t="str">
            <v/>
          </cell>
          <cell r="N6433"/>
          <cell r="O6433" t="str">
            <v/>
          </cell>
          <cell r="P6433">
            <v>0</v>
          </cell>
        </row>
        <row r="6434">
          <cell r="F6434" t="str">
            <v/>
          </cell>
          <cell r="N6434"/>
          <cell r="O6434" t="str">
            <v/>
          </cell>
          <cell r="P6434">
            <v>0</v>
          </cell>
        </row>
        <row r="6435">
          <cell r="F6435" t="str">
            <v/>
          </cell>
          <cell r="N6435"/>
          <cell r="O6435" t="str">
            <v/>
          </cell>
          <cell r="P6435">
            <v>0</v>
          </cell>
        </row>
        <row r="6436">
          <cell r="F6436" t="str">
            <v/>
          </cell>
          <cell r="N6436"/>
          <cell r="O6436" t="str">
            <v/>
          </cell>
          <cell r="P6436">
            <v>0</v>
          </cell>
        </row>
        <row r="6437">
          <cell r="F6437" t="str">
            <v/>
          </cell>
          <cell r="N6437"/>
          <cell r="O6437" t="str">
            <v/>
          </cell>
          <cell r="P6437">
            <v>0</v>
          </cell>
        </row>
        <row r="6438">
          <cell r="F6438" t="str">
            <v/>
          </cell>
          <cell r="N6438"/>
          <cell r="O6438" t="str">
            <v/>
          </cell>
          <cell r="P6438">
            <v>0</v>
          </cell>
        </row>
        <row r="6439">
          <cell r="F6439" t="str">
            <v/>
          </cell>
          <cell r="N6439"/>
          <cell r="O6439" t="str">
            <v/>
          </cell>
          <cell r="P6439">
            <v>0</v>
          </cell>
        </row>
        <row r="6440">
          <cell r="F6440" t="str">
            <v/>
          </cell>
          <cell r="N6440"/>
          <cell r="O6440" t="str">
            <v/>
          </cell>
          <cell r="P6440">
            <v>0</v>
          </cell>
        </row>
        <row r="6441">
          <cell r="F6441" t="str">
            <v/>
          </cell>
          <cell r="N6441"/>
          <cell r="O6441" t="str">
            <v/>
          </cell>
          <cell r="P6441">
            <v>0</v>
          </cell>
        </row>
        <row r="6442">
          <cell r="F6442" t="str">
            <v/>
          </cell>
          <cell r="N6442"/>
          <cell r="O6442" t="str">
            <v/>
          </cell>
          <cell r="P6442">
            <v>0</v>
          </cell>
        </row>
        <row r="6443">
          <cell r="F6443" t="str">
            <v/>
          </cell>
          <cell r="N6443"/>
          <cell r="O6443" t="str">
            <v/>
          </cell>
          <cell r="P6443">
            <v>0</v>
          </cell>
        </row>
        <row r="6444">
          <cell r="F6444" t="str">
            <v/>
          </cell>
          <cell r="N6444"/>
          <cell r="O6444" t="str">
            <v/>
          </cell>
          <cell r="P6444">
            <v>0</v>
          </cell>
        </row>
        <row r="6445">
          <cell r="F6445" t="str">
            <v/>
          </cell>
          <cell r="N6445"/>
          <cell r="O6445" t="str">
            <v/>
          </cell>
          <cell r="P6445">
            <v>0</v>
          </cell>
        </row>
        <row r="6446">
          <cell r="F6446" t="str">
            <v/>
          </cell>
          <cell r="N6446"/>
          <cell r="O6446" t="str">
            <v/>
          </cell>
          <cell r="P6446">
            <v>0</v>
          </cell>
        </row>
        <row r="6447">
          <cell r="F6447" t="str">
            <v/>
          </cell>
          <cell r="N6447"/>
          <cell r="O6447" t="str">
            <v/>
          </cell>
          <cell r="P6447">
            <v>0</v>
          </cell>
        </row>
        <row r="6448">
          <cell r="F6448" t="str">
            <v/>
          </cell>
          <cell r="N6448"/>
          <cell r="O6448" t="str">
            <v/>
          </cell>
          <cell r="P6448">
            <v>0</v>
          </cell>
        </row>
        <row r="6449">
          <cell r="F6449" t="str">
            <v/>
          </cell>
          <cell r="N6449"/>
          <cell r="O6449" t="str">
            <v/>
          </cell>
          <cell r="P6449">
            <v>0</v>
          </cell>
        </row>
        <row r="6450">
          <cell r="F6450" t="str">
            <v/>
          </cell>
          <cell r="N6450"/>
          <cell r="O6450" t="str">
            <v/>
          </cell>
          <cell r="P6450">
            <v>0</v>
          </cell>
        </row>
        <row r="6451">
          <cell r="F6451" t="str">
            <v/>
          </cell>
          <cell r="N6451"/>
          <cell r="O6451" t="str">
            <v/>
          </cell>
          <cell r="P6451">
            <v>0</v>
          </cell>
        </row>
        <row r="6452">
          <cell r="F6452" t="str">
            <v/>
          </cell>
          <cell r="N6452"/>
          <cell r="O6452" t="str">
            <v/>
          </cell>
          <cell r="P6452">
            <v>0</v>
          </cell>
        </row>
        <row r="6453">
          <cell r="F6453" t="str">
            <v/>
          </cell>
          <cell r="N6453"/>
          <cell r="O6453" t="str">
            <v/>
          </cell>
          <cell r="P6453">
            <v>0</v>
          </cell>
        </row>
        <row r="6454">
          <cell r="F6454" t="str">
            <v/>
          </cell>
          <cell r="N6454"/>
          <cell r="O6454" t="str">
            <v/>
          </cell>
          <cell r="P6454">
            <v>0</v>
          </cell>
        </row>
        <row r="6455">
          <cell r="F6455" t="str">
            <v/>
          </cell>
          <cell r="N6455"/>
          <cell r="O6455" t="str">
            <v/>
          </cell>
          <cell r="P6455">
            <v>0</v>
          </cell>
        </row>
        <row r="6456">
          <cell r="F6456" t="str">
            <v/>
          </cell>
          <cell r="N6456"/>
          <cell r="O6456" t="str">
            <v/>
          </cell>
          <cell r="P6456">
            <v>0</v>
          </cell>
        </row>
        <row r="6457">
          <cell r="F6457" t="str">
            <v/>
          </cell>
          <cell r="N6457"/>
          <cell r="O6457" t="str">
            <v/>
          </cell>
          <cell r="P6457">
            <v>0</v>
          </cell>
        </row>
        <row r="6458">
          <cell r="F6458" t="str">
            <v/>
          </cell>
          <cell r="N6458"/>
          <cell r="O6458" t="str">
            <v/>
          </cell>
          <cell r="P6458">
            <v>0</v>
          </cell>
        </row>
        <row r="6459">
          <cell r="F6459" t="str">
            <v/>
          </cell>
          <cell r="N6459"/>
          <cell r="O6459" t="str">
            <v/>
          </cell>
          <cell r="P6459">
            <v>0</v>
          </cell>
        </row>
        <row r="6460">
          <cell r="F6460" t="str">
            <v/>
          </cell>
          <cell r="N6460"/>
          <cell r="O6460" t="str">
            <v/>
          </cell>
          <cell r="P6460">
            <v>0</v>
          </cell>
        </row>
        <row r="6461">
          <cell r="F6461" t="str">
            <v/>
          </cell>
          <cell r="N6461"/>
          <cell r="O6461" t="str">
            <v/>
          </cell>
          <cell r="P6461">
            <v>0</v>
          </cell>
        </row>
        <row r="6462">
          <cell r="F6462" t="str">
            <v/>
          </cell>
          <cell r="N6462"/>
          <cell r="O6462" t="str">
            <v/>
          </cell>
          <cell r="P6462">
            <v>0</v>
          </cell>
        </row>
        <row r="6463">
          <cell r="F6463" t="str">
            <v/>
          </cell>
          <cell r="N6463"/>
          <cell r="O6463" t="str">
            <v/>
          </cell>
          <cell r="P6463">
            <v>0</v>
          </cell>
        </row>
        <row r="6464">
          <cell r="F6464" t="str">
            <v/>
          </cell>
          <cell r="N6464"/>
          <cell r="O6464" t="str">
            <v/>
          </cell>
          <cell r="P6464">
            <v>0</v>
          </cell>
        </row>
        <row r="6465">
          <cell r="F6465" t="str">
            <v/>
          </cell>
          <cell r="N6465"/>
          <cell r="O6465" t="str">
            <v/>
          </cell>
          <cell r="P6465">
            <v>0</v>
          </cell>
        </row>
        <row r="6466">
          <cell r="F6466" t="str">
            <v/>
          </cell>
          <cell r="N6466"/>
          <cell r="O6466" t="str">
            <v/>
          </cell>
          <cell r="P6466">
            <v>0</v>
          </cell>
        </row>
        <row r="6467">
          <cell r="F6467" t="str">
            <v/>
          </cell>
          <cell r="N6467"/>
          <cell r="O6467" t="str">
            <v/>
          </cell>
          <cell r="P6467">
            <v>0</v>
          </cell>
        </row>
        <row r="6468">
          <cell r="F6468" t="str">
            <v/>
          </cell>
          <cell r="N6468"/>
          <cell r="O6468" t="str">
            <v/>
          </cell>
          <cell r="P6468">
            <v>0</v>
          </cell>
        </row>
        <row r="6469">
          <cell r="F6469" t="str">
            <v/>
          </cell>
          <cell r="N6469"/>
          <cell r="O6469" t="str">
            <v/>
          </cell>
          <cell r="P6469">
            <v>0</v>
          </cell>
        </row>
        <row r="6470">
          <cell r="F6470" t="str">
            <v/>
          </cell>
          <cell r="N6470"/>
          <cell r="O6470" t="str">
            <v/>
          </cell>
          <cell r="P6470">
            <v>0</v>
          </cell>
        </row>
        <row r="6471">
          <cell r="F6471" t="str">
            <v/>
          </cell>
          <cell r="N6471"/>
          <cell r="O6471" t="str">
            <v/>
          </cell>
          <cell r="P6471">
            <v>0</v>
          </cell>
        </row>
        <row r="6472">
          <cell r="F6472" t="str">
            <v/>
          </cell>
          <cell r="N6472"/>
          <cell r="O6472" t="str">
            <v/>
          </cell>
          <cell r="P6472">
            <v>0</v>
          </cell>
        </row>
        <row r="6473">
          <cell r="F6473" t="str">
            <v/>
          </cell>
          <cell r="N6473"/>
          <cell r="O6473" t="str">
            <v/>
          </cell>
          <cell r="P6473">
            <v>0</v>
          </cell>
        </row>
        <row r="6474">
          <cell r="F6474" t="str">
            <v/>
          </cell>
          <cell r="N6474"/>
          <cell r="O6474" t="str">
            <v/>
          </cell>
          <cell r="P6474">
            <v>0</v>
          </cell>
        </row>
        <row r="6475">
          <cell r="F6475" t="str">
            <v/>
          </cell>
          <cell r="N6475"/>
          <cell r="O6475" t="str">
            <v/>
          </cell>
          <cell r="P6475">
            <v>0</v>
          </cell>
        </row>
        <row r="6476">
          <cell r="F6476" t="str">
            <v/>
          </cell>
          <cell r="N6476"/>
          <cell r="O6476" t="str">
            <v/>
          </cell>
          <cell r="P6476">
            <v>0</v>
          </cell>
        </row>
        <row r="6477">
          <cell r="F6477" t="str">
            <v/>
          </cell>
          <cell r="N6477"/>
          <cell r="O6477" t="str">
            <v/>
          </cell>
          <cell r="P6477">
            <v>0</v>
          </cell>
        </row>
        <row r="6478">
          <cell r="F6478" t="str">
            <v/>
          </cell>
          <cell r="N6478"/>
          <cell r="O6478" t="str">
            <v/>
          </cell>
          <cell r="P6478">
            <v>0</v>
          </cell>
        </row>
        <row r="6479">
          <cell r="F6479" t="str">
            <v/>
          </cell>
          <cell r="N6479"/>
          <cell r="O6479" t="str">
            <v/>
          </cell>
          <cell r="P6479">
            <v>0</v>
          </cell>
        </row>
        <row r="6480">
          <cell r="F6480" t="str">
            <v/>
          </cell>
          <cell r="N6480"/>
          <cell r="O6480" t="str">
            <v/>
          </cell>
          <cell r="P6480">
            <v>0</v>
          </cell>
        </row>
        <row r="6481">
          <cell r="F6481" t="str">
            <v/>
          </cell>
          <cell r="N6481"/>
          <cell r="O6481" t="str">
            <v/>
          </cell>
          <cell r="P6481">
            <v>0</v>
          </cell>
        </row>
        <row r="6482">
          <cell r="F6482" t="str">
            <v/>
          </cell>
          <cell r="N6482"/>
          <cell r="O6482" t="str">
            <v/>
          </cell>
          <cell r="P6482">
            <v>0</v>
          </cell>
        </row>
        <row r="6483">
          <cell r="F6483" t="str">
            <v/>
          </cell>
          <cell r="N6483"/>
          <cell r="O6483" t="str">
            <v/>
          </cell>
          <cell r="P6483">
            <v>0</v>
          </cell>
        </row>
        <row r="6484">
          <cell r="F6484" t="str">
            <v/>
          </cell>
          <cell r="N6484"/>
          <cell r="O6484" t="str">
            <v/>
          </cell>
          <cell r="P6484">
            <v>0</v>
          </cell>
        </row>
        <row r="6485">
          <cell r="F6485" t="str">
            <v/>
          </cell>
          <cell r="N6485"/>
          <cell r="O6485" t="str">
            <v/>
          </cell>
          <cell r="P6485">
            <v>0</v>
          </cell>
        </row>
        <row r="6486">
          <cell r="F6486" t="str">
            <v/>
          </cell>
          <cell r="N6486"/>
          <cell r="O6486" t="str">
            <v/>
          </cell>
          <cell r="P6486">
            <v>0</v>
          </cell>
        </row>
        <row r="6487">
          <cell r="F6487" t="str">
            <v/>
          </cell>
          <cell r="N6487"/>
          <cell r="O6487" t="str">
            <v/>
          </cell>
          <cell r="P6487">
            <v>0</v>
          </cell>
        </row>
        <row r="6488">
          <cell r="F6488" t="str">
            <v/>
          </cell>
          <cell r="N6488"/>
          <cell r="O6488" t="str">
            <v/>
          </cell>
          <cell r="P6488">
            <v>0</v>
          </cell>
        </row>
        <row r="6489">
          <cell r="F6489" t="str">
            <v/>
          </cell>
          <cell r="N6489"/>
          <cell r="O6489" t="str">
            <v/>
          </cell>
          <cell r="P6489">
            <v>0</v>
          </cell>
        </row>
        <row r="6490">
          <cell r="F6490" t="str">
            <v/>
          </cell>
          <cell r="N6490"/>
          <cell r="O6490" t="str">
            <v/>
          </cell>
          <cell r="P6490">
            <v>0</v>
          </cell>
        </row>
        <row r="6491">
          <cell r="F6491" t="str">
            <v/>
          </cell>
          <cell r="N6491"/>
          <cell r="O6491" t="str">
            <v/>
          </cell>
          <cell r="P6491">
            <v>0</v>
          </cell>
        </row>
        <row r="6492">
          <cell r="F6492" t="str">
            <v/>
          </cell>
          <cell r="N6492"/>
          <cell r="O6492" t="str">
            <v/>
          </cell>
          <cell r="P6492">
            <v>0</v>
          </cell>
        </row>
        <row r="6493">
          <cell r="F6493" t="str">
            <v/>
          </cell>
          <cell r="N6493"/>
          <cell r="O6493" t="str">
            <v/>
          </cell>
          <cell r="P6493">
            <v>0</v>
          </cell>
        </row>
        <row r="6494">
          <cell r="F6494" t="str">
            <v/>
          </cell>
          <cell r="N6494"/>
          <cell r="O6494" t="str">
            <v/>
          </cell>
          <cell r="P6494">
            <v>0</v>
          </cell>
        </row>
        <row r="6495">
          <cell r="F6495" t="str">
            <v/>
          </cell>
          <cell r="N6495"/>
          <cell r="O6495" t="str">
            <v/>
          </cell>
          <cell r="P6495">
            <v>0</v>
          </cell>
        </row>
        <row r="6496">
          <cell r="F6496" t="str">
            <v/>
          </cell>
          <cell r="N6496"/>
          <cell r="O6496" t="str">
            <v/>
          </cell>
          <cell r="P6496">
            <v>0</v>
          </cell>
        </row>
        <row r="6497">
          <cell r="F6497" t="str">
            <v/>
          </cell>
          <cell r="N6497"/>
          <cell r="O6497" t="str">
            <v/>
          </cell>
          <cell r="P6497">
            <v>0</v>
          </cell>
        </row>
        <row r="6498">
          <cell r="F6498" t="str">
            <v/>
          </cell>
          <cell r="N6498"/>
          <cell r="O6498" t="str">
            <v/>
          </cell>
          <cell r="P6498">
            <v>0</v>
          </cell>
        </row>
        <row r="6499">
          <cell r="F6499" t="str">
            <v/>
          </cell>
          <cell r="N6499"/>
          <cell r="O6499" t="str">
            <v/>
          </cell>
          <cell r="P6499">
            <v>0</v>
          </cell>
        </row>
        <row r="6500">
          <cell r="F6500" t="str">
            <v/>
          </cell>
          <cell r="N6500"/>
          <cell r="O6500" t="str">
            <v/>
          </cell>
          <cell r="P6500">
            <v>0</v>
          </cell>
        </row>
        <row r="6501">
          <cell r="F6501" t="str">
            <v/>
          </cell>
          <cell r="N6501"/>
          <cell r="O6501" t="str">
            <v/>
          </cell>
          <cell r="P6501">
            <v>0</v>
          </cell>
        </row>
        <row r="6502">
          <cell r="F6502" t="str">
            <v/>
          </cell>
          <cell r="N6502"/>
          <cell r="O6502" t="str">
            <v/>
          </cell>
          <cell r="P6502">
            <v>0</v>
          </cell>
        </row>
        <row r="6503">
          <cell r="F6503" t="str">
            <v/>
          </cell>
          <cell r="N6503"/>
          <cell r="O6503" t="str">
            <v/>
          </cell>
          <cell r="P6503">
            <v>0</v>
          </cell>
        </row>
        <row r="6504">
          <cell r="F6504" t="str">
            <v/>
          </cell>
          <cell r="N6504"/>
          <cell r="O6504" t="str">
            <v/>
          </cell>
          <cell r="P6504">
            <v>0</v>
          </cell>
        </row>
        <row r="6505">
          <cell r="F6505" t="str">
            <v/>
          </cell>
          <cell r="N6505"/>
          <cell r="O6505" t="str">
            <v/>
          </cell>
          <cell r="P6505">
            <v>0</v>
          </cell>
        </row>
        <row r="6506">
          <cell r="F6506" t="str">
            <v/>
          </cell>
          <cell r="N6506"/>
          <cell r="O6506" t="str">
            <v/>
          </cell>
          <cell r="P6506">
            <v>0</v>
          </cell>
        </row>
        <row r="6507">
          <cell r="F6507" t="str">
            <v/>
          </cell>
          <cell r="N6507"/>
          <cell r="O6507" t="str">
            <v/>
          </cell>
          <cell r="P6507">
            <v>0</v>
          </cell>
        </row>
        <row r="6508">
          <cell r="F6508" t="str">
            <v/>
          </cell>
          <cell r="N6508"/>
          <cell r="O6508" t="str">
            <v/>
          </cell>
          <cell r="P6508">
            <v>0</v>
          </cell>
        </row>
        <row r="6509">
          <cell r="F6509" t="str">
            <v/>
          </cell>
          <cell r="N6509"/>
          <cell r="O6509" t="str">
            <v/>
          </cell>
          <cell r="P6509">
            <v>0</v>
          </cell>
        </row>
        <row r="6510">
          <cell r="F6510" t="str">
            <v/>
          </cell>
          <cell r="N6510"/>
          <cell r="O6510" t="str">
            <v/>
          </cell>
          <cell r="P6510">
            <v>0</v>
          </cell>
        </row>
        <row r="6511">
          <cell r="F6511" t="str">
            <v/>
          </cell>
          <cell r="N6511"/>
          <cell r="O6511" t="str">
            <v/>
          </cell>
          <cell r="P6511">
            <v>0</v>
          </cell>
        </row>
        <row r="6512">
          <cell r="F6512" t="str">
            <v/>
          </cell>
          <cell r="N6512"/>
          <cell r="O6512" t="str">
            <v/>
          </cell>
          <cell r="P6512">
            <v>0</v>
          </cell>
        </row>
        <row r="6513">
          <cell r="F6513" t="str">
            <v/>
          </cell>
          <cell r="N6513"/>
          <cell r="O6513" t="str">
            <v/>
          </cell>
          <cell r="P6513">
            <v>0</v>
          </cell>
        </row>
        <row r="6514">
          <cell r="F6514" t="str">
            <v/>
          </cell>
          <cell r="N6514"/>
          <cell r="O6514" t="str">
            <v/>
          </cell>
          <cell r="P6514">
            <v>0</v>
          </cell>
        </row>
        <row r="6515">
          <cell r="F6515" t="str">
            <v/>
          </cell>
          <cell r="N6515"/>
          <cell r="O6515" t="str">
            <v/>
          </cell>
          <cell r="P6515">
            <v>0</v>
          </cell>
        </row>
        <row r="6516">
          <cell r="F6516" t="str">
            <v/>
          </cell>
          <cell r="N6516"/>
          <cell r="O6516" t="str">
            <v/>
          </cell>
          <cell r="P6516">
            <v>0</v>
          </cell>
        </row>
        <row r="6517">
          <cell r="F6517" t="str">
            <v/>
          </cell>
          <cell r="N6517"/>
          <cell r="O6517" t="str">
            <v/>
          </cell>
          <cell r="P6517">
            <v>0</v>
          </cell>
        </row>
        <row r="6518">
          <cell r="F6518" t="str">
            <v/>
          </cell>
          <cell r="N6518"/>
          <cell r="O6518" t="str">
            <v/>
          </cell>
          <cell r="P6518">
            <v>0</v>
          </cell>
        </row>
        <row r="6519">
          <cell r="F6519" t="str">
            <v/>
          </cell>
          <cell r="N6519"/>
          <cell r="O6519" t="str">
            <v/>
          </cell>
          <cell r="P6519">
            <v>0</v>
          </cell>
        </row>
        <row r="6520">
          <cell r="F6520" t="str">
            <v/>
          </cell>
          <cell r="N6520"/>
          <cell r="O6520" t="str">
            <v/>
          </cell>
          <cell r="P6520">
            <v>0</v>
          </cell>
        </row>
        <row r="6521">
          <cell r="F6521" t="str">
            <v/>
          </cell>
          <cell r="N6521"/>
          <cell r="O6521" t="str">
            <v/>
          </cell>
          <cell r="P6521">
            <v>0</v>
          </cell>
        </row>
        <row r="6522">
          <cell r="F6522" t="str">
            <v/>
          </cell>
          <cell r="N6522"/>
          <cell r="O6522" t="str">
            <v/>
          </cell>
          <cell r="P6522">
            <v>0</v>
          </cell>
        </row>
        <row r="6523">
          <cell r="F6523" t="str">
            <v/>
          </cell>
          <cell r="N6523"/>
          <cell r="O6523" t="str">
            <v/>
          </cell>
          <cell r="P6523">
            <v>0</v>
          </cell>
        </row>
        <row r="6524">
          <cell r="F6524" t="str">
            <v/>
          </cell>
          <cell r="N6524"/>
          <cell r="O6524" t="str">
            <v/>
          </cell>
          <cell r="P6524">
            <v>0</v>
          </cell>
        </row>
        <row r="6525">
          <cell r="F6525" t="str">
            <v/>
          </cell>
          <cell r="N6525"/>
          <cell r="O6525" t="str">
            <v/>
          </cell>
          <cell r="P6525">
            <v>0</v>
          </cell>
        </row>
        <row r="6526">
          <cell r="F6526" t="str">
            <v/>
          </cell>
          <cell r="N6526"/>
          <cell r="O6526" t="str">
            <v/>
          </cell>
          <cell r="P6526">
            <v>0</v>
          </cell>
        </row>
        <row r="6527">
          <cell r="F6527" t="str">
            <v/>
          </cell>
          <cell r="N6527"/>
          <cell r="O6527" t="str">
            <v/>
          </cell>
          <cell r="P6527">
            <v>0</v>
          </cell>
        </row>
        <row r="6528">
          <cell r="F6528" t="str">
            <v/>
          </cell>
          <cell r="N6528"/>
          <cell r="O6528" t="str">
            <v/>
          </cell>
          <cell r="P6528">
            <v>0</v>
          </cell>
        </row>
        <row r="6529">
          <cell r="F6529" t="str">
            <v/>
          </cell>
          <cell r="N6529"/>
          <cell r="O6529" t="str">
            <v/>
          </cell>
          <cell r="P6529">
            <v>0</v>
          </cell>
        </row>
        <row r="6530">
          <cell r="F6530" t="str">
            <v/>
          </cell>
          <cell r="N6530"/>
          <cell r="O6530" t="str">
            <v/>
          </cell>
          <cell r="P6530">
            <v>0</v>
          </cell>
        </row>
        <row r="6531">
          <cell r="F6531" t="str">
            <v/>
          </cell>
          <cell r="N6531"/>
          <cell r="O6531" t="str">
            <v/>
          </cell>
          <cell r="P6531">
            <v>0</v>
          </cell>
        </row>
        <row r="6532">
          <cell r="F6532" t="str">
            <v/>
          </cell>
          <cell r="N6532"/>
          <cell r="O6532" t="str">
            <v/>
          </cell>
          <cell r="P6532">
            <v>0</v>
          </cell>
        </row>
        <row r="6533">
          <cell r="F6533" t="str">
            <v/>
          </cell>
          <cell r="N6533"/>
          <cell r="O6533" t="str">
            <v/>
          </cell>
          <cell r="P6533">
            <v>0</v>
          </cell>
        </row>
        <row r="6534">
          <cell r="F6534" t="str">
            <v/>
          </cell>
          <cell r="N6534"/>
          <cell r="O6534" t="str">
            <v/>
          </cell>
          <cell r="P6534">
            <v>0</v>
          </cell>
        </row>
        <row r="6535">
          <cell r="F6535" t="str">
            <v/>
          </cell>
          <cell r="N6535"/>
          <cell r="O6535" t="str">
            <v/>
          </cell>
          <cell r="P6535">
            <v>0</v>
          </cell>
        </row>
        <row r="6536">
          <cell r="F6536" t="str">
            <v/>
          </cell>
          <cell r="N6536"/>
          <cell r="O6536" t="str">
            <v/>
          </cell>
          <cell r="P6536">
            <v>0</v>
          </cell>
        </row>
        <row r="6537">
          <cell r="F6537" t="str">
            <v/>
          </cell>
          <cell r="N6537"/>
          <cell r="O6537" t="str">
            <v/>
          </cell>
          <cell r="P6537">
            <v>0</v>
          </cell>
        </row>
        <row r="6538">
          <cell r="F6538" t="str">
            <v/>
          </cell>
          <cell r="N6538"/>
          <cell r="O6538" t="str">
            <v/>
          </cell>
          <cell r="P6538">
            <v>0</v>
          </cell>
        </row>
        <row r="6539">
          <cell r="F6539" t="str">
            <v/>
          </cell>
          <cell r="N6539"/>
          <cell r="O6539" t="str">
            <v/>
          </cell>
          <cell r="P6539">
            <v>0</v>
          </cell>
        </row>
        <row r="6540">
          <cell r="F6540" t="str">
            <v/>
          </cell>
          <cell r="N6540"/>
          <cell r="O6540" t="str">
            <v/>
          </cell>
          <cell r="P6540">
            <v>0</v>
          </cell>
        </row>
        <row r="6541">
          <cell r="F6541" t="str">
            <v/>
          </cell>
          <cell r="N6541"/>
          <cell r="O6541" t="str">
            <v/>
          </cell>
          <cell r="P6541">
            <v>0</v>
          </cell>
        </row>
        <row r="6542">
          <cell r="F6542" t="str">
            <v/>
          </cell>
          <cell r="N6542"/>
          <cell r="O6542" t="str">
            <v/>
          </cell>
          <cell r="P6542">
            <v>0</v>
          </cell>
        </row>
        <row r="6543">
          <cell r="F6543" t="str">
            <v/>
          </cell>
          <cell r="N6543"/>
          <cell r="O6543" t="str">
            <v/>
          </cell>
          <cell r="P6543">
            <v>0</v>
          </cell>
        </row>
        <row r="6544">
          <cell r="F6544" t="str">
            <v/>
          </cell>
          <cell r="N6544"/>
          <cell r="O6544" t="str">
            <v/>
          </cell>
          <cell r="P6544">
            <v>0</v>
          </cell>
        </row>
        <row r="6545">
          <cell r="F6545" t="str">
            <v/>
          </cell>
          <cell r="N6545"/>
          <cell r="O6545" t="str">
            <v/>
          </cell>
          <cell r="P6545">
            <v>0</v>
          </cell>
        </row>
        <row r="6546">
          <cell r="F6546" t="str">
            <v/>
          </cell>
          <cell r="N6546"/>
          <cell r="O6546" t="str">
            <v/>
          </cell>
          <cell r="P6546">
            <v>0</v>
          </cell>
        </row>
        <row r="6547">
          <cell r="F6547" t="str">
            <v/>
          </cell>
          <cell r="N6547"/>
          <cell r="O6547" t="str">
            <v/>
          </cell>
          <cell r="P6547">
            <v>0</v>
          </cell>
        </row>
        <row r="6548">
          <cell r="F6548" t="str">
            <v/>
          </cell>
          <cell r="N6548"/>
          <cell r="O6548" t="str">
            <v/>
          </cell>
          <cell r="P6548">
            <v>0</v>
          </cell>
        </row>
        <row r="6549">
          <cell r="F6549" t="str">
            <v/>
          </cell>
          <cell r="N6549"/>
          <cell r="O6549" t="str">
            <v/>
          </cell>
          <cell r="P6549">
            <v>0</v>
          </cell>
        </row>
        <row r="6550">
          <cell r="F6550" t="str">
            <v/>
          </cell>
          <cell r="N6550"/>
          <cell r="O6550" t="str">
            <v/>
          </cell>
          <cell r="P6550">
            <v>0</v>
          </cell>
        </row>
        <row r="6551">
          <cell r="F6551" t="str">
            <v/>
          </cell>
          <cell r="N6551"/>
          <cell r="O6551" t="str">
            <v/>
          </cell>
          <cell r="P6551">
            <v>0</v>
          </cell>
        </row>
        <row r="6552">
          <cell r="F6552" t="str">
            <v/>
          </cell>
          <cell r="N6552"/>
          <cell r="O6552" t="str">
            <v/>
          </cell>
          <cell r="P6552">
            <v>0</v>
          </cell>
        </row>
        <row r="6553">
          <cell r="F6553" t="str">
            <v/>
          </cell>
          <cell r="N6553"/>
          <cell r="O6553" t="str">
            <v/>
          </cell>
          <cell r="P6553">
            <v>0</v>
          </cell>
        </row>
        <row r="6554">
          <cell r="F6554" t="str">
            <v/>
          </cell>
          <cell r="N6554"/>
          <cell r="O6554" t="str">
            <v/>
          </cell>
          <cell r="P6554">
            <v>0</v>
          </cell>
        </row>
        <row r="6555">
          <cell r="F6555" t="str">
            <v/>
          </cell>
          <cell r="N6555"/>
          <cell r="O6555" t="str">
            <v/>
          </cell>
          <cell r="P6555">
            <v>0</v>
          </cell>
        </row>
        <row r="6556">
          <cell r="F6556" t="str">
            <v/>
          </cell>
          <cell r="N6556"/>
          <cell r="O6556" t="str">
            <v/>
          </cell>
          <cell r="P6556">
            <v>0</v>
          </cell>
        </row>
        <row r="6557">
          <cell r="F6557" t="str">
            <v/>
          </cell>
          <cell r="N6557"/>
          <cell r="O6557" t="str">
            <v/>
          </cell>
          <cell r="P6557">
            <v>0</v>
          </cell>
        </row>
        <row r="6558">
          <cell r="F6558" t="str">
            <v/>
          </cell>
          <cell r="N6558"/>
          <cell r="O6558" t="str">
            <v/>
          </cell>
          <cell r="P6558">
            <v>0</v>
          </cell>
        </row>
        <row r="6559">
          <cell r="F6559" t="str">
            <v/>
          </cell>
          <cell r="N6559"/>
          <cell r="O6559" t="str">
            <v/>
          </cell>
          <cell r="P6559">
            <v>0</v>
          </cell>
        </row>
        <row r="6560">
          <cell r="F6560" t="str">
            <v/>
          </cell>
          <cell r="N6560"/>
          <cell r="O6560" t="str">
            <v/>
          </cell>
          <cell r="P6560">
            <v>0</v>
          </cell>
        </row>
        <row r="6561">
          <cell r="F6561" t="str">
            <v/>
          </cell>
          <cell r="N6561"/>
          <cell r="O6561" t="str">
            <v/>
          </cell>
          <cell r="P6561">
            <v>0</v>
          </cell>
        </row>
        <row r="6562">
          <cell r="F6562" t="str">
            <v/>
          </cell>
          <cell r="N6562"/>
          <cell r="O6562" t="str">
            <v/>
          </cell>
          <cell r="P6562">
            <v>0</v>
          </cell>
        </row>
        <row r="6563">
          <cell r="F6563" t="str">
            <v/>
          </cell>
          <cell r="N6563"/>
          <cell r="O6563" t="str">
            <v/>
          </cell>
          <cell r="P6563">
            <v>0</v>
          </cell>
        </row>
        <row r="6564">
          <cell r="F6564" t="str">
            <v/>
          </cell>
          <cell r="N6564"/>
          <cell r="O6564" t="str">
            <v/>
          </cell>
          <cell r="P6564">
            <v>0</v>
          </cell>
        </row>
        <row r="6565">
          <cell r="F6565" t="str">
            <v/>
          </cell>
          <cell r="N6565"/>
          <cell r="O6565" t="str">
            <v/>
          </cell>
          <cell r="P6565">
            <v>0</v>
          </cell>
        </row>
        <row r="6566">
          <cell r="F6566" t="str">
            <v/>
          </cell>
          <cell r="N6566"/>
          <cell r="O6566" t="str">
            <v/>
          </cell>
          <cell r="P6566">
            <v>0</v>
          </cell>
        </row>
        <row r="6567">
          <cell r="F6567" t="str">
            <v/>
          </cell>
          <cell r="N6567"/>
          <cell r="O6567" t="str">
            <v/>
          </cell>
          <cell r="P6567">
            <v>0</v>
          </cell>
        </row>
        <row r="6568">
          <cell r="F6568" t="str">
            <v/>
          </cell>
          <cell r="N6568"/>
          <cell r="O6568" t="str">
            <v/>
          </cell>
          <cell r="P6568">
            <v>0</v>
          </cell>
        </row>
        <row r="6569">
          <cell r="F6569" t="str">
            <v/>
          </cell>
          <cell r="N6569"/>
          <cell r="O6569" t="str">
            <v/>
          </cell>
          <cell r="P6569">
            <v>0</v>
          </cell>
        </row>
        <row r="6570">
          <cell r="F6570" t="str">
            <v/>
          </cell>
          <cell r="N6570"/>
          <cell r="O6570" t="str">
            <v/>
          </cell>
          <cell r="P6570">
            <v>0</v>
          </cell>
        </row>
        <row r="6571">
          <cell r="F6571" t="str">
            <v/>
          </cell>
          <cell r="N6571"/>
          <cell r="O6571" t="str">
            <v/>
          </cell>
          <cell r="P6571">
            <v>0</v>
          </cell>
        </row>
        <row r="6572">
          <cell r="F6572" t="str">
            <v/>
          </cell>
          <cell r="N6572"/>
          <cell r="O6572" t="str">
            <v/>
          </cell>
          <cell r="P6572">
            <v>0</v>
          </cell>
        </row>
        <row r="6573">
          <cell r="F6573" t="str">
            <v/>
          </cell>
          <cell r="N6573"/>
          <cell r="O6573" t="str">
            <v/>
          </cell>
          <cell r="P6573">
            <v>0</v>
          </cell>
        </row>
        <row r="6574">
          <cell r="F6574" t="str">
            <v/>
          </cell>
          <cell r="N6574"/>
          <cell r="O6574" t="str">
            <v/>
          </cell>
          <cell r="P6574">
            <v>0</v>
          </cell>
        </row>
        <row r="6575">
          <cell r="F6575" t="str">
            <v/>
          </cell>
          <cell r="N6575"/>
          <cell r="O6575" t="str">
            <v/>
          </cell>
          <cell r="P6575">
            <v>0</v>
          </cell>
        </row>
        <row r="6576">
          <cell r="F6576" t="str">
            <v/>
          </cell>
          <cell r="N6576"/>
          <cell r="O6576" t="str">
            <v/>
          </cell>
          <cell r="P6576">
            <v>0</v>
          </cell>
        </row>
        <row r="6577">
          <cell r="F6577" t="str">
            <v/>
          </cell>
          <cell r="N6577"/>
          <cell r="O6577" t="str">
            <v/>
          </cell>
          <cell r="P6577">
            <v>0</v>
          </cell>
        </row>
        <row r="6578">
          <cell r="F6578" t="str">
            <v/>
          </cell>
          <cell r="N6578"/>
          <cell r="O6578" t="str">
            <v/>
          </cell>
          <cell r="P6578">
            <v>0</v>
          </cell>
        </row>
        <row r="6579">
          <cell r="F6579" t="str">
            <v/>
          </cell>
          <cell r="M6579"/>
          <cell r="N6579"/>
          <cell r="O6579" t="str">
            <v/>
          </cell>
          <cell r="P6579">
            <v>0</v>
          </cell>
        </row>
        <row r="6580">
          <cell r="F6580" t="str">
            <v/>
          </cell>
          <cell r="M6580"/>
          <cell r="N6580"/>
          <cell r="O6580" t="str">
            <v/>
          </cell>
          <cell r="P6580">
            <v>0</v>
          </cell>
        </row>
        <row r="6581">
          <cell r="F6581" t="str">
            <v/>
          </cell>
          <cell r="M6581"/>
          <cell r="N6581"/>
          <cell r="O6581" t="str">
            <v/>
          </cell>
          <cell r="P6581">
            <v>0</v>
          </cell>
        </row>
        <row r="6582">
          <cell r="F6582" t="str">
            <v/>
          </cell>
          <cell r="M6582"/>
          <cell r="N6582"/>
          <cell r="O6582" t="str">
            <v/>
          </cell>
          <cell r="P6582">
            <v>0</v>
          </cell>
        </row>
        <row r="6583">
          <cell r="F6583" t="str">
            <v/>
          </cell>
          <cell r="M6583"/>
          <cell r="N6583"/>
          <cell r="O6583" t="str">
            <v/>
          </cell>
          <cell r="P6583">
            <v>0</v>
          </cell>
        </row>
        <row r="6584">
          <cell r="F6584" t="str">
            <v/>
          </cell>
          <cell r="M6584"/>
          <cell r="N6584"/>
          <cell r="O6584" t="str">
            <v/>
          </cell>
          <cell r="P6584">
            <v>0</v>
          </cell>
        </row>
        <row r="6585">
          <cell r="F6585" t="str">
            <v/>
          </cell>
          <cell r="M6585"/>
          <cell r="N6585"/>
          <cell r="O6585" t="str">
            <v/>
          </cell>
          <cell r="P6585">
            <v>0</v>
          </cell>
        </row>
        <row r="6586">
          <cell r="F6586" t="str">
            <v/>
          </cell>
          <cell r="M6586"/>
          <cell r="N6586"/>
          <cell r="O6586" t="str">
            <v/>
          </cell>
          <cell r="P6586">
            <v>0</v>
          </cell>
        </row>
        <row r="6587">
          <cell r="F6587" t="str">
            <v/>
          </cell>
          <cell r="M6587"/>
          <cell r="N6587"/>
          <cell r="O6587" t="str">
            <v/>
          </cell>
          <cell r="P6587">
            <v>0</v>
          </cell>
        </row>
        <row r="6588">
          <cell r="F6588" t="str">
            <v/>
          </cell>
          <cell r="M6588"/>
          <cell r="N6588"/>
          <cell r="O6588" t="str">
            <v/>
          </cell>
          <cell r="P6588">
            <v>0</v>
          </cell>
        </row>
        <row r="6589">
          <cell r="F6589" t="str">
            <v/>
          </cell>
          <cell r="M6589"/>
          <cell r="N6589"/>
          <cell r="O6589" t="str">
            <v/>
          </cell>
          <cell r="P6589">
            <v>0</v>
          </cell>
        </row>
        <row r="6590">
          <cell r="F6590" t="str">
            <v/>
          </cell>
          <cell r="M6590"/>
          <cell r="N6590"/>
          <cell r="O6590" t="str">
            <v/>
          </cell>
          <cell r="P6590">
            <v>0</v>
          </cell>
        </row>
        <row r="6591">
          <cell r="F6591" t="str">
            <v/>
          </cell>
          <cell r="M6591"/>
          <cell r="N6591"/>
          <cell r="O6591" t="str">
            <v/>
          </cell>
          <cell r="P6591">
            <v>0</v>
          </cell>
        </row>
        <row r="6592">
          <cell r="F6592" t="str">
            <v/>
          </cell>
          <cell r="M6592"/>
          <cell r="N6592"/>
          <cell r="O6592" t="str">
            <v/>
          </cell>
          <cell r="P6592">
            <v>0</v>
          </cell>
        </row>
        <row r="6593">
          <cell r="F6593" t="str">
            <v/>
          </cell>
          <cell r="M6593"/>
          <cell r="N6593"/>
          <cell r="O6593" t="str">
            <v/>
          </cell>
          <cell r="P6593">
            <v>0</v>
          </cell>
        </row>
        <row r="6594">
          <cell r="F6594" t="str">
            <v/>
          </cell>
          <cell r="M6594"/>
          <cell r="N6594"/>
          <cell r="O6594" t="str">
            <v/>
          </cell>
          <cell r="P6594">
            <v>0</v>
          </cell>
        </row>
        <row r="6595">
          <cell r="F6595" t="str">
            <v/>
          </cell>
          <cell r="M6595"/>
          <cell r="N6595"/>
          <cell r="O6595" t="str">
            <v/>
          </cell>
          <cell r="P6595">
            <v>0</v>
          </cell>
        </row>
        <row r="6596">
          <cell r="F6596" t="str">
            <v/>
          </cell>
          <cell r="M6596"/>
          <cell r="N6596"/>
          <cell r="O6596" t="str">
            <v/>
          </cell>
          <cell r="P6596">
            <v>0</v>
          </cell>
        </row>
        <row r="6597">
          <cell r="F6597" t="str">
            <v/>
          </cell>
          <cell r="M6597"/>
          <cell r="N6597"/>
          <cell r="O6597" t="str">
            <v/>
          </cell>
          <cell r="P6597">
            <v>0</v>
          </cell>
        </row>
        <row r="6598">
          <cell r="F6598" t="str">
            <v/>
          </cell>
          <cell r="M6598"/>
          <cell r="N6598"/>
          <cell r="O6598" t="str">
            <v/>
          </cell>
          <cell r="P6598">
            <v>0</v>
          </cell>
        </row>
        <row r="6599">
          <cell r="F6599" t="str">
            <v/>
          </cell>
          <cell r="M6599"/>
          <cell r="N6599"/>
          <cell r="O6599" t="str">
            <v/>
          </cell>
          <cell r="P6599">
            <v>0</v>
          </cell>
        </row>
        <row r="6600">
          <cell r="F6600" t="str">
            <v/>
          </cell>
          <cell r="M6600"/>
          <cell r="N6600"/>
          <cell r="O6600" t="str">
            <v/>
          </cell>
          <cell r="P6600">
            <v>0</v>
          </cell>
        </row>
        <row r="6601">
          <cell r="F6601" t="str">
            <v/>
          </cell>
          <cell r="M6601"/>
          <cell r="N6601"/>
          <cell r="O6601" t="str">
            <v/>
          </cell>
          <cell r="P6601">
            <v>0</v>
          </cell>
        </row>
        <row r="6602">
          <cell r="F6602" t="str">
            <v/>
          </cell>
          <cell r="M6602"/>
          <cell r="N6602"/>
          <cell r="O6602" t="str">
            <v/>
          </cell>
          <cell r="P6602">
            <v>0</v>
          </cell>
        </row>
        <row r="6603">
          <cell r="F6603" t="str">
            <v/>
          </cell>
          <cell r="M6603"/>
          <cell r="N6603"/>
          <cell r="O6603" t="str">
            <v/>
          </cell>
          <cell r="P6603">
            <v>0</v>
          </cell>
        </row>
        <row r="6604">
          <cell r="F6604" t="str">
            <v/>
          </cell>
          <cell r="M6604"/>
          <cell r="N6604"/>
          <cell r="O6604" t="str">
            <v/>
          </cell>
          <cell r="P6604">
            <v>0</v>
          </cell>
        </row>
        <row r="6605">
          <cell r="F6605" t="str">
            <v/>
          </cell>
          <cell r="M6605"/>
          <cell r="N6605"/>
          <cell r="O6605" t="str">
            <v/>
          </cell>
          <cell r="P6605">
            <v>0</v>
          </cell>
        </row>
        <row r="6606">
          <cell r="F6606" t="str">
            <v/>
          </cell>
          <cell r="M6606"/>
          <cell r="N6606"/>
          <cell r="O6606" t="str">
            <v/>
          </cell>
          <cell r="P6606">
            <v>0</v>
          </cell>
        </row>
        <row r="6607">
          <cell r="F6607" t="str">
            <v/>
          </cell>
          <cell r="M6607"/>
          <cell r="N6607"/>
          <cell r="O6607" t="str">
            <v/>
          </cell>
          <cell r="P6607">
            <v>0</v>
          </cell>
        </row>
        <row r="6608">
          <cell r="F6608" t="str">
            <v/>
          </cell>
          <cell r="M6608"/>
          <cell r="N6608"/>
          <cell r="O6608" t="str">
            <v/>
          </cell>
          <cell r="P6608">
            <v>0</v>
          </cell>
        </row>
        <row r="6609">
          <cell r="F6609" t="str">
            <v/>
          </cell>
          <cell r="M6609"/>
          <cell r="N6609"/>
          <cell r="O6609" t="str">
            <v/>
          </cell>
          <cell r="P6609">
            <v>0</v>
          </cell>
        </row>
        <row r="6610">
          <cell r="F6610" t="str">
            <v/>
          </cell>
          <cell r="M6610"/>
          <cell r="N6610"/>
          <cell r="O6610" t="str">
            <v/>
          </cell>
          <cell r="P6610">
            <v>0</v>
          </cell>
        </row>
        <row r="6611">
          <cell r="F6611" t="str">
            <v/>
          </cell>
          <cell r="M6611"/>
          <cell r="N6611"/>
          <cell r="O6611" t="str">
            <v/>
          </cell>
          <cell r="P6611">
            <v>0</v>
          </cell>
        </row>
        <row r="6612">
          <cell r="F6612" t="str">
            <v/>
          </cell>
          <cell r="M6612"/>
          <cell r="N6612"/>
          <cell r="O6612" t="str">
            <v/>
          </cell>
          <cell r="P6612">
            <v>0</v>
          </cell>
        </row>
        <row r="6613">
          <cell r="F6613" t="str">
            <v/>
          </cell>
          <cell r="M6613"/>
          <cell r="N6613"/>
          <cell r="O6613" t="str">
            <v/>
          </cell>
          <cell r="P6613">
            <v>0</v>
          </cell>
        </row>
        <row r="6614">
          <cell r="F6614" t="str">
            <v/>
          </cell>
          <cell r="M6614"/>
          <cell r="N6614"/>
          <cell r="O6614" t="str">
            <v/>
          </cell>
          <cell r="P6614">
            <v>0</v>
          </cell>
        </row>
        <row r="6615">
          <cell r="F6615" t="str">
            <v/>
          </cell>
          <cell r="M6615"/>
          <cell r="N6615"/>
          <cell r="O6615" t="str">
            <v/>
          </cell>
          <cell r="P6615">
            <v>0</v>
          </cell>
        </row>
        <row r="6616">
          <cell r="F6616" t="str">
            <v/>
          </cell>
          <cell r="M6616"/>
          <cell r="N6616"/>
          <cell r="O6616" t="str">
            <v/>
          </cell>
          <cell r="P6616">
            <v>0</v>
          </cell>
        </row>
        <row r="6617">
          <cell r="F6617" t="str">
            <v/>
          </cell>
          <cell r="M6617"/>
          <cell r="N6617"/>
          <cell r="O6617" t="str">
            <v/>
          </cell>
          <cell r="P6617">
            <v>0</v>
          </cell>
        </row>
        <row r="6618">
          <cell r="F6618" t="str">
            <v/>
          </cell>
          <cell r="M6618"/>
          <cell r="N6618"/>
          <cell r="O6618" t="str">
            <v/>
          </cell>
          <cell r="P6618">
            <v>0</v>
          </cell>
        </row>
        <row r="6619">
          <cell r="F6619" t="str">
            <v/>
          </cell>
          <cell r="M6619"/>
          <cell r="N6619"/>
          <cell r="O6619" t="str">
            <v/>
          </cell>
          <cell r="P6619">
            <v>0</v>
          </cell>
        </row>
        <row r="6620">
          <cell r="F6620" t="str">
            <v/>
          </cell>
          <cell r="M6620"/>
          <cell r="N6620"/>
          <cell r="O6620" t="str">
            <v/>
          </cell>
          <cell r="P6620">
            <v>0</v>
          </cell>
        </row>
        <row r="6621">
          <cell r="F6621" t="str">
            <v/>
          </cell>
          <cell r="M6621"/>
          <cell r="N6621"/>
          <cell r="O6621" t="str">
            <v/>
          </cell>
          <cell r="P6621">
            <v>0</v>
          </cell>
        </row>
        <row r="6622">
          <cell r="F6622" t="str">
            <v/>
          </cell>
          <cell r="M6622"/>
          <cell r="N6622"/>
          <cell r="O6622" t="str">
            <v/>
          </cell>
          <cell r="P6622">
            <v>0</v>
          </cell>
        </row>
        <row r="6623">
          <cell r="F6623" t="str">
            <v/>
          </cell>
          <cell r="M6623"/>
          <cell r="N6623"/>
          <cell r="O6623" t="str">
            <v/>
          </cell>
          <cell r="P6623">
            <v>0</v>
          </cell>
        </row>
        <row r="6624">
          <cell r="F6624" t="str">
            <v/>
          </cell>
          <cell r="M6624"/>
          <cell r="N6624"/>
          <cell r="O6624" t="str">
            <v/>
          </cell>
          <cell r="P6624">
            <v>0</v>
          </cell>
        </row>
        <row r="6625">
          <cell r="F6625" t="str">
            <v/>
          </cell>
          <cell r="M6625"/>
          <cell r="N6625"/>
          <cell r="O6625" t="str">
            <v/>
          </cell>
          <cell r="P6625">
            <v>0</v>
          </cell>
        </row>
        <row r="6626">
          <cell r="F6626" t="str">
            <v/>
          </cell>
          <cell r="M6626"/>
          <cell r="N6626"/>
          <cell r="O6626" t="str">
            <v/>
          </cell>
          <cell r="P6626">
            <v>0</v>
          </cell>
        </row>
        <row r="6627">
          <cell r="F6627" t="str">
            <v/>
          </cell>
          <cell r="M6627"/>
          <cell r="N6627"/>
          <cell r="O6627" t="str">
            <v/>
          </cell>
          <cell r="P6627">
            <v>0</v>
          </cell>
        </row>
        <row r="6628">
          <cell r="F6628" t="str">
            <v/>
          </cell>
          <cell r="M6628"/>
          <cell r="N6628"/>
          <cell r="O6628" t="str">
            <v/>
          </cell>
          <cell r="P6628">
            <v>0</v>
          </cell>
        </row>
        <row r="6629">
          <cell r="F6629" t="str">
            <v/>
          </cell>
          <cell r="M6629"/>
          <cell r="N6629"/>
          <cell r="O6629" t="str">
            <v/>
          </cell>
          <cell r="P6629">
            <v>0</v>
          </cell>
        </row>
        <row r="6630">
          <cell r="F6630" t="str">
            <v/>
          </cell>
          <cell r="M6630"/>
          <cell r="N6630"/>
          <cell r="O6630" t="str">
            <v/>
          </cell>
          <cell r="P6630">
            <v>0</v>
          </cell>
        </row>
        <row r="6631">
          <cell r="F6631" t="str">
            <v/>
          </cell>
          <cell r="M6631"/>
          <cell r="N6631"/>
          <cell r="O6631" t="str">
            <v/>
          </cell>
          <cell r="P6631">
            <v>0</v>
          </cell>
        </row>
        <row r="6632">
          <cell r="F6632" t="str">
            <v/>
          </cell>
          <cell r="M6632"/>
          <cell r="N6632"/>
          <cell r="O6632" t="str">
            <v/>
          </cell>
          <cell r="P6632">
            <v>0</v>
          </cell>
        </row>
        <row r="6633">
          <cell r="F6633" t="str">
            <v/>
          </cell>
          <cell r="M6633"/>
          <cell r="N6633"/>
          <cell r="O6633" t="str">
            <v/>
          </cell>
          <cell r="P6633">
            <v>0</v>
          </cell>
        </row>
        <row r="6634">
          <cell r="F6634" t="str">
            <v/>
          </cell>
          <cell r="M6634"/>
          <cell r="N6634"/>
          <cell r="O6634" t="str">
            <v/>
          </cell>
          <cell r="P6634">
            <v>0</v>
          </cell>
        </row>
        <row r="6635">
          <cell r="F6635" t="str">
            <v/>
          </cell>
          <cell r="M6635"/>
          <cell r="N6635"/>
          <cell r="O6635" t="str">
            <v/>
          </cell>
          <cell r="P6635">
            <v>0</v>
          </cell>
        </row>
        <row r="6636">
          <cell r="F6636" t="str">
            <v/>
          </cell>
          <cell r="M6636"/>
          <cell r="N6636"/>
          <cell r="O6636" t="str">
            <v/>
          </cell>
          <cell r="P6636">
            <v>0</v>
          </cell>
        </row>
        <row r="6637">
          <cell r="F6637" t="str">
            <v/>
          </cell>
          <cell r="M6637"/>
          <cell r="N6637"/>
          <cell r="O6637" t="str">
            <v/>
          </cell>
          <cell r="P6637">
            <v>0</v>
          </cell>
        </row>
        <row r="6638">
          <cell r="F6638" t="str">
            <v/>
          </cell>
          <cell r="M6638"/>
          <cell r="N6638"/>
          <cell r="O6638" t="str">
            <v/>
          </cell>
          <cell r="P6638">
            <v>0</v>
          </cell>
        </row>
        <row r="6639">
          <cell r="F6639" t="str">
            <v/>
          </cell>
          <cell r="M6639"/>
          <cell r="N6639"/>
          <cell r="O6639" t="str">
            <v/>
          </cell>
          <cell r="P6639">
            <v>0</v>
          </cell>
        </row>
        <row r="6640">
          <cell r="F6640" t="str">
            <v/>
          </cell>
          <cell r="M6640"/>
          <cell r="N6640"/>
          <cell r="O6640" t="str">
            <v/>
          </cell>
          <cell r="P6640">
            <v>0</v>
          </cell>
        </row>
        <row r="6641">
          <cell r="F6641" t="str">
            <v/>
          </cell>
          <cell r="M6641"/>
          <cell r="N6641"/>
          <cell r="O6641" t="str">
            <v/>
          </cell>
          <cell r="P6641">
            <v>0</v>
          </cell>
        </row>
        <row r="6642">
          <cell r="F6642" t="str">
            <v/>
          </cell>
          <cell r="M6642"/>
          <cell r="N6642"/>
          <cell r="O6642" t="str">
            <v/>
          </cell>
          <cell r="P6642">
            <v>0</v>
          </cell>
        </row>
        <row r="6643">
          <cell r="F6643" t="str">
            <v/>
          </cell>
          <cell r="M6643"/>
          <cell r="N6643"/>
          <cell r="O6643" t="str">
            <v/>
          </cell>
          <cell r="P6643">
            <v>0</v>
          </cell>
        </row>
        <row r="6644">
          <cell r="F6644" t="str">
            <v/>
          </cell>
          <cell r="M6644"/>
          <cell r="N6644"/>
          <cell r="O6644" t="str">
            <v/>
          </cell>
          <cell r="P6644">
            <v>0</v>
          </cell>
        </row>
        <row r="6645">
          <cell r="F6645" t="str">
            <v/>
          </cell>
          <cell r="M6645"/>
          <cell r="N6645"/>
          <cell r="O6645" t="str">
            <v/>
          </cell>
          <cell r="P6645">
            <v>0</v>
          </cell>
        </row>
        <row r="6646">
          <cell r="F6646" t="str">
            <v/>
          </cell>
          <cell r="M6646"/>
          <cell r="N6646"/>
          <cell r="O6646" t="str">
            <v/>
          </cell>
          <cell r="P6646">
            <v>0</v>
          </cell>
        </row>
        <row r="6647">
          <cell r="F6647" t="str">
            <v/>
          </cell>
          <cell r="M6647"/>
          <cell r="N6647"/>
          <cell r="O6647" t="str">
            <v/>
          </cell>
          <cell r="P6647">
            <v>0</v>
          </cell>
        </row>
        <row r="6648">
          <cell r="F6648" t="str">
            <v/>
          </cell>
          <cell r="M6648"/>
          <cell r="N6648"/>
          <cell r="O6648" t="str">
            <v/>
          </cell>
          <cell r="P6648">
            <v>0</v>
          </cell>
        </row>
        <row r="6649">
          <cell r="F6649" t="str">
            <v/>
          </cell>
          <cell r="M6649"/>
          <cell r="N6649"/>
          <cell r="O6649" t="str">
            <v/>
          </cell>
          <cell r="P6649">
            <v>0</v>
          </cell>
        </row>
        <row r="6650">
          <cell r="F6650" t="str">
            <v/>
          </cell>
          <cell r="M6650"/>
          <cell r="N6650"/>
          <cell r="O6650" t="str">
            <v/>
          </cell>
          <cell r="P6650">
            <v>0</v>
          </cell>
        </row>
        <row r="6651">
          <cell r="F6651" t="str">
            <v/>
          </cell>
          <cell r="M6651"/>
          <cell r="N6651"/>
          <cell r="O6651" t="str">
            <v/>
          </cell>
          <cell r="P6651">
            <v>0</v>
          </cell>
        </row>
        <row r="6652">
          <cell r="F6652" t="str">
            <v/>
          </cell>
          <cell r="M6652"/>
          <cell r="N6652"/>
          <cell r="O6652" t="str">
            <v/>
          </cell>
          <cell r="P6652">
            <v>0</v>
          </cell>
        </row>
        <row r="6653">
          <cell r="F6653" t="str">
            <v/>
          </cell>
          <cell r="M6653"/>
          <cell r="N6653"/>
          <cell r="O6653" t="str">
            <v/>
          </cell>
          <cell r="P6653">
            <v>0</v>
          </cell>
        </row>
        <row r="6654">
          <cell r="F6654" t="str">
            <v/>
          </cell>
          <cell r="M6654"/>
          <cell r="N6654"/>
          <cell r="O6654" t="str">
            <v/>
          </cell>
          <cell r="P6654">
            <v>0</v>
          </cell>
        </row>
        <row r="6655">
          <cell r="F6655" t="str">
            <v/>
          </cell>
          <cell r="M6655"/>
          <cell r="N6655"/>
          <cell r="O6655" t="str">
            <v/>
          </cell>
          <cell r="P6655">
            <v>0</v>
          </cell>
        </row>
        <row r="6656">
          <cell r="F6656" t="str">
            <v/>
          </cell>
          <cell r="M6656"/>
          <cell r="N6656"/>
          <cell r="O6656" t="str">
            <v/>
          </cell>
          <cell r="P6656">
            <v>0</v>
          </cell>
        </row>
        <row r="6657">
          <cell r="F6657" t="str">
            <v/>
          </cell>
          <cell r="M6657"/>
          <cell r="N6657"/>
          <cell r="O6657" t="str">
            <v/>
          </cell>
          <cell r="P6657">
            <v>0</v>
          </cell>
        </row>
        <row r="6658">
          <cell r="F6658" t="str">
            <v/>
          </cell>
          <cell r="M6658"/>
          <cell r="N6658"/>
          <cell r="O6658" t="str">
            <v/>
          </cell>
          <cell r="P6658">
            <v>0</v>
          </cell>
        </row>
        <row r="6659">
          <cell r="F6659" t="str">
            <v/>
          </cell>
          <cell r="M6659"/>
          <cell r="N6659"/>
          <cell r="O6659" t="str">
            <v/>
          </cell>
          <cell r="P6659">
            <v>0</v>
          </cell>
        </row>
        <row r="6660">
          <cell r="F6660" t="str">
            <v/>
          </cell>
          <cell r="M6660"/>
          <cell r="N6660"/>
          <cell r="O6660" t="str">
            <v/>
          </cell>
          <cell r="P6660">
            <v>0</v>
          </cell>
        </row>
        <row r="6661">
          <cell r="F6661" t="str">
            <v/>
          </cell>
          <cell r="M6661"/>
          <cell r="N6661"/>
          <cell r="O6661" t="str">
            <v/>
          </cell>
          <cell r="P6661">
            <v>0</v>
          </cell>
        </row>
        <row r="6662">
          <cell r="F6662" t="str">
            <v/>
          </cell>
          <cell r="M6662"/>
          <cell r="N6662"/>
          <cell r="O6662" t="str">
            <v/>
          </cell>
          <cell r="P6662">
            <v>0</v>
          </cell>
        </row>
        <row r="6663">
          <cell r="F6663" t="str">
            <v/>
          </cell>
          <cell r="M6663"/>
          <cell r="N6663"/>
          <cell r="O6663" t="str">
            <v/>
          </cell>
          <cell r="P6663">
            <v>0</v>
          </cell>
        </row>
        <row r="6664">
          <cell r="F6664" t="str">
            <v/>
          </cell>
          <cell r="M6664"/>
          <cell r="N6664"/>
          <cell r="O6664" t="str">
            <v/>
          </cell>
          <cell r="P6664">
            <v>0</v>
          </cell>
        </row>
        <row r="6665">
          <cell r="F6665" t="str">
            <v/>
          </cell>
          <cell r="M6665"/>
          <cell r="N6665"/>
          <cell r="O6665" t="str">
            <v/>
          </cell>
          <cell r="P6665">
            <v>0</v>
          </cell>
        </row>
        <row r="6666">
          <cell r="F6666" t="str">
            <v/>
          </cell>
          <cell r="M6666"/>
          <cell r="N6666"/>
          <cell r="O6666" t="str">
            <v/>
          </cell>
          <cell r="P6666">
            <v>0</v>
          </cell>
        </row>
        <row r="6667">
          <cell r="F6667" t="str">
            <v/>
          </cell>
          <cell r="M6667"/>
          <cell r="N6667"/>
          <cell r="O6667" t="str">
            <v/>
          </cell>
          <cell r="P6667">
            <v>0</v>
          </cell>
        </row>
        <row r="6668">
          <cell r="F6668" t="str">
            <v/>
          </cell>
          <cell r="M6668"/>
          <cell r="N6668"/>
          <cell r="O6668" t="str">
            <v/>
          </cell>
          <cell r="P6668">
            <v>0</v>
          </cell>
        </row>
        <row r="6669">
          <cell r="F6669" t="str">
            <v/>
          </cell>
          <cell r="M6669"/>
          <cell r="N6669"/>
          <cell r="O6669" t="str">
            <v/>
          </cell>
          <cell r="P6669">
            <v>0</v>
          </cell>
        </row>
        <row r="6670">
          <cell r="F6670" t="str">
            <v/>
          </cell>
          <cell r="M6670"/>
          <cell r="N6670"/>
          <cell r="O6670" t="str">
            <v/>
          </cell>
          <cell r="P6670">
            <v>0</v>
          </cell>
        </row>
        <row r="6671">
          <cell r="F6671" t="str">
            <v/>
          </cell>
          <cell r="M6671"/>
          <cell r="N6671"/>
          <cell r="O6671" t="str">
            <v/>
          </cell>
          <cell r="P6671">
            <v>0</v>
          </cell>
        </row>
        <row r="6672">
          <cell r="F6672" t="str">
            <v/>
          </cell>
          <cell r="M6672"/>
          <cell r="N6672"/>
          <cell r="O6672" t="str">
            <v/>
          </cell>
          <cell r="P6672">
            <v>0</v>
          </cell>
        </row>
        <row r="6673">
          <cell r="F6673" t="str">
            <v/>
          </cell>
          <cell r="M6673"/>
          <cell r="N6673"/>
          <cell r="O6673" t="str">
            <v/>
          </cell>
          <cell r="P6673">
            <v>0</v>
          </cell>
        </row>
        <row r="6674">
          <cell r="F6674" t="str">
            <v/>
          </cell>
          <cell r="M6674"/>
          <cell r="N6674"/>
          <cell r="O6674" t="str">
            <v/>
          </cell>
          <cell r="P6674">
            <v>0</v>
          </cell>
        </row>
        <row r="6675">
          <cell r="F6675" t="str">
            <v/>
          </cell>
          <cell r="M6675"/>
          <cell r="N6675"/>
          <cell r="O6675" t="str">
            <v/>
          </cell>
          <cell r="P6675">
            <v>0</v>
          </cell>
        </row>
        <row r="6676">
          <cell r="F6676" t="str">
            <v/>
          </cell>
          <cell r="M6676"/>
          <cell r="N6676"/>
          <cell r="O6676" t="str">
            <v/>
          </cell>
          <cell r="P6676">
            <v>0</v>
          </cell>
        </row>
        <row r="6677">
          <cell r="F6677" t="str">
            <v/>
          </cell>
          <cell r="M6677"/>
          <cell r="N6677"/>
          <cell r="O6677" t="str">
            <v/>
          </cell>
          <cell r="P6677">
            <v>0</v>
          </cell>
        </row>
        <row r="6678">
          <cell r="F6678" t="str">
            <v/>
          </cell>
          <cell r="M6678"/>
          <cell r="N6678"/>
          <cell r="O6678" t="str">
            <v/>
          </cell>
          <cell r="P6678">
            <v>0</v>
          </cell>
        </row>
        <row r="6679">
          <cell r="F6679" t="str">
            <v/>
          </cell>
          <cell r="M6679"/>
          <cell r="N6679"/>
          <cell r="O6679" t="str">
            <v/>
          </cell>
          <cell r="P6679">
            <v>0</v>
          </cell>
        </row>
        <row r="6680">
          <cell r="F6680" t="str">
            <v/>
          </cell>
          <cell r="M6680"/>
          <cell r="N6680"/>
          <cell r="O6680" t="str">
            <v/>
          </cell>
          <cell r="P6680">
            <v>0</v>
          </cell>
        </row>
        <row r="6681">
          <cell r="F6681" t="str">
            <v/>
          </cell>
          <cell r="M6681"/>
          <cell r="N6681"/>
          <cell r="O6681" t="str">
            <v/>
          </cell>
          <cell r="P6681">
            <v>0</v>
          </cell>
        </row>
        <row r="6682">
          <cell r="F6682" t="str">
            <v/>
          </cell>
          <cell r="M6682"/>
          <cell r="N6682"/>
          <cell r="O6682" t="str">
            <v/>
          </cell>
          <cell r="P6682">
            <v>0</v>
          </cell>
        </row>
        <row r="6683">
          <cell r="F6683" t="str">
            <v/>
          </cell>
          <cell r="M6683"/>
          <cell r="N6683"/>
          <cell r="O6683" t="str">
            <v/>
          </cell>
          <cell r="P6683">
            <v>0</v>
          </cell>
        </row>
        <row r="6684">
          <cell r="F6684" t="str">
            <v/>
          </cell>
          <cell r="M6684"/>
          <cell r="N6684"/>
          <cell r="O6684" t="str">
            <v/>
          </cell>
          <cell r="P6684">
            <v>0</v>
          </cell>
        </row>
        <row r="6685">
          <cell r="F6685" t="str">
            <v/>
          </cell>
          <cell r="M6685"/>
          <cell r="N6685"/>
          <cell r="O6685" t="str">
            <v/>
          </cell>
          <cell r="P6685">
            <v>0</v>
          </cell>
        </row>
        <row r="6686">
          <cell r="F6686" t="str">
            <v/>
          </cell>
          <cell r="M6686"/>
          <cell r="N6686"/>
          <cell r="O6686" t="str">
            <v/>
          </cell>
          <cell r="P6686">
            <v>0</v>
          </cell>
        </row>
        <row r="6687">
          <cell r="F6687" t="str">
            <v/>
          </cell>
          <cell r="M6687"/>
          <cell r="N6687"/>
          <cell r="O6687" t="str">
            <v/>
          </cell>
          <cell r="P6687">
            <v>0</v>
          </cell>
        </row>
        <row r="6688">
          <cell r="F6688" t="str">
            <v/>
          </cell>
          <cell r="M6688"/>
          <cell r="N6688"/>
          <cell r="O6688" t="str">
            <v/>
          </cell>
          <cell r="P6688">
            <v>0</v>
          </cell>
        </row>
        <row r="6689">
          <cell r="F6689" t="str">
            <v/>
          </cell>
          <cell r="M6689"/>
          <cell r="N6689"/>
          <cell r="O6689" t="str">
            <v/>
          </cell>
          <cell r="P6689">
            <v>0</v>
          </cell>
        </row>
        <row r="6690">
          <cell r="F6690" t="str">
            <v/>
          </cell>
          <cell r="M6690"/>
          <cell r="N6690"/>
          <cell r="O6690" t="str">
            <v/>
          </cell>
          <cell r="P6690">
            <v>0</v>
          </cell>
        </row>
        <row r="6691">
          <cell r="F6691" t="str">
            <v/>
          </cell>
          <cell r="M6691"/>
          <cell r="N6691"/>
          <cell r="O6691" t="str">
            <v/>
          </cell>
          <cell r="P6691">
            <v>0</v>
          </cell>
        </row>
        <row r="6692">
          <cell r="F6692" t="str">
            <v/>
          </cell>
          <cell r="M6692"/>
          <cell r="N6692"/>
          <cell r="O6692" t="str">
            <v/>
          </cell>
          <cell r="P6692">
            <v>0</v>
          </cell>
        </row>
        <row r="6693">
          <cell r="F6693" t="str">
            <v/>
          </cell>
          <cell r="M6693"/>
          <cell r="N6693"/>
          <cell r="O6693" t="str">
            <v/>
          </cell>
          <cell r="P6693">
            <v>0</v>
          </cell>
        </row>
        <row r="6694">
          <cell r="F6694" t="str">
            <v/>
          </cell>
          <cell r="M6694"/>
          <cell r="N6694"/>
          <cell r="O6694" t="str">
            <v/>
          </cell>
          <cell r="P6694">
            <v>0</v>
          </cell>
        </row>
        <row r="6695">
          <cell r="F6695" t="str">
            <v/>
          </cell>
          <cell r="M6695"/>
          <cell r="N6695"/>
          <cell r="O6695" t="str">
            <v/>
          </cell>
          <cell r="P6695">
            <v>0</v>
          </cell>
        </row>
        <row r="6696">
          <cell r="F6696" t="str">
            <v/>
          </cell>
          <cell r="M6696"/>
          <cell r="N6696"/>
          <cell r="O6696" t="str">
            <v/>
          </cell>
          <cell r="P6696">
            <v>0</v>
          </cell>
        </row>
        <row r="6697">
          <cell r="F6697" t="str">
            <v/>
          </cell>
          <cell r="M6697"/>
          <cell r="N6697"/>
          <cell r="O6697" t="str">
            <v/>
          </cell>
          <cell r="P6697">
            <v>0</v>
          </cell>
        </row>
        <row r="6698">
          <cell r="F6698" t="str">
            <v/>
          </cell>
          <cell r="M6698"/>
          <cell r="N6698"/>
          <cell r="O6698" t="str">
            <v/>
          </cell>
          <cell r="P6698">
            <v>0</v>
          </cell>
        </row>
        <row r="6699">
          <cell r="F6699" t="str">
            <v/>
          </cell>
          <cell r="M6699"/>
          <cell r="N6699"/>
          <cell r="O6699" t="str">
            <v/>
          </cell>
          <cell r="P6699">
            <v>0</v>
          </cell>
        </row>
        <row r="6700">
          <cell r="F6700" t="str">
            <v/>
          </cell>
          <cell r="M6700"/>
          <cell r="N6700"/>
          <cell r="O6700" t="str">
            <v/>
          </cell>
          <cell r="P6700">
            <v>0</v>
          </cell>
        </row>
        <row r="6701">
          <cell r="F6701" t="str">
            <v/>
          </cell>
          <cell r="M6701"/>
          <cell r="N6701"/>
          <cell r="O6701" t="str">
            <v/>
          </cell>
          <cell r="P6701">
            <v>0</v>
          </cell>
        </row>
        <row r="6702">
          <cell r="F6702" t="str">
            <v/>
          </cell>
          <cell r="M6702"/>
          <cell r="N6702"/>
          <cell r="O6702" t="str">
            <v/>
          </cell>
          <cell r="P6702">
            <v>0</v>
          </cell>
        </row>
        <row r="6703">
          <cell r="F6703" t="str">
            <v/>
          </cell>
          <cell r="M6703"/>
          <cell r="N6703"/>
          <cell r="O6703" t="str">
            <v/>
          </cell>
          <cell r="P6703">
            <v>0</v>
          </cell>
        </row>
        <row r="6704">
          <cell r="F6704" t="str">
            <v/>
          </cell>
          <cell r="M6704"/>
          <cell r="N6704"/>
          <cell r="O6704" t="str">
            <v/>
          </cell>
          <cell r="P6704">
            <v>0</v>
          </cell>
        </row>
        <row r="6705">
          <cell r="F6705" t="str">
            <v/>
          </cell>
          <cell r="M6705"/>
          <cell r="N6705"/>
          <cell r="O6705" t="str">
            <v/>
          </cell>
          <cell r="P6705">
            <v>0</v>
          </cell>
        </row>
        <row r="6706">
          <cell r="F6706" t="str">
            <v/>
          </cell>
          <cell r="M6706"/>
          <cell r="N6706"/>
          <cell r="O6706" t="str">
            <v/>
          </cell>
          <cell r="P6706">
            <v>0</v>
          </cell>
        </row>
        <row r="6707">
          <cell r="F6707" t="str">
            <v/>
          </cell>
          <cell r="M6707"/>
          <cell r="N6707"/>
          <cell r="O6707" t="str">
            <v/>
          </cell>
          <cell r="P6707">
            <v>0</v>
          </cell>
        </row>
        <row r="6708">
          <cell r="F6708" t="str">
            <v/>
          </cell>
          <cell r="M6708"/>
          <cell r="N6708"/>
          <cell r="O6708" t="str">
            <v/>
          </cell>
          <cell r="P6708">
            <v>0</v>
          </cell>
        </row>
        <row r="6709">
          <cell r="F6709" t="str">
            <v/>
          </cell>
          <cell r="M6709"/>
          <cell r="N6709"/>
          <cell r="O6709" t="str">
            <v/>
          </cell>
          <cell r="P6709">
            <v>0</v>
          </cell>
        </row>
        <row r="6710">
          <cell r="F6710" t="str">
            <v/>
          </cell>
          <cell r="M6710"/>
          <cell r="N6710"/>
          <cell r="O6710" t="str">
            <v/>
          </cell>
          <cell r="P6710">
            <v>0</v>
          </cell>
        </row>
        <row r="6711">
          <cell r="F6711" t="str">
            <v/>
          </cell>
          <cell r="M6711"/>
          <cell r="N6711"/>
          <cell r="O6711" t="str">
            <v/>
          </cell>
          <cell r="P6711">
            <v>0</v>
          </cell>
        </row>
        <row r="6712">
          <cell r="F6712" t="str">
            <v/>
          </cell>
          <cell r="M6712"/>
          <cell r="N6712"/>
          <cell r="O6712" t="str">
            <v/>
          </cell>
          <cell r="P6712">
            <v>0</v>
          </cell>
        </row>
        <row r="6713">
          <cell r="F6713" t="str">
            <v/>
          </cell>
          <cell r="M6713"/>
          <cell r="N6713"/>
          <cell r="O6713" t="str">
            <v/>
          </cell>
          <cell r="P6713">
            <v>0</v>
          </cell>
        </row>
        <row r="6714">
          <cell r="F6714" t="str">
            <v/>
          </cell>
          <cell r="M6714"/>
          <cell r="N6714"/>
          <cell r="O6714" t="str">
            <v/>
          </cell>
          <cell r="P6714">
            <v>0</v>
          </cell>
        </row>
        <row r="6715">
          <cell r="F6715" t="str">
            <v/>
          </cell>
          <cell r="M6715"/>
          <cell r="N6715"/>
          <cell r="O6715" t="str">
            <v/>
          </cell>
          <cell r="P6715">
            <v>0</v>
          </cell>
        </row>
        <row r="6716">
          <cell r="F6716" t="str">
            <v/>
          </cell>
          <cell r="M6716"/>
          <cell r="N6716"/>
          <cell r="O6716" t="str">
            <v/>
          </cell>
          <cell r="P6716">
            <v>0</v>
          </cell>
        </row>
        <row r="6717">
          <cell r="F6717" t="str">
            <v/>
          </cell>
          <cell r="M6717"/>
          <cell r="N6717"/>
          <cell r="O6717" t="str">
            <v/>
          </cell>
          <cell r="P6717">
            <v>0</v>
          </cell>
        </row>
        <row r="6718">
          <cell r="F6718" t="str">
            <v/>
          </cell>
          <cell r="M6718"/>
          <cell r="N6718"/>
          <cell r="O6718" t="str">
            <v/>
          </cell>
          <cell r="P6718">
            <v>0</v>
          </cell>
        </row>
        <row r="6719">
          <cell r="F6719" t="str">
            <v/>
          </cell>
          <cell r="M6719"/>
          <cell r="N6719"/>
          <cell r="O6719" t="str">
            <v/>
          </cell>
          <cell r="P6719">
            <v>0</v>
          </cell>
        </row>
        <row r="6720">
          <cell r="F6720" t="str">
            <v/>
          </cell>
          <cell r="M6720"/>
          <cell r="N6720"/>
          <cell r="O6720" t="str">
            <v/>
          </cell>
          <cell r="P6720">
            <v>0</v>
          </cell>
        </row>
        <row r="6721">
          <cell r="F6721" t="str">
            <v/>
          </cell>
          <cell r="M6721"/>
          <cell r="N6721"/>
          <cell r="O6721" t="str">
            <v/>
          </cell>
          <cell r="P6721">
            <v>0</v>
          </cell>
        </row>
        <row r="6722">
          <cell r="F6722" t="str">
            <v/>
          </cell>
          <cell r="M6722"/>
          <cell r="N6722"/>
          <cell r="O6722" t="str">
            <v/>
          </cell>
          <cell r="P6722">
            <v>0</v>
          </cell>
        </row>
        <row r="6723">
          <cell r="F6723" t="str">
            <v/>
          </cell>
          <cell r="M6723"/>
          <cell r="N6723"/>
          <cell r="O6723" t="str">
            <v/>
          </cell>
          <cell r="P6723">
            <v>0</v>
          </cell>
        </row>
        <row r="6724">
          <cell r="F6724" t="str">
            <v/>
          </cell>
          <cell r="M6724"/>
          <cell r="N6724"/>
          <cell r="O6724" t="str">
            <v/>
          </cell>
          <cell r="P6724">
            <v>0</v>
          </cell>
        </row>
        <row r="6725">
          <cell r="F6725" t="str">
            <v/>
          </cell>
          <cell r="M6725"/>
          <cell r="N6725"/>
          <cell r="O6725" t="str">
            <v/>
          </cell>
          <cell r="P6725">
            <v>0</v>
          </cell>
        </row>
        <row r="6726">
          <cell r="F6726" t="str">
            <v/>
          </cell>
          <cell r="M6726"/>
          <cell r="N6726"/>
          <cell r="O6726" t="str">
            <v/>
          </cell>
          <cell r="P6726">
            <v>0</v>
          </cell>
        </row>
        <row r="6727">
          <cell r="F6727" t="str">
            <v/>
          </cell>
          <cell r="M6727"/>
          <cell r="N6727"/>
          <cell r="O6727" t="str">
            <v/>
          </cell>
          <cell r="P6727">
            <v>0</v>
          </cell>
        </row>
        <row r="6728">
          <cell r="F6728" t="str">
            <v/>
          </cell>
          <cell r="M6728"/>
          <cell r="N6728"/>
          <cell r="O6728" t="str">
            <v/>
          </cell>
          <cell r="P6728">
            <v>0</v>
          </cell>
        </row>
        <row r="6729">
          <cell r="F6729" t="str">
            <v/>
          </cell>
          <cell r="M6729"/>
          <cell r="N6729"/>
          <cell r="O6729" t="str">
            <v/>
          </cell>
          <cell r="P6729">
            <v>0</v>
          </cell>
        </row>
        <row r="6730">
          <cell r="F6730" t="str">
            <v/>
          </cell>
          <cell r="M6730"/>
          <cell r="N6730"/>
          <cell r="O6730" t="str">
            <v/>
          </cell>
          <cell r="P6730">
            <v>0</v>
          </cell>
        </row>
        <row r="6731">
          <cell r="F6731" t="str">
            <v/>
          </cell>
          <cell r="M6731"/>
          <cell r="N6731"/>
          <cell r="O6731" t="str">
            <v/>
          </cell>
          <cell r="P6731">
            <v>0</v>
          </cell>
        </row>
        <row r="6732">
          <cell r="F6732" t="str">
            <v/>
          </cell>
          <cell r="M6732"/>
          <cell r="N6732"/>
          <cell r="O6732" t="str">
            <v/>
          </cell>
          <cell r="P6732">
            <v>0</v>
          </cell>
        </row>
        <row r="6733">
          <cell r="F6733" t="str">
            <v/>
          </cell>
          <cell r="M6733"/>
          <cell r="N6733"/>
          <cell r="O6733" t="str">
            <v/>
          </cell>
          <cell r="P6733">
            <v>0</v>
          </cell>
        </row>
        <row r="6734">
          <cell r="F6734" t="str">
            <v/>
          </cell>
          <cell r="M6734"/>
          <cell r="N6734"/>
          <cell r="O6734" t="str">
            <v/>
          </cell>
          <cell r="P6734">
            <v>0</v>
          </cell>
        </row>
        <row r="6735">
          <cell r="F6735" t="str">
            <v/>
          </cell>
          <cell r="M6735"/>
          <cell r="N6735"/>
          <cell r="O6735" t="str">
            <v/>
          </cell>
          <cell r="P6735">
            <v>0</v>
          </cell>
        </row>
        <row r="6736">
          <cell r="F6736" t="str">
            <v/>
          </cell>
          <cell r="M6736"/>
          <cell r="N6736"/>
          <cell r="O6736" t="str">
            <v/>
          </cell>
          <cell r="P6736">
            <v>0</v>
          </cell>
        </row>
        <row r="6737">
          <cell r="F6737" t="str">
            <v/>
          </cell>
          <cell r="M6737"/>
          <cell r="N6737"/>
          <cell r="O6737" t="str">
            <v/>
          </cell>
          <cell r="P6737">
            <v>0</v>
          </cell>
        </row>
        <row r="6738">
          <cell r="F6738" t="str">
            <v/>
          </cell>
          <cell r="M6738"/>
          <cell r="N6738"/>
          <cell r="O6738" t="str">
            <v/>
          </cell>
          <cell r="P6738">
            <v>0</v>
          </cell>
        </row>
        <row r="6739">
          <cell r="F6739" t="str">
            <v/>
          </cell>
          <cell r="M6739"/>
          <cell r="N6739"/>
          <cell r="O6739" t="str">
            <v/>
          </cell>
          <cell r="P6739">
            <v>0</v>
          </cell>
        </row>
        <row r="6740">
          <cell r="F6740" t="str">
            <v/>
          </cell>
          <cell r="M6740"/>
          <cell r="N6740"/>
          <cell r="O6740" t="str">
            <v/>
          </cell>
          <cell r="P6740">
            <v>0</v>
          </cell>
        </row>
        <row r="6741">
          <cell r="F6741" t="str">
            <v/>
          </cell>
          <cell r="M6741"/>
          <cell r="N6741"/>
          <cell r="O6741" t="str">
            <v/>
          </cell>
          <cell r="P6741">
            <v>0</v>
          </cell>
        </row>
        <row r="6742">
          <cell r="F6742" t="str">
            <v/>
          </cell>
          <cell r="M6742"/>
          <cell r="N6742"/>
          <cell r="O6742" t="str">
            <v/>
          </cell>
          <cell r="P6742">
            <v>0</v>
          </cell>
        </row>
        <row r="6743">
          <cell r="F6743" t="str">
            <v/>
          </cell>
          <cell r="M6743"/>
          <cell r="N6743"/>
          <cell r="O6743" t="str">
            <v/>
          </cell>
          <cell r="P6743">
            <v>0</v>
          </cell>
        </row>
        <row r="6744">
          <cell r="F6744" t="str">
            <v/>
          </cell>
          <cell r="M6744"/>
          <cell r="N6744"/>
          <cell r="O6744" t="str">
            <v/>
          </cell>
          <cell r="P6744">
            <v>0</v>
          </cell>
        </row>
        <row r="6745">
          <cell r="F6745" t="str">
            <v/>
          </cell>
          <cell r="M6745"/>
          <cell r="N6745"/>
          <cell r="O6745" t="str">
            <v/>
          </cell>
          <cell r="P6745">
            <v>0</v>
          </cell>
        </row>
        <row r="6746">
          <cell r="F6746" t="str">
            <v/>
          </cell>
          <cell r="M6746"/>
          <cell r="N6746"/>
          <cell r="O6746" t="str">
            <v/>
          </cell>
          <cell r="P6746">
            <v>0</v>
          </cell>
        </row>
        <row r="6747">
          <cell r="F6747" t="str">
            <v/>
          </cell>
          <cell r="M6747"/>
          <cell r="N6747"/>
          <cell r="O6747" t="str">
            <v/>
          </cell>
          <cell r="P6747">
            <v>0</v>
          </cell>
        </row>
        <row r="6748">
          <cell r="F6748" t="str">
            <v/>
          </cell>
          <cell r="M6748"/>
          <cell r="N6748"/>
          <cell r="O6748" t="str">
            <v/>
          </cell>
          <cell r="P6748">
            <v>0</v>
          </cell>
        </row>
        <row r="6749">
          <cell r="F6749" t="str">
            <v/>
          </cell>
          <cell r="M6749"/>
          <cell r="N6749"/>
          <cell r="O6749" t="str">
            <v/>
          </cell>
          <cell r="P6749">
            <v>0</v>
          </cell>
        </row>
        <row r="6750">
          <cell r="F6750" t="str">
            <v/>
          </cell>
          <cell r="M6750"/>
          <cell r="N6750"/>
          <cell r="O6750" t="str">
            <v/>
          </cell>
          <cell r="P6750">
            <v>0</v>
          </cell>
        </row>
        <row r="6751">
          <cell r="F6751" t="str">
            <v/>
          </cell>
          <cell r="M6751"/>
          <cell r="N6751"/>
          <cell r="O6751" t="str">
            <v/>
          </cell>
          <cell r="P6751">
            <v>0</v>
          </cell>
        </row>
        <row r="6752">
          <cell r="F6752" t="str">
            <v/>
          </cell>
          <cell r="M6752"/>
          <cell r="N6752"/>
          <cell r="O6752" t="str">
            <v/>
          </cell>
          <cell r="P6752">
            <v>0</v>
          </cell>
        </row>
        <row r="6753">
          <cell r="F6753" t="str">
            <v/>
          </cell>
          <cell r="M6753"/>
          <cell r="N6753"/>
          <cell r="O6753" t="str">
            <v/>
          </cell>
          <cell r="P6753">
            <v>0</v>
          </cell>
        </row>
        <row r="6754">
          <cell r="F6754" t="str">
            <v/>
          </cell>
          <cell r="M6754"/>
          <cell r="N6754"/>
          <cell r="O6754" t="str">
            <v/>
          </cell>
          <cell r="P6754">
            <v>0</v>
          </cell>
        </row>
        <row r="6755">
          <cell r="F6755" t="str">
            <v/>
          </cell>
          <cell r="M6755"/>
          <cell r="N6755"/>
          <cell r="O6755" t="str">
            <v/>
          </cell>
          <cell r="P6755">
            <v>0</v>
          </cell>
        </row>
        <row r="6756">
          <cell r="F6756" t="str">
            <v/>
          </cell>
          <cell r="M6756"/>
          <cell r="N6756"/>
          <cell r="O6756" t="str">
            <v/>
          </cell>
          <cell r="P6756">
            <v>0</v>
          </cell>
        </row>
        <row r="6757">
          <cell r="F6757" t="str">
            <v/>
          </cell>
          <cell r="M6757"/>
          <cell r="N6757"/>
          <cell r="O6757" t="str">
            <v/>
          </cell>
          <cell r="P6757">
            <v>0</v>
          </cell>
        </row>
        <row r="6758">
          <cell r="F6758" t="str">
            <v/>
          </cell>
          <cell r="M6758"/>
          <cell r="N6758"/>
          <cell r="O6758" t="str">
            <v/>
          </cell>
          <cell r="P6758">
            <v>0</v>
          </cell>
        </row>
        <row r="6759">
          <cell r="F6759" t="str">
            <v/>
          </cell>
          <cell r="M6759"/>
          <cell r="N6759"/>
          <cell r="O6759" t="str">
            <v/>
          </cell>
          <cell r="P6759">
            <v>0</v>
          </cell>
        </row>
        <row r="6760">
          <cell r="F6760" t="str">
            <v/>
          </cell>
          <cell r="M6760"/>
          <cell r="N6760"/>
          <cell r="O6760" t="str">
            <v/>
          </cell>
          <cell r="P6760">
            <v>0</v>
          </cell>
        </row>
        <row r="6761">
          <cell r="F6761" t="str">
            <v/>
          </cell>
          <cell r="M6761"/>
          <cell r="N6761"/>
          <cell r="O6761" t="str">
            <v/>
          </cell>
          <cell r="P6761">
            <v>0</v>
          </cell>
        </row>
        <row r="6762">
          <cell r="F6762" t="str">
            <v/>
          </cell>
          <cell r="M6762"/>
          <cell r="N6762"/>
          <cell r="O6762" t="str">
            <v/>
          </cell>
          <cell r="P6762">
            <v>0</v>
          </cell>
        </row>
        <row r="6763">
          <cell r="F6763" t="str">
            <v/>
          </cell>
          <cell r="M6763"/>
          <cell r="N6763"/>
          <cell r="O6763" t="str">
            <v/>
          </cell>
          <cell r="P6763">
            <v>0</v>
          </cell>
        </row>
        <row r="6764">
          <cell r="F6764" t="str">
            <v/>
          </cell>
          <cell r="M6764"/>
          <cell r="N6764"/>
          <cell r="O6764" t="str">
            <v/>
          </cell>
          <cell r="P6764">
            <v>0</v>
          </cell>
        </row>
        <row r="6765">
          <cell r="F6765" t="str">
            <v/>
          </cell>
          <cell r="M6765"/>
          <cell r="N6765"/>
          <cell r="O6765" t="str">
            <v/>
          </cell>
          <cell r="P6765">
            <v>0</v>
          </cell>
        </row>
        <row r="6766">
          <cell r="F6766" t="str">
            <v/>
          </cell>
          <cell r="M6766"/>
          <cell r="N6766"/>
          <cell r="O6766" t="str">
            <v/>
          </cell>
          <cell r="P6766">
            <v>0</v>
          </cell>
        </row>
        <row r="6767">
          <cell r="F6767" t="str">
            <v/>
          </cell>
          <cell r="M6767"/>
          <cell r="N6767"/>
          <cell r="O6767" t="str">
            <v/>
          </cell>
          <cell r="P6767">
            <v>0</v>
          </cell>
        </row>
        <row r="6768">
          <cell r="F6768" t="str">
            <v/>
          </cell>
          <cell r="M6768"/>
          <cell r="N6768"/>
          <cell r="O6768" t="str">
            <v/>
          </cell>
          <cell r="P6768">
            <v>0</v>
          </cell>
        </row>
        <row r="6769">
          <cell r="F6769" t="str">
            <v/>
          </cell>
          <cell r="M6769"/>
          <cell r="N6769"/>
          <cell r="O6769" t="str">
            <v/>
          </cell>
          <cell r="P6769">
            <v>0</v>
          </cell>
        </row>
        <row r="6770">
          <cell r="F6770" t="str">
            <v/>
          </cell>
          <cell r="M6770"/>
          <cell r="N6770"/>
          <cell r="O6770" t="str">
            <v/>
          </cell>
          <cell r="P6770">
            <v>0</v>
          </cell>
        </row>
        <row r="6771">
          <cell r="F6771" t="str">
            <v/>
          </cell>
          <cell r="M6771"/>
          <cell r="N6771"/>
          <cell r="O6771" t="str">
            <v/>
          </cell>
          <cell r="P6771">
            <v>0</v>
          </cell>
        </row>
        <row r="6772">
          <cell r="F6772" t="str">
            <v/>
          </cell>
          <cell r="M6772"/>
          <cell r="N6772"/>
          <cell r="O6772" t="str">
            <v/>
          </cell>
          <cell r="P6772">
            <v>0</v>
          </cell>
        </row>
        <row r="6773">
          <cell r="F6773" t="str">
            <v/>
          </cell>
          <cell r="M6773"/>
          <cell r="N6773"/>
          <cell r="O6773" t="str">
            <v/>
          </cell>
          <cell r="P6773">
            <v>0</v>
          </cell>
        </row>
        <row r="6774">
          <cell r="F6774" t="str">
            <v/>
          </cell>
          <cell r="M6774"/>
          <cell r="N6774"/>
          <cell r="O6774" t="str">
            <v/>
          </cell>
          <cell r="P6774">
            <v>0</v>
          </cell>
        </row>
        <row r="6775">
          <cell r="F6775" t="str">
            <v/>
          </cell>
          <cell r="M6775"/>
          <cell r="N6775"/>
          <cell r="O6775" t="str">
            <v/>
          </cell>
          <cell r="P6775">
            <v>0</v>
          </cell>
        </row>
        <row r="6776">
          <cell r="F6776" t="str">
            <v/>
          </cell>
          <cell r="M6776"/>
          <cell r="N6776"/>
          <cell r="O6776" t="str">
            <v/>
          </cell>
          <cell r="P6776">
            <v>0</v>
          </cell>
        </row>
        <row r="6777">
          <cell r="F6777" t="str">
            <v/>
          </cell>
          <cell r="M6777"/>
          <cell r="N6777"/>
          <cell r="O6777" t="str">
            <v/>
          </cell>
          <cell r="P6777">
            <v>0</v>
          </cell>
        </row>
        <row r="6778">
          <cell r="F6778" t="str">
            <v/>
          </cell>
          <cell r="M6778"/>
          <cell r="N6778"/>
          <cell r="O6778" t="str">
            <v/>
          </cell>
          <cell r="P6778">
            <v>0</v>
          </cell>
        </row>
        <row r="6779">
          <cell r="F6779" t="str">
            <v/>
          </cell>
          <cell r="M6779"/>
          <cell r="N6779"/>
          <cell r="O6779" t="str">
            <v/>
          </cell>
          <cell r="P6779">
            <v>0</v>
          </cell>
        </row>
        <row r="6780">
          <cell r="F6780" t="str">
            <v/>
          </cell>
          <cell r="M6780"/>
          <cell r="N6780"/>
          <cell r="O6780" t="str">
            <v/>
          </cell>
          <cell r="P6780">
            <v>0</v>
          </cell>
        </row>
        <row r="6781">
          <cell r="F6781" t="str">
            <v/>
          </cell>
          <cell r="M6781"/>
          <cell r="N6781"/>
          <cell r="O6781" t="str">
            <v/>
          </cell>
          <cell r="P6781">
            <v>0</v>
          </cell>
        </row>
        <row r="6782">
          <cell r="F6782" t="str">
            <v/>
          </cell>
          <cell r="M6782"/>
          <cell r="N6782"/>
          <cell r="O6782" t="str">
            <v/>
          </cell>
          <cell r="P6782">
            <v>0</v>
          </cell>
        </row>
        <row r="6783">
          <cell r="F6783" t="str">
            <v/>
          </cell>
          <cell r="M6783"/>
          <cell r="N6783"/>
          <cell r="O6783" t="str">
            <v/>
          </cell>
          <cell r="P6783">
            <v>0</v>
          </cell>
        </row>
        <row r="6784">
          <cell r="F6784" t="str">
            <v/>
          </cell>
          <cell r="M6784"/>
          <cell r="N6784"/>
          <cell r="O6784" t="str">
            <v/>
          </cell>
          <cell r="P6784">
            <v>0</v>
          </cell>
        </row>
        <row r="6785">
          <cell r="F6785" t="str">
            <v/>
          </cell>
          <cell r="M6785"/>
          <cell r="N6785"/>
          <cell r="O6785" t="str">
            <v/>
          </cell>
          <cell r="P6785">
            <v>0</v>
          </cell>
        </row>
        <row r="6786">
          <cell r="F6786" t="str">
            <v/>
          </cell>
          <cell r="M6786"/>
          <cell r="N6786"/>
          <cell r="O6786" t="str">
            <v/>
          </cell>
          <cell r="P6786">
            <v>0</v>
          </cell>
        </row>
        <row r="6787">
          <cell r="F6787" t="str">
            <v/>
          </cell>
          <cell r="M6787"/>
          <cell r="N6787"/>
          <cell r="O6787" t="str">
            <v/>
          </cell>
          <cell r="P6787">
            <v>0</v>
          </cell>
        </row>
        <row r="6788">
          <cell r="F6788" t="str">
            <v/>
          </cell>
          <cell r="M6788"/>
          <cell r="N6788"/>
          <cell r="O6788" t="str">
            <v/>
          </cell>
          <cell r="P6788">
            <v>0</v>
          </cell>
        </row>
        <row r="6789">
          <cell r="F6789" t="str">
            <v/>
          </cell>
          <cell r="M6789"/>
          <cell r="N6789"/>
          <cell r="O6789" t="str">
            <v/>
          </cell>
          <cell r="P6789">
            <v>0</v>
          </cell>
        </row>
        <row r="6790">
          <cell r="F6790" t="str">
            <v/>
          </cell>
          <cell r="M6790"/>
          <cell r="N6790"/>
          <cell r="O6790" t="str">
            <v/>
          </cell>
          <cell r="P6790">
            <v>0</v>
          </cell>
        </row>
        <row r="6791">
          <cell r="F6791" t="str">
            <v/>
          </cell>
          <cell r="M6791"/>
          <cell r="N6791"/>
          <cell r="O6791" t="str">
            <v/>
          </cell>
          <cell r="P6791">
            <v>0</v>
          </cell>
        </row>
        <row r="6792">
          <cell r="F6792" t="str">
            <v/>
          </cell>
          <cell r="M6792"/>
          <cell r="N6792"/>
          <cell r="O6792" t="str">
            <v/>
          </cell>
          <cell r="P6792">
            <v>0</v>
          </cell>
        </row>
        <row r="6793">
          <cell r="F6793" t="str">
            <v/>
          </cell>
          <cell r="M6793"/>
          <cell r="N6793"/>
          <cell r="O6793" t="str">
            <v/>
          </cell>
          <cell r="P6793">
            <v>0</v>
          </cell>
        </row>
        <row r="6794">
          <cell r="F6794" t="str">
            <v/>
          </cell>
          <cell r="M6794"/>
          <cell r="N6794"/>
          <cell r="O6794" t="str">
            <v/>
          </cell>
          <cell r="P6794">
            <v>0</v>
          </cell>
        </row>
        <row r="6795">
          <cell r="F6795" t="str">
            <v/>
          </cell>
          <cell r="M6795"/>
          <cell r="N6795"/>
          <cell r="O6795" t="str">
            <v/>
          </cell>
          <cell r="P6795">
            <v>0</v>
          </cell>
        </row>
        <row r="6796">
          <cell r="F6796" t="str">
            <v/>
          </cell>
          <cell r="M6796"/>
          <cell r="N6796"/>
          <cell r="O6796" t="str">
            <v/>
          </cell>
          <cell r="P6796">
            <v>0</v>
          </cell>
        </row>
        <row r="6797">
          <cell r="F6797" t="str">
            <v/>
          </cell>
          <cell r="M6797"/>
          <cell r="N6797"/>
          <cell r="O6797" t="str">
            <v/>
          </cell>
          <cell r="P6797">
            <v>0</v>
          </cell>
        </row>
        <row r="6798">
          <cell r="F6798" t="str">
            <v/>
          </cell>
          <cell r="M6798"/>
          <cell r="N6798"/>
          <cell r="O6798" t="str">
            <v/>
          </cell>
          <cell r="P6798">
            <v>0</v>
          </cell>
        </row>
        <row r="6799">
          <cell r="F6799" t="str">
            <v/>
          </cell>
          <cell r="M6799"/>
          <cell r="N6799"/>
          <cell r="O6799" t="str">
            <v/>
          </cell>
          <cell r="P6799">
            <v>0</v>
          </cell>
        </row>
        <row r="6800">
          <cell r="F6800" t="str">
            <v/>
          </cell>
          <cell r="M6800"/>
          <cell r="N6800"/>
          <cell r="O6800" t="str">
            <v/>
          </cell>
          <cell r="P6800">
            <v>0</v>
          </cell>
        </row>
        <row r="6801">
          <cell r="F6801" t="str">
            <v/>
          </cell>
          <cell r="M6801"/>
          <cell r="N6801"/>
          <cell r="O6801" t="str">
            <v/>
          </cell>
          <cell r="P6801">
            <v>0</v>
          </cell>
        </row>
        <row r="6802">
          <cell r="F6802" t="str">
            <v/>
          </cell>
          <cell r="M6802"/>
          <cell r="N6802"/>
          <cell r="O6802" t="str">
            <v/>
          </cell>
          <cell r="P6802">
            <v>0</v>
          </cell>
        </row>
        <row r="6803">
          <cell r="F6803" t="str">
            <v/>
          </cell>
          <cell r="M6803"/>
          <cell r="N6803"/>
          <cell r="O6803" t="str">
            <v/>
          </cell>
          <cell r="P6803">
            <v>0</v>
          </cell>
        </row>
        <row r="6804">
          <cell r="F6804" t="str">
            <v/>
          </cell>
          <cell r="M6804"/>
          <cell r="N6804"/>
          <cell r="O6804" t="str">
            <v/>
          </cell>
          <cell r="P6804">
            <v>0</v>
          </cell>
        </row>
        <row r="6805">
          <cell r="F6805" t="str">
            <v/>
          </cell>
          <cell r="M6805"/>
          <cell r="N6805"/>
          <cell r="O6805" t="str">
            <v/>
          </cell>
          <cell r="P6805">
            <v>0</v>
          </cell>
        </row>
        <row r="6806">
          <cell r="F6806" t="str">
            <v/>
          </cell>
          <cell r="M6806"/>
          <cell r="N6806"/>
          <cell r="O6806" t="str">
            <v/>
          </cell>
          <cell r="P6806">
            <v>0</v>
          </cell>
        </row>
        <row r="6807">
          <cell r="F6807" t="str">
            <v/>
          </cell>
          <cell r="M6807"/>
          <cell r="N6807"/>
          <cell r="O6807" t="str">
            <v/>
          </cell>
          <cell r="P6807">
            <v>0</v>
          </cell>
        </row>
        <row r="6808">
          <cell r="F6808" t="str">
            <v/>
          </cell>
          <cell r="M6808"/>
          <cell r="N6808"/>
          <cell r="O6808" t="str">
            <v/>
          </cell>
          <cell r="P6808">
            <v>0</v>
          </cell>
        </row>
        <row r="6809">
          <cell r="F6809" t="str">
            <v/>
          </cell>
          <cell r="M6809"/>
          <cell r="N6809"/>
          <cell r="O6809" t="str">
            <v/>
          </cell>
          <cell r="P6809">
            <v>0</v>
          </cell>
        </row>
        <row r="6810">
          <cell r="F6810" t="str">
            <v/>
          </cell>
          <cell r="M6810"/>
          <cell r="N6810"/>
          <cell r="O6810" t="str">
            <v/>
          </cell>
          <cell r="P6810">
            <v>0</v>
          </cell>
        </row>
        <row r="6811">
          <cell r="F6811" t="str">
            <v/>
          </cell>
          <cell r="M6811"/>
          <cell r="N6811"/>
          <cell r="O6811" t="str">
            <v/>
          </cell>
          <cell r="P6811">
            <v>0</v>
          </cell>
        </row>
        <row r="6812">
          <cell r="F6812" t="str">
            <v/>
          </cell>
          <cell r="M6812"/>
          <cell r="N6812"/>
          <cell r="O6812" t="str">
            <v/>
          </cell>
          <cell r="P6812">
            <v>0</v>
          </cell>
        </row>
        <row r="6813">
          <cell r="F6813" t="str">
            <v/>
          </cell>
          <cell r="M6813"/>
          <cell r="N6813"/>
          <cell r="O6813" t="str">
            <v/>
          </cell>
          <cell r="P6813">
            <v>0</v>
          </cell>
        </row>
        <row r="6814">
          <cell r="F6814" t="str">
            <v/>
          </cell>
          <cell r="M6814"/>
          <cell r="N6814"/>
          <cell r="O6814" t="str">
            <v/>
          </cell>
          <cell r="P6814">
            <v>0</v>
          </cell>
        </row>
        <row r="6815">
          <cell r="F6815" t="str">
            <v/>
          </cell>
          <cell r="M6815"/>
          <cell r="N6815"/>
          <cell r="O6815" t="str">
            <v/>
          </cell>
          <cell r="P6815">
            <v>0</v>
          </cell>
        </row>
        <row r="6816">
          <cell r="F6816" t="str">
            <v/>
          </cell>
          <cell r="M6816"/>
          <cell r="N6816"/>
          <cell r="O6816" t="str">
            <v/>
          </cell>
          <cell r="P6816">
            <v>0</v>
          </cell>
        </row>
        <row r="6817">
          <cell r="F6817" t="str">
            <v/>
          </cell>
          <cell r="M6817"/>
          <cell r="N6817"/>
          <cell r="O6817" t="str">
            <v/>
          </cell>
          <cell r="P6817">
            <v>0</v>
          </cell>
        </row>
        <row r="6818">
          <cell r="F6818" t="str">
            <v/>
          </cell>
          <cell r="M6818"/>
          <cell r="N6818"/>
          <cell r="O6818" t="str">
            <v/>
          </cell>
          <cell r="P6818">
            <v>0</v>
          </cell>
        </row>
        <row r="6819">
          <cell r="F6819" t="str">
            <v/>
          </cell>
          <cell r="M6819"/>
          <cell r="N6819"/>
          <cell r="O6819" t="str">
            <v/>
          </cell>
          <cell r="P6819">
            <v>0</v>
          </cell>
        </row>
        <row r="6820">
          <cell r="F6820" t="str">
            <v/>
          </cell>
          <cell r="M6820"/>
          <cell r="N6820"/>
          <cell r="O6820" t="str">
            <v/>
          </cell>
          <cell r="P6820">
            <v>0</v>
          </cell>
        </row>
        <row r="6821">
          <cell r="F6821" t="str">
            <v/>
          </cell>
          <cell r="M6821"/>
          <cell r="N6821"/>
          <cell r="O6821" t="str">
            <v/>
          </cell>
          <cell r="P6821">
            <v>0</v>
          </cell>
        </row>
        <row r="6822">
          <cell r="F6822" t="str">
            <v/>
          </cell>
          <cell r="M6822"/>
          <cell r="N6822"/>
          <cell r="O6822" t="str">
            <v/>
          </cell>
          <cell r="P6822">
            <v>0</v>
          </cell>
        </row>
        <row r="6823">
          <cell r="F6823" t="str">
            <v/>
          </cell>
          <cell r="M6823"/>
          <cell r="N6823"/>
          <cell r="O6823" t="str">
            <v/>
          </cell>
          <cell r="P6823">
            <v>0</v>
          </cell>
        </row>
        <row r="6824">
          <cell r="F6824" t="str">
            <v/>
          </cell>
          <cell r="M6824"/>
          <cell r="N6824"/>
          <cell r="O6824" t="str">
            <v/>
          </cell>
          <cell r="P6824">
            <v>0</v>
          </cell>
        </row>
        <row r="6825">
          <cell r="F6825" t="str">
            <v/>
          </cell>
          <cell r="M6825"/>
          <cell r="N6825"/>
          <cell r="O6825" t="str">
            <v/>
          </cell>
          <cell r="P6825">
            <v>0</v>
          </cell>
        </row>
        <row r="6826">
          <cell r="F6826" t="str">
            <v/>
          </cell>
          <cell r="M6826"/>
          <cell r="N6826"/>
          <cell r="O6826" t="str">
            <v/>
          </cell>
          <cell r="P6826">
            <v>0</v>
          </cell>
        </row>
        <row r="6827">
          <cell r="F6827" t="str">
            <v/>
          </cell>
          <cell r="M6827"/>
          <cell r="N6827"/>
          <cell r="O6827" t="str">
            <v/>
          </cell>
          <cell r="P6827">
            <v>0</v>
          </cell>
        </row>
        <row r="6828">
          <cell r="F6828" t="str">
            <v/>
          </cell>
          <cell r="M6828"/>
          <cell r="N6828"/>
          <cell r="O6828" t="str">
            <v/>
          </cell>
          <cell r="P6828">
            <v>0</v>
          </cell>
        </row>
        <row r="6829">
          <cell r="F6829" t="str">
            <v/>
          </cell>
          <cell r="M6829"/>
          <cell r="N6829"/>
          <cell r="O6829" t="str">
            <v/>
          </cell>
          <cell r="P6829">
            <v>0</v>
          </cell>
        </row>
        <row r="6830">
          <cell r="F6830" t="str">
            <v/>
          </cell>
          <cell r="M6830"/>
          <cell r="N6830"/>
          <cell r="O6830" t="str">
            <v/>
          </cell>
          <cell r="P6830">
            <v>0</v>
          </cell>
        </row>
        <row r="6831">
          <cell r="F6831" t="str">
            <v/>
          </cell>
          <cell r="M6831"/>
          <cell r="N6831"/>
          <cell r="O6831" t="str">
            <v/>
          </cell>
          <cell r="P6831">
            <v>0</v>
          </cell>
        </row>
        <row r="6832">
          <cell r="F6832" t="str">
            <v/>
          </cell>
          <cell r="M6832"/>
          <cell r="N6832"/>
          <cell r="O6832" t="str">
            <v/>
          </cell>
          <cell r="P6832">
            <v>0</v>
          </cell>
        </row>
        <row r="6833">
          <cell r="F6833" t="str">
            <v/>
          </cell>
          <cell r="J6833"/>
          <cell r="M6833"/>
          <cell r="N6833"/>
          <cell r="O6833" t="str">
            <v/>
          </cell>
          <cell r="P6833">
            <v>0</v>
          </cell>
          <cell r="Q6833"/>
          <cell r="R6833"/>
          <cell r="S6833"/>
          <cell r="T6833"/>
        </row>
        <row r="6834">
          <cell r="F6834" t="str">
            <v/>
          </cell>
          <cell r="O6834" t="str">
            <v/>
          </cell>
          <cell r="P6834">
            <v>0</v>
          </cell>
        </row>
        <row r="6835">
          <cell r="F6835" t="str">
            <v/>
          </cell>
          <cell r="O6835" t="str">
            <v/>
          </cell>
          <cell r="P6835">
            <v>0</v>
          </cell>
        </row>
        <row r="6836">
          <cell r="F6836" t="str">
            <v/>
          </cell>
          <cell r="O6836" t="str">
            <v/>
          </cell>
          <cell r="P6836">
            <v>0</v>
          </cell>
        </row>
        <row r="6837">
          <cell r="F6837" t="str">
            <v/>
          </cell>
          <cell r="O6837" t="str">
            <v/>
          </cell>
          <cell r="P6837">
            <v>0</v>
          </cell>
        </row>
        <row r="6838">
          <cell r="F6838" t="str">
            <v/>
          </cell>
          <cell r="O6838" t="str">
            <v/>
          </cell>
          <cell r="P6838">
            <v>0</v>
          </cell>
        </row>
        <row r="6839">
          <cell r="F6839" t="str">
            <v/>
          </cell>
          <cell r="O6839" t="str">
            <v/>
          </cell>
          <cell r="P6839">
            <v>0</v>
          </cell>
        </row>
        <row r="6840">
          <cell r="F6840" t="str">
            <v/>
          </cell>
          <cell r="O6840" t="str">
            <v/>
          </cell>
          <cell r="P6840">
            <v>0</v>
          </cell>
        </row>
        <row r="6841">
          <cell r="F6841" t="str">
            <v/>
          </cell>
          <cell r="O6841" t="str">
            <v/>
          </cell>
          <cell r="P6841">
            <v>0</v>
          </cell>
        </row>
        <row r="6842">
          <cell r="F6842" t="str">
            <v/>
          </cell>
          <cell r="O6842" t="str">
            <v/>
          </cell>
          <cell r="P6842">
            <v>0</v>
          </cell>
        </row>
        <row r="6843">
          <cell r="F6843" t="str">
            <v/>
          </cell>
          <cell r="O6843" t="str">
            <v/>
          </cell>
          <cell r="P6843">
            <v>0</v>
          </cell>
        </row>
        <row r="6844">
          <cell r="F6844" t="str">
            <v/>
          </cell>
          <cell r="O6844" t="str">
            <v/>
          </cell>
          <cell r="P6844">
            <v>0</v>
          </cell>
        </row>
        <row r="6845">
          <cell r="F6845" t="str">
            <v/>
          </cell>
          <cell r="O6845" t="str">
            <v/>
          </cell>
          <cell r="P6845">
            <v>0</v>
          </cell>
        </row>
        <row r="6846">
          <cell r="F6846" t="str">
            <v/>
          </cell>
          <cell r="O6846" t="str">
            <v/>
          </cell>
          <cell r="P6846">
            <v>0</v>
          </cell>
        </row>
        <row r="6847">
          <cell r="F6847" t="str">
            <v/>
          </cell>
          <cell r="O6847" t="str">
            <v/>
          </cell>
          <cell r="P6847">
            <v>0</v>
          </cell>
        </row>
        <row r="6848">
          <cell r="F6848" t="str">
            <v/>
          </cell>
          <cell r="O6848" t="str">
            <v/>
          </cell>
          <cell r="P6848">
            <v>0</v>
          </cell>
        </row>
        <row r="6849">
          <cell r="F6849" t="str">
            <v/>
          </cell>
          <cell r="O6849" t="str">
            <v/>
          </cell>
          <cell r="P6849">
            <v>0</v>
          </cell>
        </row>
        <row r="6850">
          <cell r="F6850" t="str">
            <v/>
          </cell>
          <cell r="O6850" t="str">
            <v/>
          </cell>
          <cell r="P6850">
            <v>0</v>
          </cell>
        </row>
        <row r="6851">
          <cell r="F6851" t="str">
            <v/>
          </cell>
          <cell r="O6851" t="str">
            <v/>
          </cell>
          <cell r="P6851">
            <v>0</v>
          </cell>
        </row>
        <row r="6852">
          <cell r="F6852" t="str">
            <v/>
          </cell>
          <cell r="O6852" t="str">
            <v/>
          </cell>
          <cell r="P6852">
            <v>0</v>
          </cell>
        </row>
        <row r="6853">
          <cell r="F6853" t="str">
            <v/>
          </cell>
          <cell r="O6853" t="str">
            <v/>
          </cell>
          <cell r="P6853">
            <v>0</v>
          </cell>
        </row>
        <row r="6854">
          <cell r="F6854" t="str">
            <v/>
          </cell>
          <cell r="O6854" t="str">
            <v/>
          </cell>
          <cell r="P6854">
            <v>0</v>
          </cell>
        </row>
        <row r="6855">
          <cell r="F6855" t="str">
            <v/>
          </cell>
          <cell r="O6855" t="str">
            <v/>
          </cell>
          <cell r="P6855">
            <v>0</v>
          </cell>
        </row>
        <row r="6856">
          <cell r="F6856" t="str">
            <v/>
          </cell>
          <cell r="O6856" t="str">
            <v/>
          </cell>
          <cell r="P6856">
            <v>0</v>
          </cell>
        </row>
        <row r="6857">
          <cell r="F6857" t="str">
            <v/>
          </cell>
          <cell r="O6857" t="str">
            <v/>
          </cell>
          <cell r="P6857">
            <v>0</v>
          </cell>
        </row>
        <row r="6858">
          <cell r="F6858" t="str">
            <v/>
          </cell>
          <cell r="O6858" t="str">
            <v/>
          </cell>
          <cell r="P6858">
            <v>0</v>
          </cell>
        </row>
        <row r="6859">
          <cell r="F6859" t="str">
            <v/>
          </cell>
          <cell r="O6859" t="str">
            <v/>
          </cell>
          <cell r="P6859">
            <v>0</v>
          </cell>
        </row>
        <row r="6860">
          <cell r="F6860" t="str">
            <v/>
          </cell>
          <cell r="O6860" t="str">
            <v/>
          </cell>
          <cell r="P6860">
            <v>0</v>
          </cell>
        </row>
        <row r="6861">
          <cell r="F6861" t="str">
            <v/>
          </cell>
          <cell r="O6861" t="str">
            <v/>
          </cell>
          <cell r="P6861">
            <v>0</v>
          </cell>
        </row>
        <row r="6862">
          <cell r="F6862" t="str">
            <v/>
          </cell>
          <cell r="O6862" t="str">
            <v/>
          </cell>
          <cell r="P6862">
            <v>0</v>
          </cell>
        </row>
        <row r="6863">
          <cell r="F6863" t="str">
            <v/>
          </cell>
          <cell r="O6863" t="str">
            <v/>
          </cell>
          <cell r="P6863">
            <v>0</v>
          </cell>
        </row>
        <row r="6864">
          <cell r="F6864" t="str">
            <v/>
          </cell>
          <cell r="O6864" t="str">
            <v/>
          </cell>
          <cell r="P6864">
            <v>0</v>
          </cell>
        </row>
        <row r="6865">
          <cell r="F6865" t="str">
            <v/>
          </cell>
          <cell r="O6865" t="str">
            <v/>
          </cell>
          <cell r="P6865">
            <v>0</v>
          </cell>
        </row>
        <row r="6866">
          <cell r="F6866" t="str">
            <v/>
          </cell>
          <cell r="O6866" t="str">
            <v/>
          </cell>
          <cell r="P6866">
            <v>0</v>
          </cell>
        </row>
        <row r="6867">
          <cell r="F6867" t="str">
            <v/>
          </cell>
          <cell r="O6867" t="str">
            <v/>
          </cell>
          <cell r="P6867">
            <v>0</v>
          </cell>
        </row>
        <row r="6868">
          <cell r="F6868" t="str">
            <v/>
          </cell>
          <cell r="O6868" t="str">
            <v/>
          </cell>
          <cell r="P6868">
            <v>0</v>
          </cell>
        </row>
        <row r="6869">
          <cell r="F6869" t="str">
            <v/>
          </cell>
          <cell r="O6869" t="str">
            <v/>
          </cell>
          <cell r="P6869">
            <v>0</v>
          </cell>
        </row>
        <row r="6870">
          <cell r="F6870" t="str">
            <v/>
          </cell>
          <cell r="O6870" t="str">
            <v/>
          </cell>
          <cell r="P6870">
            <v>0</v>
          </cell>
        </row>
        <row r="6871">
          <cell r="F6871" t="str">
            <v/>
          </cell>
          <cell r="O6871" t="str">
            <v/>
          </cell>
          <cell r="P6871">
            <v>0</v>
          </cell>
        </row>
        <row r="6872">
          <cell r="F6872" t="str">
            <v/>
          </cell>
          <cell r="O6872" t="str">
            <v/>
          </cell>
          <cell r="P6872">
            <v>0</v>
          </cell>
        </row>
        <row r="6873">
          <cell r="F6873" t="str">
            <v/>
          </cell>
          <cell r="O6873" t="str">
            <v/>
          </cell>
          <cell r="P6873">
            <v>0</v>
          </cell>
        </row>
        <row r="6874">
          <cell r="F6874" t="str">
            <v/>
          </cell>
          <cell r="O6874" t="str">
            <v/>
          </cell>
          <cell r="P6874">
            <v>0</v>
          </cell>
        </row>
        <row r="6875">
          <cell r="F6875" t="str">
            <v/>
          </cell>
          <cell r="O6875" t="str">
            <v/>
          </cell>
          <cell r="P6875">
            <v>0</v>
          </cell>
        </row>
        <row r="6876">
          <cell r="F6876" t="str">
            <v/>
          </cell>
          <cell r="O6876" t="str">
            <v/>
          </cell>
          <cell r="P6876">
            <v>0</v>
          </cell>
        </row>
        <row r="6877">
          <cell r="F6877" t="str">
            <v/>
          </cell>
          <cell r="O6877" t="str">
            <v/>
          </cell>
          <cell r="P6877">
            <v>0</v>
          </cell>
        </row>
        <row r="6878">
          <cell r="F6878" t="str">
            <v/>
          </cell>
          <cell r="O6878" t="str">
            <v/>
          </cell>
          <cell r="P6878">
            <v>0</v>
          </cell>
        </row>
        <row r="6879">
          <cell r="F6879" t="str">
            <v/>
          </cell>
          <cell r="O6879" t="str">
            <v/>
          </cell>
          <cell r="P6879">
            <v>0</v>
          </cell>
        </row>
        <row r="6880">
          <cell r="F6880" t="str">
            <v/>
          </cell>
          <cell r="O6880" t="str">
            <v/>
          </cell>
          <cell r="P6880">
            <v>0</v>
          </cell>
        </row>
        <row r="6881">
          <cell r="F6881" t="str">
            <v/>
          </cell>
          <cell r="O6881" t="str">
            <v/>
          </cell>
          <cell r="P6881">
            <v>0</v>
          </cell>
        </row>
        <row r="6882">
          <cell r="F6882" t="str">
            <v/>
          </cell>
          <cell r="O6882" t="str">
            <v/>
          </cell>
          <cell r="P6882">
            <v>0</v>
          </cell>
        </row>
        <row r="6883">
          <cell r="F6883" t="str">
            <v/>
          </cell>
          <cell r="O6883" t="str">
            <v/>
          </cell>
          <cell r="P6883">
            <v>0</v>
          </cell>
        </row>
        <row r="6884">
          <cell r="F6884" t="str">
            <v/>
          </cell>
          <cell r="O6884" t="str">
            <v/>
          </cell>
          <cell r="P6884">
            <v>0</v>
          </cell>
        </row>
        <row r="6885">
          <cell r="F6885" t="str">
            <v/>
          </cell>
          <cell r="O6885" t="str">
            <v/>
          </cell>
          <cell r="P6885">
            <v>0</v>
          </cell>
        </row>
        <row r="6886">
          <cell r="F6886" t="str">
            <v/>
          </cell>
          <cell r="O6886" t="str">
            <v/>
          </cell>
          <cell r="P6886">
            <v>0</v>
          </cell>
        </row>
        <row r="6887">
          <cell r="F6887" t="str">
            <v/>
          </cell>
          <cell r="O6887" t="str">
            <v/>
          </cell>
          <cell r="P6887">
            <v>0</v>
          </cell>
        </row>
        <row r="6888">
          <cell r="F6888" t="str">
            <v/>
          </cell>
          <cell r="O6888" t="str">
            <v/>
          </cell>
          <cell r="P6888">
            <v>0</v>
          </cell>
        </row>
        <row r="6889">
          <cell r="F6889" t="str">
            <v/>
          </cell>
          <cell r="O6889" t="str">
            <v/>
          </cell>
          <cell r="P6889">
            <v>0</v>
          </cell>
        </row>
        <row r="6890">
          <cell r="F6890" t="str">
            <v/>
          </cell>
          <cell r="O6890" t="str">
            <v/>
          </cell>
          <cell r="P6890">
            <v>0</v>
          </cell>
        </row>
        <row r="6891">
          <cell r="F6891" t="str">
            <v/>
          </cell>
          <cell r="O6891" t="str">
            <v/>
          </cell>
          <cell r="P6891">
            <v>0</v>
          </cell>
        </row>
        <row r="6892">
          <cell r="F6892" t="str">
            <v/>
          </cell>
          <cell r="O6892" t="str">
            <v/>
          </cell>
          <cell r="P6892">
            <v>0</v>
          </cell>
        </row>
        <row r="6893">
          <cell r="F6893" t="str">
            <v/>
          </cell>
          <cell r="O6893" t="str">
            <v/>
          </cell>
          <cell r="P6893">
            <v>0</v>
          </cell>
        </row>
        <row r="6894">
          <cell r="F6894" t="str">
            <v/>
          </cell>
          <cell r="O6894" t="str">
            <v/>
          </cell>
          <cell r="P6894">
            <v>0</v>
          </cell>
        </row>
        <row r="6895">
          <cell r="F6895" t="str">
            <v/>
          </cell>
          <cell r="O6895" t="str">
            <v/>
          </cell>
          <cell r="P6895">
            <v>0</v>
          </cell>
        </row>
        <row r="6896">
          <cell r="F6896" t="str">
            <v/>
          </cell>
          <cell r="O6896" t="str">
            <v/>
          </cell>
          <cell r="P6896">
            <v>0</v>
          </cell>
        </row>
        <row r="6897">
          <cell r="F6897" t="str">
            <v/>
          </cell>
          <cell r="O6897" t="str">
            <v/>
          </cell>
          <cell r="P6897">
            <v>0</v>
          </cell>
        </row>
        <row r="6898">
          <cell r="F6898" t="str">
            <v/>
          </cell>
          <cell r="O6898" t="str">
            <v/>
          </cell>
          <cell r="P6898">
            <v>0</v>
          </cell>
        </row>
        <row r="6899">
          <cell r="F6899" t="str">
            <v/>
          </cell>
          <cell r="O6899" t="str">
            <v/>
          </cell>
          <cell r="P6899">
            <v>0</v>
          </cell>
        </row>
        <row r="6900">
          <cell r="F6900" t="str">
            <v/>
          </cell>
          <cell r="O6900" t="str">
            <v/>
          </cell>
          <cell r="P6900">
            <v>0</v>
          </cell>
        </row>
        <row r="6901">
          <cell r="F6901" t="str">
            <v/>
          </cell>
          <cell r="O6901" t="str">
            <v/>
          </cell>
          <cell r="P6901">
            <v>0</v>
          </cell>
        </row>
        <row r="6902">
          <cell r="F6902" t="str">
            <v/>
          </cell>
          <cell r="O6902" t="str">
            <v/>
          </cell>
          <cell r="P6902">
            <v>0</v>
          </cell>
        </row>
        <row r="6903">
          <cell r="F6903" t="str">
            <v/>
          </cell>
          <cell r="O6903" t="str">
            <v/>
          </cell>
          <cell r="P6903">
            <v>0</v>
          </cell>
        </row>
        <row r="6904">
          <cell r="F6904" t="str">
            <v/>
          </cell>
          <cell r="O6904" t="str">
            <v/>
          </cell>
          <cell r="P6904">
            <v>0</v>
          </cell>
        </row>
        <row r="6905">
          <cell r="F6905" t="str">
            <v/>
          </cell>
          <cell r="O6905" t="str">
            <v/>
          </cell>
          <cell r="P6905">
            <v>0</v>
          </cell>
        </row>
        <row r="6906">
          <cell r="F6906" t="str">
            <v/>
          </cell>
          <cell r="O6906" t="str">
            <v/>
          </cell>
          <cell r="P6906">
            <v>0</v>
          </cell>
        </row>
        <row r="6907">
          <cell r="F6907" t="str">
            <v/>
          </cell>
          <cell r="O6907" t="str">
            <v/>
          </cell>
          <cell r="P6907">
            <v>0</v>
          </cell>
        </row>
        <row r="6908">
          <cell r="F6908" t="str">
            <v/>
          </cell>
          <cell r="O6908" t="str">
            <v/>
          </cell>
          <cell r="P6908">
            <v>0</v>
          </cell>
        </row>
        <row r="6909">
          <cell r="F6909" t="str">
            <v/>
          </cell>
          <cell r="O6909" t="str">
            <v/>
          </cell>
          <cell r="P6909">
            <v>0</v>
          </cell>
        </row>
        <row r="6910">
          <cell r="F6910" t="str">
            <v/>
          </cell>
          <cell r="O6910" t="str">
            <v/>
          </cell>
          <cell r="P6910">
            <v>0</v>
          </cell>
        </row>
        <row r="6911">
          <cell r="F6911" t="str">
            <v/>
          </cell>
          <cell r="O6911" t="str">
            <v/>
          </cell>
          <cell r="P6911">
            <v>0</v>
          </cell>
        </row>
        <row r="6912">
          <cell r="F6912" t="str">
            <v/>
          </cell>
          <cell r="O6912" t="str">
            <v/>
          </cell>
          <cell r="P6912">
            <v>0</v>
          </cell>
        </row>
        <row r="6913">
          <cell r="F6913" t="str">
            <v/>
          </cell>
          <cell r="O6913" t="str">
            <v/>
          </cell>
          <cell r="P6913">
            <v>0</v>
          </cell>
        </row>
        <row r="6914">
          <cell r="F6914" t="str">
            <v/>
          </cell>
          <cell r="O6914" t="str">
            <v/>
          </cell>
          <cell r="P6914">
            <v>0</v>
          </cell>
        </row>
        <row r="6915">
          <cell r="F6915" t="str">
            <v/>
          </cell>
          <cell r="O6915" t="str">
            <v/>
          </cell>
          <cell r="P6915">
            <v>0</v>
          </cell>
        </row>
        <row r="6916">
          <cell r="F6916" t="str">
            <v/>
          </cell>
          <cell r="O6916" t="str">
            <v/>
          </cell>
          <cell r="P6916">
            <v>0</v>
          </cell>
        </row>
        <row r="6917">
          <cell r="F6917" t="str">
            <v/>
          </cell>
          <cell r="O6917" t="str">
            <v/>
          </cell>
          <cell r="P6917">
            <v>0</v>
          </cell>
        </row>
        <row r="6918">
          <cell r="F6918" t="str">
            <v/>
          </cell>
          <cell r="O6918" t="str">
            <v/>
          </cell>
          <cell r="P6918">
            <v>0</v>
          </cell>
        </row>
        <row r="6919">
          <cell r="F6919" t="str">
            <v/>
          </cell>
          <cell r="O6919" t="str">
            <v/>
          </cell>
          <cell r="P6919">
            <v>0</v>
          </cell>
        </row>
        <row r="6920">
          <cell r="F6920" t="str">
            <v/>
          </cell>
          <cell r="O6920" t="str">
            <v/>
          </cell>
          <cell r="P6920">
            <v>0</v>
          </cell>
        </row>
        <row r="6921">
          <cell r="F6921" t="str">
            <v/>
          </cell>
          <cell r="O6921" t="str">
            <v/>
          </cell>
          <cell r="P6921">
            <v>0</v>
          </cell>
        </row>
        <row r="6922">
          <cell r="F6922" t="str">
            <v/>
          </cell>
          <cell r="O6922" t="str">
            <v/>
          </cell>
          <cell r="P6922">
            <v>0</v>
          </cell>
        </row>
        <row r="6923">
          <cell r="F6923" t="str">
            <v/>
          </cell>
          <cell r="O6923" t="str">
            <v/>
          </cell>
          <cell r="P6923">
            <v>0</v>
          </cell>
        </row>
        <row r="6924">
          <cell r="F6924" t="str">
            <v/>
          </cell>
          <cell r="O6924" t="str">
            <v/>
          </cell>
          <cell r="P6924">
            <v>0</v>
          </cell>
        </row>
        <row r="6925">
          <cell r="F6925" t="str">
            <v/>
          </cell>
          <cell r="O6925" t="str">
            <v/>
          </cell>
          <cell r="P6925">
            <v>0</v>
          </cell>
        </row>
        <row r="6926">
          <cell r="F6926" t="str">
            <v/>
          </cell>
          <cell r="O6926" t="str">
            <v/>
          </cell>
          <cell r="P6926">
            <v>0</v>
          </cell>
        </row>
        <row r="6927">
          <cell r="F6927" t="str">
            <v/>
          </cell>
          <cell r="O6927" t="str">
            <v/>
          </cell>
          <cell r="P6927">
            <v>0</v>
          </cell>
        </row>
        <row r="6928">
          <cell r="F6928" t="str">
            <v/>
          </cell>
          <cell r="O6928" t="str">
            <v/>
          </cell>
          <cell r="P6928">
            <v>0</v>
          </cell>
        </row>
        <row r="6929">
          <cell r="F6929" t="str">
            <v/>
          </cell>
          <cell r="O6929" t="str">
            <v/>
          </cell>
          <cell r="P6929">
            <v>0</v>
          </cell>
        </row>
        <row r="6930">
          <cell r="F6930" t="str">
            <v/>
          </cell>
          <cell r="O6930" t="str">
            <v/>
          </cell>
          <cell r="P6930">
            <v>0</v>
          </cell>
        </row>
        <row r="6931">
          <cell r="F6931" t="str">
            <v/>
          </cell>
          <cell r="O6931" t="str">
            <v/>
          </cell>
          <cell r="P6931">
            <v>0</v>
          </cell>
        </row>
        <row r="6932">
          <cell r="F6932" t="str">
            <v/>
          </cell>
          <cell r="O6932" t="str">
            <v/>
          </cell>
          <cell r="P6932">
            <v>0</v>
          </cell>
        </row>
        <row r="6933">
          <cell r="F6933" t="str">
            <v/>
          </cell>
          <cell r="O6933" t="str">
            <v/>
          </cell>
          <cell r="P6933">
            <v>0</v>
          </cell>
        </row>
        <row r="6934">
          <cell r="F6934" t="str">
            <v/>
          </cell>
          <cell r="O6934" t="str">
            <v/>
          </cell>
          <cell r="P6934">
            <v>0</v>
          </cell>
        </row>
        <row r="6935">
          <cell r="F6935" t="str">
            <v/>
          </cell>
          <cell r="O6935" t="str">
            <v/>
          </cell>
          <cell r="P6935">
            <v>0</v>
          </cell>
        </row>
        <row r="6936">
          <cell r="F6936" t="str">
            <v/>
          </cell>
          <cell r="O6936" t="str">
            <v/>
          </cell>
          <cell r="P6936">
            <v>0</v>
          </cell>
        </row>
        <row r="6937">
          <cell r="F6937" t="str">
            <v/>
          </cell>
          <cell r="O6937" t="str">
            <v/>
          </cell>
          <cell r="P6937">
            <v>0</v>
          </cell>
        </row>
        <row r="6938">
          <cell r="F6938" t="str">
            <v/>
          </cell>
          <cell r="O6938" t="str">
            <v/>
          </cell>
          <cell r="P6938">
            <v>0</v>
          </cell>
        </row>
        <row r="6939">
          <cell r="F6939" t="str">
            <v/>
          </cell>
          <cell r="O6939" t="str">
            <v/>
          </cell>
          <cell r="P6939">
            <v>0</v>
          </cell>
        </row>
        <row r="6940">
          <cell r="F6940" t="str">
            <v/>
          </cell>
          <cell r="O6940" t="str">
            <v/>
          </cell>
          <cell r="P6940">
            <v>0</v>
          </cell>
        </row>
        <row r="6941">
          <cell r="F6941" t="str">
            <v/>
          </cell>
          <cell r="O6941" t="str">
            <v/>
          </cell>
          <cell r="P6941">
            <v>0</v>
          </cell>
        </row>
        <row r="6942">
          <cell r="F6942" t="str">
            <v/>
          </cell>
          <cell r="O6942" t="str">
            <v/>
          </cell>
          <cell r="P6942">
            <v>0</v>
          </cell>
        </row>
        <row r="6943">
          <cell r="F6943" t="str">
            <v/>
          </cell>
          <cell r="O6943" t="str">
            <v/>
          </cell>
          <cell r="P6943">
            <v>0</v>
          </cell>
        </row>
        <row r="6944">
          <cell r="F6944" t="str">
            <v/>
          </cell>
          <cell r="O6944" t="str">
            <v/>
          </cell>
          <cell r="P6944">
            <v>0</v>
          </cell>
        </row>
        <row r="6945">
          <cell r="F6945" t="str">
            <v/>
          </cell>
          <cell r="O6945" t="str">
            <v/>
          </cell>
          <cell r="P6945">
            <v>0</v>
          </cell>
        </row>
        <row r="6946">
          <cell r="F6946" t="str">
            <v/>
          </cell>
          <cell r="O6946" t="str">
            <v/>
          </cell>
          <cell r="P6946">
            <v>0</v>
          </cell>
        </row>
        <row r="6947">
          <cell r="F6947" t="str">
            <v/>
          </cell>
          <cell r="O6947" t="str">
            <v/>
          </cell>
          <cell r="P6947">
            <v>0</v>
          </cell>
        </row>
        <row r="6948">
          <cell r="F6948" t="str">
            <v/>
          </cell>
          <cell r="O6948" t="str">
            <v/>
          </cell>
          <cell r="P6948">
            <v>0</v>
          </cell>
        </row>
        <row r="6949">
          <cell r="F6949" t="str">
            <v/>
          </cell>
          <cell r="O6949" t="str">
            <v/>
          </cell>
          <cell r="P6949">
            <v>0</v>
          </cell>
        </row>
        <row r="6950">
          <cell r="F6950" t="str">
            <v/>
          </cell>
          <cell r="O6950" t="str">
            <v/>
          </cell>
          <cell r="P6950">
            <v>0</v>
          </cell>
        </row>
        <row r="6951">
          <cell r="F6951" t="str">
            <v/>
          </cell>
          <cell r="O6951" t="str">
            <v/>
          </cell>
          <cell r="P6951">
            <v>0</v>
          </cell>
        </row>
        <row r="6952">
          <cell r="F6952" t="str">
            <v/>
          </cell>
          <cell r="O6952" t="str">
            <v/>
          </cell>
          <cell r="P6952">
            <v>0</v>
          </cell>
        </row>
        <row r="6953">
          <cell r="F6953" t="str">
            <v/>
          </cell>
          <cell r="O6953" t="str">
            <v/>
          </cell>
          <cell r="P6953">
            <v>0</v>
          </cell>
        </row>
        <row r="6954">
          <cell r="F6954" t="str">
            <v/>
          </cell>
          <cell r="O6954" t="str">
            <v/>
          </cell>
          <cell r="P6954">
            <v>0</v>
          </cell>
        </row>
        <row r="6955">
          <cell r="F6955" t="str">
            <v/>
          </cell>
          <cell r="O6955" t="str">
            <v/>
          </cell>
          <cell r="P6955">
            <v>0</v>
          </cell>
        </row>
        <row r="6956">
          <cell r="F6956" t="str">
            <v/>
          </cell>
          <cell r="O6956" t="str">
            <v/>
          </cell>
          <cell r="P6956">
            <v>0</v>
          </cell>
        </row>
        <row r="6957">
          <cell r="F6957" t="str">
            <v/>
          </cell>
          <cell r="O6957" t="str">
            <v/>
          </cell>
          <cell r="P6957">
            <v>0</v>
          </cell>
        </row>
        <row r="6958">
          <cell r="F6958" t="str">
            <v/>
          </cell>
          <cell r="O6958" t="str">
            <v/>
          </cell>
          <cell r="P6958">
            <v>0</v>
          </cell>
        </row>
        <row r="6959">
          <cell r="F6959" t="str">
            <v/>
          </cell>
          <cell r="O6959" t="str">
            <v/>
          </cell>
          <cell r="P6959">
            <v>0</v>
          </cell>
        </row>
        <row r="6960">
          <cell r="F6960" t="str">
            <v/>
          </cell>
          <cell r="O6960" t="str">
            <v/>
          </cell>
          <cell r="P6960">
            <v>0</v>
          </cell>
        </row>
        <row r="6961">
          <cell r="F6961" t="str">
            <v/>
          </cell>
          <cell r="O6961" t="str">
            <v/>
          </cell>
          <cell r="P6961">
            <v>0</v>
          </cell>
        </row>
        <row r="6962">
          <cell r="F6962" t="str">
            <v/>
          </cell>
          <cell r="O6962" t="str">
            <v/>
          </cell>
          <cell r="P6962">
            <v>0</v>
          </cell>
        </row>
        <row r="6963">
          <cell r="F6963" t="str">
            <v/>
          </cell>
          <cell r="O6963" t="str">
            <v/>
          </cell>
          <cell r="P6963">
            <v>0</v>
          </cell>
        </row>
        <row r="6964">
          <cell r="F6964" t="str">
            <v/>
          </cell>
          <cell r="O6964" t="str">
            <v/>
          </cell>
          <cell r="P6964">
            <v>0</v>
          </cell>
        </row>
        <row r="6965">
          <cell r="F6965" t="str">
            <v/>
          </cell>
          <cell r="O6965" t="str">
            <v/>
          </cell>
          <cell r="P6965">
            <v>0</v>
          </cell>
        </row>
        <row r="6966">
          <cell r="F6966" t="str">
            <v/>
          </cell>
          <cell r="O6966" t="str">
            <v/>
          </cell>
          <cell r="P6966">
            <v>0</v>
          </cell>
        </row>
        <row r="6967">
          <cell r="F6967" t="str">
            <v/>
          </cell>
          <cell r="O6967" t="str">
            <v/>
          </cell>
          <cell r="P6967">
            <v>0</v>
          </cell>
        </row>
        <row r="6968">
          <cell r="F6968" t="str">
            <v/>
          </cell>
          <cell r="O6968" t="str">
            <v/>
          </cell>
          <cell r="P6968">
            <v>0</v>
          </cell>
        </row>
        <row r="6969">
          <cell r="F6969" t="str">
            <v/>
          </cell>
          <cell r="O6969" t="str">
            <v/>
          </cell>
          <cell r="P6969">
            <v>0</v>
          </cell>
        </row>
        <row r="6970">
          <cell r="F6970" t="str">
            <v/>
          </cell>
          <cell r="O6970" t="str">
            <v/>
          </cell>
          <cell r="P6970">
            <v>0</v>
          </cell>
        </row>
        <row r="6971">
          <cell r="F6971" t="str">
            <v/>
          </cell>
          <cell r="O6971" t="str">
            <v/>
          </cell>
          <cell r="P6971">
            <v>0</v>
          </cell>
        </row>
        <row r="6972">
          <cell r="F6972" t="str">
            <v/>
          </cell>
          <cell r="O6972" t="str">
            <v/>
          </cell>
          <cell r="P6972">
            <v>0</v>
          </cell>
        </row>
        <row r="6973">
          <cell r="F6973" t="str">
            <v/>
          </cell>
          <cell r="O6973" t="str">
            <v/>
          </cell>
          <cell r="P6973">
            <v>0</v>
          </cell>
        </row>
        <row r="6974">
          <cell r="F6974" t="str">
            <v/>
          </cell>
          <cell r="O6974" t="str">
            <v/>
          </cell>
          <cell r="P6974">
            <v>0</v>
          </cell>
        </row>
        <row r="6975">
          <cell r="F6975" t="str">
            <v/>
          </cell>
          <cell r="O6975" t="str">
            <v/>
          </cell>
          <cell r="P6975">
            <v>0</v>
          </cell>
        </row>
        <row r="6976">
          <cell r="F6976" t="str">
            <v/>
          </cell>
          <cell r="O6976" t="str">
            <v/>
          </cell>
          <cell r="P6976">
            <v>0</v>
          </cell>
        </row>
        <row r="6977">
          <cell r="F6977" t="str">
            <v/>
          </cell>
          <cell r="O6977" t="str">
            <v/>
          </cell>
          <cell r="P6977">
            <v>0</v>
          </cell>
        </row>
        <row r="6978">
          <cell r="F6978" t="str">
            <v/>
          </cell>
          <cell r="O6978" t="str">
            <v/>
          </cell>
          <cell r="P6978">
            <v>0</v>
          </cell>
        </row>
        <row r="6979">
          <cell r="F6979" t="str">
            <v/>
          </cell>
          <cell r="O6979" t="str">
            <v/>
          </cell>
          <cell r="P6979">
            <v>0</v>
          </cell>
        </row>
        <row r="6980">
          <cell r="F6980" t="str">
            <v/>
          </cell>
          <cell r="O6980" t="str">
            <v/>
          </cell>
          <cell r="P6980">
            <v>0</v>
          </cell>
        </row>
        <row r="6981">
          <cell r="F6981" t="str">
            <v/>
          </cell>
          <cell r="O6981" t="str">
            <v/>
          </cell>
          <cell r="P6981">
            <v>0</v>
          </cell>
        </row>
        <row r="6982">
          <cell r="F6982" t="str">
            <v/>
          </cell>
          <cell r="O6982" t="str">
            <v/>
          </cell>
          <cell r="P6982">
            <v>0</v>
          </cell>
        </row>
        <row r="6983">
          <cell r="F6983" t="str">
            <v/>
          </cell>
          <cell r="O6983" t="str">
            <v/>
          </cell>
          <cell r="P6983">
            <v>0</v>
          </cell>
        </row>
        <row r="6984">
          <cell r="F6984" t="str">
            <v/>
          </cell>
          <cell r="O6984" t="str">
            <v/>
          </cell>
          <cell r="P6984">
            <v>0</v>
          </cell>
        </row>
        <row r="6985">
          <cell r="F6985" t="str">
            <v/>
          </cell>
          <cell r="O6985" t="str">
            <v/>
          </cell>
          <cell r="P6985">
            <v>0</v>
          </cell>
        </row>
        <row r="6986">
          <cell r="F6986" t="str">
            <v/>
          </cell>
          <cell r="O6986" t="str">
            <v/>
          </cell>
          <cell r="P6986">
            <v>0</v>
          </cell>
        </row>
        <row r="6987">
          <cell r="F6987" t="str">
            <v/>
          </cell>
          <cell r="O6987" t="str">
            <v/>
          </cell>
          <cell r="P6987">
            <v>0</v>
          </cell>
        </row>
        <row r="6988">
          <cell r="F6988" t="str">
            <v/>
          </cell>
          <cell r="O6988" t="str">
            <v/>
          </cell>
          <cell r="P6988">
            <v>0</v>
          </cell>
        </row>
        <row r="6989">
          <cell r="F6989" t="str">
            <v/>
          </cell>
          <cell r="O6989" t="str">
            <v/>
          </cell>
          <cell r="P6989">
            <v>0</v>
          </cell>
        </row>
        <row r="6990">
          <cell r="F6990" t="str">
            <v/>
          </cell>
          <cell r="O6990" t="str">
            <v/>
          </cell>
          <cell r="P6990">
            <v>0</v>
          </cell>
        </row>
        <row r="6991">
          <cell r="F6991" t="str">
            <v/>
          </cell>
          <cell r="O6991" t="str">
            <v/>
          </cell>
          <cell r="P6991">
            <v>0</v>
          </cell>
        </row>
        <row r="6992">
          <cell r="F6992" t="str">
            <v/>
          </cell>
          <cell r="O6992" t="str">
            <v/>
          </cell>
          <cell r="P6992">
            <v>0</v>
          </cell>
        </row>
        <row r="6993">
          <cell r="F6993" t="str">
            <v/>
          </cell>
          <cell r="O6993" t="str">
            <v/>
          </cell>
          <cell r="P6993">
            <v>0</v>
          </cell>
        </row>
        <row r="6994">
          <cell r="F6994" t="str">
            <v/>
          </cell>
          <cell r="O6994" t="str">
            <v/>
          </cell>
          <cell r="P6994">
            <v>0</v>
          </cell>
        </row>
        <row r="6995">
          <cell r="F6995" t="str">
            <v/>
          </cell>
          <cell r="O6995" t="str">
            <v/>
          </cell>
          <cell r="P6995">
            <v>0</v>
          </cell>
        </row>
        <row r="6996">
          <cell r="F6996" t="str">
            <v/>
          </cell>
          <cell r="O6996" t="str">
            <v/>
          </cell>
          <cell r="P6996">
            <v>0</v>
          </cell>
        </row>
        <row r="6997">
          <cell r="F6997" t="str">
            <v/>
          </cell>
          <cell r="O6997" t="str">
            <v/>
          </cell>
          <cell r="P6997">
            <v>0</v>
          </cell>
        </row>
        <row r="6998">
          <cell r="F6998" t="str">
            <v/>
          </cell>
          <cell r="O6998" t="str">
            <v/>
          </cell>
          <cell r="P6998">
            <v>0</v>
          </cell>
        </row>
        <row r="6999">
          <cell r="F6999" t="str">
            <v/>
          </cell>
          <cell r="O6999" t="str">
            <v/>
          </cell>
          <cell r="P6999">
            <v>0</v>
          </cell>
        </row>
        <row r="7000">
          <cell r="F7000" t="str">
            <v/>
          </cell>
          <cell r="O7000" t="str">
            <v/>
          </cell>
          <cell r="P7000">
            <v>0</v>
          </cell>
        </row>
        <row r="7001">
          <cell r="F7001" t="str">
            <v/>
          </cell>
          <cell r="O7001" t="str">
            <v/>
          </cell>
          <cell r="P7001">
            <v>0</v>
          </cell>
        </row>
        <row r="7002">
          <cell r="F7002" t="str">
            <v/>
          </cell>
          <cell r="O7002" t="str">
            <v/>
          </cell>
          <cell r="P7002">
            <v>0</v>
          </cell>
        </row>
        <row r="7003">
          <cell r="F7003" t="str">
            <v/>
          </cell>
          <cell r="O7003" t="str">
            <v/>
          </cell>
          <cell r="P7003">
            <v>0</v>
          </cell>
        </row>
        <row r="7004">
          <cell r="F7004" t="str">
            <v/>
          </cell>
          <cell r="O7004" t="str">
            <v/>
          </cell>
          <cell r="P7004">
            <v>0</v>
          </cell>
        </row>
        <row r="7005">
          <cell r="F7005" t="str">
            <v/>
          </cell>
          <cell r="O7005" t="str">
            <v/>
          </cell>
          <cell r="P7005">
            <v>0</v>
          </cell>
        </row>
        <row r="7006">
          <cell r="F7006" t="str">
            <v/>
          </cell>
          <cell r="O7006" t="str">
            <v/>
          </cell>
          <cell r="P7006">
            <v>0</v>
          </cell>
        </row>
        <row r="7007">
          <cell r="F7007" t="str">
            <v/>
          </cell>
          <cell r="O7007" t="str">
            <v/>
          </cell>
          <cell r="P7007">
            <v>0</v>
          </cell>
        </row>
        <row r="7008">
          <cell r="F7008" t="str">
            <v/>
          </cell>
          <cell r="O7008" t="str">
            <v/>
          </cell>
          <cell r="P7008">
            <v>0</v>
          </cell>
        </row>
        <row r="7009">
          <cell r="F7009" t="str">
            <v/>
          </cell>
          <cell r="O7009" t="str">
            <v/>
          </cell>
          <cell r="P7009">
            <v>0</v>
          </cell>
        </row>
        <row r="7010">
          <cell r="F7010" t="str">
            <v/>
          </cell>
          <cell r="O7010" t="str">
            <v/>
          </cell>
          <cell r="P7010">
            <v>0</v>
          </cell>
        </row>
        <row r="7011">
          <cell r="F7011" t="str">
            <v/>
          </cell>
          <cell r="O7011" t="str">
            <v/>
          </cell>
          <cell r="P7011">
            <v>0</v>
          </cell>
        </row>
        <row r="7012">
          <cell r="F7012" t="str">
            <v/>
          </cell>
          <cell r="O7012" t="str">
            <v/>
          </cell>
          <cell r="P7012">
            <v>0</v>
          </cell>
        </row>
        <row r="7013">
          <cell r="F7013" t="str">
            <v/>
          </cell>
          <cell r="O7013" t="str">
            <v/>
          </cell>
          <cell r="P7013">
            <v>0</v>
          </cell>
        </row>
        <row r="7014">
          <cell r="F7014" t="str">
            <v/>
          </cell>
          <cell r="O7014" t="str">
            <v/>
          </cell>
          <cell r="P7014">
            <v>0</v>
          </cell>
        </row>
        <row r="7015">
          <cell r="F7015" t="str">
            <v/>
          </cell>
          <cell r="O7015" t="str">
            <v/>
          </cell>
          <cell r="P7015">
            <v>0</v>
          </cell>
        </row>
        <row r="7016">
          <cell r="F7016" t="str">
            <v/>
          </cell>
          <cell r="O7016" t="str">
            <v/>
          </cell>
          <cell r="P7016">
            <v>0</v>
          </cell>
        </row>
        <row r="7017">
          <cell r="F7017" t="str">
            <v/>
          </cell>
          <cell r="O7017" t="str">
            <v/>
          </cell>
          <cell r="P7017">
            <v>0</v>
          </cell>
        </row>
        <row r="7018">
          <cell r="F7018" t="str">
            <v/>
          </cell>
          <cell r="O7018" t="str">
            <v/>
          </cell>
          <cell r="P7018">
            <v>0</v>
          </cell>
        </row>
        <row r="7019">
          <cell r="F7019" t="str">
            <v/>
          </cell>
          <cell r="O7019" t="str">
            <v/>
          </cell>
          <cell r="P7019">
            <v>0</v>
          </cell>
        </row>
        <row r="7020">
          <cell r="F7020" t="str">
            <v/>
          </cell>
          <cell r="O7020" t="str">
            <v/>
          </cell>
          <cell r="P7020">
            <v>0</v>
          </cell>
        </row>
        <row r="7021">
          <cell r="F7021" t="str">
            <v/>
          </cell>
          <cell r="O7021" t="str">
            <v/>
          </cell>
          <cell r="P7021">
            <v>0</v>
          </cell>
        </row>
        <row r="7022">
          <cell r="F7022" t="str">
            <v/>
          </cell>
          <cell r="O7022" t="str">
            <v/>
          </cell>
          <cell r="P7022">
            <v>0</v>
          </cell>
        </row>
        <row r="7023">
          <cell r="F7023" t="str">
            <v/>
          </cell>
          <cell r="O7023" t="str">
            <v/>
          </cell>
          <cell r="P7023">
            <v>0</v>
          </cell>
        </row>
        <row r="7024">
          <cell r="F7024" t="str">
            <v/>
          </cell>
          <cell r="O7024" t="str">
            <v/>
          </cell>
          <cell r="P7024">
            <v>0</v>
          </cell>
        </row>
        <row r="7025">
          <cell r="F7025" t="str">
            <v/>
          </cell>
          <cell r="O7025" t="str">
            <v/>
          </cell>
          <cell r="P7025">
            <v>0</v>
          </cell>
        </row>
        <row r="7026">
          <cell r="F7026" t="str">
            <v/>
          </cell>
          <cell r="O7026" t="str">
            <v/>
          </cell>
          <cell r="P7026">
            <v>0</v>
          </cell>
        </row>
        <row r="7027">
          <cell r="F7027" t="str">
            <v/>
          </cell>
          <cell r="O7027" t="str">
            <v/>
          </cell>
          <cell r="P7027">
            <v>0</v>
          </cell>
        </row>
        <row r="7028">
          <cell r="F7028" t="str">
            <v/>
          </cell>
          <cell r="O7028" t="str">
            <v/>
          </cell>
          <cell r="P7028">
            <v>0</v>
          </cell>
        </row>
        <row r="7029">
          <cell r="F7029" t="str">
            <v/>
          </cell>
          <cell r="O7029" t="str">
            <v/>
          </cell>
          <cell r="P7029">
            <v>0</v>
          </cell>
        </row>
        <row r="7030">
          <cell r="F7030" t="str">
            <v/>
          </cell>
          <cell r="O7030" t="str">
            <v/>
          </cell>
          <cell r="P7030">
            <v>0</v>
          </cell>
        </row>
        <row r="7031">
          <cell r="F7031" t="str">
            <v/>
          </cell>
          <cell r="O7031" t="str">
            <v/>
          </cell>
          <cell r="P7031">
            <v>0</v>
          </cell>
        </row>
        <row r="7032">
          <cell r="F7032" t="str">
            <v/>
          </cell>
          <cell r="O7032" t="str">
            <v/>
          </cell>
          <cell r="P7032">
            <v>0</v>
          </cell>
        </row>
        <row r="7033">
          <cell r="F7033" t="str">
            <v/>
          </cell>
          <cell r="O7033" t="str">
            <v/>
          </cell>
          <cell r="P7033">
            <v>0</v>
          </cell>
        </row>
        <row r="7034">
          <cell r="F7034" t="str">
            <v/>
          </cell>
          <cell r="O7034" t="str">
            <v/>
          </cell>
          <cell r="P7034">
            <v>0</v>
          </cell>
        </row>
        <row r="7035">
          <cell r="F7035" t="str">
            <v/>
          </cell>
          <cell r="O7035" t="str">
            <v/>
          </cell>
          <cell r="P7035">
            <v>0</v>
          </cell>
        </row>
        <row r="7036">
          <cell r="F7036" t="str">
            <v/>
          </cell>
          <cell r="O7036" t="str">
            <v/>
          </cell>
          <cell r="P7036">
            <v>0</v>
          </cell>
        </row>
        <row r="7037">
          <cell r="F7037" t="str">
            <v/>
          </cell>
          <cell r="O7037" t="str">
            <v/>
          </cell>
          <cell r="P7037">
            <v>0</v>
          </cell>
        </row>
        <row r="7038">
          <cell r="F7038" t="str">
            <v/>
          </cell>
          <cell r="O7038" t="str">
            <v/>
          </cell>
          <cell r="P7038">
            <v>0</v>
          </cell>
        </row>
        <row r="7039">
          <cell r="F7039" t="str">
            <v/>
          </cell>
          <cell r="O7039" t="str">
            <v/>
          </cell>
          <cell r="P7039">
            <v>0</v>
          </cell>
        </row>
        <row r="7040">
          <cell r="F7040" t="str">
            <v/>
          </cell>
          <cell r="O7040" t="str">
            <v/>
          </cell>
          <cell r="P7040">
            <v>0</v>
          </cell>
        </row>
        <row r="7041">
          <cell r="F7041" t="str">
            <v/>
          </cell>
          <cell r="O7041" t="str">
            <v/>
          </cell>
          <cell r="P7041">
            <v>0</v>
          </cell>
        </row>
        <row r="7042">
          <cell r="F7042" t="str">
            <v/>
          </cell>
          <cell r="O7042" t="str">
            <v/>
          </cell>
          <cell r="P7042">
            <v>0</v>
          </cell>
        </row>
        <row r="7043">
          <cell r="F7043" t="str">
            <v/>
          </cell>
          <cell r="O7043" t="str">
            <v/>
          </cell>
          <cell r="P7043">
            <v>0</v>
          </cell>
        </row>
        <row r="7044">
          <cell r="F7044" t="str">
            <v/>
          </cell>
          <cell r="O7044" t="str">
            <v/>
          </cell>
          <cell r="P7044">
            <v>0</v>
          </cell>
        </row>
        <row r="7045">
          <cell r="F7045" t="str">
            <v/>
          </cell>
          <cell r="O7045" t="str">
            <v/>
          </cell>
          <cell r="P7045">
            <v>0</v>
          </cell>
        </row>
        <row r="7046">
          <cell r="F7046" t="str">
            <v/>
          </cell>
          <cell r="O7046" t="str">
            <v/>
          </cell>
          <cell r="P7046">
            <v>0</v>
          </cell>
        </row>
        <row r="7047">
          <cell r="F7047" t="str">
            <v/>
          </cell>
          <cell r="O7047" t="str">
            <v/>
          </cell>
          <cell r="P7047">
            <v>0</v>
          </cell>
        </row>
        <row r="7048">
          <cell r="F7048" t="str">
            <v/>
          </cell>
          <cell r="O7048" t="str">
            <v/>
          </cell>
          <cell r="P7048">
            <v>0</v>
          </cell>
        </row>
        <row r="7049">
          <cell r="F7049" t="str">
            <v/>
          </cell>
          <cell r="O7049" t="str">
            <v/>
          </cell>
          <cell r="P7049">
            <v>0</v>
          </cell>
        </row>
        <row r="7050">
          <cell r="F7050" t="str">
            <v/>
          </cell>
          <cell r="O7050" t="str">
            <v/>
          </cell>
          <cell r="P7050">
            <v>0</v>
          </cell>
        </row>
        <row r="7051">
          <cell r="F7051" t="str">
            <v/>
          </cell>
          <cell r="O7051" t="str">
            <v/>
          </cell>
          <cell r="P7051">
            <v>0</v>
          </cell>
        </row>
        <row r="7052">
          <cell r="F7052" t="str">
            <v/>
          </cell>
          <cell r="O7052" t="str">
            <v/>
          </cell>
          <cell r="P7052">
            <v>0</v>
          </cell>
        </row>
        <row r="7053">
          <cell r="F7053" t="str">
            <v/>
          </cell>
          <cell r="O7053" t="str">
            <v/>
          </cell>
          <cell r="P7053">
            <v>0</v>
          </cell>
        </row>
        <row r="7054">
          <cell r="F7054" t="str">
            <v/>
          </cell>
          <cell r="O7054" t="str">
            <v/>
          </cell>
          <cell r="P7054">
            <v>0</v>
          </cell>
        </row>
        <row r="7055">
          <cell r="F7055" t="str">
            <v/>
          </cell>
          <cell r="O7055" t="str">
            <v/>
          </cell>
          <cell r="P7055">
            <v>0</v>
          </cell>
        </row>
        <row r="7056">
          <cell r="F7056" t="str">
            <v/>
          </cell>
          <cell r="O7056" t="str">
            <v/>
          </cell>
          <cell r="P7056">
            <v>0</v>
          </cell>
        </row>
        <row r="7057">
          <cell r="F7057" t="str">
            <v/>
          </cell>
          <cell r="O7057" t="str">
            <v/>
          </cell>
          <cell r="P7057">
            <v>0</v>
          </cell>
        </row>
        <row r="7058">
          <cell r="F7058" t="str">
            <v/>
          </cell>
          <cell r="O7058" t="str">
            <v/>
          </cell>
          <cell r="P7058">
            <v>0</v>
          </cell>
        </row>
        <row r="7059">
          <cell r="F7059" t="str">
            <v/>
          </cell>
          <cell r="O7059" t="str">
            <v/>
          </cell>
          <cell r="P7059">
            <v>0</v>
          </cell>
        </row>
        <row r="7060">
          <cell r="F7060" t="str">
            <v/>
          </cell>
          <cell r="O7060" t="str">
            <v/>
          </cell>
          <cell r="P7060">
            <v>0</v>
          </cell>
        </row>
        <row r="7061">
          <cell r="F7061" t="str">
            <v/>
          </cell>
          <cell r="O7061" t="str">
            <v/>
          </cell>
          <cell r="P7061">
            <v>0</v>
          </cell>
        </row>
        <row r="7062">
          <cell r="F7062" t="str">
            <v/>
          </cell>
          <cell r="O7062" t="str">
            <v/>
          </cell>
          <cell r="P7062">
            <v>0</v>
          </cell>
        </row>
        <row r="7063">
          <cell r="F7063" t="str">
            <v/>
          </cell>
          <cell r="O7063" t="str">
            <v/>
          </cell>
          <cell r="P7063">
            <v>0</v>
          </cell>
        </row>
        <row r="7064">
          <cell r="F7064" t="str">
            <v/>
          </cell>
          <cell r="O7064" t="str">
            <v/>
          </cell>
          <cell r="P7064">
            <v>0</v>
          </cell>
        </row>
        <row r="7065">
          <cell r="F7065" t="str">
            <v/>
          </cell>
          <cell r="O7065" t="str">
            <v/>
          </cell>
          <cell r="P7065">
            <v>0</v>
          </cell>
        </row>
        <row r="7066">
          <cell r="F7066" t="str">
            <v/>
          </cell>
          <cell r="O7066" t="str">
            <v/>
          </cell>
          <cell r="P7066">
            <v>0</v>
          </cell>
        </row>
        <row r="7067">
          <cell r="F7067" t="str">
            <v/>
          </cell>
          <cell r="O7067" t="str">
            <v/>
          </cell>
          <cell r="P7067">
            <v>0</v>
          </cell>
        </row>
        <row r="7068">
          <cell r="F7068" t="str">
            <v/>
          </cell>
          <cell r="O7068" t="str">
            <v/>
          </cell>
          <cell r="P7068">
            <v>0</v>
          </cell>
        </row>
        <row r="7069">
          <cell r="F7069" t="str">
            <v/>
          </cell>
          <cell r="O7069" t="str">
            <v/>
          </cell>
          <cell r="P7069">
            <v>0</v>
          </cell>
        </row>
        <row r="7070">
          <cell r="F7070" t="str">
            <v/>
          </cell>
          <cell r="O7070" t="str">
            <v/>
          </cell>
          <cell r="P7070">
            <v>0</v>
          </cell>
        </row>
        <row r="7071">
          <cell r="F7071" t="str">
            <v/>
          </cell>
          <cell r="O7071" t="str">
            <v/>
          </cell>
          <cell r="P7071">
            <v>0</v>
          </cell>
        </row>
        <row r="7072">
          <cell r="F7072" t="str">
            <v/>
          </cell>
          <cell r="O7072" t="str">
            <v/>
          </cell>
          <cell r="P7072">
            <v>0</v>
          </cell>
        </row>
        <row r="7073">
          <cell r="F7073" t="str">
            <v/>
          </cell>
          <cell r="O7073" t="str">
            <v/>
          </cell>
          <cell r="P7073">
            <v>0</v>
          </cell>
        </row>
        <row r="7074">
          <cell r="F7074" t="str">
            <v/>
          </cell>
          <cell r="O7074" t="str">
            <v/>
          </cell>
          <cell r="P7074">
            <v>0</v>
          </cell>
        </row>
        <row r="7075">
          <cell r="F7075" t="str">
            <v/>
          </cell>
          <cell r="O7075" t="str">
            <v/>
          </cell>
          <cell r="P7075">
            <v>0</v>
          </cell>
        </row>
        <row r="7076">
          <cell r="F7076" t="str">
            <v/>
          </cell>
          <cell r="O7076" t="str">
            <v/>
          </cell>
          <cell r="P7076">
            <v>0</v>
          </cell>
        </row>
        <row r="7077">
          <cell r="F7077" t="str">
            <v/>
          </cell>
          <cell r="O7077" t="str">
            <v/>
          </cell>
          <cell r="P7077">
            <v>0</v>
          </cell>
        </row>
        <row r="7078">
          <cell r="F7078" t="str">
            <v/>
          </cell>
          <cell r="O7078" t="str">
            <v/>
          </cell>
          <cell r="P7078">
            <v>0</v>
          </cell>
        </row>
        <row r="7079">
          <cell r="F7079" t="str">
            <v/>
          </cell>
          <cell r="O7079" t="str">
            <v/>
          </cell>
          <cell r="P7079">
            <v>0</v>
          </cell>
        </row>
        <row r="7080">
          <cell r="F7080" t="str">
            <v/>
          </cell>
          <cell r="O7080" t="str">
            <v/>
          </cell>
          <cell r="P7080">
            <v>0</v>
          </cell>
        </row>
        <row r="7081">
          <cell r="F7081" t="str">
            <v/>
          </cell>
          <cell r="O7081" t="str">
            <v/>
          </cell>
          <cell r="P7081">
            <v>0</v>
          </cell>
        </row>
        <row r="7082">
          <cell r="F7082" t="str">
            <v/>
          </cell>
          <cell r="O7082" t="str">
            <v/>
          </cell>
          <cell r="P7082">
            <v>0</v>
          </cell>
        </row>
        <row r="7083">
          <cell r="F7083" t="str">
            <v/>
          </cell>
          <cell r="O7083" t="str">
            <v/>
          </cell>
          <cell r="P7083">
            <v>0</v>
          </cell>
        </row>
        <row r="7084">
          <cell r="F7084" t="str">
            <v/>
          </cell>
          <cell r="O7084" t="str">
            <v/>
          </cell>
          <cell r="P7084">
            <v>0</v>
          </cell>
        </row>
        <row r="7085">
          <cell r="F7085" t="str">
            <v/>
          </cell>
          <cell r="O7085" t="str">
            <v/>
          </cell>
          <cell r="P7085">
            <v>0</v>
          </cell>
        </row>
        <row r="7086">
          <cell r="F7086" t="str">
            <v/>
          </cell>
          <cell r="O7086" t="str">
            <v/>
          </cell>
          <cell r="P7086">
            <v>0</v>
          </cell>
        </row>
        <row r="7087">
          <cell r="F7087" t="str">
            <v/>
          </cell>
          <cell r="J7087"/>
          <cell r="M7087"/>
          <cell r="N7087"/>
          <cell r="O7087" t="str">
            <v/>
          </cell>
          <cell r="P7087">
            <v>0</v>
          </cell>
          <cell r="Q7087"/>
          <cell r="R7087"/>
          <cell r="S7087"/>
          <cell r="T7087"/>
        </row>
        <row r="7088">
          <cell r="F7088" t="str">
            <v/>
          </cell>
          <cell r="M7088"/>
          <cell r="N7088"/>
          <cell r="O7088" t="str">
            <v/>
          </cell>
          <cell r="P7088">
            <v>0</v>
          </cell>
        </row>
        <row r="7089">
          <cell r="F7089" t="str">
            <v/>
          </cell>
          <cell r="M7089"/>
          <cell r="N7089"/>
          <cell r="O7089" t="str">
            <v/>
          </cell>
          <cell r="P7089">
            <v>0</v>
          </cell>
        </row>
        <row r="7090">
          <cell r="F7090" t="str">
            <v/>
          </cell>
          <cell r="M7090"/>
          <cell r="N7090"/>
          <cell r="O7090" t="str">
            <v/>
          </cell>
          <cell r="P7090">
            <v>0</v>
          </cell>
        </row>
        <row r="7091">
          <cell r="F7091" t="str">
            <v/>
          </cell>
          <cell r="M7091"/>
          <cell r="N7091"/>
          <cell r="O7091" t="str">
            <v/>
          </cell>
          <cell r="P7091">
            <v>0</v>
          </cell>
        </row>
        <row r="7092">
          <cell r="F7092" t="str">
            <v/>
          </cell>
          <cell r="M7092"/>
          <cell r="N7092"/>
          <cell r="O7092" t="str">
            <v/>
          </cell>
          <cell r="P7092">
            <v>0</v>
          </cell>
        </row>
        <row r="7093">
          <cell r="F7093" t="str">
            <v/>
          </cell>
          <cell r="M7093"/>
          <cell r="N7093"/>
          <cell r="O7093" t="str">
            <v/>
          </cell>
          <cell r="P7093">
            <v>0</v>
          </cell>
        </row>
        <row r="7094">
          <cell r="F7094" t="str">
            <v/>
          </cell>
          <cell r="M7094"/>
          <cell r="N7094"/>
          <cell r="O7094" t="str">
            <v/>
          </cell>
          <cell r="P7094">
            <v>0</v>
          </cell>
        </row>
        <row r="7095">
          <cell r="F7095" t="str">
            <v/>
          </cell>
          <cell r="M7095"/>
          <cell r="N7095"/>
          <cell r="O7095" t="str">
            <v/>
          </cell>
          <cell r="P7095">
            <v>0</v>
          </cell>
        </row>
        <row r="7096">
          <cell r="F7096" t="str">
            <v/>
          </cell>
          <cell r="M7096"/>
          <cell r="N7096"/>
          <cell r="O7096" t="str">
            <v/>
          </cell>
          <cell r="P7096">
            <v>0</v>
          </cell>
        </row>
        <row r="7097">
          <cell r="F7097" t="str">
            <v/>
          </cell>
          <cell r="M7097"/>
          <cell r="N7097"/>
          <cell r="O7097" t="str">
            <v/>
          </cell>
          <cell r="P7097">
            <v>0</v>
          </cell>
        </row>
        <row r="7098">
          <cell r="F7098" t="str">
            <v/>
          </cell>
          <cell r="M7098"/>
          <cell r="N7098"/>
          <cell r="O7098" t="str">
            <v/>
          </cell>
          <cell r="P7098">
            <v>0</v>
          </cell>
        </row>
        <row r="7099">
          <cell r="F7099" t="str">
            <v/>
          </cell>
          <cell r="M7099"/>
          <cell r="N7099"/>
          <cell r="O7099" t="str">
            <v/>
          </cell>
          <cell r="P7099">
            <v>0</v>
          </cell>
        </row>
        <row r="7100">
          <cell r="F7100" t="str">
            <v/>
          </cell>
          <cell r="M7100"/>
          <cell r="N7100"/>
          <cell r="O7100" t="str">
            <v/>
          </cell>
          <cell r="P7100">
            <v>0</v>
          </cell>
        </row>
        <row r="7101">
          <cell r="F7101" t="str">
            <v/>
          </cell>
          <cell r="M7101"/>
          <cell r="N7101"/>
          <cell r="O7101" t="str">
            <v/>
          </cell>
          <cell r="P7101">
            <v>0</v>
          </cell>
        </row>
        <row r="7102">
          <cell r="F7102" t="str">
            <v/>
          </cell>
          <cell r="M7102"/>
          <cell r="N7102"/>
          <cell r="O7102" t="str">
            <v/>
          </cell>
          <cell r="P7102">
            <v>0</v>
          </cell>
        </row>
        <row r="7103">
          <cell r="F7103" t="str">
            <v/>
          </cell>
          <cell r="M7103"/>
          <cell r="N7103"/>
          <cell r="O7103" t="str">
            <v/>
          </cell>
          <cell r="P7103">
            <v>0</v>
          </cell>
        </row>
        <row r="7104">
          <cell r="F7104" t="str">
            <v/>
          </cell>
          <cell r="M7104"/>
          <cell r="N7104"/>
          <cell r="O7104" t="str">
            <v/>
          </cell>
          <cell r="P7104">
            <v>0</v>
          </cell>
        </row>
        <row r="7105">
          <cell r="F7105" t="str">
            <v/>
          </cell>
          <cell r="M7105"/>
          <cell r="N7105"/>
          <cell r="O7105" t="str">
            <v/>
          </cell>
          <cell r="P7105">
            <v>0</v>
          </cell>
        </row>
        <row r="7106">
          <cell r="F7106" t="str">
            <v/>
          </cell>
          <cell r="M7106"/>
          <cell r="N7106"/>
          <cell r="O7106" t="str">
            <v/>
          </cell>
          <cell r="P7106">
            <v>0</v>
          </cell>
        </row>
        <row r="7107">
          <cell r="F7107" t="str">
            <v/>
          </cell>
          <cell r="M7107"/>
          <cell r="N7107"/>
          <cell r="O7107" t="str">
            <v/>
          </cell>
          <cell r="P7107">
            <v>0</v>
          </cell>
        </row>
        <row r="7108">
          <cell r="F7108" t="str">
            <v/>
          </cell>
          <cell r="M7108"/>
          <cell r="N7108"/>
          <cell r="O7108" t="str">
            <v/>
          </cell>
          <cell r="P7108">
            <v>0</v>
          </cell>
        </row>
        <row r="7109">
          <cell r="F7109" t="str">
            <v/>
          </cell>
          <cell r="M7109"/>
          <cell r="N7109"/>
          <cell r="O7109" t="str">
            <v/>
          </cell>
          <cell r="P7109">
            <v>0</v>
          </cell>
        </row>
        <row r="7110">
          <cell r="F7110" t="str">
            <v/>
          </cell>
          <cell r="M7110"/>
          <cell r="N7110"/>
          <cell r="O7110" t="str">
            <v/>
          </cell>
          <cell r="P7110">
            <v>0</v>
          </cell>
        </row>
        <row r="7111">
          <cell r="F7111" t="str">
            <v/>
          </cell>
          <cell r="M7111"/>
          <cell r="N7111"/>
          <cell r="O7111" t="str">
            <v/>
          </cell>
          <cell r="P7111">
            <v>0</v>
          </cell>
        </row>
        <row r="7112">
          <cell r="F7112" t="str">
            <v/>
          </cell>
          <cell r="M7112"/>
          <cell r="N7112"/>
          <cell r="O7112" t="str">
            <v/>
          </cell>
          <cell r="P7112">
            <v>0</v>
          </cell>
        </row>
        <row r="7113">
          <cell r="F7113" t="str">
            <v/>
          </cell>
          <cell r="M7113"/>
          <cell r="N7113"/>
          <cell r="O7113" t="str">
            <v/>
          </cell>
          <cell r="P7113">
            <v>0</v>
          </cell>
        </row>
        <row r="7114">
          <cell r="F7114" t="str">
            <v/>
          </cell>
          <cell r="M7114"/>
          <cell r="N7114"/>
          <cell r="O7114" t="str">
            <v/>
          </cell>
          <cell r="P7114">
            <v>0</v>
          </cell>
        </row>
        <row r="7115">
          <cell r="F7115" t="str">
            <v/>
          </cell>
          <cell r="M7115"/>
          <cell r="N7115"/>
          <cell r="O7115" t="str">
            <v/>
          </cell>
          <cell r="P7115">
            <v>0</v>
          </cell>
        </row>
        <row r="7116">
          <cell r="F7116" t="str">
            <v/>
          </cell>
          <cell r="M7116"/>
          <cell r="N7116"/>
          <cell r="O7116" t="str">
            <v/>
          </cell>
          <cell r="P7116">
            <v>0</v>
          </cell>
        </row>
        <row r="7117">
          <cell r="F7117" t="str">
            <v/>
          </cell>
          <cell r="M7117"/>
          <cell r="N7117"/>
          <cell r="O7117" t="str">
            <v/>
          </cell>
          <cell r="P7117">
            <v>0</v>
          </cell>
        </row>
        <row r="7118">
          <cell r="F7118" t="str">
            <v/>
          </cell>
          <cell r="M7118"/>
          <cell r="N7118"/>
          <cell r="O7118" t="str">
            <v/>
          </cell>
          <cell r="P7118">
            <v>0</v>
          </cell>
        </row>
        <row r="7119">
          <cell r="F7119" t="str">
            <v/>
          </cell>
          <cell r="M7119"/>
          <cell r="N7119"/>
          <cell r="O7119" t="str">
            <v/>
          </cell>
          <cell r="P7119">
            <v>0</v>
          </cell>
        </row>
        <row r="7120">
          <cell r="F7120" t="str">
            <v/>
          </cell>
          <cell r="M7120"/>
          <cell r="N7120"/>
          <cell r="O7120" t="str">
            <v/>
          </cell>
          <cell r="P7120">
            <v>0</v>
          </cell>
        </row>
        <row r="7121">
          <cell r="F7121" t="str">
            <v/>
          </cell>
          <cell r="M7121"/>
          <cell r="N7121"/>
          <cell r="O7121" t="str">
            <v/>
          </cell>
          <cell r="P7121">
            <v>0</v>
          </cell>
        </row>
        <row r="7122">
          <cell r="F7122" t="str">
            <v/>
          </cell>
          <cell r="M7122"/>
          <cell r="N7122"/>
          <cell r="O7122" t="str">
            <v/>
          </cell>
          <cell r="P7122">
            <v>0</v>
          </cell>
        </row>
        <row r="7123">
          <cell r="F7123" t="str">
            <v/>
          </cell>
          <cell r="M7123"/>
          <cell r="N7123"/>
          <cell r="O7123" t="str">
            <v/>
          </cell>
          <cell r="P7123">
            <v>0</v>
          </cell>
        </row>
        <row r="7124">
          <cell r="F7124" t="str">
            <v/>
          </cell>
          <cell r="M7124"/>
          <cell r="N7124"/>
          <cell r="O7124" t="str">
            <v/>
          </cell>
          <cell r="P7124">
            <v>0</v>
          </cell>
        </row>
        <row r="7125">
          <cell r="F7125" t="str">
            <v/>
          </cell>
          <cell r="M7125"/>
          <cell r="N7125"/>
          <cell r="O7125" t="str">
            <v/>
          </cell>
          <cell r="P7125">
            <v>0</v>
          </cell>
        </row>
        <row r="7126">
          <cell r="F7126" t="str">
            <v/>
          </cell>
          <cell r="M7126"/>
          <cell r="N7126"/>
          <cell r="O7126" t="str">
            <v/>
          </cell>
          <cell r="P7126">
            <v>0</v>
          </cell>
        </row>
        <row r="7127">
          <cell r="F7127" t="str">
            <v/>
          </cell>
          <cell r="M7127"/>
          <cell r="N7127"/>
          <cell r="O7127" t="str">
            <v/>
          </cell>
          <cell r="P7127">
            <v>0</v>
          </cell>
        </row>
        <row r="7128">
          <cell r="F7128" t="str">
            <v/>
          </cell>
          <cell r="M7128"/>
          <cell r="N7128"/>
          <cell r="O7128" t="str">
            <v/>
          </cell>
          <cell r="P7128">
            <v>0</v>
          </cell>
        </row>
        <row r="7129">
          <cell r="F7129" t="str">
            <v/>
          </cell>
          <cell r="M7129"/>
          <cell r="N7129"/>
          <cell r="O7129" t="str">
            <v/>
          </cell>
          <cell r="P7129">
            <v>0</v>
          </cell>
        </row>
        <row r="7130">
          <cell r="F7130" t="str">
            <v/>
          </cell>
          <cell r="M7130"/>
          <cell r="N7130"/>
          <cell r="O7130" t="str">
            <v/>
          </cell>
          <cell r="P7130">
            <v>0</v>
          </cell>
        </row>
        <row r="7131">
          <cell r="F7131" t="str">
            <v/>
          </cell>
          <cell r="M7131"/>
          <cell r="N7131"/>
          <cell r="O7131" t="str">
            <v/>
          </cell>
          <cell r="P7131">
            <v>0</v>
          </cell>
        </row>
        <row r="7132">
          <cell r="F7132" t="str">
            <v/>
          </cell>
          <cell r="M7132"/>
          <cell r="N7132"/>
          <cell r="O7132" t="str">
            <v/>
          </cell>
          <cell r="P7132">
            <v>0</v>
          </cell>
        </row>
        <row r="7133">
          <cell r="F7133" t="str">
            <v/>
          </cell>
          <cell r="M7133"/>
          <cell r="N7133"/>
          <cell r="O7133" t="str">
            <v/>
          </cell>
          <cell r="P7133">
            <v>0</v>
          </cell>
        </row>
        <row r="7134">
          <cell r="F7134" t="str">
            <v/>
          </cell>
          <cell r="M7134"/>
          <cell r="N7134"/>
          <cell r="O7134" t="str">
            <v/>
          </cell>
          <cell r="P7134">
            <v>0</v>
          </cell>
        </row>
        <row r="7135">
          <cell r="F7135" t="str">
            <v/>
          </cell>
          <cell r="M7135"/>
          <cell r="N7135"/>
          <cell r="O7135" t="str">
            <v/>
          </cell>
          <cell r="P7135">
            <v>0</v>
          </cell>
        </row>
        <row r="7136">
          <cell r="F7136" t="str">
            <v/>
          </cell>
          <cell r="M7136"/>
          <cell r="N7136"/>
          <cell r="O7136" t="str">
            <v/>
          </cell>
          <cell r="P7136">
            <v>0</v>
          </cell>
        </row>
        <row r="7137">
          <cell r="F7137" t="str">
            <v/>
          </cell>
          <cell r="M7137"/>
          <cell r="N7137"/>
          <cell r="O7137" t="str">
            <v/>
          </cell>
          <cell r="P7137">
            <v>0</v>
          </cell>
        </row>
        <row r="7138">
          <cell r="F7138" t="str">
            <v/>
          </cell>
          <cell r="M7138"/>
          <cell r="N7138"/>
          <cell r="O7138" t="str">
            <v/>
          </cell>
          <cell r="P7138">
            <v>0</v>
          </cell>
        </row>
        <row r="7139">
          <cell r="F7139" t="str">
            <v/>
          </cell>
          <cell r="M7139"/>
          <cell r="N7139"/>
          <cell r="O7139" t="str">
            <v/>
          </cell>
          <cell r="P7139">
            <v>0</v>
          </cell>
        </row>
        <row r="7140">
          <cell r="F7140" t="str">
            <v/>
          </cell>
          <cell r="M7140"/>
          <cell r="N7140"/>
          <cell r="O7140" t="str">
            <v/>
          </cell>
          <cell r="P7140">
            <v>0</v>
          </cell>
        </row>
        <row r="7141">
          <cell r="F7141" t="str">
            <v/>
          </cell>
          <cell r="M7141"/>
          <cell r="N7141"/>
          <cell r="O7141" t="str">
            <v/>
          </cell>
          <cell r="P7141">
            <v>0</v>
          </cell>
        </row>
        <row r="7142">
          <cell r="F7142" t="str">
            <v/>
          </cell>
          <cell r="M7142"/>
          <cell r="N7142"/>
          <cell r="O7142" t="str">
            <v/>
          </cell>
          <cell r="P7142">
            <v>0</v>
          </cell>
        </row>
        <row r="7143">
          <cell r="F7143" t="str">
            <v/>
          </cell>
          <cell r="M7143"/>
          <cell r="N7143"/>
          <cell r="O7143" t="str">
            <v/>
          </cell>
          <cell r="P7143">
            <v>0</v>
          </cell>
        </row>
        <row r="7144">
          <cell r="F7144" t="str">
            <v/>
          </cell>
          <cell r="M7144"/>
          <cell r="N7144"/>
          <cell r="O7144" t="str">
            <v/>
          </cell>
          <cell r="P7144">
            <v>0</v>
          </cell>
        </row>
        <row r="7145">
          <cell r="F7145" t="str">
            <v/>
          </cell>
          <cell r="M7145"/>
          <cell r="N7145"/>
          <cell r="O7145" t="str">
            <v/>
          </cell>
          <cell r="P7145">
            <v>0</v>
          </cell>
        </row>
        <row r="7146">
          <cell r="F7146" t="str">
            <v/>
          </cell>
          <cell r="M7146"/>
          <cell r="N7146"/>
          <cell r="O7146" t="str">
            <v/>
          </cell>
          <cell r="P7146">
            <v>0</v>
          </cell>
        </row>
        <row r="7147">
          <cell r="F7147" t="str">
            <v/>
          </cell>
          <cell r="M7147"/>
          <cell r="N7147"/>
          <cell r="O7147" t="str">
            <v/>
          </cell>
          <cell r="P7147">
            <v>0</v>
          </cell>
        </row>
        <row r="7148">
          <cell r="F7148" t="str">
            <v/>
          </cell>
          <cell r="M7148"/>
          <cell r="N7148"/>
          <cell r="O7148" t="str">
            <v/>
          </cell>
          <cell r="P7148">
            <v>0</v>
          </cell>
        </row>
        <row r="7149">
          <cell r="F7149" t="str">
            <v/>
          </cell>
          <cell r="M7149"/>
          <cell r="N7149"/>
          <cell r="O7149" t="str">
            <v/>
          </cell>
          <cell r="P7149">
            <v>0</v>
          </cell>
        </row>
        <row r="7150">
          <cell r="F7150" t="str">
            <v/>
          </cell>
          <cell r="M7150"/>
          <cell r="N7150"/>
          <cell r="O7150" t="str">
            <v/>
          </cell>
          <cell r="P7150">
            <v>0</v>
          </cell>
        </row>
        <row r="7151">
          <cell r="F7151" t="str">
            <v/>
          </cell>
          <cell r="M7151"/>
          <cell r="N7151"/>
          <cell r="O7151" t="str">
            <v/>
          </cell>
          <cell r="P7151">
            <v>0</v>
          </cell>
        </row>
        <row r="7152">
          <cell r="F7152" t="str">
            <v/>
          </cell>
          <cell r="M7152"/>
          <cell r="N7152"/>
          <cell r="O7152" t="str">
            <v/>
          </cell>
          <cell r="P7152">
            <v>0</v>
          </cell>
        </row>
        <row r="7153">
          <cell r="F7153" t="str">
            <v/>
          </cell>
          <cell r="M7153"/>
          <cell r="N7153"/>
          <cell r="O7153" t="str">
            <v/>
          </cell>
          <cell r="P7153">
            <v>0</v>
          </cell>
        </row>
        <row r="7154">
          <cell r="F7154" t="str">
            <v/>
          </cell>
          <cell r="M7154"/>
          <cell r="N7154"/>
          <cell r="O7154" t="str">
            <v/>
          </cell>
          <cell r="P7154">
            <v>0</v>
          </cell>
        </row>
        <row r="7155">
          <cell r="F7155" t="str">
            <v/>
          </cell>
          <cell r="M7155"/>
          <cell r="N7155"/>
          <cell r="O7155" t="str">
            <v/>
          </cell>
          <cell r="P7155">
            <v>0</v>
          </cell>
        </row>
        <row r="7156">
          <cell r="F7156" t="str">
            <v/>
          </cell>
          <cell r="M7156"/>
          <cell r="N7156"/>
          <cell r="O7156" t="str">
            <v/>
          </cell>
          <cell r="P7156">
            <v>0</v>
          </cell>
        </row>
        <row r="7157">
          <cell r="F7157" t="str">
            <v/>
          </cell>
          <cell r="M7157"/>
          <cell r="N7157"/>
          <cell r="O7157" t="str">
            <v/>
          </cell>
          <cell r="P7157">
            <v>0</v>
          </cell>
        </row>
        <row r="7158">
          <cell r="F7158" t="str">
            <v/>
          </cell>
          <cell r="M7158"/>
          <cell r="N7158"/>
          <cell r="O7158" t="str">
            <v/>
          </cell>
          <cell r="P7158">
            <v>0</v>
          </cell>
        </row>
        <row r="7159">
          <cell r="F7159" t="str">
            <v/>
          </cell>
          <cell r="M7159"/>
          <cell r="N7159"/>
          <cell r="O7159" t="str">
            <v/>
          </cell>
          <cell r="P7159">
            <v>0</v>
          </cell>
        </row>
        <row r="7160">
          <cell r="F7160" t="str">
            <v/>
          </cell>
          <cell r="M7160"/>
          <cell r="N7160"/>
          <cell r="O7160" t="str">
            <v/>
          </cell>
          <cell r="P7160">
            <v>0</v>
          </cell>
        </row>
        <row r="7161">
          <cell r="F7161" t="str">
            <v/>
          </cell>
          <cell r="M7161"/>
          <cell r="N7161"/>
          <cell r="O7161" t="str">
            <v/>
          </cell>
          <cell r="P7161">
            <v>0</v>
          </cell>
        </row>
        <row r="7162">
          <cell r="F7162" t="str">
            <v/>
          </cell>
          <cell r="M7162"/>
          <cell r="N7162"/>
          <cell r="O7162" t="str">
            <v/>
          </cell>
          <cell r="P7162">
            <v>0</v>
          </cell>
        </row>
        <row r="7163">
          <cell r="F7163" t="str">
            <v/>
          </cell>
          <cell r="M7163"/>
          <cell r="N7163"/>
          <cell r="O7163" t="str">
            <v/>
          </cell>
          <cell r="P7163">
            <v>0</v>
          </cell>
        </row>
        <row r="7164">
          <cell r="F7164" t="str">
            <v/>
          </cell>
          <cell r="M7164"/>
          <cell r="N7164"/>
          <cell r="O7164" t="str">
            <v/>
          </cell>
          <cell r="P7164">
            <v>0</v>
          </cell>
        </row>
        <row r="7165">
          <cell r="F7165" t="str">
            <v/>
          </cell>
          <cell r="M7165"/>
          <cell r="N7165"/>
          <cell r="O7165" t="str">
            <v/>
          </cell>
          <cell r="P7165">
            <v>0</v>
          </cell>
        </row>
        <row r="7166">
          <cell r="F7166" t="str">
            <v/>
          </cell>
          <cell r="M7166"/>
          <cell r="N7166"/>
          <cell r="O7166" t="str">
            <v/>
          </cell>
          <cell r="P7166">
            <v>0</v>
          </cell>
        </row>
        <row r="7167">
          <cell r="F7167" t="str">
            <v/>
          </cell>
          <cell r="M7167"/>
          <cell r="N7167"/>
          <cell r="O7167" t="str">
            <v/>
          </cell>
          <cell r="P7167">
            <v>0</v>
          </cell>
        </row>
        <row r="7168">
          <cell r="F7168" t="str">
            <v/>
          </cell>
          <cell r="M7168"/>
          <cell r="N7168"/>
          <cell r="O7168" t="str">
            <v/>
          </cell>
          <cell r="P7168">
            <v>0</v>
          </cell>
        </row>
        <row r="7169">
          <cell r="F7169" t="str">
            <v/>
          </cell>
          <cell r="M7169"/>
          <cell r="N7169"/>
          <cell r="O7169" t="str">
            <v/>
          </cell>
          <cell r="P7169">
            <v>0</v>
          </cell>
        </row>
        <row r="7170">
          <cell r="F7170" t="str">
            <v/>
          </cell>
          <cell r="M7170"/>
          <cell r="N7170"/>
          <cell r="O7170" t="str">
            <v/>
          </cell>
          <cell r="P7170">
            <v>0</v>
          </cell>
        </row>
        <row r="7171">
          <cell r="F7171" t="str">
            <v/>
          </cell>
          <cell r="M7171"/>
          <cell r="N7171"/>
          <cell r="O7171" t="str">
            <v/>
          </cell>
          <cell r="P7171">
            <v>0</v>
          </cell>
        </row>
        <row r="7172">
          <cell r="F7172" t="str">
            <v/>
          </cell>
          <cell r="M7172"/>
          <cell r="N7172"/>
          <cell r="O7172" t="str">
            <v/>
          </cell>
          <cell r="P7172">
            <v>0</v>
          </cell>
        </row>
        <row r="7173">
          <cell r="F7173" t="str">
            <v/>
          </cell>
          <cell r="M7173"/>
          <cell r="N7173"/>
          <cell r="O7173" t="str">
            <v/>
          </cell>
          <cell r="P7173">
            <v>0</v>
          </cell>
        </row>
        <row r="7174">
          <cell r="F7174" t="str">
            <v/>
          </cell>
          <cell r="M7174"/>
          <cell r="N7174"/>
          <cell r="O7174" t="str">
            <v/>
          </cell>
          <cell r="P7174">
            <v>0</v>
          </cell>
        </row>
        <row r="7175">
          <cell r="F7175" t="str">
            <v/>
          </cell>
          <cell r="M7175"/>
          <cell r="N7175"/>
          <cell r="O7175" t="str">
            <v/>
          </cell>
          <cell r="P7175">
            <v>0</v>
          </cell>
        </row>
        <row r="7176">
          <cell r="F7176" t="str">
            <v/>
          </cell>
          <cell r="M7176"/>
          <cell r="N7176"/>
          <cell r="O7176" t="str">
            <v/>
          </cell>
          <cell r="P7176">
            <v>0</v>
          </cell>
        </row>
        <row r="7177">
          <cell r="F7177" t="str">
            <v/>
          </cell>
          <cell r="M7177"/>
          <cell r="N7177"/>
          <cell r="O7177" t="str">
            <v/>
          </cell>
          <cell r="P7177">
            <v>0</v>
          </cell>
        </row>
        <row r="7178">
          <cell r="F7178" t="str">
            <v/>
          </cell>
          <cell r="M7178"/>
          <cell r="N7178"/>
          <cell r="O7178" t="str">
            <v/>
          </cell>
          <cell r="P7178">
            <v>0</v>
          </cell>
        </row>
        <row r="7179">
          <cell r="F7179" t="str">
            <v/>
          </cell>
          <cell r="M7179"/>
          <cell r="N7179"/>
          <cell r="O7179" t="str">
            <v/>
          </cell>
          <cell r="P7179">
            <v>0</v>
          </cell>
        </row>
        <row r="7180">
          <cell r="F7180" t="str">
            <v/>
          </cell>
          <cell r="M7180"/>
          <cell r="N7180"/>
          <cell r="O7180" t="str">
            <v/>
          </cell>
          <cell r="P7180">
            <v>0</v>
          </cell>
        </row>
        <row r="7181">
          <cell r="F7181" t="str">
            <v/>
          </cell>
          <cell r="M7181"/>
          <cell r="N7181"/>
          <cell r="O7181" t="str">
            <v/>
          </cell>
          <cell r="P7181">
            <v>0</v>
          </cell>
        </row>
        <row r="7182">
          <cell r="F7182" t="str">
            <v/>
          </cell>
          <cell r="M7182"/>
          <cell r="N7182"/>
          <cell r="O7182" t="str">
            <v/>
          </cell>
          <cell r="P7182">
            <v>0</v>
          </cell>
        </row>
        <row r="7183">
          <cell r="F7183" t="str">
            <v/>
          </cell>
          <cell r="M7183"/>
          <cell r="N7183"/>
          <cell r="O7183" t="str">
            <v/>
          </cell>
          <cell r="P7183">
            <v>0</v>
          </cell>
        </row>
        <row r="7184">
          <cell r="F7184" t="str">
            <v/>
          </cell>
          <cell r="M7184"/>
          <cell r="N7184"/>
          <cell r="O7184" t="str">
            <v/>
          </cell>
          <cell r="P7184">
            <v>0</v>
          </cell>
        </row>
        <row r="7185">
          <cell r="F7185" t="str">
            <v/>
          </cell>
          <cell r="M7185"/>
          <cell r="N7185"/>
          <cell r="O7185" t="str">
            <v/>
          </cell>
          <cell r="P7185">
            <v>0</v>
          </cell>
        </row>
        <row r="7186">
          <cell r="F7186" t="str">
            <v/>
          </cell>
          <cell r="M7186"/>
          <cell r="N7186"/>
          <cell r="O7186" t="str">
            <v/>
          </cell>
          <cell r="P7186">
            <v>0</v>
          </cell>
        </row>
        <row r="7187">
          <cell r="F7187" t="str">
            <v/>
          </cell>
          <cell r="M7187"/>
          <cell r="N7187"/>
          <cell r="O7187" t="str">
            <v/>
          </cell>
          <cell r="P7187">
            <v>0</v>
          </cell>
        </row>
        <row r="7188">
          <cell r="F7188" t="str">
            <v/>
          </cell>
          <cell r="M7188"/>
          <cell r="N7188"/>
          <cell r="O7188" t="str">
            <v/>
          </cell>
          <cell r="P7188">
            <v>0</v>
          </cell>
        </row>
        <row r="7189">
          <cell r="F7189" t="str">
            <v/>
          </cell>
          <cell r="M7189"/>
          <cell r="N7189"/>
          <cell r="O7189" t="str">
            <v/>
          </cell>
          <cell r="P7189">
            <v>0</v>
          </cell>
        </row>
        <row r="7190">
          <cell r="F7190" t="str">
            <v/>
          </cell>
          <cell r="M7190"/>
          <cell r="N7190"/>
          <cell r="O7190" t="str">
            <v/>
          </cell>
          <cell r="P7190">
            <v>0</v>
          </cell>
        </row>
        <row r="7191">
          <cell r="F7191" t="str">
            <v/>
          </cell>
          <cell r="M7191"/>
          <cell r="N7191"/>
          <cell r="O7191" t="str">
            <v/>
          </cell>
          <cell r="P7191">
            <v>0</v>
          </cell>
        </row>
        <row r="7192">
          <cell r="F7192" t="str">
            <v/>
          </cell>
          <cell r="M7192"/>
          <cell r="N7192"/>
          <cell r="O7192" t="str">
            <v/>
          </cell>
          <cell r="P7192">
            <v>0</v>
          </cell>
        </row>
        <row r="7193">
          <cell r="F7193" t="str">
            <v/>
          </cell>
          <cell r="M7193"/>
          <cell r="N7193"/>
          <cell r="O7193" t="str">
            <v/>
          </cell>
          <cell r="P7193">
            <v>0</v>
          </cell>
        </row>
        <row r="7194">
          <cell r="F7194" t="str">
            <v/>
          </cell>
          <cell r="M7194"/>
          <cell r="N7194"/>
          <cell r="O7194" t="str">
            <v/>
          </cell>
          <cell r="P7194">
            <v>0</v>
          </cell>
        </row>
        <row r="7195">
          <cell r="F7195" t="str">
            <v/>
          </cell>
          <cell r="M7195"/>
          <cell r="N7195"/>
          <cell r="O7195" t="str">
            <v/>
          </cell>
          <cell r="P7195">
            <v>0</v>
          </cell>
        </row>
        <row r="7196">
          <cell r="F7196" t="str">
            <v/>
          </cell>
          <cell r="M7196"/>
          <cell r="N7196"/>
          <cell r="O7196" t="str">
            <v/>
          </cell>
          <cell r="P7196">
            <v>0</v>
          </cell>
        </row>
        <row r="7197">
          <cell r="F7197" t="str">
            <v/>
          </cell>
          <cell r="M7197"/>
          <cell r="N7197"/>
          <cell r="O7197" t="str">
            <v/>
          </cell>
          <cell r="P7197">
            <v>0</v>
          </cell>
        </row>
        <row r="7198">
          <cell r="F7198" t="str">
            <v/>
          </cell>
          <cell r="M7198"/>
          <cell r="N7198"/>
          <cell r="O7198" t="str">
            <v/>
          </cell>
          <cell r="P7198">
            <v>0</v>
          </cell>
        </row>
        <row r="7199">
          <cell r="F7199" t="str">
            <v/>
          </cell>
          <cell r="M7199"/>
          <cell r="N7199"/>
          <cell r="O7199" t="str">
            <v/>
          </cell>
          <cell r="P7199">
            <v>0</v>
          </cell>
        </row>
        <row r="7200">
          <cell r="F7200" t="str">
            <v/>
          </cell>
          <cell r="M7200"/>
          <cell r="N7200"/>
          <cell r="O7200" t="str">
            <v/>
          </cell>
          <cell r="P7200">
            <v>0</v>
          </cell>
        </row>
        <row r="7201">
          <cell r="F7201" t="str">
            <v/>
          </cell>
          <cell r="M7201"/>
          <cell r="N7201"/>
          <cell r="O7201" t="str">
            <v/>
          </cell>
          <cell r="P7201">
            <v>0</v>
          </cell>
        </row>
        <row r="7202">
          <cell r="F7202" t="str">
            <v/>
          </cell>
          <cell r="M7202"/>
          <cell r="N7202"/>
          <cell r="O7202" t="str">
            <v/>
          </cell>
          <cell r="P7202">
            <v>0</v>
          </cell>
        </row>
        <row r="7203">
          <cell r="F7203" t="str">
            <v/>
          </cell>
          <cell r="M7203"/>
          <cell r="N7203"/>
          <cell r="O7203" t="str">
            <v/>
          </cell>
          <cell r="P7203">
            <v>0</v>
          </cell>
        </row>
        <row r="7204">
          <cell r="F7204" t="str">
            <v/>
          </cell>
          <cell r="M7204"/>
          <cell r="N7204"/>
          <cell r="O7204" t="str">
            <v/>
          </cell>
          <cell r="P7204">
            <v>0</v>
          </cell>
        </row>
        <row r="7205">
          <cell r="F7205" t="str">
            <v/>
          </cell>
          <cell r="M7205"/>
          <cell r="N7205"/>
          <cell r="O7205" t="str">
            <v/>
          </cell>
          <cell r="P7205">
            <v>0</v>
          </cell>
        </row>
        <row r="7206">
          <cell r="F7206" t="str">
            <v/>
          </cell>
          <cell r="M7206"/>
          <cell r="N7206"/>
          <cell r="O7206" t="str">
            <v/>
          </cell>
          <cell r="P7206">
            <v>0</v>
          </cell>
        </row>
        <row r="7207">
          <cell r="F7207" t="str">
            <v/>
          </cell>
          <cell r="M7207"/>
          <cell r="N7207"/>
          <cell r="O7207" t="str">
            <v/>
          </cell>
          <cell r="P7207">
            <v>0</v>
          </cell>
        </row>
        <row r="7208">
          <cell r="F7208" t="str">
            <v/>
          </cell>
          <cell r="M7208"/>
          <cell r="N7208"/>
          <cell r="O7208" t="str">
            <v/>
          </cell>
          <cell r="P7208">
            <v>0</v>
          </cell>
        </row>
        <row r="7209">
          <cell r="F7209" t="str">
            <v/>
          </cell>
          <cell r="M7209"/>
          <cell r="N7209"/>
          <cell r="O7209" t="str">
            <v/>
          </cell>
          <cell r="P7209">
            <v>0</v>
          </cell>
        </row>
        <row r="7210">
          <cell r="F7210" t="str">
            <v/>
          </cell>
          <cell r="M7210"/>
          <cell r="N7210"/>
          <cell r="O7210" t="str">
            <v/>
          </cell>
          <cell r="P7210">
            <v>0</v>
          </cell>
        </row>
        <row r="7211">
          <cell r="F7211" t="str">
            <v/>
          </cell>
          <cell r="M7211"/>
          <cell r="N7211"/>
          <cell r="O7211" t="str">
            <v/>
          </cell>
          <cell r="P7211">
            <v>0</v>
          </cell>
        </row>
        <row r="7212">
          <cell r="F7212" t="str">
            <v/>
          </cell>
          <cell r="M7212"/>
          <cell r="N7212"/>
          <cell r="O7212" t="str">
            <v/>
          </cell>
          <cell r="P7212">
            <v>0</v>
          </cell>
        </row>
        <row r="7213">
          <cell r="F7213" t="str">
            <v/>
          </cell>
          <cell r="M7213"/>
          <cell r="N7213"/>
          <cell r="O7213" t="str">
            <v/>
          </cell>
          <cell r="P7213">
            <v>0</v>
          </cell>
        </row>
        <row r="7214">
          <cell r="F7214" t="str">
            <v/>
          </cell>
          <cell r="M7214"/>
          <cell r="N7214"/>
          <cell r="O7214" t="str">
            <v/>
          </cell>
          <cell r="P7214">
            <v>0</v>
          </cell>
        </row>
        <row r="7215">
          <cell r="F7215" t="str">
            <v/>
          </cell>
          <cell r="M7215"/>
          <cell r="N7215"/>
          <cell r="O7215" t="str">
            <v/>
          </cell>
          <cell r="P7215">
            <v>0</v>
          </cell>
        </row>
        <row r="7216">
          <cell r="F7216" t="str">
            <v/>
          </cell>
          <cell r="M7216"/>
          <cell r="N7216"/>
          <cell r="O7216" t="str">
            <v/>
          </cell>
          <cell r="P7216">
            <v>0</v>
          </cell>
        </row>
        <row r="7217">
          <cell r="F7217" t="str">
            <v/>
          </cell>
          <cell r="M7217"/>
          <cell r="N7217"/>
          <cell r="O7217" t="str">
            <v/>
          </cell>
          <cell r="P7217">
            <v>0</v>
          </cell>
        </row>
        <row r="7218">
          <cell r="F7218" t="str">
            <v/>
          </cell>
          <cell r="M7218"/>
          <cell r="N7218"/>
          <cell r="O7218" t="str">
            <v/>
          </cell>
          <cell r="P7218">
            <v>0</v>
          </cell>
        </row>
        <row r="7219">
          <cell r="F7219" t="str">
            <v/>
          </cell>
          <cell r="M7219"/>
          <cell r="N7219"/>
          <cell r="O7219" t="str">
            <v/>
          </cell>
          <cell r="P7219">
            <v>0</v>
          </cell>
        </row>
        <row r="7220">
          <cell r="F7220" t="str">
            <v/>
          </cell>
          <cell r="M7220"/>
          <cell r="N7220"/>
          <cell r="O7220" t="str">
            <v/>
          </cell>
          <cell r="P7220">
            <v>0</v>
          </cell>
        </row>
        <row r="7221">
          <cell r="F7221" t="str">
            <v/>
          </cell>
          <cell r="M7221"/>
          <cell r="N7221"/>
          <cell r="O7221" t="str">
            <v/>
          </cell>
          <cell r="P7221">
            <v>0</v>
          </cell>
        </row>
        <row r="7222">
          <cell r="F7222" t="str">
            <v/>
          </cell>
          <cell r="M7222"/>
          <cell r="N7222"/>
          <cell r="O7222" t="str">
            <v/>
          </cell>
          <cell r="P7222">
            <v>0</v>
          </cell>
        </row>
        <row r="7223">
          <cell r="F7223" t="str">
            <v/>
          </cell>
          <cell r="M7223"/>
          <cell r="N7223"/>
          <cell r="O7223" t="str">
            <v/>
          </cell>
          <cell r="P7223">
            <v>0</v>
          </cell>
        </row>
        <row r="7224">
          <cell r="F7224" t="str">
            <v/>
          </cell>
          <cell r="M7224"/>
          <cell r="N7224"/>
          <cell r="O7224" t="str">
            <v/>
          </cell>
          <cell r="P7224">
            <v>0</v>
          </cell>
        </row>
        <row r="7225">
          <cell r="F7225" t="str">
            <v/>
          </cell>
          <cell r="M7225"/>
          <cell r="N7225"/>
          <cell r="O7225" t="str">
            <v/>
          </cell>
          <cell r="P7225">
            <v>0</v>
          </cell>
        </row>
        <row r="7226">
          <cell r="F7226" t="str">
            <v/>
          </cell>
          <cell r="M7226"/>
          <cell r="N7226"/>
          <cell r="O7226" t="str">
            <v/>
          </cell>
          <cell r="P7226">
            <v>0</v>
          </cell>
        </row>
        <row r="7227">
          <cell r="F7227" t="str">
            <v/>
          </cell>
          <cell r="M7227"/>
          <cell r="N7227"/>
          <cell r="O7227" t="str">
            <v/>
          </cell>
          <cell r="P7227">
            <v>0</v>
          </cell>
        </row>
        <row r="7228">
          <cell r="F7228" t="str">
            <v/>
          </cell>
          <cell r="M7228"/>
          <cell r="N7228"/>
          <cell r="O7228" t="str">
            <v/>
          </cell>
          <cell r="P7228">
            <v>0</v>
          </cell>
        </row>
        <row r="7229">
          <cell r="F7229" t="str">
            <v/>
          </cell>
          <cell r="M7229"/>
          <cell r="N7229"/>
          <cell r="O7229" t="str">
            <v/>
          </cell>
          <cell r="P7229">
            <v>0</v>
          </cell>
        </row>
        <row r="7230">
          <cell r="F7230" t="str">
            <v/>
          </cell>
          <cell r="M7230"/>
          <cell r="N7230"/>
          <cell r="O7230" t="str">
            <v/>
          </cell>
          <cell r="P7230">
            <v>0</v>
          </cell>
        </row>
        <row r="7231">
          <cell r="F7231" t="str">
            <v/>
          </cell>
          <cell r="M7231"/>
          <cell r="N7231"/>
          <cell r="O7231" t="str">
            <v/>
          </cell>
          <cell r="P7231">
            <v>0</v>
          </cell>
        </row>
        <row r="7232">
          <cell r="F7232" t="str">
            <v/>
          </cell>
          <cell r="M7232"/>
          <cell r="N7232"/>
          <cell r="O7232" t="str">
            <v/>
          </cell>
          <cell r="P7232">
            <v>0</v>
          </cell>
        </row>
        <row r="7233">
          <cell r="F7233" t="str">
            <v/>
          </cell>
          <cell r="M7233"/>
          <cell r="N7233"/>
          <cell r="O7233" t="str">
            <v/>
          </cell>
          <cell r="P7233">
            <v>0</v>
          </cell>
        </row>
        <row r="7234">
          <cell r="F7234" t="str">
            <v/>
          </cell>
          <cell r="M7234"/>
          <cell r="N7234"/>
          <cell r="O7234" t="str">
            <v/>
          </cell>
          <cell r="P7234">
            <v>0</v>
          </cell>
        </row>
        <row r="7235">
          <cell r="F7235" t="str">
            <v/>
          </cell>
          <cell r="M7235"/>
          <cell r="N7235"/>
          <cell r="O7235" t="str">
            <v/>
          </cell>
          <cell r="P7235">
            <v>0</v>
          </cell>
        </row>
        <row r="7236">
          <cell r="F7236" t="str">
            <v/>
          </cell>
          <cell r="M7236"/>
          <cell r="N7236"/>
          <cell r="O7236" t="str">
            <v/>
          </cell>
          <cell r="P7236">
            <v>0</v>
          </cell>
        </row>
        <row r="7237">
          <cell r="F7237" t="str">
            <v/>
          </cell>
          <cell r="M7237"/>
          <cell r="N7237"/>
          <cell r="O7237" t="str">
            <v/>
          </cell>
          <cell r="P7237">
            <v>0</v>
          </cell>
        </row>
        <row r="7238">
          <cell r="F7238" t="str">
            <v/>
          </cell>
          <cell r="M7238"/>
          <cell r="N7238"/>
          <cell r="O7238" t="str">
            <v/>
          </cell>
          <cell r="P7238">
            <v>0</v>
          </cell>
        </row>
        <row r="7239">
          <cell r="F7239" t="str">
            <v/>
          </cell>
          <cell r="M7239"/>
          <cell r="N7239"/>
          <cell r="O7239" t="str">
            <v/>
          </cell>
          <cell r="P7239">
            <v>0</v>
          </cell>
        </row>
        <row r="7240">
          <cell r="F7240" t="str">
            <v/>
          </cell>
          <cell r="M7240"/>
          <cell r="N7240"/>
          <cell r="O7240" t="str">
            <v/>
          </cell>
          <cell r="P7240">
            <v>0</v>
          </cell>
        </row>
        <row r="7241">
          <cell r="F7241" t="str">
            <v/>
          </cell>
          <cell r="M7241"/>
          <cell r="N7241"/>
          <cell r="O7241" t="str">
            <v/>
          </cell>
          <cell r="P7241">
            <v>0</v>
          </cell>
        </row>
        <row r="7242">
          <cell r="F7242" t="str">
            <v/>
          </cell>
          <cell r="M7242"/>
          <cell r="N7242"/>
          <cell r="O7242" t="str">
            <v/>
          </cell>
          <cell r="P7242">
            <v>0</v>
          </cell>
        </row>
        <row r="7243">
          <cell r="F7243" t="str">
            <v/>
          </cell>
          <cell r="M7243"/>
          <cell r="N7243"/>
          <cell r="O7243" t="str">
            <v/>
          </cell>
          <cell r="P7243">
            <v>0</v>
          </cell>
        </row>
        <row r="7244">
          <cell r="F7244" t="str">
            <v/>
          </cell>
          <cell r="M7244"/>
          <cell r="N7244"/>
          <cell r="O7244" t="str">
            <v/>
          </cell>
          <cell r="P7244">
            <v>0</v>
          </cell>
        </row>
        <row r="7245">
          <cell r="F7245" t="str">
            <v/>
          </cell>
          <cell r="M7245"/>
          <cell r="N7245"/>
          <cell r="O7245" t="str">
            <v/>
          </cell>
          <cell r="P7245">
            <v>0</v>
          </cell>
        </row>
        <row r="7246">
          <cell r="F7246" t="str">
            <v/>
          </cell>
          <cell r="M7246"/>
          <cell r="N7246"/>
          <cell r="O7246" t="str">
            <v/>
          </cell>
          <cell r="P7246">
            <v>0</v>
          </cell>
        </row>
        <row r="7247">
          <cell r="F7247" t="str">
            <v/>
          </cell>
          <cell r="M7247"/>
          <cell r="N7247"/>
          <cell r="O7247" t="str">
            <v/>
          </cell>
          <cell r="P7247">
            <v>0</v>
          </cell>
        </row>
        <row r="7248">
          <cell r="F7248" t="str">
            <v/>
          </cell>
          <cell r="M7248"/>
          <cell r="N7248"/>
          <cell r="O7248" t="str">
            <v/>
          </cell>
          <cell r="P7248">
            <v>0</v>
          </cell>
        </row>
        <row r="7249">
          <cell r="F7249" t="str">
            <v/>
          </cell>
          <cell r="M7249"/>
          <cell r="N7249"/>
          <cell r="O7249" t="str">
            <v/>
          </cell>
          <cell r="P7249">
            <v>0</v>
          </cell>
        </row>
        <row r="7250">
          <cell r="F7250" t="str">
            <v/>
          </cell>
          <cell r="M7250"/>
          <cell r="N7250"/>
          <cell r="O7250" t="str">
            <v/>
          </cell>
          <cell r="P7250">
            <v>0</v>
          </cell>
        </row>
        <row r="7251">
          <cell r="F7251" t="str">
            <v/>
          </cell>
          <cell r="M7251"/>
          <cell r="N7251"/>
          <cell r="O7251" t="str">
            <v/>
          </cell>
          <cell r="P7251">
            <v>0</v>
          </cell>
        </row>
        <row r="7252">
          <cell r="F7252" t="str">
            <v/>
          </cell>
          <cell r="M7252"/>
          <cell r="N7252"/>
          <cell r="O7252" t="str">
            <v/>
          </cell>
          <cell r="P7252">
            <v>0</v>
          </cell>
        </row>
        <row r="7253">
          <cell r="F7253" t="str">
            <v/>
          </cell>
          <cell r="M7253"/>
          <cell r="N7253"/>
          <cell r="O7253" t="str">
            <v/>
          </cell>
          <cell r="P7253">
            <v>0</v>
          </cell>
        </row>
        <row r="7254">
          <cell r="F7254" t="str">
            <v/>
          </cell>
          <cell r="M7254"/>
          <cell r="N7254"/>
          <cell r="O7254" t="str">
            <v/>
          </cell>
          <cell r="P7254">
            <v>0</v>
          </cell>
        </row>
        <row r="7255">
          <cell r="F7255" t="str">
            <v/>
          </cell>
          <cell r="M7255"/>
          <cell r="N7255"/>
          <cell r="O7255" t="str">
            <v/>
          </cell>
          <cell r="P7255">
            <v>0</v>
          </cell>
        </row>
        <row r="7256">
          <cell r="F7256" t="str">
            <v/>
          </cell>
          <cell r="M7256"/>
          <cell r="N7256"/>
          <cell r="O7256" t="str">
            <v/>
          </cell>
          <cell r="P7256">
            <v>0</v>
          </cell>
        </row>
        <row r="7257">
          <cell r="F7257" t="str">
            <v/>
          </cell>
          <cell r="M7257"/>
          <cell r="N7257"/>
          <cell r="O7257" t="str">
            <v/>
          </cell>
          <cell r="P7257">
            <v>0</v>
          </cell>
        </row>
        <row r="7258">
          <cell r="F7258" t="str">
            <v/>
          </cell>
          <cell r="M7258"/>
          <cell r="N7258"/>
          <cell r="O7258" t="str">
            <v/>
          </cell>
          <cell r="P7258">
            <v>0</v>
          </cell>
        </row>
        <row r="7259">
          <cell r="F7259" t="str">
            <v/>
          </cell>
          <cell r="M7259"/>
          <cell r="N7259"/>
          <cell r="O7259" t="str">
            <v/>
          </cell>
          <cell r="P7259">
            <v>0</v>
          </cell>
        </row>
        <row r="7260">
          <cell r="F7260" t="str">
            <v/>
          </cell>
          <cell r="M7260"/>
          <cell r="N7260"/>
          <cell r="O7260" t="str">
            <v/>
          </cell>
          <cell r="P7260">
            <v>0</v>
          </cell>
        </row>
        <row r="7261">
          <cell r="F7261" t="str">
            <v/>
          </cell>
          <cell r="M7261"/>
          <cell r="N7261"/>
          <cell r="O7261" t="str">
            <v/>
          </cell>
          <cell r="P7261">
            <v>0</v>
          </cell>
        </row>
        <row r="7262">
          <cell r="F7262" t="str">
            <v/>
          </cell>
          <cell r="M7262"/>
          <cell r="N7262"/>
          <cell r="O7262" t="str">
            <v/>
          </cell>
          <cell r="P7262">
            <v>0</v>
          </cell>
        </row>
        <row r="7263">
          <cell r="F7263" t="str">
            <v/>
          </cell>
          <cell r="M7263"/>
          <cell r="N7263"/>
          <cell r="O7263" t="str">
            <v/>
          </cell>
          <cell r="P7263">
            <v>0</v>
          </cell>
        </row>
        <row r="7264">
          <cell r="F7264" t="str">
            <v/>
          </cell>
          <cell r="M7264"/>
          <cell r="N7264"/>
          <cell r="O7264" t="str">
            <v/>
          </cell>
          <cell r="P7264">
            <v>0</v>
          </cell>
        </row>
        <row r="7265">
          <cell r="F7265" t="str">
            <v/>
          </cell>
          <cell r="M7265"/>
          <cell r="N7265"/>
          <cell r="O7265" t="str">
            <v/>
          </cell>
          <cell r="P7265">
            <v>0</v>
          </cell>
        </row>
        <row r="7266">
          <cell r="F7266" t="str">
            <v/>
          </cell>
          <cell r="M7266"/>
          <cell r="N7266"/>
          <cell r="O7266" t="str">
            <v/>
          </cell>
          <cell r="P7266">
            <v>0</v>
          </cell>
        </row>
        <row r="7267">
          <cell r="F7267" t="str">
            <v/>
          </cell>
          <cell r="M7267"/>
          <cell r="N7267"/>
          <cell r="O7267" t="str">
            <v/>
          </cell>
          <cell r="P7267">
            <v>0</v>
          </cell>
        </row>
        <row r="7268">
          <cell r="F7268" t="str">
            <v/>
          </cell>
          <cell r="M7268"/>
          <cell r="N7268"/>
          <cell r="O7268" t="str">
            <v/>
          </cell>
          <cell r="P7268">
            <v>0</v>
          </cell>
        </row>
        <row r="7269">
          <cell r="F7269" t="str">
            <v/>
          </cell>
          <cell r="M7269"/>
          <cell r="N7269"/>
          <cell r="O7269" t="str">
            <v/>
          </cell>
          <cell r="P7269">
            <v>0</v>
          </cell>
        </row>
        <row r="7270">
          <cell r="F7270" t="str">
            <v/>
          </cell>
          <cell r="M7270"/>
          <cell r="N7270"/>
          <cell r="O7270" t="str">
            <v/>
          </cell>
          <cell r="P7270">
            <v>0</v>
          </cell>
        </row>
        <row r="7271">
          <cell r="F7271" t="str">
            <v/>
          </cell>
          <cell r="M7271"/>
          <cell r="N7271"/>
          <cell r="O7271" t="str">
            <v/>
          </cell>
          <cell r="P7271">
            <v>0</v>
          </cell>
        </row>
        <row r="7272">
          <cell r="F7272" t="str">
            <v/>
          </cell>
          <cell r="M7272"/>
          <cell r="N7272"/>
          <cell r="O7272" t="str">
            <v/>
          </cell>
          <cell r="P7272">
            <v>0</v>
          </cell>
        </row>
        <row r="7273">
          <cell r="F7273" t="str">
            <v/>
          </cell>
          <cell r="M7273"/>
          <cell r="N7273"/>
          <cell r="O7273" t="str">
            <v/>
          </cell>
          <cell r="P7273">
            <v>0</v>
          </cell>
        </row>
        <row r="7274">
          <cell r="F7274" t="str">
            <v/>
          </cell>
          <cell r="M7274"/>
          <cell r="N7274"/>
          <cell r="O7274" t="str">
            <v/>
          </cell>
          <cell r="P7274">
            <v>0</v>
          </cell>
        </row>
        <row r="7275">
          <cell r="F7275" t="str">
            <v/>
          </cell>
          <cell r="M7275"/>
          <cell r="N7275"/>
          <cell r="O7275" t="str">
            <v/>
          </cell>
          <cell r="P7275">
            <v>0</v>
          </cell>
        </row>
        <row r="7276">
          <cell r="F7276" t="str">
            <v/>
          </cell>
          <cell r="M7276"/>
          <cell r="N7276"/>
          <cell r="O7276" t="str">
            <v/>
          </cell>
          <cell r="P7276">
            <v>0</v>
          </cell>
        </row>
        <row r="7277">
          <cell r="F7277" t="str">
            <v/>
          </cell>
          <cell r="M7277"/>
          <cell r="N7277"/>
          <cell r="O7277" t="str">
            <v/>
          </cell>
          <cell r="P7277">
            <v>0</v>
          </cell>
        </row>
        <row r="7278">
          <cell r="F7278" t="str">
            <v/>
          </cell>
          <cell r="M7278"/>
          <cell r="N7278"/>
          <cell r="O7278" t="str">
            <v/>
          </cell>
          <cell r="P7278">
            <v>0</v>
          </cell>
        </row>
        <row r="7279">
          <cell r="F7279" t="str">
            <v/>
          </cell>
          <cell r="M7279"/>
          <cell r="N7279"/>
          <cell r="O7279" t="str">
            <v/>
          </cell>
          <cell r="P7279">
            <v>0</v>
          </cell>
        </row>
        <row r="7280">
          <cell r="F7280" t="str">
            <v/>
          </cell>
          <cell r="M7280"/>
          <cell r="N7280"/>
          <cell r="O7280" t="str">
            <v/>
          </cell>
          <cell r="P7280">
            <v>0</v>
          </cell>
        </row>
        <row r="7281">
          <cell r="F7281" t="str">
            <v/>
          </cell>
          <cell r="M7281"/>
          <cell r="N7281"/>
          <cell r="O7281" t="str">
            <v/>
          </cell>
          <cell r="P7281">
            <v>0</v>
          </cell>
        </row>
        <row r="7282">
          <cell r="F7282" t="str">
            <v/>
          </cell>
          <cell r="M7282"/>
          <cell r="N7282"/>
          <cell r="O7282" t="str">
            <v/>
          </cell>
          <cell r="P7282">
            <v>0</v>
          </cell>
        </row>
        <row r="7283">
          <cell r="F7283" t="str">
            <v/>
          </cell>
          <cell r="M7283"/>
          <cell r="N7283"/>
          <cell r="O7283" t="str">
            <v/>
          </cell>
          <cell r="P7283">
            <v>0</v>
          </cell>
        </row>
        <row r="7284">
          <cell r="F7284" t="str">
            <v/>
          </cell>
          <cell r="M7284"/>
          <cell r="N7284"/>
          <cell r="O7284" t="str">
            <v/>
          </cell>
          <cell r="P7284">
            <v>0</v>
          </cell>
        </row>
        <row r="7285">
          <cell r="F7285" t="str">
            <v/>
          </cell>
          <cell r="M7285"/>
          <cell r="N7285"/>
          <cell r="O7285" t="str">
            <v/>
          </cell>
          <cell r="P7285">
            <v>0</v>
          </cell>
        </row>
        <row r="7286">
          <cell r="F7286" t="str">
            <v/>
          </cell>
          <cell r="M7286"/>
          <cell r="N7286"/>
          <cell r="O7286" t="str">
            <v/>
          </cell>
          <cell r="P7286">
            <v>0</v>
          </cell>
        </row>
        <row r="7287">
          <cell r="F7287" t="str">
            <v/>
          </cell>
          <cell r="M7287"/>
          <cell r="N7287"/>
          <cell r="O7287" t="str">
            <v/>
          </cell>
          <cell r="P7287">
            <v>0</v>
          </cell>
        </row>
        <row r="7288">
          <cell r="F7288" t="str">
            <v/>
          </cell>
          <cell r="M7288"/>
          <cell r="N7288"/>
          <cell r="O7288" t="str">
            <v/>
          </cell>
          <cell r="P7288">
            <v>0</v>
          </cell>
        </row>
        <row r="7289">
          <cell r="F7289" t="str">
            <v/>
          </cell>
          <cell r="M7289"/>
          <cell r="N7289"/>
          <cell r="O7289" t="str">
            <v/>
          </cell>
          <cell r="P7289">
            <v>0</v>
          </cell>
        </row>
        <row r="7290">
          <cell r="F7290" t="str">
            <v/>
          </cell>
          <cell r="M7290"/>
          <cell r="N7290"/>
          <cell r="O7290" t="str">
            <v/>
          </cell>
          <cell r="P7290">
            <v>0</v>
          </cell>
        </row>
        <row r="7291">
          <cell r="F7291" t="str">
            <v/>
          </cell>
          <cell r="M7291"/>
          <cell r="N7291"/>
          <cell r="O7291" t="str">
            <v/>
          </cell>
          <cell r="P7291">
            <v>0</v>
          </cell>
        </row>
        <row r="7292">
          <cell r="F7292" t="str">
            <v/>
          </cell>
          <cell r="M7292"/>
          <cell r="N7292"/>
          <cell r="O7292" t="str">
            <v/>
          </cell>
          <cell r="P7292">
            <v>0</v>
          </cell>
        </row>
        <row r="7293">
          <cell r="F7293" t="str">
            <v/>
          </cell>
          <cell r="M7293"/>
          <cell r="N7293"/>
          <cell r="O7293" t="str">
            <v/>
          </cell>
          <cell r="P7293">
            <v>0</v>
          </cell>
        </row>
        <row r="7294">
          <cell r="F7294" t="str">
            <v/>
          </cell>
          <cell r="M7294"/>
          <cell r="N7294"/>
          <cell r="O7294" t="str">
            <v/>
          </cell>
          <cell r="P7294">
            <v>0</v>
          </cell>
        </row>
        <row r="7295">
          <cell r="F7295" t="str">
            <v/>
          </cell>
          <cell r="M7295"/>
          <cell r="N7295"/>
          <cell r="O7295" t="str">
            <v/>
          </cell>
          <cell r="P7295">
            <v>0</v>
          </cell>
        </row>
        <row r="7296">
          <cell r="F7296" t="str">
            <v/>
          </cell>
          <cell r="M7296"/>
          <cell r="N7296"/>
          <cell r="O7296" t="str">
            <v/>
          </cell>
          <cell r="P7296">
            <v>0</v>
          </cell>
        </row>
        <row r="7297">
          <cell r="F7297" t="str">
            <v/>
          </cell>
          <cell r="M7297"/>
          <cell r="N7297"/>
          <cell r="O7297" t="str">
            <v/>
          </cell>
          <cell r="P7297">
            <v>0</v>
          </cell>
        </row>
        <row r="7298">
          <cell r="F7298" t="str">
            <v/>
          </cell>
          <cell r="M7298"/>
          <cell r="N7298"/>
          <cell r="O7298" t="str">
            <v/>
          </cell>
          <cell r="P7298">
            <v>0</v>
          </cell>
        </row>
        <row r="7299">
          <cell r="F7299" t="str">
            <v/>
          </cell>
          <cell r="M7299"/>
          <cell r="N7299"/>
          <cell r="O7299" t="str">
            <v/>
          </cell>
          <cell r="P7299">
            <v>0</v>
          </cell>
        </row>
        <row r="7300">
          <cell r="F7300" t="str">
            <v/>
          </cell>
          <cell r="M7300"/>
          <cell r="N7300"/>
          <cell r="O7300" t="str">
            <v/>
          </cell>
          <cell r="P7300">
            <v>0</v>
          </cell>
        </row>
        <row r="7301">
          <cell r="F7301" t="str">
            <v/>
          </cell>
          <cell r="M7301"/>
          <cell r="N7301"/>
          <cell r="O7301" t="str">
            <v/>
          </cell>
          <cell r="P7301">
            <v>0</v>
          </cell>
        </row>
        <row r="7302">
          <cell r="F7302" t="str">
            <v/>
          </cell>
          <cell r="M7302"/>
          <cell r="N7302"/>
          <cell r="O7302" t="str">
            <v/>
          </cell>
          <cell r="P7302">
            <v>0</v>
          </cell>
        </row>
        <row r="7303">
          <cell r="F7303" t="str">
            <v/>
          </cell>
          <cell r="M7303"/>
          <cell r="N7303"/>
          <cell r="O7303" t="str">
            <v/>
          </cell>
          <cell r="P7303">
            <v>0</v>
          </cell>
        </row>
        <row r="7304">
          <cell r="F7304" t="str">
            <v/>
          </cell>
          <cell r="M7304"/>
          <cell r="N7304"/>
          <cell r="O7304" t="str">
            <v/>
          </cell>
          <cell r="P7304">
            <v>0</v>
          </cell>
        </row>
        <row r="7305">
          <cell r="F7305" t="str">
            <v/>
          </cell>
          <cell r="M7305"/>
          <cell r="N7305"/>
          <cell r="O7305" t="str">
            <v/>
          </cell>
          <cell r="P7305">
            <v>0</v>
          </cell>
        </row>
        <row r="7306">
          <cell r="F7306" t="str">
            <v/>
          </cell>
          <cell r="M7306"/>
          <cell r="N7306"/>
          <cell r="O7306" t="str">
            <v/>
          </cell>
          <cell r="P7306">
            <v>0</v>
          </cell>
        </row>
        <row r="7307">
          <cell r="F7307" t="str">
            <v/>
          </cell>
          <cell r="M7307"/>
          <cell r="N7307"/>
          <cell r="O7307" t="str">
            <v/>
          </cell>
          <cell r="P7307">
            <v>0</v>
          </cell>
        </row>
        <row r="7308">
          <cell r="F7308" t="str">
            <v/>
          </cell>
          <cell r="M7308"/>
          <cell r="N7308"/>
          <cell r="O7308" t="str">
            <v/>
          </cell>
          <cell r="P7308">
            <v>0</v>
          </cell>
        </row>
        <row r="7309">
          <cell r="F7309" t="str">
            <v/>
          </cell>
          <cell r="M7309"/>
          <cell r="N7309"/>
          <cell r="O7309" t="str">
            <v/>
          </cell>
          <cell r="P7309">
            <v>0</v>
          </cell>
        </row>
        <row r="7310">
          <cell r="F7310" t="str">
            <v/>
          </cell>
          <cell r="M7310"/>
          <cell r="N7310"/>
          <cell r="O7310" t="str">
            <v/>
          </cell>
          <cell r="P7310">
            <v>0</v>
          </cell>
        </row>
        <row r="7311">
          <cell r="F7311" t="str">
            <v/>
          </cell>
          <cell r="M7311"/>
          <cell r="N7311"/>
          <cell r="O7311" t="str">
            <v/>
          </cell>
          <cell r="P7311">
            <v>0</v>
          </cell>
        </row>
        <row r="7312">
          <cell r="F7312" t="str">
            <v/>
          </cell>
          <cell r="M7312"/>
          <cell r="N7312"/>
          <cell r="O7312" t="str">
            <v/>
          </cell>
          <cell r="P7312">
            <v>0</v>
          </cell>
        </row>
        <row r="7313">
          <cell r="F7313" t="str">
            <v/>
          </cell>
          <cell r="M7313"/>
          <cell r="N7313"/>
          <cell r="O7313" t="str">
            <v/>
          </cell>
          <cell r="P7313">
            <v>0</v>
          </cell>
        </row>
        <row r="7314">
          <cell r="F7314" t="str">
            <v/>
          </cell>
          <cell r="M7314"/>
          <cell r="N7314"/>
          <cell r="O7314" t="str">
            <v/>
          </cell>
          <cell r="P7314">
            <v>0</v>
          </cell>
        </row>
        <row r="7315">
          <cell r="F7315" t="str">
            <v/>
          </cell>
          <cell r="M7315"/>
          <cell r="N7315"/>
          <cell r="O7315" t="str">
            <v/>
          </cell>
          <cell r="P7315">
            <v>0</v>
          </cell>
        </row>
        <row r="7316">
          <cell r="F7316" t="str">
            <v/>
          </cell>
          <cell r="M7316"/>
          <cell r="N7316"/>
          <cell r="O7316" t="str">
            <v/>
          </cell>
          <cell r="P7316">
            <v>0</v>
          </cell>
        </row>
        <row r="7317">
          <cell r="F7317" t="str">
            <v/>
          </cell>
          <cell r="M7317"/>
          <cell r="N7317"/>
          <cell r="O7317" t="str">
            <v/>
          </cell>
          <cell r="P7317">
            <v>0</v>
          </cell>
        </row>
        <row r="7318">
          <cell r="F7318" t="str">
            <v/>
          </cell>
          <cell r="M7318"/>
          <cell r="N7318"/>
          <cell r="O7318" t="str">
            <v/>
          </cell>
          <cell r="P7318">
            <v>0</v>
          </cell>
        </row>
        <row r="7319">
          <cell r="F7319" t="str">
            <v/>
          </cell>
          <cell r="M7319"/>
          <cell r="N7319"/>
          <cell r="O7319" t="str">
            <v/>
          </cell>
          <cell r="P7319">
            <v>0</v>
          </cell>
        </row>
        <row r="7320">
          <cell r="F7320" t="str">
            <v/>
          </cell>
          <cell r="M7320"/>
          <cell r="N7320"/>
          <cell r="O7320" t="str">
            <v/>
          </cell>
          <cell r="P7320">
            <v>0</v>
          </cell>
        </row>
        <row r="7321">
          <cell r="F7321" t="str">
            <v/>
          </cell>
          <cell r="M7321"/>
          <cell r="N7321"/>
          <cell r="O7321" t="str">
            <v/>
          </cell>
          <cell r="P7321">
            <v>0</v>
          </cell>
        </row>
        <row r="7322">
          <cell r="F7322" t="str">
            <v/>
          </cell>
          <cell r="M7322"/>
          <cell r="N7322"/>
          <cell r="O7322" t="str">
            <v/>
          </cell>
          <cell r="P7322">
            <v>0</v>
          </cell>
        </row>
        <row r="7323">
          <cell r="F7323" t="str">
            <v/>
          </cell>
          <cell r="M7323"/>
          <cell r="N7323"/>
          <cell r="O7323" t="str">
            <v/>
          </cell>
          <cell r="P7323">
            <v>0</v>
          </cell>
        </row>
        <row r="7324">
          <cell r="F7324" t="str">
            <v/>
          </cell>
          <cell r="M7324"/>
          <cell r="N7324"/>
          <cell r="O7324" t="str">
            <v/>
          </cell>
          <cell r="P7324">
            <v>0</v>
          </cell>
        </row>
        <row r="7325">
          <cell r="F7325" t="str">
            <v/>
          </cell>
          <cell r="M7325"/>
          <cell r="N7325"/>
          <cell r="O7325" t="str">
            <v/>
          </cell>
          <cell r="P7325">
            <v>0</v>
          </cell>
        </row>
        <row r="7326">
          <cell r="F7326" t="str">
            <v/>
          </cell>
          <cell r="M7326"/>
          <cell r="N7326"/>
          <cell r="O7326" t="str">
            <v/>
          </cell>
          <cell r="P7326">
            <v>0</v>
          </cell>
        </row>
        <row r="7327">
          <cell r="F7327" t="str">
            <v/>
          </cell>
          <cell r="M7327"/>
          <cell r="N7327"/>
          <cell r="O7327" t="str">
            <v/>
          </cell>
          <cell r="P7327">
            <v>0</v>
          </cell>
        </row>
        <row r="7328">
          <cell r="F7328" t="str">
            <v/>
          </cell>
          <cell r="M7328"/>
          <cell r="N7328"/>
          <cell r="O7328" t="str">
            <v/>
          </cell>
          <cell r="P7328">
            <v>0</v>
          </cell>
        </row>
        <row r="7329">
          <cell r="F7329" t="str">
            <v/>
          </cell>
          <cell r="M7329"/>
          <cell r="N7329"/>
          <cell r="O7329" t="str">
            <v/>
          </cell>
          <cell r="P7329">
            <v>0</v>
          </cell>
        </row>
        <row r="7330">
          <cell r="F7330" t="str">
            <v/>
          </cell>
          <cell r="M7330"/>
          <cell r="N7330"/>
          <cell r="O7330" t="str">
            <v/>
          </cell>
          <cell r="P7330">
            <v>0</v>
          </cell>
        </row>
        <row r="7331">
          <cell r="F7331" t="str">
            <v/>
          </cell>
          <cell r="M7331"/>
          <cell r="N7331"/>
          <cell r="O7331" t="str">
            <v/>
          </cell>
          <cell r="P7331">
            <v>0</v>
          </cell>
        </row>
        <row r="7332">
          <cell r="F7332" t="str">
            <v/>
          </cell>
          <cell r="M7332"/>
          <cell r="N7332"/>
          <cell r="O7332" t="str">
            <v/>
          </cell>
          <cell r="P7332">
            <v>0</v>
          </cell>
        </row>
        <row r="7333">
          <cell r="F7333" t="str">
            <v/>
          </cell>
          <cell r="M7333"/>
          <cell r="N7333"/>
          <cell r="O7333" t="str">
            <v/>
          </cell>
          <cell r="P7333">
            <v>0</v>
          </cell>
        </row>
        <row r="7334">
          <cell r="F7334" t="str">
            <v/>
          </cell>
          <cell r="M7334"/>
          <cell r="N7334"/>
          <cell r="O7334" t="str">
            <v/>
          </cell>
          <cell r="P7334">
            <v>0</v>
          </cell>
        </row>
        <row r="7335">
          <cell r="F7335" t="str">
            <v/>
          </cell>
          <cell r="M7335"/>
          <cell r="N7335"/>
          <cell r="O7335" t="str">
            <v/>
          </cell>
          <cell r="P7335">
            <v>0</v>
          </cell>
        </row>
        <row r="7336">
          <cell r="F7336" t="str">
            <v/>
          </cell>
          <cell r="M7336"/>
          <cell r="N7336"/>
          <cell r="O7336" t="str">
            <v/>
          </cell>
          <cell r="P7336">
            <v>0</v>
          </cell>
        </row>
        <row r="7337">
          <cell r="F7337" t="str">
            <v/>
          </cell>
          <cell r="M7337"/>
          <cell r="N7337"/>
          <cell r="O7337" t="str">
            <v/>
          </cell>
          <cell r="P7337">
            <v>0</v>
          </cell>
        </row>
        <row r="7338">
          <cell r="F7338" t="str">
            <v/>
          </cell>
          <cell r="M7338"/>
          <cell r="N7338"/>
          <cell r="O7338" t="str">
            <v/>
          </cell>
          <cell r="P7338">
            <v>0</v>
          </cell>
        </row>
        <row r="7339">
          <cell r="F7339" t="str">
            <v/>
          </cell>
          <cell r="M7339"/>
          <cell r="N7339"/>
          <cell r="O7339" t="str">
            <v/>
          </cell>
          <cell r="P7339">
            <v>0</v>
          </cell>
        </row>
        <row r="7340">
          <cell r="F7340" t="str">
            <v/>
          </cell>
          <cell r="M7340"/>
          <cell r="N7340"/>
          <cell r="O7340" t="str">
            <v/>
          </cell>
          <cell r="P7340">
            <v>0</v>
          </cell>
        </row>
        <row r="7341">
          <cell r="F7341" t="str">
            <v/>
          </cell>
          <cell r="J7341"/>
          <cell r="M7341"/>
          <cell r="N7341"/>
          <cell r="O7341" t="str">
            <v/>
          </cell>
          <cell r="P7341">
            <v>0</v>
          </cell>
          <cell r="Q7341"/>
          <cell r="R7341"/>
          <cell r="S7341"/>
          <cell r="T7341"/>
        </row>
        <row r="7342">
          <cell r="F7342" t="str">
            <v/>
          </cell>
          <cell r="O7342" t="str">
            <v/>
          </cell>
          <cell r="P7342">
            <v>0</v>
          </cell>
        </row>
        <row r="7343">
          <cell r="F7343" t="str">
            <v/>
          </cell>
          <cell r="O7343" t="str">
            <v/>
          </cell>
          <cell r="P7343">
            <v>0</v>
          </cell>
        </row>
        <row r="7344">
          <cell r="F7344" t="str">
            <v/>
          </cell>
          <cell r="O7344" t="str">
            <v/>
          </cell>
          <cell r="P7344">
            <v>0</v>
          </cell>
        </row>
        <row r="7345">
          <cell r="F7345" t="str">
            <v/>
          </cell>
          <cell r="O7345" t="str">
            <v/>
          </cell>
          <cell r="P7345">
            <v>0</v>
          </cell>
        </row>
        <row r="7346">
          <cell r="F7346" t="str">
            <v/>
          </cell>
          <cell r="O7346" t="str">
            <v/>
          </cell>
          <cell r="P7346">
            <v>0</v>
          </cell>
        </row>
        <row r="7347">
          <cell r="F7347" t="str">
            <v/>
          </cell>
          <cell r="O7347" t="str">
            <v/>
          </cell>
          <cell r="P7347">
            <v>0</v>
          </cell>
        </row>
        <row r="7348">
          <cell r="F7348" t="str">
            <v/>
          </cell>
          <cell r="O7348" t="str">
            <v/>
          </cell>
          <cell r="P7348">
            <v>0</v>
          </cell>
        </row>
        <row r="7349">
          <cell r="F7349" t="str">
            <v/>
          </cell>
          <cell r="O7349" t="str">
            <v/>
          </cell>
          <cell r="P7349">
            <v>0</v>
          </cell>
        </row>
        <row r="7350">
          <cell r="F7350" t="str">
            <v/>
          </cell>
          <cell r="O7350" t="str">
            <v/>
          </cell>
          <cell r="P7350">
            <v>0</v>
          </cell>
        </row>
        <row r="7351">
          <cell r="F7351" t="str">
            <v/>
          </cell>
          <cell r="O7351" t="str">
            <v/>
          </cell>
          <cell r="P7351">
            <v>0</v>
          </cell>
        </row>
        <row r="7352">
          <cell r="F7352" t="str">
            <v/>
          </cell>
          <cell r="O7352" t="str">
            <v/>
          </cell>
          <cell r="P7352">
            <v>0</v>
          </cell>
        </row>
        <row r="7353">
          <cell r="F7353" t="str">
            <v/>
          </cell>
          <cell r="O7353" t="str">
            <v/>
          </cell>
          <cell r="P7353">
            <v>0</v>
          </cell>
        </row>
        <row r="7354">
          <cell r="F7354" t="str">
            <v/>
          </cell>
          <cell r="O7354" t="str">
            <v/>
          </cell>
          <cell r="P7354">
            <v>0</v>
          </cell>
        </row>
        <row r="7355">
          <cell r="F7355" t="str">
            <v/>
          </cell>
          <cell r="O7355" t="str">
            <v/>
          </cell>
          <cell r="P7355">
            <v>0</v>
          </cell>
        </row>
        <row r="7356">
          <cell r="F7356" t="str">
            <v/>
          </cell>
          <cell r="O7356" t="str">
            <v/>
          </cell>
          <cell r="P7356">
            <v>0</v>
          </cell>
        </row>
        <row r="7357">
          <cell r="F7357" t="str">
            <v/>
          </cell>
          <cell r="O7357" t="str">
            <v/>
          </cell>
          <cell r="P7357">
            <v>0</v>
          </cell>
        </row>
        <row r="7358">
          <cell r="F7358" t="str">
            <v/>
          </cell>
          <cell r="O7358" t="str">
            <v/>
          </cell>
          <cell r="P7358">
            <v>0</v>
          </cell>
        </row>
        <row r="7359">
          <cell r="F7359" t="str">
            <v/>
          </cell>
          <cell r="O7359" t="str">
            <v/>
          </cell>
          <cell r="P7359">
            <v>0</v>
          </cell>
        </row>
        <row r="7360">
          <cell r="F7360" t="str">
            <v/>
          </cell>
          <cell r="O7360" t="str">
            <v/>
          </cell>
          <cell r="P7360">
            <v>0</v>
          </cell>
        </row>
        <row r="7361">
          <cell r="F7361" t="str">
            <v/>
          </cell>
          <cell r="O7361" t="str">
            <v/>
          </cell>
          <cell r="P7361">
            <v>0</v>
          </cell>
        </row>
        <row r="7362">
          <cell r="F7362" t="str">
            <v/>
          </cell>
          <cell r="O7362" t="str">
            <v/>
          </cell>
          <cell r="P7362">
            <v>0</v>
          </cell>
        </row>
        <row r="7363">
          <cell r="F7363" t="str">
            <v/>
          </cell>
          <cell r="O7363" t="str">
            <v/>
          </cell>
          <cell r="P7363">
            <v>0</v>
          </cell>
        </row>
        <row r="7364">
          <cell r="F7364" t="str">
            <v/>
          </cell>
          <cell r="O7364" t="str">
            <v/>
          </cell>
          <cell r="P7364">
            <v>0</v>
          </cell>
        </row>
        <row r="7365">
          <cell r="F7365" t="str">
            <v/>
          </cell>
          <cell r="O7365" t="str">
            <v/>
          </cell>
          <cell r="P7365">
            <v>0</v>
          </cell>
        </row>
        <row r="7366">
          <cell r="F7366" t="str">
            <v/>
          </cell>
          <cell r="O7366" t="str">
            <v/>
          </cell>
          <cell r="P7366">
            <v>0</v>
          </cell>
        </row>
        <row r="7367">
          <cell r="F7367" t="str">
            <v/>
          </cell>
          <cell r="O7367" t="str">
            <v/>
          </cell>
          <cell r="P7367">
            <v>0</v>
          </cell>
        </row>
        <row r="7368">
          <cell r="F7368" t="str">
            <v/>
          </cell>
          <cell r="O7368" t="str">
            <v/>
          </cell>
          <cell r="P7368">
            <v>0</v>
          </cell>
        </row>
        <row r="7369">
          <cell r="F7369" t="str">
            <v/>
          </cell>
          <cell r="O7369" t="str">
            <v/>
          </cell>
          <cell r="P7369">
            <v>0</v>
          </cell>
        </row>
        <row r="7370">
          <cell r="F7370" t="str">
            <v/>
          </cell>
          <cell r="O7370" t="str">
            <v/>
          </cell>
          <cell r="P7370">
            <v>0</v>
          </cell>
        </row>
        <row r="7371">
          <cell r="F7371" t="str">
            <v/>
          </cell>
          <cell r="O7371" t="str">
            <v/>
          </cell>
          <cell r="P7371">
            <v>0</v>
          </cell>
        </row>
        <row r="7372">
          <cell r="F7372" t="str">
            <v/>
          </cell>
          <cell r="O7372" t="str">
            <v/>
          </cell>
          <cell r="P7372">
            <v>0</v>
          </cell>
        </row>
        <row r="7373">
          <cell r="F7373" t="str">
            <v/>
          </cell>
          <cell r="O7373" t="str">
            <v/>
          </cell>
          <cell r="P7373">
            <v>0</v>
          </cell>
        </row>
        <row r="7374">
          <cell r="F7374" t="str">
            <v/>
          </cell>
          <cell r="O7374" t="str">
            <v/>
          </cell>
          <cell r="P7374">
            <v>0</v>
          </cell>
        </row>
        <row r="7375">
          <cell r="F7375" t="str">
            <v/>
          </cell>
          <cell r="O7375" t="str">
            <v/>
          </cell>
          <cell r="P7375">
            <v>0</v>
          </cell>
        </row>
        <row r="7376">
          <cell r="F7376" t="str">
            <v/>
          </cell>
          <cell r="O7376" t="str">
            <v/>
          </cell>
          <cell r="P7376">
            <v>0</v>
          </cell>
        </row>
        <row r="7377">
          <cell r="F7377" t="str">
            <v/>
          </cell>
          <cell r="O7377" t="str">
            <v/>
          </cell>
          <cell r="P7377">
            <v>0</v>
          </cell>
        </row>
        <row r="7378">
          <cell r="F7378" t="str">
            <v/>
          </cell>
          <cell r="O7378" t="str">
            <v/>
          </cell>
          <cell r="P7378">
            <v>0</v>
          </cell>
        </row>
        <row r="7379">
          <cell r="F7379" t="str">
            <v/>
          </cell>
          <cell r="O7379" t="str">
            <v/>
          </cell>
          <cell r="P7379">
            <v>0</v>
          </cell>
        </row>
        <row r="7380">
          <cell r="F7380" t="str">
            <v/>
          </cell>
          <cell r="O7380" t="str">
            <v/>
          </cell>
          <cell r="P7380">
            <v>0</v>
          </cell>
        </row>
        <row r="7381">
          <cell r="F7381" t="str">
            <v/>
          </cell>
          <cell r="O7381" t="str">
            <v/>
          </cell>
          <cell r="P7381">
            <v>0</v>
          </cell>
        </row>
        <row r="7382">
          <cell r="F7382" t="str">
            <v/>
          </cell>
          <cell r="O7382" t="str">
            <v/>
          </cell>
          <cell r="P7382">
            <v>0</v>
          </cell>
        </row>
        <row r="7383">
          <cell r="F7383" t="str">
            <v/>
          </cell>
          <cell r="O7383" t="str">
            <v/>
          </cell>
          <cell r="P7383">
            <v>0</v>
          </cell>
        </row>
        <row r="7384">
          <cell r="F7384" t="str">
            <v/>
          </cell>
          <cell r="O7384" t="str">
            <v/>
          </cell>
          <cell r="P7384">
            <v>0</v>
          </cell>
        </row>
        <row r="7385">
          <cell r="F7385" t="str">
            <v/>
          </cell>
          <cell r="O7385" t="str">
            <v/>
          </cell>
          <cell r="P7385">
            <v>0</v>
          </cell>
        </row>
        <row r="7386">
          <cell r="F7386" t="str">
            <v/>
          </cell>
          <cell r="O7386" t="str">
            <v/>
          </cell>
          <cell r="P7386">
            <v>0</v>
          </cell>
        </row>
        <row r="7387">
          <cell r="F7387" t="str">
            <v/>
          </cell>
          <cell r="O7387" t="str">
            <v/>
          </cell>
          <cell r="P7387">
            <v>0</v>
          </cell>
        </row>
        <row r="7388">
          <cell r="F7388" t="str">
            <v/>
          </cell>
          <cell r="O7388" t="str">
            <v/>
          </cell>
          <cell r="P7388">
            <v>0</v>
          </cell>
        </row>
        <row r="7389">
          <cell r="F7389" t="str">
            <v/>
          </cell>
          <cell r="O7389" t="str">
            <v/>
          </cell>
          <cell r="P7389">
            <v>0</v>
          </cell>
        </row>
        <row r="7390">
          <cell r="F7390" t="str">
            <v/>
          </cell>
          <cell r="O7390" t="str">
            <v/>
          </cell>
          <cell r="P7390">
            <v>0</v>
          </cell>
        </row>
        <row r="7391">
          <cell r="F7391" t="str">
            <v/>
          </cell>
          <cell r="O7391" t="str">
            <v/>
          </cell>
          <cell r="P7391">
            <v>0</v>
          </cell>
        </row>
        <row r="7392">
          <cell r="F7392" t="str">
            <v/>
          </cell>
          <cell r="O7392" t="str">
            <v/>
          </cell>
          <cell r="P7392">
            <v>0</v>
          </cell>
        </row>
        <row r="7393">
          <cell r="F7393" t="str">
            <v/>
          </cell>
          <cell r="O7393" t="str">
            <v/>
          </cell>
          <cell r="P7393">
            <v>0</v>
          </cell>
        </row>
        <row r="7394">
          <cell r="F7394" t="str">
            <v/>
          </cell>
          <cell r="O7394" t="str">
            <v/>
          </cell>
          <cell r="P7394">
            <v>0</v>
          </cell>
        </row>
        <row r="7395">
          <cell r="F7395" t="str">
            <v/>
          </cell>
          <cell r="O7395" t="str">
            <v/>
          </cell>
          <cell r="P7395">
            <v>0</v>
          </cell>
        </row>
        <row r="7396">
          <cell r="F7396" t="str">
            <v/>
          </cell>
          <cell r="O7396" t="str">
            <v/>
          </cell>
          <cell r="P7396">
            <v>0</v>
          </cell>
        </row>
        <row r="7397">
          <cell r="F7397" t="str">
            <v/>
          </cell>
          <cell r="O7397" t="str">
            <v/>
          </cell>
          <cell r="P7397">
            <v>0</v>
          </cell>
        </row>
        <row r="7398">
          <cell r="F7398" t="str">
            <v/>
          </cell>
          <cell r="O7398" t="str">
            <v/>
          </cell>
          <cell r="P7398">
            <v>0</v>
          </cell>
        </row>
        <row r="7399">
          <cell r="F7399" t="str">
            <v/>
          </cell>
          <cell r="O7399" t="str">
            <v/>
          </cell>
          <cell r="P7399">
            <v>0</v>
          </cell>
        </row>
        <row r="7400">
          <cell r="F7400" t="str">
            <v/>
          </cell>
          <cell r="O7400" t="str">
            <v/>
          </cell>
          <cell r="P7400">
            <v>0</v>
          </cell>
        </row>
        <row r="7401">
          <cell r="F7401" t="str">
            <v/>
          </cell>
          <cell r="O7401" t="str">
            <v/>
          </cell>
          <cell r="P7401">
            <v>0</v>
          </cell>
        </row>
        <row r="7402">
          <cell r="F7402" t="str">
            <v/>
          </cell>
          <cell r="O7402" t="str">
            <v/>
          </cell>
          <cell r="P7402">
            <v>0</v>
          </cell>
        </row>
        <row r="7403">
          <cell r="F7403" t="str">
            <v/>
          </cell>
          <cell r="O7403" t="str">
            <v/>
          </cell>
          <cell r="P7403">
            <v>0</v>
          </cell>
        </row>
        <row r="7404">
          <cell r="F7404" t="str">
            <v/>
          </cell>
          <cell r="O7404" t="str">
            <v/>
          </cell>
          <cell r="P7404">
            <v>0</v>
          </cell>
        </row>
        <row r="7405">
          <cell r="F7405" t="str">
            <v/>
          </cell>
          <cell r="O7405" t="str">
            <v/>
          </cell>
          <cell r="P7405">
            <v>0</v>
          </cell>
        </row>
        <row r="7406">
          <cell r="F7406" t="str">
            <v/>
          </cell>
          <cell r="O7406" t="str">
            <v/>
          </cell>
          <cell r="P7406">
            <v>0</v>
          </cell>
        </row>
        <row r="7407">
          <cell r="F7407" t="str">
            <v/>
          </cell>
          <cell r="O7407" t="str">
            <v/>
          </cell>
          <cell r="P7407">
            <v>0</v>
          </cell>
        </row>
        <row r="7408">
          <cell r="F7408" t="str">
            <v/>
          </cell>
          <cell r="O7408" t="str">
            <v/>
          </cell>
          <cell r="P7408">
            <v>0</v>
          </cell>
        </row>
        <row r="7409">
          <cell r="F7409" t="str">
            <v/>
          </cell>
          <cell r="O7409" t="str">
            <v/>
          </cell>
          <cell r="P7409">
            <v>0</v>
          </cell>
        </row>
        <row r="7410">
          <cell r="F7410" t="str">
            <v/>
          </cell>
          <cell r="O7410" t="str">
            <v/>
          </cell>
          <cell r="P7410">
            <v>0</v>
          </cell>
        </row>
        <row r="7411">
          <cell r="F7411" t="str">
            <v/>
          </cell>
          <cell r="O7411" t="str">
            <v/>
          </cell>
          <cell r="P7411">
            <v>0</v>
          </cell>
        </row>
        <row r="7412">
          <cell r="F7412" t="str">
            <v/>
          </cell>
          <cell r="O7412" t="str">
            <v/>
          </cell>
          <cell r="P7412">
            <v>0</v>
          </cell>
        </row>
        <row r="7413">
          <cell r="F7413" t="str">
            <v/>
          </cell>
          <cell r="O7413" t="str">
            <v/>
          </cell>
          <cell r="P7413">
            <v>0</v>
          </cell>
        </row>
        <row r="7414">
          <cell r="F7414" t="str">
            <v/>
          </cell>
          <cell r="O7414" t="str">
            <v/>
          </cell>
          <cell r="P7414">
            <v>0</v>
          </cell>
        </row>
        <row r="7415">
          <cell r="F7415" t="str">
            <v/>
          </cell>
          <cell r="O7415" t="str">
            <v/>
          </cell>
          <cell r="P7415">
            <v>0</v>
          </cell>
        </row>
        <row r="7416">
          <cell r="F7416" t="str">
            <v/>
          </cell>
          <cell r="O7416" t="str">
            <v/>
          </cell>
          <cell r="P7416">
            <v>0</v>
          </cell>
        </row>
        <row r="7417">
          <cell r="F7417" t="str">
            <v/>
          </cell>
          <cell r="O7417" t="str">
            <v/>
          </cell>
          <cell r="P7417">
            <v>0</v>
          </cell>
        </row>
        <row r="7418">
          <cell r="F7418" t="str">
            <v/>
          </cell>
          <cell r="O7418" t="str">
            <v/>
          </cell>
          <cell r="P7418">
            <v>0</v>
          </cell>
        </row>
        <row r="7419">
          <cell r="F7419" t="str">
            <v/>
          </cell>
          <cell r="O7419" t="str">
            <v/>
          </cell>
          <cell r="P7419">
            <v>0</v>
          </cell>
        </row>
        <row r="7420">
          <cell r="F7420" t="str">
            <v/>
          </cell>
          <cell r="O7420" t="str">
            <v/>
          </cell>
          <cell r="P7420">
            <v>0</v>
          </cell>
        </row>
        <row r="7421">
          <cell r="F7421" t="str">
            <v/>
          </cell>
          <cell r="O7421" t="str">
            <v/>
          </cell>
          <cell r="P7421">
            <v>0</v>
          </cell>
        </row>
        <row r="7422">
          <cell r="F7422" t="str">
            <v/>
          </cell>
          <cell r="O7422" t="str">
            <v/>
          </cell>
          <cell r="P7422">
            <v>0</v>
          </cell>
        </row>
        <row r="7423">
          <cell r="F7423" t="str">
            <v/>
          </cell>
          <cell r="O7423" t="str">
            <v/>
          </cell>
          <cell r="P7423">
            <v>0</v>
          </cell>
        </row>
        <row r="7424">
          <cell r="F7424" t="str">
            <v/>
          </cell>
          <cell r="O7424" t="str">
            <v/>
          </cell>
          <cell r="P7424">
            <v>0</v>
          </cell>
        </row>
        <row r="7425">
          <cell r="F7425" t="str">
            <v/>
          </cell>
          <cell r="O7425" t="str">
            <v/>
          </cell>
          <cell r="P7425">
            <v>0</v>
          </cell>
        </row>
        <row r="7426">
          <cell r="F7426" t="str">
            <v/>
          </cell>
          <cell r="O7426" t="str">
            <v/>
          </cell>
          <cell r="P7426">
            <v>0</v>
          </cell>
        </row>
        <row r="7427">
          <cell r="F7427" t="str">
            <v/>
          </cell>
          <cell r="O7427" t="str">
            <v/>
          </cell>
          <cell r="P7427">
            <v>0</v>
          </cell>
        </row>
        <row r="7428">
          <cell r="F7428" t="str">
            <v/>
          </cell>
          <cell r="O7428" t="str">
            <v/>
          </cell>
          <cell r="P7428">
            <v>0</v>
          </cell>
        </row>
        <row r="7429">
          <cell r="F7429" t="str">
            <v/>
          </cell>
          <cell r="O7429" t="str">
            <v/>
          </cell>
          <cell r="P7429">
            <v>0</v>
          </cell>
        </row>
        <row r="7430">
          <cell r="F7430" t="str">
            <v/>
          </cell>
          <cell r="O7430" t="str">
            <v/>
          </cell>
          <cell r="P7430">
            <v>0</v>
          </cell>
        </row>
        <row r="7431">
          <cell r="F7431" t="str">
            <v/>
          </cell>
          <cell r="O7431" t="str">
            <v/>
          </cell>
          <cell r="P7431">
            <v>0</v>
          </cell>
        </row>
        <row r="7432">
          <cell r="F7432" t="str">
            <v/>
          </cell>
          <cell r="O7432" t="str">
            <v/>
          </cell>
          <cell r="P7432">
            <v>0</v>
          </cell>
        </row>
        <row r="7433">
          <cell r="F7433" t="str">
            <v/>
          </cell>
          <cell r="O7433" t="str">
            <v/>
          </cell>
          <cell r="P7433">
            <v>0</v>
          </cell>
        </row>
        <row r="7434">
          <cell r="F7434" t="str">
            <v/>
          </cell>
          <cell r="O7434" t="str">
            <v/>
          </cell>
          <cell r="P7434">
            <v>0</v>
          </cell>
        </row>
        <row r="7435">
          <cell r="F7435" t="str">
            <v/>
          </cell>
          <cell r="O7435" t="str">
            <v/>
          </cell>
          <cell r="P7435">
            <v>0</v>
          </cell>
        </row>
        <row r="7436">
          <cell r="F7436" t="str">
            <v/>
          </cell>
          <cell r="O7436" t="str">
            <v/>
          </cell>
          <cell r="P7436">
            <v>0</v>
          </cell>
        </row>
        <row r="7437">
          <cell r="F7437" t="str">
            <v/>
          </cell>
          <cell r="O7437" t="str">
            <v/>
          </cell>
          <cell r="P7437">
            <v>0</v>
          </cell>
        </row>
        <row r="7438">
          <cell r="F7438" t="str">
            <v/>
          </cell>
          <cell r="O7438" t="str">
            <v/>
          </cell>
          <cell r="P7438">
            <v>0</v>
          </cell>
        </row>
        <row r="7439">
          <cell r="F7439" t="str">
            <v/>
          </cell>
          <cell r="O7439" t="str">
            <v/>
          </cell>
          <cell r="P7439">
            <v>0</v>
          </cell>
        </row>
        <row r="7440">
          <cell r="F7440" t="str">
            <v/>
          </cell>
          <cell r="O7440" t="str">
            <v/>
          </cell>
          <cell r="P7440">
            <v>0</v>
          </cell>
        </row>
        <row r="7441">
          <cell r="F7441" t="str">
            <v/>
          </cell>
          <cell r="O7441" t="str">
            <v/>
          </cell>
          <cell r="P7441">
            <v>0</v>
          </cell>
        </row>
        <row r="7442">
          <cell r="F7442" t="str">
            <v/>
          </cell>
          <cell r="O7442" t="str">
            <v/>
          </cell>
          <cell r="P7442">
            <v>0</v>
          </cell>
        </row>
        <row r="7443">
          <cell r="F7443" t="str">
            <v/>
          </cell>
          <cell r="O7443" t="str">
            <v/>
          </cell>
          <cell r="P7443">
            <v>0</v>
          </cell>
        </row>
        <row r="7444">
          <cell r="F7444" t="str">
            <v/>
          </cell>
          <cell r="O7444" t="str">
            <v/>
          </cell>
          <cell r="P7444">
            <v>0</v>
          </cell>
        </row>
        <row r="7445">
          <cell r="F7445" t="str">
            <v/>
          </cell>
          <cell r="O7445" t="str">
            <v/>
          </cell>
          <cell r="P7445">
            <v>0</v>
          </cell>
        </row>
        <row r="7446">
          <cell r="F7446" t="str">
            <v/>
          </cell>
          <cell r="O7446" t="str">
            <v/>
          </cell>
          <cell r="P7446">
            <v>0</v>
          </cell>
        </row>
        <row r="7447">
          <cell r="F7447" t="str">
            <v/>
          </cell>
          <cell r="O7447" t="str">
            <v/>
          </cell>
          <cell r="P7447">
            <v>0</v>
          </cell>
        </row>
        <row r="7448">
          <cell r="F7448" t="str">
            <v/>
          </cell>
          <cell r="O7448" t="str">
            <v/>
          </cell>
          <cell r="P7448">
            <v>0</v>
          </cell>
        </row>
        <row r="7449">
          <cell r="F7449" t="str">
            <v/>
          </cell>
          <cell r="O7449" t="str">
            <v/>
          </cell>
          <cell r="P7449">
            <v>0</v>
          </cell>
        </row>
        <row r="7450">
          <cell r="F7450" t="str">
            <v/>
          </cell>
          <cell r="O7450" t="str">
            <v/>
          </cell>
          <cell r="P7450">
            <v>0</v>
          </cell>
        </row>
        <row r="7451">
          <cell r="F7451" t="str">
            <v/>
          </cell>
          <cell r="O7451" t="str">
            <v/>
          </cell>
          <cell r="P7451">
            <v>0</v>
          </cell>
        </row>
        <row r="7452">
          <cell r="F7452" t="str">
            <v/>
          </cell>
          <cell r="O7452" t="str">
            <v/>
          </cell>
          <cell r="P7452">
            <v>0</v>
          </cell>
        </row>
        <row r="7453">
          <cell r="F7453" t="str">
            <v/>
          </cell>
          <cell r="O7453" t="str">
            <v/>
          </cell>
          <cell r="P7453">
            <v>0</v>
          </cell>
        </row>
        <row r="7454">
          <cell r="F7454" t="str">
            <v/>
          </cell>
          <cell r="O7454" t="str">
            <v/>
          </cell>
          <cell r="P7454">
            <v>0</v>
          </cell>
        </row>
        <row r="7455">
          <cell r="F7455" t="str">
            <v/>
          </cell>
          <cell r="O7455" t="str">
            <v/>
          </cell>
          <cell r="P7455">
            <v>0</v>
          </cell>
        </row>
        <row r="7456">
          <cell r="F7456" t="str">
            <v/>
          </cell>
          <cell r="O7456" t="str">
            <v/>
          </cell>
          <cell r="P7456">
            <v>0</v>
          </cell>
        </row>
        <row r="7457">
          <cell r="F7457" t="str">
            <v/>
          </cell>
          <cell r="O7457" t="str">
            <v/>
          </cell>
          <cell r="P7457">
            <v>0</v>
          </cell>
        </row>
        <row r="7458">
          <cell r="F7458" t="str">
            <v/>
          </cell>
          <cell r="O7458" t="str">
            <v/>
          </cell>
          <cell r="P7458">
            <v>0</v>
          </cell>
        </row>
        <row r="7459">
          <cell r="F7459" t="str">
            <v/>
          </cell>
          <cell r="O7459" t="str">
            <v/>
          </cell>
          <cell r="P7459">
            <v>0</v>
          </cell>
        </row>
        <row r="7460">
          <cell r="F7460" t="str">
            <v/>
          </cell>
          <cell r="O7460" t="str">
            <v/>
          </cell>
          <cell r="P7460">
            <v>0</v>
          </cell>
        </row>
        <row r="7461">
          <cell r="F7461" t="str">
            <v/>
          </cell>
          <cell r="O7461" t="str">
            <v/>
          </cell>
          <cell r="P7461">
            <v>0</v>
          </cell>
        </row>
        <row r="7462">
          <cell r="F7462" t="str">
            <v/>
          </cell>
          <cell r="O7462" t="str">
            <v/>
          </cell>
          <cell r="P7462">
            <v>0</v>
          </cell>
        </row>
        <row r="7463">
          <cell r="F7463" t="str">
            <v/>
          </cell>
          <cell r="O7463" t="str">
            <v/>
          </cell>
          <cell r="P7463">
            <v>0</v>
          </cell>
        </row>
        <row r="7464">
          <cell r="F7464" t="str">
            <v/>
          </cell>
          <cell r="O7464" t="str">
            <v/>
          </cell>
          <cell r="P7464">
            <v>0</v>
          </cell>
        </row>
        <row r="7465">
          <cell r="F7465" t="str">
            <v/>
          </cell>
          <cell r="O7465" t="str">
            <v/>
          </cell>
          <cell r="P7465">
            <v>0</v>
          </cell>
        </row>
        <row r="7466">
          <cell r="F7466" t="str">
            <v/>
          </cell>
          <cell r="O7466" t="str">
            <v/>
          </cell>
          <cell r="P7466">
            <v>0</v>
          </cell>
        </row>
        <row r="7467">
          <cell r="F7467" t="str">
            <v/>
          </cell>
          <cell r="O7467" t="str">
            <v/>
          </cell>
          <cell r="P7467">
            <v>0</v>
          </cell>
        </row>
        <row r="7468">
          <cell r="F7468" t="str">
            <v/>
          </cell>
          <cell r="O7468" t="str">
            <v/>
          </cell>
          <cell r="P7468">
            <v>0</v>
          </cell>
        </row>
        <row r="7469">
          <cell r="F7469" t="str">
            <v/>
          </cell>
          <cell r="O7469" t="str">
            <v/>
          </cell>
          <cell r="P7469">
            <v>0</v>
          </cell>
        </row>
        <row r="7470">
          <cell r="F7470" t="str">
            <v/>
          </cell>
          <cell r="O7470" t="str">
            <v/>
          </cell>
          <cell r="P7470">
            <v>0</v>
          </cell>
        </row>
        <row r="7471">
          <cell r="F7471" t="str">
            <v/>
          </cell>
          <cell r="O7471" t="str">
            <v/>
          </cell>
          <cell r="P7471">
            <v>0</v>
          </cell>
        </row>
        <row r="7472">
          <cell r="F7472" t="str">
            <v/>
          </cell>
          <cell r="O7472" t="str">
            <v/>
          </cell>
          <cell r="P7472">
            <v>0</v>
          </cell>
        </row>
        <row r="7473">
          <cell r="F7473" t="str">
            <v/>
          </cell>
          <cell r="O7473" t="str">
            <v/>
          </cell>
          <cell r="P7473">
            <v>0</v>
          </cell>
        </row>
        <row r="7474">
          <cell r="F7474" t="str">
            <v/>
          </cell>
          <cell r="O7474" t="str">
            <v/>
          </cell>
          <cell r="P7474">
            <v>0</v>
          </cell>
        </row>
        <row r="7475">
          <cell r="F7475" t="str">
            <v/>
          </cell>
          <cell r="O7475" t="str">
            <v/>
          </cell>
          <cell r="P7475">
            <v>0</v>
          </cell>
        </row>
        <row r="7476">
          <cell r="F7476" t="str">
            <v/>
          </cell>
          <cell r="O7476" t="str">
            <v/>
          </cell>
          <cell r="P7476">
            <v>0</v>
          </cell>
        </row>
        <row r="7477">
          <cell r="F7477" t="str">
            <v/>
          </cell>
          <cell r="O7477" t="str">
            <v/>
          </cell>
          <cell r="P7477">
            <v>0</v>
          </cell>
        </row>
        <row r="7478">
          <cell r="F7478" t="str">
            <v/>
          </cell>
          <cell r="O7478" t="str">
            <v/>
          </cell>
          <cell r="P7478">
            <v>0</v>
          </cell>
        </row>
        <row r="7479">
          <cell r="F7479" t="str">
            <v/>
          </cell>
          <cell r="O7479" t="str">
            <v/>
          </cell>
          <cell r="P7479">
            <v>0</v>
          </cell>
        </row>
        <row r="7480">
          <cell r="F7480" t="str">
            <v/>
          </cell>
          <cell r="O7480" t="str">
            <v/>
          </cell>
          <cell r="P7480">
            <v>0</v>
          </cell>
        </row>
        <row r="7481">
          <cell r="F7481" t="str">
            <v/>
          </cell>
          <cell r="O7481" t="str">
            <v/>
          </cell>
          <cell r="P7481">
            <v>0</v>
          </cell>
        </row>
        <row r="7482">
          <cell r="F7482" t="str">
            <v/>
          </cell>
          <cell r="O7482" t="str">
            <v/>
          </cell>
          <cell r="P7482">
            <v>0</v>
          </cell>
        </row>
        <row r="7483">
          <cell r="F7483" t="str">
            <v/>
          </cell>
          <cell r="O7483" t="str">
            <v/>
          </cell>
          <cell r="P7483">
            <v>0</v>
          </cell>
        </row>
        <row r="7484">
          <cell r="F7484" t="str">
            <v/>
          </cell>
          <cell r="O7484" t="str">
            <v/>
          </cell>
          <cell r="P7484">
            <v>0</v>
          </cell>
        </row>
        <row r="7485">
          <cell r="F7485" t="str">
            <v/>
          </cell>
          <cell r="O7485" t="str">
            <v/>
          </cell>
          <cell r="P7485">
            <v>0</v>
          </cell>
        </row>
        <row r="7486">
          <cell r="F7486" t="str">
            <v/>
          </cell>
          <cell r="O7486" t="str">
            <v/>
          </cell>
          <cell r="P7486">
            <v>0</v>
          </cell>
        </row>
        <row r="7487">
          <cell r="F7487" t="str">
            <v/>
          </cell>
          <cell r="O7487" t="str">
            <v/>
          </cell>
          <cell r="P7487">
            <v>0</v>
          </cell>
        </row>
        <row r="7488">
          <cell r="F7488" t="str">
            <v/>
          </cell>
          <cell r="O7488" t="str">
            <v/>
          </cell>
          <cell r="P7488">
            <v>0</v>
          </cell>
        </row>
        <row r="7489">
          <cell r="F7489" t="str">
            <v/>
          </cell>
          <cell r="O7489" t="str">
            <v/>
          </cell>
          <cell r="P7489">
            <v>0</v>
          </cell>
        </row>
        <row r="7490">
          <cell r="F7490" t="str">
            <v/>
          </cell>
          <cell r="O7490" t="str">
            <v/>
          </cell>
          <cell r="P7490">
            <v>0</v>
          </cell>
        </row>
        <row r="7491">
          <cell r="F7491" t="str">
            <v/>
          </cell>
          <cell r="O7491" t="str">
            <v/>
          </cell>
          <cell r="P7491">
            <v>0</v>
          </cell>
        </row>
        <row r="7492">
          <cell r="F7492" t="str">
            <v/>
          </cell>
          <cell r="O7492" t="str">
            <v/>
          </cell>
          <cell r="P7492">
            <v>0</v>
          </cell>
        </row>
        <row r="7493">
          <cell r="F7493" t="str">
            <v/>
          </cell>
          <cell r="O7493" t="str">
            <v/>
          </cell>
          <cell r="P7493">
            <v>0</v>
          </cell>
        </row>
        <row r="7494">
          <cell r="F7494" t="str">
            <v/>
          </cell>
          <cell r="O7494" t="str">
            <v/>
          </cell>
          <cell r="P7494">
            <v>0</v>
          </cell>
        </row>
        <row r="7495">
          <cell r="F7495" t="str">
            <v/>
          </cell>
          <cell r="O7495" t="str">
            <v/>
          </cell>
          <cell r="P7495">
            <v>0</v>
          </cell>
        </row>
        <row r="7496">
          <cell r="F7496" t="str">
            <v/>
          </cell>
          <cell r="O7496" t="str">
            <v/>
          </cell>
          <cell r="P7496">
            <v>0</v>
          </cell>
        </row>
        <row r="7497">
          <cell r="F7497" t="str">
            <v/>
          </cell>
          <cell r="O7497" t="str">
            <v/>
          </cell>
          <cell r="P7497">
            <v>0</v>
          </cell>
        </row>
        <row r="7498">
          <cell r="F7498" t="str">
            <v/>
          </cell>
          <cell r="O7498" t="str">
            <v/>
          </cell>
          <cell r="P7498">
            <v>0</v>
          </cell>
        </row>
        <row r="7499">
          <cell r="F7499" t="str">
            <v/>
          </cell>
          <cell r="O7499" t="str">
            <v/>
          </cell>
          <cell r="P7499">
            <v>0</v>
          </cell>
        </row>
        <row r="7500">
          <cell r="F7500" t="str">
            <v/>
          </cell>
          <cell r="O7500" t="str">
            <v/>
          </cell>
          <cell r="P7500">
            <v>0</v>
          </cell>
        </row>
        <row r="7501">
          <cell r="F7501" t="str">
            <v/>
          </cell>
          <cell r="O7501" t="str">
            <v/>
          </cell>
          <cell r="P7501">
            <v>0</v>
          </cell>
        </row>
        <row r="7502">
          <cell r="F7502" t="str">
            <v/>
          </cell>
          <cell r="O7502" t="str">
            <v/>
          </cell>
          <cell r="P7502">
            <v>0</v>
          </cell>
        </row>
        <row r="7503">
          <cell r="F7503" t="str">
            <v/>
          </cell>
          <cell r="O7503" t="str">
            <v/>
          </cell>
          <cell r="P7503">
            <v>0</v>
          </cell>
        </row>
        <row r="7504">
          <cell r="F7504" t="str">
            <v/>
          </cell>
          <cell r="O7504" t="str">
            <v/>
          </cell>
          <cell r="P7504">
            <v>0</v>
          </cell>
        </row>
        <row r="7505">
          <cell r="F7505" t="str">
            <v/>
          </cell>
          <cell r="O7505" t="str">
            <v/>
          </cell>
          <cell r="P7505">
            <v>0</v>
          </cell>
        </row>
        <row r="7506">
          <cell r="F7506" t="str">
            <v/>
          </cell>
          <cell r="O7506" t="str">
            <v/>
          </cell>
          <cell r="P7506">
            <v>0</v>
          </cell>
        </row>
        <row r="7507">
          <cell r="F7507" t="str">
            <v/>
          </cell>
          <cell r="O7507" t="str">
            <v/>
          </cell>
          <cell r="P7507">
            <v>0</v>
          </cell>
        </row>
        <row r="7508">
          <cell r="F7508" t="str">
            <v/>
          </cell>
          <cell r="O7508" t="str">
            <v/>
          </cell>
          <cell r="P7508">
            <v>0</v>
          </cell>
        </row>
        <row r="7509">
          <cell r="F7509" t="str">
            <v/>
          </cell>
          <cell r="O7509" t="str">
            <v/>
          </cell>
          <cell r="P7509">
            <v>0</v>
          </cell>
        </row>
        <row r="7510">
          <cell r="F7510" t="str">
            <v/>
          </cell>
          <cell r="O7510" t="str">
            <v/>
          </cell>
          <cell r="P7510">
            <v>0</v>
          </cell>
        </row>
        <row r="7511">
          <cell r="F7511" t="str">
            <v/>
          </cell>
          <cell r="O7511" t="str">
            <v/>
          </cell>
          <cell r="P7511">
            <v>0</v>
          </cell>
        </row>
        <row r="7512">
          <cell r="F7512" t="str">
            <v/>
          </cell>
          <cell r="O7512" t="str">
            <v/>
          </cell>
          <cell r="P7512">
            <v>0</v>
          </cell>
        </row>
        <row r="7513">
          <cell r="F7513" t="str">
            <v/>
          </cell>
          <cell r="O7513" t="str">
            <v/>
          </cell>
          <cell r="P7513">
            <v>0</v>
          </cell>
        </row>
        <row r="7514">
          <cell r="F7514" t="str">
            <v/>
          </cell>
          <cell r="O7514" t="str">
            <v/>
          </cell>
          <cell r="P7514">
            <v>0</v>
          </cell>
        </row>
        <row r="7515">
          <cell r="F7515" t="str">
            <v/>
          </cell>
          <cell r="O7515" t="str">
            <v/>
          </cell>
          <cell r="P7515">
            <v>0</v>
          </cell>
        </row>
        <row r="7516">
          <cell r="F7516" t="str">
            <v/>
          </cell>
          <cell r="O7516" t="str">
            <v/>
          </cell>
          <cell r="P7516">
            <v>0</v>
          </cell>
        </row>
        <row r="7517">
          <cell r="F7517" t="str">
            <v/>
          </cell>
          <cell r="O7517" t="str">
            <v/>
          </cell>
          <cell r="P7517">
            <v>0</v>
          </cell>
        </row>
        <row r="7518">
          <cell r="F7518" t="str">
            <v/>
          </cell>
          <cell r="O7518" t="str">
            <v/>
          </cell>
          <cell r="P7518">
            <v>0</v>
          </cell>
        </row>
        <row r="7519">
          <cell r="F7519" t="str">
            <v/>
          </cell>
          <cell r="O7519" t="str">
            <v/>
          </cell>
          <cell r="P7519">
            <v>0</v>
          </cell>
        </row>
        <row r="7520">
          <cell r="F7520" t="str">
            <v/>
          </cell>
          <cell r="O7520" t="str">
            <v/>
          </cell>
          <cell r="P7520">
            <v>0</v>
          </cell>
        </row>
        <row r="7521">
          <cell r="F7521" t="str">
            <v/>
          </cell>
          <cell r="O7521" t="str">
            <v/>
          </cell>
          <cell r="P7521">
            <v>0</v>
          </cell>
        </row>
        <row r="7522">
          <cell r="F7522" t="str">
            <v/>
          </cell>
          <cell r="O7522" t="str">
            <v/>
          </cell>
          <cell r="P7522">
            <v>0</v>
          </cell>
        </row>
        <row r="7523">
          <cell r="F7523" t="str">
            <v/>
          </cell>
          <cell r="O7523" t="str">
            <v/>
          </cell>
          <cell r="P7523">
            <v>0</v>
          </cell>
        </row>
        <row r="7524">
          <cell r="F7524" t="str">
            <v/>
          </cell>
          <cell r="O7524" t="str">
            <v/>
          </cell>
          <cell r="P7524">
            <v>0</v>
          </cell>
        </row>
        <row r="7525">
          <cell r="F7525" t="str">
            <v/>
          </cell>
          <cell r="O7525" t="str">
            <v/>
          </cell>
          <cell r="P7525">
            <v>0</v>
          </cell>
        </row>
        <row r="7526">
          <cell r="F7526" t="str">
            <v/>
          </cell>
          <cell r="O7526" t="str">
            <v/>
          </cell>
          <cell r="P7526">
            <v>0</v>
          </cell>
        </row>
        <row r="7527">
          <cell r="F7527" t="str">
            <v/>
          </cell>
          <cell r="O7527" t="str">
            <v/>
          </cell>
          <cell r="P7527">
            <v>0</v>
          </cell>
        </row>
        <row r="7528">
          <cell r="F7528" t="str">
            <v/>
          </cell>
          <cell r="O7528" t="str">
            <v/>
          </cell>
          <cell r="P7528">
            <v>0</v>
          </cell>
        </row>
        <row r="7529">
          <cell r="F7529" t="str">
            <v/>
          </cell>
          <cell r="O7529" t="str">
            <v/>
          </cell>
          <cell r="P7529">
            <v>0</v>
          </cell>
        </row>
        <row r="7530">
          <cell r="F7530" t="str">
            <v/>
          </cell>
          <cell r="O7530" t="str">
            <v/>
          </cell>
          <cell r="P7530">
            <v>0</v>
          </cell>
        </row>
        <row r="7531">
          <cell r="F7531" t="str">
            <v/>
          </cell>
          <cell r="O7531" t="str">
            <v/>
          </cell>
          <cell r="P7531">
            <v>0</v>
          </cell>
        </row>
        <row r="7532">
          <cell r="F7532" t="str">
            <v/>
          </cell>
          <cell r="O7532" t="str">
            <v/>
          </cell>
          <cell r="P7532">
            <v>0</v>
          </cell>
        </row>
        <row r="7533">
          <cell r="F7533" t="str">
            <v/>
          </cell>
          <cell r="O7533" t="str">
            <v/>
          </cell>
          <cell r="P7533">
            <v>0</v>
          </cell>
        </row>
        <row r="7534">
          <cell r="F7534" t="str">
            <v/>
          </cell>
          <cell r="O7534" t="str">
            <v/>
          </cell>
          <cell r="P7534">
            <v>0</v>
          </cell>
        </row>
        <row r="7535">
          <cell r="F7535" t="str">
            <v/>
          </cell>
          <cell r="O7535" t="str">
            <v/>
          </cell>
          <cell r="P7535">
            <v>0</v>
          </cell>
        </row>
        <row r="7536">
          <cell r="F7536" t="str">
            <v/>
          </cell>
          <cell r="O7536" t="str">
            <v/>
          </cell>
          <cell r="P7536">
            <v>0</v>
          </cell>
        </row>
        <row r="7537">
          <cell r="F7537" t="str">
            <v/>
          </cell>
          <cell r="O7537" t="str">
            <v/>
          </cell>
          <cell r="P7537">
            <v>0</v>
          </cell>
        </row>
        <row r="7538">
          <cell r="F7538" t="str">
            <v/>
          </cell>
          <cell r="O7538" t="str">
            <v/>
          </cell>
          <cell r="P7538">
            <v>0</v>
          </cell>
        </row>
        <row r="7539">
          <cell r="F7539" t="str">
            <v/>
          </cell>
          <cell r="O7539" t="str">
            <v/>
          </cell>
          <cell r="P7539">
            <v>0</v>
          </cell>
        </row>
        <row r="7540">
          <cell r="F7540" t="str">
            <v/>
          </cell>
          <cell r="O7540" t="str">
            <v/>
          </cell>
          <cell r="P7540">
            <v>0</v>
          </cell>
        </row>
        <row r="7541">
          <cell r="F7541" t="str">
            <v/>
          </cell>
          <cell r="O7541" t="str">
            <v/>
          </cell>
          <cell r="P7541">
            <v>0</v>
          </cell>
        </row>
        <row r="7542">
          <cell r="F7542" t="str">
            <v/>
          </cell>
          <cell r="O7542" t="str">
            <v/>
          </cell>
          <cell r="P7542">
            <v>0</v>
          </cell>
        </row>
        <row r="7543">
          <cell r="F7543" t="str">
            <v/>
          </cell>
          <cell r="O7543" t="str">
            <v/>
          </cell>
          <cell r="P7543">
            <v>0</v>
          </cell>
        </row>
        <row r="7544">
          <cell r="F7544" t="str">
            <v/>
          </cell>
          <cell r="O7544" t="str">
            <v/>
          </cell>
          <cell r="P7544">
            <v>0</v>
          </cell>
        </row>
        <row r="7545">
          <cell r="F7545" t="str">
            <v/>
          </cell>
          <cell r="O7545" t="str">
            <v/>
          </cell>
          <cell r="P7545">
            <v>0</v>
          </cell>
        </row>
        <row r="7546">
          <cell r="F7546" t="str">
            <v/>
          </cell>
          <cell r="O7546" t="str">
            <v/>
          </cell>
          <cell r="P7546">
            <v>0</v>
          </cell>
        </row>
        <row r="7547">
          <cell r="F7547" t="str">
            <v/>
          </cell>
          <cell r="O7547" t="str">
            <v/>
          </cell>
          <cell r="P7547">
            <v>0</v>
          </cell>
        </row>
        <row r="7548">
          <cell r="F7548" t="str">
            <v/>
          </cell>
          <cell r="O7548" t="str">
            <v/>
          </cell>
          <cell r="P7548">
            <v>0</v>
          </cell>
        </row>
        <row r="7549">
          <cell r="F7549" t="str">
            <v/>
          </cell>
          <cell r="O7549" t="str">
            <v/>
          </cell>
          <cell r="P7549">
            <v>0</v>
          </cell>
        </row>
        <row r="7550">
          <cell r="F7550" t="str">
            <v/>
          </cell>
          <cell r="O7550" t="str">
            <v/>
          </cell>
          <cell r="P7550">
            <v>0</v>
          </cell>
        </row>
        <row r="7551">
          <cell r="F7551" t="str">
            <v/>
          </cell>
          <cell r="O7551" t="str">
            <v/>
          </cell>
          <cell r="P7551">
            <v>0</v>
          </cell>
        </row>
        <row r="7552">
          <cell r="F7552" t="str">
            <v/>
          </cell>
          <cell r="O7552" t="str">
            <v/>
          </cell>
          <cell r="P7552">
            <v>0</v>
          </cell>
        </row>
        <row r="7553">
          <cell r="F7553" t="str">
            <v/>
          </cell>
          <cell r="O7553" t="str">
            <v/>
          </cell>
          <cell r="P7553">
            <v>0</v>
          </cell>
        </row>
        <row r="7554">
          <cell r="F7554" t="str">
            <v/>
          </cell>
          <cell r="O7554" t="str">
            <v/>
          </cell>
          <cell r="P7554">
            <v>0</v>
          </cell>
        </row>
        <row r="7555">
          <cell r="F7555" t="str">
            <v/>
          </cell>
          <cell r="O7555" t="str">
            <v/>
          </cell>
          <cell r="P7555">
            <v>0</v>
          </cell>
        </row>
        <row r="7556">
          <cell r="F7556" t="str">
            <v/>
          </cell>
          <cell r="O7556" t="str">
            <v/>
          </cell>
          <cell r="P7556">
            <v>0</v>
          </cell>
        </row>
        <row r="7557">
          <cell r="F7557" t="str">
            <v/>
          </cell>
          <cell r="O7557" t="str">
            <v/>
          </cell>
          <cell r="P7557">
            <v>0</v>
          </cell>
        </row>
        <row r="7558">
          <cell r="F7558" t="str">
            <v/>
          </cell>
          <cell r="O7558" t="str">
            <v/>
          </cell>
          <cell r="P7558">
            <v>0</v>
          </cell>
        </row>
        <row r="7559">
          <cell r="F7559" t="str">
            <v/>
          </cell>
          <cell r="O7559" t="str">
            <v/>
          </cell>
          <cell r="P7559">
            <v>0</v>
          </cell>
        </row>
        <row r="7560">
          <cell r="F7560" t="str">
            <v/>
          </cell>
          <cell r="O7560" t="str">
            <v/>
          </cell>
          <cell r="P7560">
            <v>0</v>
          </cell>
        </row>
        <row r="7561">
          <cell r="F7561" t="str">
            <v/>
          </cell>
          <cell r="O7561" t="str">
            <v/>
          </cell>
          <cell r="P7561">
            <v>0</v>
          </cell>
        </row>
        <row r="7562">
          <cell r="F7562" t="str">
            <v/>
          </cell>
          <cell r="O7562" t="str">
            <v/>
          </cell>
          <cell r="P7562">
            <v>0</v>
          </cell>
        </row>
        <row r="7563">
          <cell r="F7563" t="str">
            <v/>
          </cell>
          <cell r="O7563" t="str">
            <v/>
          </cell>
          <cell r="P7563">
            <v>0</v>
          </cell>
        </row>
        <row r="7564">
          <cell r="F7564" t="str">
            <v/>
          </cell>
          <cell r="O7564" t="str">
            <v/>
          </cell>
          <cell r="P7564">
            <v>0</v>
          </cell>
        </row>
        <row r="7565">
          <cell r="F7565" t="str">
            <v/>
          </cell>
          <cell r="O7565" t="str">
            <v/>
          </cell>
          <cell r="P7565">
            <v>0</v>
          </cell>
        </row>
        <row r="7566">
          <cell r="F7566" t="str">
            <v/>
          </cell>
          <cell r="O7566" t="str">
            <v/>
          </cell>
          <cell r="P7566">
            <v>0</v>
          </cell>
        </row>
        <row r="7567">
          <cell r="F7567" t="str">
            <v/>
          </cell>
          <cell r="O7567" t="str">
            <v/>
          </cell>
          <cell r="P7567">
            <v>0</v>
          </cell>
        </row>
        <row r="7568">
          <cell r="F7568" t="str">
            <v/>
          </cell>
          <cell r="O7568" t="str">
            <v/>
          </cell>
          <cell r="P7568">
            <v>0</v>
          </cell>
        </row>
        <row r="7569">
          <cell r="F7569" t="str">
            <v/>
          </cell>
          <cell r="O7569" t="str">
            <v/>
          </cell>
          <cell r="P7569">
            <v>0</v>
          </cell>
        </row>
        <row r="7570">
          <cell r="F7570" t="str">
            <v/>
          </cell>
          <cell r="O7570" t="str">
            <v/>
          </cell>
          <cell r="P7570">
            <v>0</v>
          </cell>
        </row>
        <row r="7571">
          <cell r="F7571" t="str">
            <v/>
          </cell>
          <cell r="O7571" t="str">
            <v/>
          </cell>
          <cell r="P7571">
            <v>0</v>
          </cell>
        </row>
        <row r="7572">
          <cell r="F7572" t="str">
            <v/>
          </cell>
          <cell r="O7572" t="str">
            <v/>
          </cell>
          <cell r="P7572">
            <v>0</v>
          </cell>
        </row>
        <row r="7573">
          <cell r="F7573" t="str">
            <v/>
          </cell>
          <cell r="O7573" t="str">
            <v/>
          </cell>
          <cell r="P7573">
            <v>0</v>
          </cell>
        </row>
        <row r="7574">
          <cell r="F7574" t="str">
            <v/>
          </cell>
          <cell r="O7574" t="str">
            <v/>
          </cell>
          <cell r="P7574">
            <v>0</v>
          </cell>
        </row>
        <row r="7575">
          <cell r="F7575" t="str">
            <v/>
          </cell>
          <cell r="O7575" t="str">
            <v/>
          </cell>
          <cell r="P7575">
            <v>0</v>
          </cell>
        </row>
        <row r="7576">
          <cell r="F7576" t="str">
            <v/>
          </cell>
          <cell r="O7576" t="str">
            <v/>
          </cell>
          <cell r="P7576">
            <v>0</v>
          </cell>
        </row>
        <row r="7577">
          <cell r="F7577" t="str">
            <v/>
          </cell>
          <cell r="O7577" t="str">
            <v/>
          </cell>
          <cell r="P7577">
            <v>0</v>
          </cell>
        </row>
        <row r="7578">
          <cell r="F7578" t="str">
            <v/>
          </cell>
          <cell r="O7578" t="str">
            <v/>
          </cell>
          <cell r="P7578">
            <v>0</v>
          </cell>
        </row>
        <row r="7579">
          <cell r="F7579" t="str">
            <v/>
          </cell>
          <cell r="O7579" t="str">
            <v/>
          </cell>
          <cell r="P7579">
            <v>0</v>
          </cell>
        </row>
        <row r="7580">
          <cell r="F7580" t="str">
            <v/>
          </cell>
          <cell r="O7580" t="str">
            <v/>
          </cell>
          <cell r="P7580">
            <v>0</v>
          </cell>
        </row>
        <row r="7581">
          <cell r="F7581" t="str">
            <v/>
          </cell>
          <cell r="O7581" t="str">
            <v/>
          </cell>
          <cell r="P7581">
            <v>0</v>
          </cell>
        </row>
        <row r="7582">
          <cell r="F7582" t="str">
            <v/>
          </cell>
          <cell r="O7582" t="str">
            <v/>
          </cell>
          <cell r="P7582">
            <v>0</v>
          </cell>
        </row>
        <row r="7583">
          <cell r="F7583" t="str">
            <v/>
          </cell>
          <cell r="O7583" t="str">
            <v/>
          </cell>
          <cell r="P7583">
            <v>0</v>
          </cell>
        </row>
        <row r="7584">
          <cell r="F7584" t="str">
            <v/>
          </cell>
          <cell r="O7584" t="str">
            <v/>
          </cell>
          <cell r="P7584">
            <v>0</v>
          </cell>
        </row>
        <row r="7585">
          <cell r="F7585" t="str">
            <v/>
          </cell>
          <cell r="O7585" t="str">
            <v/>
          </cell>
          <cell r="P7585">
            <v>0</v>
          </cell>
        </row>
        <row r="7586">
          <cell r="F7586" t="str">
            <v/>
          </cell>
          <cell r="O7586" t="str">
            <v/>
          </cell>
          <cell r="P7586">
            <v>0</v>
          </cell>
        </row>
        <row r="7587">
          <cell r="F7587" t="str">
            <v/>
          </cell>
          <cell r="O7587" t="str">
            <v/>
          </cell>
          <cell r="P7587">
            <v>0</v>
          </cell>
        </row>
        <row r="7588">
          <cell r="F7588" t="str">
            <v/>
          </cell>
          <cell r="O7588" t="str">
            <v/>
          </cell>
          <cell r="P7588">
            <v>0</v>
          </cell>
        </row>
        <row r="7589">
          <cell r="F7589" t="str">
            <v/>
          </cell>
          <cell r="O7589" t="str">
            <v/>
          </cell>
          <cell r="P7589">
            <v>0</v>
          </cell>
        </row>
        <row r="7590">
          <cell r="F7590" t="str">
            <v/>
          </cell>
          <cell r="O7590" t="str">
            <v/>
          </cell>
          <cell r="P7590">
            <v>0</v>
          </cell>
        </row>
        <row r="7591">
          <cell r="F7591" t="str">
            <v/>
          </cell>
          <cell r="O7591" t="str">
            <v/>
          </cell>
          <cell r="P7591">
            <v>0</v>
          </cell>
        </row>
        <row r="7592">
          <cell r="F7592" t="str">
            <v/>
          </cell>
          <cell r="O7592" t="str">
            <v/>
          </cell>
          <cell r="P7592">
            <v>0</v>
          </cell>
        </row>
        <row r="7593">
          <cell r="F7593" t="str">
            <v/>
          </cell>
          <cell r="O7593" t="str">
            <v/>
          </cell>
          <cell r="P7593">
            <v>0</v>
          </cell>
        </row>
        <row r="7594">
          <cell r="F7594" t="str">
            <v/>
          </cell>
          <cell r="O7594" t="str">
            <v/>
          </cell>
          <cell r="P7594">
            <v>0</v>
          </cell>
        </row>
        <row r="7595">
          <cell r="F7595" t="str">
            <v/>
          </cell>
          <cell r="M7595"/>
          <cell r="O7595" t="str">
            <v/>
          </cell>
          <cell r="P7595">
            <v>0</v>
          </cell>
        </row>
        <row r="7596">
          <cell r="F7596" t="str">
            <v/>
          </cell>
          <cell r="M7596"/>
          <cell r="O7596" t="str">
            <v/>
          </cell>
          <cell r="P7596">
            <v>0</v>
          </cell>
        </row>
        <row r="7597">
          <cell r="F7597" t="str">
            <v/>
          </cell>
          <cell r="M7597"/>
          <cell r="O7597" t="str">
            <v/>
          </cell>
          <cell r="P7597">
            <v>0</v>
          </cell>
        </row>
        <row r="7598">
          <cell r="F7598" t="str">
            <v/>
          </cell>
          <cell r="M7598"/>
          <cell r="O7598" t="str">
            <v/>
          </cell>
          <cell r="P7598">
            <v>0</v>
          </cell>
        </row>
        <row r="7599">
          <cell r="F7599" t="str">
            <v/>
          </cell>
          <cell r="M7599"/>
          <cell r="O7599" t="str">
            <v/>
          </cell>
          <cell r="P7599">
            <v>0</v>
          </cell>
        </row>
        <row r="7600">
          <cell r="F7600" t="str">
            <v/>
          </cell>
          <cell r="M7600"/>
          <cell r="O7600" t="str">
            <v/>
          </cell>
          <cell r="P7600">
            <v>0</v>
          </cell>
        </row>
        <row r="7601">
          <cell r="F7601" t="str">
            <v/>
          </cell>
          <cell r="M7601"/>
          <cell r="O7601" t="str">
            <v/>
          </cell>
          <cell r="P7601">
            <v>0</v>
          </cell>
        </row>
        <row r="7602">
          <cell r="F7602" t="str">
            <v/>
          </cell>
          <cell r="M7602"/>
          <cell r="O7602" t="str">
            <v/>
          </cell>
          <cell r="P7602">
            <v>0</v>
          </cell>
        </row>
        <row r="7603">
          <cell r="F7603" t="str">
            <v/>
          </cell>
          <cell r="M7603"/>
          <cell r="O7603" t="str">
            <v/>
          </cell>
          <cell r="P7603">
            <v>0</v>
          </cell>
        </row>
        <row r="7604">
          <cell r="F7604" t="str">
            <v/>
          </cell>
          <cell r="M7604"/>
          <cell r="O7604" t="str">
            <v/>
          </cell>
          <cell r="P7604">
            <v>0</v>
          </cell>
        </row>
        <row r="7605">
          <cell r="F7605" t="str">
            <v/>
          </cell>
          <cell r="M7605"/>
          <cell r="O7605" t="str">
            <v/>
          </cell>
          <cell r="P7605">
            <v>0</v>
          </cell>
        </row>
        <row r="7606">
          <cell r="F7606" t="str">
            <v/>
          </cell>
          <cell r="M7606"/>
          <cell r="O7606" t="str">
            <v/>
          </cell>
          <cell r="P7606">
            <v>0</v>
          </cell>
        </row>
        <row r="7607">
          <cell r="F7607" t="str">
            <v/>
          </cell>
          <cell r="M7607"/>
          <cell r="O7607" t="str">
            <v/>
          </cell>
          <cell r="P7607">
            <v>0</v>
          </cell>
        </row>
        <row r="7608">
          <cell r="F7608" t="str">
            <v/>
          </cell>
          <cell r="M7608"/>
          <cell r="O7608" t="str">
            <v/>
          </cell>
          <cell r="P7608">
            <v>0</v>
          </cell>
        </row>
        <row r="7609">
          <cell r="F7609" t="str">
            <v/>
          </cell>
          <cell r="M7609"/>
          <cell r="O7609" t="str">
            <v/>
          </cell>
          <cell r="P7609">
            <v>0</v>
          </cell>
        </row>
        <row r="7610">
          <cell r="F7610" t="str">
            <v/>
          </cell>
          <cell r="M7610"/>
          <cell r="O7610" t="str">
            <v/>
          </cell>
          <cell r="P7610">
            <v>0</v>
          </cell>
        </row>
        <row r="7611">
          <cell r="F7611" t="str">
            <v/>
          </cell>
          <cell r="M7611"/>
          <cell r="O7611" t="str">
            <v/>
          </cell>
          <cell r="P7611">
            <v>0</v>
          </cell>
        </row>
        <row r="7612">
          <cell r="F7612" t="str">
            <v/>
          </cell>
          <cell r="M7612"/>
          <cell r="O7612" t="str">
            <v/>
          </cell>
          <cell r="P7612">
            <v>0</v>
          </cell>
        </row>
        <row r="7613">
          <cell r="F7613" t="str">
            <v/>
          </cell>
          <cell r="M7613"/>
          <cell r="O7613" t="str">
            <v/>
          </cell>
          <cell r="P7613">
            <v>0</v>
          </cell>
        </row>
        <row r="7614">
          <cell r="F7614" t="str">
            <v/>
          </cell>
          <cell r="M7614"/>
          <cell r="O7614" t="str">
            <v/>
          </cell>
          <cell r="P7614">
            <v>0</v>
          </cell>
        </row>
        <row r="7615">
          <cell r="F7615" t="str">
            <v/>
          </cell>
          <cell r="M7615"/>
          <cell r="O7615" t="str">
            <v/>
          </cell>
          <cell r="P7615">
            <v>0</v>
          </cell>
        </row>
        <row r="7616">
          <cell r="F7616" t="str">
            <v/>
          </cell>
          <cell r="M7616"/>
          <cell r="O7616" t="str">
            <v/>
          </cell>
          <cell r="P7616">
            <v>0</v>
          </cell>
        </row>
        <row r="7617">
          <cell r="F7617" t="str">
            <v/>
          </cell>
          <cell r="M7617"/>
          <cell r="O7617" t="str">
            <v/>
          </cell>
          <cell r="P7617">
            <v>0</v>
          </cell>
        </row>
        <row r="7618">
          <cell r="F7618" t="str">
            <v/>
          </cell>
          <cell r="M7618"/>
          <cell r="O7618" t="str">
            <v/>
          </cell>
          <cell r="P7618">
            <v>0</v>
          </cell>
        </row>
        <row r="7619">
          <cell r="F7619" t="str">
            <v/>
          </cell>
          <cell r="M7619"/>
          <cell r="O7619" t="str">
            <v/>
          </cell>
          <cell r="P7619">
            <v>0</v>
          </cell>
        </row>
        <row r="7620">
          <cell r="F7620" t="str">
            <v/>
          </cell>
          <cell r="M7620"/>
          <cell r="O7620" t="str">
            <v/>
          </cell>
          <cell r="P7620">
            <v>0</v>
          </cell>
        </row>
        <row r="7621">
          <cell r="F7621" t="str">
            <v/>
          </cell>
          <cell r="M7621"/>
          <cell r="O7621" t="str">
            <v/>
          </cell>
          <cell r="P7621">
            <v>0</v>
          </cell>
        </row>
        <row r="7622">
          <cell r="F7622" t="str">
            <v/>
          </cell>
          <cell r="M7622"/>
          <cell r="O7622" t="str">
            <v/>
          </cell>
          <cell r="P7622">
            <v>0</v>
          </cell>
        </row>
        <row r="7623">
          <cell r="F7623" t="str">
            <v/>
          </cell>
          <cell r="M7623"/>
          <cell r="O7623" t="str">
            <v/>
          </cell>
          <cell r="P7623">
            <v>0</v>
          </cell>
        </row>
        <row r="7624">
          <cell r="F7624" t="str">
            <v/>
          </cell>
          <cell r="M7624"/>
          <cell r="O7624" t="str">
            <v/>
          </cell>
          <cell r="P7624">
            <v>0</v>
          </cell>
        </row>
        <row r="7625">
          <cell r="F7625" t="str">
            <v/>
          </cell>
          <cell r="M7625"/>
          <cell r="O7625" t="str">
            <v/>
          </cell>
          <cell r="P7625">
            <v>0</v>
          </cell>
        </row>
        <row r="7626">
          <cell r="F7626" t="str">
            <v/>
          </cell>
          <cell r="M7626"/>
          <cell r="O7626" t="str">
            <v/>
          </cell>
          <cell r="P7626">
            <v>0</v>
          </cell>
        </row>
        <row r="7627">
          <cell r="F7627" t="str">
            <v/>
          </cell>
          <cell r="M7627"/>
          <cell r="O7627" t="str">
            <v/>
          </cell>
          <cell r="P7627">
            <v>0</v>
          </cell>
        </row>
        <row r="7628">
          <cell r="F7628" t="str">
            <v/>
          </cell>
          <cell r="M7628"/>
          <cell r="O7628" t="str">
            <v/>
          </cell>
          <cell r="P7628">
            <v>0</v>
          </cell>
        </row>
        <row r="7629">
          <cell r="F7629" t="str">
            <v/>
          </cell>
          <cell r="M7629"/>
          <cell r="O7629" t="str">
            <v/>
          </cell>
          <cell r="P7629">
            <v>0</v>
          </cell>
        </row>
        <row r="7630">
          <cell r="F7630" t="str">
            <v/>
          </cell>
          <cell r="M7630"/>
          <cell r="O7630" t="str">
            <v/>
          </cell>
          <cell r="P7630">
            <v>0</v>
          </cell>
        </row>
        <row r="7631">
          <cell r="F7631" t="str">
            <v/>
          </cell>
          <cell r="M7631"/>
          <cell r="O7631" t="str">
            <v/>
          </cell>
          <cell r="P7631">
            <v>0</v>
          </cell>
        </row>
        <row r="7632">
          <cell r="F7632" t="str">
            <v/>
          </cell>
          <cell r="M7632"/>
          <cell r="O7632" t="str">
            <v/>
          </cell>
          <cell r="P7632">
            <v>0</v>
          </cell>
        </row>
        <row r="7633">
          <cell r="F7633" t="str">
            <v/>
          </cell>
          <cell r="M7633"/>
          <cell r="O7633" t="str">
            <v/>
          </cell>
          <cell r="P7633">
            <v>0</v>
          </cell>
        </row>
        <row r="7634">
          <cell r="F7634" t="str">
            <v/>
          </cell>
          <cell r="M7634"/>
          <cell r="O7634" t="str">
            <v/>
          </cell>
          <cell r="P7634">
            <v>0</v>
          </cell>
        </row>
        <row r="7635">
          <cell r="F7635" t="str">
            <v/>
          </cell>
          <cell r="M7635"/>
          <cell r="O7635" t="str">
            <v/>
          </cell>
          <cell r="P7635">
            <v>0</v>
          </cell>
        </row>
        <row r="7636">
          <cell r="F7636" t="str">
            <v/>
          </cell>
          <cell r="M7636"/>
          <cell r="O7636" t="str">
            <v/>
          </cell>
          <cell r="P7636">
            <v>0</v>
          </cell>
        </row>
        <row r="7637">
          <cell r="F7637" t="str">
            <v/>
          </cell>
          <cell r="M7637"/>
          <cell r="O7637" t="str">
            <v/>
          </cell>
          <cell r="P7637">
            <v>0</v>
          </cell>
        </row>
        <row r="7638">
          <cell r="F7638" t="str">
            <v/>
          </cell>
          <cell r="M7638"/>
          <cell r="O7638" t="str">
            <v/>
          </cell>
          <cell r="P7638">
            <v>0</v>
          </cell>
        </row>
        <row r="7639">
          <cell r="F7639" t="str">
            <v/>
          </cell>
          <cell r="M7639"/>
          <cell r="O7639" t="str">
            <v/>
          </cell>
          <cell r="P7639">
            <v>0</v>
          </cell>
        </row>
        <row r="7640">
          <cell r="F7640" t="str">
            <v/>
          </cell>
          <cell r="M7640"/>
          <cell r="O7640" t="str">
            <v/>
          </cell>
          <cell r="P7640">
            <v>0</v>
          </cell>
        </row>
        <row r="7641">
          <cell r="F7641" t="str">
            <v/>
          </cell>
          <cell r="M7641"/>
          <cell r="O7641" t="str">
            <v/>
          </cell>
          <cell r="P7641">
            <v>0</v>
          </cell>
        </row>
        <row r="7642">
          <cell r="F7642" t="str">
            <v/>
          </cell>
          <cell r="M7642"/>
          <cell r="O7642" t="str">
            <v/>
          </cell>
          <cell r="P7642">
            <v>0</v>
          </cell>
        </row>
        <row r="7643">
          <cell r="F7643" t="str">
            <v/>
          </cell>
          <cell r="M7643"/>
          <cell r="O7643" t="str">
            <v/>
          </cell>
          <cell r="P7643">
            <v>0</v>
          </cell>
        </row>
        <row r="7644">
          <cell r="F7644" t="str">
            <v/>
          </cell>
          <cell r="M7644"/>
          <cell r="O7644" t="str">
            <v/>
          </cell>
          <cell r="P7644">
            <v>0</v>
          </cell>
        </row>
        <row r="7645">
          <cell r="F7645" t="str">
            <v/>
          </cell>
          <cell r="M7645"/>
          <cell r="O7645" t="str">
            <v/>
          </cell>
          <cell r="P7645">
            <v>0</v>
          </cell>
        </row>
        <row r="7646">
          <cell r="F7646" t="str">
            <v/>
          </cell>
          <cell r="M7646"/>
          <cell r="O7646" t="str">
            <v/>
          </cell>
          <cell r="P7646">
            <v>0</v>
          </cell>
        </row>
        <row r="7647">
          <cell r="F7647" t="str">
            <v/>
          </cell>
          <cell r="M7647"/>
          <cell r="O7647" t="str">
            <v/>
          </cell>
          <cell r="P7647">
            <v>0</v>
          </cell>
        </row>
        <row r="7648">
          <cell r="F7648" t="str">
            <v/>
          </cell>
          <cell r="M7648"/>
          <cell r="O7648" t="str">
            <v/>
          </cell>
          <cell r="P7648">
            <v>0</v>
          </cell>
        </row>
        <row r="7649">
          <cell r="F7649" t="str">
            <v/>
          </cell>
          <cell r="M7649"/>
          <cell r="O7649" t="str">
            <v/>
          </cell>
          <cell r="P7649">
            <v>0</v>
          </cell>
        </row>
        <row r="7650">
          <cell r="F7650" t="str">
            <v/>
          </cell>
          <cell r="M7650"/>
          <cell r="O7650" t="str">
            <v/>
          </cell>
          <cell r="P7650">
            <v>0</v>
          </cell>
        </row>
        <row r="7651">
          <cell r="F7651" t="str">
            <v/>
          </cell>
          <cell r="M7651"/>
          <cell r="O7651" t="str">
            <v/>
          </cell>
          <cell r="P7651">
            <v>0</v>
          </cell>
        </row>
        <row r="7652">
          <cell r="F7652" t="str">
            <v/>
          </cell>
          <cell r="M7652"/>
          <cell r="O7652" t="str">
            <v/>
          </cell>
          <cell r="P7652">
            <v>0</v>
          </cell>
        </row>
        <row r="7653">
          <cell r="F7653" t="str">
            <v/>
          </cell>
          <cell r="M7653"/>
          <cell r="O7653" t="str">
            <v/>
          </cell>
          <cell r="P7653">
            <v>0</v>
          </cell>
        </row>
        <row r="7654">
          <cell r="F7654" t="str">
            <v/>
          </cell>
          <cell r="M7654"/>
          <cell r="O7654" t="str">
            <v/>
          </cell>
          <cell r="P7654">
            <v>0</v>
          </cell>
        </row>
        <row r="7655">
          <cell r="F7655" t="str">
            <v/>
          </cell>
          <cell r="M7655"/>
          <cell r="O7655" t="str">
            <v/>
          </cell>
          <cell r="P7655">
            <v>0</v>
          </cell>
        </row>
        <row r="7656">
          <cell r="F7656" t="str">
            <v/>
          </cell>
          <cell r="M7656"/>
          <cell r="O7656" t="str">
            <v/>
          </cell>
          <cell r="P7656">
            <v>0</v>
          </cell>
        </row>
        <row r="7657">
          <cell r="F7657" t="str">
            <v/>
          </cell>
          <cell r="M7657"/>
          <cell r="O7657" t="str">
            <v/>
          </cell>
          <cell r="P7657">
            <v>0</v>
          </cell>
        </row>
        <row r="7658">
          <cell r="F7658" t="str">
            <v/>
          </cell>
          <cell r="M7658"/>
          <cell r="O7658" t="str">
            <v/>
          </cell>
          <cell r="P7658">
            <v>0</v>
          </cell>
        </row>
        <row r="7659">
          <cell r="F7659" t="str">
            <v/>
          </cell>
          <cell r="M7659"/>
          <cell r="O7659" t="str">
            <v/>
          </cell>
          <cell r="P7659">
            <v>0</v>
          </cell>
        </row>
        <row r="7660">
          <cell r="F7660" t="str">
            <v/>
          </cell>
          <cell r="M7660"/>
          <cell r="O7660" t="str">
            <v/>
          </cell>
          <cell r="P7660">
            <v>0</v>
          </cell>
        </row>
        <row r="7661">
          <cell r="F7661" t="str">
            <v/>
          </cell>
          <cell r="M7661"/>
          <cell r="O7661" t="str">
            <v/>
          </cell>
          <cell r="P7661">
            <v>0</v>
          </cell>
        </row>
        <row r="7662">
          <cell r="F7662" t="str">
            <v/>
          </cell>
          <cell r="M7662"/>
          <cell r="O7662" t="str">
            <v/>
          </cell>
          <cell r="P7662">
            <v>0</v>
          </cell>
        </row>
        <row r="7663">
          <cell r="F7663" t="str">
            <v/>
          </cell>
          <cell r="M7663"/>
          <cell r="O7663" t="str">
            <v/>
          </cell>
          <cell r="P7663">
            <v>0</v>
          </cell>
        </row>
        <row r="7664">
          <cell r="F7664" t="str">
            <v/>
          </cell>
          <cell r="M7664"/>
          <cell r="O7664" t="str">
            <v/>
          </cell>
          <cell r="P7664">
            <v>0</v>
          </cell>
        </row>
        <row r="7665">
          <cell r="F7665" t="str">
            <v/>
          </cell>
          <cell r="M7665"/>
          <cell r="O7665" t="str">
            <v/>
          </cell>
          <cell r="P7665">
            <v>0</v>
          </cell>
        </row>
        <row r="7666">
          <cell r="F7666" t="str">
            <v/>
          </cell>
          <cell r="M7666"/>
          <cell r="O7666" t="str">
            <v/>
          </cell>
          <cell r="P7666">
            <v>0</v>
          </cell>
        </row>
        <row r="7667">
          <cell r="F7667" t="str">
            <v/>
          </cell>
          <cell r="M7667"/>
          <cell r="O7667" t="str">
            <v/>
          </cell>
          <cell r="P7667">
            <v>0</v>
          </cell>
        </row>
        <row r="7668">
          <cell r="F7668" t="str">
            <v/>
          </cell>
          <cell r="M7668"/>
          <cell r="O7668" t="str">
            <v/>
          </cell>
          <cell r="P7668">
            <v>0</v>
          </cell>
        </row>
        <row r="7669">
          <cell r="F7669" t="str">
            <v/>
          </cell>
          <cell r="M7669"/>
          <cell r="O7669" t="str">
            <v/>
          </cell>
          <cell r="P7669">
            <v>0</v>
          </cell>
        </row>
        <row r="7670">
          <cell r="F7670" t="str">
            <v/>
          </cell>
          <cell r="M7670"/>
          <cell r="O7670" t="str">
            <v/>
          </cell>
          <cell r="P7670">
            <v>0</v>
          </cell>
        </row>
        <row r="7671">
          <cell r="F7671" t="str">
            <v/>
          </cell>
          <cell r="M7671"/>
          <cell r="O7671" t="str">
            <v/>
          </cell>
          <cell r="P7671">
            <v>0</v>
          </cell>
        </row>
        <row r="7672">
          <cell r="F7672" t="str">
            <v/>
          </cell>
          <cell r="M7672"/>
          <cell r="O7672" t="str">
            <v/>
          </cell>
          <cell r="P7672">
            <v>0</v>
          </cell>
        </row>
        <row r="7673">
          <cell r="F7673" t="str">
            <v/>
          </cell>
          <cell r="M7673"/>
          <cell r="O7673" t="str">
            <v/>
          </cell>
          <cell r="P7673">
            <v>0</v>
          </cell>
        </row>
        <row r="7674">
          <cell r="F7674" t="str">
            <v/>
          </cell>
          <cell r="M7674"/>
          <cell r="O7674" t="str">
            <v/>
          </cell>
          <cell r="P7674">
            <v>0</v>
          </cell>
        </row>
        <row r="7675">
          <cell r="F7675" t="str">
            <v/>
          </cell>
          <cell r="M7675"/>
          <cell r="O7675" t="str">
            <v/>
          </cell>
          <cell r="P7675">
            <v>0</v>
          </cell>
        </row>
        <row r="7676">
          <cell r="F7676" t="str">
            <v/>
          </cell>
          <cell r="M7676"/>
          <cell r="O7676" t="str">
            <v/>
          </cell>
          <cell r="P7676">
            <v>0</v>
          </cell>
        </row>
        <row r="7677">
          <cell r="F7677" t="str">
            <v/>
          </cell>
          <cell r="M7677"/>
          <cell r="O7677" t="str">
            <v/>
          </cell>
          <cell r="P7677">
            <v>0</v>
          </cell>
        </row>
        <row r="7678">
          <cell r="F7678" t="str">
            <v/>
          </cell>
          <cell r="M7678"/>
          <cell r="O7678" t="str">
            <v/>
          </cell>
          <cell r="P7678">
            <v>0</v>
          </cell>
        </row>
        <row r="7679">
          <cell r="F7679" t="str">
            <v/>
          </cell>
          <cell r="M7679"/>
          <cell r="O7679" t="str">
            <v/>
          </cell>
          <cell r="P7679">
            <v>0</v>
          </cell>
        </row>
        <row r="7680">
          <cell r="F7680" t="str">
            <v/>
          </cell>
          <cell r="M7680"/>
          <cell r="O7680" t="str">
            <v/>
          </cell>
          <cell r="P7680">
            <v>0</v>
          </cell>
        </row>
        <row r="7681">
          <cell r="F7681" t="str">
            <v/>
          </cell>
          <cell r="M7681"/>
          <cell r="O7681" t="str">
            <v/>
          </cell>
          <cell r="P7681">
            <v>0</v>
          </cell>
        </row>
        <row r="7682">
          <cell r="F7682" t="str">
            <v/>
          </cell>
          <cell r="M7682"/>
          <cell r="O7682" t="str">
            <v/>
          </cell>
          <cell r="P7682">
            <v>0</v>
          </cell>
        </row>
        <row r="7683">
          <cell r="F7683" t="str">
            <v/>
          </cell>
          <cell r="M7683"/>
          <cell r="O7683" t="str">
            <v/>
          </cell>
          <cell r="P7683">
            <v>0</v>
          </cell>
        </row>
        <row r="7684">
          <cell r="F7684" t="str">
            <v/>
          </cell>
          <cell r="M7684"/>
          <cell r="O7684" t="str">
            <v/>
          </cell>
          <cell r="P7684">
            <v>0</v>
          </cell>
        </row>
        <row r="7685">
          <cell r="F7685" t="str">
            <v/>
          </cell>
          <cell r="M7685"/>
          <cell r="O7685" t="str">
            <v/>
          </cell>
          <cell r="P7685">
            <v>0</v>
          </cell>
        </row>
        <row r="7686">
          <cell r="F7686" t="str">
            <v/>
          </cell>
          <cell r="M7686"/>
          <cell r="O7686" t="str">
            <v/>
          </cell>
          <cell r="P7686">
            <v>0</v>
          </cell>
        </row>
        <row r="7687">
          <cell r="F7687" t="str">
            <v/>
          </cell>
          <cell r="M7687"/>
          <cell r="O7687" t="str">
            <v/>
          </cell>
          <cell r="P7687">
            <v>0</v>
          </cell>
        </row>
        <row r="7688">
          <cell r="F7688" t="str">
            <v/>
          </cell>
          <cell r="M7688"/>
          <cell r="O7688" t="str">
            <v/>
          </cell>
          <cell r="P7688">
            <v>0</v>
          </cell>
        </row>
        <row r="7689">
          <cell r="F7689" t="str">
            <v/>
          </cell>
          <cell r="M7689"/>
          <cell r="O7689" t="str">
            <v/>
          </cell>
          <cell r="P7689">
            <v>0</v>
          </cell>
        </row>
        <row r="7690">
          <cell r="F7690" t="str">
            <v/>
          </cell>
          <cell r="M7690"/>
          <cell r="O7690" t="str">
            <v/>
          </cell>
          <cell r="P7690">
            <v>0</v>
          </cell>
        </row>
        <row r="7691">
          <cell r="F7691" t="str">
            <v/>
          </cell>
          <cell r="M7691"/>
          <cell r="O7691" t="str">
            <v/>
          </cell>
          <cell r="P7691">
            <v>0</v>
          </cell>
        </row>
        <row r="7692">
          <cell r="F7692" t="str">
            <v/>
          </cell>
          <cell r="M7692"/>
          <cell r="O7692" t="str">
            <v/>
          </cell>
          <cell r="P7692">
            <v>0</v>
          </cell>
        </row>
        <row r="7693">
          <cell r="F7693" t="str">
            <v/>
          </cell>
          <cell r="M7693"/>
          <cell r="O7693" t="str">
            <v/>
          </cell>
          <cell r="P7693">
            <v>0</v>
          </cell>
        </row>
        <row r="7694">
          <cell r="F7694" t="str">
            <v/>
          </cell>
          <cell r="M7694"/>
          <cell r="O7694" t="str">
            <v/>
          </cell>
          <cell r="P7694">
            <v>0</v>
          </cell>
        </row>
        <row r="7695">
          <cell r="F7695" t="str">
            <v/>
          </cell>
          <cell r="M7695"/>
          <cell r="O7695" t="str">
            <v/>
          </cell>
          <cell r="P7695">
            <v>0</v>
          </cell>
        </row>
        <row r="7696">
          <cell r="F7696" t="str">
            <v/>
          </cell>
          <cell r="M7696"/>
          <cell r="O7696" t="str">
            <v/>
          </cell>
          <cell r="P7696">
            <v>0</v>
          </cell>
        </row>
        <row r="7697">
          <cell r="F7697" t="str">
            <v/>
          </cell>
          <cell r="M7697"/>
          <cell r="O7697" t="str">
            <v/>
          </cell>
          <cell r="P7697">
            <v>0</v>
          </cell>
        </row>
        <row r="7698">
          <cell r="F7698" t="str">
            <v/>
          </cell>
          <cell r="M7698"/>
          <cell r="O7698" t="str">
            <v/>
          </cell>
          <cell r="P7698">
            <v>0</v>
          </cell>
        </row>
        <row r="7699">
          <cell r="F7699" t="str">
            <v/>
          </cell>
          <cell r="M7699"/>
          <cell r="O7699" t="str">
            <v/>
          </cell>
          <cell r="P7699">
            <v>0</v>
          </cell>
        </row>
        <row r="7700">
          <cell r="F7700" t="str">
            <v/>
          </cell>
          <cell r="M7700"/>
          <cell r="O7700" t="str">
            <v/>
          </cell>
          <cell r="P7700">
            <v>0</v>
          </cell>
        </row>
        <row r="7701">
          <cell r="F7701" t="str">
            <v/>
          </cell>
          <cell r="M7701"/>
          <cell r="O7701" t="str">
            <v/>
          </cell>
          <cell r="P7701">
            <v>0</v>
          </cell>
        </row>
        <row r="7702">
          <cell r="F7702" t="str">
            <v/>
          </cell>
          <cell r="M7702"/>
          <cell r="O7702" t="str">
            <v/>
          </cell>
          <cell r="P7702">
            <v>0</v>
          </cell>
        </row>
        <row r="7703">
          <cell r="F7703" t="str">
            <v/>
          </cell>
          <cell r="M7703"/>
          <cell r="O7703" t="str">
            <v/>
          </cell>
          <cell r="P7703">
            <v>0</v>
          </cell>
        </row>
        <row r="7704">
          <cell r="F7704" t="str">
            <v/>
          </cell>
          <cell r="M7704"/>
          <cell r="O7704" t="str">
            <v/>
          </cell>
          <cell r="P7704">
            <v>0</v>
          </cell>
        </row>
        <row r="7705">
          <cell r="F7705" t="str">
            <v/>
          </cell>
          <cell r="M7705"/>
          <cell r="O7705" t="str">
            <v/>
          </cell>
          <cell r="P7705">
            <v>0</v>
          </cell>
        </row>
        <row r="7706">
          <cell r="F7706" t="str">
            <v/>
          </cell>
          <cell r="M7706"/>
          <cell r="O7706" t="str">
            <v/>
          </cell>
          <cell r="P7706">
            <v>0</v>
          </cell>
        </row>
        <row r="7707">
          <cell r="F7707" t="str">
            <v/>
          </cell>
          <cell r="M7707"/>
          <cell r="O7707" t="str">
            <v/>
          </cell>
          <cell r="P7707">
            <v>0</v>
          </cell>
        </row>
        <row r="7708">
          <cell r="F7708" t="str">
            <v/>
          </cell>
          <cell r="M7708"/>
          <cell r="O7708" t="str">
            <v/>
          </cell>
          <cell r="P7708">
            <v>0</v>
          </cell>
        </row>
        <row r="7709">
          <cell r="F7709" t="str">
            <v/>
          </cell>
          <cell r="M7709"/>
          <cell r="O7709" t="str">
            <v/>
          </cell>
          <cell r="P7709">
            <v>0</v>
          </cell>
        </row>
        <row r="7710">
          <cell r="F7710" t="str">
            <v/>
          </cell>
          <cell r="M7710"/>
          <cell r="O7710" t="str">
            <v/>
          </cell>
          <cell r="P7710">
            <v>0</v>
          </cell>
        </row>
        <row r="7711">
          <cell r="F7711" t="str">
            <v/>
          </cell>
          <cell r="M7711"/>
          <cell r="O7711" t="str">
            <v/>
          </cell>
          <cell r="P7711">
            <v>0</v>
          </cell>
        </row>
        <row r="7712">
          <cell r="F7712" t="str">
            <v/>
          </cell>
          <cell r="M7712"/>
          <cell r="O7712" t="str">
            <v/>
          </cell>
          <cell r="P7712">
            <v>0</v>
          </cell>
        </row>
        <row r="7713">
          <cell r="F7713" t="str">
            <v/>
          </cell>
          <cell r="M7713"/>
          <cell r="O7713" t="str">
            <v/>
          </cell>
          <cell r="P7713">
            <v>0</v>
          </cell>
        </row>
        <row r="7714">
          <cell r="F7714" t="str">
            <v/>
          </cell>
          <cell r="M7714"/>
          <cell r="O7714" t="str">
            <v/>
          </cell>
          <cell r="P7714">
            <v>0</v>
          </cell>
        </row>
        <row r="7715">
          <cell r="F7715" t="str">
            <v/>
          </cell>
          <cell r="M7715"/>
          <cell r="O7715" t="str">
            <v/>
          </cell>
          <cell r="P7715">
            <v>0</v>
          </cell>
        </row>
        <row r="7716">
          <cell r="F7716" t="str">
            <v/>
          </cell>
          <cell r="M7716"/>
          <cell r="O7716" t="str">
            <v/>
          </cell>
          <cell r="P7716">
            <v>0</v>
          </cell>
        </row>
        <row r="7717">
          <cell r="F7717" t="str">
            <v/>
          </cell>
          <cell r="M7717"/>
          <cell r="O7717" t="str">
            <v/>
          </cell>
          <cell r="P7717">
            <v>0</v>
          </cell>
        </row>
        <row r="7718">
          <cell r="F7718" t="str">
            <v/>
          </cell>
          <cell r="M7718"/>
          <cell r="O7718" t="str">
            <v/>
          </cell>
          <cell r="P7718">
            <v>0</v>
          </cell>
        </row>
        <row r="7719">
          <cell r="F7719" t="str">
            <v/>
          </cell>
          <cell r="M7719"/>
          <cell r="O7719" t="str">
            <v/>
          </cell>
          <cell r="P7719">
            <v>0</v>
          </cell>
        </row>
        <row r="7720">
          <cell r="F7720" t="str">
            <v/>
          </cell>
          <cell r="M7720"/>
          <cell r="O7720" t="str">
            <v/>
          </cell>
          <cell r="P7720">
            <v>0</v>
          </cell>
        </row>
        <row r="7721">
          <cell r="F7721" t="str">
            <v/>
          </cell>
          <cell r="M7721"/>
          <cell r="O7721" t="str">
            <v/>
          </cell>
          <cell r="P7721">
            <v>0</v>
          </cell>
        </row>
        <row r="7722">
          <cell r="F7722" t="str">
            <v/>
          </cell>
          <cell r="M7722"/>
          <cell r="O7722" t="str">
            <v/>
          </cell>
          <cell r="P7722">
            <v>0</v>
          </cell>
        </row>
        <row r="7723">
          <cell r="F7723" t="str">
            <v/>
          </cell>
          <cell r="M7723"/>
          <cell r="O7723" t="str">
            <v/>
          </cell>
          <cell r="P7723">
            <v>0</v>
          </cell>
        </row>
        <row r="7724">
          <cell r="F7724" t="str">
            <v/>
          </cell>
          <cell r="M7724"/>
          <cell r="O7724" t="str">
            <v/>
          </cell>
          <cell r="P7724">
            <v>0</v>
          </cell>
        </row>
        <row r="7725">
          <cell r="F7725" t="str">
            <v/>
          </cell>
          <cell r="M7725"/>
          <cell r="O7725" t="str">
            <v/>
          </cell>
          <cell r="P7725">
            <v>0</v>
          </cell>
        </row>
        <row r="7726">
          <cell r="F7726" t="str">
            <v/>
          </cell>
          <cell r="M7726"/>
          <cell r="O7726" t="str">
            <v/>
          </cell>
          <cell r="P7726">
            <v>0</v>
          </cell>
        </row>
        <row r="7727">
          <cell r="F7727" t="str">
            <v/>
          </cell>
          <cell r="M7727"/>
          <cell r="O7727" t="str">
            <v/>
          </cell>
          <cell r="P7727">
            <v>0</v>
          </cell>
        </row>
        <row r="7728">
          <cell r="F7728" t="str">
            <v/>
          </cell>
          <cell r="M7728"/>
          <cell r="O7728" t="str">
            <v/>
          </cell>
          <cell r="P7728">
            <v>0</v>
          </cell>
        </row>
        <row r="7729">
          <cell r="F7729" t="str">
            <v/>
          </cell>
          <cell r="M7729"/>
          <cell r="O7729" t="str">
            <v/>
          </cell>
          <cell r="P7729">
            <v>0</v>
          </cell>
        </row>
        <row r="7730">
          <cell r="F7730" t="str">
            <v/>
          </cell>
          <cell r="M7730"/>
          <cell r="O7730" t="str">
            <v/>
          </cell>
          <cell r="P7730">
            <v>0</v>
          </cell>
        </row>
        <row r="7731">
          <cell r="F7731" t="str">
            <v/>
          </cell>
          <cell r="M7731"/>
          <cell r="O7731" t="str">
            <v/>
          </cell>
          <cell r="P7731">
            <v>0</v>
          </cell>
        </row>
        <row r="7732">
          <cell r="F7732" t="str">
            <v/>
          </cell>
          <cell r="M7732"/>
          <cell r="O7732" t="str">
            <v/>
          </cell>
          <cell r="P7732">
            <v>0</v>
          </cell>
        </row>
        <row r="7733">
          <cell r="F7733" t="str">
            <v/>
          </cell>
          <cell r="M7733"/>
          <cell r="O7733" t="str">
            <v/>
          </cell>
          <cell r="P7733">
            <v>0</v>
          </cell>
        </row>
        <row r="7734">
          <cell r="F7734" t="str">
            <v/>
          </cell>
          <cell r="M7734"/>
          <cell r="O7734" t="str">
            <v/>
          </cell>
          <cell r="P7734">
            <v>0</v>
          </cell>
        </row>
        <row r="7735">
          <cell r="F7735" t="str">
            <v/>
          </cell>
          <cell r="M7735"/>
          <cell r="O7735" t="str">
            <v/>
          </cell>
          <cell r="P7735">
            <v>0</v>
          </cell>
        </row>
        <row r="7736">
          <cell r="F7736" t="str">
            <v/>
          </cell>
          <cell r="M7736"/>
          <cell r="O7736" t="str">
            <v/>
          </cell>
          <cell r="P7736">
            <v>0</v>
          </cell>
        </row>
        <row r="7737">
          <cell r="F7737" t="str">
            <v/>
          </cell>
          <cell r="M7737"/>
          <cell r="O7737" t="str">
            <v/>
          </cell>
          <cell r="P7737">
            <v>0</v>
          </cell>
        </row>
        <row r="7738">
          <cell r="F7738" t="str">
            <v/>
          </cell>
          <cell r="M7738"/>
          <cell r="O7738" t="str">
            <v/>
          </cell>
          <cell r="P7738">
            <v>0</v>
          </cell>
        </row>
        <row r="7739">
          <cell r="F7739" t="str">
            <v/>
          </cell>
          <cell r="M7739"/>
          <cell r="O7739" t="str">
            <v/>
          </cell>
          <cell r="P7739">
            <v>0</v>
          </cell>
        </row>
        <row r="7740">
          <cell r="F7740" t="str">
            <v/>
          </cell>
          <cell r="M7740"/>
          <cell r="O7740" t="str">
            <v/>
          </cell>
          <cell r="P7740">
            <v>0</v>
          </cell>
        </row>
        <row r="7741">
          <cell r="F7741" t="str">
            <v/>
          </cell>
          <cell r="M7741"/>
          <cell r="O7741" t="str">
            <v/>
          </cell>
          <cell r="P7741">
            <v>0</v>
          </cell>
        </row>
        <row r="7742">
          <cell r="F7742" t="str">
            <v/>
          </cell>
          <cell r="M7742"/>
          <cell r="O7742" t="str">
            <v/>
          </cell>
          <cell r="P7742">
            <v>0</v>
          </cell>
        </row>
        <row r="7743">
          <cell r="F7743" t="str">
            <v/>
          </cell>
          <cell r="M7743"/>
          <cell r="O7743" t="str">
            <v/>
          </cell>
          <cell r="P7743">
            <v>0</v>
          </cell>
        </row>
        <row r="7744">
          <cell r="F7744" t="str">
            <v/>
          </cell>
          <cell r="M7744"/>
          <cell r="O7744" t="str">
            <v/>
          </cell>
          <cell r="P7744">
            <v>0</v>
          </cell>
        </row>
        <row r="7745">
          <cell r="F7745" t="str">
            <v/>
          </cell>
          <cell r="M7745"/>
          <cell r="O7745" t="str">
            <v/>
          </cell>
          <cell r="P7745">
            <v>0</v>
          </cell>
        </row>
        <row r="7746">
          <cell r="F7746" t="str">
            <v/>
          </cell>
          <cell r="M7746"/>
          <cell r="O7746" t="str">
            <v/>
          </cell>
          <cell r="P7746">
            <v>0</v>
          </cell>
        </row>
        <row r="7747">
          <cell r="F7747" t="str">
            <v/>
          </cell>
          <cell r="M7747"/>
          <cell r="O7747" t="str">
            <v/>
          </cell>
          <cell r="P7747">
            <v>0</v>
          </cell>
        </row>
        <row r="7748">
          <cell r="F7748" t="str">
            <v/>
          </cell>
          <cell r="M7748"/>
          <cell r="O7748" t="str">
            <v/>
          </cell>
          <cell r="P7748">
            <v>0</v>
          </cell>
        </row>
        <row r="7749">
          <cell r="F7749" t="str">
            <v/>
          </cell>
          <cell r="M7749"/>
          <cell r="O7749" t="str">
            <v/>
          </cell>
          <cell r="P7749">
            <v>0</v>
          </cell>
        </row>
        <row r="7750">
          <cell r="F7750" t="str">
            <v/>
          </cell>
          <cell r="M7750"/>
          <cell r="O7750" t="str">
            <v/>
          </cell>
          <cell r="P7750">
            <v>0</v>
          </cell>
        </row>
        <row r="7751">
          <cell r="F7751" t="str">
            <v/>
          </cell>
          <cell r="M7751"/>
          <cell r="O7751" t="str">
            <v/>
          </cell>
          <cell r="P7751">
            <v>0</v>
          </cell>
        </row>
        <row r="7752">
          <cell r="F7752" t="str">
            <v/>
          </cell>
          <cell r="M7752"/>
          <cell r="O7752" t="str">
            <v/>
          </cell>
          <cell r="P7752">
            <v>0</v>
          </cell>
        </row>
        <row r="7753">
          <cell r="F7753" t="str">
            <v/>
          </cell>
          <cell r="M7753"/>
          <cell r="O7753" t="str">
            <v/>
          </cell>
          <cell r="P7753">
            <v>0</v>
          </cell>
        </row>
        <row r="7754">
          <cell r="F7754" t="str">
            <v/>
          </cell>
          <cell r="M7754"/>
          <cell r="O7754" t="str">
            <v/>
          </cell>
          <cell r="P7754">
            <v>0</v>
          </cell>
        </row>
        <row r="7755">
          <cell r="F7755" t="str">
            <v/>
          </cell>
          <cell r="M7755"/>
          <cell r="O7755" t="str">
            <v/>
          </cell>
          <cell r="P7755">
            <v>0</v>
          </cell>
        </row>
        <row r="7756">
          <cell r="F7756" t="str">
            <v/>
          </cell>
          <cell r="M7756"/>
          <cell r="O7756" t="str">
            <v/>
          </cell>
          <cell r="P7756">
            <v>0</v>
          </cell>
        </row>
        <row r="7757">
          <cell r="F7757" t="str">
            <v/>
          </cell>
          <cell r="M7757"/>
          <cell r="O7757" t="str">
            <v/>
          </cell>
          <cell r="P7757">
            <v>0</v>
          </cell>
        </row>
        <row r="7758">
          <cell r="F7758" t="str">
            <v/>
          </cell>
          <cell r="M7758"/>
          <cell r="O7758" t="str">
            <v/>
          </cell>
          <cell r="P7758">
            <v>0</v>
          </cell>
        </row>
        <row r="7759">
          <cell r="F7759" t="str">
            <v/>
          </cell>
          <cell r="M7759"/>
          <cell r="O7759" t="str">
            <v/>
          </cell>
          <cell r="P7759">
            <v>0</v>
          </cell>
        </row>
        <row r="7760">
          <cell r="F7760" t="str">
            <v/>
          </cell>
          <cell r="M7760"/>
          <cell r="O7760" t="str">
            <v/>
          </cell>
          <cell r="P7760">
            <v>0</v>
          </cell>
        </row>
        <row r="7761">
          <cell r="F7761" t="str">
            <v/>
          </cell>
          <cell r="M7761"/>
          <cell r="O7761" t="str">
            <v/>
          </cell>
          <cell r="P7761">
            <v>0</v>
          </cell>
        </row>
        <row r="7762">
          <cell r="F7762" t="str">
            <v/>
          </cell>
          <cell r="M7762"/>
          <cell r="O7762" t="str">
            <v/>
          </cell>
          <cell r="P7762">
            <v>0</v>
          </cell>
        </row>
        <row r="7763">
          <cell r="F7763" t="str">
            <v/>
          </cell>
          <cell r="M7763"/>
          <cell r="O7763" t="str">
            <v/>
          </cell>
          <cell r="P7763">
            <v>0</v>
          </cell>
        </row>
        <row r="7764">
          <cell r="F7764" t="str">
            <v/>
          </cell>
          <cell r="M7764"/>
          <cell r="O7764" t="str">
            <v/>
          </cell>
          <cell r="P7764">
            <v>0</v>
          </cell>
        </row>
        <row r="7765">
          <cell r="F7765" t="str">
            <v/>
          </cell>
          <cell r="M7765"/>
          <cell r="O7765" t="str">
            <v/>
          </cell>
          <cell r="P7765">
            <v>0</v>
          </cell>
        </row>
        <row r="7766">
          <cell r="F7766" t="str">
            <v/>
          </cell>
          <cell r="M7766"/>
          <cell r="O7766" t="str">
            <v/>
          </cell>
          <cell r="P7766">
            <v>0</v>
          </cell>
        </row>
        <row r="7767">
          <cell r="F7767" t="str">
            <v/>
          </cell>
          <cell r="M7767"/>
          <cell r="O7767" t="str">
            <v/>
          </cell>
          <cell r="P7767">
            <v>0</v>
          </cell>
        </row>
        <row r="7768">
          <cell r="F7768" t="str">
            <v/>
          </cell>
          <cell r="M7768"/>
          <cell r="O7768" t="str">
            <v/>
          </cell>
          <cell r="P7768">
            <v>0</v>
          </cell>
        </row>
        <row r="7769">
          <cell r="F7769" t="str">
            <v/>
          </cell>
          <cell r="M7769"/>
          <cell r="O7769" t="str">
            <v/>
          </cell>
          <cell r="P7769">
            <v>0</v>
          </cell>
        </row>
        <row r="7770">
          <cell r="F7770" t="str">
            <v/>
          </cell>
          <cell r="M7770"/>
          <cell r="O7770" t="str">
            <v/>
          </cell>
          <cell r="P7770">
            <v>0</v>
          </cell>
        </row>
        <row r="7771">
          <cell r="F7771" t="str">
            <v/>
          </cell>
          <cell r="M7771"/>
          <cell r="O7771" t="str">
            <v/>
          </cell>
          <cell r="P7771">
            <v>0</v>
          </cell>
        </row>
        <row r="7772">
          <cell r="F7772" t="str">
            <v/>
          </cell>
          <cell r="M7772"/>
          <cell r="O7772" t="str">
            <v/>
          </cell>
          <cell r="P7772">
            <v>0</v>
          </cell>
        </row>
        <row r="7773">
          <cell r="F7773" t="str">
            <v/>
          </cell>
          <cell r="M7773"/>
          <cell r="O7773" t="str">
            <v/>
          </cell>
          <cell r="P7773">
            <v>0</v>
          </cell>
        </row>
        <row r="7774">
          <cell r="F7774" t="str">
            <v/>
          </cell>
          <cell r="M7774"/>
          <cell r="O7774" t="str">
            <v/>
          </cell>
          <cell r="P7774">
            <v>0</v>
          </cell>
        </row>
        <row r="7775">
          <cell r="F7775" t="str">
            <v/>
          </cell>
          <cell r="M7775"/>
          <cell r="O7775" t="str">
            <v/>
          </cell>
          <cell r="P7775">
            <v>0</v>
          </cell>
        </row>
        <row r="7776">
          <cell r="F7776" t="str">
            <v/>
          </cell>
          <cell r="M7776"/>
          <cell r="O7776" t="str">
            <v/>
          </cell>
          <cell r="P7776">
            <v>0</v>
          </cell>
        </row>
        <row r="7777">
          <cell r="F7777" t="str">
            <v/>
          </cell>
          <cell r="M7777"/>
          <cell r="O7777" t="str">
            <v/>
          </cell>
          <cell r="P7777">
            <v>0</v>
          </cell>
        </row>
        <row r="7778">
          <cell r="F7778" t="str">
            <v/>
          </cell>
          <cell r="M7778"/>
          <cell r="O7778" t="str">
            <v/>
          </cell>
          <cell r="P7778">
            <v>0</v>
          </cell>
        </row>
        <row r="7779">
          <cell r="F7779" t="str">
            <v/>
          </cell>
          <cell r="M7779"/>
          <cell r="O7779" t="str">
            <v/>
          </cell>
          <cell r="P7779">
            <v>0</v>
          </cell>
        </row>
        <row r="7780">
          <cell r="F7780" t="str">
            <v/>
          </cell>
          <cell r="M7780"/>
          <cell r="O7780" t="str">
            <v/>
          </cell>
          <cell r="P7780">
            <v>0</v>
          </cell>
        </row>
        <row r="7781">
          <cell r="F7781" t="str">
            <v/>
          </cell>
          <cell r="M7781"/>
          <cell r="O7781" t="str">
            <v/>
          </cell>
          <cell r="P7781">
            <v>0</v>
          </cell>
        </row>
        <row r="7782">
          <cell r="F7782" t="str">
            <v/>
          </cell>
          <cell r="M7782"/>
          <cell r="O7782" t="str">
            <v/>
          </cell>
          <cell r="P7782">
            <v>0</v>
          </cell>
        </row>
        <row r="7783">
          <cell r="F7783" t="str">
            <v/>
          </cell>
          <cell r="M7783"/>
          <cell r="O7783" t="str">
            <v/>
          </cell>
          <cell r="P7783">
            <v>0</v>
          </cell>
        </row>
        <row r="7784">
          <cell r="F7784" t="str">
            <v/>
          </cell>
          <cell r="M7784"/>
          <cell r="O7784" t="str">
            <v/>
          </cell>
          <cell r="P7784">
            <v>0</v>
          </cell>
        </row>
        <row r="7785">
          <cell r="F7785" t="str">
            <v/>
          </cell>
          <cell r="M7785"/>
          <cell r="O7785" t="str">
            <v/>
          </cell>
          <cell r="P7785">
            <v>0</v>
          </cell>
        </row>
        <row r="7786">
          <cell r="F7786" t="str">
            <v/>
          </cell>
          <cell r="M7786"/>
          <cell r="O7786" t="str">
            <v/>
          </cell>
          <cell r="P7786">
            <v>0</v>
          </cell>
        </row>
        <row r="7787">
          <cell r="F7787" t="str">
            <v/>
          </cell>
          <cell r="M7787"/>
          <cell r="O7787" t="str">
            <v/>
          </cell>
          <cell r="P7787">
            <v>0</v>
          </cell>
        </row>
        <row r="7788">
          <cell r="F7788" t="str">
            <v/>
          </cell>
          <cell r="M7788"/>
          <cell r="O7788" t="str">
            <v/>
          </cell>
          <cell r="P7788">
            <v>0</v>
          </cell>
        </row>
        <row r="7789">
          <cell r="F7789" t="str">
            <v/>
          </cell>
          <cell r="M7789"/>
          <cell r="O7789" t="str">
            <v/>
          </cell>
          <cell r="P7789">
            <v>0</v>
          </cell>
        </row>
        <row r="7790">
          <cell r="F7790" t="str">
            <v/>
          </cell>
          <cell r="M7790"/>
          <cell r="O7790" t="str">
            <v/>
          </cell>
          <cell r="P7790">
            <v>0</v>
          </cell>
        </row>
        <row r="7791">
          <cell r="F7791" t="str">
            <v/>
          </cell>
          <cell r="M7791"/>
          <cell r="O7791" t="str">
            <v/>
          </cell>
          <cell r="P7791">
            <v>0</v>
          </cell>
        </row>
        <row r="7792">
          <cell r="F7792" t="str">
            <v/>
          </cell>
          <cell r="M7792"/>
          <cell r="O7792" t="str">
            <v/>
          </cell>
          <cell r="P7792">
            <v>0</v>
          </cell>
        </row>
        <row r="7793">
          <cell r="F7793" t="str">
            <v/>
          </cell>
          <cell r="M7793"/>
          <cell r="O7793" t="str">
            <v/>
          </cell>
          <cell r="P7793">
            <v>0</v>
          </cell>
        </row>
        <row r="7794">
          <cell r="F7794" t="str">
            <v/>
          </cell>
          <cell r="M7794"/>
          <cell r="O7794" t="str">
            <v/>
          </cell>
          <cell r="P7794">
            <v>0</v>
          </cell>
        </row>
        <row r="7795">
          <cell r="F7795" t="str">
            <v/>
          </cell>
          <cell r="M7795"/>
          <cell r="O7795" t="str">
            <v/>
          </cell>
          <cell r="P7795">
            <v>0</v>
          </cell>
        </row>
        <row r="7796">
          <cell r="F7796" t="str">
            <v/>
          </cell>
          <cell r="M7796"/>
          <cell r="O7796" t="str">
            <v/>
          </cell>
          <cell r="P7796">
            <v>0</v>
          </cell>
        </row>
        <row r="7797">
          <cell r="F7797" t="str">
            <v/>
          </cell>
          <cell r="M7797"/>
          <cell r="O7797" t="str">
            <v/>
          </cell>
          <cell r="P7797">
            <v>0</v>
          </cell>
        </row>
        <row r="7798">
          <cell r="F7798" t="str">
            <v/>
          </cell>
          <cell r="M7798"/>
          <cell r="O7798" t="str">
            <v/>
          </cell>
          <cell r="P7798">
            <v>0</v>
          </cell>
        </row>
        <row r="7799">
          <cell r="F7799" t="str">
            <v/>
          </cell>
          <cell r="M7799"/>
          <cell r="O7799" t="str">
            <v/>
          </cell>
          <cell r="P7799">
            <v>0</v>
          </cell>
        </row>
        <row r="7800">
          <cell r="F7800" t="str">
            <v/>
          </cell>
          <cell r="M7800"/>
          <cell r="O7800" t="str">
            <v/>
          </cell>
          <cell r="P7800">
            <v>0</v>
          </cell>
        </row>
        <row r="7801">
          <cell r="F7801" t="str">
            <v/>
          </cell>
          <cell r="M7801"/>
          <cell r="O7801" t="str">
            <v/>
          </cell>
          <cell r="P7801">
            <v>0</v>
          </cell>
        </row>
        <row r="7802">
          <cell r="F7802" t="str">
            <v/>
          </cell>
          <cell r="M7802"/>
          <cell r="O7802" t="str">
            <v/>
          </cell>
          <cell r="P7802">
            <v>0</v>
          </cell>
        </row>
        <row r="7803">
          <cell r="F7803" t="str">
            <v/>
          </cell>
          <cell r="M7803"/>
          <cell r="O7803" t="str">
            <v/>
          </cell>
          <cell r="P7803">
            <v>0</v>
          </cell>
        </row>
        <row r="7804">
          <cell r="F7804" t="str">
            <v/>
          </cell>
          <cell r="M7804"/>
          <cell r="O7804" t="str">
            <v/>
          </cell>
          <cell r="P7804">
            <v>0</v>
          </cell>
        </row>
        <row r="7805">
          <cell r="F7805" t="str">
            <v/>
          </cell>
          <cell r="M7805"/>
          <cell r="O7805" t="str">
            <v/>
          </cell>
          <cell r="P7805">
            <v>0</v>
          </cell>
        </row>
        <row r="7806">
          <cell r="F7806" t="str">
            <v/>
          </cell>
          <cell r="M7806"/>
          <cell r="O7806" t="str">
            <v/>
          </cell>
          <cell r="P7806">
            <v>0</v>
          </cell>
        </row>
        <row r="7807">
          <cell r="F7807" t="str">
            <v/>
          </cell>
          <cell r="M7807"/>
          <cell r="O7807" t="str">
            <v/>
          </cell>
          <cell r="P7807">
            <v>0</v>
          </cell>
        </row>
        <row r="7808">
          <cell r="F7808" t="str">
            <v/>
          </cell>
          <cell r="M7808"/>
          <cell r="O7808" t="str">
            <v/>
          </cell>
          <cell r="P7808">
            <v>0</v>
          </cell>
        </row>
        <row r="7809">
          <cell r="F7809" t="str">
            <v/>
          </cell>
          <cell r="M7809"/>
          <cell r="O7809" t="str">
            <v/>
          </cell>
          <cell r="P7809">
            <v>0</v>
          </cell>
        </row>
        <row r="7810">
          <cell r="F7810" t="str">
            <v/>
          </cell>
          <cell r="M7810"/>
          <cell r="O7810" t="str">
            <v/>
          </cell>
          <cell r="P7810">
            <v>0</v>
          </cell>
        </row>
        <row r="7811">
          <cell r="F7811" t="str">
            <v/>
          </cell>
          <cell r="M7811"/>
          <cell r="O7811" t="str">
            <v/>
          </cell>
          <cell r="P7811">
            <v>0</v>
          </cell>
        </row>
        <row r="7812">
          <cell r="F7812" t="str">
            <v/>
          </cell>
          <cell r="M7812"/>
          <cell r="O7812" t="str">
            <v/>
          </cell>
          <cell r="P7812">
            <v>0</v>
          </cell>
        </row>
        <row r="7813">
          <cell r="F7813" t="str">
            <v/>
          </cell>
          <cell r="M7813"/>
          <cell r="O7813" t="str">
            <v/>
          </cell>
          <cell r="P7813">
            <v>0</v>
          </cell>
        </row>
        <row r="7814">
          <cell r="F7814" t="str">
            <v/>
          </cell>
          <cell r="M7814"/>
          <cell r="O7814" t="str">
            <v/>
          </cell>
          <cell r="P7814">
            <v>0</v>
          </cell>
        </row>
        <row r="7815">
          <cell r="F7815" t="str">
            <v/>
          </cell>
          <cell r="M7815"/>
          <cell r="O7815" t="str">
            <v/>
          </cell>
          <cell r="P7815">
            <v>0</v>
          </cell>
        </row>
        <row r="7816">
          <cell r="F7816" t="str">
            <v/>
          </cell>
          <cell r="M7816"/>
          <cell r="O7816" t="str">
            <v/>
          </cell>
          <cell r="P7816">
            <v>0</v>
          </cell>
        </row>
        <row r="7817">
          <cell r="F7817" t="str">
            <v/>
          </cell>
          <cell r="M7817"/>
          <cell r="O7817" t="str">
            <v/>
          </cell>
          <cell r="P7817">
            <v>0</v>
          </cell>
        </row>
        <row r="7818">
          <cell r="F7818" t="str">
            <v/>
          </cell>
          <cell r="M7818"/>
          <cell r="O7818" t="str">
            <v/>
          </cell>
          <cell r="P7818">
            <v>0</v>
          </cell>
        </row>
        <row r="7819">
          <cell r="F7819" t="str">
            <v/>
          </cell>
          <cell r="M7819"/>
          <cell r="O7819" t="str">
            <v/>
          </cell>
          <cell r="P7819">
            <v>0</v>
          </cell>
        </row>
        <row r="7820">
          <cell r="F7820" t="str">
            <v/>
          </cell>
          <cell r="M7820"/>
          <cell r="O7820" t="str">
            <v/>
          </cell>
          <cell r="P7820">
            <v>0</v>
          </cell>
        </row>
        <row r="7821">
          <cell r="F7821" t="str">
            <v/>
          </cell>
          <cell r="M7821"/>
          <cell r="O7821" t="str">
            <v/>
          </cell>
          <cell r="P7821">
            <v>0</v>
          </cell>
        </row>
        <row r="7822">
          <cell r="F7822" t="str">
            <v/>
          </cell>
          <cell r="M7822"/>
          <cell r="O7822" t="str">
            <v/>
          </cell>
          <cell r="P7822">
            <v>0</v>
          </cell>
        </row>
        <row r="7823">
          <cell r="F7823" t="str">
            <v/>
          </cell>
          <cell r="M7823"/>
          <cell r="O7823" t="str">
            <v/>
          </cell>
          <cell r="P7823">
            <v>0</v>
          </cell>
        </row>
        <row r="7824">
          <cell r="F7824" t="str">
            <v/>
          </cell>
          <cell r="M7824"/>
          <cell r="O7824" t="str">
            <v/>
          </cell>
          <cell r="P7824">
            <v>0</v>
          </cell>
        </row>
        <row r="7825">
          <cell r="F7825" t="str">
            <v/>
          </cell>
          <cell r="M7825"/>
          <cell r="O7825" t="str">
            <v/>
          </cell>
          <cell r="P7825">
            <v>0</v>
          </cell>
        </row>
        <row r="7826">
          <cell r="F7826" t="str">
            <v/>
          </cell>
          <cell r="M7826"/>
          <cell r="O7826" t="str">
            <v/>
          </cell>
          <cell r="P7826">
            <v>0</v>
          </cell>
        </row>
        <row r="7827">
          <cell r="F7827" t="str">
            <v/>
          </cell>
          <cell r="M7827"/>
          <cell r="O7827" t="str">
            <v/>
          </cell>
          <cell r="P7827">
            <v>0</v>
          </cell>
        </row>
        <row r="7828">
          <cell r="F7828" t="str">
            <v/>
          </cell>
          <cell r="M7828"/>
          <cell r="O7828" t="str">
            <v/>
          </cell>
          <cell r="P7828">
            <v>0</v>
          </cell>
        </row>
        <row r="7829">
          <cell r="F7829" t="str">
            <v/>
          </cell>
          <cell r="M7829"/>
          <cell r="O7829" t="str">
            <v/>
          </cell>
          <cell r="P7829">
            <v>0</v>
          </cell>
        </row>
        <row r="7830">
          <cell r="F7830" t="str">
            <v/>
          </cell>
          <cell r="M7830"/>
          <cell r="O7830" t="str">
            <v/>
          </cell>
          <cell r="P7830">
            <v>0</v>
          </cell>
        </row>
        <row r="7831">
          <cell r="F7831" t="str">
            <v/>
          </cell>
          <cell r="M7831"/>
          <cell r="O7831" t="str">
            <v/>
          </cell>
          <cell r="P7831">
            <v>0</v>
          </cell>
        </row>
        <row r="7832">
          <cell r="F7832" t="str">
            <v/>
          </cell>
          <cell r="M7832"/>
          <cell r="O7832" t="str">
            <v/>
          </cell>
          <cell r="P7832">
            <v>0</v>
          </cell>
        </row>
        <row r="7833">
          <cell r="F7833" t="str">
            <v/>
          </cell>
          <cell r="M7833"/>
          <cell r="O7833" t="str">
            <v/>
          </cell>
          <cell r="P7833">
            <v>0</v>
          </cell>
        </row>
        <row r="7834">
          <cell r="F7834" t="str">
            <v/>
          </cell>
          <cell r="M7834"/>
          <cell r="O7834" t="str">
            <v/>
          </cell>
          <cell r="P7834">
            <v>0</v>
          </cell>
        </row>
        <row r="7835">
          <cell r="F7835" t="str">
            <v/>
          </cell>
          <cell r="M7835"/>
          <cell r="O7835" t="str">
            <v/>
          </cell>
          <cell r="P7835">
            <v>0</v>
          </cell>
        </row>
        <row r="7836">
          <cell r="F7836" t="str">
            <v/>
          </cell>
          <cell r="M7836"/>
          <cell r="O7836" t="str">
            <v/>
          </cell>
          <cell r="P7836">
            <v>0</v>
          </cell>
        </row>
        <row r="7837">
          <cell r="F7837" t="str">
            <v/>
          </cell>
          <cell r="M7837"/>
          <cell r="O7837" t="str">
            <v/>
          </cell>
          <cell r="P7837">
            <v>0</v>
          </cell>
        </row>
        <row r="7838">
          <cell r="F7838" t="str">
            <v/>
          </cell>
          <cell r="M7838"/>
          <cell r="O7838" t="str">
            <v/>
          </cell>
          <cell r="P7838">
            <v>0</v>
          </cell>
        </row>
        <row r="7839">
          <cell r="F7839" t="str">
            <v/>
          </cell>
          <cell r="M7839"/>
          <cell r="O7839" t="str">
            <v/>
          </cell>
          <cell r="P7839">
            <v>0</v>
          </cell>
        </row>
        <row r="7840">
          <cell r="F7840" t="str">
            <v/>
          </cell>
          <cell r="M7840"/>
          <cell r="O7840" t="str">
            <v/>
          </cell>
          <cell r="P7840">
            <v>0</v>
          </cell>
        </row>
        <row r="7841">
          <cell r="F7841" t="str">
            <v/>
          </cell>
          <cell r="M7841"/>
          <cell r="O7841" t="str">
            <v/>
          </cell>
          <cell r="P7841">
            <v>0</v>
          </cell>
        </row>
        <row r="7842">
          <cell r="F7842" t="str">
            <v/>
          </cell>
          <cell r="M7842"/>
          <cell r="O7842" t="str">
            <v/>
          </cell>
          <cell r="P7842">
            <v>0</v>
          </cell>
        </row>
        <row r="7843">
          <cell r="F7843" t="str">
            <v/>
          </cell>
          <cell r="M7843"/>
          <cell r="O7843" t="str">
            <v/>
          </cell>
          <cell r="P7843">
            <v>0</v>
          </cell>
        </row>
        <row r="7844">
          <cell r="F7844" t="str">
            <v/>
          </cell>
          <cell r="M7844"/>
          <cell r="O7844" t="str">
            <v/>
          </cell>
          <cell r="P7844">
            <v>0</v>
          </cell>
        </row>
        <row r="7845">
          <cell r="F7845" t="str">
            <v/>
          </cell>
          <cell r="M7845"/>
          <cell r="O7845" t="str">
            <v/>
          </cell>
          <cell r="P7845">
            <v>0</v>
          </cell>
        </row>
        <row r="7846">
          <cell r="F7846" t="str">
            <v/>
          </cell>
          <cell r="M7846"/>
          <cell r="O7846" t="str">
            <v/>
          </cell>
          <cell r="P7846">
            <v>0</v>
          </cell>
        </row>
        <row r="7847">
          <cell r="F7847" t="str">
            <v/>
          </cell>
          <cell r="M7847"/>
          <cell r="O7847" t="str">
            <v/>
          </cell>
          <cell r="P7847">
            <v>0</v>
          </cell>
        </row>
        <row r="7848">
          <cell r="F7848" t="str">
            <v/>
          </cell>
          <cell r="M7848"/>
          <cell r="O7848" t="str">
            <v/>
          </cell>
          <cell r="P7848">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G"/>
      <sheetName val="lISTA DESPLEGABLES"/>
      <sheetName val="GLOSAS"/>
      <sheetName val="1_G6-2"/>
      <sheetName val="2_G7-2"/>
      <sheetName val="Hoja1"/>
      <sheetName val="Hoja2"/>
      <sheetName val="Hoja3"/>
      <sheetName val="Hoja4"/>
      <sheetName val="Hoja5"/>
      <sheetName val="3_G12-1"/>
      <sheetName val="Campo"/>
    </sheetNames>
    <sheetDataSet>
      <sheetData sheetId="0">
        <row r="7">
          <cell r="F7" t="str">
            <v>432. Cuidado Continuo por una vida con bienestarComunitario2025</v>
          </cell>
          <cell r="G7" t="str">
            <v>Jornadas de tamizaje de Prevención y detección temprana de factores de riesgo ITS</v>
          </cell>
          <cell r="H7" t="str">
            <v>Alta externalidad</v>
          </cell>
          <cell r="I7" t="str">
            <v>PSPIC</v>
          </cell>
          <cell r="J7" t="str">
            <v>NO APLICA</v>
          </cell>
          <cell r="K7" t="str">
            <v>Jornada</v>
          </cell>
          <cell r="L7" t="str">
            <v>Local</v>
          </cell>
          <cell r="M7" t="str">
            <v>1_FONTIBON</v>
          </cell>
          <cell r="N7" t="str">
            <v>1_ENERO_2026</v>
          </cell>
          <cell r="O7" t="str">
            <v>432. Cuidado Continuo por una vida con bienestarComunitario20251_FONTIBON1_ENERO_2026</v>
          </cell>
          <cell r="P7">
            <v>548596</v>
          </cell>
          <cell r="Q7"/>
          <cell r="R7"/>
          <cell r="S7">
            <v>2</v>
          </cell>
          <cell r="T7">
            <v>1097192</v>
          </cell>
        </row>
        <row r="8">
          <cell r="F8" t="str">
            <v>442. Cuidado Continuo por una vida con bienestarComunitario2025</v>
          </cell>
          <cell r="G8" t="str">
            <v>Jornadas SPAcios de cuidado</v>
          </cell>
          <cell r="H8" t="str">
            <v xml:space="preserve">Promoción de la salud y bienestar </v>
          </cell>
          <cell r="I8" t="str">
            <v>PSPIC</v>
          </cell>
          <cell r="J8" t="str">
            <v>NO APLICA</v>
          </cell>
          <cell r="K8" t="str">
            <v>Jornada</v>
          </cell>
          <cell r="L8" t="str">
            <v>Local</v>
          </cell>
          <cell r="M8" t="str">
            <v>1_FONTIBON</v>
          </cell>
          <cell r="N8" t="str">
            <v>1_ENERO_2026</v>
          </cell>
          <cell r="O8" t="str">
            <v>442. Cuidado Continuo por una vida con bienestarComunitario20251_FONTIBON1_ENERO_2026</v>
          </cell>
          <cell r="P8">
            <v>711326</v>
          </cell>
          <cell r="Q8"/>
          <cell r="R8"/>
          <cell r="S8">
            <v>1</v>
          </cell>
          <cell r="T8">
            <v>711326</v>
          </cell>
        </row>
        <row r="9">
          <cell r="F9" t="str">
            <v>452. Cuidado Continuo por una vida con bienestarComunitario2025</v>
          </cell>
          <cell r="G9" t="str">
            <v>Jornadas SPAcios de cuidado-tamizaje de Prevención y detección temprana de factores de riesgo ITS_SPA</v>
          </cell>
          <cell r="H9" t="str">
            <v>Alta externalidad</v>
          </cell>
          <cell r="I9" t="str">
            <v>PSPIC</v>
          </cell>
          <cell r="J9" t="str">
            <v>NO APLICA</v>
          </cell>
          <cell r="K9" t="str">
            <v>Jornada</v>
          </cell>
          <cell r="L9" t="str">
            <v>Local</v>
          </cell>
          <cell r="M9" t="str">
            <v>1_FONTIBON</v>
          </cell>
          <cell r="N9" t="str">
            <v>1_ENERO_2026</v>
          </cell>
          <cell r="O9" t="str">
            <v>452. Cuidado Continuo por una vida con bienestarComunitario20251_FONTIBON1_ENERO_2026</v>
          </cell>
          <cell r="P9">
            <v>281078</v>
          </cell>
          <cell r="Q9"/>
          <cell r="R9"/>
          <cell r="S9">
            <v>1</v>
          </cell>
          <cell r="T9">
            <v>281078</v>
          </cell>
        </row>
        <row r="10">
          <cell r="F10" t="str">
            <v>1004. Cuidado Continuo por una vida con bienestar con enfoque GéneroComunitario2025</v>
          </cell>
          <cell r="G10" t="str">
            <v>Prevención y detección temprana de factores de riesgo ITS (Mujer_LGBTI)</v>
          </cell>
          <cell r="H10" t="str">
            <v>Alta externalidad</v>
          </cell>
          <cell r="I10" t="str">
            <v>PSPIC</v>
          </cell>
          <cell r="J10" t="str">
            <v>NO APLICA</v>
          </cell>
          <cell r="K10" t="str">
            <v>Jornada</v>
          </cell>
          <cell r="L10" t="str">
            <v>Local</v>
          </cell>
          <cell r="M10" t="str">
            <v>1_FONTIBON</v>
          </cell>
          <cell r="N10" t="str">
            <v>1_ENERO_2026</v>
          </cell>
          <cell r="O10" t="str">
            <v>1004. Cuidado Continuo por una vida con bienestar con enfoque GéneroComunitario20251_FONTIBON1_ENERO_2026</v>
          </cell>
          <cell r="P10">
            <v>199714</v>
          </cell>
          <cell r="Q10"/>
          <cell r="R10"/>
          <cell r="S10">
            <v>1</v>
          </cell>
          <cell r="T10">
            <v>199714</v>
          </cell>
        </row>
        <row r="11">
          <cell r="F11" t="str">
            <v>1669. Gestión de Programas Estrategias y Planes para el BienestarGestión Integral Estrategias y Programas2025</v>
          </cell>
          <cell r="G11" t="str">
            <v xml:space="preserve">Gestión Sectorial e Intersectorial para la operación y registro de estrategias del PAI para MAS Bienestar </v>
          </cell>
          <cell r="H11" t="str">
            <v>Programa</v>
          </cell>
          <cell r="I11" t="str">
            <v>GSP</v>
          </cell>
          <cell r="J11" t="str">
            <v>NO APLICA</v>
          </cell>
          <cell r="K11" t="str">
            <v>Plan de acción</v>
          </cell>
          <cell r="L11" t="str">
            <v>Zonal</v>
          </cell>
          <cell r="M11" t="str">
            <v>1_FONTIBON</v>
          </cell>
          <cell r="N11" t="str">
            <v>1_ENERO_2026</v>
          </cell>
          <cell r="O11" t="str">
            <v>1669. Gestión de Programas Estrategias y Planes para el BienestarGestión Integral Estrategias y Programas20251_FONTIBON1_ENERO_2026</v>
          </cell>
          <cell r="P11">
            <v>2983376</v>
          </cell>
          <cell r="Q11"/>
          <cell r="R11"/>
          <cell r="S11"/>
          <cell r="T11">
            <v>0</v>
          </cell>
        </row>
        <row r="12">
          <cell r="F12" t="str">
            <v>432. Cuidado Continuo por una vida con bienestarComunitario2025</v>
          </cell>
          <cell r="G12" t="str">
            <v>Jornadas de tamizaje de Prevención y detección temprana de factores de riesgo ITS</v>
          </cell>
          <cell r="H12" t="str">
            <v>Alta externalidad</v>
          </cell>
          <cell r="I12" t="str">
            <v>PSPIC</v>
          </cell>
          <cell r="J12" t="str">
            <v>NO APLICA</v>
          </cell>
          <cell r="K12" t="str">
            <v>Jornada</v>
          </cell>
          <cell r="L12" t="str">
            <v>Local</v>
          </cell>
          <cell r="M12" t="str">
            <v>2_KENNEDY</v>
          </cell>
          <cell r="N12" t="str">
            <v>1_ENERO_2026</v>
          </cell>
          <cell r="O12" t="str">
            <v>432. Cuidado Continuo por una vida con bienestarComunitario20252_KENNEDY1_ENERO_2026</v>
          </cell>
          <cell r="P12">
            <v>548596</v>
          </cell>
          <cell r="Q12"/>
          <cell r="R12"/>
          <cell r="S12"/>
          <cell r="T12">
            <v>0</v>
          </cell>
        </row>
        <row r="13">
          <cell r="F13" t="str">
            <v>442. Cuidado Continuo por una vida con bienestarComunitario2025</v>
          </cell>
          <cell r="G13" t="str">
            <v>Jornadas SPAcios de cuidado</v>
          </cell>
          <cell r="H13" t="str">
            <v xml:space="preserve">Promoción de la salud y bienestar </v>
          </cell>
          <cell r="I13" t="str">
            <v>PSPIC</v>
          </cell>
          <cell r="J13" t="str">
            <v>NO APLICA</v>
          </cell>
          <cell r="K13" t="str">
            <v>Jornada</v>
          </cell>
          <cell r="L13" t="str">
            <v>Local</v>
          </cell>
          <cell r="M13" t="str">
            <v>2_KENNEDY</v>
          </cell>
          <cell r="N13" t="str">
            <v>1_ENERO_2026</v>
          </cell>
          <cell r="O13" t="str">
            <v>442. Cuidado Continuo por una vida con bienestarComunitario20252_KENNEDY1_ENERO_2026</v>
          </cell>
          <cell r="P13">
            <v>711326</v>
          </cell>
          <cell r="Q13"/>
          <cell r="R13"/>
          <cell r="S13">
            <v>1</v>
          </cell>
          <cell r="T13">
            <v>711326</v>
          </cell>
        </row>
        <row r="14">
          <cell r="F14" t="str">
            <v>452. Cuidado Continuo por una vida con bienestarComunitario2025</v>
          </cell>
          <cell r="G14" t="str">
            <v>Jornadas SPAcios de cuidado-tamizaje de Prevención y detección temprana de factores de riesgo ITS_SPA</v>
          </cell>
          <cell r="H14" t="str">
            <v>Alta externalidad</v>
          </cell>
          <cell r="I14" t="str">
            <v>PSPIC</v>
          </cell>
          <cell r="J14" t="str">
            <v>NO APLICA</v>
          </cell>
          <cell r="K14" t="str">
            <v>Jornada</v>
          </cell>
          <cell r="L14" t="str">
            <v>Local</v>
          </cell>
          <cell r="M14" t="str">
            <v>2_KENNEDY</v>
          </cell>
          <cell r="N14" t="str">
            <v>1_ENERO_2026</v>
          </cell>
          <cell r="O14" t="str">
            <v>452. Cuidado Continuo por una vida con bienestarComunitario20252_KENNEDY1_ENERO_2026</v>
          </cell>
          <cell r="P14">
            <v>281078</v>
          </cell>
          <cell r="Q14"/>
          <cell r="R14"/>
          <cell r="S14">
            <v>1</v>
          </cell>
          <cell r="T14">
            <v>281078</v>
          </cell>
        </row>
        <row r="15">
          <cell r="F15" t="str">
            <v>1004. Cuidado Continuo por una vida con bienestar con enfoque GéneroComunitario2025</v>
          </cell>
          <cell r="G15" t="str">
            <v>Prevención y detección temprana de factores de riesgo ITS (Mujer_LGBTI)</v>
          </cell>
          <cell r="H15" t="str">
            <v>Alta externalidad</v>
          </cell>
          <cell r="I15" t="str">
            <v>PSPIC</v>
          </cell>
          <cell r="J15" t="str">
            <v>NO APLICA</v>
          </cell>
          <cell r="K15" t="str">
            <v>Jornada</v>
          </cell>
          <cell r="L15" t="str">
            <v>Local</v>
          </cell>
          <cell r="M15" t="str">
            <v>2_KENNEDY</v>
          </cell>
          <cell r="N15" t="str">
            <v>1_ENERO_2026</v>
          </cell>
          <cell r="O15" t="str">
            <v>1004. Cuidado Continuo por una vida con bienestar con enfoque GéneroComunitario20252_KENNEDY1_ENERO_2026</v>
          </cell>
          <cell r="P15">
            <v>199714</v>
          </cell>
          <cell r="Q15"/>
          <cell r="R15"/>
          <cell r="S15"/>
          <cell r="T15">
            <v>0</v>
          </cell>
        </row>
        <row r="16">
          <cell r="F16" t="str">
            <v>1669. Gestión de Programas Estrategias y Planes para el BienestarGestión Integral Estrategias y Programas2025</v>
          </cell>
          <cell r="G16" t="str">
            <v xml:space="preserve">Gestión Sectorial e Intersectorial para la operación y registro de estrategias del PAI para MAS Bienestar </v>
          </cell>
          <cell r="H16" t="str">
            <v>Programa</v>
          </cell>
          <cell r="I16" t="str">
            <v>GSP</v>
          </cell>
          <cell r="J16" t="str">
            <v>NO APLICA</v>
          </cell>
          <cell r="K16" t="str">
            <v>Plan de acción</v>
          </cell>
          <cell r="L16" t="str">
            <v>Zonal</v>
          </cell>
          <cell r="M16" t="str">
            <v>2_KENNEDY</v>
          </cell>
          <cell r="N16" t="str">
            <v>1_ENERO_2026</v>
          </cell>
          <cell r="O16" t="str">
            <v>1669. Gestión de Programas Estrategias y Planes para el BienestarGestión Integral Estrategias y Programas20252_KENNEDY1_ENERO_2026</v>
          </cell>
          <cell r="P16">
            <v>2983376</v>
          </cell>
          <cell r="Q16"/>
          <cell r="R16"/>
          <cell r="S16"/>
          <cell r="T16">
            <v>0</v>
          </cell>
        </row>
        <row r="17">
          <cell r="F17" t="str">
            <v>432. Cuidado Continuo por una vida con bienestarComunitario2025</v>
          </cell>
          <cell r="G17" t="str">
            <v>Jornadas de tamizaje de Prevención y detección temprana de factores de riesgo ITS</v>
          </cell>
          <cell r="H17" t="str">
            <v>Alta externalidad</v>
          </cell>
          <cell r="I17" t="str">
            <v>PSPIC</v>
          </cell>
          <cell r="J17" t="str">
            <v>NO APLICA</v>
          </cell>
          <cell r="K17" t="str">
            <v>Jornada</v>
          </cell>
          <cell r="L17" t="str">
            <v>Local</v>
          </cell>
          <cell r="M17" t="str">
            <v>3_PUENTE_ARANDA</v>
          </cell>
          <cell r="N17" t="str">
            <v>1_ENERO_2026</v>
          </cell>
          <cell r="O17" t="str">
            <v>432. Cuidado Continuo por una vida con bienestarComunitario20253_PUENTE_ARANDA1_ENERO_2026</v>
          </cell>
          <cell r="P17">
            <v>548596</v>
          </cell>
          <cell r="Q17"/>
          <cell r="R17"/>
          <cell r="S17">
            <v>3</v>
          </cell>
          <cell r="T17">
            <v>1645788</v>
          </cell>
        </row>
        <row r="18">
          <cell r="F18" t="str">
            <v>442. Cuidado Continuo por una vida con bienestarComunitario2025</v>
          </cell>
          <cell r="G18" t="str">
            <v>Jornadas SPAcios de cuidado</v>
          </cell>
          <cell r="H18" t="str">
            <v xml:space="preserve">Promoción de la salud y bienestar </v>
          </cell>
          <cell r="I18" t="str">
            <v>PSPIC</v>
          </cell>
          <cell r="J18" t="str">
            <v>NO APLICA</v>
          </cell>
          <cell r="K18" t="str">
            <v>Jornada</v>
          </cell>
          <cell r="L18" t="str">
            <v>Local</v>
          </cell>
          <cell r="M18" t="str">
            <v>3_PUENTE_ARANDA</v>
          </cell>
          <cell r="N18" t="str">
            <v>1_ENERO_2026</v>
          </cell>
          <cell r="O18" t="str">
            <v>442. Cuidado Continuo por una vida con bienestarComunitario20253_PUENTE_ARANDA1_ENERO_2026</v>
          </cell>
          <cell r="P18">
            <v>711326</v>
          </cell>
          <cell r="Q18"/>
          <cell r="R18"/>
          <cell r="S18">
            <v>0</v>
          </cell>
          <cell r="T18">
            <v>0</v>
          </cell>
        </row>
        <row r="19">
          <cell r="F19" t="str">
            <v>452. Cuidado Continuo por una vida con bienestarComunitario2025</v>
          </cell>
          <cell r="G19" t="str">
            <v>Jornadas SPAcios de cuidado-tamizaje de Prevención y detección temprana de factores de riesgo ITS_SPA</v>
          </cell>
          <cell r="H19" t="str">
            <v>Alta externalidad</v>
          </cell>
          <cell r="I19" t="str">
            <v>PSPIC</v>
          </cell>
          <cell r="J19" t="str">
            <v>NO APLICA</v>
          </cell>
          <cell r="K19" t="str">
            <v>Jornada</v>
          </cell>
          <cell r="L19" t="str">
            <v>Local</v>
          </cell>
          <cell r="M19" t="str">
            <v>3_PUENTE_ARANDA</v>
          </cell>
          <cell r="N19" t="str">
            <v>1_ENERO_2026</v>
          </cell>
          <cell r="O19" t="str">
            <v>452. Cuidado Continuo por una vida con bienestarComunitario20253_PUENTE_ARANDA1_ENERO_2026</v>
          </cell>
          <cell r="P19">
            <v>281078</v>
          </cell>
          <cell r="Q19"/>
          <cell r="R19"/>
          <cell r="S19">
            <v>0</v>
          </cell>
          <cell r="T19">
            <v>0</v>
          </cell>
        </row>
        <row r="20">
          <cell r="F20" t="str">
            <v>1004. Cuidado Continuo por una vida con bienestar con enfoque GéneroComunitario2025</v>
          </cell>
          <cell r="G20" t="str">
            <v>Prevención y detección temprana de factores de riesgo ITS (Mujer_LGBTI)</v>
          </cell>
          <cell r="H20" t="str">
            <v>Alta externalidad</v>
          </cell>
          <cell r="I20" t="str">
            <v>PSPIC</v>
          </cell>
          <cell r="J20" t="str">
            <v>NO APLICA</v>
          </cell>
          <cell r="K20" t="str">
            <v>Jornada</v>
          </cell>
          <cell r="L20" t="str">
            <v>Local</v>
          </cell>
          <cell r="M20" t="str">
            <v>3_PUENTE_ARANDA</v>
          </cell>
          <cell r="N20" t="str">
            <v>1_ENERO_2026</v>
          </cell>
          <cell r="O20" t="str">
            <v>1004. Cuidado Continuo por una vida con bienestar con enfoque GéneroComunitario20253_PUENTE_ARANDA1_ENERO_2026</v>
          </cell>
          <cell r="P20">
            <v>199714</v>
          </cell>
          <cell r="Q20"/>
          <cell r="R20"/>
          <cell r="S20"/>
          <cell r="T20">
            <v>0</v>
          </cell>
        </row>
        <row r="21">
          <cell r="F21" t="str">
            <v>1669. Gestión de Programas Estrategias y Planes para el BienestarGestión Integral Estrategias y Programas2025</v>
          </cell>
          <cell r="G21" t="str">
            <v xml:space="preserve">Gestión Sectorial e Intersectorial para la operación y registro de estrategias del PAI para MAS Bienestar </v>
          </cell>
          <cell r="H21" t="str">
            <v>Programa</v>
          </cell>
          <cell r="I21" t="str">
            <v>GSP</v>
          </cell>
          <cell r="J21" t="str">
            <v>NO APLICA</v>
          </cell>
          <cell r="K21" t="str">
            <v>Plan de acción</v>
          </cell>
          <cell r="L21" t="str">
            <v>Zonal</v>
          </cell>
          <cell r="M21" t="str">
            <v>3_PUENTE_ARANDA</v>
          </cell>
          <cell r="N21" t="str">
            <v>1_ENERO_2026</v>
          </cell>
          <cell r="O21" t="str">
            <v>1669. Gestión de Programas Estrategias y Planes para el BienestarGestión Integral Estrategias y Programas20253_PUENTE_ARANDA1_ENERO_2026</v>
          </cell>
          <cell r="P21">
            <v>2983376</v>
          </cell>
          <cell r="Q21"/>
          <cell r="R21"/>
          <cell r="S21"/>
          <cell r="T21">
            <v>0</v>
          </cell>
        </row>
        <row r="22">
          <cell r="F22" t="str">
            <v>432. Cuidado Continuo por una vida con bienestarComunitario2025</v>
          </cell>
          <cell r="G22" t="str">
            <v xml:space="preserve">Gestión Sectorial e Intersectorial para la operación y registro de estrategias del PAI para MAS Bienestar </v>
          </cell>
          <cell r="H22" t="str">
            <v>Programa</v>
          </cell>
          <cell r="I22" t="str">
            <v>GSP</v>
          </cell>
          <cell r="J22" t="str">
            <v>NO APLICA</v>
          </cell>
          <cell r="K22" t="str">
            <v>Plan de acción</v>
          </cell>
          <cell r="L22" t="str">
            <v>Zonal</v>
          </cell>
          <cell r="M22" t="str">
            <v>4_BOSA</v>
          </cell>
          <cell r="N22" t="str">
            <v>1_ENERO_2026</v>
          </cell>
          <cell r="O22" t="str">
            <v>432. Cuidado Continuo por una vida con bienestarComunitario20254_BOSA1_ENERO_2026</v>
          </cell>
          <cell r="P22">
            <v>548596</v>
          </cell>
          <cell r="Q22"/>
          <cell r="R22"/>
          <cell r="S22">
            <v>2</v>
          </cell>
          <cell r="T22">
            <v>1097192</v>
          </cell>
        </row>
        <row r="23">
          <cell r="F23" t="str">
            <v>442. Cuidado Continuo por una vida con bienestarComunitario2025</v>
          </cell>
          <cell r="G23" t="str">
            <v xml:space="preserve">Gestión Sectorial e Intersectorial para la operación y registro de estrategias del PAI para MAS Bienestar </v>
          </cell>
          <cell r="H23" t="str">
            <v>Programa</v>
          </cell>
          <cell r="I23" t="str">
            <v>GSP</v>
          </cell>
          <cell r="J23" t="str">
            <v>NO APLICA</v>
          </cell>
          <cell r="K23" t="str">
            <v>Plan de acción</v>
          </cell>
          <cell r="L23" t="str">
            <v>Zonal</v>
          </cell>
          <cell r="M23" t="str">
            <v>4_BOSA</v>
          </cell>
          <cell r="N23" t="str">
            <v>1_ENERO_2026</v>
          </cell>
          <cell r="O23" t="str">
            <v>442. Cuidado Continuo por una vida con bienestarComunitario20254_BOSA1_ENERO_2026</v>
          </cell>
          <cell r="P23">
            <v>711326</v>
          </cell>
          <cell r="Q23"/>
          <cell r="R23"/>
          <cell r="S23">
            <v>2</v>
          </cell>
          <cell r="T23">
            <v>1422652</v>
          </cell>
        </row>
        <row r="24">
          <cell r="F24" t="str">
            <v>452. Cuidado Continuo por una vida con bienestarComunitario2025</v>
          </cell>
          <cell r="G24" t="str">
            <v xml:space="preserve">Gestión Sectorial e Intersectorial para la operación y registro de estrategias del PAI para MAS Bienestar </v>
          </cell>
          <cell r="H24" t="str">
            <v>Programa</v>
          </cell>
          <cell r="I24" t="str">
            <v>GSP</v>
          </cell>
          <cell r="J24" t="str">
            <v>NO APLICA</v>
          </cell>
          <cell r="K24" t="str">
            <v>Plan de acción</v>
          </cell>
          <cell r="L24" t="str">
            <v>Zonal</v>
          </cell>
          <cell r="M24" t="str">
            <v>4_BOSA</v>
          </cell>
          <cell r="N24" t="str">
            <v>1_ENERO_2026</v>
          </cell>
          <cell r="O24" t="str">
            <v>452. Cuidado Continuo por una vida con bienestarComunitario20254_BOSA1_ENERO_2026</v>
          </cell>
          <cell r="P24">
            <v>281078</v>
          </cell>
          <cell r="Q24"/>
          <cell r="R24"/>
          <cell r="S24">
            <v>2</v>
          </cell>
          <cell r="T24">
            <v>562156</v>
          </cell>
        </row>
        <row r="25">
          <cell r="F25" t="str">
            <v>1004. Cuidado Continuo por una vida con bienestar con enfoque GéneroComunitario2025</v>
          </cell>
          <cell r="G25" t="str">
            <v xml:space="preserve">Gestión Sectorial e Intersectorial para la operación y registro de estrategias del PAI para MAS Bienestar </v>
          </cell>
          <cell r="H25" t="str">
            <v>Programa</v>
          </cell>
          <cell r="I25" t="str">
            <v>GSP</v>
          </cell>
          <cell r="J25" t="str">
            <v>NO APLICA</v>
          </cell>
          <cell r="K25" t="str">
            <v>Plan de acción</v>
          </cell>
          <cell r="L25" t="str">
            <v>Zonal</v>
          </cell>
          <cell r="M25" t="str">
            <v>4_BOSA</v>
          </cell>
          <cell r="N25" t="str">
            <v>1_ENERO_2026</v>
          </cell>
          <cell r="O25" t="str">
            <v>1004. Cuidado Continuo por una vida con bienestar con enfoque GéneroComunitario20254_BOSA1_ENERO_2026</v>
          </cell>
          <cell r="P25">
            <v>199714</v>
          </cell>
          <cell r="Q25"/>
          <cell r="R25"/>
          <cell r="S25"/>
          <cell r="T25">
            <v>0</v>
          </cell>
        </row>
        <row r="26">
          <cell r="F26" t="str">
            <v>1669. Gestión de Programas Estrategias y Planes para el BienestarGestión Integral Estrategias y Programas2025</v>
          </cell>
          <cell r="G26" t="str">
            <v xml:space="preserve">Gestión Sectorial e Intersectorial para la operación y registro de estrategias del PAI para MAS Bienestar </v>
          </cell>
          <cell r="H26" t="str">
            <v>Programa</v>
          </cell>
          <cell r="I26" t="str">
            <v>GSP</v>
          </cell>
          <cell r="J26" t="str">
            <v>NO APLICA</v>
          </cell>
          <cell r="K26" t="str">
            <v>Plan de acción</v>
          </cell>
          <cell r="L26" t="str">
            <v>Zonal</v>
          </cell>
          <cell r="M26" t="str">
            <v>4_BOSA</v>
          </cell>
          <cell r="N26" t="str">
            <v>1_ENERO_2026</v>
          </cell>
          <cell r="O26" t="str">
            <v>1669. Gestión de Programas Estrategias y Planes para el BienestarGestión Integral Estrategias y Programas20254_BOSA1_ENERO_2026</v>
          </cell>
          <cell r="P26">
            <v>2983376</v>
          </cell>
          <cell r="Q26"/>
          <cell r="R26"/>
          <cell r="S26"/>
          <cell r="T26">
            <v>0</v>
          </cell>
        </row>
        <row r="27">
          <cell r="F27" t="str">
            <v>432. Cuidado Continuo por una vida con bienestarComunitario2025</v>
          </cell>
          <cell r="G27" t="str">
            <v xml:space="preserve">Gestión Sectorial e Intersectorial para la operación y registro de estrategias del PAI para MAS Bienestar </v>
          </cell>
          <cell r="H27" t="str">
            <v>Programa</v>
          </cell>
          <cell r="I27" t="str">
            <v>GSP</v>
          </cell>
          <cell r="J27" t="str">
            <v>NO APLICA</v>
          </cell>
          <cell r="K27" t="str">
            <v>Plan de acción</v>
          </cell>
          <cell r="L27" t="str">
            <v>Zonal</v>
          </cell>
          <cell r="M27" t="str">
            <v>5_ZONAL-SUBRED</v>
          </cell>
          <cell r="N27" t="str">
            <v>1_ENERO_2026</v>
          </cell>
          <cell r="O27" t="str">
            <v>432. Cuidado Continuo por una vida con bienestarComunitario20255_ZONAL-SUBRED1_ENERO_2026</v>
          </cell>
          <cell r="P27">
            <v>548596</v>
          </cell>
          <cell r="Q27"/>
          <cell r="R27"/>
          <cell r="S27"/>
          <cell r="T27">
            <v>0</v>
          </cell>
        </row>
        <row r="28">
          <cell r="F28" t="str">
            <v>442. Cuidado Continuo por una vida con bienestarComunitario2025</v>
          </cell>
          <cell r="G28" t="str">
            <v xml:space="preserve">Gestión Sectorial e Intersectorial para la operación y registro de estrategias del PAI para MAS Bienestar </v>
          </cell>
          <cell r="H28" t="str">
            <v>Programa</v>
          </cell>
          <cell r="I28" t="str">
            <v>GSP</v>
          </cell>
          <cell r="J28" t="str">
            <v>NO APLICA</v>
          </cell>
          <cell r="K28" t="str">
            <v>Plan de acción</v>
          </cell>
          <cell r="L28" t="str">
            <v>Zonal</v>
          </cell>
          <cell r="M28" t="str">
            <v>5_ZONAL-SUBRED</v>
          </cell>
          <cell r="N28" t="str">
            <v>1_ENERO_2026</v>
          </cell>
          <cell r="O28" t="str">
            <v>442. Cuidado Continuo por una vida con bienestarComunitario20255_ZONAL-SUBRED1_ENERO_2026</v>
          </cell>
          <cell r="P28">
            <v>711326</v>
          </cell>
          <cell r="Q28"/>
          <cell r="R28"/>
          <cell r="S28"/>
          <cell r="T28">
            <v>0</v>
          </cell>
        </row>
        <row r="29">
          <cell r="F29" t="str">
            <v>452. Cuidado Continuo por una vida con bienestarComunitario2025</v>
          </cell>
          <cell r="G29" t="str">
            <v xml:space="preserve">Gestión Sectorial e Intersectorial para la operación y registro de estrategias del PAI para MAS Bienestar </v>
          </cell>
          <cell r="H29" t="str">
            <v>Programa</v>
          </cell>
          <cell r="I29" t="str">
            <v>GSP</v>
          </cell>
          <cell r="J29" t="str">
            <v>NO APLICA</v>
          </cell>
          <cell r="K29" t="str">
            <v>Plan de acción</v>
          </cell>
          <cell r="L29" t="str">
            <v>Zonal</v>
          </cell>
          <cell r="M29" t="str">
            <v>5_ZONAL-SUBRED</v>
          </cell>
          <cell r="N29" t="str">
            <v>1_ENERO_2026</v>
          </cell>
          <cell r="O29" t="str">
            <v>452. Cuidado Continuo por una vida con bienestarComunitario20255_ZONAL-SUBRED1_ENERO_2026</v>
          </cell>
          <cell r="P29">
            <v>281078</v>
          </cell>
          <cell r="Q29"/>
          <cell r="R29"/>
          <cell r="S29"/>
          <cell r="T29">
            <v>0</v>
          </cell>
        </row>
        <row r="30">
          <cell r="F30" t="str">
            <v>1004. Cuidado Continuo por una vida con bienestar con enfoque GéneroComunitario2025</v>
          </cell>
          <cell r="G30" t="str">
            <v xml:space="preserve">Gestión Sectorial e Intersectorial para la operación y registro de estrategias del PAI para MAS Bienestar </v>
          </cell>
          <cell r="H30" t="str">
            <v>Programa</v>
          </cell>
          <cell r="I30" t="str">
            <v>GSP</v>
          </cell>
          <cell r="J30" t="str">
            <v>NO APLICA</v>
          </cell>
          <cell r="K30" t="str">
            <v>Plan de acción</v>
          </cell>
          <cell r="L30" t="str">
            <v>Zonal</v>
          </cell>
          <cell r="M30" t="str">
            <v>5_ZONAL-SUBRED</v>
          </cell>
          <cell r="N30" t="str">
            <v>1_ENERO_2026</v>
          </cell>
          <cell r="O30" t="str">
            <v>1004. Cuidado Continuo por una vida con bienestar con enfoque GéneroComunitario20255_ZONAL-SUBRED1_ENERO_2026</v>
          </cell>
          <cell r="P30">
            <v>199714</v>
          </cell>
          <cell r="Q30"/>
          <cell r="R30"/>
          <cell r="S30"/>
          <cell r="T30">
            <v>0</v>
          </cell>
        </row>
        <row r="31">
          <cell r="F31" t="str">
            <v>1669. Gestión de Programas Estrategias y Planes para el BienestarGestión Integral Estrategias y Programas2025</v>
          </cell>
          <cell r="G31" t="str">
            <v xml:space="preserve">Gestión Sectorial e Intersectorial para la operación y registro de estrategias del PAI para MAS Bienestar </v>
          </cell>
          <cell r="H31" t="str">
            <v>Programa</v>
          </cell>
          <cell r="I31" t="str">
            <v>GSP</v>
          </cell>
          <cell r="J31" t="str">
            <v>NO APLICA</v>
          </cell>
          <cell r="K31" t="str">
            <v>Plan de acción</v>
          </cell>
          <cell r="L31" t="str">
            <v>Zonal</v>
          </cell>
          <cell r="M31" t="str">
            <v>5_ZONAL-SUBRED</v>
          </cell>
          <cell r="N31" t="str">
            <v>1_ENERO_2026</v>
          </cell>
          <cell r="O31" t="str">
            <v>1669. Gestión de Programas Estrategias y Planes para el BienestarGestión Integral Estrategias y Programas20255_ZONAL-SUBRED1_ENERO_2026</v>
          </cell>
          <cell r="P31">
            <v>2983376</v>
          </cell>
          <cell r="Q31"/>
          <cell r="R31"/>
          <cell r="S31">
            <v>0.96739130434782605</v>
          </cell>
          <cell r="T31">
            <v>2886092</v>
          </cell>
        </row>
        <row r="32">
          <cell r="F32" t="str">
            <v>11. Gestión Territorial para la Atención Primaria Social de los procesos de Gestión de la Salud Pública (GSP) y el Plan de Salud Pública de Intervenciones Colectivas (PSPIC)Gestión Territorial2026</v>
          </cell>
          <cell r="G32" t="str">
            <v>Coordinación Territorial Zonal GSP-PSPIC</v>
          </cell>
          <cell r="H32" t="str">
            <v>Coordinación y seguimiento de la gestión territorial</v>
          </cell>
          <cell r="I32" t="str">
            <v>GSP - PSPIC</v>
          </cell>
          <cell r="J32" t="str">
            <v>NO APLICA</v>
          </cell>
          <cell r="K32" t="str">
            <v>Plan de acción</v>
          </cell>
          <cell r="L32" t="str">
            <v>Zonal</v>
          </cell>
          <cell r="M32" t="str">
            <v>1_FONTIBON</v>
          </cell>
          <cell r="N32" t="str">
            <v>1_ENERO_2026</v>
          </cell>
          <cell r="O32" t="str">
            <v>11. Gestión Territorial para la Atención Primaria Social de los procesos de Gestión de la Salud Pública (GSP) y el Plan de Salud Pública de Intervenciones Colectivas (PSPIC)Gestión Territorial20261_FONTIBON1_ENERO_2026</v>
          </cell>
          <cell r="P32">
            <v>30277568</v>
          </cell>
          <cell r="Q32"/>
          <cell r="R32"/>
          <cell r="S32"/>
          <cell r="T32">
            <v>0</v>
          </cell>
        </row>
        <row r="33">
          <cell r="F33" t="str">
            <v>31. Gestión Territorial para la Atención Primaria Social de los procesos de Gestión de la Salud Pública (GSP) y el Plan de Salud Pública de Intervenciones Colectivas (PSPIC)Gestión Territorial2026</v>
          </cell>
          <cell r="G33" t="str">
            <v>Gestión local del GSP-PSPIC (Monitoreo y Seguimiento)</v>
          </cell>
          <cell r="H33" t="str">
            <v>Coordinación y seguimiento de la gestión territorial</v>
          </cell>
          <cell r="I33" t="str">
            <v>GSP-PSPIC</v>
          </cell>
          <cell r="J33" t="str">
            <v>NO APLICA</v>
          </cell>
          <cell r="K33" t="str">
            <v>Plan de acción</v>
          </cell>
          <cell r="L33" t="str">
            <v>Local</v>
          </cell>
          <cell r="M33" t="str">
            <v>1_FONTIBON</v>
          </cell>
          <cell r="N33" t="str">
            <v>1_ENERO_2026</v>
          </cell>
          <cell r="O33" t="str">
            <v>31. Gestión Territorial para la Atención Primaria Social de los procesos de Gestión de la Salud Pública (GSP) y el Plan de Salud Pública de Intervenciones Colectivas (PSPIC)Gestión Territorial20261_FONTIBON1_ENERO_2026</v>
          </cell>
          <cell r="P33">
            <v>12204720</v>
          </cell>
          <cell r="Q33"/>
          <cell r="R33"/>
          <cell r="S33">
            <v>1</v>
          </cell>
          <cell r="T33">
            <v>12204720</v>
          </cell>
        </row>
        <row r="34">
          <cell r="F34" t="str">
            <v>41. Gestión Territorial para la Atención Primaria Social de los procesos de Gestión de la Salud Pública (GSP) y el Plan de Salud Pública de Intervenciones Colectivas (PSPIC)Gestión Territorial2026</v>
          </cell>
          <cell r="G34" t="str">
            <v>Gestión local del GSP-PSPIC (Soporte operativo)</v>
          </cell>
          <cell r="H34" t="str">
            <v>Coordinación y seguimiento de la gestión territorial</v>
          </cell>
          <cell r="I34" t="str">
            <v>GSP-PSPIC</v>
          </cell>
          <cell r="J34" t="str">
            <v>NO APLICA</v>
          </cell>
          <cell r="K34" t="str">
            <v>Plan de acción</v>
          </cell>
          <cell r="L34" t="str">
            <v>Local</v>
          </cell>
          <cell r="M34" t="str">
            <v>1_FONTIBON</v>
          </cell>
          <cell r="N34" t="str">
            <v>1_ENERO_2026</v>
          </cell>
          <cell r="O34" t="str">
            <v>41. Gestión Territorial para la Atención Primaria Social de los procesos de Gestión de la Salud Pública (GSP) y el Plan de Salud Pública de Intervenciones Colectivas (PSPIC)Gestión Territorial20261_FONTIBON1_ENERO_2026</v>
          </cell>
          <cell r="P34">
            <v>6484528</v>
          </cell>
          <cell r="Q34"/>
          <cell r="R34"/>
          <cell r="S34">
            <v>1</v>
          </cell>
          <cell r="T34">
            <v>6484528</v>
          </cell>
        </row>
        <row r="35">
          <cell r="F35" t="str">
            <v>51. Gestión Territorial para la Atención Primaria Social de los procesos de Gestión de la Salud Pública (GSP) y el Plan de Salud Pública de Intervenciones Colectivas (PSPIC)Gestión Territorial2026</v>
          </cell>
          <cell r="G35" t="str">
            <v>Gestión local del GSP-PSPIC (prescripción social)</v>
          </cell>
          <cell r="H35" t="str">
            <v>Coordinación y seguimiento de la gestión territorial</v>
          </cell>
          <cell r="I35" t="str">
            <v>GSP-PSPIC</v>
          </cell>
          <cell r="J35" t="str">
            <v>NO APLICA</v>
          </cell>
          <cell r="K35" t="str">
            <v>Plan de acción</v>
          </cell>
          <cell r="L35" t="str">
            <v>Local</v>
          </cell>
          <cell r="M35" t="str">
            <v>1_FONTIBON</v>
          </cell>
          <cell r="N35" t="str">
            <v>1_ENERO_2026</v>
          </cell>
          <cell r="O35" t="str">
            <v>51. Gestión Territorial para la Atención Primaria Social de los procesos de Gestión de la Salud Pública (GSP) y el Plan de Salud Pública de Intervenciones Colectivas (PSPIC)Gestión Territorial20261_FONTIBON1_ENERO_2026</v>
          </cell>
          <cell r="P35">
            <v>5621568</v>
          </cell>
          <cell r="Q35"/>
          <cell r="R35"/>
          <cell r="S35">
            <v>1</v>
          </cell>
          <cell r="T35">
            <v>5621568</v>
          </cell>
        </row>
        <row r="36">
          <cell r="F36" t="str">
            <v>61. Gestión Territorial para la Atención Primaria Social de los procesos de Gestión de la Salud Pública (GSP) y el Plan de Salud Pública de Intervenciones Colectivas (PSPIC)Gestión Territorial2026</v>
          </cell>
          <cell r="G36" t="str">
            <v>Gestión local del GSP-PSPIC (Sumapaz)</v>
          </cell>
          <cell r="H36" t="str">
            <v>Coordinación y seguimiento de la gestión territorial</v>
          </cell>
          <cell r="I36" t="str">
            <v>GSP-PSPIC</v>
          </cell>
          <cell r="J36" t="str">
            <v>NO APLICA</v>
          </cell>
          <cell r="K36" t="str">
            <v>Plan de acción</v>
          </cell>
          <cell r="L36" t="str">
            <v>Local</v>
          </cell>
          <cell r="M36" t="str">
            <v>1_FONTIBON</v>
          </cell>
          <cell r="N36" t="str">
            <v>1_ENERO_2026</v>
          </cell>
          <cell r="O36" t="str">
            <v>61. Gestión Territorial para la Atención Primaria Social de los procesos de Gestión de la Salud Pública (GSP) y el Plan de Salud Pública de Intervenciones Colectivas (PSPIC)Gestión Territorial20261_FONTIBON1_ENERO_2026</v>
          </cell>
          <cell r="P36">
            <v>15132712</v>
          </cell>
          <cell r="Q36"/>
          <cell r="R36"/>
          <cell r="S36"/>
          <cell r="T36">
            <v>0</v>
          </cell>
        </row>
        <row r="37">
          <cell r="F37" t="str">
            <v>71. Gestión Territorial para la Atención Primaria Social de los procesos de Gestión de la Salud Pública (GSP) y el Plan de Salud Pública de Intervenciones Colectivas (PSPIC)Gestión Territorial2026</v>
          </cell>
          <cell r="G37" t="str">
            <v>Gestión zonal  VSP</v>
          </cell>
          <cell r="H37" t="str">
            <v>Coordinación y seguimiento de la gestión territorial</v>
          </cell>
          <cell r="I37" t="str">
            <v>GSP</v>
          </cell>
          <cell r="J37" t="str">
            <v>NO APLICA</v>
          </cell>
          <cell r="K37" t="str">
            <v>Plan de acción</v>
          </cell>
          <cell r="L37" t="str">
            <v>Zonal</v>
          </cell>
          <cell r="M37" t="str">
            <v>1_FONTIBON</v>
          </cell>
          <cell r="N37" t="str">
            <v>1_ENERO_2026</v>
          </cell>
          <cell r="O37" t="str">
            <v>71. Gestión Territorial para la Atención Primaria Social de los procesos de Gestión de la Salud Pública (GSP) y el Plan de Salud Pública de Intervenciones Colectivas (PSPIC)Gestión Territorial20261_FONTIBON1_ENERO_2026</v>
          </cell>
          <cell r="P37">
            <v>25617584</v>
          </cell>
          <cell r="Q37"/>
          <cell r="R37"/>
          <cell r="S37"/>
          <cell r="T37">
            <v>0</v>
          </cell>
        </row>
        <row r="38">
          <cell r="F38" t="str">
            <v>81. Gestión Territorial para la Atención Primaria Social de los procesos de Gestión de la Salud Pública (GSP) y el Plan de Salud Pública de Intervenciones Colectivas (PSPIC)Gestión Territorial2026</v>
          </cell>
          <cell r="G38" t="str">
            <v>Gestión zonal  VSA</v>
          </cell>
          <cell r="H38" t="str">
            <v>Coordinación y seguimiento de la gestión territorial</v>
          </cell>
          <cell r="I38" t="str">
            <v>GSP</v>
          </cell>
          <cell r="J38" t="str">
            <v>NO APLICA</v>
          </cell>
          <cell r="K38" t="str">
            <v>Plan de acción</v>
          </cell>
          <cell r="L38" t="str">
            <v>Zonal</v>
          </cell>
          <cell r="M38" t="str">
            <v>1_FONTIBON</v>
          </cell>
          <cell r="N38" t="str">
            <v>1_ENERO_2026</v>
          </cell>
          <cell r="O38" t="str">
            <v>81. Gestión Territorial para la Atención Primaria Social de los procesos de Gestión de la Salud Pública (GSP) y el Plan de Salud Pública de Intervenciones Colectivas (PSPIC)Gestión Territorial20261_FONTIBON1_ENERO_2026</v>
          </cell>
          <cell r="P38">
            <v>9098064</v>
          </cell>
          <cell r="Q38"/>
          <cell r="R38"/>
          <cell r="S38"/>
          <cell r="T38">
            <v>0</v>
          </cell>
        </row>
        <row r="39">
          <cell r="F39" t="str">
            <v>91. Gestión Territorial para la Atención Primaria Social de los procesos de Gestión de la Salud Pública (GSP) y el Plan de Salud Pública de Intervenciones Colectivas (PSPIC)Gestión Territorial2026</v>
          </cell>
          <cell r="G39" t="str">
            <v>Gestión zonal  GPEPB - PAI</v>
          </cell>
          <cell r="H39" t="str">
            <v>Coordinación y seguimiento de la gestión territorial</v>
          </cell>
          <cell r="I39" t="str">
            <v>GSP</v>
          </cell>
          <cell r="J39" t="str">
            <v>NO APLICA</v>
          </cell>
          <cell r="K39" t="str">
            <v>Plan de acción</v>
          </cell>
          <cell r="L39" t="str">
            <v>Zonal</v>
          </cell>
          <cell r="M39" t="str">
            <v>1_FONTIBON</v>
          </cell>
          <cell r="N39" t="str">
            <v>1_ENERO_2026</v>
          </cell>
          <cell r="O39" t="str">
            <v>91. Gestión Territorial para la Atención Primaria Social de los procesos de Gestión de la Salud Pública (GSP) y el Plan de Salud Pública de Intervenciones Colectivas (PSPIC)Gestión Territorial20261_FONTIBON1_ENERO_2026</v>
          </cell>
          <cell r="P39">
            <v>28674928</v>
          </cell>
          <cell r="Q39"/>
          <cell r="R39"/>
          <cell r="S39"/>
          <cell r="T39">
            <v>0</v>
          </cell>
        </row>
        <row r="40">
          <cell r="F40" t="str">
            <v>101. Gestión Territorial para la Atención Primaria Social de los procesos de Gestión de la Salud Pública (GSP) y el Plan de Salud Pública de Intervenciones Colectivas (PSPIC)Gestión Territorial2026</v>
          </cell>
          <cell r="G40" t="str">
            <v>Gestión zonal  POLÍTICAS</v>
          </cell>
          <cell r="H40" t="str">
            <v>Coordinación y seguimiento de la gestión territorial</v>
          </cell>
          <cell r="I40" t="str">
            <v>GSP</v>
          </cell>
          <cell r="J40" t="str">
            <v>NO APLICA</v>
          </cell>
          <cell r="K40" t="str">
            <v>Plan de acción</v>
          </cell>
          <cell r="L40" t="str">
            <v>Zonal</v>
          </cell>
          <cell r="M40" t="str">
            <v>1_FONTIBON</v>
          </cell>
          <cell r="N40" t="str">
            <v>1_ENERO_2026</v>
          </cell>
          <cell r="O40" t="str">
            <v>101. Gestión Territorial para la Atención Primaria Social de los procesos de Gestión de la Salud Pública (GSP) y el Plan de Salud Pública de Intervenciones Colectivas (PSPIC)Gestión Territorial20261_FONTIBON1_ENERO_2026</v>
          </cell>
          <cell r="P40">
            <v>13092336</v>
          </cell>
          <cell r="Q40"/>
          <cell r="R40"/>
          <cell r="S40"/>
          <cell r="T40">
            <v>0</v>
          </cell>
        </row>
        <row r="41">
          <cell r="F41" t="str">
            <v>111. Gestión Territorial para la Atención Primaria Social de los procesos de Gestión de la Salud Pública (GSP) y el Plan de Salud Pública de Intervenciones Colectivas (PSPIC)Gestión Territorial2026</v>
          </cell>
          <cell r="G41" t="str">
            <v>Entornos de MAS Bienestar</v>
          </cell>
          <cell r="H41" t="str">
            <v>Coordinación y seguimiento de la gestión territorial</v>
          </cell>
          <cell r="I41" t="str">
            <v>GSP</v>
          </cell>
          <cell r="J41" t="str">
            <v>NO APLICA</v>
          </cell>
          <cell r="K41" t="str">
            <v>Plan de acción</v>
          </cell>
          <cell r="L41" t="str">
            <v>Zonal</v>
          </cell>
          <cell r="M41" t="str">
            <v>1_FONTIBON</v>
          </cell>
          <cell r="N41" t="str">
            <v>1_ENERO_2026</v>
          </cell>
          <cell r="O41" t="str">
            <v>111. Gestión Territorial para la Atención Primaria Social de los procesos de Gestión de la Salud Pública (GSP) y el Plan de Salud Pública de Intervenciones Colectivas (PSPIC)Gestión Territorial20261_FONTIBON1_ENERO_2026</v>
          </cell>
          <cell r="P41">
            <v>29389952</v>
          </cell>
          <cell r="Q41"/>
          <cell r="R41"/>
          <cell r="S41"/>
          <cell r="T41">
            <v>0</v>
          </cell>
        </row>
        <row r="42">
          <cell r="F42" t="str">
            <v>121. Gestión Territorial para la Atención Primaria Social de los procesos de Gestión de la Salud Pública (GSP) y el Plan de Salud Pública de Intervenciones Colectivas (PSPIC)Gestión Territorial2026</v>
          </cell>
          <cell r="G42" t="str">
            <v>Gestión de la información de acciones colectivas en salud pública - GESI</v>
          </cell>
          <cell r="H42" t="str">
            <v>Soporte estratégico para la GSP-PSPIC</v>
          </cell>
          <cell r="I42" t="str">
            <v>GSP</v>
          </cell>
          <cell r="J42" t="str">
            <v>NO APLICA</v>
          </cell>
          <cell r="K42" t="str">
            <v>Plan de acción</v>
          </cell>
          <cell r="L42" t="str">
            <v>Zonal</v>
          </cell>
          <cell r="M42" t="str">
            <v>1_FONTIBON</v>
          </cell>
          <cell r="N42" t="str">
            <v>1_ENERO_2026</v>
          </cell>
          <cell r="O42" t="str">
            <v>121. Gestión Territorial para la Atención Primaria Social de los procesos de Gestión de la Salud Pública (GSP) y el Plan de Salud Pública de Intervenciones Colectivas (PSPIC)Gestión Territorial20261_FONTIBON1_ENERO_2026</v>
          </cell>
          <cell r="P42">
            <v>100029392</v>
          </cell>
          <cell r="Q42"/>
          <cell r="R42"/>
          <cell r="S42"/>
          <cell r="T42">
            <v>0</v>
          </cell>
        </row>
        <row r="43">
          <cell r="F43" t="str">
            <v>131. Gestión Territorial para la Atención Primaria Social de los procesos de Gestión de la Salud Pública (GSP) y el Plan de Salud Pública de Intervenciones Colectivas (PSPIC)Gestión Territorial2026</v>
          </cell>
          <cell r="G43" t="str">
            <v>Educación para la salud pública - ESP</v>
          </cell>
          <cell r="H43" t="str">
            <v>Soporte estratégico para la GSP-PSPIC</v>
          </cell>
          <cell r="I43" t="str">
            <v>GSP</v>
          </cell>
          <cell r="J43" t="str">
            <v>NO APLICA</v>
          </cell>
          <cell r="K43" t="str">
            <v>Plan de acción</v>
          </cell>
          <cell r="L43" t="str">
            <v>Zonal</v>
          </cell>
          <cell r="M43" t="str">
            <v>1_FONTIBON</v>
          </cell>
          <cell r="N43" t="str">
            <v>1_ENERO_2026</v>
          </cell>
          <cell r="O43" t="str">
            <v>131. Gestión Territorial para la Atención Primaria Social de los procesos de Gestión de la Salud Pública (GSP) y el Plan de Salud Pública de Intervenciones Colectivas (PSPIC)Gestión Territorial20261_FONTIBON1_ENERO_2026</v>
          </cell>
          <cell r="P43">
            <v>29833760</v>
          </cell>
          <cell r="Q43"/>
          <cell r="R43"/>
          <cell r="S43"/>
          <cell r="T43">
            <v>0</v>
          </cell>
        </row>
        <row r="44">
          <cell r="F44" t="str">
            <v>141. Gestión Territorial para la Atención Primaria Social de los procesos de Gestión de la Salud Pública (GSP) y el Plan de Salud Pública de Intervenciones Colectivas (PSPIC)Gestión Territorial2026</v>
          </cell>
          <cell r="G44" t="str">
            <v>Prescripción social - Activación de rutas</v>
          </cell>
          <cell r="H44" t="str">
            <v>Soporte estratégico para la GSP-PSPIC</v>
          </cell>
          <cell r="I44" t="str">
            <v>GSP</v>
          </cell>
          <cell r="J44" t="str">
            <v>NO APLICA</v>
          </cell>
          <cell r="K44" t="str">
            <v>Plan de acción</v>
          </cell>
          <cell r="L44" t="str">
            <v>Zonal</v>
          </cell>
          <cell r="M44" t="str">
            <v>1_FONTIBON</v>
          </cell>
          <cell r="N44" t="str">
            <v>1_ENERO_2026</v>
          </cell>
          <cell r="O44" t="str">
            <v>141. Gestión Territorial para la Atención Primaria Social de los procesos de Gestión de la Salud Pública (GSP) y el Plan de Salud Pública de Intervenciones Colectivas (PSPIC)Gestión Territorial20261_FONTIBON1_ENERO_2026</v>
          </cell>
          <cell r="P44">
            <v>54021296</v>
          </cell>
          <cell r="Q44"/>
          <cell r="R44"/>
          <cell r="S44"/>
          <cell r="T44">
            <v>0</v>
          </cell>
        </row>
        <row r="45">
          <cell r="F45" t="str">
            <v>151. Gestión Territorial para la Atención Primaria Social de los procesos de Gestión de la Salud Pública (GSP) y el Plan de Salud Pública de Intervenciones Colectivas (PSPIC)Gestión Territorial2026</v>
          </cell>
          <cell r="G45" t="str">
            <v>Prescripción social - Activación de rutas (Salud Mental)</v>
          </cell>
          <cell r="H45" t="str">
            <v>Soporte estratégico para la GSP-PSPIC</v>
          </cell>
          <cell r="I45" t="str">
            <v>GSP</v>
          </cell>
          <cell r="J45" t="str">
            <v>NO APLICA</v>
          </cell>
          <cell r="K45" t="str">
            <v>Plan de acción</v>
          </cell>
          <cell r="L45" t="str">
            <v>Zonal</v>
          </cell>
          <cell r="M45" t="str">
            <v>1_FONTIBON</v>
          </cell>
          <cell r="N45" t="str">
            <v>1_ENERO_2026</v>
          </cell>
          <cell r="O45" t="str">
            <v>151. Gestión Territorial para la Atención Primaria Social de los procesos de Gestión de la Salud Pública (GSP) y el Plan de Salud Pública de Intervenciones Colectivas (PSPIC)Gestión Territorial20261_FONTIBON1_ENERO_2026</v>
          </cell>
          <cell r="P45">
            <v>5621568</v>
          </cell>
          <cell r="Q45"/>
          <cell r="R45"/>
          <cell r="S45"/>
          <cell r="T45">
            <v>0</v>
          </cell>
        </row>
        <row r="46">
          <cell r="F46" t="str">
            <v>161. Gestión Territorial para la Atención Primaria Social de los procesos de Gestión de la Salud Pública (GSP) y el Plan de Salud Pública de Intervenciones Colectivas (PSPIC)Gestión Territorial2026</v>
          </cell>
          <cell r="G46" t="str">
            <v>Prescripción social - Activación de rutas (Sur - Centro Oriente)</v>
          </cell>
          <cell r="H46" t="str">
            <v>Soporte estratégico para la GSP-PSPIC</v>
          </cell>
          <cell r="I46" t="str">
            <v>GSP</v>
          </cell>
          <cell r="J46" t="str">
            <v>NO APLICA</v>
          </cell>
          <cell r="K46" t="str">
            <v>Plan de acción</v>
          </cell>
          <cell r="L46" t="str">
            <v>Distrito</v>
          </cell>
          <cell r="M46" t="str">
            <v>1_FONTIBON</v>
          </cell>
          <cell r="N46" t="str">
            <v>1_ENERO_2026</v>
          </cell>
          <cell r="O46" t="str">
            <v>161. Gestión Territorial para la Atención Primaria Social de los procesos de Gestión de la Salud Pública (GSP) y el Plan de Salud Pública de Intervenciones Colectivas (PSPIC)Gestión Territorial20261_FONTIBON1_ENERO_2026</v>
          </cell>
          <cell r="P46">
            <v>3994272</v>
          </cell>
          <cell r="Q46"/>
          <cell r="R46"/>
          <cell r="S46"/>
          <cell r="T46">
            <v>0</v>
          </cell>
        </row>
        <row r="47">
          <cell r="F47" t="str">
            <v>171. Gestión Territorial para la Atención Primaria Social de los procesos de Gestión de la Salud Pública (GSP) y el Plan de Salud Pública de Intervenciones Colectivas (PSPIC)Gestión Territorial2026</v>
          </cell>
          <cell r="G47" t="str">
            <v>Análisis de condiciones, calidad de vida, salud y enfermedad - ACCVSyE-DC (Sur Occidente)</v>
          </cell>
          <cell r="H47" t="str">
            <v>Análisis de la gestión territorial de la salud pública</v>
          </cell>
          <cell r="I47" t="str">
            <v>GSP</v>
          </cell>
          <cell r="J47" t="str">
            <v>NO APLICA</v>
          </cell>
          <cell r="K47" t="str">
            <v>Plan de análisis</v>
          </cell>
          <cell r="L47" t="str">
            <v>Distrito</v>
          </cell>
          <cell r="M47" t="str">
            <v>1_FONTIBON</v>
          </cell>
          <cell r="N47" t="str">
            <v>1_ENERO_2026</v>
          </cell>
          <cell r="O47" t="str">
            <v>171. Gestión Territorial para la Atención Primaria Social de los procesos de Gestión de la Salud Pública (GSP) y el Plan de Salud Pública de Intervenciones Colectivas (PSPIC)Gestión Territorial20261_FONTIBON1_ENERO_2026</v>
          </cell>
          <cell r="P47">
            <v>5621568</v>
          </cell>
          <cell r="Q47"/>
          <cell r="R47"/>
          <cell r="S47"/>
          <cell r="T47">
            <v>0</v>
          </cell>
        </row>
        <row r="48">
          <cell r="F48" t="str">
            <v>181. Gestión Territorial para la Atención Primaria Social de los procesos de Gestión de la Salud Pública (GSP) y el Plan de Salud Pública de Intervenciones Colectivas (PSPIC)Gestión Territorial2026</v>
          </cell>
          <cell r="G48" t="str">
            <v>Análisis de condiciones, calidad de vida, salud y enfermedad - ACCVSyE</v>
          </cell>
          <cell r="H48" t="str">
            <v>Análisis de la gestión territorial de la salud pública</v>
          </cell>
          <cell r="I48" t="str">
            <v>GSP</v>
          </cell>
          <cell r="J48" t="str">
            <v>NO APLICA</v>
          </cell>
          <cell r="K48" t="str">
            <v>Plan de análisis</v>
          </cell>
          <cell r="L48" t="str">
            <v>Zonal</v>
          </cell>
          <cell r="M48" t="str">
            <v>1_FONTIBON</v>
          </cell>
          <cell r="N48" t="str">
            <v>1_ENERO_2026</v>
          </cell>
          <cell r="O48" t="str">
            <v>181. Gestión Territorial para la Atención Primaria Social de los procesos de Gestión de la Salud Pública (GSP) y el Plan de Salud Pública de Intervenciones Colectivas (PSPIC)Gestión Territorial20261_FONTIBON1_ENERO_2026</v>
          </cell>
          <cell r="P48">
            <v>32422640</v>
          </cell>
          <cell r="Q48"/>
          <cell r="R48"/>
          <cell r="S48"/>
          <cell r="T48">
            <v>0</v>
          </cell>
        </row>
        <row r="49">
          <cell r="F49" t="str">
            <v>191. Gestión Territorial para la Atención Primaria Social de los procesos de Gestión de la Salud Pública (GSP) y el Plan de Salud Pública de Intervenciones Colectivas (PSPIC)Gestión Territorial2026</v>
          </cell>
          <cell r="G49" t="str">
            <v>Análisis de las políticas y acciones para la salud pública en el marco de la gestión territorial</v>
          </cell>
          <cell r="H49" t="str">
            <v>Análisis de la gestión territorial de la salud pública</v>
          </cell>
          <cell r="I49" t="str">
            <v>GSP</v>
          </cell>
          <cell r="J49" t="str">
            <v>NO APLICA</v>
          </cell>
          <cell r="K49" t="str">
            <v>Plan de análisis</v>
          </cell>
          <cell r="L49" t="str">
            <v>Zonal</v>
          </cell>
          <cell r="M49" t="str">
            <v>1_FONTIBON</v>
          </cell>
          <cell r="N49" t="str">
            <v>1_ENERO_2026</v>
          </cell>
          <cell r="O49" t="str">
            <v>191. Gestión Territorial para la Atención Primaria Social de los procesos de Gestión de la Salud Pública (GSP) y el Plan de Salud Pública de Intervenciones Colectivas (PSPIC)Gestión Territorial20261_FONTIBON1_ENERO_2026</v>
          </cell>
          <cell r="P49">
            <v>20316544</v>
          </cell>
          <cell r="Q49"/>
          <cell r="R49"/>
          <cell r="S49"/>
          <cell r="T49">
            <v>0</v>
          </cell>
        </row>
        <row r="50">
          <cell r="F50" t="str">
            <v>202. Cuidado Continuo por una vida con bienestarComunitario2026</v>
          </cell>
          <cell r="G50" t="str">
            <v xml:space="preserve">Sesiones educativas para MAS bienestar </v>
          </cell>
          <cell r="H50" t="str">
            <v xml:space="preserve">Promoción de la salud y bienestar </v>
          </cell>
          <cell r="I50" t="str">
            <v>PSPIC</v>
          </cell>
          <cell r="J50" t="str">
            <v>NO APLICA</v>
          </cell>
          <cell r="K50" t="str">
            <v>Sesión</v>
          </cell>
          <cell r="L50" t="str">
            <v>Local</v>
          </cell>
          <cell r="M50" t="str">
            <v>1_FONTIBON</v>
          </cell>
          <cell r="N50" t="str">
            <v>1_ENERO_2026</v>
          </cell>
          <cell r="O50" t="str">
            <v>202. Cuidado Continuo por una vida con bienestarComunitario20261_FONTIBON1_ENERO_2026</v>
          </cell>
          <cell r="P50">
            <v>105404</v>
          </cell>
          <cell r="Q50"/>
          <cell r="R50"/>
          <cell r="S50">
            <v>50</v>
          </cell>
          <cell r="T50">
            <v>5270200</v>
          </cell>
        </row>
        <row r="51">
          <cell r="F51" t="str">
            <v>202. Cuidado Continuo por una vida con bienestarEducativo 2026</v>
          </cell>
          <cell r="G51" t="str">
            <v xml:space="preserve">Sesiones educativas para MAS bienestar </v>
          </cell>
          <cell r="H51" t="str">
            <v xml:space="preserve">Promoción de la salud y bienestar </v>
          </cell>
          <cell r="I51" t="str">
            <v>PSPIC</v>
          </cell>
          <cell r="J51" t="str">
            <v>NO APLICA</v>
          </cell>
          <cell r="K51" t="str">
            <v>Sesión</v>
          </cell>
          <cell r="L51" t="str">
            <v>Local</v>
          </cell>
          <cell r="M51" t="str">
            <v>1_FONTIBON</v>
          </cell>
          <cell r="N51" t="str">
            <v>1_ENERO_2026</v>
          </cell>
          <cell r="O51" t="str">
            <v>202. Cuidado Continuo por una vida con bienestarEducativo 20261_FONTIBON1_ENERO_2026</v>
          </cell>
          <cell r="P51">
            <v>105404</v>
          </cell>
          <cell r="Q51"/>
          <cell r="R51"/>
          <cell r="S51">
            <v>89</v>
          </cell>
          <cell r="T51">
            <v>9380956</v>
          </cell>
        </row>
        <row r="52">
          <cell r="F52" t="str">
            <v>202. Cuidado Continuo por una vida con bienestarInstitucional2026</v>
          </cell>
          <cell r="G52" t="str">
            <v xml:space="preserve">Sesiones educativas para MAS bienestar </v>
          </cell>
          <cell r="H52" t="str">
            <v xml:space="preserve">Promoción de la salud y bienestar </v>
          </cell>
          <cell r="I52" t="str">
            <v>PSPIC</v>
          </cell>
          <cell r="J52" t="str">
            <v>NO APLICA</v>
          </cell>
          <cell r="K52" t="str">
            <v>Sesión</v>
          </cell>
          <cell r="L52" t="str">
            <v>Local</v>
          </cell>
          <cell r="M52" t="str">
            <v>1_FONTIBON</v>
          </cell>
          <cell r="N52" t="str">
            <v>1_ENERO_2026</v>
          </cell>
          <cell r="O52" t="str">
            <v>202. Cuidado Continuo por una vida con bienestarInstitucional20261_FONTIBON1_ENERO_2026</v>
          </cell>
          <cell r="P52">
            <v>105404</v>
          </cell>
          <cell r="Q52"/>
          <cell r="R52"/>
          <cell r="S52">
            <v>126</v>
          </cell>
          <cell r="T52">
            <v>13280904</v>
          </cell>
        </row>
        <row r="53">
          <cell r="F53" t="str">
            <v>212. Cuidado Continuo por una vida con bienestarComunitario2026</v>
          </cell>
          <cell r="G53" t="str">
            <v>Sesiones educativas para MAS bienestar en nuestras comunidades - Gestión territorial</v>
          </cell>
          <cell r="H53" t="str">
            <v xml:space="preserve">Promoción de la salud y bienestar </v>
          </cell>
          <cell r="I53" t="str">
            <v>PSPIC</v>
          </cell>
          <cell r="J53" t="str">
            <v>NO APLICA</v>
          </cell>
          <cell r="K53" t="str">
            <v>Sesión</v>
          </cell>
          <cell r="L53" t="str">
            <v>Local</v>
          </cell>
          <cell r="M53" t="str">
            <v>1_FONTIBON</v>
          </cell>
          <cell r="N53" t="str">
            <v>1_ENERO_2026</v>
          </cell>
          <cell r="O53" t="str">
            <v>212. Cuidado Continuo por una vida con bienestarComunitario20261_FONTIBON1_ENERO_2026</v>
          </cell>
          <cell r="P53">
            <v>55938</v>
          </cell>
          <cell r="Q53"/>
          <cell r="R53"/>
          <cell r="S53">
            <v>28</v>
          </cell>
          <cell r="T53">
            <v>1566264</v>
          </cell>
        </row>
        <row r="54">
          <cell r="F54" t="str">
            <v>222. Cuidado Continuo por una vida con bienestarComunitario2026</v>
          </cell>
          <cell r="G54" t="str">
            <v>Sesiones educativas para el bienestar en las  barras futboleras</v>
          </cell>
          <cell r="H54" t="str">
            <v xml:space="preserve">Promoción de la salud y bienestar </v>
          </cell>
          <cell r="I54" t="str">
            <v>PSPIC</v>
          </cell>
          <cell r="J54" t="str">
            <v>NO APLICA</v>
          </cell>
          <cell r="K54" t="str">
            <v>Sesión</v>
          </cell>
          <cell r="L54" t="str">
            <v>Distrito</v>
          </cell>
          <cell r="M54" t="str">
            <v>1_FONTIBON</v>
          </cell>
          <cell r="N54" t="str">
            <v>1_ENERO_2026</v>
          </cell>
          <cell r="O54" t="str">
            <v>222. Cuidado Continuo por una vida con bienestarComunitario20261_FONTIBON1_ENERO_2026</v>
          </cell>
          <cell r="P54">
            <v>105404</v>
          </cell>
          <cell r="Q54"/>
          <cell r="R54"/>
          <cell r="S54"/>
          <cell r="T54">
            <v>0</v>
          </cell>
        </row>
        <row r="55">
          <cell r="F55" t="str">
            <v>232. Cuidado Continuo por una vida con bienestarComunitario2026</v>
          </cell>
          <cell r="G55" t="str">
            <v>Sesiones educativas para el bienestar con los gestores en las  barras futboleras</v>
          </cell>
          <cell r="H55" t="str">
            <v xml:space="preserve">Promoción de la salud y bienestar </v>
          </cell>
          <cell r="I55" t="str">
            <v>PSPIC</v>
          </cell>
          <cell r="J55" t="str">
            <v>NO APLICA</v>
          </cell>
          <cell r="K55" t="str">
            <v>Sesión</v>
          </cell>
          <cell r="L55" t="str">
            <v>Distrito</v>
          </cell>
          <cell r="M55" t="str">
            <v>1_FONTIBON</v>
          </cell>
          <cell r="N55" t="str">
            <v>1_ENERO_2026</v>
          </cell>
          <cell r="O55" t="str">
            <v>232. Cuidado Continuo por una vida con bienestarComunitario20261_FONTIBON1_ENERO_2026</v>
          </cell>
          <cell r="P55">
            <v>55938</v>
          </cell>
          <cell r="Q55"/>
          <cell r="R55"/>
          <cell r="S55"/>
          <cell r="T55">
            <v>0</v>
          </cell>
        </row>
        <row r="56">
          <cell r="F56" t="str">
            <v>242. Cuidado Continuo por una vida con bienestarEducativo 2026</v>
          </cell>
          <cell r="G56" t="str">
            <v>Sesiones educativas para la promoción de la salud oral</v>
          </cell>
          <cell r="H56" t="str">
            <v xml:space="preserve">Promoción de la salud y bienestar </v>
          </cell>
          <cell r="I56" t="str">
            <v>PSPIC</v>
          </cell>
          <cell r="J56" t="str">
            <v>NO APLICA</v>
          </cell>
          <cell r="K56" t="str">
            <v>Sesión</v>
          </cell>
          <cell r="L56" t="str">
            <v>Local</v>
          </cell>
          <cell r="M56" t="str">
            <v>1_FONTIBON</v>
          </cell>
          <cell r="N56" t="str">
            <v>1_ENERO_2026</v>
          </cell>
          <cell r="O56" t="str">
            <v>242. Cuidado Continuo por una vida con bienestarEducativo 20261_FONTIBON1_ENERO_2026</v>
          </cell>
          <cell r="P56">
            <v>180297</v>
          </cell>
          <cell r="Q56"/>
          <cell r="R56"/>
          <cell r="S56">
            <v>6</v>
          </cell>
          <cell r="T56">
            <v>1081782</v>
          </cell>
        </row>
        <row r="57">
          <cell r="F57" t="str">
            <v>252. Cuidado Continuo por una vida con bienestarLaboral2026</v>
          </cell>
          <cell r="G57" t="str">
            <v xml:space="preserve">Sesiones educativas para la prevención y erradicación del trabajo infantil </v>
          </cell>
          <cell r="H57" t="str">
            <v xml:space="preserve">Promoción de la salud y bienestar </v>
          </cell>
          <cell r="I57" t="str">
            <v>PSPIC</v>
          </cell>
          <cell r="J57" t="str">
            <v>NO APLICA</v>
          </cell>
          <cell r="K57" t="str">
            <v>Sesión</v>
          </cell>
          <cell r="L57" t="str">
            <v>Local</v>
          </cell>
          <cell r="M57" t="str">
            <v>1_FONTIBON</v>
          </cell>
          <cell r="N57" t="str">
            <v>1_ENERO_2026</v>
          </cell>
          <cell r="O57" t="str">
            <v>252. Cuidado Continuo por una vida con bienestarLaboral20261_FONTIBON1_ENERO_2026</v>
          </cell>
          <cell r="P57">
            <v>210809</v>
          </cell>
          <cell r="Q57"/>
          <cell r="R57"/>
          <cell r="S57">
            <v>1</v>
          </cell>
          <cell r="T57">
            <v>210809</v>
          </cell>
        </row>
        <row r="58">
          <cell r="F58" t="str">
            <v>262. Cuidado Continuo por una vida con bienestarComunitario2026</v>
          </cell>
          <cell r="G58" t="str">
            <v xml:space="preserve">Grupos socioeducativos para MAS bienestar en nuestras comunidades </v>
          </cell>
          <cell r="H58" t="str">
            <v xml:space="preserve">Promoción de la salud y bienestar </v>
          </cell>
          <cell r="I58" t="str">
            <v>PSPIC</v>
          </cell>
          <cell r="J58" t="str">
            <v>NO APLICA</v>
          </cell>
          <cell r="K58" t="str">
            <v>Sesión</v>
          </cell>
          <cell r="L58" t="str">
            <v>Local</v>
          </cell>
          <cell r="M58" t="str">
            <v>1_FONTIBON</v>
          </cell>
          <cell r="N58" t="str">
            <v>1_ENERO_2026</v>
          </cell>
          <cell r="O58" t="str">
            <v>262. Cuidado Continuo por una vida con bienestarComunitario20261_FONTIBON1_ENERO_2026</v>
          </cell>
          <cell r="P58">
            <v>140539</v>
          </cell>
          <cell r="Q58"/>
          <cell r="R58"/>
          <cell r="S58">
            <v>56</v>
          </cell>
          <cell r="T58">
            <v>7870184</v>
          </cell>
        </row>
        <row r="59">
          <cell r="F59" t="str">
            <v>272. Cuidado Continuo por una vida con bienestarComunitario2026</v>
          </cell>
          <cell r="G59" t="str">
            <v>Grupos socioeducativos para MAS bienestar en nuestras comunidades - Gestión territorial</v>
          </cell>
          <cell r="H59" t="str">
            <v xml:space="preserve">Promoción de la salud y bienestar </v>
          </cell>
          <cell r="I59" t="str">
            <v>PSPIC</v>
          </cell>
          <cell r="J59" t="str">
            <v>NO APLICA</v>
          </cell>
          <cell r="K59" t="str">
            <v>Sesión</v>
          </cell>
          <cell r="L59" t="str">
            <v>Local</v>
          </cell>
          <cell r="M59" t="str">
            <v>1_FONTIBON</v>
          </cell>
          <cell r="N59" t="str">
            <v>1_ENERO_2026</v>
          </cell>
          <cell r="O59" t="str">
            <v>272. Cuidado Continuo por una vida con bienestarComunitario20261_FONTIBON1_ENERO_2026</v>
          </cell>
          <cell r="P59">
            <v>74584</v>
          </cell>
          <cell r="Q59"/>
          <cell r="R59"/>
          <cell r="S59">
            <v>44</v>
          </cell>
          <cell r="T59">
            <v>3281696</v>
          </cell>
        </row>
        <row r="60">
          <cell r="F60" t="str">
            <v>282. Cuidado Continuo por una vida con bienestarComunitario2026</v>
          </cell>
          <cell r="G60" t="str">
            <v>Grupos socieducativas para MAS bienestar en salud mental de la RBC</v>
          </cell>
          <cell r="H60" t="str">
            <v xml:space="preserve">Promoción de la salud y bienestar </v>
          </cell>
          <cell r="I60" t="str">
            <v>PSPIC</v>
          </cell>
          <cell r="J60" t="str">
            <v>NO APLICA</v>
          </cell>
          <cell r="K60" t="str">
            <v>Sesión</v>
          </cell>
          <cell r="L60" t="str">
            <v>Local</v>
          </cell>
          <cell r="M60" t="str">
            <v>1_FONTIBON</v>
          </cell>
          <cell r="N60" t="str">
            <v>1_ENERO_2026</v>
          </cell>
          <cell r="O60" t="str">
            <v>282. Cuidado Continuo por una vida con bienestarComunitario20261_FONTIBON1_ENERO_2026</v>
          </cell>
          <cell r="P60">
            <v>215123</v>
          </cell>
          <cell r="Q60"/>
          <cell r="R60"/>
          <cell r="S60">
            <v>27</v>
          </cell>
          <cell r="T60">
            <v>5808321</v>
          </cell>
        </row>
        <row r="61">
          <cell r="F61" t="str">
            <v>292. Cuidado Continuo por una vida con bienestarComunitario2026</v>
          </cell>
          <cell r="G61" t="str">
            <v>Grupos socioeducativos para el bienestar en  barras futboleras</v>
          </cell>
          <cell r="H61" t="str">
            <v xml:space="preserve">Promoción de la salud y bienestar </v>
          </cell>
          <cell r="I61" t="str">
            <v>PSPIC</v>
          </cell>
          <cell r="J61" t="str">
            <v>NO APLICA</v>
          </cell>
          <cell r="K61" t="str">
            <v>Sesión</v>
          </cell>
          <cell r="L61" t="str">
            <v>Distrito</v>
          </cell>
          <cell r="M61" t="str">
            <v>1_FONTIBON</v>
          </cell>
          <cell r="N61" t="str">
            <v>1_ENERO_2026</v>
          </cell>
          <cell r="O61" t="str">
            <v>292. Cuidado Continuo por una vida con bienestarComunitario20261_FONTIBON1_ENERO_2026</v>
          </cell>
          <cell r="P61">
            <v>140539</v>
          </cell>
          <cell r="Q61"/>
          <cell r="R61"/>
          <cell r="S61"/>
          <cell r="T61">
            <v>0</v>
          </cell>
        </row>
        <row r="62">
          <cell r="F62" t="str">
            <v>302. Cuidado Continuo por una vida con bienestarComunitario2026</v>
          </cell>
          <cell r="G62" t="str">
            <v xml:space="preserve">Grupos socioeducativos para el bienestar en  barras futboleras - Gestión territorial </v>
          </cell>
          <cell r="H62" t="str">
            <v xml:space="preserve">Promoción de la salud y bienestar </v>
          </cell>
          <cell r="I62" t="str">
            <v>PSPIC</v>
          </cell>
          <cell r="J62" t="str">
            <v>NO APLICA</v>
          </cell>
          <cell r="K62" t="str">
            <v>Sesión</v>
          </cell>
          <cell r="L62" t="str">
            <v>Distrito</v>
          </cell>
          <cell r="M62" t="str">
            <v>1_FONTIBON</v>
          </cell>
          <cell r="N62" t="str">
            <v>1_ENERO_2026</v>
          </cell>
          <cell r="O62" t="str">
            <v>302. Cuidado Continuo por una vida con bienestarComunitario20261_FONTIBON1_ENERO_2026</v>
          </cell>
          <cell r="P62">
            <v>74584</v>
          </cell>
          <cell r="Q62"/>
          <cell r="R62"/>
          <cell r="S62"/>
          <cell r="T62">
            <v>0</v>
          </cell>
        </row>
        <row r="63">
          <cell r="F63" t="str">
            <v>312. Cuidado Continuo por una vida con bienestarComunitario2026</v>
          </cell>
          <cell r="G63" t="str">
            <v>Grupos socioeducativos para el bienestar (AIEPI)</v>
          </cell>
          <cell r="H63" t="str">
            <v xml:space="preserve">Promoción de la salud y bienestar </v>
          </cell>
          <cell r="I63" t="str">
            <v>PSPIC</v>
          </cell>
          <cell r="J63" t="str">
            <v>NO APLICA</v>
          </cell>
          <cell r="K63" t="str">
            <v>Sesión</v>
          </cell>
          <cell r="L63" t="str">
            <v>Local</v>
          </cell>
          <cell r="M63" t="str">
            <v>1_FONTIBON</v>
          </cell>
          <cell r="N63" t="str">
            <v>1_ENERO_2026</v>
          </cell>
          <cell r="O63" t="str">
            <v>312. Cuidado Continuo por una vida con bienestarComunitario20261_FONTIBON1_ENERO_2026</v>
          </cell>
          <cell r="P63">
            <v>215123</v>
          </cell>
          <cell r="Q63"/>
          <cell r="R63"/>
          <cell r="S63"/>
          <cell r="T63">
            <v>0</v>
          </cell>
        </row>
        <row r="64">
          <cell r="F64" t="str">
            <v>312. Cuidado Continuo por una vida con bienestarEducativo 2026</v>
          </cell>
          <cell r="G64" t="str">
            <v>Grupos socioeducativos para el bienestar (AIEPI)</v>
          </cell>
          <cell r="H64" t="str">
            <v xml:space="preserve">Promoción de la salud y bienestar </v>
          </cell>
          <cell r="I64" t="str">
            <v>PSPIC</v>
          </cell>
          <cell r="J64" t="str">
            <v>NO APLICA</v>
          </cell>
          <cell r="K64" t="str">
            <v>Sesión</v>
          </cell>
          <cell r="L64" t="str">
            <v>Local</v>
          </cell>
          <cell r="M64" t="str">
            <v>1_FONTIBON</v>
          </cell>
          <cell r="N64" t="str">
            <v>1_ENERO_2026</v>
          </cell>
          <cell r="O64" t="str">
            <v>312. Cuidado Continuo por una vida con bienestarEducativo 20261_FONTIBON1_ENERO_2026</v>
          </cell>
          <cell r="P64">
            <v>215123</v>
          </cell>
          <cell r="Q64"/>
          <cell r="R64"/>
          <cell r="S64"/>
          <cell r="T64">
            <v>0</v>
          </cell>
        </row>
        <row r="65">
          <cell r="F65" t="str">
            <v>312. Cuidado Continuo por una vida con bienestarLaboral2026</v>
          </cell>
          <cell r="G65" t="str">
            <v>Grupos socioeducativos para el bienestar (AIEPI)</v>
          </cell>
          <cell r="H65" t="str">
            <v xml:space="preserve">Promoción de la salud y bienestar </v>
          </cell>
          <cell r="I65" t="str">
            <v>PSPIC</v>
          </cell>
          <cell r="J65" t="str">
            <v>NO APLICA</v>
          </cell>
          <cell r="K65" t="str">
            <v>Sesión</v>
          </cell>
          <cell r="L65" t="str">
            <v>Local</v>
          </cell>
          <cell r="M65" t="str">
            <v>1_FONTIBON</v>
          </cell>
          <cell r="N65" t="str">
            <v>1_ENERO_2026</v>
          </cell>
          <cell r="O65" t="str">
            <v>312. Cuidado Continuo por una vida con bienestarLaboral20261_FONTIBON1_ENERO_2026</v>
          </cell>
          <cell r="P65">
            <v>215123</v>
          </cell>
          <cell r="Q65"/>
          <cell r="R65"/>
          <cell r="S65"/>
          <cell r="T65">
            <v>0</v>
          </cell>
        </row>
        <row r="66">
          <cell r="F66" t="str">
            <v>312. Cuidado Continuo por una vida con bienestarInstitucional2026</v>
          </cell>
          <cell r="G66" t="str">
            <v>Grupos socioeducativos para el bienestar (AIEPI)</v>
          </cell>
          <cell r="H66" t="str">
            <v xml:space="preserve">Promoción de la salud y bienestar </v>
          </cell>
          <cell r="I66" t="str">
            <v>PSPIC</v>
          </cell>
          <cell r="J66" t="str">
            <v>NO APLICA</v>
          </cell>
          <cell r="K66" t="str">
            <v>Sesión</v>
          </cell>
          <cell r="L66" t="str">
            <v>Local</v>
          </cell>
          <cell r="M66" t="str">
            <v>1_FONTIBON</v>
          </cell>
          <cell r="N66" t="str">
            <v>1_ENERO_2026</v>
          </cell>
          <cell r="O66" t="str">
            <v>312. Cuidado Continuo por una vida con bienestarInstitucional20261_FONTIBON1_ENERO_2026</v>
          </cell>
          <cell r="P66">
            <v>215123</v>
          </cell>
          <cell r="Q66"/>
          <cell r="R66"/>
          <cell r="S66"/>
          <cell r="T66">
            <v>0</v>
          </cell>
        </row>
        <row r="67">
          <cell r="F67" t="str">
            <v>322. Cuidado Continuo por una vida con bienestarEducativo 2026</v>
          </cell>
          <cell r="G67" t="str">
            <v>Grupos socioeducativos de  vacaciones con MAS Bienestar</v>
          </cell>
          <cell r="H67" t="str">
            <v xml:space="preserve">Promoción de la salud y bienestar </v>
          </cell>
          <cell r="I67" t="str">
            <v>PSPIC</v>
          </cell>
          <cell r="J67" t="str">
            <v>NO APLICA</v>
          </cell>
          <cell r="K67" t="str">
            <v>Sesión</v>
          </cell>
          <cell r="L67" t="str">
            <v>Local</v>
          </cell>
          <cell r="M67" t="str">
            <v>1_FONTIBON</v>
          </cell>
          <cell r="N67" t="str">
            <v>1_ENERO_2026</v>
          </cell>
          <cell r="O67" t="str">
            <v>322. Cuidado Continuo por una vida con bienestarEducativo 20261_FONTIBON1_ENERO_2026</v>
          </cell>
          <cell r="P67">
            <v>281078</v>
          </cell>
          <cell r="Q67"/>
          <cell r="R67"/>
          <cell r="S67">
            <v>20</v>
          </cell>
          <cell r="T67">
            <v>5621560</v>
          </cell>
        </row>
        <row r="68">
          <cell r="F68" t="str">
            <v>332. Cuidado Continuo por una vida con bienestarLaboral2026</v>
          </cell>
          <cell r="G68" t="str">
            <v>Grupos socioeducativos para el bienestar de trabajadores y trabajadoras en la economía informal</v>
          </cell>
          <cell r="H68" t="str">
            <v xml:space="preserve">Promoción de la salud y bienestar </v>
          </cell>
          <cell r="I68" t="str">
            <v>PSPIC</v>
          </cell>
          <cell r="J68" t="str">
            <v>NO APLICA</v>
          </cell>
          <cell r="K68" t="str">
            <v>Grupo</v>
          </cell>
          <cell r="L68" t="str">
            <v>Local</v>
          </cell>
          <cell r="M68" t="str">
            <v>1_FONTIBON</v>
          </cell>
          <cell r="N68" t="str">
            <v>1_ENERO_2026</v>
          </cell>
          <cell r="O68" t="str">
            <v>332. Cuidado Continuo por una vida con bienestarLaboral20261_FONTIBON1_ENERO_2026</v>
          </cell>
          <cell r="P68">
            <v>1094110</v>
          </cell>
          <cell r="Q68"/>
          <cell r="R68"/>
          <cell r="S68">
            <v>1</v>
          </cell>
          <cell r="T68">
            <v>1094110</v>
          </cell>
        </row>
        <row r="69">
          <cell r="F69" t="str">
            <v>342. Cuidado Continuo por una vida con bienestarComunitario2026</v>
          </cell>
          <cell r="G69" t="str">
            <v>Acompañamiento amigable - Salud mental RBC</v>
          </cell>
          <cell r="H69" t="str">
            <v>Gestión del Riesgo para el Bienestar Colectivo en los Territorios</v>
          </cell>
          <cell r="I69" t="str">
            <v>PSPIC</v>
          </cell>
          <cell r="J69" t="str">
            <v>NO APLICA</v>
          </cell>
          <cell r="K69" t="str">
            <v>Sesión</v>
          </cell>
          <cell r="L69" t="str">
            <v>Local</v>
          </cell>
          <cell r="M69" t="str">
            <v>1_FONTIBON</v>
          </cell>
          <cell r="N69" t="str">
            <v>1_ENERO_2026</v>
          </cell>
          <cell r="O69" t="str">
            <v>342. Cuidado Continuo por una vida con bienestarComunitario20261_FONTIBON1_ENERO_2026</v>
          </cell>
          <cell r="P69">
            <v>161342</v>
          </cell>
          <cell r="Q69"/>
          <cell r="R69"/>
          <cell r="S69">
            <v>6</v>
          </cell>
          <cell r="T69">
            <v>968052</v>
          </cell>
        </row>
        <row r="70">
          <cell r="F70" t="str">
            <v>352. Cuidado Continuo por una vida con bienestarComunitario2026</v>
          </cell>
          <cell r="G70" t="str">
            <v>Escuelas de liderazgo - Salud mental RBC</v>
          </cell>
          <cell r="H70" t="str">
            <v xml:space="preserve">Promoción de la salud y bienestar </v>
          </cell>
          <cell r="I70" t="str">
            <v>PSPIC</v>
          </cell>
          <cell r="J70" t="str">
            <v>NO APLICA</v>
          </cell>
          <cell r="K70" t="str">
            <v>Sesión</v>
          </cell>
          <cell r="L70" t="str">
            <v>Local</v>
          </cell>
          <cell r="M70" t="str">
            <v>1_FONTIBON</v>
          </cell>
          <cell r="N70" t="str">
            <v>1_ENERO_2026</v>
          </cell>
          <cell r="O70" t="str">
            <v>352. Cuidado Continuo por una vida con bienestarComunitario20261_FONTIBON1_ENERO_2026</v>
          </cell>
          <cell r="P70">
            <v>215123</v>
          </cell>
          <cell r="Q70"/>
          <cell r="R70"/>
          <cell r="S70">
            <v>20</v>
          </cell>
          <cell r="T70">
            <v>4302460</v>
          </cell>
        </row>
        <row r="71">
          <cell r="F71" t="str">
            <v>362. Cuidado Continuo por una vida con bienestarComunitario2026</v>
          </cell>
          <cell r="G71" t="str">
            <v>Escuelas de liderazgo desde el barrismo social</v>
          </cell>
          <cell r="H71" t="str">
            <v xml:space="preserve">Promoción de la salud y bienestar </v>
          </cell>
          <cell r="I71" t="str">
            <v>PSPIC</v>
          </cell>
          <cell r="J71" t="str">
            <v>NO APLICA</v>
          </cell>
          <cell r="K71" t="str">
            <v>Sesión</v>
          </cell>
          <cell r="L71" t="str">
            <v>Distrito</v>
          </cell>
          <cell r="M71" t="str">
            <v>1_FONTIBON</v>
          </cell>
          <cell r="N71" t="str">
            <v>1_ENERO_2026</v>
          </cell>
          <cell r="O71" t="str">
            <v>362. Cuidado Continuo por una vida con bienestarComunitario20261_FONTIBON1_ENERO_2026</v>
          </cell>
          <cell r="P71">
            <v>140539</v>
          </cell>
          <cell r="Q71"/>
          <cell r="R71"/>
          <cell r="S71"/>
          <cell r="T71">
            <v>0</v>
          </cell>
        </row>
        <row r="72">
          <cell r="F72" t="str">
            <v>372. Cuidado Continuo por una vida con bienestarComunitario2026</v>
          </cell>
          <cell r="G72" t="str">
            <v xml:space="preserve">Escuelas de liderazgo desde el barrismo social - Gestión territorial </v>
          </cell>
          <cell r="H72" t="str">
            <v xml:space="preserve">Promoción de la salud y bienestar </v>
          </cell>
          <cell r="I72" t="str">
            <v>PSPIC</v>
          </cell>
          <cell r="J72" t="str">
            <v>NO APLICA</v>
          </cell>
          <cell r="K72" t="str">
            <v>Sesión</v>
          </cell>
          <cell r="L72" t="str">
            <v>Distrito</v>
          </cell>
          <cell r="M72" t="str">
            <v>1_FONTIBON</v>
          </cell>
          <cell r="N72" t="str">
            <v>1_ENERO_2026</v>
          </cell>
          <cell r="O72" t="str">
            <v>372. Cuidado Continuo por una vida con bienestarComunitario20261_FONTIBON1_ENERO_2026</v>
          </cell>
          <cell r="P72">
            <v>74584</v>
          </cell>
          <cell r="Q72"/>
          <cell r="R72"/>
          <cell r="S72"/>
          <cell r="T72">
            <v>0</v>
          </cell>
        </row>
        <row r="73">
          <cell r="F73" t="str">
            <v>382. Cuidado Continuo por una vida con bienestarComunitario2026</v>
          </cell>
          <cell r="G73" t="str">
            <v>Escuela para Comunidades activas construyendo bienestar y seguridad vial</v>
          </cell>
          <cell r="H73" t="str">
            <v xml:space="preserve">Promoción de la salud y bienestar </v>
          </cell>
          <cell r="I73" t="str">
            <v>PSPIC</v>
          </cell>
          <cell r="J73" t="str">
            <v>NO APLICA</v>
          </cell>
          <cell r="K73" t="str">
            <v>Sesión</v>
          </cell>
          <cell r="L73" t="str">
            <v>Local</v>
          </cell>
          <cell r="M73" t="str">
            <v>1_FONTIBON</v>
          </cell>
          <cell r="N73" t="str">
            <v>1_ENERO_2026</v>
          </cell>
          <cell r="O73" t="str">
            <v>382. Cuidado Continuo por una vida con bienestarComunitario20261_FONTIBON1_ENERO_2026</v>
          </cell>
          <cell r="P73">
            <v>355662</v>
          </cell>
          <cell r="Q73"/>
          <cell r="R73"/>
          <cell r="S73">
            <v>4</v>
          </cell>
          <cell r="T73">
            <v>1422648</v>
          </cell>
        </row>
        <row r="74">
          <cell r="F74" t="str">
            <v>392. Cuidado Continuo por una vida con bienestarComunitario2026</v>
          </cell>
          <cell r="G74" t="str">
            <v>Fortalecimiento de redes desde el barrismo social</v>
          </cell>
          <cell r="H74" t="str">
            <v xml:space="preserve">Promoción de la salud y bienestar </v>
          </cell>
          <cell r="I74" t="str">
            <v>PSPIC</v>
          </cell>
          <cell r="J74" t="str">
            <v>NO APLICA</v>
          </cell>
          <cell r="K74" t="str">
            <v>Sesión</v>
          </cell>
          <cell r="L74" t="str">
            <v>Local</v>
          </cell>
          <cell r="M74" t="str">
            <v>1_FONTIBON</v>
          </cell>
          <cell r="N74" t="str">
            <v>1_ENERO_2026</v>
          </cell>
          <cell r="O74" t="str">
            <v>392. Cuidado Continuo por una vida con bienestarComunitario20261_FONTIBON1_ENERO_2026</v>
          </cell>
          <cell r="P74">
            <v>140539</v>
          </cell>
          <cell r="Q74"/>
          <cell r="R74"/>
          <cell r="S74"/>
          <cell r="T74">
            <v>0</v>
          </cell>
        </row>
        <row r="75">
          <cell r="F75" t="str">
            <v>402. Cuidado Continuo por una vida con bienestarComunitario2026</v>
          </cell>
          <cell r="G75" t="str">
            <v xml:space="preserve">Fortalecimiento de redes desde el barrismo social - Gestión territorial </v>
          </cell>
          <cell r="H75" t="str">
            <v xml:space="preserve">Promoción de la salud y bienestar </v>
          </cell>
          <cell r="I75" t="str">
            <v>PSPIC</v>
          </cell>
          <cell r="J75" t="str">
            <v>NO APLICA</v>
          </cell>
          <cell r="K75" t="str">
            <v>Sesión</v>
          </cell>
          <cell r="L75" t="str">
            <v>Local</v>
          </cell>
          <cell r="M75" t="str">
            <v>1_FONTIBON</v>
          </cell>
          <cell r="N75" t="str">
            <v>1_ENERO_2026</v>
          </cell>
          <cell r="O75" t="str">
            <v>402. Cuidado Continuo por una vida con bienestarComunitario20261_FONTIBON1_ENERO_2026</v>
          </cell>
          <cell r="P75">
            <v>74584</v>
          </cell>
          <cell r="Q75"/>
          <cell r="R75"/>
          <cell r="S75"/>
          <cell r="T75">
            <v>0</v>
          </cell>
        </row>
        <row r="76">
          <cell r="F76" t="str">
            <v>412. Cuidado Continuo por una vida con bienestarComunitario2026</v>
          </cell>
          <cell r="G76" t="str">
            <v>Jornadas de tamizaje para la salud publica _Cuidate se feliz</v>
          </cell>
          <cell r="H76" t="str">
            <v>Alta externalidad</v>
          </cell>
          <cell r="I76" t="str">
            <v>PSPIC</v>
          </cell>
          <cell r="J76" t="str">
            <v>NO APLICA</v>
          </cell>
          <cell r="K76" t="str">
            <v>Jornada</v>
          </cell>
          <cell r="L76" t="str">
            <v>Local</v>
          </cell>
          <cell r="M76" t="str">
            <v>1_FONTIBON</v>
          </cell>
          <cell r="N76" t="str">
            <v>1_ENERO_2026</v>
          </cell>
          <cell r="O76" t="str">
            <v>412. Cuidado Continuo por una vida con bienestarComunitario20261_FONTIBON1_ENERO_2026</v>
          </cell>
          <cell r="P76">
            <v>621332</v>
          </cell>
          <cell r="Q76"/>
          <cell r="R76"/>
          <cell r="S76">
            <v>20</v>
          </cell>
          <cell r="T76">
            <v>12426640</v>
          </cell>
        </row>
        <row r="77">
          <cell r="F77" t="str">
            <v>422. Cuidado Continuo por una vida con bienestarComunitario2026</v>
          </cell>
          <cell r="G77" t="str">
            <v>Jornadas de educación para la salud publica _Cuidate se feliz</v>
          </cell>
          <cell r="H77" t="str">
            <v xml:space="preserve">Promoción de la salud y bienestar </v>
          </cell>
          <cell r="I77" t="str">
            <v>PSPIC</v>
          </cell>
          <cell r="J77" t="str">
            <v>NO APLICA</v>
          </cell>
          <cell r="K77" t="str">
            <v>Jornada</v>
          </cell>
          <cell r="L77" t="str">
            <v>Local</v>
          </cell>
          <cell r="M77" t="str">
            <v>1_FONTIBON</v>
          </cell>
          <cell r="N77" t="str">
            <v>1_ENERO_2026</v>
          </cell>
          <cell r="O77" t="str">
            <v>422. Cuidado Continuo por una vida con bienestarComunitario20261_FONTIBON1_ENERO_2026</v>
          </cell>
          <cell r="P77">
            <v>340253</v>
          </cell>
          <cell r="Q77"/>
          <cell r="R77"/>
          <cell r="S77">
            <v>20</v>
          </cell>
          <cell r="T77">
            <v>6805060</v>
          </cell>
        </row>
        <row r="78">
          <cell r="F78" t="str">
            <v>432. Cuidado Continuo por una vida con bienestarComunitario2026</v>
          </cell>
          <cell r="G78" t="str">
            <v>Jornadas de tamizaje de Prevención y detección temprana de factores de riesgo ITS</v>
          </cell>
          <cell r="H78" t="str">
            <v>Alta externalidad</v>
          </cell>
          <cell r="I78" t="str">
            <v>PSPIC</v>
          </cell>
          <cell r="J78" t="str">
            <v>NO APLICA</v>
          </cell>
          <cell r="K78" t="str">
            <v>Jornada</v>
          </cell>
          <cell r="L78" t="str">
            <v>Local</v>
          </cell>
          <cell r="M78" t="str">
            <v>1_FONTIBON</v>
          </cell>
          <cell r="N78" t="str">
            <v>1_ENERO_2026</v>
          </cell>
          <cell r="O78" t="str">
            <v>432. Cuidado Continuo por una vida con bienestarComunitario20261_FONTIBON1_ENERO_2026</v>
          </cell>
          <cell r="P78">
            <v>548596</v>
          </cell>
          <cell r="Q78"/>
          <cell r="R78"/>
          <cell r="S78">
            <v>4</v>
          </cell>
          <cell r="T78">
            <v>2194384</v>
          </cell>
        </row>
        <row r="79">
          <cell r="F79" t="str">
            <v>442. Cuidado Continuo por una vida con bienestarComunitario2026</v>
          </cell>
          <cell r="G79" t="str">
            <v>Jornadas SPAcios de cuidado</v>
          </cell>
          <cell r="H79" t="str">
            <v xml:space="preserve">Promoción de la salud y bienestar </v>
          </cell>
          <cell r="I79" t="str">
            <v>PSPIC</v>
          </cell>
          <cell r="J79" t="str">
            <v>NO APLICA</v>
          </cell>
          <cell r="K79" t="str">
            <v>Jornada</v>
          </cell>
          <cell r="L79" t="str">
            <v>Local</v>
          </cell>
          <cell r="M79" t="str">
            <v>1_FONTIBON</v>
          </cell>
          <cell r="N79" t="str">
            <v>1_ENERO_2026</v>
          </cell>
          <cell r="O79" t="str">
            <v>442. Cuidado Continuo por una vida con bienestarComunitario20261_FONTIBON1_ENERO_2026</v>
          </cell>
          <cell r="P79">
            <v>711326</v>
          </cell>
          <cell r="Q79"/>
          <cell r="R79"/>
          <cell r="S79">
            <v>6</v>
          </cell>
          <cell r="T79">
            <v>4267956</v>
          </cell>
        </row>
        <row r="80">
          <cell r="F80" t="str">
            <v>452. Cuidado Continuo por una vida con bienestarComunitario2026</v>
          </cell>
          <cell r="G80" t="str">
            <v>Jornadas SPAcios de cuidado-tamizaje de Prevención y detección temprana de factores de riesgo ITS_SPA</v>
          </cell>
          <cell r="H80" t="str">
            <v>Alta externalidad</v>
          </cell>
          <cell r="I80" t="str">
            <v>PSPIC</v>
          </cell>
          <cell r="J80" t="str">
            <v>NO APLICA</v>
          </cell>
          <cell r="K80" t="str">
            <v>Jornada</v>
          </cell>
          <cell r="L80" t="str">
            <v>Local</v>
          </cell>
          <cell r="M80" t="str">
            <v>1_FONTIBON</v>
          </cell>
          <cell r="N80" t="str">
            <v>1_ENERO_2026</v>
          </cell>
          <cell r="O80" t="str">
            <v>452. Cuidado Continuo por una vida con bienestarComunitario20261_FONTIBON1_ENERO_2026</v>
          </cell>
          <cell r="P80">
            <v>281078</v>
          </cell>
          <cell r="Q80"/>
          <cell r="R80"/>
          <cell r="S80">
            <v>6</v>
          </cell>
          <cell r="T80">
            <v>1686468</v>
          </cell>
        </row>
        <row r="81">
          <cell r="F81" t="str">
            <v>462. Cuidado Continuo por una vida con bienestarEducativo 2026</v>
          </cell>
          <cell r="G81" t="str">
            <v>Jornadas de educación para la Salud y Bienestar</v>
          </cell>
          <cell r="H81" t="str">
            <v xml:space="preserve">Promoción de la salud y bienestar </v>
          </cell>
          <cell r="I81" t="str">
            <v>PSPIC</v>
          </cell>
          <cell r="J81" t="str">
            <v>NO APLICA</v>
          </cell>
          <cell r="K81" t="str">
            <v>Jornada</v>
          </cell>
          <cell r="L81" t="str">
            <v>Local</v>
          </cell>
          <cell r="M81" t="str">
            <v>1_FONTIBON</v>
          </cell>
          <cell r="N81" t="str">
            <v>1_ENERO_2026</v>
          </cell>
          <cell r="O81" t="str">
            <v>462. Cuidado Continuo por una vida con bienestarEducativo 20261_FONTIBON1_ENERO_2026</v>
          </cell>
          <cell r="P81">
            <v>2366976</v>
          </cell>
          <cell r="Q81"/>
          <cell r="R81"/>
          <cell r="S81">
            <v>3</v>
          </cell>
          <cell r="T81">
            <v>7100928</v>
          </cell>
        </row>
        <row r="82">
          <cell r="F82" t="str">
            <v>472. Cuidado Continuo por una vida con bienestarLaboral2026</v>
          </cell>
          <cell r="G82" t="str">
            <v>Jornadas para el bienestar y cuidado  de los trabajadores informales</v>
          </cell>
          <cell r="H82" t="str">
            <v xml:space="preserve">Promoción de la salud y bienestar </v>
          </cell>
          <cell r="I82" t="str">
            <v>PSPIC</v>
          </cell>
          <cell r="J82" t="str">
            <v>NO APLICA</v>
          </cell>
          <cell r="K82" t="str">
            <v>Jornada</v>
          </cell>
          <cell r="L82" t="str">
            <v>Local</v>
          </cell>
          <cell r="M82" t="str">
            <v>1_FONTIBON</v>
          </cell>
          <cell r="N82" t="str">
            <v>1_ENERO_2026</v>
          </cell>
          <cell r="O82" t="str">
            <v>472. Cuidado Continuo por una vida con bienestarLaboral20261_FONTIBON1_ENERO_2026</v>
          </cell>
          <cell r="P82">
            <v>110336</v>
          </cell>
          <cell r="Q82"/>
          <cell r="R82"/>
          <cell r="S82">
            <v>1</v>
          </cell>
          <cell r="T82">
            <v>110336</v>
          </cell>
        </row>
        <row r="83">
          <cell r="F83" t="str">
            <v>482. Cuidado Continuo por una vida con bienestarComunitario2026</v>
          </cell>
          <cell r="G83" t="str">
            <v>Sesiones Cuidate se feliz kids y gestion integral de la infancia y adolescencia en el espacio publico.</v>
          </cell>
          <cell r="H83" t="str">
            <v xml:space="preserve">Promoción de la salud y bienestar </v>
          </cell>
          <cell r="I83" t="str">
            <v>PSPIC</v>
          </cell>
          <cell r="J83" t="str">
            <v>NO APLICA</v>
          </cell>
          <cell r="K83" t="str">
            <v>Jornada</v>
          </cell>
          <cell r="L83" t="str">
            <v>Local</v>
          </cell>
          <cell r="M83" t="str">
            <v>1_FONTIBON</v>
          </cell>
          <cell r="N83" t="str">
            <v>1_ENERO_2026</v>
          </cell>
          <cell r="O83" t="str">
            <v>482. Cuidado Continuo por una vida con bienestarComunitario20261_FONTIBON1_ENERO_2026</v>
          </cell>
          <cell r="P83">
            <v>430247</v>
          </cell>
          <cell r="Q83"/>
          <cell r="R83"/>
          <cell r="S83">
            <v>3</v>
          </cell>
          <cell r="T83">
            <v>1290741</v>
          </cell>
        </row>
        <row r="84">
          <cell r="F84" t="str">
            <v>492. Cuidado Continuo por una vida con bienestarComunitario2026</v>
          </cell>
          <cell r="G84" t="str">
            <v>Comunidades saludables: vive la noche con bienestar y seguridad vial</v>
          </cell>
          <cell r="H84" t="str">
            <v xml:space="preserve">Promoción de la salud y bienestar </v>
          </cell>
          <cell r="I84" t="str">
            <v>PSPIC</v>
          </cell>
          <cell r="J84" t="str">
            <v>NO APLICA</v>
          </cell>
          <cell r="K84" t="str">
            <v>Jornada</v>
          </cell>
          <cell r="L84" t="str">
            <v>Local</v>
          </cell>
          <cell r="M84" t="str">
            <v>1_FONTIBON</v>
          </cell>
          <cell r="N84" t="str">
            <v>1_ENERO_2026</v>
          </cell>
          <cell r="O84" t="str">
            <v>492. Cuidado Continuo por una vida con bienestarComunitario20261_FONTIBON1_ENERO_2026</v>
          </cell>
          <cell r="P84">
            <v>711326</v>
          </cell>
          <cell r="Q84"/>
          <cell r="R84"/>
          <cell r="S84">
            <v>10</v>
          </cell>
          <cell r="T84">
            <v>7113260</v>
          </cell>
        </row>
        <row r="85">
          <cell r="F85" t="str">
            <v>502. Cuidado Continuo por una vida con bienestarComunitario2026</v>
          </cell>
          <cell r="G85" t="str">
            <v xml:space="preserve">Sesiones para Comunidades activas construyendo bienestar y seguridad vial </v>
          </cell>
          <cell r="H85" t="str">
            <v xml:space="preserve">Promoción de la salud y bienestar </v>
          </cell>
          <cell r="I85" t="str">
            <v>PSPIC</v>
          </cell>
          <cell r="J85" t="str">
            <v>NO APLICA</v>
          </cell>
          <cell r="K85" t="str">
            <v>Sesión</v>
          </cell>
          <cell r="L85" t="str">
            <v>Local</v>
          </cell>
          <cell r="M85" t="str">
            <v>1_FONTIBON</v>
          </cell>
          <cell r="N85" t="str">
            <v>1_ENERO_2026</v>
          </cell>
          <cell r="O85" t="str">
            <v>502. Cuidado Continuo por una vida con bienestarComunitario20261_FONTIBON1_ENERO_2026</v>
          </cell>
          <cell r="P85">
            <v>266747</v>
          </cell>
          <cell r="Q85"/>
          <cell r="R85"/>
          <cell r="S85">
            <v>7</v>
          </cell>
          <cell r="T85">
            <v>1867229</v>
          </cell>
        </row>
        <row r="86">
          <cell r="F86" t="str">
            <v>512. Cuidado Continuo por una vida con bienestarComunitario2026</v>
          </cell>
          <cell r="G86" t="str">
            <v>Gestion y seguimiento de acciones de educacion para la salud publica promocion bienestar emocional la cultura ciudadana y prevencion consumo nocivo de alcohol_seguridad vial</v>
          </cell>
          <cell r="H86" t="str">
            <v xml:space="preserve">Promoción de la salud y bienestar </v>
          </cell>
          <cell r="I86" t="str">
            <v>PSPIC</v>
          </cell>
          <cell r="J86" t="str">
            <v>NO APLICA</v>
          </cell>
          <cell r="K86" t="str">
            <v>Plan de acción</v>
          </cell>
          <cell r="L86" t="str">
            <v>Distrito</v>
          </cell>
          <cell r="M86" t="str">
            <v>1_FONTIBON</v>
          </cell>
          <cell r="N86" t="str">
            <v>1_ENERO_2026</v>
          </cell>
          <cell r="O86" t="str">
            <v>512. Cuidado Continuo por una vida con bienestarComunitario20261_FONTIBON1_ENERO_2026</v>
          </cell>
          <cell r="P86">
            <v>5621568</v>
          </cell>
          <cell r="Q86"/>
          <cell r="R86"/>
          <cell r="S86">
            <v>1</v>
          </cell>
          <cell r="T86">
            <v>5621568</v>
          </cell>
        </row>
        <row r="87">
          <cell r="F87" t="str">
            <v>522. Cuidado Continuo por una vida con bienestarComunitario2026</v>
          </cell>
          <cell r="G87" t="str">
            <v xml:space="preserve">Escucha activa: conectando con el bienestar </v>
          </cell>
          <cell r="H87" t="str">
            <v>Gestión del Riesgo para el Bienestar Colectivo en los Territorios</v>
          </cell>
          <cell r="I87" t="str">
            <v>PSPIC</v>
          </cell>
          <cell r="J87" t="str">
            <v>NO APLICA</v>
          </cell>
          <cell r="K87" t="str">
            <v>Jornada</v>
          </cell>
          <cell r="L87" t="str">
            <v>Local</v>
          </cell>
          <cell r="M87" t="str">
            <v>1_FONTIBON</v>
          </cell>
          <cell r="N87" t="str">
            <v>1_ENERO_2026</v>
          </cell>
          <cell r="O87" t="str">
            <v>522. Cuidado Continuo por una vida con bienestarComunitario20261_FONTIBON1_ENERO_2026</v>
          </cell>
          <cell r="P87">
            <v>711326</v>
          </cell>
          <cell r="Q87"/>
          <cell r="R87"/>
          <cell r="S87">
            <v>4</v>
          </cell>
          <cell r="T87">
            <v>2845304</v>
          </cell>
        </row>
        <row r="88">
          <cell r="F88" t="str">
            <v>532. Cuidado Continuo por una vida con bienestarComunitario2026</v>
          </cell>
          <cell r="G88" t="str">
            <v xml:space="preserve">Cuentero en  educacion para la salud publica _CuidArte_ Cuidandonos a traves del arte </v>
          </cell>
          <cell r="H88" t="str">
            <v xml:space="preserve">Promoción de la salud y bienestar </v>
          </cell>
          <cell r="I88" t="str">
            <v>PSPIC</v>
          </cell>
          <cell r="J88" t="str">
            <v>NO APLICA</v>
          </cell>
          <cell r="K88" t="str">
            <v>Plan de acción</v>
          </cell>
          <cell r="L88" t="str">
            <v>Zonal</v>
          </cell>
          <cell r="M88" t="str">
            <v>1_FONTIBON</v>
          </cell>
          <cell r="N88" t="str">
            <v>1_ENERO_2026</v>
          </cell>
          <cell r="O88" t="str">
            <v>532. Cuidado Continuo por una vida con bienestarComunitario20261_FONTIBON1_ENERO_2026</v>
          </cell>
          <cell r="P88">
            <v>5621568</v>
          </cell>
          <cell r="Q88"/>
          <cell r="R88"/>
          <cell r="S88"/>
          <cell r="T88">
            <v>0</v>
          </cell>
        </row>
        <row r="89">
          <cell r="F89" t="str">
            <v>542. Cuidado Continuo por una vida con bienestarComunitario2026</v>
          </cell>
          <cell r="G89" t="str">
            <v xml:space="preserve">Sesiones cuidarte_ cuidandonos a traves del arte </v>
          </cell>
          <cell r="H89" t="str">
            <v xml:space="preserve">Promoción de la salud y bienestar </v>
          </cell>
          <cell r="I89" t="str">
            <v>PSPIC</v>
          </cell>
          <cell r="J89" t="str">
            <v>NO APLICA</v>
          </cell>
          <cell r="K89" t="str">
            <v>Sesión</v>
          </cell>
          <cell r="L89" t="str">
            <v>Local</v>
          </cell>
          <cell r="M89" t="str">
            <v>1_FONTIBON</v>
          </cell>
          <cell r="N89" t="str">
            <v>1_ENERO_2026</v>
          </cell>
          <cell r="O89" t="str">
            <v>542. Cuidado Continuo por una vida con bienestarComunitario20261_FONTIBON1_ENERO_2026</v>
          </cell>
          <cell r="P89">
            <v>285702</v>
          </cell>
          <cell r="Q89"/>
          <cell r="R89"/>
          <cell r="S89">
            <v>48</v>
          </cell>
          <cell r="T89">
            <v>13713696</v>
          </cell>
        </row>
        <row r="90">
          <cell r="F90" t="str">
            <v>552. Cuidado Continuo por una vida con bienestarComunitario2026</v>
          </cell>
          <cell r="G90" t="str">
            <v>Reconocimiento del cuerpo a traves del arte _ Circuito de la salud para mas bienestar _ Cuidarte</v>
          </cell>
          <cell r="H90" t="str">
            <v xml:space="preserve">Promoción de la salud y bienestar </v>
          </cell>
          <cell r="I90" t="str">
            <v>PSPIC</v>
          </cell>
          <cell r="J90" t="str">
            <v>NO APLICA</v>
          </cell>
          <cell r="K90" t="str">
            <v>Sesión</v>
          </cell>
          <cell r="L90" t="str">
            <v>Local</v>
          </cell>
          <cell r="M90" t="str">
            <v>1_FONTIBON</v>
          </cell>
          <cell r="N90" t="str">
            <v>1_ENERO_2026</v>
          </cell>
          <cell r="O90" t="str">
            <v>552. Cuidado Continuo por una vida con bienestarComunitario20261_FONTIBON1_ENERO_2026</v>
          </cell>
          <cell r="P90">
            <v>380935</v>
          </cell>
          <cell r="Q90"/>
          <cell r="R90"/>
          <cell r="S90">
            <v>4</v>
          </cell>
          <cell r="T90">
            <v>1523740</v>
          </cell>
        </row>
        <row r="91">
          <cell r="F91" t="str">
            <v>562. Cuidado Continuo por una vida con bienestarComunitario2026</v>
          </cell>
          <cell r="G91" t="str">
            <v>SPAcios educativos de bienestar (jóvenes, alcohol, población especial (PPL-SRPA)</v>
          </cell>
          <cell r="H91" t="str">
            <v xml:space="preserve">Promoción de la salud y bienestar </v>
          </cell>
          <cell r="I91" t="str">
            <v>PSPIC</v>
          </cell>
          <cell r="J91" t="str">
            <v>NO APLICA</v>
          </cell>
          <cell r="K91" t="str">
            <v>Sesión</v>
          </cell>
          <cell r="L91" t="str">
            <v>Local</v>
          </cell>
          <cell r="M91" t="str">
            <v>1_FONTIBON</v>
          </cell>
          <cell r="N91" t="str">
            <v>1_ENERO_2026</v>
          </cell>
          <cell r="O91" t="str">
            <v>562. Cuidado Continuo por una vida con bienestarComunitario20261_FONTIBON1_ENERO_2026</v>
          </cell>
          <cell r="P91">
            <v>266747</v>
          </cell>
          <cell r="Q91"/>
          <cell r="R91"/>
          <cell r="S91">
            <v>36</v>
          </cell>
          <cell r="T91">
            <v>9602892</v>
          </cell>
        </row>
        <row r="92">
          <cell r="F92" t="str">
            <v>572. Cuidado Continuo por una vida con bienestarComunitario2026</v>
          </cell>
          <cell r="G92" t="str">
            <v>SPAcios breves de bienestar (jóvenes, alcohol, población especial (PPL-SRPA)</v>
          </cell>
          <cell r="H92" t="str">
            <v>Gestión del Riesgo para el Bienestar Colectivo en los Territorios</v>
          </cell>
          <cell r="I92" t="str">
            <v>PSPIC</v>
          </cell>
          <cell r="J92" t="str">
            <v>NO APLICA</v>
          </cell>
          <cell r="K92" t="str">
            <v>Sesión</v>
          </cell>
          <cell r="L92" t="str">
            <v>Local</v>
          </cell>
          <cell r="M92" t="str">
            <v>1_FONTIBON</v>
          </cell>
          <cell r="N92" t="str">
            <v>1_ENERO_2026</v>
          </cell>
          <cell r="O92" t="str">
            <v>572. Cuidado Continuo por una vida con bienestarComunitario20261_FONTIBON1_ENERO_2026</v>
          </cell>
          <cell r="P92">
            <v>88916</v>
          </cell>
          <cell r="Q92"/>
          <cell r="R92"/>
          <cell r="S92">
            <v>128</v>
          </cell>
          <cell r="T92">
            <v>11381248</v>
          </cell>
        </row>
        <row r="93">
          <cell r="F93" t="str">
            <v>582. Cuidado Continuo por una vida con bienestarEducativo 2026</v>
          </cell>
          <cell r="G93" t="str">
            <v>Guardianes de la Salud</v>
          </cell>
          <cell r="H93" t="str">
            <v xml:space="preserve">Promoción de la salud y bienestar </v>
          </cell>
          <cell r="I93" t="str">
            <v>PSPIC</v>
          </cell>
          <cell r="J93" t="str">
            <v>NO APLICA</v>
          </cell>
          <cell r="K93" t="str">
            <v xml:space="preserve"> Jornadas</v>
          </cell>
          <cell r="L93" t="str">
            <v>Local</v>
          </cell>
          <cell r="M93" t="str">
            <v>1_FONTIBON</v>
          </cell>
          <cell r="N93" t="str">
            <v>1_ENERO_2026</v>
          </cell>
          <cell r="O93" t="str">
            <v>582. Cuidado Continuo por una vida con bienestarEducativo 20261_FONTIBON1_ENERO_2026</v>
          </cell>
          <cell r="P93">
            <v>562157</v>
          </cell>
          <cell r="Q93"/>
          <cell r="R93"/>
          <cell r="S93">
            <v>2</v>
          </cell>
          <cell r="T93">
            <v>1124314</v>
          </cell>
        </row>
        <row r="94">
          <cell r="F94" t="str">
            <v>592. Cuidado Continuo por una vida con bienestarEducativo 2026</v>
          </cell>
          <cell r="G94" t="str">
            <v>Entornos Inspiradores son MAS Bienestar</v>
          </cell>
          <cell r="H94" t="str">
            <v xml:space="preserve">Promoción de la salud y bienestar </v>
          </cell>
          <cell r="I94" t="str">
            <v>PSPIC</v>
          </cell>
          <cell r="J94" t="str">
            <v>NO APLICA</v>
          </cell>
          <cell r="K94" t="str">
            <v>Plan de acción</v>
          </cell>
          <cell r="L94" t="str">
            <v>Zonal</v>
          </cell>
          <cell r="M94" t="str">
            <v>1_FONTIBON</v>
          </cell>
          <cell r="N94" t="str">
            <v>1_ENERO_2026</v>
          </cell>
          <cell r="O94" t="str">
            <v>592. Cuidado Continuo por una vida con bienestarEducativo 20261_FONTIBON1_ENERO_2026</v>
          </cell>
          <cell r="P94">
            <v>14226512</v>
          </cell>
          <cell r="Q94"/>
          <cell r="R94"/>
          <cell r="S94"/>
          <cell r="T94">
            <v>0</v>
          </cell>
        </row>
        <row r="95">
          <cell r="F95" t="str">
            <v>602. Cuidado Continuo por una vida con bienestarEducativo 2026</v>
          </cell>
          <cell r="G95" t="str">
            <v>Embajadores del Bienestar</v>
          </cell>
          <cell r="H95" t="str">
            <v xml:space="preserve">Promoción de la salud y bienestar </v>
          </cell>
          <cell r="I95" t="str">
            <v>PSPIC</v>
          </cell>
          <cell r="J95" t="str">
            <v>NO APLICA</v>
          </cell>
          <cell r="K95" t="str">
            <v>Sesión</v>
          </cell>
          <cell r="L95" t="str">
            <v>Local</v>
          </cell>
          <cell r="M95" t="str">
            <v>1_FONTIBON</v>
          </cell>
          <cell r="N95" t="str">
            <v>1_ENERO_2026</v>
          </cell>
          <cell r="O95" t="str">
            <v>602. Cuidado Continuo por una vida con bienestarEducativo 20261_FONTIBON1_ENERO_2026</v>
          </cell>
          <cell r="P95">
            <v>105404</v>
          </cell>
          <cell r="Q95"/>
          <cell r="R95"/>
          <cell r="S95">
            <v>10</v>
          </cell>
          <cell r="T95">
            <v>1054040</v>
          </cell>
        </row>
        <row r="96">
          <cell r="F96" t="str">
            <v>612. Cuidado Continuo por una vida con bienestarEducativo 2026</v>
          </cell>
          <cell r="G96" t="str">
            <v>SPAcios educativos de bienestar - ZOE -ZOU</v>
          </cell>
          <cell r="H96" t="str">
            <v xml:space="preserve">Promoción de la salud y bienestar </v>
          </cell>
          <cell r="I96" t="str">
            <v>PSPIC</v>
          </cell>
          <cell r="J96" t="str">
            <v>NO APLICA</v>
          </cell>
          <cell r="K96" t="str">
            <v>Sesión</v>
          </cell>
          <cell r="L96" t="str">
            <v>Local</v>
          </cell>
          <cell r="M96" t="str">
            <v>1_FONTIBON</v>
          </cell>
          <cell r="N96" t="str">
            <v>1_ENERO_2026</v>
          </cell>
          <cell r="O96" t="str">
            <v>612. Cuidado Continuo por una vida con bienestarEducativo 20261_FONTIBON1_ENERO_2026</v>
          </cell>
          <cell r="P96">
            <v>266747</v>
          </cell>
          <cell r="Q96"/>
          <cell r="R96"/>
          <cell r="S96">
            <v>9</v>
          </cell>
          <cell r="T96">
            <v>2400723</v>
          </cell>
        </row>
        <row r="97">
          <cell r="F97" t="str">
            <v>622. Cuidado Continuo por una vida con bienestarEducativo 2026</v>
          </cell>
          <cell r="G97" t="str">
            <v>Identificación del riesgo nutricional visual y auditivo</v>
          </cell>
          <cell r="H97" t="str">
            <v>Alta externalidad</v>
          </cell>
          <cell r="I97" t="str">
            <v>PSPIC</v>
          </cell>
          <cell r="J97" t="str">
            <v>NO APLICA</v>
          </cell>
          <cell r="K97" t="str">
            <v>Plan de acción</v>
          </cell>
          <cell r="L97" t="str">
            <v>Zonal</v>
          </cell>
          <cell r="M97" t="str">
            <v>1_FONTIBON</v>
          </cell>
          <cell r="N97" t="str">
            <v>1_ENERO_2026</v>
          </cell>
          <cell r="O97" t="str">
            <v>622. Cuidado Continuo por una vida con bienestarEducativo 20261_FONTIBON1_ENERO_2026</v>
          </cell>
          <cell r="P97">
            <v>13610112</v>
          </cell>
          <cell r="Q97"/>
          <cell r="R97"/>
          <cell r="S97"/>
          <cell r="T97">
            <v>0</v>
          </cell>
        </row>
        <row r="98">
          <cell r="F98" t="str">
            <v>632. Cuidado Continuo por una vida con bienestarEducativo 2026</v>
          </cell>
          <cell r="G98" t="str">
            <v>Sexualidad hablar sin incomodidad</v>
          </cell>
          <cell r="H98" t="str">
            <v>Alta externalidad</v>
          </cell>
          <cell r="I98" t="str">
            <v>PSPIC</v>
          </cell>
          <cell r="J98" t="str">
            <v>NO APLICA</v>
          </cell>
          <cell r="K98" t="str">
            <v>Sesión</v>
          </cell>
          <cell r="L98" t="str">
            <v>Local</v>
          </cell>
          <cell r="M98" t="str">
            <v>1_FONTIBON</v>
          </cell>
          <cell r="N98" t="str">
            <v>1_ENERO_2026</v>
          </cell>
          <cell r="O98" t="str">
            <v>632. Cuidado Continuo por una vida con bienestarEducativo 20261_FONTIBON1_ENERO_2026</v>
          </cell>
          <cell r="P98">
            <v>105404</v>
          </cell>
          <cell r="Q98"/>
          <cell r="R98"/>
          <cell r="S98">
            <v>32</v>
          </cell>
          <cell r="T98">
            <v>3372928</v>
          </cell>
        </row>
        <row r="99">
          <cell r="F99" t="str">
            <v>642. Cuidado Continuo por una vida con bienestarEducativo 2026</v>
          </cell>
          <cell r="G99" t="str">
            <v>Salud mental es MAS Bienestar</v>
          </cell>
          <cell r="H99" t="str">
            <v>Gestión del Riesgo para el Bienestar Colectivo en los Territorios</v>
          </cell>
          <cell r="I99" t="str">
            <v>PSPIC</v>
          </cell>
          <cell r="J99" t="str">
            <v>NO APLICA</v>
          </cell>
          <cell r="K99" t="str">
            <v>Sesión</v>
          </cell>
          <cell r="L99" t="str">
            <v>Local</v>
          </cell>
          <cell r="M99" t="str">
            <v>1_FONTIBON</v>
          </cell>
          <cell r="N99" t="str">
            <v>1_ENERO_2026</v>
          </cell>
          <cell r="O99" t="str">
            <v>642. Cuidado Continuo por una vida con bienestarEducativo 20261_FONTIBON1_ENERO_2026</v>
          </cell>
          <cell r="P99">
            <v>137765</v>
          </cell>
          <cell r="Q99"/>
          <cell r="R99"/>
          <cell r="S99">
            <v>26</v>
          </cell>
          <cell r="T99">
            <v>3581890</v>
          </cell>
        </row>
        <row r="100">
          <cell r="F100" t="str">
            <v>652. Cuidado Continuo por una vida con bienestarEducativo 2026</v>
          </cell>
          <cell r="G100" t="str">
            <v>Conectando con el cuidado emocional</v>
          </cell>
          <cell r="H100" t="str">
            <v>Gestión del Riesgo para el Bienestar Colectivo en los Territorios</v>
          </cell>
          <cell r="I100" t="str">
            <v>PSPIC</v>
          </cell>
          <cell r="J100" t="str">
            <v>NO APLICA</v>
          </cell>
          <cell r="K100" t="str">
            <v>Sesión</v>
          </cell>
          <cell r="L100" t="str">
            <v>Local</v>
          </cell>
          <cell r="M100" t="str">
            <v>1_FONTIBON</v>
          </cell>
          <cell r="N100" t="str">
            <v>1_ENERO_2026</v>
          </cell>
          <cell r="O100" t="str">
            <v>652. Cuidado Continuo por una vida con bienestarEducativo 20261_FONTIBON1_ENERO_2026</v>
          </cell>
          <cell r="P100">
            <v>105404</v>
          </cell>
          <cell r="Q100"/>
          <cell r="R100"/>
          <cell r="S100">
            <v>53</v>
          </cell>
          <cell r="T100">
            <v>5586412</v>
          </cell>
        </row>
        <row r="101">
          <cell r="F101" t="str">
            <v>662. Cuidado Continuo por una vida con bienestarEducativo 2026</v>
          </cell>
          <cell r="G101" t="str">
            <v>Prevención y detección temprana de factores de riesgo ITS</v>
          </cell>
          <cell r="H101" t="str">
            <v>Gestión del Riesgo para el Bienestar Colectivo en los Territorios</v>
          </cell>
          <cell r="I101" t="str">
            <v>PSPIC</v>
          </cell>
          <cell r="J101" t="str">
            <v>NO APLICA</v>
          </cell>
          <cell r="K101" t="str">
            <v>Jornada</v>
          </cell>
          <cell r="L101" t="str">
            <v>Local</v>
          </cell>
          <cell r="M101" t="str">
            <v>1_FONTIBON</v>
          </cell>
          <cell r="N101" t="str">
            <v>1_ENERO_2026</v>
          </cell>
          <cell r="O101" t="str">
            <v>662. Cuidado Continuo por una vida con bienestarEducativo 20261_FONTIBON1_ENERO_2026</v>
          </cell>
          <cell r="P101">
            <v>199714</v>
          </cell>
          <cell r="Q101"/>
          <cell r="R101"/>
          <cell r="S101">
            <v>3</v>
          </cell>
          <cell r="T101">
            <v>599142</v>
          </cell>
        </row>
        <row r="102">
          <cell r="F102" t="str">
            <v>672. Cuidado Continuo por una vida con bienestarEducativo 2026</v>
          </cell>
          <cell r="G102" t="str">
            <v xml:space="preserve">SPAcios breves de bienestar ZOU -ZOE </v>
          </cell>
          <cell r="H102" t="str">
            <v>Gestión del Riesgo para el Bienestar Colectivo en los Territorios</v>
          </cell>
          <cell r="I102" t="str">
            <v>PSPIC</v>
          </cell>
          <cell r="J102" t="str">
            <v>NO APLICA</v>
          </cell>
          <cell r="K102" t="str">
            <v>Sesión</v>
          </cell>
          <cell r="L102" t="str">
            <v>Local</v>
          </cell>
          <cell r="M102" t="str">
            <v>1_FONTIBON</v>
          </cell>
          <cell r="N102" t="str">
            <v>1_ENERO_2026</v>
          </cell>
          <cell r="O102" t="str">
            <v>672. Cuidado Continuo por una vida con bienestarEducativo 20261_FONTIBON1_ENERO_2026</v>
          </cell>
          <cell r="P102">
            <v>88916</v>
          </cell>
          <cell r="Q102"/>
          <cell r="R102"/>
          <cell r="S102">
            <v>66</v>
          </cell>
          <cell r="T102">
            <v>5868456</v>
          </cell>
        </row>
        <row r="103">
          <cell r="F103" t="str">
            <v>682. Cuidado Continuo por una vida con bienestarInstitucional2026</v>
          </cell>
          <cell r="G103" t="str">
            <v>Seguimiento a condiciones de salud en casos prioritarios en Instituciones de protección y atención</v>
          </cell>
          <cell r="H103" t="str">
            <v>Gestión del Riesgo para el Bienestar Colectivo en los Territorios</v>
          </cell>
          <cell r="I103" t="str">
            <v>PSPIC</v>
          </cell>
          <cell r="J103" t="str">
            <v>NO APLICA</v>
          </cell>
          <cell r="K103" t="str">
            <v>Sesión</v>
          </cell>
          <cell r="L103" t="str">
            <v>Local</v>
          </cell>
          <cell r="M103" t="str">
            <v>1_FONTIBON</v>
          </cell>
          <cell r="N103" t="str">
            <v>1_ENERO_2026</v>
          </cell>
          <cell r="O103" t="str">
            <v>682. Cuidado Continuo por una vida con bienestarInstitucional20261_FONTIBON1_ENERO_2026</v>
          </cell>
          <cell r="P103">
            <v>105404</v>
          </cell>
          <cell r="Q103"/>
          <cell r="R103"/>
          <cell r="S103">
            <v>17</v>
          </cell>
          <cell r="T103">
            <v>1791868</v>
          </cell>
        </row>
        <row r="104">
          <cell r="F104" t="str">
            <v>692. Cuidado Continuo por una vida con bienestarInstitucional2026</v>
          </cell>
          <cell r="G104" t="str">
            <v>Identificación de riesgos a través de aplicación de tamizajes en Instituciones de protección y atención</v>
          </cell>
          <cell r="H104" t="str">
            <v>Alta externalidad</v>
          </cell>
          <cell r="I104" t="str">
            <v>PSPIC</v>
          </cell>
          <cell r="J104" t="str">
            <v>NO APLICA</v>
          </cell>
          <cell r="K104" t="str">
            <v>Sesión</v>
          </cell>
          <cell r="L104" t="str">
            <v>Local</v>
          </cell>
          <cell r="M104" t="str">
            <v>1_FONTIBON</v>
          </cell>
          <cell r="N104" t="str">
            <v>1_ENERO_2026</v>
          </cell>
          <cell r="O104" t="str">
            <v>692. Cuidado Continuo por una vida con bienestarInstitucional20261_FONTIBON1_ENERO_2026</v>
          </cell>
          <cell r="P104">
            <v>105404</v>
          </cell>
          <cell r="Q104"/>
          <cell r="R104"/>
          <cell r="S104">
            <v>37</v>
          </cell>
          <cell r="T104">
            <v>3899948</v>
          </cell>
        </row>
        <row r="105">
          <cell r="F105" t="str">
            <v>702. Cuidado Continuo por una vida con bienestarInstitucional2026</v>
          </cell>
          <cell r="G105" t="str">
            <v>Instituciones sostenibles por la Salud Ambiental</v>
          </cell>
          <cell r="H105" t="str">
            <v xml:space="preserve">Promoción de la salud y bienestar </v>
          </cell>
          <cell r="I105" t="str">
            <v>PSPIC</v>
          </cell>
          <cell r="J105" t="str">
            <v>NO APLICA</v>
          </cell>
          <cell r="K105" t="str">
            <v>Sesión</v>
          </cell>
          <cell r="L105" t="str">
            <v>Local</v>
          </cell>
          <cell r="M105" t="str">
            <v>1_FONTIBON</v>
          </cell>
          <cell r="N105" t="str">
            <v>1_ENERO_2026</v>
          </cell>
          <cell r="O105" t="str">
            <v>702. Cuidado Continuo por una vida con bienestarInstitucional20261_FONTIBON1_ENERO_2026</v>
          </cell>
          <cell r="P105">
            <v>74893</v>
          </cell>
          <cell r="Q105"/>
          <cell r="R105"/>
          <cell r="S105">
            <v>14</v>
          </cell>
          <cell r="T105">
            <v>1048502</v>
          </cell>
        </row>
        <row r="106">
          <cell r="F106" t="str">
            <v>712. Cuidado Continuo por una vida con bienestarLaboral2026</v>
          </cell>
          <cell r="G106" t="str">
            <v>Caracterización de las unidades de trabajo informal de mediano y bajo impacto</v>
          </cell>
          <cell r="H106" t="str">
            <v>Gestión del Riesgo para el Bienestar Colectivo en los Territorios</v>
          </cell>
          <cell r="I106" t="str">
            <v>PSPIC</v>
          </cell>
          <cell r="J106" t="str">
            <v>NO APLICA</v>
          </cell>
          <cell r="K106" t="str">
            <v>Caracterización</v>
          </cell>
          <cell r="L106" t="str">
            <v>Local</v>
          </cell>
          <cell r="M106" t="str">
            <v>1_FONTIBON</v>
          </cell>
          <cell r="N106" t="str">
            <v>1_ENERO_2026</v>
          </cell>
          <cell r="O106" t="str">
            <v>712. Cuidado Continuo por una vida con bienestarLaboral20261_FONTIBON1_ENERO_2026</v>
          </cell>
          <cell r="P106">
            <v>59965</v>
          </cell>
          <cell r="Q106"/>
          <cell r="R106"/>
          <cell r="S106">
            <v>25</v>
          </cell>
          <cell r="T106">
            <v>1499125</v>
          </cell>
        </row>
        <row r="107">
          <cell r="F107" t="str">
            <v>722. Cuidado Continuo por una vida con bienestarLaboral2026</v>
          </cell>
          <cell r="G107" t="str">
            <v>Caracterización de las unidades de trabajo informal de alto impacto</v>
          </cell>
          <cell r="H107" t="str">
            <v>Gestión del Riesgo para el Bienestar Colectivo en los Territorios</v>
          </cell>
          <cell r="I107" t="str">
            <v>PSPIC</v>
          </cell>
          <cell r="J107" t="str">
            <v>NO APLICA</v>
          </cell>
          <cell r="K107" t="str">
            <v>Caracterización</v>
          </cell>
          <cell r="L107" t="str">
            <v>Local</v>
          </cell>
          <cell r="M107" t="str">
            <v>1_FONTIBON</v>
          </cell>
          <cell r="N107" t="str">
            <v>1_ENERO_2026</v>
          </cell>
          <cell r="O107" t="str">
            <v>722. Cuidado Continuo por una vida con bienestarLaboral20261_FONTIBON1_ENERO_2026</v>
          </cell>
          <cell r="P107">
            <v>99830</v>
          </cell>
          <cell r="Q107"/>
          <cell r="R107"/>
          <cell r="S107">
            <v>16</v>
          </cell>
          <cell r="T107">
            <v>1597280</v>
          </cell>
        </row>
        <row r="108">
          <cell r="F108" t="str">
            <v>732. Cuidado Continuo por una vida con bienestarLaboral2026</v>
          </cell>
          <cell r="G108" t="str">
            <v>Asesoría para el mejoramiento de las condiciones de salud y trabajo en las unidades de trabajo informal de mediano y bajo impacto</v>
          </cell>
          <cell r="H108" t="str">
            <v>Gestión del Riesgo para el Bienestar Colectivo en los Territorios</v>
          </cell>
          <cell r="I108" t="str">
            <v>PSPIC</v>
          </cell>
          <cell r="J108" t="str">
            <v>NO APLICA</v>
          </cell>
          <cell r="K108" t="str">
            <v>Unidad de trabajo informal</v>
          </cell>
          <cell r="L108" t="str">
            <v>Local</v>
          </cell>
          <cell r="M108" t="str">
            <v>1_FONTIBON</v>
          </cell>
          <cell r="N108" t="str">
            <v>1_ENERO_2026</v>
          </cell>
          <cell r="O108" t="str">
            <v>732. Cuidado Continuo por una vida con bienestarLaboral20261_FONTIBON1_ENERO_2026</v>
          </cell>
          <cell r="P108">
            <v>220671</v>
          </cell>
          <cell r="Q108"/>
          <cell r="R108"/>
          <cell r="S108">
            <v>0</v>
          </cell>
          <cell r="T108">
            <v>0</v>
          </cell>
        </row>
        <row r="109">
          <cell r="F109" t="str">
            <v>742. Cuidado Continuo por una vida con bienestarLaboral2026</v>
          </cell>
          <cell r="G109" t="str">
            <v>Asesoría para el mejoramiento de las condiciones de salud y trabajo en las unidades de trabajo informal de alto impacto</v>
          </cell>
          <cell r="H109" t="str">
            <v>Gestión del Riesgo para el Bienestar Colectivo en los Territorios</v>
          </cell>
          <cell r="I109" t="str">
            <v>PSPIC</v>
          </cell>
          <cell r="J109" t="str">
            <v>NO APLICA</v>
          </cell>
          <cell r="K109" t="str">
            <v>Unidad de trabajo informal</v>
          </cell>
          <cell r="L109" t="str">
            <v>Local</v>
          </cell>
          <cell r="M109" t="str">
            <v>1_FONTIBON</v>
          </cell>
          <cell r="N109" t="str">
            <v>1_ENERO_2026</v>
          </cell>
          <cell r="O109" t="str">
            <v>742. Cuidado Continuo por una vida con bienestarLaboral20261_FONTIBON1_ENERO_2026</v>
          </cell>
          <cell r="P109">
            <v>367374</v>
          </cell>
          <cell r="Q109"/>
          <cell r="R109"/>
          <cell r="S109">
            <v>0</v>
          </cell>
          <cell r="T109">
            <v>0</v>
          </cell>
        </row>
        <row r="110">
          <cell r="F110" t="str">
            <v>752. Cuidado Continuo por una vida con bienestarLaboral2026</v>
          </cell>
          <cell r="G110" t="str">
            <v xml:space="preserve">Asesoría para el mejoramiento de las condiciones de salud en los trabajadores y trabajadoras de las unidades de trabajo informal </v>
          </cell>
          <cell r="H110" t="str">
            <v>Gestión del Riesgo para el Bienestar Colectivo en los Territorios</v>
          </cell>
          <cell r="I110" t="str">
            <v>PSPIC</v>
          </cell>
          <cell r="J110" t="str">
            <v>NO APLICA</v>
          </cell>
          <cell r="K110" t="str">
            <v>Asesoría</v>
          </cell>
          <cell r="L110" t="str">
            <v>Local</v>
          </cell>
          <cell r="M110" t="str">
            <v>1_FONTIBON</v>
          </cell>
          <cell r="N110" t="str">
            <v>1_ENERO_2026</v>
          </cell>
          <cell r="O110" t="str">
            <v>752. Cuidado Continuo por una vida con bienestarLaboral20261_FONTIBON1_ENERO_2026</v>
          </cell>
          <cell r="P110">
            <v>210809</v>
          </cell>
          <cell r="Q110"/>
          <cell r="R110"/>
          <cell r="S110">
            <v>7</v>
          </cell>
          <cell r="T110">
            <v>1475663</v>
          </cell>
        </row>
        <row r="111">
          <cell r="F111" t="str">
            <v>762. Cuidado Continuo por una vida con bienestarLaboral2026</v>
          </cell>
          <cell r="G111" t="str">
            <v>Asesoría de seguimiento para unidades de trabajo informal intervenidas en vigencias anteriores</v>
          </cell>
          <cell r="H111" t="str">
            <v>Gestión del Riesgo para el Bienestar Colectivo en los Territorios</v>
          </cell>
          <cell r="I111" t="str">
            <v>PSPIC</v>
          </cell>
          <cell r="J111" t="str">
            <v>NO APLICA</v>
          </cell>
          <cell r="K111" t="str">
            <v>Asesoría</v>
          </cell>
          <cell r="L111" t="str">
            <v>Local</v>
          </cell>
          <cell r="M111" t="str">
            <v>1_FONTIBON</v>
          </cell>
          <cell r="N111" t="str">
            <v>1_ENERO_2026</v>
          </cell>
          <cell r="O111" t="str">
            <v>762. Cuidado Continuo por una vida con bienestarLaboral20261_FONTIBON1_ENERO_2026</v>
          </cell>
          <cell r="P111">
            <v>55168</v>
          </cell>
          <cell r="Q111"/>
          <cell r="R111"/>
          <cell r="S111">
            <v>0</v>
          </cell>
          <cell r="T111">
            <v>0</v>
          </cell>
        </row>
        <row r="112">
          <cell r="F112" t="str">
            <v>772. Cuidado Continuo por una vida con bienestarLaboral2026</v>
          </cell>
          <cell r="G112" t="str">
            <v>Asesoría en Salud para trabajadores y trabajadoras en Empresas del Sector Formal</v>
          </cell>
          <cell r="H112" t="str">
            <v>Gestión del Riesgo para el Bienestar Colectivo en los Territorios</v>
          </cell>
          <cell r="I112" t="str">
            <v>PSPIC</v>
          </cell>
          <cell r="J112" t="str">
            <v>NO APLICA</v>
          </cell>
          <cell r="K112" t="str">
            <v>Asesoría</v>
          </cell>
          <cell r="L112" t="str">
            <v>Distrito</v>
          </cell>
          <cell r="M112" t="str">
            <v>1_FONTIBON</v>
          </cell>
          <cell r="N112" t="str">
            <v>1_ENERO_2026</v>
          </cell>
          <cell r="O112" t="str">
            <v>772. Cuidado Continuo por una vida con bienestarLaboral20261_FONTIBON1_ENERO_2026</v>
          </cell>
          <cell r="P112">
            <v>91844</v>
          </cell>
          <cell r="Q112"/>
          <cell r="R112"/>
          <cell r="S112">
            <v>0</v>
          </cell>
          <cell r="T112">
            <v>0</v>
          </cell>
        </row>
        <row r="113">
          <cell r="F113" t="str">
            <v>782. Cuidado Continuo por una vida con bienestarLaboral2026</v>
          </cell>
          <cell r="G113" t="str">
            <v>Espacios Amigos para Más Bienestar materno infantil</v>
          </cell>
          <cell r="H113" t="str">
            <v>Gestión del Riesgo para el Bienestar Colectivo en los Territorios</v>
          </cell>
          <cell r="I113" t="str">
            <v>PSPIC</v>
          </cell>
          <cell r="J113" t="str">
            <v>NO APLICA</v>
          </cell>
          <cell r="K113" t="str">
            <v>Asesoría</v>
          </cell>
          <cell r="L113" t="str">
            <v>Distrito</v>
          </cell>
          <cell r="M113" t="str">
            <v>1_FONTIBON</v>
          </cell>
          <cell r="N113" t="str">
            <v>1_ENERO_2026</v>
          </cell>
          <cell r="O113" t="str">
            <v>782. Cuidado Continuo por una vida con bienestarLaboral20261_FONTIBON1_ENERO_2026</v>
          </cell>
          <cell r="P113">
            <v>121585</v>
          </cell>
          <cell r="Q113"/>
          <cell r="R113"/>
          <cell r="S113">
            <v>0</v>
          </cell>
          <cell r="T113">
            <v>0</v>
          </cell>
        </row>
        <row r="114">
          <cell r="F114" t="str">
            <v>792. Cuidado Continuo por una vida con bienestarLaboral2026</v>
          </cell>
          <cell r="G114" t="str">
            <v>Conexión nocturna: Bienestar, trabajo y cuidado</v>
          </cell>
          <cell r="H114" t="str">
            <v>Gestión del Riesgo para el Bienestar Colectivo en los Territorios</v>
          </cell>
          <cell r="I114" t="str">
            <v>PSPIC</v>
          </cell>
          <cell r="J114" t="str">
            <v>NO APLICA</v>
          </cell>
          <cell r="K114" t="str">
            <v>Asesoría</v>
          </cell>
          <cell r="L114" t="str">
            <v>Local</v>
          </cell>
          <cell r="M114" t="str">
            <v>1_FONTIBON</v>
          </cell>
          <cell r="N114" t="str">
            <v>1_ENERO_2026</v>
          </cell>
          <cell r="O114" t="str">
            <v>792. Cuidado Continuo por una vida con bienestarLaboral20261_FONTIBON1_ENERO_2026</v>
          </cell>
          <cell r="P114">
            <v>125438</v>
          </cell>
          <cell r="Q114"/>
          <cell r="R114"/>
          <cell r="S114">
            <v>4</v>
          </cell>
          <cell r="T114">
            <v>501752</v>
          </cell>
        </row>
        <row r="115">
          <cell r="F115" t="str">
            <v>802. Cuidado Continuo por una vida con bienestarLaboral2026</v>
          </cell>
          <cell r="G115" t="str">
            <v>Acciones de orientación a la población para la efectividad del mejoramiento de las condiciones de salud y sociales en los trabajadores y trabajadoras de las unidades de trabajo informal</v>
          </cell>
          <cell r="H115" t="str">
            <v>Gestión del Riesgo para el Bienestar Colectivo en los Territorios</v>
          </cell>
          <cell r="I115" t="str">
            <v>PSPIC</v>
          </cell>
          <cell r="J115" t="str">
            <v>NO APLICA</v>
          </cell>
          <cell r="K115" t="str">
            <v>Orientación</v>
          </cell>
          <cell r="L115" t="str">
            <v>Zonal</v>
          </cell>
          <cell r="M115" t="str">
            <v>1_FONTIBON</v>
          </cell>
          <cell r="N115" t="str">
            <v>1_ENERO_2026</v>
          </cell>
          <cell r="O115" t="str">
            <v>802. Cuidado Continuo por una vida con bienestarLaboral20261_FONTIBON1_ENERO_2026</v>
          </cell>
          <cell r="P115">
            <v>53781</v>
          </cell>
          <cell r="Q115"/>
          <cell r="R115"/>
          <cell r="S115"/>
          <cell r="T115">
            <v>0</v>
          </cell>
        </row>
        <row r="116">
          <cell r="F116" t="str">
            <v>812. Cuidado Continuo por una vida con bienestarLaboral2026</v>
          </cell>
          <cell r="G116" t="str">
            <v xml:space="preserve">Caracterización de las condiciones de salud y trabajo de los niños, niñas y adolescentes identificados en trabajo infantil </v>
          </cell>
          <cell r="H116" t="str">
            <v>Gestión del Riesgo para el Bienestar Colectivo en los Territorios</v>
          </cell>
          <cell r="I116" t="str">
            <v>PSPIC</v>
          </cell>
          <cell r="J116" t="str">
            <v>NO APLICA</v>
          </cell>
          <cell r="K116" t="str">
            <v>Caracterización</v>
          </cell>
          <cell r="L116" t="str">
            <v>Local</v>
          </cell>
          <cell r="M116" t="str">
            <v>1_FONTIBON</v>
          </cell>
          <cell r="N116" t="str">
            <v>1_ENERO_2026</v>
          </cell>
          <cell r="O116" t="str">
            <v>812. Cuidado Continuo por una vida con bienestarLaboral20261_FONTIBON1_ENERO_2026</v>
          </cell>
          <cell r="P116">
            <v>82752</v>
          </cell>
          <cell r="Q116"/>
          <cell r="R116"/>
          <cell r="S116">
            <v>31</v>
          </cell>
          <cell r="T116">
            <v>2565312</v>
          </cell>
        </row>
        <row r="117">
          <cell r="F117" t="str">
            <v>822. Cuidado Continuo por una vida con bienestarLaboral2026</v>
          </cell>
          <cell r="G117" t="str">
            <v xml:space="preserve">Asesorías para promover la desvinculación laboral de los niños, niñas y adolescentes identificados en trabajo infantil </v>
          </cell>
          <cell r="H117" t="str">
            <v>Gestión del Riesgo para el Bienestar Colectivo en los Territorios</v>
          </cell>
          <cell r="I117" t="str">
            <v>PSPIC</v>
          </cell>
          <cell r="J117" t="str">
            <v>NO APLICA</v>
          </cell>
          <cell r="K117" t="str">
            <v>Niño niña adolescente intervenido</v>
          </cell>
          <cell r="L117" t="str">
            <v>Local</v>
          </cell>
          <cell r="M117" t="str">
            <v>1_FONTIBON</v>
          </cell>
          <cell r="N117" t="str">
            <v>1_ENERO_2026</v>
          </cell>
          <cell r="O117" t="str">
            <v>822. Cuidado Continuo por una vida con bienestarLaboral20261_FONTIBON1_ENERO_2026</v>
          </cell>
          <cell r="P117">
            <v>281078</v>
          </cell>
          <cell r="Q117"/>
          <cell r="R117"/>
          <cell r="S117">
            <v>0</v>
          </cell>
          <cell r="T117">
            <v>0</v>
          </cell>
        </row>
        <row r="118">
          <cell r="F118" t="str">
            <v>832. Cuidado Continuo por una vida con bienestarLaboral2026</v>
          </cell>
          <cell r="G118" t="str">
            <v>Asesoría de seguimiento al efecto para niños, niñas y adolescentes identificados en trabajo infantil e  intervenidos en vigencias anteriores</v>
          </cell>
          <cell r="H118" t="str">
            <v>Gestión del Riesgo para el Bienestar Colectivo en los Territorios</v>
          </cell>
          <cell r="I118" t="str">
            <v>PSPIC</v>
          </cell>
          <cell r="J118" t="str">
            <v>NO APLICA</v>
          </cell>
          <cell r="K118" t="str">
            <v>Asesoría</v>
          </cell>
          <cell r="L118" t="str">
            <v>Local</v>
          </cell>
          <cell r="M118" t="str">
            <v>1_FONTIBON</v>
          </cell>
          <cell r="N118" t="str">
            <v>1_ENERO_2026</v>
          </cell>
          <cell r="O118" t="str">
            <v>832. Cuidado Continuo por una vida con bienestarLaboral20261_FONTIBON1_ENERO_2026</v>
          </cell>
          <cell r="P118">
            <v>70270</v>
          </cell>
          <cell r="Q118"/>
          <cell r="R118"/>
          <cell r="S118">
            <v>2</v>
          </cell>
          <cell r="T118">
            <v>140540</v>
          </cell>
        </row>
        <row r="119">
          <cell r="F119" t="str">
            <v>842. Cuidado Continuo por una vida con bienestarLaboral2026</v>
          </cell>
          <cell r="G119" t="str">
            <v xml:space="preserve">Asesorias en salud de los niños, niñas y adolescentes identificados en trabajo infantil </v>
          </cell>
          <cell r="H119" t="str">
            <v>Gestión del Riesgo para el Bienestar Colectivo en los Territorios</v>
          </cell>
          <cell r="I119" t="str">
            <v>PSPIC</v>
          </cell>
          <cell r="J119" t="str">
            <v>NO APLICA</v>
          </cell>
          <cell r="K119" t="str">
            <v>Asesoría</v>
          </cell>
          <cell r="L119" t="str">
            <v>Local</v>
          </cell>
          <cell r="M119" t="str">
            <v>1_FONTIBON</v>
          </cell>
          <cell r="N119" t="str">
            <v>1_ENERO_2026</v>
          </cell>
          <cell r="O119" t="str">
            <v>842. Cuidado Continuo por una vida con bienestarLaboral20261_FONTIBON1_ENERO_2026</v>
          </cell>
          <cell r="P119">
            <v>105404</v>
          </cell>
          <cell r="Q119"/>
          <cell r="R119"/>
          <cell r="S119">
            <v>11</v>
          </cell>
          <cell r="T119">
            <v>1159444</v>
          </cell>
        </row>
        <row r="120">
          <cell r="F120" t="str">
            <v>852. Cuidado Continuo por una vida con bienestarLaboral2026</v>
          </cell>
          <cell r="G120" t="str">
            <v>Acciones de orientación a la población para la efectividad a la desvinculación laboral de niños, niñas y adolescentes identificados en trabajo infanti desde el secfor salud</v>
          </cell>
          <cell r="H120" t="str">
            <v>Gestión del Riesgo para el Bienestar Colectivo en los Territorios</v>
          </cell>
          <cell r="I120" t="str">
            <v>PSPIC</v>
          </cell>
          <cell r="J120" t="str">
            <v>NO APLICA</v>
          </cell>
          <cell r="K120" t="str">
            <v>Orientación</v>
          </cell>
          <cell r="L120" t="str">
            <v>Zonal</v>
          </cell>
          <cell r="M120" t="str">
            <v>1_FONTIBON</v>
          </cell>
          <cell r="N120" t="str">
            <v>1_ENERO_2026</v>
          </cell>
          <cell r="O120" t="str">
            <v>852. Cuidado Continuo por una vida con bienestarLaboral20261_FONTIBON1_ENERO_2026</v>
          </cell>
          <cell r="P120">
            <v>35135</v>
          </cell>
          <cell r="Q120"/>
          <cell r="R120"/>
          <cell r="S120"/>
          <cell r="T120">
            <v>0</v>
          </cell>
        </row>
        <row r="121">
          <cell r="F121" t="str">
            <v>873. Cuidado Continuo por una vida con bienestar con enfoque diferencial étnicoComunitario2026</v>
          </cell>
          <cell r="G121" t="str">
            <v>Abordaje socioeducativo diferencial para el bienestar del pueblo Raizal</v>
          </cell>
          <cell r="H121" t="str">
            <v xml:space="preserve">Promoción de la salud y bienestar </v>
          </cell>
          <cell r="I121" t="str">
            <v>PSPIC</v>
          </cell>
          <cell r="J121" t="str">
            <v>NO APLICA</v>
          </cell>
          <cell r="K121" t="str">
            <v>Plan de acción</v>
          </cell>
          <cell r="L121" t="str">
            <v>Distrito</v>
          </cell>
          <cell r="M121" t="str">
            <v>1_FONTIBON</v>
          </cell>
          <cell r="N121" t="str">
            <v>1_ENERO_2026</v>
          </cell>
          <cell r="O121" t="str">
            <v>873. Cuidado Continuo por una vida con bienestar con enfoque diferencial étnicoComunitario20261_FONTIBON1_ENERO_2026</v>
          </cell>
          <cell r="P121">
            <v>25814832</v>
          </cell>
          <cell r="Q121"/>
          <cell r="R121"/>
          <cell r="S121"/>
          <cell r="T121">
            <v>0</v>
          </cell>
        </row>
        <row r="122">
          <cell r="F122" t="str">
            <v>883. Cuidado Continuo por una vida con bienestar con enfoque diferencial étnicoComunitario2026</v>
          </cell>
          <cell r="G122" t="str">
            <v xml:space="preserve">MAS Bienestar para la comunidad Raizal </v>
          </cell>
          <cell r="H122" t="str">
            <v xml:space="preserve">Promoción de la salud y bienestar </v>
          </cell>
          <cell r="I122" t="str">
            <v>PSPIC</v>
          </cell>
          <cell r="J122" t="str">
            <v>NO APLICA</v>
          </cell>
          <cell r="K122" t="str">
            <v>Plan de acción</v>
          </cell>
          <cell r="L122" t="str">
            <v>Distrito</v>
          </cell>
          <cell r="M122" t="str">
            <v>1_FONTIBON</v>
          </cell>
          <cell r="N122" t="str">
            <v>1_ENERO_2026</v>
          </cell>
          <cell r="O122" t="str">
            <v>883. Cuidado Continuo por una vida con bienestar con enfoque diferencial étnicoComunitario20261_FONTIBON1_ENERO_2026</v>
          </cell>
          <cell r="P122">
            <v>19848080</v>
          </cell>
          <cell r="Q122"/>
          <cell r="R122"/>
          <cell r="S122"/>
          <cell r="T122">
            <v>0</v>
          </cell>
        </row>
        <row r="123">
          <cell r="F123" t="str">
            <v>893. Cuidado Continuo por una vida con bienestar con enfoque diferencial étnicoComunitario2026</v>
          </cell>
          <cell r="G123" t="str">
            <v>MAS Bienestar para la comunidad negra y afrocolombiana.</v>
          </cell>
          <cell r="H123" t="str">
            <v xml:space="preserve">Promoción de la salud y bienestar </v>
          </cell>
          <cell r="I123" t="str">
            <v>PSPIC</v>
          </cell>
          <cell r="J123" t="str">
            <v>NO APLICA</v>
          </cell>
          <cell r="K123" t="str">
            <v>Plan de acción</v>
          </cell>
          <cell r="L123" t="str">
            <v>Distrito</v>
          </cell>
          <cell r="M123" t="str">
            <v>1_FONTIBON</v>
          </cell>
          <cell r="N123" t="str">
            <v>1_ENERO_2026</v>
          </cell>
          <cell r="O123" t="str">
            <v>893. Cuidado Continuo por una vida con bienestar con enfoque diferencial étnicoComunitario20261_FONTIBON1_ENERO_2026</v>
          </cell>
          <cell r="P123">
            <v>33729408</v>
          </cell>
          <cell r="Q123"/>
          <cell r="R123"/>
          <cell r="S123"/>
          <cell r="T123">
            <v>0</v>
          </cell>
        </row>
        <row r="124">
          <cell r="F124" t="str">
            <v>903. Cuidado Continuo por una vida con bienestar con enfoque diferencial étnicoComunitario2026</v>
          </cell>
          <cell r="G124" t="str">
            <v>MAS Bienestar para la comunidad Palenquero</v>
          </cell>
          <cell r="H124" t="str">
            <v xml:space="preserve">Promoción de la salud y bienestar </v>
          </cell>
          <cell r="I124" t="str">
            <v>PSPIC</v>
          </cell>
          <cell r="J124" t="str">
            <v>NO APLICA</v>
          </cell>
          <cell r="K124" t="str">
            <v>Plan de acción</v>
          </cell>
          <cell r="L124" t="str">
            <v>Distrito</v>
          </cell>
          <cell r="M124" t="str">
            <v>1_FONTIBON</v>
          </cell>
          <cell r="N124" t="str">
            <v>1_ENERO_2026</v>
          </cell>
          <cell r="O124" t="str">
            <v>903. Cuidado Continuo por una vida con bienestar con enfoque diferencial étnicoComunitario20261_FONTIBON1_ENERO_2026</v>
          </cell>
          <cell r="P124">
            <v>11243136</v>
          </cell>
          <cell r="Q124"/>
          <cell r="R124"/>
          <cell r="S124"/>
          <cell r="T124">
            <v>0</v>
          </cell>
        </row>
        <row r="125">
          <cell r="F125" t="str">
            <v>913. Cuidado Continuo por una vida con bienestar con enfoque diferencial étnicoComunitario2026</v>
          </cell>
          <cell r="G125" t="str">
            <v xml:space="preserve">Mas bienestar para el pueblo Rrom gitano </v>
          </cell>
          <cell r="H125" t="str">
            <v xml:space="preserve">Promoción de la salud y bienestar </v>
          </cell>
          <cell r="I125" t="str">
            <v>PSPIC</v>
          </cell>
          <cell r="J125" t="str">
            <v>NO APLICA</v>
          </cell>
          <cell r="K125" t="str">
            <v>Plan de acción</v>
          </cell>
          <cell r="L125" t="str">
            <v>Distrito</v>
          </cell>
          <cell r="M125" t="str">
            <v>1_FONTIBON</v>
          </cell>
          <cell r="N125" t="str">
            <v>1_ENERO_2026</v>
          </cell>
          <cell r="O125" t="str">
            <v>913. Cuidado Continuo por una vida con bienestar con enfoque diferencial étnicoComunitario20261_FONTIBON1_ENERO_2026</v>
          </cell>
          <cell r="P125">
            <v>19305648</v>
          </cell>
          <cell r="Q125"/>
          <cell r="R125"/>
          <cell r="S125"/>
          <cell r="T125">
            <v>0</v>
          </cell>
        </row>
        <row r="126">
          <cell r="F126" t="str">
            <v>924. Cuidado Continuo por una vida con bienestar con enfoque GéneroComunitario2026</v>
          </cell>
          <cell r="G126" t="str">
            <v>Sesion educativa para MAS Bienestar, dirigida a mujeres y LGBTI</v>
          </cell>
          <cell r="H126" t="str">
            <v xml:space="preserve">Promoción de la salud y bienestar </v>
          </cell>
          <cell r="I126" t="str">
            <v>PSPIC</v>
          </cell>
          <cell r="J126" t="str">
            <v>NO APLICA</v>
          </cell>
          <cell r="K126" t="str">
            <v>Sesión</v>
          </cell>
          <cell r="L126" t="str">
            <v>Local</v>
          </cell>
          <cell r="M126" t="str">
            <v>1_FONTIBON</v>
          </cell>
          <cell r="N126" t="str">
            <v>1_ENERO_2026</v>
          </cell>
          <cell r="O126" t="str">
            <v>924. Cuidado Continuo por una vida con bienestar con enfoque GéneroComunitario20261_FONTIBON1_ENERO_2026</v>
          </cell>
          <cell r="P126">
            <v>372151</v>
          </cell>
          <cell r="Q126"/>
          <cell r="R126"/>
          <cell r="S126">
            <v>15</v>
          </cell>
          <cell r="T126">
            <v>5582265</v>
          </cell>
        </row>
        <row r="127">
          <cell r="F127" t="str">
            <v>934. Cuidado Continuo por una vida con bienestar con enfoque GéneroComunitario2026</v>
          </cell>
          <cell r="G127" t="str">
            <v xml:space="preserve">Recorriendo tu barrio para MAS bienestar </v>
          </cell>
          <cell r="H127" t="str">
            <v>Gestión del Riesgo para el Bienestar Colectivo en los Territorios</v>
          </cell>
          <cell r="I127" t="str">
            <v>PSPIC</v>
          </cell>
          <cell r="J127" t="str">
            <v>NO APLICA</v>
          </cell>
          <cell r="K127" t="str">
            <v>Sesión</v>
          </cell>
          <cell r="L127" t="str">
            <v>Local</v>
          </cell>
          <cell r="M127" t="str">
            <v>1_FONTIBON</v>
          </cell>
          <cell r="N127" t="str">
            <v>1_ENERO_2026</v>
          </cell>
          <cell r="O127" t="str">
            <v>934. Cuidado Continuo por una vida con bienestar con enfoque GéneroComunitario20261_FONTIBON1_ENERO_2026</v>
          </cell>
          <cell r="P127">
            <v>372151</v>
          </cell>
          <cell r="Q127"/>
          <cell r="R127"/>
          <cell r="S127">
            <v>6</v>
          </cell>
          <cell r="T127">
            <v>2232906</v>
          </cell>
        </row>
        <row r="128">
          <cell r="F128" t="str">
            <v>944. Cuidado Continuo por una vida con bienestar con enfoque GéneroComunitario2026</v>
          </cell>
          <cell r="G128" t="str">
            <v xml:space="preserve">Tejiendo redes para MAS bienestar </v>
          </cell>
          <cell r="H128" t="str">
            <v xml:space="preserve">Promoción de la salud y bienestar </v>
          </cell>
          <cell r="I128" t="str">
            <v>PSPIC</v>
          </cell>
          <cell r="J128" t="str">
            <v>NO APLICA</v>
          </cell>
          <cell r="K128" t="str">
            <v>Sesión</v>
          </cell>
          <cell r="L128" t="str">
            <v>Local</v>
          </cell>
          <cell r="M128" t="str">
            <v>1_FONTIBON</v>
          </cell>
          <cell r="N128" t="str">
            <v>1_ENERO_2026</v>
          </cell>
          <cell r="O128" t="str">
            <v>944. Cuidado Continuo por una vida con bienestar con enfoque GéneroComunitario20261_FONTIBON1_ENERO_2026</v>
          </cell>
          <cell r="P128">
            <v>372151</v>
          </cell>
          <cell r="Q128"/>
          <cell r="R128"/>
          <cell r="S128">
            <v>4</v>
          </cell>
          <cell r="T128">
            <v>1488604</v>
          </cell>
        </row>
        <row r="129">
          <cell r="F129" t="str">
            <v>954. Cuidado Continuo por una vida con bienestar con enfoque GéneroComunitario2026</v>
          </cell>
          <cell r="G129" t="str">
            <v>Asesoria Psicosocial</v>
          </cell>
          <cell r="H129" t="str">
            <v>Gestión del Riesgo para el Bienestar Colectivo en los Territorios</v>
          </cell>
          <cell r="I129" t="str">
            <v>PSPIC</v>
          </cell>
          <cell r="J129" t="str">
            <v>NO APLICA</v>
          </cell>
          <cell r="K129" t="str">
            <v>Sesión</v>
          </cell>
          <cell r="L129" t="str">
            <v>Local</v>
          </cell>
          <cell r="M129" t="str">
            <v>1_FONTIBON</v>
          </cell>
          <cell r="N129" t="str">
            <v>1_ENERO_2026</v>
          </cell>
          <cell r="O129" t="str">
            <v>954. Cuidado Continuo por una vida con bienestar con enfoque GéneroComunitario20261_FONTIBON1_ENERO_2026</v>
          </cell>
          <cell r="P129">
            <v>70270</v>
          </cell>
          <cell r="Q129"/>
          <cell r="R129"/>
          <cell r="S129">
            <v>20</v>
          </cell>
          <cell r="T129">
            <v>1405400</v>
          </cell>
        </row>
        <row r="130">
          <cell r="F130" t="str">
            <v>964. Cuidado Continuo por una vida con bienestar con enfoque GéneroComunitario2026</v>
          </cell>
          <cell r="G130" t="str">
            <v>Asesoria en Salud</v>
          </cell>
          <cell r="H130" t="str">
            <v>Gestión del Riesgo para el Bienestar Colectivo en los Territorios</v>
          </cell>
          <cell r="I130" t="str">
            <v>PSPIC</v>
          </cell>
          <cell r="J130" t="str">
            <v>NO APLICA</v>
          </cell>
          <cell r="K130" t="str">
            <v>Sesión</v>
          </cell>
          <cell r="L130" t="str">
            <v>Local</v>
          </cell>
          <cell r="M130" t="str">
            <v>1_FONTIBON</v>
          </cell>
          <cell r="N130" t="str">
            <v>1_ENERO_2026</v>
          </cell>
          <cell r="O130" t="str">
            <v>964. Cuidado Continuo por una vida con bienestar con enfoque GéneroComunitario20261_FONTIBON1_ENERO_2026</v>
          </cell>
          <cell r="P130">
            <v>70270</v>
          </cell>
          <cell r="Q130"/>
          <cell r="R130"/>
          <cell r="S130">
            <v>20</v>
          </cell>
          <cell r="T130">
            <v>1405400</v>
          </cell>
        </row>
        <row r="131">
          <cell r="F131" t="str">
            <v>974. Cuidado Continuo por una vida con bienestar con enfoque GéneroComunitario2026</v>
          </cell>
          <cell r="G131" t="str">
            <v xml:space="preserve">Circula del cuidado </v>
          </cell>
          <cell r="H131" t="str">
            <v xml:space="preserve">Promoción de la salud y bienestar </v>
          </cell>
          <cell r="I131" t="str">
            <v>PSPIC</v>
          </cell>
          <cell r="J131" t="str">
            <v>NO APLICA</v>
          </cell>
          <cell r="K131" t="str">
            <v>Sesión</v>
          </cell>
          <cell r="L131" t="str">
            <v>Local</v>
          </cell>
          <cell r="M131" t="str">
            <v>1_FONTIBON</v>
          </cell>
          <cell r="N131" t="str">
            <v>1_ENERO_2026</v>
          </cell>
          <cell r="O131" t="str">
            <v>974. Cuidado Continuo por una vida con bienestar con enfoque GéneroComunitario20261_FONTIBON1_ENERO_2026</v>
          </cell>
          <cell r="P131">
            <v>215123</v>
          </cell>
          <cell r="Q131"/>
          <cell r="R131"/>
          <cell r="S131">
            <v>4</v>
          </cell>
          <cell r="T131">
            <v>860492</v>
          </cell>
        </row>
        <row r="132">
          <cell r="F132" t="str">
            <v>984. Cuidado Continuo por una vida con bienestar con enfoque GéneroComunitario2026</v>
          </cell>
          <cell r="G132" t="str">
            <v>Acompañamiento para Mas Bienestar</v>
          </cell>
          <cell r="H132" t="str">
            <v>Gestión del Riesgo para el Bienestar Colectivo en los Territorios</v>
          </cell>
          <cell r="I132" t="str">
            <v>PSPIC</v>
          </cell>
          <cell r="J132" t="str">
            <v>NO APLICA</v>
          </cell>
          <cell r="K132" t="str">
            <v>Sesión</v>
          </cell>
          <cell r="L132" t="str">
            <v>Local</v>
          </cell>
          <cell r="M132" t="str">
            <v>1_FONTIBON</v>
          </cell>
          <cell r="N132" t="str">
            <v>1_ENERO_2026</v>
          </cell>
          <cell r="O132" t="str">
            <v>984. Cuidado Continuo por una vida con bienestar con enfoque GéneroComunitario20261_FONTIBON1_ENERO_2026</v>
          </cell>
          <cell r="P132">
            <v>161342</v>
          </cell>
          <cell r="Q132"/>
          <cell r="R132"/>
          <cell r="S132">
            <v>6</v>
          </cell>
          <cell r="T132">
            <v>968052</v>
          </cell>
        </row>
        <row r="133">
          <cell r="F133" t="str">
            <v>994. Cuidado Continuo por una vida con bienestar con enfoque GéneroComunitario2026</v>
          </cell>
          <cell r="G133" t="str">
            <v>Acompañamiento personas Trans</v>
          </cell>
          <cell r="H133" t="str">
            <v>Gestión del Riesgo para el Bienestar Colectivo en los Territorios</v>
          </cell>
          <cell r="I133" t="str">
            <v>PSPIC</v>
          </cell>
          <cell r="J133" t="str">
            <v>NO APLICA</v>
          </cell>
          <cell r="K133" t="str">
            <v>Plan de acción</v>
          </cell>
          <cell r="L133" t="str">
            <v>Distrito</v>
          </cell>
          <cell r="M133" t="str">
            <v>1_FONTIBON</v>
          </cell>
          <cell r="N133" t="str">
            <v>1_ENERO_2026</v>
          </cell>
          <cell r="O133" t="str">
            <v>994. Cuidado Continuo por una vida con bienestar con enfoque GéneroComunitario20261_FONTIBON1_ENERO_2026</v>
          </cell>
          <cell r="P133">
            <v>5621568</v>
          </cell>
          <cell r="Q133"/>
          <cell r="R133"/>
          <cell r="S133"/>
          <cell r="T133">
            <v>0</v>
          </cell>
        </row>
        <row r="134">
          <cell r="F134" t="str">
            <v>1004. Cuidado Continuo por una vida con bienestar con enfoque GéneroComunitario2026</v>
          </cell>
          <cell r="G134" t="str">
            <v>Prevención y detección temprana de factores de riesgo ITS (Mujer_LGBTI)</v>
          </cell>
          <cell r="H134" t="str">
            <v>Alta externalidad</v>
          </cell>
          <cell r="I134" t="str">
            <v>PSPIC</v>
          </cell>
          <cell r="J134" t="str">
            <v>NO APLICA</v>
          </cell>
          <cell r="K134" t="str">
            <v>Jornada</v>
          </cell>
          <cell r="L134" t="str">
            <v>Local</v>
          </cell>
          <cell r="M134" t="str">
            <v>1_FONTIBON</v>
          </cell>
          <cell r="N134" t="str">
            <v>1_ENERO_2026</v>
          </cell>
          <cell r="O134" t="str">
            <v>1004. Cuidado Continuo por una vida con bienestar con enfoque GéneroComunitario20261_FONTIBON1_ENERO_2026</v>
          </cell>
          <cell r="P134">
            <v>199714</v>
          </cell>
          <cell r="Q134"/>
          <cell r="R134"/>
          <cell r="S134">
            <v>7</v>
          </cell>
          <cell r="T134">
            <v>1397998</v>
          </cell>
        </row>
        <row r="135">
          <cell r="F135" t="str">
            <v>1015. Cuidado Continuo por una vida con bienestar con enfoque Población para formas extremas de exclusión:Comunitario2026</v>
          </cell>
          <cell r="G135" t="str">
            <v>SPAcios educativos para la reducción del daño:  Personas que se inyectan drogas (PID)</v>
          </cell>
          <cell r="H135" t="str">
            <v xml:space="preserve">Promoción de la salud y bienestar </v>
          </cell>
          <cell r="I135" t="str">
            <v>PSPIC</v>
          </cell>
          <cell r="J135" t="str">
            <v>NO APLICA</v>
          </cell>
          <cell r="K135" t="str">
            <v>Sesión</v>
          </cell>
          <cell r="L135" t="str">
            <v>Distrito</v>
          </cell>
          <cell r="M135" t="str">
            <v>1_FONTIBON</v>
          </cell>
          <cell r="N135" t="str">
            <v>1_ENERO_2026</v>
          </cell>
          <cell r="O135" t="str">
            <v>1015. Cuidado Continuo por una vida con bienestar con enfoque Población para formas extremas de exclusión:Comunitario20261_FONTIBON1_ENERO_2026</v>
          </cell>
          <cell r="P135">
            <v>322686</v>
          </cell>
          <cell r="Q135"/>
          <cell r="R135"/>
          <cell r="S135"/>
          <cell r="T135">
            <v>0</v>
          </cell>
        </row>
        <row r="136">
          <cell r="F136" t="str">
            <v>1025. Cuidado Continuo por una vida con bienestar con enfoque Población para formas extremas de exclusión:Comunitario2026</v>
          </cell>
          <cell r="G136" t="str">
            <v>SPAcios para la reducción del daño: acompañamiento solidario a personas que se inyectan drogas (PID)</v>
          </cell>
          <cell r="H136" t="str">
            <v>Gestión del Riesgo para el Bienestar Colectivo en los Territorios</v>
          </cell>
          <cell r="I136" t="str">
            <v>PSPIC</v>
          </cell>
          <cell r="J136" t="str">
            <v>NO APLICA</v>
          </cell>
          <cell r="K136" t="str">
            <v>Sesión</v>
          </cell>
          <cell r="L136" t="str">
            <v>Distrito</v>
          </cell>
          <cell r="M136" t="str">
            <v>1_FONTIBON</v>
          </cell>
          <cell r="N136" t="str">
            <v>1_ENERO_2026</v>
          </cell>
          <cell r="O136" t="str">
            <v>1025. Cuidado Continuo por una vida con bienestar con enfoque Población para formas extremas de exclusión:Comunitario20261_FONTIBON1_ENERO_2026</v>
          </cell>
          <cell r="P136">
            <v>322686</v>
          </cell>
          <cell r="Q136"/>
          <cell r="R136"/>
          <cell r="S136"/>
          <cell r="T136">
            <v>0</v>
          </cell>
        </row>
        <row r="137">
          <cell r="F137" t="str">
            <v>1035. Cuidado Continuo por una vida con bienestar con enfoque Población para formas extremas de exclusión:Comunitario2026</v>
          </cell>
          <cell r="G137" t="str">
            <v>SPAcios breves para la reducción del daño con personas que se inyectan drogas (PID)</v>
          </cell>
          <cell r="H137" t="str">
            <v>Alta externalidad</v>
          </cell>
          <cell r="I137" t="str">
            <v>PSPIC</v>
          </cell>
          <cell r="J137" t="str">
            <v>NO APLICA</v>
          </cell>
          <cell r="K137" t="str">
            <v>Sesión</v>
          </cell>
          <cell r="L137" t="str">
            <v>Distrito</v>
          </cell>
          <cell r="M137" t="str">
            <v>1_FONTIBON</v>
          </cell>
          <cell r="N137" t="str">
            <v>1_ENERO_2026</v>
          </cell>
          <cell r="O137" t="str">
            <v>1035. Cuidado Continuo por una vida con bienestar con enfoque Población para formas extremas de exclusión:Comunitario20261_FONTIBON1_ENERO_2026</v>
          </cell>
          <cell r="P137">
            <v>53781</v>
          </cell>
          <cell r="Q137"/>
          <cell r="R137"/>
          <cell r="S137"/>
          <cell r="T137">
            <v>0</v>
          </cell>
        </row>
        <row r="138">
          <cell r="F138" t="str">
            <v>1045. Cuidado Continuo por una vida con bienestar con enfoque Población para formas extremas de exclusión:Comunitario2026</v>
          </cell>
          <cell r="G138" t="str">
            <v xml:space="preserve">SPAcios para la reduccion del daño en poblacion diferencial  </v>
          </cell>
          <cell r="H138" t="str">
            <v xml:space="preserve">Promoción de la salud y bienestar </v>
          </cell>
          <cell r="I138" t="str">
            <v>PSPIC</v>
          </cell>
          <cell r="J138" t="str">
            <v>NO APLICA</v>
          </cell>
          <cell r="K138" t="str">
            <v>Sesión</v>
          </cell>
          <cell r="L138" t="str">
            <v>Distrito</v>
          </cell>
          <cell r="M138" t="str">
            <v>1_FONTIBON</v>
          </cell>
          <cell r="N138" t="str">
            <v>1_ENERO_2026</v>
          </cell>
          <cell r="O138" t="str">
            <v>1045. Cuidado Continuo por una vida con bienestar con enfoque Población para formas extremas de exclusión:Comunitario20261_FONTIBON1_ENERO_2026</v>
          </cell>
          <cell r="P138">
            <v>210809</v>
          </cell>
          <cell r="Q138"/>
          <cell r="R138"/>
          <cell r="S138"/>
          <cell r="T138">
            <v>0</v>
          </cell>
        </row>
        <row r="139">
          <cell r="F139" t="str">
            <v>1055. Cuidado Continuo por una vida con bienestar con enfoque Población para formas extremas de exclusión:Comunitario2026</v>
          </cell>
          <cell r="G139" t="str">
            <v>SPAcios de prevención y detección temprana de factores de riesgo ITS - SPA (PID)</v>
          </cell>
          <cell r="H139" t="str">
            <v>Alta externalidad</v>
          </cell>
          <cell r="I139" t="str">
            <v>PSPIC</v>
          </cell>
          <cell r="J139" t="str">
            <v>NO APLICA</v>
          </cell>
          <cell r="K139" t="str">
            <v>Jornada</v>
          </cell>
          <cell r="L139" t="str">
            <v>Distrito</v>
          </cell>
          <cell r="M139" t="str">
            <v>1_FONTIBON</v>
          </cell>
          <cell r="N139" t="str">
            <v>1_ENERO_2026</v>
          </cell>
          <cell r="O139" t="str">
            <v>1055. Cuidado Continuo por una vida con bienestar con enfoque Población para formas extremas de exclusión:Comunitario20261_FONTIBON1_ENERO_2026</v>
          </cell>
          <cell r="P139">
            <v>281078</v>
          </cell>
          <cell r="Q139"/>
          <cell r="R139"/>
          <cell r="S139"/>
          <cell r="T139">
            <v>0</v>
          </cell>
        </row>
        <row r="140">
          <cell r="F140" t="str">
            <v>1065. Cuidado Continuo por una vida con bienestar con enfoque Población para formas extremas de exclusión:Comunitario2026</v>
          </cell>
          <cell r="G140" t="str">
            <v>Sesion educativa para MAS Bienestar, dirigida la poblacion habitanza en calle</v>
          </cell>
          <cell r="H140" t="str">
            <v xml:space="preserve">Promoción de la salud y bienestar </v>
          </cell>
          <cell r="I140" t="str">
            <v>PSPIC</v>
          </cell>
          <cell r="J140" t="str">
            <v>NO APLICA</v>
          </cell>
          <cell r="K140" t="str">
            <v>Sesión</v>
          </cell>
          <cell r="L140" t="str">
            <v>Local</v>
          </cell>
          <cell r="M140" t="str">
            <v>1_FONTIBON</v>
          </cell>
          <cell r="N140" t="str">
            <v>1_ENERO_2026</v>
          </cell>
          <cell r="O140" t="str">
            <v>1065. Cuidado Continuo por una vida con bienestar con enfoque Población para formas extremas de exclusión:Comunitario20261_FONTIBON1_ENERO_2026</v>
          </cell>
          <cell r="P140">
            <v>210809</v>
          </cell>
          <cell r="Q140"/>
          <cell r="R140"/>
          <cell r="S140">
            <v>17</v>
          </cell>
          <cell r="T140">
            <v>3583753</v>
          </cell>
        </row>
        <row r="141">
          <cell r="F141" t="str">
            <v>1075. Cuidado Continuo por una vida con bienestar con enfoque Población para formas extremas de exclusión:Comunitario2026</v>
          </cell>
          <cell r="G141" t="str">
            <v>Acompañamiento solidarios (HC)</v>
          </cell>
          <cell r="H141" t="str">
            <v>Gestión del Riesgo para el Bienestar Colectivo en los Territorios</v>
          </cell>
          <cell r="I141" t="str">
            <v>PSPIC</v>
          </cell>
          <cell r="J141" t="str">
            <v>NO APLICA</v>
          </cell>
          <cell r="K141" t="str">
            <v>Sesión</v>
          </cell>
          <cell r="L141" t="str">
            <v>Local</v>
          </cell>
          <cell r="M141" t="str">
            <v>1_FONTIBON</v>
          </cell>
          <cell r="N141" t="str">
            <v>1_ENERO_2026</v>
          </cell>
          <cell r="O141" t="str">
            <v>1075. Cuidado Continuo por una vida con bienestar con enfoque Población para formas extremas de exclusión:Comunitario20261_FONTIBON1_ENERO_2026</v>
          </cell>
          <cell r="P141">
            <v>55938</v>
          </cell>
          <cell r="Q141"/>
          <cell r="R141"/>
          <cell r="S141">
            <v>23</v>
          </cell>
          <cell r="T141">
            <v>1286574</v>
          </cell>
        </row>
        <row r="142">
          <cell r="F142" t="str">
            <v>1085. Cuidado Continuo por una vida con bienestar con enfoque Población para formas extremas de exclusión:Comunitario2026</v>
          </cell>
          <cell r="G142" t="str">
            <v>Asesorias prevención y detección temprana de factores Psicosocial y en salud (HC)</v>
          </cell>
          <cell r="H142" t="str">
            <v>Gestión del Riesgo para el Bienestar Colectivo en los Territorios</v>
          </cell>
          <cell r="I142" t="str">
            <v>PSPIC</v>
          </cell>
          <cell r="J142" t="str">
            <v>NO APLICA</v>
          </cell>
          <cell r="K142" t="str">
            <v>Sesión</v>
          </cell>
          <cell r="L142" t="str">
            <v>Local</v>
          </cell>
          <cell r="M142" t="str">
            <v>1_FONTIBON</v>
          </cell>
          <cell r="N142" t="str">
            <v>1_ENERO_2026</v>
          </cell>
          <cell r="O142" t="str">
            <v>1085. Cuidado Continuo por una vida con bienestar con enfoque Población para formas extremas de exclusión:Comunitario20261_FONTIBON1_ENERO_2026</v>
          </cell>
          <cell r="P142">
            <v>210809</v>
          </cell>
          <cell r="Q142"/>
          <cell r="R142"/>
          <cell r="S142">
            <v>20</v>
          </cell>
          <cell r="T142">
            <v>4216180</v>
          </cell>
        </row>
        <row r="143">
          <cell r="F143" t="str">
            <v>1095. Cuidado Continuo por una vida con bienestar con enfoque Población para formas extremas de exclusión:Comunitario2026</v>
          </cell>
          <cell r="G143" t="str">
            <v>Prevención y detección temprana de factores de riesgo ITS (HC)</v>
          </cell>
          <cell r="H143" t="str">
            <v>Alta externalidad</v>
          </cell>
          <cell r="I143" t="str">
            <v>PSPIC</v>
          </cell>
          <cell r="J143" t="str">
            <v>NO APLICA</v>
          </cell>
          <cell r="K143" t="str">
            <v>Jornada</v>
          </cell>
          <cell r="L143" t="str">
            <v>Local</v>
          </cell>
          <cell r="M143" t="str">
            <v>1_FONTIBON</v>
          </cell>
          <cell r="N143" t="str">
            <v>1_ENERO_2026</v>
          </cell>
          <cell r="O143" t="str">
            <v>1095. Cuidado Continuo por una vida con bienestar con enfoque Población para formas extremas de exclusión:Comunitario20261_FONTIBON1_ENERO_2026</v>
          </cell>
          <cell r="P143">
            <v>199714</v>
          </cell>
          <cell r="Q143"/>
          <cell r="R143"/>
          <cell r="S143">
            <v>7</v>
          </cell>
          <cell r="T143">
            <v>1397998</v>
          </cell>
        </row>
        <row r="144">
          <cell r="F144" t="str">
            <v>1105. Cuidado Continuo por una vida con bienestar con enfoque Población para formas extremas de exclusión:Laboral2026</v>
          </cell>
          <cell r="G144" t="str">
            <v>Sesion educativa para población diferencial - Actividades Sexuales Pagadas (ASP)</v>
          </cell>
          <cell r="H144" t="str">
            <v xml:space="preserve">Promoción de la salud y bienestar </v>
          </cell>
          <cell r="I144" t="str">
            <v>PSPIC</v>
          </cell>
          <cell r="J144" t="str">
            <v>NO APLICA</v>
          </cell>
          <cell r="K144" t="str">
            <v>Sesión</v>
          </cell>
          <cell r="L144" t="str">
            <v>Local</v>
          </cell>
          <cell r="M144" t="str">
            <v>1_FONTIBON</v>
          </cell>
          <cell r="N144" t="str">
            <v>1_ENERO_2026</v>
          </cell>
          <cell r="O144" t="str">
            <v>1105. Cuidado Continuo por una vida con bienestar con enfoque Población para formas extremas de exclusión:Laboral20261_FONTIBON1_ENERO_2026</v>
          </cell>
          <cell r="P144">
            <v>316213</v>
          </cell>
          <cell r="Q144"/>
          <cell r="R144"/>
          <cell r="S144"/>
          <cell r="T144">
            <v>0</v>
          </cell>
        </row>
        <row r="145">
          <cell r="F145" t="str">
            <v>1115. Cuidado Continuo por una vida con bienestar con enfoque Población para formas extremas de exclusión:Laboral2026</v>
          </cell>
          <cell r="G145" t="str">
            <v>Recorridos en calle - Actividades Sexuales Pagadas (ASP)</v>
          </cell>
          <cell r="H145" t="str">
            <v>Gestión del Riesgo para el Bienestar Colectivo en los Territorios</v>
          </cell>
          <cell r="I145" t="str">
            <v>PSPIC</v>
          </cell>
          <cell r="J145" t="str">
            <v>NO APLICA</v>
          </cell>
          <cell r="K145" t="str">
            <v>Recorrido</v>
          </cell>
          <cell r="L145" t="str">
            <v>Local</v>
          </cell>
          <cell r="M145" t="str">
            <v>1_FONTIBON</v>
          </cell>
          <cell r="N145" t="str">
            <v>1_ENERO_2026</v>
          </cell>
          <cell r="O145" t="str">
            <v>1115. Cuidado Continuo por una vida con bienestar con enfoque Población para formas extremas de exclusión:Laboral20261_FONTIBON1_ENERO_2026</v>
          </cell>
          <cell r="P145">
            <v>421618</v>
          </cell>
          <cell r="Q145"/>
          <cell r="R145"/>
          <cell r="S145"/>
          <cell r="T145">
            <v>0</v>
          </cell>
        </row>
        <row r="146">
          <cell r="F146" t="str">
            <v>1125. Cuidado Continuo por una vida con bienestar con enfoque Población para formas extremas de exclusión:Laboral2026</v>
          </cell>
          <cell r="G146" t="str">
            <v xml:space="preserve">Red para ciudad </v>
          </cell>
          <cell r="H146" t="str">
            <v xml:space="preserve">Promoción de la salud y bienestar </v>
          </cell>
          <cell r="I146" t="str">
            <v>PSPIC</v>
          </cell>
          <cell r="J146" t="str">
            <v>NO APLICA</v>
          </cell>
          <cell r="K146" t="str">
            <v>Sesión</v>
          </cell>
          <cell r="L146" t="str">
            <v>Local</v>
          </cell>
          <cell r="M146" t="str">
            <v>1_FONTIBON</v>
          </cell>
          <cell r="N146" t="str">
            <v>1_ENERO_2026</v>
          </cell>
          <cell r="O146" t="str">
            <v>1125. Cuidado Continuo por una vida con bienestar con enfoque Población para formas extremas de exclusión:Laboral20261_FONTIBON1_ENERO_2026</v>
          </cell>
          <cell r="P146">
            <v>140539</v>
          </cell>
          <cell r="Q146"/>
          <cell r="R146"/>
          <cell r="S146"/>
          <cell r="T146">
            <v>0</v>
          </cell>
        </row>
        <row r="147">
          <cell r="F147" t="str">
            <v>1135. Cuidado Continuo por una vida con bienestar con enfoque Población para formas extremas de exclusión:Laboral2026</v>
          </cell>
          <cell r="G147" t="str">
            <v>Asesorias prevención y detección temprana de factores de riesgo  psicosocial y en salud</v>
          </cell>
          <cell r="H147" t="str">
            <v>Gestión del Riesgo para el Bienestar Colectivo en los Territorios</v>
          </cell>
          <cell r="I147" t="str">
            <v>PSPIC</v>
          </cell>
          <cell r="J147" t="str">
            <v>NO APLICA</v>
          </cell>
          <cell r="K147" t="str">
            <v>Asesoría</v>
          </cell>
          <cell r="L147" t="str">
            <v>Local</v>
          </cell>
          <cell r="M147" t="str">
            <v>1_FONTIBON</v>
          </cell>
          <cell r="N147" t="str">
            <v>1_ENERO_2026</v>
          </cell>
          <cell r="O147" t="str">
            <v>1135. Cuidado Continuo por una vida con bienestar con enfoque Población para formas extremas de exclusión:Laboral20261_FONTIBON1_ENERO_2026</v>
          </cell>
          <cell r="P147">
            <v>70270</v>
          </cell>
          <cell r="Q147"/>
          <cell r="R147"/>
          <cell r="S147"/>
          <cell r="T147">
            <v>0</v>
          </cell>
        </row>
        <row r="148">
          <cell r="F148" t="str">
            <v>1145. Cuidado Continuo por una vida con bienestar con enfoque Población para formas extremas de exclusión:Laboral2026</v>
          </cell>
          <cell r="G148" t="str">
            <v>Tamizajes para la prevención y detección temprana de factores de riesgo ITS (ASP)</v>
          </cell>
          <cell r="H148" t="str">
            <v>Alta externalidad</v>
          </cell>
          <cell r="I148" t="str">
            <v>PSPIC</v>
          </cell>
          <cell r="J148" t="str">
            <v>NO APLICA</v>
          </cell>
          <cell r="K148" t="str">
            <v>Tamizaje</v>
          </cell>
          <cell r="L148" t="str">
            <v>Local</v>
          </cell>
          <cell r="M148" t="str">
            <v>1_FONTIBON</v>
          </cell>
          <cell r="N148" t="str">
            <v>1_ENERO_2026</v>
          </cell>
          <cell r="O148" t="str">
            <v>1145. Cuidado Continuo por una vida con bienestar con enfoque Población para formas extremas de exclusión:Laboral20261_FONTIBON1_ENERO_2026</v>
          </cell>
          <cell r="P148">
            <v>19971</v>
          </cell>
          <cell r="Q148"/>
          <cell r="R148"/>
          <cell r="S148"/>
          <cell r="T148">
            <v>0</v>
          </cell>
        </row>
        <row r="149">
          <cell r="F149" t="str">
            <v>1155. Cuidado Continuo por una vida con bienestar con enfoque Población para formas extremas de exclusión:Laboral2026</v>
          </cell>
          <cell r="G149" t="str">
            <v xml:space="preserve">Acciones de acompañamiento  a la población para la efectividad a las canalizaciones </v>
          </cell>
          <cell r="H149" t="str">
            <v>Gestión del Riesgo para el Bienestar Colectivo en los Territorios</v>
          </cell>
          <cell r="I149" t="str">
            <v>PSPIC</v>
          </cell>
          <cell r="J149" t="str">
            <v>NO APLICA</v>
          </cell>
          <cell r="K149" t="str">
            <v>Acompañamiento</v>
          </cell>
          <cell r="L149" t="str">
            <v>Local</v>
          </cell>
          <cell r="M149" t="str">
            <v>1_FONTIBON</v>
          </cell>
          <cell r="N149" t="str">
            <v>1_ENERO_2026</v>
          </cell>
          <cell r="O149" t="str">
            <v>1155. Cuidado Continuo por una vida con bienestar con enfoque Población para formas extremas de exclusión:Laboral20261_FONTIBON1_ENERO_2026</v>
          </cell>
          <cell r="P149">
            <v>70270</v>
          </cell>
          <cell r="Q149"/>
          <cell r="R149"/>
          <cell r="S149"/>
          <cell r="T149">
            <v>0</v>
          </cell>
        </row>
        <row r="150">
          <cell r="F150" t="str">
            <v>1166. Cuidado Continuo por una vida con bienestar para la población migrante internacional de BogotáEducativo 2026</v>
          </cell>
          <cell r="G150" t="str">
            <v>Gestión para el bienestar en instituciones  educativas con alta presencia de población migrante internacional</v>
          </cell>
          <cell r="H150" t="str">
            <v xml:space="preserve">Promoción de la salud y bienestar </v>
          </cell>
          <cell r="I150" t="str">
            <v>PSPIC</v>
          </cell>
          <cell r="J150" t="str">
            <v>NO APLICA</v>
          </cell>
          <cell r="K150" t="str">
            <v>Sesión</v>
          </cell>
          <cell r="L150" t="str">
            <v>Local</v>
          </cell>
          <cell r="M150" t="str">
            <v>1_FONTIBON</v>
          </cell>
          <cell r="N150" t="str">
            <v>1_ENERO_2026</v>
          </cell>
          <cell r="O150" t="str">
            <v>1166. Cuidado Continuo por una vida con bienestar para la población migrante internacional de BogotáEducativo 20261_FONTIBON1_ENERO_2026</v>
          </cell>
          <cell r="P150">
            <v>105404</v>
          </cell>
          <cell r="Q150"/>
          <cell r="R150"/>
          <cell r="S150">
            <v>0</v>
          </cell>
          <cell r="T150">
            <v>0</v>
          </cell>
        </row>
        <row r="151">
          <cell r="F151" t="str">
            <v>1177. Cuidado Continuo por una vida con bienestar para la población con discapacidadEducativo 2026</v>
          </cell>
          <cell r="G151" t="str">
            <v xml:space="preserve">*Bienestar e inclusión educativa de niños, niñas y adolescentes en el entorno educativo y de población con discapacidad en las UTIS, mediante sesiones educativas de la Rehabilitación Basada en Comunidad – RBC. 
</v>
          </cell>
          <cell r="H151" t="str">
            <v xml:space="preserve">Promoción de la salud y bienestar </v>
          </cell>
          <cell r="I151" t="str">
            <v>PSPIC</v>
          </cell>
          <cell r="J151" t="str">
            <v>NO APLICA</v>
          </cell>
          <cell r="K151" t="str">
            <v>Sesión</v>
          </cell>
          <cell r="L151" t="str">
            <v>Local</v>
          </cell>
          <cell r="M151" t="str">
            <v>1_FONTIBON</v>
          </cell>
          <cell r="N151" t="str">
            <v>1_ENERO_2026</v>
          </cell>
          <cell r="O151" t="str">
            <v>1177. Cuidado Continuo por una vida con bienestar para la población con discapacidadEducativo 20261_FONTIBON1_ENERO_2026</v>
          </cell>
          <cell r="P151">
            <v>161342</v>
          </cell>
          <cell r="Q151"/>
          <cell r="R151"/>
          <cell r="S151">
            <v>4</v>
          </cell>
          <cell r="T151">
            <v>645368</v>
          </cell>
        </row>
        <row r="152">
          <cell r="F152" t="str">
            <v>1177. Cuidado Continuo por una vida con bienestar para la población con discapacidadLaboral2026</v>
          </cell>
          <cell r="G152" t="str">
            <v xml:space="preserve">*Bienestar e inclusión educativa de niños, niñas y adolescentes en el entorno educativo y de población con discapacidad en las UTIS, mediante sesiones educativas de la Rehabilitación Basada en Comunidad – RBC. 
</v>
          </cell>
          <cell r="H152" t="str">
            <v xml:space="preserve">Promoción de la salud y bienestar </v>
          </cell>
          <cell r="I152" t="str">
            <v>PSPIC</v>
          </cell>
          <cell r="J152" t="str">
            <v>NO APLICA</v>
          </cell>
          <cell r="K152" t="str">
            <v>Sesión</v>
          </cell>
          <cell r="L152" t="str">
            <v>Zonal</v>
          </cell>
          <cell r="M152" t="str">
            <v>1_FONTIBON</v>
          </cell>
          <cell r="N152" t="str">
            <v>1_ENERO_2026</v>
          </cell>
          <cell r="O152" t="str">
            <v>1177. Cuidado Continuo por una vida con bienestar para la población con discapacidadLaboral20261_FONTIBON1_ENERO_2026</v>
          </cell>
          <cell r="P152">
            <v>161342</v>
          </cell>
          <cell r="Q152"/>
          <cell r="R152"/>
          <cell r="S152">
            <v>28</v>
          </cell>
          <cell r="T152">
            <v>4517576</v>
          </cell>
        </row>
        <row r="153">
          <cell r="F153" t="str">
            <v>1187. Cuidado Continuo por una vida con bienestar para la población con discapacidadComunitario2026</v>
          </cell>
          <cell r="G153" t="str">
            <v>Fortalecimiento de prácticas de cuidado en nodos de familias y personas cuidadoras de personas con discapacidad por curso de vida a través de grupos Socioeducativos de Rehabilitación Basada en Comunidad - RBC</v>
          </cell>
          <cell r="H153" t="str">
            <v xml:space="preserve">Promoción de la salud y bienestar </v>
          </cell>
          <cell r="I153" t="str">
            <v>PSPIC</v>
          </cell>
          <cell r="J153" t="str">
            <v>NO APLICA</v>
          </cell>
          <cell r="K153" t="str">
            <v>Grupo</v>
          </cell>
          <cell r="L153" t="str">
            <v>Local</v>
          </cell>
          <cell r="M153" t="str">
            <v>1_FONTIBON</v>
          </cell>
          <cell r="N153" t="str">
            <v>1_ENERO_2026</v>
          </cell>
          <cell r="O153" t="str">
            <v>1187. Cuidado Continuo por una vida con bienestar para la población con discapacidadComunitario20261_FONTIBON1_ENERO_2026</v>
          </cell>
          <cell r="P153">
            <v>992404</v>
          </cell>
          <cell r="Q153"/>
          <cell r="R153"/>
          <cell r="S153">
            <v>2</v>
          </cell>
          <cell r="T153">
            <v>1984808</v>
          </cell>
        </row>
        <row r="154">
          <cell r="F154" t="str">
            <v>1197. Cuidado Continuo por una vida con bienestar para la población con discapacidadComunitario2026</v>
          </cell>
          <cell r="G154" t="str">
            <v>Fortalecimiento de agentes de cambio promotores de inclusión social y bienestar colectivo a través de escuelas de liderazgo en entorno comunitario</v>
          </cell>
          <cell r="H154" t="str">
            <v xml:space="preserve">Promoción de la salud y bienestar </v>
          </cell>
          <cell r="I154" t="str">
            <v>PSPIC</v>
          </cell>
          <cell r="J154" t="str">
            <v>NO APLICA</v>
          </cell>
          <cell r="K154" t="str">
            <v>Sesión</v>
          </cell>
          <cell r="L154" t="str">
            <v>Local</v>
          </cell>
          <cell r="M154" t="str">
            <v>1_FONTIBON</v>
          </cell>
          <cell r="N154" t="str">
            <v>1_ENERO_2026</v>
          </cell>
          <cell r="O154" t="str">
            <v>1197. Cuidado Continuo por una vida con bienestar para la población con discapacidadComunitario20261_FONTIBON1_ENERO_2026</v>
          </cell>
          <cell r="P154">
            <v>355662</v>
          </cell>
          <cell r="Q154"/>
          <cell r="R154"/>
          <cell r="S154">
            <v>4</v>
          </cell>
          <cell r="T154">
            <v>1422648</v>
          </cell>
        </row>
        <row r="155">
          <cell r="F155" t="str">
            <v>1207. Cuidado Continuo por una vida con bienestar para la población con discapacidadComunitario2026</v>
          </cell>
          <cell r="G155" t="str">
            <v>Fortalecimiento de redes de personas cuidadoras de personas con discapacidad para el apoyo y cuidado colectivo en entorno comunitario (local, Interlocal y distrital).</v>
          </cell>
          <cell r="H155" t="str">
            <v xml:space="preserve">Promoción de la salud y bienestar </v>
          </cell>
          <cell r="I155" t="str">
            <v>PSPIC</v>
          </cell>
          <cell r="J155" t="str">
            <v>NO APLICA</v>
          </cell>
          <cell r="K155" t="str">
            <v>Red</v>
          </cell>
          <cell r="L155" t="str">
            <v>Local</v>
          </cell>
          <cell r="M155" t="str">
            <v>1_FONTIBON</v>
          </cell>
          <cell r="N155" t="str">
            <v>1_ENERO_2026</v>
          </cell>
          <cell r="O155" t="str">
            <v>1207. Cuidado Continuo por una vida con bienestar para la población con discapacidadComunitario20261_FONTIBON1_ENERO_2026</v>
          </cell>
          <cell r="P155">
            <v>1422652</v>
          </cell>
          <cell r="Q155"/>
          <cell r="R155"/>
          <cell r="S155">
            <v>1</v>
          </cell>
          <cell r="T155">
            <v>1422652</v>
          </cell>
        </row>
        <row r="156">
          <cell r="F156" t="str">
            <v>1217. Cuidado Continuo por una vida con bienestar para la población con discapacidadComunitario2026</v>
          </cell>
          <cell r="G156" t="str">
            <v>Asesoría en bienestar e inclusión para la población con discapacidad mediante la intervención breve</v>
          </cell>
          <cell r="H156" t="str">
            <v>Alta externalidad</v>
          </cell>
          <cell r="I156" t="str">
            <v>PSPIC</v>
          </cell>
          <cell r="J156" t="str">
            <v>NO APLICA</v>
          </cell>
          <cell r="K156" t="str">
            <v>Asesoría</v>
          </cell>
          <cell r="L156" t="str">
            <v>Local</v>
          </cell>
          <cell r="M156" t="str">
            <v>1_FONTIBON</v>
          </cell>
          <cell r="N156" t="str">
            <v>1_ENERO_2026</v>
          </cell>
          <cell r="O156" t="str">
            <v>1217. Cuidado Continuo por una vida con bienestar para la población con discapacidadComunitario20261_FONTIBON1_ENERO_2026</v>
          </cell>
          <cell r="P156">
            <v>35135</v>
          </cell>
          <cell r="Q156"/>
          <cell r="R156"/>
          <cell r="S156">
            <v>4</v>
          </cell>
          <cell r="T156">
            <v>140540</v>
          </cell>
        </row>
        <row r="157">
          <cell r="F157" t="str">
            <v>1227. Cuidado Continuo por una vida con bienestar para la población con discapacidadComunitario2026</v>
          </cell>
          <cell r="G157" t="str">
            <v>Mejoramiento de los procesos de inclusión social para la población con discapacidad mediante la activación de rutas y gestión de casos en el territorio.</v>
          </cell>
          <cell r="H157" t="str">
            <v>Gestión del Riesgo para el Bienestar Colectivo en los Territorios</v>
          </cell>
          <cell r="I157" t="str">
            <v>PSPIC</v>
          </cell>
          <cell r="J157" t="str">
            <v>NO APLICA</v>
          </cell>
          <cell r="K157" t="str">
            <v>Caso</v>
          </cell>
          <cell r="L157" t="str">
            <v>Local</v>
          </cell>
          <cell r="M157" t="str">
            <v>1_FONTIBON</v>
          </cell>
          <cell r="N157" t="str">
            <v>1_ENERO_2026</v>
          </cell>
          <cell r="O157" t="str">
            <v>1227. Cuidado Continuo por una vida con bienestar para la población con discapacidadComunitario20261_FONTIBON1_ENERO_2026</v>
          </cell>
          <cell r="P157">
            <v>53781</v>
          </cell>
          <cell r="Q157"/>
          <cell r="R157"/>
          <cell r="S157">
            <v>3</v>
          </cell>
          <cell r="T157">
            <v>161343</v>
          </cell>
        </row>
        <row r="158">
          <cell r="F158" t="str">
            <v>1237. Cuidado Continuo por una vida con bienestar para la población con discapacidadInstitucional2026</v>
          </cell>
          <cell r="G158" t="str">
            <v>Instituciones Promotoras de la inclusión a través de sesiones educativas en entorno institucional</v>
          </cell>
          <cell r="H158" t="str">
            <v xml:space="preserve">Promoción de la salud y bienestar </v>
          </cell>
          <cell r="I158" t="str">
            <v>PSPIC</v>
          </cell>
          <cell r="J158" t="str">
            <v>NO APLICA</v>
          </cell>
          <cell r="K158" t="str">
            <v>Sesión</v>
          </cell>
          <cell r="L158" t="str">
            <v>Local</v>
          </cell>
          <cell r="M158" t="str">
            <v>1_FONTIBON</v>
          </cell>
          <cell r="N158" t="str">
            <v>1_ENERO_2026</v>
          </cell>
          <cell r="O158" t="str">
            <v>1237. Cuidado Continuo por una vida con bienestar para la población con discapacidadInstitucional20261_FONTIBON1_ENERO_2026</v>
          </cell>
          <cell r="P158">
            <v>266747</v>
          </cell>
          <cell r="Q158"/>
          <cell r="R158"/>
          <cell r="S158">
            <v>6</v>
          </cell>
          <cell r="T158">
            <v>1600482</v>
          </cell>
        </row>
        <row r="159">
          <cell r="F159" t="str">
            <v>1247. Cuidado Continuo por una vida con bienestar para la población con discapacidadComunitario2026</v>
          </cell>
          <cell r="G159" t="str">
            <v>Encuentros interlocales de actores de RBC
 Encuentros locales y distritales de personas cuidadoras de personas con discapacidad 
Jornada conmemorativa mes de la discapacidad</v>
          </cell>
          <cell r="H159" t="str">
            <v xml:space="preserve">Promoción de la salud y bienestar </v>
          </cell>
          <cell r="I159" t="str">
            <v>PSPIC</v>
          </cell>
          <cell r="J159" t="str">
            <v>NO APLICA</v>
          </cell>
          <cell r="K159" t="str">
            <v>Encuentro</v>
          </cell>
          <cell r="L159" t="str">
            <v>Local</v>
          </cell>
          <cell r="M159" t="str">
            <v>1_FONTIBON</v>
          </cell>
          <cell r="N159" t="str">
            <v>1_ENERO_2026</v>
          </cell>
          <cell r="O159" t="str">
            <v>1247. Cuidado Continuo por una vida con bienestar para la población con discapacidadComunitario20261_FONTIBON1_ENERO_2026</v>
          </cell>
          <cell r="P159">
            <v>851865</v>
          </cell>
          <cell r="Q159"/>
          <cell r="R159"/>
          <cell r="S159">
            <v>0</v>
          </cell>
          <cell r="T159">
            <v>0</v>
          </cell>
        </row>
        <row r="160">
          <cell r="F160" t="str">
            <v>1257. Cuidado Continuo por una vida con bienestar para la población con discapacidadComunitario2026</v>
          </cell>
          <cell r="G160" t="str">
            <v xml:space="preserve">Fortalecimiento de capacidades del talento humano para implementar la estrategia rehabilitación basada en comunidad en los territorios </v>
          </cell>
          <cell r="H160" t="str">
            <v xml:space="preserve">Promoción de la salud y bienestar </v>
          </cell>
          <cell r="I160" t="str">
            <v>PSPIC</v>
          </cell>
          <cell r="J160" t="str">
            <v>NO APLICA</v>
          </cell>
          <cell r="K160" t="str">
            <v>Plan de acción</v>
          </cell>
          <cell r="L160" t="str">
            <v>Distrito</v>
          </cell>
          <cell r="M160" t="str">
            <v>1_FONTIBON</v>
          </cell>
          <cell r="N160" t="str">
            <v>1_ENERO_2026</v>
          </cell>
          <cell r="O160" t="str">
            <v>1257. Cuidado Continuo por una vida con bienestar para la población con discapacidadComunitario20261_FONTIBON1_ENERO_2026</v>
          </cell>
          <cell r="P160">
            <v>12879544</v>
          </cell>
          <cell r="Q160"/>
          <cell r="R160"/>
          <cell r="S160">
            <v>0</v>
          </cell>
          <cell r="T160">
            <v>0</v>
          </cell>
        </row>
        <row r="161">
          <cell r="F161" t="str">
            <v>1268. Cuidado Continuo por una vida con bienestar para la ruralidad de BogotáComunitario2026</v>
          </cell>
          <cell r="G161" t="str">
            <v>Grupos socioeducativos para el bienestar en la ruralidad cercana - salud ambiental</v>
          </cell>
          <cell r="H161" t="str">
            <v xml:space="preserve">Promoción de la salud y bienestar </v>
          </cell>
          <cell r="I161" t="str">
            <v>PSPIC</v>
          </cell>
          <cell r="J161" t="str">
            <v>NO APLICA</v>
          </cell>
          <cell r="K161" t="str">
            <v>Sesión</v>
          </cell>
          <cell r="L161" t="str">
            <v>Distrito</v>
          </cell>
          <cell r="M161" t="str">
            <v>1_FONTIBON</v>
          </cell>
          <cell r="N161" t="str">
            <v>1_ENERO_2026</v>
          </cell>
          <cell r="O161" t="str">
            <v>1268. Cuidado Continuo por una vida con bienestar para la ruralidad de BogotáComunitario20261_FONTIBON1_ENERO_2026</v>
          </cell>
          <cell r="P161">
            <v>175674</v>
          </cell>
          <cell r="Q161"/>
          <cell r="R161"/>
          <cell r="S161"/>
          <cell r="T161">
            <v>0</v>
          </cell>
        </row>
        <row r="162">
          <cell r="F162" t="str">
            <v>1278. Cuidado Continuo por una vida con bienestar para la ruralidad de BogotáComunitario2026</v>
          </cell>
          <cell r="G162" t="str">
            <v>Sesiones educativas para el bienestar en la ruralidad lejana (salud ambiental, salud mental, salud sexual y reproductiva, discapacidad, seguridad alimentaria y nutricional, salud materna y salud infantil)</v>
          </cell>
          <cell r="H162" t="str">
            <v xml:space="preserve">Promoción de la salud y bienestar </v>
          </cell>
          <cell r="I162" t="str">
            <v>PSPIC</v>
          </cell>
          <cell r="J162" t="str">
            <v>NO APLICA</v>
          </cell>
          <cell r="K162" t="str">
            <v>Sesión</v>
          </cell>
          <cell r="L162" t="str">
            <v>Local</v>
          </cell>
          <cell r="M162" t="str">
            <v>1_FONTIBON</v>
          </cell>
          <cell r="N162" t="str">
            <v>1_ENERO_2026</v>
          </cell>
          <cell r="O162" t="str">
            <v>1278. Cuidado Continuo por una vida con bienestar para la ruralidad de BogotáComunitario20261_FONTIBON1_ENERO_2026</v>
          </cell>
          <cell r="P162">
            <v>468320</v>
          </cell>
          <cell r="Q162"/>
          <cell r="R162"/>
          <cell r="S162"/>
          <cell r="T162">
            <v>0</v>
          </cell>
        </row>
        <row r="163">
          <cell r="F163" t="str">
            <v>1278. Cuidado Continuo por una vida con bienestar para la ruralidad de BogotáEducativo 2026</v>
          </cell>
          <cell r="G163" t="str">
            <v>Sesiones educativas para el bienestar en la ruralidad lejana (salud ambiental, salud mental, salud sexual y reproductiva, discapacidad, seguridad alimentaria y nutricional, salud materna y salud infantil)</v>
          </cell>
          <cell r="H163" t="str">
            <v xml:space="preserve">Promoción de la salud y bienestar </v>
          </cell>
          <cell r="I163" t="str">
            <v>PSPIC</v>
          </cell>
          <cell r="J163" t="str">
            <v>NO APLICA</v>
          </cell>
          <cell r="K163" t="str">
            <v>Sesión</v>
          </cell>
          <cell r="L163" t="str">
            <v>Local</v>
          </cell>
          <cell r="M163" t="str">
            <v>1_FONTIBON</v>
          </cell>
          <cell r="N163" t="str">
            <v>1_ENERO_2026</v>
          </cell>
          <cell r="O163" t="str">
            <v>1278. Cuidado Continuo por una vida con bienestar para la ruralidad de BogotáEducativo 20261_FONTIBON1_ENERO_2026</v>
          </cell>
          <cell r="P163">
            <v>468320</v>
          </cell>
          <cell r="Q163"/>
          <cell r="R163"/>
          <cell r="S163"/>
          <cell r="T163">
            <v>0</v>
          </cell>
        </row>
        <row r="164">
          <cell r="F164" t="str">
            <v>1278. Cuidado Continuo por una vida con bienestar para la ruralidad de BogotáInstitucional2026</v>
          </cell>
          <cell r="G164" t="str">
            <v>Sesiones educativas para el bienestar en la ruralidad lejana (salud ambiental, salud mental, salud sexual y reproductiva, discapacidad, seguridad alimentaria y nutricional, salud materna y salud infantil)</v>
          </cell>
          <cell r="H164" t="str">
            <v xml:space="preserve">Promoción de la salud y bienestar </v>
          </cell>
          <cell r="I164" t="str">
            <v>PSPIC</v>
          </cell>
          <cell r="J164" t="str">
            <v>NO APLICA</v>
          </cell>
          <cell r="K164" t="str">
            <v>Sesión</v>
          </cell>
          <cell r="L164" t="str">
            <v>Local</v>
          </cell>
          <cell r="M164" t="str">
            <v>1_FONTIBON</v>
          </cell>
          <cell r="N164" t="str">
            <v>1_ENERO_2026</v>
          </cell>
          <cell r="O164" t="str">
            <v>1278. Cuidado Continuo por una vida con bienestar para la ruralidad de BogotáInstitucional20261_FONTIBON1_ENERO_2026</v>
          </cell>
          <cell r="P164">
            <v>468320</v>
          </cell>
          <cell r="Q164"/>
          <cell r="R164"/>
          <cell r="S164"/>
          <cell r="T164">
            <v>0</v>
          </cell>
        </row>
        <row r="165">
          <cell r="F165" t="str">
            <v>1288. Cuidado Continuo por una vida con bienestar para la ruralidad de BogotáComunitario2026</v>
          </cell>
          <cell r="G165" t="str">
            <v>Sesiones educativas para el bienestar en la ruralidad cercana (salud ambiental, salud mental, salud sexual y reproductiva, discapacidad, seguridad alimentaria y nutricional, salud materna y salud infantil)</v>
          </cell>
          <cell r="H165" t="str">
            <v xml:space="preserve">Promoción de la salud y bienestar </v>
          </cell>
          <cell r="I165" t="str">
            <v>PSPIC</v>
          </cell>
          <cell r="J165" t="str">
            <v>NO APLICA</v>
          </cell>
          <cell r="K165" t="str">
            <v>Sesión</v>
          </cell>
          <cell r="L165" t="str">
            <v>Distrito</v>
          </cell>
          <cell r="M165" t="str">
            <v>1_FONTIBON</v>
          </cell>
          <cell r="N165" t="str">
            <v>1_ENERO_2026</v>
          </cell>
          <cell r="O165" t="str">
            <v>1288. Cuidado Continuo por una vida con bienestar para la ruralidad de BogotáComunitario20261_FONTIBON1_ENERO_2026</v>
          </cell>
          <cell r="P165">
            <v>140539</v>
          </cell>
          <cell r="Q165"/>
          <cell r="R165"/>
          <cell r="S165"/>
          <cell r="T165">
            <v>0</v>
          </cell>
        </row>
        <row r="166">
          <cell r="F166" t="str">
            <v>1288. Cuidado Continuo por una vida con bienestar para la ruralidad de BogotáEducativo 2026</v>
          </cell>
          <cell r="G166" t="str">
            <v>Sesiones educativas para el bienestar en la ruralidad cercana (salud ambiental, salud mental, salud sexual y reproductiva, discapacidad, seguridad alimentaria y nutricional, salud materna y salud infantil)</v>
          </cell>
          <cell r="H166" t="str">
            <v xml:space="preserve">Promoción de la salud y bienestar </v>
          </cell>
          <cell r="I166" t="str">
            <v>PSPIC</v>
          </cell>
          <cell r="J166" t="str">
            <v>NO APLICA</v>
          </cell>
          <cell r="K166" t="str">
            <v>Sesión</v>
          </cell>
          <cell r="L166" t="str">
            <v>Distrito</v>
          </cell>
          <cell r="M166" t="str">
            <v>1_FONTIBON</v>
          </cell>
          <cell r="N166" t="str">
            <v>1_ENERO_2026</v>
          </cell>
          <cell r="O166" t="str">
            <v>1288. Cuidado Continuo por una vida con bienestar para la ruralidad de BogotáEducativo 20261_FONTIBON1_ENERO_2026</v>
          </cell>
          <cell r="P166">
            <v>140539</v>
          </cell>
          <cell r="Q166"/>
          <cell r="R166"/>
          <cell r="S166"/>
          <cell r="T166">
            <v>0</v>
          </cell>
        </row>
        <row r="167">
          <cell r="F167" t="str">
            <v>1298. Cuidado Continuo por una vida con bienestar para la ruralidad de BogotáComunitario2026</v>
          </cell>
          <cell r="G167" t="str">
            <v>Escuelas para el bienestar y cuidado de la salud rural y nodos para promoción de la salud rural (redes sociales y comunitarias) en la ruralidad lejana</v>
          </cell>
          <cell r="H167" t="str">
            <v xml:space="preserve">Promoción de la salud y bienestar </v>
          </cell>
          <cell r="I167" t="str">
            <v>PSPIC</v>
          </cell>
          <cell r="J167" t="str">
            <v>NO APLICA</v>
          </cell>
          <cell r="K167" t="str">
            <v>Sesión</v>
          </cell>
          <cell r="L167" t="str">
            <v>Local</v>
          </cell>
          <cell r="M167" t="str">
            <v>1_FONTIBON</v>
          </cell>
          <cell r="N167" t="str">
            <v>1_ENERO_2026</v>
          </cell>
          <cell r="O167" t="str">
            <v>1298. Cuidado Continuo por una vida con bienestar para la ruralidad de BogotáComunitario20261_FONTIBON1_ENERO_2026</v>
          </cell>
          <cell r="P167">
            <v>175674</v>
          </cell>
          <cell r="Q167"/>
          <cell r="R167"/>
          <cell r="S167"/>
          <cell r="T167">
            <v>0</v>
          </cell>
        </row>
        <row r="168">
          <cell r="F168" t="str">
            <v>1308. Cuidado Continuo por una vida con bienestar para la ruralidad de BogotáComunitario2026</v>
          </cell>
          <cell r="G168" t="str">
            <v>Escuelas para el bienestar y cuidado de la salud y nodos para promoción de la salud rural (redes sociales y comunitarias) en la ruralidad cercana</v>
          </cell>
          <cell r="H168" t="str">
            <v xml:space="preserve">Promoción de la salud y bienestar </v>
          </cell>
          <cell r="I168" t="str">
            <v>PSPIC</v>
          </cell>
          <cell r="J168" t="str">
            <v>NO APLICA</v>
          </cell>
          <cell r="K168" t="str">
            <v>Sesión</v>
          </cell>
          <cell r="L168" t="str">
            <v>Distrito</v>
          </cell>
          <cell r="M168" t="str">
            <v>1_FONTIBON</v>
          </cell>
          <cell r="N168" t="str">
            <v>1_ENERO_2026</v>
          </cell>
          <cell r="O168" t="str">
            <v>1308. Cuidado Continuo por una vida con bienestar para la ruralidad de BogotáComunitario20261_FONTIBON1_ENERO_2026</v>
          </cell>
          <cell r="P168">
            <v>140539</v>
          </cell>
          <cell r="Q168"/>
          <cell r="R168"/>
          <cell r="S168"/>
          <cell r="T168">
            <v>0</v>
          </cell>
        </row>
        <row r="169">
          <cell r="F169" t="str">
            <v>1318. Cuidado Continuo por una vida con bienestar para la ruralidad de BogotáLaboral2026</v>
          </cell>
          <cell r="G169" t="str">
            <v>Asesoría para el mejoramiento de las condiciones de salud y trabajo en las unidades de trabajo informal de alto impacto en la ruralidad lejana</v>
          </cell>
          <cell r="H169" t="str">
            <v>Gestión del Riesgo para el Bienestar Colectivo en los Territorios</v>
          </cell>
          <cell r="I169" t="str">
            <v>PSPIC</v>
          </cell>
          <cell r="J169" t="str">
            <v>NO APLICA</v>
          </cell>
          <cell r="K169" t="str">
            <v>Unidad de trabajo informal</v>
          </cell>
          <cell r="L169" t="str">
            <v>Local</v>
          </cell>
          <cell r="M169" t="str">
            <v>1_FONTIBON</v>
          </cell>
          <cell r="N169" t="str">
            <v>1_ENERO_2026</v>
          </cell>
          <cell r="O169" t="str">
            <v>1318. Cuidado Continuo por una vida con bienestar para la ruralidad de BogotáLaboral20261_FONTIBON1_ENERO_2026</v>
          </cell>
          <cell r="P169">
            <v>940787</v>
          </cell>
          <cell r="Q169"/>
          <cell r="R169"/>
          <cell r="S169"/>
          <cell r="T169">
            <v>0</v>
          </cell>
        </row>
        <row r="170">
          <cell r="F170" t="str">
            <v>1328. Cuidado Continuo por una vida con bienestar para la ruralidad de BogotáLaboral2026</v>
          </cell>
          <cell r="G170" t="str">
            <v>Asesoría para el mejoramiento de las condiciones de salud y trabajo en las unidades de trabajo informal de alto impacto en la ruralidad cercana</v>
          </cell>
          <cell r="H170" t="str">
            <v>Gestión del Riesgo para el Bienestar Colectivo en los Territorios</v>
          </cell>
          <cell r="I170" t="str">
            <v>PSPIC</v>
          </cell>
          <cell r="J170" t="str">
            <v>NO APLICA</v>
          </cell>
          <cell r="K170" t="str">
            <v>Asesoria</v>
          </cell>
          <cell r="L170" t="str">
            <v>Distrito</v>
          </cell>
          <cell r="M170" t="str">
            <v>1_FONTIBON</v>
          </cell>
          <cell r="N170" t="str">
            <v>1_ENERO_2026</v>
          </cell>
          <cell r="O170" t="str">
            <v>1328. Cuidado Continuo por una vida con bienestar para la ruralidad de BogotáLaboral20261_FONTIBON1_ENERO_2026</v>
          </cell>
          <cell r="P170">
            <v>250875</v>
          </cell>
          <cell r="Q170"/>
          <cell r="R170"/>
          <cell r="S170"/>
          <cell r="T170">
            <v>0</v>
          </cell>
        </row>
        <row r="171">
          <cell r="F171" t="str">
            <v>1338. Cuidado Continuo por una vida con bienestar para la ruralidad de BogotáLaboral2026</v>
          </cell>
          <cell r="G171" t="str">
            <v>Asesoría para el mejoramiento de las condiciones de salud y trabajo en las unidades de trabajo informal de alto impacto en la ruralidad cercana - especialista</v>
          </cell>
          <cell r="H171" t="str">
            <v>Gestión del Riesgo para el Bienestar Colectivo en los Territorios</v>
          </cell>
          <cell r="I171" t="str">
            <v>PSPIC</v>
          </cell>
          <cell r="J171" t="str">
            <v>NO APLICA</v>
          </cell>
          <cell r="K171" t="str">
            <v>Asesoria</v>
          </cell>
          <cell r="L171" t="str">
            <v>Distrito</v>
          </cell>
          <cell r="M171" t="str">
            <v>1_FONTIBON</v>
          </cell>
          <cell r="N171" t="str">
            <v>1_ENERO_2026</v>
          </cell>
          <cell r="O171" t="str">
            <v>1338. Cuidado Continuo por una vida con bienestar para la ruralidad de BogotáLaboral20261_FONTIBON1_ENERO_2026</v>
          </cell>
          <cell r="P171">
            <v>183687</v>
          </cell>
          <cell r="Q171"/>
          <cell r="R171"/>
          <cell r="S171"/>
          <cell r="T171">
            <v>0</v>
          </cell>
        </row>
        <row r="172">
          <cell r="F172" t="str">
            <v>1348. Cuidado Continuo por una vida con bienestar para la ruralidad de BogotáLaboral2026</v>
          </cell>
          <cell r="G172" t="str">
            <v>Caracterización de las unidades de trabajo informal de alto impacto en la ruralidad cercana</v>
          </cell>
          <cell r="H172" t="str">
            <v>Gestión del Riesgo para el Bienestar Colectivo en los Territorios</v>
          </cell>
          <cell r="I172" t="str">
            <v>PSPIC</v>
          </cell>
          <cell r="J172" t="str">
            <v>NO APLICA</v>
          </cell>
          <cell r="K172" t="str">
            <v>Caracterización</v>
          </cell>
          <cell r="L172" t="str">
            <v>Distrito</v>
          </cell>
          <cell r="M172" t="str">
            <v>1_FONTIBON</v>
          </cell>
          <cell r="N172" t="str">
            <v>1_ENERO_2026</v>
          </cell>
          <cell r="O172" t="str">
            <v>1348. Cuidado Continuo por una vida con bienestar para la ruralidad de BogotáLaboral20261_FONTIBON1_ENERO_2026</v>
          </cell>
          <cell r="P172">
            <v>110336</v>
          </cell>
          <cell r="Q172"/>
          <cell r="R172"/>
          <cell r="S172"/>
          <cell r="T172">
            <v>0</v>
          </cell>
        </row>
        <row r="173">
          <cell r="F173" t="str">
            <v>1358. Cuidado Continuo por una vida con bienestar para la ruralidad de BogotáLaboral2026</v>
          </cell>
          <cell r="G173" t="str">
            <v>Caracterización de las unidades de trabajo informal de alto impacto en la ruralidad lejana</v>
          </cell>
          <cell r="H173" t="str">
            <v>Gestión del Riesgo para el Bienestar Colectivo en los Territorios</v>
          </cell>
          <cell r="I173" t="str">
            <v>PSPIC</v>
          </cell>
          <cell r="J173" t="str">
            <v>NO APLICA</v>
          </cell>
          <cell r="K173" t="str">
            <v>Caracterización</v>
          </cell>
          <cell r="L173" t="str">
            <v>Local</v>
          </cell>
          <cell r="M173" t="str">
            <v>1_FONTIBON</v>
          </cell>
          <cell r="N173" t="str">
            <v>1_ENERO_2026</v>
          </cell>
          <cell r="O173" t="str">
            <v>1358. Cuidado Continuo por una vida con bienestar para la ruralidad de BogotáLaboral20261_FONTIBON1_ENERO_2026</v>
          </cell>
          <cell r="P173">
            <v>137922</v>
          </cell>
          <cell r="Q173"/>
          <cell r="R173"/>
          <cell r="S173"/>
          <cell r="T173">
            <v>0</v>
          </cell>
        </row>
        <row r="174">
          <cell r="F174" t="str">
            <v>869. Gestión de Programas Estrategias y Planes para el BienestarGestión Integral Estrategias y Programas2026</v>
          </cell>
          <cell r="G174" t="str">
            <v xml:space="preserve">Encuentro Redes Intersectoriales y Comunitarias de Salud Ambiental Locales REDSAL </v>
          </cell>
          <cell r="H174" t="str">
            <v>Plan</v>
          </cell>
          <cell r="I174" t="str">
            <v>PSPIC</v>
          </cell>
          <cell r="J174" t="str">
            <v>NO APLICA</v>
          </cell>
          <cell r="K174" t="str">
            <v>Encuentro</v>
          </cell>
          <cell r="L174" t="str">
            <v>Zonal</v>
          </cell>
          <cell r="M174" t="str">
            <v>1_FONTIBON</v>
          </cell>
          <cell r="N174" t="str">
            <v>1_ENERO_2026</v>
          </cell>
          <cell r="O174" t="str">
            <v>869. Gestión de Programas Estrategias y Planes para el BienestarGestión Integral Estrategias y Programas20261_FONTIBON1_ENERO_2026</v>
          </cell>
          <cell r="P174">
            <v>73474880</v>
          </cell>
          <cell r="Q174"/>
          <cell r="R174"/>
          <cell r="S174"/>
          <cell r="T174">
            <v>0</v>
          </cell>
        </row>
        <row r="175">
          <cell r="F175" t="str">
            <v>1369. Gestión de Programas Estrategias y Planes para el BienestarGestión Integral Estrategias y Programas2026</v>
          </cell>
          <cell r="G175" t="str">
            <v>Desarrollo de capacidades institucionales para el manejo integral de la Tuberculosis y lepra.</v>
          </cell>
          <cell r="H175" t="str">
            <v>Programa</v>
          </cell>
          <cell r="I175" t="str">
            <v>GSP</v>
          </cell>
          <cell r="J175" t="str">
            <v>NO APLICA</v>
          </cell>
          <cell r="K175" t="str">
            <v>Plan de acción</v>
          </cell>
          <cell r="L175" t="str">
            <v>Zonal</v>
          </cell>
          <cell r="M175" t="str">
            <v>1_FONTIBON</v>
          </cell>
          <cell r="N175" t="str">
            <v>1_ENERO_2026</v>
          </cell>
          <cell r="O175" t="str">
            <v>1369. Gestión de Programas Estrategias y Planes para el BienestarGestión Integral Estrategias y Programas20261_FONTIBON1_ENERO_2026</v>
          </cell>
          <cell r="P175">
            <v>5621568</v>
          </cell>
          <cell r="Q175"/>
          <cell r="R175"/>
          <cell r="S175"/>
          <cell r="T175">
            <v>0</v>
          </cell>
        </row>
        <row r="176">
          <cell r="F176" t="str">
            <v>1379. Gestión de Programas Estrategias y Planes para el BienestarGestión Integral Estrategias y Programas2026</v>
          </cell>
          <cell r="G176" t="str">
            <v>Monitoreo de indicadores de los Programas locales de Tuberculosis y Lepra.</v>
          </cell>
          <cell r="H176" t="str">
            <v>Programa</v>
          </cell>
          <cell r="I176" t="str">
            <v>GSP</v>
          </cell>
          <cell r="J176" t="str">
            <v>NO APLICA</v>
          </cell>
          <cell r="K176" t="str">
            <v>Plan de acción</v>
          </cell>
          <cell r="L176" t="str">
            <v>Zonal</v>
          </cell>
          <cell r="M176" t="str">
            <v>1_FONTIBON</v>
          </cell>
          <cell r="N176" t="str">
            <v>1_ENERO_2026</v>
          </cell>
          <cell r="O176" t="str">
            <v>1379. Gestión de Programas Estrategias y Planes para el BienestarGestión Integral Estrategias y Programas20261_FONTIBON1_ENERO_2026</v>
          </cell>
          <cell r="P176">
            <v>3994272</v>
          </cell>
          <cell r="Q176"/>
          <cell r="R176"/>
          <cell r="S176"/>
          <cell r="T176">
            <v>0</v>
          </cell>
        </row>
        <row r="177">
          <cell r="F177" t="str">
            <v>1389. Gestión de Programas Estrategias y Planes para el BienestarGestión Integral Estrategias y Programas2026</v>
          </cell>
          <cell r="G177" t="str">
            <v>Gestion del cuidado (participacion de instancias sectoriales) en Tuberculosis y Lepra.</v>
          </cell>
          <cell r="H177" t="str">
            <v>Programa</v>
          </cell>
          <cell r="I177" t="str">
            <v>GSP</v>
          </cell>
          <cell r="J177" t="str">
            <v>NO APLICA</v>
          </cell>
          <cell r="K177" t="str">
            <v>Plan de acción</v>
          </cell>
          <cell r="L177" t="str">
            <v>Zonal</v>
          </cell>
          <cell r="M177" t="str">
            <v>1_FONTIBON</v>
          </cell>
          <cell r="N177" t="str">
            <v>1_ENERO_2026</v>
          </cell>
          <cell r="O177" t="str">
            <v>1389. Gestión de Programas Estrategias y Planes para el BienestarGestión Integral Estrategias y Programas20261_FONTIBON1_ENERO_2026</v>
          </cell>
          <cell r="P177">
            <v>12969056</v>
          </cell>
          <cell r="Q177"/>
          <cell r="R177"/>
          <cell r="S177"/>
          <cell r="T177">
            <v>0</v>
          </cell>
        </row>
        <row r="178">
          <cell r="F178" t="str">
            <v>1399. Gestión de Programas Estrategias y Planes para el BienestarGestión Integral Estrategias y Programas2026</v>
          </cell>
          <cell r="G178" t="str">
            <v>Gestion de medicamentos para los programas locales de Tuberculosis y Lepra.</v>
          </cell>
          <cell r="H178" t="str">
            <v>Programa</v>
          </cell>
          <cell r="I178" t="str">
            <v>GSP</v>
          </cell>
          <cell r="J178" t="str">
            <v>NO APLICA</v>
          </cell>
          <cell r="K178" t="str">
            <v>Plan de acción</v>
          </cell>
          <cell r="L178" t="str">
            <v>Zonal</v>
          </cell>
          <cell r="M178" t="str">
            <v>1_FONTIBON</v>
          </cell>
          <cell r="N178" t="str">
            <v>1_ENERO_2026</v>
          </cell>
          <cell r="O178" t="str">
            <v>1399. Gestión de Programas Estrategias y Planes para el BienestarGestión Integral Estrategias y Programas20261_FONTIBON1_ENERO_2026</v>
          </cell>
          <cell r="P178">
            <v>3994272</v>
          </cell>
          <cell r="Q178"/>
          <cell r="R178"/>
          <cell r="S178"/>
          <cell r="T178">
            <v>0</v>
          </cell>
        </row>
        <row r="179">
          <cell r="F179" t="str">
            <v>1409. Gestión de Programas Estrategias y Planes para el BienestarGestión Integral Estrategias y Programas2026</v>
          </cell>
          <cell r="G179" t="str">
            <v>Desarrollo de capacidades personales e institucionales para el manejo integral de ETV</v>
          </cell>
          <cell r="H179" t="str">
            <v>Programa</v>
          </cell>
          <cell r="I179" t="str">
            <v>GSP</v>
          </cell>
          <cell r="J179" t="str">
            <v>NO APLICA</v>
          </cell>
          <cell r="K179" t="str">
            <v>Plan de acción</v>
          </cell>
          <cell r="L179" t="str">
            <v>Zonal</v>
          </cell>
          <cell r="M179" t="str">
            <v>1_FONTIBON</v>
          </cell>
          <cell r="N179" t="str">
            <v>1_ENERO_2026</v>
          </cell>
          <cell r="O179" t="str">
            <v>1409. Gestión de Programas Estrategias y Planes para el BienestarGestión Integral Estrategias y Programas20261_FONTIBON1_ENERO_2026</v>
          </cell>
          <cell r="P179">
            <v>5621568</v>
          </cell>
          <cell r="Q179"/>
          <cell r="R179"/>
          <cell r="S179"/>
          <cell r="T179">
            <v>0</v>
          </cell>
        </row>
        <row r="180">
          <cell r="F180" t="str">
            <v>1419. Gestión de Programas Estrategias y Planes para el BienestarGestión Integral Estrategias y Programas2026</v>
          </cell>
          <cell r="G180" t="str">
            <v>Gestión y control de medicamentos del Programa de ETV</v>
          </cell>
          <cell r="H180" t="str">
            <v>Programa</v>
          </cell>
          <cell r="I180" t="str">
            <v>GSP</v>
          </cell>
          <cell r="J180" t="str">
            <v>NO APLICA</v>
          </cell>
          <cell r="K180" t="str">
            <v>Plan de acción</v>
          </cell>
          <cell r="L180" t="str">
            <v>Zonal</v>
          </cell>
          <cell r="M180" t="str">
            <v>1_FONTIBON</v>
          </cell>
          <cell r="N180" t="str">
            <v>1_ENERO_2026</v>
          </cell>
          <cell r="O180" t="str">
            <v>1419. Gestión de Programas Estrategias y Planes para el BienestarGestión Integral Estrategias y Programas20261_FONTIBON1_ENERO_2026</v>
          </cell>
          <cell r="P180">
            <v>3994272</v>
          </cell>
          <cell r="Q180"/>
          <cell r="R180"/>
          <cell r="S180"/>
          <cell r="T180">
            <v>0</v>
          </cell>
        </row>
        <row r="181">
          <cell r="F181" t="str">
            <v>1429. Gestión de Programas Estrategias y Planes para el BienestarGestión Integral Estrategias y Programas2026</v>
          </cell>
          <cell r="G181" t="str">
            <v>Bases de datos de ETV a nivel distrital actualizadas y con criterios de calidad</v>
          </cell>
          <cell r="H181" t="str">
            <v>Programa</v>
          </cell>
          <cell r="I181" t="str">
            <v>GSP</v>
          </cell>
          <cell r="J181" t="str">
            <v>NO APLICA</v>
          </cell>
          <cell r="K181" t="str">
            <v>Plan de acción</v>
          </cell>
          <cell r="L181" t="str">
            <v>Distrito</v>
          </cell>
          <cell r="M181" t="str">
            <v>1_FONTIBON</v>
          </cell>
          <cell r="N181" t="str">
            <v>1_ENERO_2026</v>
          </cell>
          <cell r="O181" t="str">
            <v>1429. Gestión de Programas Estrategias y Planes para el BienestarGestión Integral Estrategias y Programas20261_FONTIBON1_ENERO_2026</v>
          </cell>
          <cell r="P181">
            <v>3994272</v>
          </cell>
          <cell r="Q181"/>
          <cell r="R181"/>
          <cell r="S181"/>
          <cell r="T181">
            <v>0</v>
          </cell>
        </row>
        <row r="182">
          <cell r="F182" t="str">
            <v>1439. Gestión de Programas Estrategias y Planes para el BienestarGestión Integral Estrategias y Programas2026</v>
          </cell>
          <cell r="G182" t="str">
            <v xml:space="preserve">Desarrollo de capacidades personales e institucionales orientadas a la seguridad alimentaria y nutricional </v>
          </cell>
          <cell r="H182" t="str">
            <v>Estrategia</v>
          </cell>
          <cell r="I182" t="str">
            <v>GSP</v>
          </cell>
          <cell r="J182" t="str">
            <v>NO APLICA</v>
          </cell>
          <cell r="K182" t="str">
            <v>Plan de acción</v>
          </cell>
          <cell r="L182" t="str">
            <v>Zonal</v>
          </cell>
          <cell r="M182" t="str">
            <v>1_FONTIBON</v>
          </cell>
          <cell r="N182" t="str">
            <v>1_ENERO_2026</v>
          </cell>
          <cell r="O182" t="str">
            <v>1439. Gestión de Programas Estrategias y Planes para el BienestarGestión Integral Estrategias y Programas20261_FONTIBON1_ENERO_2026</v>
          </cell>
          <cell r="P182">
            <v>7508288</v>
          </cell>
          <cell r="Q182"/>
          <cell r="R182"/>
          <cell r="S182"/>
          <cell r="T182">
            <v>0</v>
          </cell>
        </row>
        <row r="183">
          <cell r="F183" t="str">
            <v>1449. Gestión de Programas Estrategias y Planes para el BienestarGestión Integral Estrategias y Programas2026</v>
          </cell>
          <cell r="G183" t="str">
            <v xml:space="preserve">Seguimiento individual para la atención integral en salud de la malnutrición </v>
          </cell>
          <cell r="H183" t="str">
            <v>Estrategia</v>
          </cell>
          <cell r="I183" t="str">
            <v>GSP</v>
          </cell>
          <cell r="J183" t="str">
            <v>NO APLICA</v>
          </cell>
          <cell r="K183" t="str">
            <v>Plan de acción</v>
          </cell>
          <cell r="L183" t="str">
            <v>Zonal</v>
          </cell>
          <cell r="M183" t="str">
            <v>1_FONTIBON</v>
          </cell>
          <cell r="N183" t="str">
            <v>1_ENERO_2026</v>
          </cell>
          <cell r="O183" t="str">
            <v>1449. Gestión de Programas Estrategias y Planes para el BienestarGestión Integral Estrategias y Programas20261_FONTIBON1_ENERO_2026</v>
          </cell>
          <cell r="P183">
            <v>7508288</v>
          </cell>
          <cell r="Q183"/>
          <cell r="R183"/>
          <cell r="S183"/>
          <cell r="T183">
            <v>0</v>
          </cell>
        </row>
        <row r="184">
          <cell r="F184" t="str">
            <v>1459. Gestión de Programas Estrategias y Planes para el BienestarGestión Integral Estrategias y Programas2026</v>
          </cell>
          <cell r="G184" t="str">
            <v>Gestión sectorial e intersectorial para la movilización  de acciones que impacten en los determinantes sociales de la seguridad alimentaria y nutricional</v>
          </cell>
          <cell r="H184" t="str">
            <v>Estrategia</v>
          </cell>
          <cell r="I184" t="str">
            <v>GSP</v>
          </cell>
          <cell r="J184" t="str">
            <v>NO APLICA</v>
          </cell>
          <cell r="K184" t="str">
            <v>Plan de acción</v>
          </cell>
          <cell r="L184" t="str">
            <v>Zonal</v>
          </cell>
          <cell r="M184" t="str">
            <v>1_FONTIBON</v>
          </cell>
          <cell r="N184" t="str">
            <v>1_ENERO_2026</v>
          </cell>
          <cell r="O184" t="str">
            <v>1459. Gestión de Programas Estrategias y Planes para el BienestarGestión Integral Estrategias y Programas20261_FONTIBON1_ENERO_2026</v>
          </cell>
          <cell r="P184">
            <v>5299968</v>
          </cell>
          <cell r="Q184"/>
          <cell r="R184"/>
          <cell r="S184"/>
          <cell r="T184">
            <v>0</v>
          </cell>
        </row>
        <row r="185">
          <cell r="F185" t="str">
            <v>1469. Gestión de Programas Estrategias y Planes para el BienestarGestión Integral Estrategias y Programas2026</v>
          </cell>
          <cell r="G185" t="str">
            <v>Desarrollo de capacidades personales e institucionales para el manejo integral de la primera infancia</v>
          </cell>
          <cell r="H185" t="str">
            <v>Estrategia</v>
          </cell>
          <cell r="I185" t="str">
            <v>GSP</v>
          </cell>
          <cell r="J185" t="str">
            <v>NO APLICA</v>
          </cell>
          <cell r="K185" t="str">
            <v>Sesión</v>
          </cell>
          <cell r="L185" t="str">
            <v>Distrito</v>
          </cell>
          <cell r="M185" t="str">
            <v>1_FONTIBON</v>
          </cell>
          <cell r="N185" t="str">
            <v>1_ENERO_2026</v>
          </cell>
          <cell r="O185" t="str">
            <v>1469. Gestión de Programas Estrategias y Planes para el BienestarGestión Integral Estrategias y Programas20261_FONTIBON1_ENERO_2026</v>
          </cell>
          <cell r="P185">
            <v>122208</v>
          </cell>
          <cell r="Q185"/>
          <cell r="R185"/>
          <cell r="S185"/>
          <cell r="T185">
            <v>0</v>
          </cell>
        </row>
        <row r="186">
          <cell r="F186" t="str">
            <v>1479. Gestión de Programas Estrategias y Planes para el BienestarGestión Integral Estrategias y Programas2026</v>
          </cell>
          <cell r="G186" t="str">
            <v>Seguimiento Nominal  de la primera infancia</v>
          </cell>
          <cell r="H186" t="str">
            <v>Estrategia</v>
          </cell>
          <cell r="I186" t="str">
            <v>GSP</v>
          </cell>
          <cell r="J186" t="str">
            <v>NO APLICA</v>
          </cell>
          <cell r="K186" t="str">
            <v>Caso</v>
          </cell>
          <cell r="L186" t="str">
            <v>Distrito</v>
          </cell>
          <cell r="M186" t="str">
            <v>1_FONTIBON</v>
          </cell>
          <cell r="N186" t="str">
            <v>1_ENERO_2026</v>
          </cell>
          <cell r="O186" t="str">
            <v>1479. Gestión de Programas Estrategias y Planes para el BienestarGestión Integral Estrategias y Programas20261_FONTIBON1_ENERO_2026</v>
          </cell>
          <cell r="P186">
            <v>30552</v>
          </cell>
          <cell r="Q186"/>
          <cell r="R186"/>
          <cell r="S186"/>
          <cell r="T186">
            <v>0</v>
          </cell>
        </row>
        <row r="187">
          <cell r="F187" t="str">
            <v>1489. Gestión de Programas Estrategias y Planes para el BienestarGestión Integral Estrategias y Programas2026</v>
          </cell>
          <cell r="G187" t="str">
            <v>Gestión sectorial e intersectorial de la primera infancia</v>
          </cell>
          <cell r="H187" t="str">
            <v>Estrategia</v>
          </cell>
          <cell r="I187" t="str">
            <v>GSP</v>
          </cell>
          <cell r="J187" t="str">
            <v>NO APLICA</v>
          </cell>
          <cell r="K187" t="str">
            <v>Sesión</v>
          </cell>
          <cell r="L187" t="str">
            <v>Distrito</v>
          </cell>
          <cell r="M187" t="str">
            <v>1_FONTIBON</v>
          </cell>
          <cell r="N187" t="str">
            <v>1_ENERO_2026</v>
          </cell>
          <cell r="O187" t="str">
            <v>1489. Gestión de Programas Estrategias y Planes para el BienestarGestión Integral Estrategias y Programas20261_FONTIBON1_ENERO_2026</v>
          </cell>
          <cell r="P187">
            <v>122208</v>
          </cell>
          <cell r="Q187"/>
          <cell r="R187"/>
          <cell r="S187"/>
          <cell r="T187">
            <v>0</v>
          </cell>
        </row>
        <row r="188">
          <cell r="F188" t="str">
            <v>1499. Gestión de Programas Estrategias y Planes para el BienestarGestión Integral Estrategias y Programas2026</v>
          </cell>
          <cell r="G188" t="str">
            <v>Desarrollo de capacidades personales e institucionales para  la implementación, seguimiento y monitoreo de la estrategia distrital de bienestar en Salud Sexual, Reproductiva y Materno perinatal  para la población del Distrito</v>
          </cell>
          <cell r="H188" t="str">
            <v>Estrategia</v>
          </cell>
          <cell r="I188" t="str">
            <v>GSP</v>
          </cell>
          <cell r="J188" t="str">
            <v>NO APLICA</v>
          </cell>
          <cell r="K188" t="str">
            <v>Plan de acción</v>
          </cell>
          <cell r="L188" t="str">
            <v>Zonal</v>
          </cell>
          <cell r="M188" t="str">
            <v>1_FONTIBON</v>
          </cell>
          <cell r="N188" t="str">
            <v>1_ENERO_2026</v>
          </cell>
          <cell r="O188" t="str">
            <v>1499. Gestión de Programas Estrategias y Planes para el BienestarGestión Integral Estrategias y Programas20261_FONTIBON1_ENERO_2026</v>
          </cell>
          <cell r="P188">
            <v>3665168</v>
          </cell>
          <cell r="Q188"/>
          <cell r="R188"/>
          <cell r="S188"/>
          <cell r="T188">
            <v>0</v>
          </cell>
        </row>
        <row r="189">
          <cell r="F189" t="str">
            <v>1509. Gestión de Programas Estrategias y Planes para el BienestarGestión Integral Estrategias y Programas2026</v>
          </cell>
          <cell r="G189" t="str">
            <v>Seguimiento Individual para el cuidado colectivo a partir de la gestión y seguimiento nominal a casos identificados para salud sexual, reproductiva y Maternoperinatal para la reducción de riesgos y desenlaces negativos en salud.</v>
          </cell>
          <cell r="H189" t="str">
            <v>Estrategia</v>
          </cell>
          <cell r="I189" t="str">
            <v>GSP</v>
          </cell>
          <cell r="J189" t="str">
            <v>NO APLICA</v>
          </cell>
          <cell r="K189" t="str">
            <v>Plan de acción</v>
          </cell>
          <cell r="L189" t="str">
            <v>Zonal</v>
          </cell>
          <cell r="M189" t="str">
            <v>1_FONTIBON</v>
          </cell>
          <cell r="N189" t="str">
            <v>1_ENERO_2026</v>
          </cell>
          <cell r="O189" t="str">
            <v>1509. Gestión de Programas Estrategias y Planes para el BienestarGestión Integral Estrategias y Programas20261_FONTIBON1_ENERO_2026</v>
          </cell>
          <cell r="P189">
            <v>1057260</v>
          </cell>
          <cell r="Q189"/>
          <cell r="R189"/>
          <cell r="S189"/>
          <cell r="T189">
            <v>0</v>
          </cell>
        </row>
        <row r="190">
          <cell r="F190" t="str">
            <v>1519. Gestión de Programas Estrategias y Planes para el BienestarGestión Integral Estrategias y Programas2026</v>
          </cell>
          <cell r="G190" t="str">
            <v>Gestión sectorial e intersectorial para la movilización  de acciones sinérgicas que impacten determinantes sociales relacionados con la salud sexual, reproductiva y materno perinatal.</v>
          </cell>
          <cell r="H190" t="str">
            <v>Estrategia</v>
          </cell>
          <cell r="I190" t="str">
            <v>GSP</v>
          </cell>
          <cell r="J190" t="str">
            <v>NO APLICA</v>
          </cell>
          <cell r="K190" t="str">
            <v>Plan de acción</v>
          </cell>
          <cell r="L190" t="str">
            <v>Zonal</v>
          </cell>
          <cell r="M190" t="str">
            <v>1_FONTIBON</v>
          </cell>
          <cell r="N190" t="str">
            <v>1_ENERO_2026</v>
          </cell>
          <cell r="O190" t="str">
            <v>1519. Gestión de Programas Estrategias y Planes para el BienestarGestión Integral Estrategias y Programas20261_FONTIBON1_ENERO_2026</v>
          </cell>
          <cell r="P190">
            <v>1409680</v>
          </cell>
          <cell r="Q190"/>
          <cell r="R190"/>
          <cell r="S190"/>
          <cell r="T190">
            <v>0</v>
          </cell>
        </row>
        <row r="191">
          <cell r="F191" t="str">
            <v>1529. Gestión de Programas Estrategias y Planes para el BienestarGestión Integral Estrategias y Programas2026</v>
          </cell>
          <cell r="G191" t="str">
            <v>Gestión de dispositivos médicos de Salud Sexual  para fortalecer prácticas de autocuidado en población de riesgo y población general en acciones de prevención combinada. SUBREDES</v>
          </cell>
          <cell r="H191" t="str">
            <v>Estrategia</v>
          </cell>
          <cell r="I191" t="str">
            <v>GSP</v>
          </cell>
          <cell r="J191" t="str">
            <v>NO APLICA</v>
          </cell>
          <cell r="K191" t="str">
            <v>Plan de acción</v>
          </cell>
          <cell r="L191" t="str">
            <v>Zonal</v>
          </cell>
          <cell r="M191" t="str">
            <v>1_FONTIBON</v>
          </cell>
          <cell r="N191" t="str">
            <v>1_ENERO_2026</v>
          </cell>
          <cell r="O191" t="str">
            <v>1529. Gestión de Programas Estrategias y Planes para el BienestarGestión Integral Estrategias y Programas20261_FONTIBON1_ENERO_2026</v>
          </cell>
          <cell r="P191">
            <v>352420</v>
          </cell>
          <cell r="Q191"/>
          <cell r="R191"/>
          <cell r="S191"/>
          <cell r="T191">
            <v>0</v>
          </cell>
        </row>
        <row r="192">
          <cell r="F192" t="str">
            <v>1539. Gestión de Programas Estrategias y Planes para el BienestarGestión Integral Estrategias y Programas2026</v>
          </cell>
          <cell r="G192" t="str">
            <v>Desarrollo de capacidades sociales para la movilización de actores comunitarios en  la abogacia de la Salud Ambiental</v>
          </cell>
          <cell r="H192" t="str">
            <v>Plan</v>
          </cell>
          <cell r="I192" t="str">
            <v>GSP</v>
          </cell>
          <cell r="J192" t="str">
            <v>NO APLICA</v>
          </cell>
          <cell r="K192" t="str">
            <v>Plan de acción</v>
          </cell>
          <cell r="L192" t="str">
            <v>Zonal</v>
          </cell>
          <cell r="M192" t="str">
            <v>1_FONTIBON</v>
          </cell>
          <cell r="N192" t="str">
            <v>1_ENERO_2026</v>
          </cell>
          <cell r="O192" t="str">
            <v>1539. Gestión de Programas Estrategias y Planes para el BienestarGestión Integral Estrategias y Programas20261_FONTIBON1_ENERO_2026</v>
          </cell>
          <cell r="P192">
            <v>7347488</v>
          </cell>
          <cell r="Q192"/>
          <cell r="R192"/>
          <cell r="S192"/>
          <cell r="T192">
            <v>0</v>
          </cell>
        </row>
        <row r="193">
          <cell r="F193" t="str">
            <v>1549. Gestión de Programas Estrategias y Planes para el BienestarGestión Integral Estrategias y Programas2026</v>
          </cell>
          <cell r="G193" t="str">
            <v xml:space="preserve">Gestión institucional para liderar el cambio climático en salud para Hospitales verdes y saludables </v>
          </cell>
          <cell r="H193" t="str">
            <v>Plan</v>
          </cell>
          <cell r="I193" t="str">
            <v>GSP</v>
          </cell>
          <cell r="J193" t="str">
            <v>NO APLICA</v>
          </cell>
          <cell r="K193" t="str">
            <v>Plan de acción</v>
          </cell>
          <cell r="L193" t="str">
            <v>Zonal</v>
          </cell>
          <cell r="M193" t="str">
            <v>1_FONTIBON</v>
          </cell>
          <cell r="N193" t="str">
            <v>1_ENERO_2026</v>
          </cell>
          <cell r="O193" t="str">
            <v>1549. Gestión de Programas Estrategias y Planes para el BienestarGestión Integral Estrategias y Programas20261_FONTIBON1_ENERO_2026</v>
          </cell>
          <cell r="P193">
            <v>7347488</v>
          </cell>
          <cell r="Q193"/>
          <cell r="R193"/>
          <cell r="S193"/>
          <cell r="T193">
            <v>0</v>
          </cell>
        </row>
        <row r="194">
          <cell r="F194" t="str">
            <v>1559. Gestión de Programas Estrategias y Planes para el BienestarGestión Integral Estrategias y Programas2026</v>
          </cell>
          <cell r="G194" t="str">
            <v>Gestión sectorial e intersectorial para la movilización  de acciones que impacten en los determinantes sociales de la Salud Ambiental</v>
          </cell>
          <cell r="H194" t="str">
            <v>Plan</v>
          </cell>
          <cell r="I194" t="str">
            <v>GSP</v>
          </cell>
          <cell r="J194" t="str">
            <v>NO APLICA</v>
          </cell>
          <cell r="K194" t="str">
            <v>Plan de acción</v>
          </cell>
          <cell r="L194" t="str">
            <v>Zonal</v>
          </cell>
          <cell r="M194" t="str">
            <v>1_FONTIBON</v>
          </cell>
          <cell r="N194" t="str">
            <v>1_ENERO_2026</v>
          </cell>
          <cell r="O194" t="str">
            <v>1559. Gestión de Programas Estrategias y Planes para el BienestarGestión Integral Estrategias y Programas20261_FONTIBON1_ENERO_2026</v>
          </cell>
          <cell r="P194">
            <v>7347488</v>
          </cell>
          <cell r="Q194"/>
          <cell r="R194"/>
          <cell r="S194"/>
          <cell r="T194">
            <v>0</v>
          </cell>
        </row>
        <row r="195">
          <cell r="F195" t="str">
            <v>1569. Gestión de Programas Estrategias y Planes para el BienestarGestión Integral Estrategias y Programas2026</v>
          </cell>
          <cell r="G195" t="str">
            <v>Fortalecimiento de capacidades personales e institucionales para la implementación, seguimiento y monitoreo del plan de salud mental y sus diferentes componentes (humanización, prevención de la conducta suicida, violencias, seguridad vial)</v>
          </cell>
          <cell r="H195" t="str">
            <v>Plan</v>
          </cell>
          <cell r="I195" t="str">
            <v>GSP</v>
          </cell>
          <cell r="J195" t="str">
            <v>NO APLICA</v>
          </cell>
          <cell r="K195" t="str">
            <v>Plan de acción</v>
          </cell>
          <cell r="L195" t="str">
            <v>Zonal</v>
          </cell>
          <cell r="M195" t="str">
            <v>1_FONTIBON</v>
          </cell>
          <cell r="N195" t="str">
            <v>1_ENERO_2026</v>
          </cell>
          <cell r="O195" t="str">
            <v>1569. Gestión de Programas Estrategias y Planes para el BienestarGestión Integral Estrategias y Programas20261_FONTIBON1_ENERO_2026</v>
          </cell>
          <cell r="P195">
            <v>13832016</v>
          </cell>
          <cell r="Q195"/>
          <cell r="R195"/>
          <cell r="S195"/>
          <cell r="T195">
            <v>0</v>
          </cell>
        </row>
        <row r="196">
          <cell r="F196" t="str">
            <v>1579. Gestión de Programas Estrategias y Planes para el BienestarGestión Integral Estrategias y Programas2026</v>
          </cell>
          <cell r="G196" t="str">
            <v xml:space="preserve">Desarrollo de espacios de autocuidado con talento humano del sector salud que desarrolla acciones con salud mental, violencias y seguridad vial. </v>
          </cell>
          <cell r="H196" t="str">
            <v>Plan</v>
          </cell>
          <cell r="I196" t="str">
            <v>GSP</v>
          </cell>
          <cell r="J196" t="str">
            <v>NO APLICA</v>
          </cell>
          <cell r="K196" t="str">
            <v>Plan de acción</v>
          </cell>
          <cell r="L196" t="str">
            <v>Zonal</v>
          </cell>
          <cell r="M196" t="str">
            <v>1_FONTIBON</v>
          </cell>
          <cell r="N196" t="str">
            <v>1_ENERO_2026</v>
          </cell>
          <cell r="O196" t="str">
            <v>1579. Gestión de Programas Estrategias y Planes para el BienestarGestión Integral Estrategias y Programas20261_FONTIBON1_ENERO_2026</v>
          </cell>
          <cell r="P196">
            <v>13832016</v>
          </cell>
          <cell r="Q196"/>
          <cell r="R196"/>
          <cell r="S196"/>
          <cell r="T196">
            <v>0</v>
          </cell>
        </row>
        <row r="197">
          <cell r="F197" t="str">
            <v>1589. Gestión de Programas Estrategias y Planes para el BienestarGestión Integral Estrategias y Programas2026</v>
          </cell>
          <cell r="G197" t="str">
            <v>Desarrollar capacidades personales, sociales e institucionales para el abordaje integral de las condiciones crónicas no transmisibles con actores del sector salud y otros sectores</v>
          </cell>
          <cell r="H197" t="str">
            <v>Plan</v>
          </cell>
          <cell r="I197" t="str">
            <v>GSP</v>
          </cell>
          <cell r="J197" t="str">
            <v>NO APLICA</v>
          </cell>
          <cell r="K197" t="str">
            <v>Sesión</v>
          </cell>
          <cell r="L197" t="str">
            <v>Zonal</v>
          </cell>
          <cell r="M197" t="str">
            <v>1_FONTIBON</v>
          </cell>
          <cell r="N197" t="str">
            <v>1_ENERO_2026</v>
          </cell>
          <cell r="O197" t="str">
            <v>1589. Gestión de Programas Estrategias y Planes para el BienestarGestión Integral Estrategias y Programas20261_FONTIBON1_ENERO_2026</v>
          </cell>
          <cell r="P197">
            <v>2114520</v>
          </cell>
          <cell r="Q197"/>
          <cell r="R197"/>
          <cell r="S197"/>
          <cell r="T197">
            <v>0</v>
          </cell>
        </row>
        <row r="198">
          <cell r="F198" t="str">
            <v>1599. Gestión de Programas Estrategias y Planes para el BienestarGestión Integral Estrategias y Programas2026</v>
          </cell>
          <cell r="G198" t="str">
            <v>Gestion sectorial e intersectorial para el abordaje integral de las condiciones crónicas no transmisibles. (Profesional)</v>
          </cell>
          <cell r="H198" t="str">
            <v>Plan</v>
          </cell>
          <cell r="I198" t="str">
            <v>GSP</v>
          </cell>
          <cell r="J198" t="str">
            <v>NO APLICA</v>
          </cell>
          <cell r="K198" t="str">
            <v>Plan de acción</v>
          </cell>
          <cell r="L198" t="str">
            <v>Zonal</v>
          </cell>
          <cell r="M198" t="str">
            <v>1_FONTIBON</v>
          </cell>
          <cell r="N198" t="str">
            <v>1_ENERO_2026</v>
          </cell>
          <cell r="O198" t="str">
            <v>1599. Gestión de Programas Estrategias y Planes para el BienestarGestión Integral Estrategias y Programas20261_FONTIBON1_ENERO_2026</v>
          </cell>
          <cell r="P198">
            <v>4370008</v>
          </cell>
          <cell r="Q198"/>
          <cell r="R198"/>
          <cell r="S198"/>
          <cell r="T198">
            <v>0</v>
          </cell>
        </row>
        <row r="199">
          <cell r="F199" t="str">
            <v>1609. Gestión de Programas Estrategias y Planes para el BienestarGestión Integral Estrategias y Programas2026</v>
          </cell>
          <cell r="G199" t="str">
            <v>Gestion sectorial e intersectorial para el abordaje integral de las condiciones crónicas no transmisibles. (Técnico)</v>
          </cell>
          <cell r="H199" t="str">
            <v>Plan</v>
          </cell>
          <cell r="I199" t="str">
            <v>GSP</v>
          </cell>
          <cell r="J199" t="str">
            <v>NO APLICA</v>
          </cell>
          <cell r="K199" t="str">
            <v>Plan de acción</v>
          </cell>
          <cell r="L199" t="str">
            <v>Zonal</v>
          </cell>
          <cell r="M199" t="str">
            <v>1_FONTIBON</v>
          </cell>
          <cell r="N199" t="str">
            <v>1_ENERO_2026</v>
          </cell>
          <cell r="O199" t="str">
            <v>1609. Gestión de Programas Estrategias y Planes para el BienestarGestión Integral Estrategias y Programas20261_FONTIBON1_ENERO_2026</v>
          </cell>
          <cell r="P199">
            <v>3994272</v>
          </cell>
          <cell r="Q199"/>
          <cell r="R199"/>
          <cell r="S199"/>
          <cell r="T199">
            <v>0</v>
          </cell>
        </row>
        <row r="200">
          <cell r="F200" t="str">
            <v>1619. Gestión de Programas Estrategias y Planes para el BienestarGestión Integral Estrategias y Programas2026</v>
          </cell>
          <cell r="G200" t="str">
            <v>Gestion sectorial e intersectorial local del Programa Ampliado de Inmunizaciones</v>
          </cell>
          <cell r="H200" t="str">
            <v>Programa</v>
          </cell>
          <cell r="I200" t="str">
            <v>GSP</v>
          </cell>
          <cell r="J200" t="str">
            <v>NO APLICA</v>
          </cell>
          <cell r="K200" t="str">
            <v>Plan de acción</v>
          </cell>
          <cell r="L200" t="str">
            <v>Zonal</v>
          </cell>
          <cell r="M200" t="str">
            <v>1_FONTIBON</v>
          </cell>
          <cell r="N200" t="str">
            <v>1_ENERO_2026</v>
          </cell>
          <cell r="O200" t="str">
            <v>1619. Gestión de Programas Estrategias y Planes para el BienestarGestión Integral Estrategias y Programas20261_FONTIBON1_ENERO_2026</v>
          </cell>
          <cell r="P200">
            <v>7347488</v>
          </cell>
          <cell r="Q200"/>
          <cell r="R200"/>
          <cell r="S200"/>
          <cell r="T200">
            <v>0</v>
          </cell>
        </row>
        <row r="201">
          <cell r="F201" t="str">
            <v>1629. Gestión de Programas Estrategias y Planes para el BienestarGestión Integral Estrategias y Programas2026</v>
          </cell>
          <cell r="G201" t="str">
            <v xml:space="preserve">Desarrollo de capacidades institucionales para la gestión de la implementación y operación del PAI en la IPS públicas, privadas. </v>
          </cell>
          <cell r="H201" t="str">
            <v>Programa</v>
          </cell>
          <cell r="I201" t="str">
            <v>GSP</v>
          </cell>
          <cell r="J201" t="str">
            <v>NO APLICA</v>
          </cell>
          <cell r="K201" t="str">
            <v>Plan de acción</v>
          </cell>
          <cell r="L201" t="str">
            <v>Zonal</v>
          </cell>
          <cell r="M201" t="str">
            <v>1_FONTIBON</v>
          </cell>
          <cell r="N201" t="str">
            <v>1_ENERO_2026</v>
          </cell>
          <cell r="O201" t="str">
            <v>1629. Gestión de Programas Estrategias y Planes para el BienestarGestión Integral Estrategias y Programas20261_FONTIBON1_ENERO_2026</v>
          </cell>
          <cell r="P201">
            <v>10478800</v>
          </cell>
          <cell r="Q201"/>
          <cell r="R201"/>
          <cell r="S201"/>
          <cell r="T201">
            <v>0</v>
          </cell>
        </row>
        <row r="202">
          <cell r="F202" t="str">
            <v>1639. Gestión de Programas Estrategias y Planes para el BienestarGestión Integral Estrategias y Programas2026</v>
          </cell>
          <cell r="G202" t="str">
            <v>Desarrollo de capacidades Institucionales para la gestión de la implementación y operación del PAI en sistemas de información</v>
          </cell>
          <cell r="H202" t="str">
            <v>Programa</v>
          </cell>
          <cell r="I202" t="str">
            <v>GSP</v>
          </cell>
          <cell r="J202" t="str">
            <v>NO APLICA</v>
          </cell>
          <cell r="K202" t="str">
            <v>Plan de acción</v>
          </cell>
          <cell r="L202" t="str">
            <v>Zonal</v>
          </cell>
          <cell r="M202" t="str">
            <v>1_FONTIBON</v>
          </cell>
          <cell r="N202" t="str">
            <v>1_ENERO_2026</v>
          </cell>
          <cell r="O202" t="str">
            <v>1639. Gestión de Programas Estrategias y Planes para el BienestarGestión Integral Estrategias y Programas20261_FONTIBON1_ENERO_2026</v>
          </cell>
          <cell r="P202">
            <v>3994272</v>
          </cell>
          <cell r="Q202"/>
          <cell r="R202"/>
          <cell r="S202"/>
          <cell r="T202">
            <v>0</v>
          </cell>
        </row>
        <row r="203">
          <cell r="F203" t="str">
            <v>1649. Gestión de Programas Estrategias y Planes para el BienestarGestión Integral Estrategias y Programas2026</v>
          </cell>
          <cell r="G203" t="str">
            <v xml:space="preserve">Gestión Sectorial e Intersectorial para la implementación y operación de estrategias del PAI para MAS Bienestar </v>
          </cell>
          <cell r="H203" t="str">
            <v>Programa</v>
          </cell>
          <cell r="I203" t="str">
            <v>GSP</v>
          </cell>
          <cell r="J203" t="str">
            <v>NO APLICA</v>
          </cell>
          <cell r="K203" t="str">
            <v>Plan de acción</v>
          </cell>
          <cell r="L203" t="str">
            <v>Zonal</v>
          </cell>
          <cell r="M203" t="str">
            <v>1_FONTIBON</v>
          </cell>
          <cell r="N203" t="str">
            <v>1_ENERO_2026</v>
          </cell>
          <cell r="O203" t="str">
            <v>1649. Gestión de Programas Estrategias y Planes para el BienestarGestión Integral Estrategias y Programas20261_FONTIBON1_ENERO_2026</v>
          </cell>
          <cell r="P203">
            <v>6484528</v>
          </cell>
          <cell r="Q203"/>
          <cell r="R203"/>
          <cell r="S203"/>
          <cell r="T203">
            <v>0</v>
          </cell>
        </row>
        <row r="204">
          <cell r="F204" t="str">
            <v>1659. Gestión de Programas Estrategias y Planes para el BienestarGestión Integral Estrategias y Programas2026</v>
          </cell>
          <cell r="G204" t="str">
            <v xml:space="preserve">Gestión Sectorial e Intersectorial para la operación de estrategias del PAI para MAS Bienestar </v>
          </cell>
          <cell r="H204" t="str">
            <v>Programa</v>
          </cell>
          <cell r="I204" t="str">
            <v>GSP</v>
          </cell>
          <cell r="J204" t="str">
            <v>NO APLICA</v>
          </cell>
          <cell r="K204" t="str">
            <v>Plan de acción</v>
          </cell>
          <cell r="L204" t="str">
            <v>Zonal</v>
          </cell>
          <cell r="M204" t="str">
            <v>1_FONTIBON</v>
          </cell>
          <cell r="N204" t="str">
            <v>1_ENERO_2026</v>
          </cell>
          <cell r="O204" t="str">
            <v>1659. Gestión de Programas Estrategias y Planes para el BienestarGestión Integral Estrategias y Programas20261_FONTIBON1_ENERO_2026</v>
          </cell>
          <cell r="P204">
            <v>3994272</v>
          </cell>
          <cell r="Q204"/>
          <cell r="R204"/>
          <cell r="S204"/>
          <cell r="T204">
            <v>0</v>
          </cell>
        </row>
        <row r="205">
          <cell r="F205" t="str">
            <v>1669. Gestión de Programas Estrategias y Planes para el BienestarGestión Integral Estrategias y Programas2026</v>
          </cell>
          <cell r="G205" t="str">
            <v xml:space="preserve">Gestión Sectorial e Intersectorial para la operación y registro de estrategias del PAI para MAS Bienestar </v>
          </cell>
          <cell r="H205" t="str">
            <v>Programa</v>
          </cell>
          <cell r="I205" t="str">
            <v>GSP</v>
          </cell>
          <cell r="J205" t="str">
            <v>NO APLICA</v>
          </cell>
          <cell r="K205" t="str">
            <v>Plan de acción</v>
          </cell>
          <cell r="L205" t="str">
            <v>Zonal</v>
          </cell>
          <cell r="M205" t="str">
            <v>1_FONTIBON</v>
          </cell>
          <cell r="N205" t="str">
            <v>1_ENERO_2026</v>
          </cell>
          <cell r="O205" t="str">
            <v>1669. Gestión de Programas Estrategias y Planes para el BienestarGestión Integral Estrategias y Programas20261_FONTIBON1_ENERO_2026</v>
          </cell>
          <cell r="P205">
            <v>2983376</v>
          </cell>
          <cell r="Q205"/>
          <cell r="R205"/>
          <cell r="S205"/>
          <cell r="T205">
            <v>0</v>
          </cell>
        </row>
        <row r="206">
          <cell r="F206" t="str">
            <v>1679. Gestión de Programas Estrategias y Planes para el BienestarGestión Integral Estrategias y Programas2026</v>
          </cell>
          <cell r="G206" t="str">
            <v>Gestión  Sectorial e Intersectorial para la implementación y operación de estrategias del PAI para MAS Bienestar  - en el entorno educativo</v>
          </cell>
          <cell r="H206" t="str">
            <v>Programa</v>
          </cell>
          <cell r="I206" t="str">
            <v>GSP</v>
          </cell>
          <cell r="J206" t="str">
            <v>NO APLICA</v>
          </cell>
          <cell r="K206" t="str">
            <v>Plan de acción</v>
          </cell>
          <cell r="L206" t="str">
            <v>Zonal</v>
          </cell>
          <cell r="M206" t="str">
            <v>1_FONTIBON</v>
          </cell>
          <cell r="N206" t="str">
            <v>1_ENERO_2026</v>
          </cell>
          <cell r="O206" t="str">
            <v>1679. Gestión de Programas Estrategias y Planes para el BienestarGestión Integral Estrategias y Programas20261_FONTIBON1_ENERO_2026</v>
          </cell>
          <cell r="P206">
            <v>6484528</v>
          </cell>
          <cell r="Q206"/>
          <cell r="R206"/>
          <cell r="S206"/>
          <cell r="T206">
            <v>0</v>
          </cell>
        </row>
        <row r="207">
          <cell r="F207" t="str">
            <v>1689. Gestión de Programas Estrategias y Planes para el BienestarGestión Integral Estrategias y Programas2026</v>
          </cell>
          <cell r="G207" t="str">
            <v>Gestión  Sectorial e Intersectorial para la operación de estrategias del PAI para MAS Bienestar  en el entorno educativo</v>
          </cell>
          <cell r="H207" t="str">
            <v>Programa</v>
          </cell>
          <cell r="I207" t="str">
            <v>GSP</v>
          </cell>
          <cell r="J207" t="str">
            <v>NO APLICA</v>
          </cell>
          <cell r="K207" t="str">
            <v>Plan de acción</v>
          </cell>
          <cell r="L207" t="str">
            <v>Zonal</v>
          </cell>
          <cell r="M207" t="str">
            <v>1_FONTIBON</v>
          </cell>
          <cell r="N207" t="str">
            <v>1_ENERO_2026</v>
          </cell>
          <cell r="O207" t="str">
            <v>1689. Gestión de Programas Estrategias y Planes para el BienestarGestión Integral Estrategias y Programas20261_FONTIBON1_ENERO_2026</v>
          </cell>
          <cell r="P207">
            <v>3994272</v>
          </cell>
          <cell r="Q207"/>
          <cell r="R207"/>
          <cell r="S207"/>
          <cell r="T207">
            <v>0</v>
          </cell>
        </row>
        <row r="208">
          <cell r="F208" t="str">
            <v>1699. Gestión de Programas Estrategias y Planes para el BienestarGestión Integral Estrategias y Programas2026</v>
          </cell>
          <cell r="G208" t="str">
            <v>Gestión de medicamentos e insumos para la operación de la cadena de frío del PAI</v>
          </cell>
          <cell r="H208" t="str">
            <v>Programa</v>
          </cell>
          <cell r="I208" t="str">
            <v>GSP</v>
          </cell>
          <cell r="J208" t="str">
            <v>NO APLICA</v>
          </cell>
          <cell r="K208" t="str">
            <v>Plan de acción</v>
          </cell>
          <cell r="L208" t="str">
            <v>Zonal</v>
          </cell>
          <cell r="M208" t="str">
            <v>1_FONTIBON</v>
          </cell>
          <cell r="N208" t="str">
            <v>1_ENERO_2026</v>
          </cell>
          <cell r="O208" t="str">
            <v>1699. Gestión de Programas Estrategias y Planes para el BienestarGestión Integral Estrategias y Programas20261_FONTIBON1_ENERO_2026</v>
          </cell>
          <cell r="P208">
            <v>3994272</v>
          </cell>
          <cell r="Q208"/>
          <cell r="R208"/>
          <cell r="S208"/>
          <cell r="T208">
            <v>0</v>
          </cell>
        </row>
        <row r="209">
          <cell r="F209" t="str">
            <v>1709. Gestión de Programas Estrategias y Planes para el BienestarGestión Integral Estrategias y Programas2026</v>
          </cell>
          <cell r="G209" t="str">
            <v>Gestión de medicamentos e insumos para la operación logística del PAI</v>
          </cell>
          <cell r="H209" t="str">
            <v>Programa</v>
          </cell>
          <cell r="I209" t="str">
            <v>GSP</v>
          </cell>
          <cell r="J209" t="str">
            <v>NO APLICA</v>
          </cell>
          <cell r="K209" t="str">
            <v xml:space="preserve"> Vehículos  </v>
          </cell>
          <cell r="L209" t="str">
            <v>Zonal</v>
          </cell>
          <cell r="M209" t="str">
            <v>1_FONTIBON</v>
          </cell>
          <cell r="N209" t="str">
            <v>1_ENERO_2026</v>
          </cell>
          <cell r="O209" t="str">
            <v>1709. Gestión de Programas Estrategias y Planes para el BienestarGestión Integral Estrategias y Programas20261_FONTIBON1_ENERO_2026</v>
          </cell>
          <cell r="P209">
            <v>19450000</v>
          </cell>
          <cell r="Q209"/>
          <cell r="R209"/>
          <cell r="S209"/>
          <cell r="T209">
            <v>0</v>
          </cell>
        </row>
        <row r="210">
          <cell r="F210" t="str">
            <v>1719. Gestión de Programas Estrategias y Planes para el BienestarGestión Integral Estrategias y Programas2026</v>
          </cell>
          <cell r="G210" t="str">
            <v>Gestión Sectorial e Intersectorial para la operación vacunación punto viajero</v>
          </cell>
          <cell r="H210" t="str">
            <v>Programa</v>
          </cell>
          <cell r="I210" t="str">
            <v>GSP</v>
          </cell>
          <cell r="J210" t="str">
            <v>NO APLICA</v>
          </cell>
          <cell r="K210" t="str">
            <v>Cronograma de actividades</v>
          </cell>
          <cell r="L210" t="str">
            <v>Zonal</v>
          </cell>
          <cell r="M210" t="str">
            <v>1_FONTIBON</v>
          </cell>
          <cell r="N210" t="str">
            <v>1_ENERO_2026</v>
          </cell>
          <cell r="O210" t="str">
            <v>1719. Gestión de Programas Estrategias y Planes para el BienestarGestión Integral Estrategias y Programas20261_FONTIBON1_ENERO_2026</v>
          </cell>
          <cell r="P210">
            <v>3994272</v>
          </cell>
          <cell r="Q210"/>
          <cell r="R210"/>
          <cell r="S210"/>
          <cell r="T210">
            <v>0</v>
          </cell>
        </row>
        <row r="211">
          <cell r="F211" t="str">
            <v>1729. Gestión de Programas Estrategias y Planes para el BienestarGestión Integral Estrategias y Programas2026</v>
          </cell>
          <cell r="G211" t="str">
            <v>Operación de la estrategia extramural del Programa Ampliado de Imnunizaciones para la ruralidad lejana</v>
          </cell>
          <cell r="H211" t="str">
            <v>Programa</v>
          </cell>
          <cell r="I211" t="str">
            <v>GSP</v>
          </cell>
          <cell r="J211" t="str">
            <v>NO APLICA</v>
          </cell>
          <cell r="K211" t="str">
            <v>Plan de acción</v>
          </cell>
          <cell r="L211" t="str">
            <v>Zonal</v>
          </cell>
          <cell r="M211" t="str">
            <v>1_FONTIBON</v>
          </cell>
          <cell r="N211" t="str">
            <v>1_ENERO_2026</v>
          </cell>
          <cell r="O211" t="str">
            <v>1729. Gestión de Programas Estrategias y Planes para el BienestarGestión Integral Estrategias y Programas20261_FONTIBON1_ENERO_2026</v>
          </cell>
          <cell r="P211">
            <v>9985680</v>
          </cell>
          <cell r="Q211"/>
          <cell r="R211"/>
          <cell r="S211"/>
          <cell r="T211">
            <v>0</v>
          </cell>
        </row>
        <row r="212">
          <cell r="F212" t="str">
            <v>1739. Gestión de Programas Estrategias y Planes para el BienestarGestión Integral Estrategias y Programas2026</v>
          </cell>
          <cell r="G212" t="str">
            <v>Gestión Sectorial e intersectrial para la operación y registros de estrategias del PAI para MAS Bienestar</v>
          </cell>
          <cell r="H212" t="str">
            <v>Programa</v>
          </cell>
          <cell r="I212" t="str">
            <v>GSP</v>
          </cell>
          <cell r="J212" t="str">
            <v>NO APLICA</v>
          </cell>
          <cell r="K212" t="str">
            <v>Plan de acción</v>
          </cell>
          <cell r="L212" t="str">
            <v>Zonal</v>
          </cell>
          <cell r="M212" t="str">
            <v>1_FONTIBON</v>
          </cell>
          <cell r="N212" t="str">
            <v>1_ENERO_2026</v>
          </cell>
          <cell r="O212" t="str">
            <v>1739. Gestión de Programas Estrategias y Planes para el BienestarGestión Integral Estrategias y Programas20261_FONTIBON1_ENERO_2026</v>
          </cell>
          <cell r="P212">
            <v>2983376</v>
          </cell>
          <cell r="Q212"/>
          <cell r="R212"/>
          <cell r="S212"/>
          <cell r="T212">
            <v>0</v>
          </cell>
        </row>
        <row r="213">
          <cell r="F213" t="str">
            <v>17410. Proceso integral e integrado de la Vigilancia de la Salud PúblicaVigilancia en salud pública2026</v>
          </cell>
          <cell r="G213" t="str">
            <v>Gestión y seguimiento de la información  del  componente SSR Y SMI - Subred Norte y Sur Occidente</v>
          </cell>
          <cell r="H213" t="str">
            <v>Gestión, análisis y divulgación  de información de la vigilancia en salud pública</v>
          </cell>
          <cell r="I213" t="str">
            <v>GSP</v>
          </cell>
          <cell r="J213" t="str">
            <v>NO APLICA</v>
          </cell>
          <cell r="K213" t="str">
            <v>Plan de acción</v>
          </cell>
          <cell r="L213" t="str">
            <v>Zonal</v>
          </cell>
          <cell r="M213" t="str">
            <v>1_FONTIBON</v>
          </cell>
          <cell r="N213" t="str">
            <v>1_ENERO_2026</v>
          </cell>
          <cell r="O213" t="str">
            <v>17410. Proceso integral e integrado de la Vigilancia de la Salud PúblicaVigilancia en salud pública20261_FONTIBON1_ENERO_2026</v>
          </cell>
          <cell r="P213">
            <v>37920928</v>
          </cell>
          <cell r="Q213"/>
          <cell r="R213"/>
          <cell r="S213">
            <v>0</v>
          </cell>
          <cell r="T213">
            <v>0</v>
          </cell>
        </row>
        <row r="214">
          <cell r="F214" t="str">
            <v>17510. Proceso integral e integrado de la Vigilancia de la Salud PúblicaVigilancia en salud pública2026</v>
          </cell>
          <cell r="G214" t="str">
            <v>Gestión y seguimiento de la información  del  componente SSR Y SMI - Subred centro Oriente y Sur</v>
          </cell>
          <cell r="H214" t="str">
            <v>Gestión, análisis y divulgación  de información de la vigilancia en salud pública</v>
          </cell>
          <cell r="I214" t="str">
            <v>GSP</v>
          </cell>
          <cell r="J214" t="str">
            <v>NO APLICA</v>
          </cell>
          <cell r="K214" t="str">
            <v>Plan de acción</v>
          </cell>
          <cell r="L214" t="str">
            <v>Zonal</v>
          </cell>
          <cell r="M214" t="str">
            <v>1_FONTIBON</v>
          </cell>
          <cell r="N214" t="str">
            <v>1_ENERO_2026</v>
          </cell>
          <cell r="O214" t="str">
            <v>17510. Proceso integral e integrado de la Vigilancia de la Salud PúblicaVigilancia en salud pública20261_FONTIBON1_ENERO_2026</v>
          </cell>
          <cell r="P214">
            <v>26899696</v>
          </cell>
          <cell r="Q214"/>
          <cell r="R214"/>
          <cell r="S214">
            <v>0</v>
          </cell>
          <cell r="T214">
            <v>0</v>
          </cell>
        </row>
        <row r="215">
          <cell r="F215" t="str">
            <v>17610. Proceso integral e integrado de la Vigilancia de la Salud PúblicaVigilancia en salud pública2026</v>
          </cell>
          <cell r="G215" t="str">
            <v>Monitoreo de la Vigilancia Intensificada de gestantes  con alto riesgo de morbilidad y mortalidad materna "Angeles Guardianes"</v>
          </cell>
          <cell r="H215" t="str">
            <v>Gestión, análisis y divulgación  de información de la vigilancia en salud pública</v>
          </cell>
          <cell r="I215" t="str">
            <v>GSP</v>
          </cell>
          <cell r="J215" t="str">
            <v>NO APLICA</v>
          </cell>
          <cell r="K215" t="str">
            <v>Plan de acción</v>
          </cell>
          <cell r="L215" t="str">
            <v>Distrito</v>
          </cell>
          <cell r="M215" t="str">
            <v>1_FONTIBON</v>
          </cell>
          <cell r="N215" t="str">
            <v>1_ENERO_2026</v>
          </cell>
          <cell r="O215" t="str">
            <v>17610. Proceso integral e integrado de la Vigilancia de la Salud PúblicaVigilancia en salud pública20261_FONTIBON1_ENERO_2026</v>
          </cell>
          <cell r="P215">
            <v>28206464</v>
          </cell>
          <cell r="Q215"/>
          <cell r="R215"/>
          <cell r="S215">
            <v>0</v>
          </cell>
          <cell r="T215">
            <v>0</v>
          </cell>
        </row>
        <row r="216">
          <cell r="F216" t="str">
            <v>17710. Proceso integral e integrado de la Vigilancia de la Salud PúblicaVigilancia en salud pública2026</v>
          </cell>
          <cell r="G216" t="str">
            <v xml:space="preserve"> Monitoreo de la Vigilancia intensificada Neonatal y Defectos Congenitos</v>
          </cell>
          <cell r="H216" t="str">
            <v>Gestión, análisis y divulgación  de información de la vigilancia en salud pública</v>
          </cell>
          <cell r="I216" t="str">
            <v>GSP</v>
          </cell>
          <cell r="J216" t="str">
            <v>NO APLICA</v>
          </cell>
          <cell r="K216" t="str">
            <v>Plan de acción</v>
          </cell>
          <cell r="L216" t="str">
            <v>Distrito</v>
          </cell>
          <cell r="M216" t="str">
            <v>1_FONTIBON</v>
          </cell>
          <cell r="N216" t="str">
            <v>1_ENERO_2026</v>
          </cell>
          <cell r="O216" t="str">
            <v>17710. Proceso integral e integrado de la Vigilancia de la Salud PúblicaVigilancia en salud pública20261_FONTIBON1_ENERO_2026</v>
          </cell>
          <cell r="P216">
            <v>37181248</v>
          </cell>
          <cell r="Q216"/>
          <cell r="R216"/>
          <cell r="S216">
            <v>0</v>
          </cell>
          <cell r="T216">
            <v>0</v>
          </cell>
        </row>
        <row r="217">
          <cell r="F217" t="str">
            <v>17810. Proceso integral e integrado de la Vigilancia de la Salud PúblicaVigilancia en salud pública2026</v>
          </cell>
          <cell r="G217" t="str">
            <v xml:space="preserve">Investigaciones epidemiológicas de campo de alto impacto para eventos de salud materno-perinatal en la Subred Norte, Centro Oriente, Sur y Sur Occidente </v>
          </cell>
          <cell r="H217" t="str">
            <v>Gestión, análisis y divulgación  de información de la vigilancia en salud pública</v>
          </cell>
          <cell r="I217" t="str">
            <v>GSP</v>
          </cell>
          <cell r="J217" t="str">
            <v>NO APLICA</v>
          </cell>
          <cell r="K217" t="str">
            <v>Plan de acción</v>
          </cell>
          <cell r="L217" t="str">
            <v>Zonal</v>
          </cell>
          <cell r="M217" t="str">
            <v>1_FONTIBON</v>
          </cell>
          <cell r="N217" t="str">
            <v>1_ENERO_2026</v>
          </cell>
          <cell r="O217" t="str">
            <v>17810. Proceso integral e integrado de la Vigilancia de la Salud PúblicaVigilancia en salud pública20261_FONTIBON1_ENERO_2026</v>
          </cell>
          <cell r="P217">
            <v>7347488</v>
          </cell>
          <cell r="Q217"/>
          <cell r="R217"/>
          <cell r="S217">
            <v>0</v>
          </cell>
          <cell r="T217">
            <v>0</v>
          </cell>
        </row>
        <row r="218">
          <cell r="F218" t="str">
            <v>17910. Proceso integral e integrado de la Vigilancia de la Salud PúblicaVigilancia en salud pública2026</v>
          </cell>
          <cell r="G218" t="str">
            <v xml:space="preserve">Unidades de análisis de eventos de interés en salud pública de SSR en la Subred Norte y Sur Occidente </v>
          </cell>
          <cell r="H218" t="str">
            <v>Gestión, análisis y divulgación  de información de la vigilancia en salud pública</v>
          </cell>
          <cell r="I218" t="str">
            <v>GSP</v>
          </cell>
          <cell r="J218" t="str">
            <v>NO APLICA</v>
          </cell>
          <cell r="K218" t="str">
            <v>Plan de acción</v>
          </cell>
          <cell r="L218" t="str">
            <v>Zonal</v>
          </cell>
          <cell r="M218" t="str">
            <v>1_FONTIBON</v>
          </cell>
          <cell r="N218" t="str">
            <v>1_ENERO_2026</v>
          </cell>
          <cell r="O218" t="str">
            <v>17910. Proceso integral e integrado de la Vigilancia de la Salud PúblicaVigilancia en salud pública20261_FONTIBON1_ENERO_2026</v>
          </cell>
          <cell r="P218">
            <v>3673744</v>
          </cell>
          <cell r="Q218"/>
          <cell r="R218"/>
          <cell r="S218">
            <v>0</v>
          </cell>
          <cell r="T218">
            <v>0</v>
          </cell>
        </row>
        <row r="219">
          <cell r="F219" t="str">
            <v>18010. Proceso integral e integrado de la Vigilancia de la Salud PúblicaVigilancia en salud pública2026</v>
          </cell>
          <cell r="G219" t="str">
            <v xml:space="preserve">Unidades de análisis de eventos de interés en salud pública de SSR en la Subred  Centro Oriente y Sur </v>
          </cell>
          <cell r="H219" t="str">
            <v>Gestión, análisis y divulgación  de información de la vigilancia en salud pública</v>
          </cell>
          <cell r="I219" t="str">
            <v>GSP</v>
          </cell>
          <cell r="J219" t="str">
            <v>NO APLICA</v>
          </cell>
          <cell r="K219" t="str">
            <v>Plan de acción</v>
          </cell>
          <cell r="L219" t="str">
            <v>Zonal</v>
          </cell>
          <cell r="M219" t="str">
            <v>1_FONTIBON</v>
          </cell>
          <cell r="N219" t="str">
            <v>1_ENERO_2026</v>
          </cell>
          <cell r="O219" t="str">
            <v>18010. Proceso integral e integrado de la Vigilancia de la Salud PúblicaVigilancia en salud pública20261_FONTIBON1_ENERO_2026</v>
          </cell>
          <cell r="P219">
            <v>3673744</v>
          </cell>
          <cell r="Q219"/>
          <cell r="R219"/>
          <cell r="S219">
            <v>0</v>
          </cell>
          <cell r="T219">
            <v>0</v>
          </cell>
        </row>
        <row r="220">
          <cell r="F220" t="str">
            <v>18110. Proceso integral e integrado de la Vigilancia de la Salud PúblicaVigilancia en salud pública2026</v>
          </cell>
          <cell r="G220" t="str">
            <v>Gestión de la información  del  componente Transmisibles - Subred Norte y Sur Occidente</v>
          </cell>
          <cell r="H220" t="str">
            <v>Gestión, análisis y divulgación  de información de la vigilancia en salud pública</v>
          </cell>
          <cell r="I220" t="str">
            <v>GSP</v>
          </cell>
          <cell r="J220" t="str">
            <v>NO APLICA</v>
          </cell>
          <cell r="K220" t="str">
            <v>Plan de acción</v>
          </cell>
          <cell r="L220" t="str">
            <v>Zonal</v>
          </cell>
          <cell r="M220" t="str">
            <v>1_FONTIBON</v>
          </cell>
          <cell r="N220" t="str">
            <v>1_ENERO_2026</v>
          </cell>
          <cell r="O220" t="str">
            <v>18110. Proceso integral e integrado de la Vigilancia de la Salud PúblicaVigilancia en salud pública20261_FONTIBON1_ENERO_2026</v>
          </cell>
          <cell r="P220">
            <v>87405520</v>
          </cell>
          <cell r="Q220"/>
          <cell r="R220"/>
          <cell r="S220">
            <v>0</v>
          </cell>
          <cell r="T220">
            <v>0</v>
          </cell>
        </row>
        <row r="221">
          <cell r="F221" t="str">
            <v>18210. Proceso integral e integrado de la Vigilancia de la Salud PúblicaVigilancia en salud pública2026</v>
          </cell>
          <cell r="G221" t="str">
            <v>Fortalecimiento y capacitación a UPGD Transmisibles Norte y Sur Occidente</v>
          </cell>
          <cell r="H221" t="str">
            <v>Gestión, análisis y divulgación  de información de la vigilancia en salud pública</v>
          </cell>
          <cell r="I221" t="str">
            <v>GSP</v>
          </cell>
          <cell r="J221" t="str">
            <v>NO APLICA</v>
          </cell>
          <cell r="K221" t="str">
            <v>Plan de acción</v>
          </cell>
          <cell r="L221" t="str">
            <v>Zonal</v>
          </cell>
          <cell r="M221" t="str">
            <v>1_FONTIBON</v>
          </cell>
          <cell r="N221" t="str">
            <v>1_ENERO_2026</v>
          </cell>
          <cell r="O221" t="str">
            <v>18210. Proceso integral e integrado de la Vigilancia de la Salud PúblicaVigilancia en salud pública20261_FONTIBON1_ENERO_2026</v>
          </cell>
          <cell r="P221">
            <v>17288787</v>
          </cell>
          <cell r="Q221"/>
          <cell r="R221"/>
          <cell r="S221">
            <v>0</v>
          </cell>
          <cell r="T221">
            <v>0</v>
          </cell>
        </row>
        <row r="222">
          <cell r="F222" t="str">
            <v>18310. Proceso integral e integrado de la Vigilancia de la Salud PúblicaVigilancia en salud pública2026</v>
          </cell>
          <cell r="G222" t="str">
            <v>Gestión de la información  del  componente Transmisibles - Subred Centro Oriente</v>
          </cell>
          <cell r="H222" t="str">
            <v>Gestión, análisis y divulgación  de información de la vigilancia en salud pública</v>
          </cell>
          <cell r="I222" t="str">
            <v>GSP</v>
          </cell>
          <cell r="J222" t="str">
            <v>NO APLICA</v>
          </cell>
          <cell r="K222" t="str">
            <v>Plan de acción</v>
          </cell>
          <cell r="L222" t="str">
            <v>Zonal</v>
          </cell>
          <cell r="M222" t="str">
            <v>1_FONTIBON</v>
          </cell>
          <cell r="N222" t="str">
            <v>1_ENERO_2026</v>
          </cell>
          <cell r="O222" t="str">
            <v>18310. Proceso integral e integrado de la Vigilancia de la Salud PúblicaVigilancia en salud pública20261_FONTIBON1_ENERO_2026</v>
          </cell>
          <cell r="P222">
            <v>61146880</v>
          </cell>
          <cell r="Q222"/>
          <cell r="R222"/>
          <cell r="S222">
            <v>0</v>
          </cell>
          <cell r="T222">
            <v>0</v>
          </cell>
        </row>
        <row r="223">
          <cell r="F223" t="str">
            <v>18410. Proceso integral e integrado de la Vigilancia de la Salud PúblicaVigilancia en salud pública2026</v>
          </cell>
          <cell r="G223" t="str">
            <v>Fortalecimiento y capacitación a UPGD Transmisibles Centro oriente y SUR</v>
          </cell>
          <cell r="H223" t="str">
            <v>Gestión, análisis y divulgación  de información de la vigilancia en salud pública</v>
          </cell>
          <cell r="I223" t="str">
            <v>GSP</v>
          </cell>
          <cell r="J223" t="str">
            <v>NO APLICA</v>
          </cell>
          <cell r="K223" t="str">
            <v>Plan de acción</v>
          </cell>
          <cell r="L223" t="str">
            <v>Zonal</v>
          </cell>
          <cell r="M223" t="str">
            <v>1_FONTIBON</v>
          </cell>
          <cell r="N223" t="str">
            <v>1_ENERO_2026</v>
          </cell>
          <cell r="O223" t="str">
            <v>18410. Proceso integral e integrado de la Vigilancia de la Salud PúblicaVigilancia en salud pública20261_FONTIBON1_ENERO_2026</v>
          </cell>
          <cell r="P223">
            <v>9941299</v>
          </cell>
          <cell r="Q223"/>
          <cell r="R223"/>
          <cell r="S223">
            <v>0</v>
          </cell>
          <cell r="T223">
            <v>0</v>
          </cell>
        </row>
        <row r="224">
          <cell r="F224" t="str">
            <v>18510. Proceso integral e integrado de la Vigilancia de la Salud PúblicaVigilancia en salud pública2026</v>
          </cell>
          <cell r="G224" t="str">
            <v>Gestión de la información  del  componente Transmisibles - Subred Sur</v>
          </cell>
          <cell r="H224" t="str">
            <v>Gestión, análisis y divulgación  de información de la vigilancia en salud pública</v>
          </cell>
          <cell r="I224" t="str">
            <v>GSP</v>
          </cell>
          <cell r="J224" t="str">
            <v>NO APLICA</v>
          </cell>
          <cell r="K224" t="str">
            <v>Plan de acción</v>
          </cell>
          <cell r="L224" t="str">
            <v>Zonal</v>
          </cell>
          <cell r="M224" t="str">
            <v>1_FONTIBON</v>
          </cell>
          <cell r="N224" t="str">
            <v>1_ENERO_2026</v>
          </cell>
          <cell r="O224" t="str">
            <v>18510. Proceso integral e integrado de la Vigilancia de la Salud PúblicaVigilancia en salud pública20261_FONTIBON1_ENERO_2026</v>
          </cell>
          <cell r="P224">
            <v>40189280</v>
          </cell>
          <cell r="Q224"/>
          <cell r="R224"/>
          <cell r="S224">
            <v>0</v>
          </cell>
          <cell r="T224">
            <v>0</v>
          </cell>
        </row>
        <row r="225">
          <cell r="F225" t="str">
            <v>18610. Proceso integral e integrado de la Vigilancia de la Salud PúblicaVigilancia en salud pública2026</v>
          </cell>
          <cell r="G225" t="str">
            <v>Mantenimiento y fortalecimiento del sistema de  Vigilancia Centinela Meningitis, neumonía bacteriana</v>
          </cell>
          <cell r="H225" t="str">
            <v>Gestión, análisis y divulgación  de información de la vigilancia en salud pública</v>
          </cell>
          <cell r="I225" t="str">
            <v>GSP</v>
          </cell>
          <cell r="J225" t="str">
            <v>NO APLICA</v>
          </cell>
          <cell r="K225" t="str">
            <v>Plan de acción</v>
          </cell>
          <cell r="L225" t="str">
            <v>Distrito</v>
          </cell>
          <cell r="M225" t="str">
            <v>1_FONTIBON</v>
          </cell>
          <cell r="N225" t="str">
            <v>1_ENERO_2026</v>
          </cell>
          <cell r="O225" t="str">
            <v>18610. Proceso integral e integrado de la Vigilancia de la Salud PúblicaVigilancia en salud pública20261_FONTIBON1_ENERO_2026</v>
          </cell>
          <cell r="P225">
            <v>7347488</v>
          </cell>
          <cell r="Q225"/>
          <cell r="R225"/>
          <cell r="S225">
            <v>0</v>
          </cell>
          <cell r="T225">
            <v>0</v>
          </cell>
        </row>
        <row r="226">
          <cell r="F226" t="str">
            <v>18710. Proceso integral e integrado de la Vigilancia de la Salud PúblicaVigilancia en salud pública2026</v>
          </cell>
          <cell r="G226" t="str">
            <v>Acciones de contención mediante bloqueos</v>
          </cell>
          <cell r="H226" t="str">
            <v xml:space="preserve">Intervención integral en brotes, alertas y situaciones de emergencia en salud pública
</v>
          </cell>
          <cell r="I226" t="str">
            <v>GSP</v>
          </cell>
          <cell r="J226" t="str">
            <v>NO APLICA</v>
          </cell>
          <cell r="K226" t="str">
            <v>Plan de acción</v>
          </cell>
          <cell r="L226" t="str">
            <v>Zonal</v>
          </cell>
          <cell r="M226" t="str">
            <v>1_FONTIBON</v>
          </cell>
          <cell r="N226" t="str">
            <v>1_ENERO_2026</v>
          </cell>
          <cell r="O226" t="str">
            <v>18710. Proceso integral e integrado de la Vigilancia de la Salud PúblicaVigilancia en salud pública20261_FONTIBON1_ENERO_2026</v>
          </cell>
          <cell r="P226">
            <v>3994272</v>
          </cell>
          <cell r="Q226"/>
          <cell r="R226"/>
          <cell r="S226">
            <v>0</v>
          </cell>
          <cell r="T226">
            <v>0</v>
          </cell>
        </row>
        <row r="227">
          <cell r="F227" t="str">
            <v>18810. Proceso integral e integrado de la Vigilancia de la Salud PúblicaVigilancia en salud pública2026</v>
          </cell>
          <cell r="G227" t="str">
            <v>Investigaciones epidemiológicas de campo de alto impacto para eventos transmisibles Subred Norte y Sur Occidente</v>
          </cell>
          <cell r="H227" t="str">
            <v xml:space="preserve">Intervención integral en brotes, alertas y situaciones de emergencia en salud pública
</v>
          </cell>
          <cell r="I227" t="str">
            <v>GSP</v>
          </cell>
          <cell r="J227" t="str">
            <v>NO APLICA</v>
          </cell>
          <cell r="K227" t="str">
            <v>Plan de acción</v>
          </cell>
          <cell r="L227" t="str">
            <v>Zonal</v>
          </cell>
          <cell r="M227" t="str">
            <v>1_FONTIBON</v>
          </cell>
          <cell r="N227" t="str">
            <v>1_ENERO_2026</v>
          </cell>
          <cell r="O227" t="str">
            <v>18810. Proceso integral e integrado de la Vigilancia de la Salud PúblicaVigilancia en salud pública20261_FONTIBON1_ENERO_2026</v>
          </cell>
          <cell r="P227">
            <v>33280669</v>
          </cell>
          <cell r="Q227"/>
          <cell r="R227"/>
          <cell r="S227">
            <v>0</v>
          </cell>
          <cell r="T227">
            <v>0</v>
          </cell>
        </row>
        <row r="228">
          <cell r="F228" t="str">
            <v>18910. Proceso integral e integrado de la Vigilancia de la Salud PúblicaVigilancia en salud pública2026</v>
          </cell>
          <cell r="G228" t="str">
            <v xml:space="preserve">Investigaciones epidemiológicas de campo de alto impacto para eventos transmisibles Subred Centro Oriente y Sur </v>
          </cell>
          <cell r="H228" t="str">
            <v xml:space="preserve">Intervención integral en brotes, alertas y situaciones de emergencia en salud pública
</v>
          </cell>
          <cell r="I228" t="str">
            <v>GSP</v>
          </cell>
          <cell r="J228" t="str">
            <v>NO APLICA</v>
          </cell>
          <cell r="K228" t="str">
            <v>Plan de acción</v>
          </cell>
          <cell r="L228" t="str">
            <v>Zonal</v>
          </cell>
          <cell r="M228" t="str">
            <v>1_FONTIBON</v>
          </cell>
          <cell r="N228" t="str">
            <v>1_ENERO_2026</v>
          </cell>
          <cell r="O228" t="str">
            <v>18910. Proceso integral e integrado de la Vigilancia de la Salud PúblicaVigilancia en salud pública20261_FONTIBON1_ENERO_2026</v>
          </cell>
          <cell r="P228">
            <v>25933181</v>
          </cell>
          <cell r="Q228"/>
          <cell r="R228"/>
          <cell r="S228">
            <v>0</v>
          </cell>
          <cell r="T228">
            <v>0</v>
          </cell>
        </row>
        <row r="229">
          <cell r="F229" t="str">
            <v>19010. Proceso integral e integrado de la Vigilancia de la Salud PúblicaVigilancia en salud pública2026</v>
          </cell>
          <cell r="G229" t="str">
            <v>Investigaciones epidemiológicas de campo de control para eventos transmisibles Subred Norte, Sur Occidente, Centro Oriente y Sur</v>
          </cell>
          <cell r="H229" t="str">
            <v xml:space="preserve">Intervención integral en brotes, alertas y situaciones de emergencia en salud pública
</v>
          </cell>
          <cell r="I229" t="str">
            <v>GSP</v>
          </cell>
          <cell r="J229" t="str">
            <v>NO APLICA</v>
          </cell>
          <cell r="K229" t="str">
            <v>Plan de acción</v>
          </cell>
          <cell r="L229" t="str">
            <v>Zonal</v>
          </cell>
          <cell r="M229" t="str">
            <v>1_FONTIBON</v>
          </cell>
          <cell r="N229" t="str">
            <v>1_ENERO_2026</v>
          </cell>
          <cell r="O229" t="str">
            <v>19010. Proceso integral e integrado de la Vigilancia de la Salud PúblicaVigilancia en salud pública20261_FONTIBON1_ENERO_2026</v>
          </cell>
          <cell r="P229">
            <v>8432352</v>
          </cell>
          <cell r="Q229"/>
          <cell r="R229"/>
          <cell r="S229">
            <v>0</v>
          </cell>
          <cell r="T229">
            <v>0</v>
          </cell>
        </row>
        <row r="230">
          <cell r="F230" t="str">
            <v>19110. Proceso integral e integrado de la Vigilancia de la Salud PúblicaVigilancia en salud pública2026</v>
          </cell>
          <cell r="G230" t="str">
            <v>Unidades de analisis de eventos de interes en salud Pública Norte y Centro Oriente _ Transmisibles</v>
          </cell>
          <cell r="H230" t="str">
            <v>Gestión, análisis y divulgación  de información de la vigilancia en salud pública</v>
          </cell>
          <cell r="I230" t="str">
            <v>GSP</v>
          </cell>
          <cell r="J230" t="str">
            <v>NO APLICA</v>
          </cell>
          <cell r="K230" t="str">
            <v>Plan de acción</v>
          </cell>
          <cell r="L230" t="str">
            <v>Zonal</v>
          </cell>
          <cell r="M230" t="str">
            <v>1_FONTIBON</v>
          </cell>
          <cell r="N230" t="str">
            <v>1_ENERO_2026</v>
          </cell>
          <cell r="O230" t="str">
            <v>19110. Proceso integral e integrado de la Vigilancia de la Salud PúblicaVigilancia en salud pública20261_FONTIBON1_ENERO_2026</v>
          </cell>
          <cell r="P230">
            <v>7347488</v>
          </cell>
          <cell r="Q230"/>
          <cell r="R230"/>
          <cell r="S230">
            <v>0</v>
          </cell>
          <cell r="T230">
            <v>0</v>
          </cell>
        </row>
        <row r="231">
          <cell r="F231" t="str">
            <v>19210. Proceso integral e integrado de la Vigilancia de la Salud PúblicaVigilancia en salud pública2026</v>
          </cell>
          <cell r="G231" t="str">
            <v>Unidades de analisis de eventos de interes en salud Pública Sur y Sur Occidente _ Transmisibles</v>
          </cell>
          <cell r="H231" t="str">
            <v>Gestión, análisis y divulgación  de información de la vigilancia en salud pública</v>
          </cell>
          <cell r="I231" t="str">
            <v>GSP</v>
          </cell>
          <cell r="J231" t="str">
            <v>NO APLICA</v>
          </cell>
          <cell r="K231" t="str">
            <v>Plan de acción</v>
          </cell>
          <cell r="L231" t="str">
            <v>Zonal</v>
          </cell>
          <cell r="M231" t="str">
            <v>1_FONTIBON</v>
          </cell>
          <cell r="N231" t="str">
            <v>1_ENERO_2026</v>
          </cell>
          <cell r="O231" t="str">
            <v>19210. Proceso integral e integrado de la Vigilancia de la Salud PúblicaVigilancia en salud pública20261_FONTIBON1_ENERO_2026</v>
          </cell>
          <cell r="P231">
            <v>3673744</v>
          </cell>
          <cell r="Q231"/>
          <cell r="R231"/>
          <cell r="S231">
            <v>0</v>
          </cell>
          <cell r="T231">
            <v>0</v>
          </cell>
        </row>
        <row r="232">
          <cell r="F232" t="str">
            <v>19310. Proceso integral e integrado de la Vigilancia de la Salud PúblicaVigilancia en salud pública2026</v>
          </cell>
          <cell r="G232" t="str">
            <v>Plan de acción para el Monitoreo rapido de cobertura: Operativo en campo y Documento de análisis Norte y Centro Oriente</v>
          </cell>
          <cell r="H232" t="str">
            <v xml:space="preserve">Intervención integral en brotes, alertas y situaciones de emergencia en salud pública
</v>
          </cell>
          <cell r="I232" t="str">
            <v>GSP</v>
          </cell>
          <cell r="J232" t="str">
            <v>NO APLICA</v>
          </cell>
          <cell r="K232" t="str">
            <v>Plan de acción</v>
          </cell>
          <cell r="L232" t="str">
            <v>Zonal</v>
          </cell>
          <cell r="M232" t="str">
            <v>1_FONTIBON</v>
          </cell>
          <cell r="N232" t="str">
            <v>1_ENERO_2026</v>
          </cell>
          <cell r="O232" t="str">
            <v>19310. Proceso integral e integrado de la Vigilancia de la Salud PúblicaVigilancia en salud pública20261_FONTIBON1_ENERO_2026</v>
          </cell>
          <cell r="P232">
            <v>42556256</v>
          </cell>
          <cell r="Q232"/>
          <cell r="R232"/>
          <cell r="S232">
            <v>0</v>
          </cell>
          <cell r="T232">
            <v>0</v>
          </cell>
        </row>
        <row r="233">
          <cell r="F233" t="str">
            <v>19410. Proceso integral e integrado de la Vigilancia de la Salud PúblicaVigilancia en salud pública2026</v>
          </cell>
          <cell r="G233" t="str">
            <v>Plan de acción para el Monitoreo rapido de cobertura: Operativo en campo y Documento de análisis Sur Occidente y Sur</v>
          </cell>
          <cell r="H233" t="str">
            <v xml:space="preserve">Intervención integral en brotes, alertas y situaciones de emergencia en salud pública
</v>
          </cell>
          <cell r="I233" t="str">
            <v>GSP</v>
          </cell>
          <cell r="J233" t="str">
            <v>NO APLICA</v>
          </cell>
          <cell r="K233" t="str">
            <v>Plan de acción</v>
          </cell>
          <cell r="L233" t="str">
            <v>Zonal</v>
          </cell>
          <cell r="M233" t="str">
            <v>1_FONTIBON</v>
          </cell>
          <cell r="N233" t="str">
            <v>1_ENERO_2026</v>
          </cell>
          <cell r="O233" t="str">
            <v>19410. Proceso integral e integrado de la Vigilancia de la Salud PúblicaVigilancia en salud pública20261_FONTIBON1_ENERO_2026</v>
          </cell>
          <cell r="P233">
            <v>38561984</v>
          </cell>
          <cell r="Q233"/>
          <cell r="R233"/>
          <cell r="S233">
            <v>0</v>
          </cell>
          <cell r="T233">
            <v>0</v>
          </cell>
        </row>
        <row r="234">
          <cell r="F234" t="str">
            <v>19510. Proceso integral e integrado de la Vigilancia de la Salud PúblicaVigilancia en salud pública2026</v>
          </cell>
          <cell r="G234" t="str">
            <v xml:space="preserve"> Gestión de la información  del  componente SIVIGILA -  Subred Norte </v>
          </cell>
          <cell r="H234" t="str">
            <v>Gestión, análisis y divulgación  de información de la vigilancia en salud pública</v>
          </cell>
          <cell r="I234" t="str">
            <v>GSP</v>
          </cell>
          <cell r="J234" t="str">
            <v>NO APLICA</v>
          </cell>
          <cell r="K234" t="str">
            <v>Plan de acción</v>
          </cell>
          <cell r="L234" t="str">
            <v>Zonal</v>
          </cell>
          <cell r="M234" t="str">
            <v>1_FONTIBON</v>
          </cell>
          <cell r="N234" t="str">
            <v>1_ENERO_2026</v>
          </cell>
          <cell r="O234" t="str">
            <v>19510. Proceso integral e integrado de la Vigilancia de la Salud PúblicaVigilancia en salud pública20261_FONTIBON1_ENERO_2026</v>
          </cell>
          <cell r="P234">
            <v>125967504</v>
          </cell>
          <cell r="Q234"/>
          <cell r="R234"/>
          <cell r="S234">
            <v>0</v>
          </cell>
          <cell r="T234">
            <v>0</v>
          </cell>
        </row>
        <row r="235">
          <cell r="F235" t="str">
            <v>19610. Proceso integral e integrado de la Vigilancia de la Salud PúblicaVigilancia en salud pública2026</v>
          </cell>
          <cell r="G235" t="str">
            <v xml:space="preserve"> Gestión de la información  del  componente SIVIGILA -  Subred  Sur Occidente y Centro Oriente</v>
          </cell>
          <cell r="H235" t="str">
            <v>Gestión, análisis y divulgación  de información de la vigilancia en salud pública</v>
          </cell>
          <cell r="I235" t="str">
            <v>GSP</v>
          </cell>
          <cell r="J235" t="str">
            <v>NO APLICA</v>
          </cell>
          <cell r="K235" t="str">
            <v>Plan de acción</v>
          </cell>
          <cell r="L235" t="str">
            <v>Zonal</v>
          </cell>
          <cell r="M235" t="str">
            <v>1_FONTIBON</v>
          </cell>
          <cell r="N235" t="str">
            <v>1_ENERO_2026</v>
          </cell>
          <cell r="O235" t="str">
            <v>19610. Proceso integral e integrado de la Vigilancia de la Salud PúblicaVigilancia en salud pública20261_FONTIBON1_ENERO_2026</v>
          </cell>
          <cell r="P235">
            <v>59199056</v>
          </cell>
          <cell r="Q235"/>
          <cell r="R235"/>
          <cell r="S235">
            <v>0</v>
          </cell>
          <cell r="T235">
            <v>0</v>
          </cell>
        </row>
        <row r="236">
          <cell r="F236" t="str">
            <v>19710. Proceso integral e integrado de la Vigilancia de la Salud PúblicaVigilancia en salud pública2026</v>
          </cell>
          <cell r="G236" t="str">
            <v xml:space="preserve"> Gestión de la información  del  componente SIVIGILA -  Subred  Sur </v>
          </cell>
          <cell r="H236" t="str">
            <v>Gestión, análisis y divulgación  de información de la vigilancia en salud pública</v>
          </cell>
          <cell r="I236" t="str">
            <v>GSP</v>
          </cell>
          <cell r="J236" t="str">
            <v>NO APLICA</v>
          </cell>
          <cell r="K236" t="str">
            <v>Plan de acción</v>
          </cell>
          <cell r="L236" t="str">
            <v>Zonal</v>
          </cell>
          <cell r="M236" t="str">
            <v>1_FONTIBON</v>
          </cell>
          <cell r="N236" t="str">
            <v>1_ENERO_2026</v>
          </cell>
          <cell r="O236" t="str">
            <v>19710. Proceso integral e integrado de la Vigilancia de la Salud PúblicaVigilancia en salud pública20261_FONTIBON1_ENERO_2026</v>
          </cell>
          <cell r="P236">
            <v>34888240</v>
          </cell>
          <cell r="Q236"/>
          <cell r="R236"/>
          <cell r="S236">
            <v>0</v>
          </cell>
          <cell r="T236">
            <v>0</v>
          </cell>
        </row>
        <row r="237">
          <cell r="F237" t="str">
            <v>19810. Proceso integral e integrado de la Vigilancia de la Salud PúblicaVigilancia en salud pública2026</v>
          </cell>
          <cell r="G237" t="str">
            <v>Gestión de la información  del  componente No Transmisibles - Subred Norte</v>
          </cell>
          <cell r="H237" t="str">
            <v>Gestión, análisis y divulgación  de información de la vigilancia en salud pública</v>
          </cell>
          <cell r="I237" t="str">
            <v>GSP</v>
          </cell>
          <cell r="J237" t="str">
            <v>NO APLICA</v>
          </cell>
          <cell r="K237" t="str">
            <v>Plan de acción</v>
          </cell>
          <cell r="L237" t="str">
            <v>Zonal</v>
          </cell>
          <cell r="M237" t="str">
            <v>1_FONTIBON</v>
          </cell>
          <cell r="N237" t="str">
            <v>1_ENERO_2026</v>
          </cell>
          <cell r="O237" t="str">
            <v>19810. Proceso integral e integrado de la Vigilancia de la Salud PúblicaVigilancia en salud pública20261_FONTIBON1_ENERO_2026</v>
          </cell>
          <cell r="P237">
            <v>73252976</v>
          </cell>
          <cell r="Q237"/>
          <cell r="R237"/>
          <cell r="S237">
            <v>0</v>
          </cell>
          <cell r="T237">
            <v>0</v>
          </cell>
        </row>
        <row r="238">
          <cell r="F238" t="str">
            <v>19910. Proceso integral e integrado de la Vigilancia de la Salud PúblicaVigilancia en salud pública2026</v>
          </cell>
          <cell r="G238" t="str">
            <v>Gestión de la información  del  componente No Transmisibles - Subred Centro Oriente y Sur Occidente</v>
          </cell>
          <cell r="H238" t="str">
            <v>Gestión, análisis y divulgación  de información de la vigilancia en salud pública</v>
          </cell>
          <cell r="I238" t="str">
            <v>GSP</v>
          </cell>
          <cell r="J238" t="str">
            <v>NO APLICA</v>
          </cell>
          <cell r="K238" t="str">
            <v>Plan de acción</v>
          </cell>
          <cell r="L238" t="str">
            <v>Zonal</v>
          </cell>
          <cell r="M238" t="str">
            <v>1_FONTIBON</v>
          </cell>
          <cell r="N238" t="str">
            <v>1_ENERO_2026</v>
          </cell>
          <cell r="O238" t="str">
            <v>19910. Proceso integral e integrado de la Vigilancia de la Salud PúblicaVigilancia en salud pública20261_FONTIBON1_ENERO_2026</v>
          </cell>
          <cell r="P238">
            <v>67631408</v>
          </cell>
          <cell r="Q238"/>
          <cell r="R238"/>
          <cell r="S238">
            <v>0</v>
          </cell>
          <cell r="T238">
            <v>0</v>
          </cell>
        </row>
        <row r="239">
          <cell r="F239" t="str">
            <v>20010. Proceso integral e integrado de la Vigilancia de la Salud PúblicaVigilancia en salud pública2026</v>
          </cell>
          <cell r="G239" t="str">
            <v>Gestión de la información  del  componente No Transmisibles  Sur</v>
          </cell>
          <cell r="H239" t="str">
            <v>Gestión, análisis y divulgación  de información de la vigilancia en salud pública</v>
          </cell>
          <cell r="I239" t="str">
            <v>GSP</v>
          </cell>
          <cell r="J239" t="str">
            <v>NO APLICA</v>
          </cell>
          <cell r="K239" t="str">
            <v>Plan de acción</v>
          </cell>
          <cell r="L239" t="str">
            <v>Zonal</v>
          </cell>
          <cell r="M239" t="str">
            <v>1_FONTIBON</v>
          </cell>
          <cell r="N239" t="str">
            <v>1_ENERO_2026</v>
          </cell>
          <cell r="O239" t="str">
            <v>20010. Proceso integral e integrado de la Vigilancia de la Salud PúblicaVigilancia en salud pública20261_FONTIBON1_ENERO_2026</v>
          </cell>
          <cell r="P239">
            <v>62009840</v>
          </cell>
          <cell r="Q239"/>
          <cell r="R239"/>
          <cell r="S239">
            <v>0</v>
          </cell>
          <cell r="T239">
            <v>0</v>
          </cell>
        </row>
        <row r="240">
          <cell r="F240" t="str">
            <v>20110. Proceso integral e integrado de la Vigilancia de la Salud PúblicaVigilancia en salud pública2026</v>
          </cell>
          <cell r="G240" t="str">
            <v>Investigaciones epidemiológicas de campo -No Transmisibles</v>
          </cell>
          <cell r="H240" t="str">
            <v xml:space="preserve">Intervención integral en brotes, alertas y situaciones de emergencia en salud pública
</v>
          </cell>
          <cell r="I240" t="str">
            <v>GSP</v>
          </cell>
          <cell r="J240" t="str">
            <v>NO APLICA</v>
          </cell>
          <cell r="K240" t="str">
            <v xml:space="preserve">Investigaciones Epidemiológicas de campo realizadas </v>
          </cell>
          <cell r="L240" t="str">
            <v>Zonal</v>
          </cell>
          <cell r="M240" t="str">
            <v>1_FONTIBON</v>
          </cell>
          <cell r="N240" t="str">
            <v>1_ENERO_2026</v>
          </cell>
          <cell r="O240" t="str">
            <v>20110. Proceso integral e integrado de la Vigilancia de la Salud PúblicaVigilancia en salud pública20261_FONTIBON1_ENERO_2026</v>
          </cell>
          <cell r="P240">
            <v>152760</v>
          </cell>
          <cell r="Q240"/>
          <cell r="R240"/>
          <cell r="S240">
            <v>0</v>
          </cell>
          <cell r="T240">
            <v>0</v>
          </cell>
        </row>
        <row r="241">
          <cell r="F241" t="str">
            <v>20210. Proceso integral e integrado de la Vigilancia de la Salud PúblicaVigilancia en salud pública2026</v>
          </cell>
          <cell r="G241" t="str">
            <v>Gestión de la información  del  componente SISVAN - Subred Norte</v>
          </cell>
          <cell r="H241" t="str">
            <v>Gestión, análisis y divulgación  de información de la vigilancia en salud pública</v>
          </cell>
          <cell r="I241" t="str">
            <v>GSP</v>
          </cell>
          <cell r="J241" t="str">
            <v>NO APLICA</v>
          </cell>
          <cell r="K241" t="str">
            <v>Plan de acción</v>
          </cell>
          <cell r="L241" t="str">
            <v>Zonal</v>
          </cell>
          <cell r="M241" t="str">
            <v>1_FONTIBON</v>
          </cell>
          <cell r="N241" t="str">
            <v>1_ENERO_2026</v>
          </cell>
          <cell r="O241" t="str">
            <v>20210. Proceso integral e integrado de la Vigilancia de la Salud PúblicaVigilancia en salud pública20261_FONTIBON1_ENERO_2026</v>
          </cell>
          <cell r="P241">
            <v>41150864</v>
          </cell>
          <cell r="Q241"/>
          <cell r="R241"/>
          <cell r="S241">
            <v>0</v>
          </cell>
          <cell r="T241">
            <v>0</v>
          </cell>
        </row>
        <row r="242">
          <cell r="F242" t="str">
            <v>20310. Proceso integral e integrado de la Vigilancia de la Salud PúblicaVigilancia en salud pública2026</v>
          </cell>
          <cell r="G242" t="str">
            <v xml:space="preserve">Gestión de información del componente SISVAN Subred Occidente </v>
          </cell>
          <cell r="H242" t="str">
            <v>Gestión, análisis y divulgación  de información de la vigilancia en salud pública</v>
          </cell>
          <cell r="I242" t="str">
            <v>GSP</v>
          </cell>
          <cell r="J242" t="str">
            <v>NO APLICA</v>
          </cell>
          <cell r="K242" t="str">
            <v>Plan de acción</v>
          </cell>
          <cell r="L242" t="str">
            <v>Zonal</v>
          </cell>
          <cell r="M242" t="str">
            <v>1_FONTIBON</v>
          </cell>
          <cell r="N242" t="str">
            <v>1_ENERO_2026</v>
          </cell>
          <cell r="O242" t="str">
            <v>20310. Proceso integral e integrado de la Vigilancia de la Salud PúblicaVigilancia en salud pública20261_FONTIBON1_ENERO_2026</v>
          </cell>
          <cell r="P242">
            <v>37156592</v>
          </cell>
          <cell r="Q242"/>
          <cell r="R242"/>
          <cell r="S242">
            <v>0</v>
          </cell>
          <cell r="T242">
            <v>0</v>
          </cell>
        </row>
        <row r="243">
          <cell r="F243" t="str">
            <v>20410. Proceso integral e integrado de la Vigilancia de la Salud PúblicaVigilancia en salud pública2026</v>
          </cell>
          <cell r="G243" t="str">
            <v>Gestión de información del componente SISVAN Centro Oriente y Sur</v>
          </cell>
          <cell r="H243" t="str">
            <v>Gestión, análisis y divulgación  de información de la vigilancia en salud pública</v>
          </cell>
          <cell r="I243" t="str">
            <v>GSP</v>
          </cell>
          <cell r="J243" t="str">
            <v>NO APLICA</v>
          </cell>
          <cell r="K243" t="str">
            <v>Plan de acción</v>
          </cell>
          <cell r="L243" t="str">
            <v>Zonal</v>
          </cell>
          <cell r="M243" t="str">
            <v>1_FONTIBON</v>
          </cell>
          <cell r="N243" t="str">
            <v>1_ENERO_2026</v>
          </cell>
          <cell r="O243" t="str">
            <v>20410. Proceso integral e integrado de la Vigilancia de la Salud PúblicaVigilancia en salud pública20261_FONTIBON1_ENERO_2026</v>
          </cell>
          <cell r="P243">
            <v>33162320</v>
          </cell>
          <cell r="Q243"/>
          <cell r="R243"/>
          <cell r="S243">
            <v>0</v>
          </cell>
          <cell r="T243">
            <v>0</v>
          </cell>
        </row>
        <row r="244">
          <cell r="F244" t="str">
            <v>20510. Proceso integral e integrado de la Vigilancia de la Salud PúblicaVigilancia en salud pública2026</v>
          </cell>
          <cell r="G244" t="str">
            <v>Seguimiento a las atenciones brindadas y orientaciones en alimentación a los menores de 5 años con diagnósticos de RIESGO DE DNT AGUDA y DNT AGUDA y  caracterizaciones a las gestantes notificadas al SISVAN en las Subredes</v>
          </cell>
          <cell r="H244" t="str">
            <v>Gestión, análisis y divulgación  de información de la vigilancia en salud pública</v>
          </cell>
          <cell r="I244" t="str">
            <v>GSP</v>
          </cell>
          <cell r="J244" t="str">
            <v>NO APLICA</v>
          </cell>
          <cell r="K244" t="str">
            <v>Plan de acción</v>
          </cell>
          <cell r="L244" t="str">
            <v>Zonal</v>
          </cell>
          <cell r="M244" t="str">
            <v>1_FONTIBON</v>
          </cell>
          <cell r="N244" t="str">
            <v>1_ENERO_2026</v>
          </cell>
          <cell r="O244" t="str">
            <v>20510. Proceso integral e integrado de la Vigilancia de la Salud PúblicaVigilancia en salud pública20261_FONTIBON1_ENERO_2026</v>
          </cell>
          <cell r="P244">
            <v>11243136</v>
          </cell>
          <cell r="Q244"/>
          <cell r="R244"/>
          <cell r="S244">
            <v>0</v>
          </cell>
          <cell r="T244">
            <v>0</v>
          </cell>
        </row>
        <row r="245">
          <cell r="F245" t="str">
            <v>20610. Proceso integral e integrado de la Vigilancia de la Salud PúblicaVigilancia en salud pública2026</v>
          </cell>
          <cell r="G245" t="str">
            <v>Caracterización de la situación alimentaria y nutricional de población menor de 5 años y recien nacidos.</v>
          </cell>
          <cell r="H245" t="str">
            <v>Gestión, análisis y divulgación  de información de la vigilancia en salud pública</v>
          </cell>
          <cell r="I245" t="str">
            <v>GSP</v>
          </cell>
          <cell r="J245" t="str">
            <v>NO APLICA</v>
          </cell>
          <cell r="K245" t="str">
            <v>Plan de acción</v>
          </cell>
          <cell r="L245" t="str">
            <v>Zonal</v>
          </cell>
          <cell r="M245" t="str">
            <v>1_FONTIBON</v>
          </cell>
          <cell r="N245" t="str">
            <v>1_ENERO_2026</v>
          </cell>
          <cell r="O245" t="str">
            <v>20610. Proceso integral e integrado de la Vigilancia de la Salud PúblicaVigilancia en salud pública20261_FONTIBON1_ENERO_2026</v>
          </cell>
          <cell r="P245">
            <v>7347488</v>
          </cell>
          <cell r="Q245"/>
          <cell r="R245"/>
          <cell r="S245">
            <v>0</v>
          </cell>
          <cell r="T245">
            <v>0</v>
          </cell>
        </row>
        <row r="246">
          <cell r="F246" t="str">
            <v>20710. Proceso integral e integrado de la Vigilancia de la Salud PúblicaVigilancia en salud pública2026</v>
          </cell>
          <cell r="G246" t="str">
            <v>Gestión de la información  del  componente de Urgencias y Emergencias  - Subred Norte, Centro Oriente, Sur Occidente y Sur</v>
          </cell>
          <cell r="H246" t="str">
            <v>Gestión, análisis y divulgación  de información de la vigilancia en salud pública</v>
          </cell>
          <cell r="I246" t="str">
            <v>GSP</v>
          </cell>
          <cell r="J246" t="str">
            <v>NO APLICA</v>
          </cell>
          <cell r="K246" t="str">
            <v>Plan de acción</v>
          </cell>
          <cell r="L246" t="str">
            <v>Zonal</v>
          </cell>
          <cell r="M246" t="str">
            <v>1_FONTIBON</v>
          </cell>
          <cell r="N246" t="str">
            <v>1_ENERO_2026</v>
          </cell>
          <cell r="O246" t="str">
            <v>20710. Proceso integral e integrado de la Vigilancia de la Salud PúblicaVigilancia en salud pública20261_FONTIBON1_ENERO_2026</v>
          </cell>
          <cell r="P246">
            <v>8210448</v>
          </cell>
          <cell r="Q246"/>
          <cell r="R246"/>
          <cell r="S246">
            <v>0</v>
          </cell>
          <cell r="T246">
            <v>0</v>
          </cell>
        </row>
        <row r="247">
          <cell r="F247" t="str">
            <v>20810. Proceso integral e integrado de la Vigilancia de la Salud PúblicaVigilancia en salud pública2026</v>
          </cell>
          <cell r="G247" t="str">
            <v xml:space="preserve">Atención de urgencias y emergencias en Salud Pública por parte del equipo profesional de respuesta inmediata - ERI
</v>
          </cell>
          <cell r="H247" t="str">
            <v xml:space="preserve">Intervención integral en brotes, alertas y situaciones de emergencia en salud pública
</v>
          </cell>
          <cell r="I247" t="str">
            <v>GSP</v>
          </cell>
          <cell r="J247" t="str">
            <v>NO APLICA</v>
          </cell>
          <cell r="K247" t="str">
            <v>Plan de acción</v>
          </cell>
          <cell r="L247" t="str">
            <v>Zonal</v>
          </cell>
          <cell r="M247" t="str">
            <v>1_FONTIBON</v>
          </cell>
          <cell r="N247" t="str">
            <v>1_ENERO_2026</v>
          </cell>
          <cell r="O247" t="str">
            <v>20810. Proceso integral e integrado de la Vigilancia de la Salud PúblicaVigilancia en salud pública20261_FONTIBON1_ENERO_2026</v>
          </cell>
          <cell r="P247">
            <v>12969056</v>
          </cell>
          <cell r="Q247"/>
          <cell r="R247"/>
          <cell r="S247">
            <v>0</v>
          </cell>
          <cell r="T247">
            <v>0</v>
          </cell>
        </row>
        <row r="248">
          <cell r="F248" t="str">
            <v>20910. Proceso integral e integrado de la Vigilancia de la Salud PúblicaVigilancia en salud pública2026</v>
          </cell>
          <cell r="G248" t="str">
            <v xml:space="preserve">Atención de urgencias y emergencias en Salud Pública por parte del equipo técnico de respuesta inmediata - ERI
</v>
          </cell>
          <cell r="H248" t="str">
            <v xml:space="preserve">Intervención integral en brotes, alertas y situaciones de emergencia en salud pública
</v>
          </cell>
          <cell r="I248" t="str">
            <v>GSP</v>
          </cell>
          <cell r="J248" t="str">
            <v>NO APLICA</v>
          </cell>
          <cell r="K248" t="str">
            <v>Plan de acción</v>
          </cell>
          <cell r="L248" t="str">
            <v>Zonal</v>
          </cell>
          <cell r="M248" t="str">
            <v>1_FONTIBON</v>
          </cell>
          <cell r="N248" t="str">
            <v>1_ENERO_2026</v>
          </cell>
          <cell r="O248" t="str">
            <v>20910. Proceso integral e integrado de la Vigilancia de la Salud PúblicaVigilancia en salud pública20261_FONTIBON1_ENERO_2026</v>
          </cell>
          <cell r="P248">
            <v>7988544</v>
          </cell>
          <cell r="Q248"/>
          <cell r="R248"/>
          <cell r="S248">
            <v>0</v>
          </cell>
          <cell r="T248">
            <v>0</v>
          </cell>
        </row>
        <row r="249">
          <cell r="F249" t="str">
            <v>21010. Proceso integral e integrado de la Vigilancia de la Salud PúblicaVigilancia en salud pública2026</v>
          </cell>
          <cell r="G249" t="str">
            <v>Mantenimiento, seguimiento y  fortalecimiento de  la estrategia Vigilancia Epidemiológica  Portuaria- Subred  Suroccidente</v>
          </cell>
          <cell r="H249" t="str">
            <v xml:space="preserve">Intervención integral en brotes, alertas y situaciones de emergencia en salud pública
</v>
          </cell>
          <cell r="I249" t="str">
            <v>GSP</v>
          </cell>
          <cell r="J249" t="str">
            <v>NO APLICA</v>
          </cell>
          <cell r="K249" t="str">
            <v>Plan de acción</v>
          </cell>
          <cell r="L249" t="str">
            <v>Distrito</v>
          </cell>
          <cell r="M249" t="str">
            <v>1_FONTIBON</v>
          </cell>
          <cell r="N249" t="str">
            <v>1_ENERO_2026</v>
          </cell>
          <cell r="O249" t="str">
            <v>21010. Proceso integral e integrado de la Vigilancia de la Salud PúblicaVigilancia en salud pública20261_FONTIBON1_ENERO_2026</v>
          </cell>
          <cell r="P249">
            <v>70836688</v>
          </cell>
          <cell r="Q249"/>
          <cell r="R249"/>
          <cell r="S249">
            <v>0</v>
          </cell>
          <cell r="T249">
            <v>0</v>
          </cell>
        </row>
        <row r="250">
          <cell r="F250" t="str">
            <v>21110. Proceso integral e integrado de la Vigilancia de la Salud PúblicaVigilancia en salud pública2026</v>
          </cell>
          <cell r="G250" t="str">
            <v>Seguimiento al fortalecimiento de los eventos de interes internacional en salud pública ESPII</v>
          </cell>
          <cell r="H250" t="str">
            <v xml:space="preserve">Intervención integral en brotes, alertas y situaciones de emergencia en salud pública
</v>
          </cell>
          <cell r="I250" t="str">
            <v>GSP</v>
          </cell>
          <cell r="J250" t="str">
            <v>NO APLICA</v>
          </cell>
          <cell r="K250" t="str">
            <v>Plan de acción</v>
          </cell>
          <cell r="L250" t="str">
            <v>Distrito</v>
          </cell>
          <cell r="M250" t="str">
            <v>1_FONTIBON</v>
          </cell>
          <cell r="N250" t="str">
            <v>1_ENERO_2026</v>
          </cell>
          <cell r="O250" t="str">
            <v>21110. Proceso integral e integrado de la Vigilancia de la Salud PúblicaVigilancia en salud pública20261_FONTIBON1_ENERO_2026</v>
          </cell>
          <cell r="P250">
            <v>25938112</v>
          </cell>
          <cell r="Q250"/>
          <cell r="R250"/>
          <cell r="S250">
            <v>0</v>
          </cell>
          <cell r="T250">
            <v>0</v>
          </cell>
        </row>
        <row r="251">
          <cell r="F251" t="str">
            <v>21210. Proceso integral e integrado de la Vigilancia de la Salud PúblicaVigilancia en salud pública2026</v>
          </cell>
          <cell r="G251" t="str">
            <v>Simulacro ESPII</v>
          </cell>
          <cell r="H251" t="str">
            <v xml:space="preserve">Intervención integral en brotes, alertas y situaciones de emergencia en salud pública
</v>
          </cell>
          <cell r="I251" t="str">
            <v>GSP</v>
          </cell>
          <cell r="J251" t="str">
            <v>NO APLICA</v>
          </cell>
          <cell r="K251" t="str">
            <v>Plan de acción</v>
          </cell>
          <cell r="L251" t="str">
            <v>Distrito</v>
          </cell>
          <cell r="M251" t="str">
            <v>1_FONTIBON</v>
          </cell>
          <cell r="N251" t="str">
            <v>1_ENERO_2026</v>
          </cell>
          <cell r="O251" t="str">
            <v>21210. Proceso integral e integrado de la Vigilancia de la Salud PúblicaVigilancia en salud pública20261_FONTIBON1_ENERO_2026</v>
          </cell>
          <cell r="P251">
            <v>100000000</v>
          </cell>
          <cell r="Q251"/>
          <cell r="R251"/>
          <cell r="S251">
            <v>0</v>
          </cell>
          <cell r="T251">
            <v>0</v>
          </cell>
        </row>
        <row r="252">
          <cell r="F252" t="str">
            <v>21310. Proceso integral e integrado de la Vigilancia de la Salud PúblicaVigilancia en salud pública2026</v>
          </cell>
          <cell r="G252" t="str">
            <v xml:space="preserve">Gestión  de la información  del Componente de Salud Mental - Subred Norte y Sur Occidente </v>
          </cell>
          <cell r="H252" t="str">
            <v>Gestión, análisis y divulgación  de información de la vigilancia en salud pública</v>
          </cell>
          <cell r="I252" t="str">
            <v>GSP</v>
          </cell>
          <cell r="J252" t="str">
            <v>NO APLICA</v>
          </cell>
          <cell r="K252" t="str">
            <v>Plan de acción</v>
          </cell>
          <cell r="L252" t="str">
            <v>Zonal</v>
          </cell>
          <cell r="M252" t="str">
            <v>1_FONTIBON</v>
          </cell>
          <cell r="N252" t="str">
            <v>1_ENERO_2026</v>
          </cell>
          <cell r="O252" t="str">
            <v>21310. Proceso integral e integrado de la Vigilancia de la Salud PúblicaVigilancia en salud pública20261_FONTIBON1_ENERO_2026</v>
          </cell>
          <cell r="P252">
            <v>92953120</v>
          </cell>
          <cell r="Q252"/>
          <cell r="R252"/>
          <cell r="S252">
            <v>0</v>
          </cell>
          <cell r="T252">
            <v>0</v>
          </cell>
        </row>
        <row r="253">
          <cell r="F253" t="str">
            <v>21410. Proceso integral e integrado de la Vigilancia de la Salud PúblicaVigilancia en salud pública2026</v>
          </cell>
          <cell r="G253" t="str">
            <v xml:space="preserve">Gestión  de la información  del Componente de Salud Mental - Subred Centro Oriente y Sur </v>
          </cell>
          <cell r="H253" t="str">
            <v>Gestión, análisis y divulgación  de información de la vigilancia en salud pública</v>
          </cell>
          <cell r="I253" t="str">
            <v>GSP</v>
          </cell>
          <cell r="J253" t="str">
            <v>NO APLICA</v>
          </cell>
          <cell r="K253" t="str">
            <v>Plan de acción</v>
          </cell>
          <cell r="L253" t="str">
            <v>Zonal</v>
          </cell>
          <cell r="M253" t="str">
            <v>1_FONTIBON</v>
          </cell>
          <cell r="N253" t="str">
            <v>1_ENERO_2026</v>
          </cell>
          <cell r="O253" t="str">
            <v>21410. Proceso integral e integrado de la Vigilancia de la Salud PúblicaVigilancia en salud pública20261_FONTIBON1_ENERO_2026</v>
          </cell>
          <cell r="P253">
            <v>72587264</v>
          </cell>
          <cell r="Q253"/>
          <cell r="R253"/>
          <cell r="S253">
            <v>0</v>
          </cell>
          <cell r="T253">
            <v>0</v>
          </cell>
        </row>
        <row r="254">
          <cell r="F254" t="str">
            <v>21510. Proceso integral e integrado de la Vigilancia de la Salud PúblicaVigilancia en salud pública2026</v>
          </cell>
          <cell r="G254" t="str">
            <v>Investigaciones epidemiológicas de eventos prioritarios en salud mental</v>
          </cell>
          <cell r="H254" t="str">
            <v xml:space="preserve">Intervención integral en brotes, alertas y situaciones de emergencia en salud pública
</v>
          </cell>
          <cell r="I254" t="str">
            <v>GSP</v>
          </cell>
          <cell r="J254" t="str">
            <v>NO APLICA</v>
          </cell>
          <cell r="K254" t="str">
            <v>Investigaciones Epidemiológicas de campo realizadas</v>
          </cell>
          <cell r="L254" t="str">
            <v>Zonal</v>
          </cell>
          <cell r="M254" t="str">
            <v>1_FONTIBON</v>
          </cell>
          <cell r="N254" t="str">
            <v>1_ENERO_2026</v>
          </cell>
          <cell r="O254" t="str">
            <v>21510. Proceso integral e integrado de la Vigilancia de la Salud PúblicaVigilancia en salud pública20261_FONTIBON1_ENERO_2026</v>
          </cell>
          <cell r="P254">
            <v>211452</v>
          </cell>
          <cell r="Q254"/>
          <cell r="R254"/>
          <cell r="S254">
            <v>0</v>
          </cell>
          <cell r="T254">
            <v>0</v>
          </cell>
        </row>
        <row r="255">
          <cell r="F255" t="str">
            <v>21610. Proceso integral e integrado de la Vigilancia de la Salud PúblicaVigilancia en salud pública2026</v>
          </cell>
          <cell r="G255" t="str">
            <v>Implementación de los componentes delito asociado, morbimortalidad, consumo de SPA, respuesta social del Centro Distrital de Monitoreo de las Drogas- CEMID)</v>
          </cell>
          <cell r="H255" t="str">
            <v>Gestión, análisis y divulgación  de información de la vigilancia en salud pública</v>
          </cell>
          <cell r="I255" t="str">
            <v>GSP</v>
          </cell>
          <cell r="J255" t="str">
            <v>NO APLICA</v>
          </cell>
          <cell r="K255" t="str">
            <v>Plan de acción</v>
          </cell>
          <cell r="L255" t="str">
            <v>Distrito</v>
          </cell>
          <cell r="M255" t="str">
            <v>1_FONTIBON</v>
          </cell>
          <cell r="N255" t="str">
            <v>1_ENERO_2026</v>
          </cell>
          <cell r="O255" t="str">
            <v>21610. Proceso integral e integrado de la Vigilancia de la Salud PúblicaVigilancia en salud pública20261_FONTIBON1_ENERO_2026</v>
          </cell>
          <cell r="P255">
            <v>30252912</v>
          </cell>
          <cell r="Q255"/>
          <cell r="R255"/>
          <cell r="S255">
            <v>0</v>
          </cell>
          <cell r="T255">
            <v>0</v>
          </cell>
        </row>
        <row r="256">
          <cell r="F256" t="str">
            <v>21710. Proceso integral e integrado de la Vigilancia de la Salud PúblicaVigilancia en salud pública2026</v>
          </cell>
          <cell r="G256" t="str">
            <v>Gestión de la información  del  componente Estadísticas Vitales  - Subred Norte, Centro Oriente, Sur Occidente y Sur</v>
          </cell>
          <cell r="H256" t="str">
            <v>Gestión, análisis y divulgación  de información de la vigilancia en salud pública</v>
          </cell>
          <cell r="I256" t="str">
            <v>GSP</v>
          </cell>
          <cell r="J256" t="str">
            <v>NO APLICA</v>
          </cell>
          <cell r="K256" t="str">
            <v>Plan de acción</v>
          </cell>
          <cell r="L256" t="str">
            <v>Zonal</v>
          </cell>
          <cell r="M256" t="str">
            <v>1_FONTIBON</v>
          </cell>
          <cell r="N256" t="str">
            <v>1_ENERO_2026</v>
          </cell>
          <cell r="O256" t="str">
            <v>21710. Proceso integral e integrado de la Vigilancia de la Salud PúblicaVigilancia en salud pública20261_FONTIBON1_ENERO_2026</v>
          </cell>
          <cell r="P256">
            <v>3994272</v>
          </cell>
          <cell r="Q256"/>
          <cell r="R256"/>
          <cell r="S256">
            <v>0</v>
          </cell>
          <cell r="T256">
            <v>0</v>
          </cell>
        </row>
        <row r="257">
          <cell r="F257" t="str">
            <v>21810. Proceso integral e integrado de la Vigilancia de la Salud PúblicaVigilancia en salud pública2026</v>
          </cell>
          <cell r="G257" t="str">
            <v>Asistencia técnica de las UPGD que conforman la red de  Estadísticas Vitales</v>
          </cell>
          <cell r="H257" t="str">
            <v>Gestión, análisis y divulgación  de información de la vigilancia en salud pública</v>
          </cell>
          <cell r="I257" t="str">
            <v>GSP</v>
          </cell>
          <cell r="J257" t="str">
            <v>NO APLICA</v>
          </cell>
          <cell r="K257" t="str">
            <v>Plan de acción</v>
          </cell>
          <cell r="L257" t="str">
            <v>Zonal</v>
          </cell>
          <cell r="M257" t="str">
            <v>1_FONTIBON</v>
          </cell>
          <cell r="N257" t="str">
            <v>1_ENERO_2026</v>
          </cell>
          <cell r="O257" t="str">
            <v>21810. Proceso integral e integrado de la Vigilancia de la Salud PúblicaVigilancia en salud pública20261_FONTIBON1_ENERO_2026</v>
          </cell>
          <cell r="P257">
            <v>7347488</v>
          </cell>
          <cell r="Q257"/>
          <cell r="R257"/>
          <cell r="S257">
            <v>0</v>
          </cell>
          <cell r="T257">
            <v>0</v>
          </cell>
        </row>
        <row r="258">
          <cell r="F258" t="str">
            <v>21910. Proceso integral e integrado de la Vigilancia de la Salud PúblicaVigilancia en salud pública2026</v>
          </cell>
          <cell r="G258" t="str">
            <v>Evaluación y verificación en las asistencias técnicas de la Cabalidad y los diferentes procesos de EEVV</v>
          </cell>
          <cell r="H258" t="str">
            <v>Gestión, análisis y divulgación  de información de la vigilancia en salud pública</v>
          </cell>
          <cell r="I258" t="str">
            <v>GSP</v>
          </cell>
          <cell r="J258" t="str">
            <v>NO APLICA</v>
          </cell>
          <cell r="K258" t="str">
            <v>Plan de acción</v>
          </cell>
          <cell r="L258" t="str">
            <v>Zonal</v>
          </cell>
          <cell r="M258" t="str">
            <v>1_FONTIBON</v>
          </cell>
          <cell r="N258" t="str">
            <v>1_ENERO_2026</v>
          </cell>
          <cell r="O258" t="str">
            <v>21910. Proceso integral e integrado de la Vigilancia de la Salud PúblicaVigilancia en salud pública20261_FONTIBON1_ENERO_2026</v>
          </cell>
          <cell r="P258">
            <v>6484528</v>
          </cell>
          <cell r="Q258"/>
          <cell r="R258"/>
          <cell r="S258">
            <v>0</v>
          </cell>
          <cell r="T258">
            <v>0</v>
          </cell>
        </row>
        <row r="259">
          <cell r="F259" t="str">
            <v>22010. Proceso integral e integrado de la Vigilancia de la Salud PúblicaVigilancia en salud pública2026</v>
          </cell>
          <cell r="G259" t="str">
            <v>Apoyo en las asistencias técnicas de los procesos de EEVV</v>
          </cell>
          <cell r="H259" t="str">
            <v>Gestión, análisis y divulgación  de información de la vigilancia en salud pública</v>
          </cell>
          <cell r="I259" t="str">
            <v>GSP</v>
          </cell>
          <cell r="J259" t="str">
            <v>NO APLICA</v>
          </cell>
          <cell r="K259" t="str">
            <v>Plan de acción</v>
          </cell>
          <cell r="L259" t="str">
            <v>Zonal</v>
          </cell>
          <cell r="M259" t="str">
            <v>1_FONTIBON</v>
          </cell>
          <cell r="N259" t="str">
            <v>1_ENERO_2026</v>
          </cell>
          <cell r="O259" t="str">
            <v>22010. Proceso integral e integrado de la Vigilancia de la Salud PúblicaVigilancia en salud pública20261_FONTIBON1_ENERO_2026</v>
          </cell>
          <cell r="P259">
            <v>5621568</v>
          </cell>
          <cell r="Q259"/>
          <cell r="R259"/>
          <cell r="S259">
            <v>0</v>
          </cell>
          <cell r="T259">
            <v>0</v>
          </cell>
        </row>
        <row r="260">
          <cell r="F260" t="str">
            <v>22110. Proceso integral e integrado de la Vigilancia de la Salud PúblicaVigilancia en salud pública2026</v>
          </cell>
          <cell r="G260" t="str">
            <v>Seguimiento de muertes consideradas como no violentas (manera de muerte no violenta) y que ocurren extra institucionalmente (por fuera de las instituciones prestadoras de servicios de salud “IPS”) para población pobre vulnerable - no asegurada GAHD</v>
          </cell>
          <cell r="H260" t="str">
            <v xml:space="preserve">Intervención integral en brotes, alertas y situaciones de emergencia en salud pública
</v>
          </cell>
          <cell r="I260" t="str">
            <v>GSP</v>
          </cell>
          <cell r="J260" t="str">
            <v>NO APLICA</v>
          </cell>
          <cell r="K260" t="str">
            <v>Plan de acción</v>
          </cell>
          <cell r="L260" t="str">
            <v>Distrito</v>
          </cell>
          <cell r="M260" t="str">
            <v>1_FONTIBON</v>
          </cell>
          <cell r="N260" t="str">
            <v>1_ENERO_2026</v>
          </cell>
          <cell r="O260" t="str">
            <v>22110. Proceso integral e integrado de la Vigilancia de la Salud PúblicaVigilancia en salud pública20261_FONTIBON1_ENERO_2026</v>
          </cell>
          <cell r="P260">
            <v>149094832</v>
          </cell>
          <cell r="Q260"/>
          <cell r="R260"/>
          <cell r="S260">
            <v>0</v>
          </cell>
          <cell r="T260">
            <v>0</v>
          </cell>
        </row>
        <row r="261">
          <cell r="F261" t="str">
            <v>22210. Proceso integral e integrado de la Vigilancia de la Salud PúblicaVigilancia en salud pública2026</v>
          </cell>
          <cell r="G261" t="str">
            <v>Georreferenciación y análisis de información cartográfica de eventos de interés en salud pública</v>
          </cell>
          <cell r="H261" t="str">
            <v>Gestión, análisis y divulgación  de información de la vigilancia en salud pública</v>
          </cell>
          <cell r="I261" t="str">
            <v>GSP</v>
          </cell>
          <cell r="J261" t="str">
            <v>NO APLICA</v>
          </cell>
          <cell r="K261" t="str">
            <v>Plan de acción</v>
          </cell>
          <cell r="L261" t="str">
            <v>Zonal</v>
          </cell>
          <cell r="M261" t="str">
            <v>1_FONTIBON</v>
          </cell>
          <cell r="N261" t="str">
            <v>1_ENERO_2026</v>
          </cell>
          <cell r="O261" t="str">
            <v>22210. Proceso integral e integrado de la Vigilancia de la Salud PúblicaVigilancia en salud pública20261_FONTIBON1_ENERO_2026</v>
          </cell>
          <cell r="P261">
            <v>18590624</v>
          </cell>
          <cell r="Q261"/>
          <cell r="R261"/>
          <cell r="S261">
            <v>0</v>
          </cell>
          <cell r="T261">
            <v>0</v>
          </cell>
        </row>
        <row r="262">
          <cell r="F262" t="str">
            <v>22310. Proceso integral e integrado de la Vigilancia de la Salud PúblicaVigilancia en salud pública2026</v>
          </cell>
          <cell r="G262" t="str">
            <v>Gestión de la Vigilancia  centinela por exposición a contaminación ambiental en zonas aledañas parque de innovación Doña Juana</v>
          </cell>
          <cell r="H262" t="str">
            <v>Gestión, análisis y divulgación  de información de la vigilancia en salud pública</v>
          </cell>
          <cell r="I262" t="str">
            <v>GSP</v>
          </cell>
          <cell r="J262" t="str">
            <v>NO APLICA</v>
          </cell>
          <cell r="K262" t="str">
            <v>Plan de acción</v>
          </cell>
          <cell r="L262" t="str">
            <v>Zonal</v>
          </cell>
          <cell r="M262" t="str">
            <v>1_FONTIBON</v>
          </cell>
          <cell r="N262" t="str">
            <v>1_ENERO_2026</v>
          </cell>
          <cell r="O262" t="str">
            <v>22310. Proceso integral e integrado de la Vigilancia de la Salud PúblicaVigilancia en salud pública20261_FONTIBON1_ENERO_2026</v>
          </cell>
          <cell r="P262">
            <v>29488576</v>
          </cell>
          <cell r="Q262"/>
          <cell r="R262"/>
          <cell r="S262">
            <v>0</v>
          </cell>
          <cell r="T262">
            <v>0</v>
          </cell>
        </row>
        <row r="263">
          <cell r="F263" t="str">
            <v>22410. Proceso integral e integrado de la Vigilancia de la Salud PúblicaVigilancia en salud pública2026</v>
          </cell>
          <cell r="G263" t="str">
            <v>Seguimiento y monitoreo de los instrumentos de canalizaciones de Vigilancia en Salud  pública. Subred Norte, Sur Occidente,  Centro oriente y Sur</v>
          </cell>
          <cell r="H263" t="str">
            <v xml:space="preserve">Intervención integral en brotes, alertas y situaciones de emergencia en salud pública
</v>
          </cell>
          <cell r="I263" t="str">
            <v>GSP</v>
          </cell>
          <cell r="J263" t="str">
            <v>NO APLICA</v>
          </cell>
          <cell r="K263" t="str">
            <v>Plan de acción</v>
          </cell>
          <cell r="L263" t="str">
            <v>Zonal</v>
          </cell>
          <cell r="M263" t="str">
            <v>1_FONTIBON</v>
          </cell>
          <cell r="N263" t="str">
            <v>1_ENERO_2026</v>
          </cell>
          <cell r="O263" t="str">
            <v>22410. Proceso integral e integrado de la Vigilancia de la Salud PúblicaVigilancia en salud pública20261_FONTIBON1_ENERO_2026</v>
          </cell>
          <cell r="P263">
            <v>3994272</v>
          </cell>
          <cell r="Q263"/>
          <cell r="R263"/>
          <cell r="S263">
            <v>0</v>
          </cell>
          <cell r="T263">
            <v>0</v>
          </cell>
        </row>
        <row r="264">
          <cell r="F264" t="str">
            <v>22510. Proceso integral e integrado de la Vigilancia de la Salud PúblicaVigilancia en salud pública2026</v>
          </cell>
          <cell r="G264" t="str">
            <v>Gestión  de la información  del Componente de IAAS</v>
          </cell>
          <cell r="H264" t="str">
            <v>Gestión, análisis y divulgación  de información de la vigilancia en salud pública</v>
          </cell>
          <cell r="I264" t="str">
            <v>GSP</v>
          </cell>
          <cell r="J264" t="str">
            <v>NO APLICA</v>
          </cell>
          <cell r="K264" t="str">
            <v>Plan de acción</v>
          </cell>
          <cell r="L264" t="str">
            <v>Zonal</v>
          </cell>
          <cell r="M264" t="str">
            <v>1_FONTIBON</v>
          </cell>
          <cell r="N264" t="str">
            <v>1_ENERO_2026</v>
          </cell>
          <cell r="O264" t="str">
            <v>22510. Proceso integral e integrado de la Vigilancia de la Salud PúblicaVigilancia en salud pública20261_FONTIBON1_ENERO_2026</v>
          </cell>
          <cell r="P264">
            <v>7347488</v>
          </cell>
          <cell r="Q264"/>
          <cell r="R264"/>
          <cell r="S264">
            <v>0</v>
          </cell>
          <cell r="T264">
            <v>0</v>
          </cell>
        </row>
        <row r="265">
          <cell r="F265" t="str">
            <v>22610. Proceso integral e integrado de la Vigilancia de la Salud PúblicaVigilancia en salud pública2026</v>
          </cell>
          <cell r="G265" t="str">
            <v>Gestión administrativa y operativa de seguimiento y monitoreo AT integrales-</v>
          </cell>
          <cell r="H265" t="str">
            <v>Gestión, análisis y divulgación  de información de la vigilancia en salud pública</v>
          </cell>
          <cell r="I265" t="str">
            <v>GSP</v>
          </cell>
          <cell r="J265" t="str">
            <v>NO APLICA</v>
          </cell>
          <cell r="K265" t="str">
            <v>Plan de acción</v>
          </cell>
          <cell r="L265" t="str">
            <v>Distrito</v>
          </cell>
          <cell r="M265" t="str">
            <v>1_FONTIBON</v>
          </cell>
          <cell r="N265" t="str">
            <v>1_ENERO_2026</v>
          </cell>
          <cell r="O265" t="str">
            <v>22610. Proceso integral e integrado de la Vigilancia de la Salud PúblicaVigilancia en salud pública20261_FONTIBON1_ENERO_2026</v>
          </cell>
          <cell r="P265">
            <v>95295440</v>
          </cell>
          <cell r="Q265"/>
          <cell r="R265"/>
          <cell r="S265">
            <v>0</v>
          </cell>
          <cell r="T265">
            <v>0</v>
          </cell>
        </row>
        <row r="266">
          <cell r="F266" t="str">
            <v>22710. Proceso integral e integrado de la Vigilancia de la Salud PúblicaVigilancia en salud pública2026</v>
          </cell>
          <cell r="G266" t="str">
            <v>Gestión operativa de seguimiento y monitoreo AT integrales</v>
          </cell>
          <cell r="H266" t="str">
            <v>Gestión, análisis y divulgación  de información de la vigilancia en salud pública</v>
          </cell>
          <cell r="I266" t="str">
            <v>GSP</v>
          </cell>
          <cell r="J266" t="str">
            <v>NO APLICA</v>
          </cell>
          <cell r="K266" t="str">
            <v>Plan de acción</v>
          </cell>
          <cell r="L266" t="str">
            <v>Distrito</v>
          </cell>
          <cell r="M266" t="str">
            <v>1_FONTIBON</v>
          </cell>
          <cell r="N266" t="str">
            <v>1_ENERO_2026</v>
          </cell>
          <cell r="O266" t="str">
            <v>22710. Proceso integral e integrado de la Vigilancia de la Salud PúblicaVigilancia en salud pública20261_FONTIBON1_ENERO_2026</v>
          </cell>
          <cell r="P266">
            <v>53602144</v>
          </cell>
          <cell r="Q266"/>
          <cell r="R266"/>
          <cell r="S266">
            <v>0</v>
          </cell>
          <cell r="T266">
            <v>0</v>
          </cell>
        </row>
        <row r="267">
          <cell r="F267" t="str">
            <v>22810. Proceso integral e integrado de la Vigilancia de la Salud PúblicaVigilancia en salud pública2026</v>
          </cell>
          <cell r="G267" t="str">
            <v>Investigaciones epidemiológicas de eventos prioritarios en salud mental- Ruralidad</v>
          </cell>
          <cell r="H267" t="str">
            <v xml:space="preserve">Intervención integral en brotes, alertas y situaciones de emergencia en salud pública
</v>
          </cell>
          <cell r="I267" t="str">
            <v>GSP</v>
          </cell>
          <cell r="J267" t="str">
            <v>NO APLICA</v>
          </cell>
          <cell r="K267" t="str">
            <v>Plan de acción</v>
          </cell>
          <cell r="L267" t="str">
            <v>Local</v>
          </cell>
          <cell r="M267" t="str">
            <v>1_FONTIBON</v>
          </cell>
          <cell r="N267" t="str">
            <v>1_ENERO_2026</v>
          </cell>
          <cell r="O267" t="str">
            <v>22810. Proceso integral e integrado de la Vigilancia de la Salud PúblicaVigilancia en salud pública20261_FONTIBON1_ENERO_2026</v>
          </cell>
          <cell r="P267">
            <v>3513480</v>
          </cell>
          <cell r="Q267"/>
          <cell r="R267"/>
          <cell r="S267">
            <v>0</v>
          </cell>
          <cell r="T267">
            <v>0</v>
          </cell>
        </row>
        <row r="268">
          <cell r="F268" t="str">
            <v>22910. Proceso integral e integrado de la Vigilancia de la Salud PúblicaVigilancia en salud pública2026</v>
          </cell>
          <cell r="G268" t="str">
            <v xml:space="preserve">Fortalecimiento de capacidades IEC Salud mental </v>
          </cell>
          <cell r="H268" t="str">
            <v xml:space="preserve">Intervención integral en brotes, alertas y situaciones de emergencia en salud pública
</v>
          </cell>
          <cell r="I268" t="str">
            <v>GSP</v>
          </cell>
          <cell r="J268" t="str">
            <v>NO APLICA</v>
          </cell>
          <cell r="K268" t="str">
            <v>Plan de Fortalecimiento</v>
          </cell>
          <cell r="L268" t="str">
            <v>Zonal</v>
          </cell>
          <cell r="M268" t="str">
            <v>1_FONTIBON</v>
          </cell>
          <cell r="N268" t="str">
            <v>1_ENERO_2026</v>
          </cell>
          <cell r="O268" t="str">
            <v>22910. Proceso integral e integrado de la Vigilancia de la Salud PúblicaVigilancia en salud pública20261_FONTIBON1_ENERO_2026</v>
          </cell>
          <cell r="P268">
            <v>281936</v>
          </cell>
          <cell r="Q268"/>
          <cell r="R268"/>
          <cell r="S268">
            <v>0</v>
          </cell>
          <cell r="T268">
            <v>0</v>
          </cell>
        </row>
        <row r="269">
          <cell r="F269" t="str">
            <v>23010. Proceso integral e integrado de la Vigilancia de la Salud PúblicaVigilancia en salud pública2026</v>
          </cell>
          <cell r="G269" t="str">
            <v xml:space="preserve">Fortalecimiento de capacidades IEC No trasmisibles </v>
          </cell>
          <cell r="H269" t="str">
            <v xml:space="preserve">Intervención integral en brotes, alertas y situaciones de emergencia en salud pública
</v>
          </cell>
          <cell r="I269" t="str">
            <v>GSP</v>
          </cell>
          <cell r="J269" t="str">
            <v>NO APLICA</v>
          </cell>
          <cell r="K269" t="str">
            <v>Plan de Fortalecimiento</v>
          </cell>
          <cell r="L269" t="str">
            <v>Zonal</v>
          </cell>
          <cell r="M269" t="str">
            <v>1_FONTIBON</v>
          </cell>
          <cell r="N269" t="str">
            <v>1_ENERO_2026</v>
          </cell>
          <cell r="O269" t="str">
            <v>23010. Proceso integral e integrado de la Vigilancia de la Salud PúblicaVigilancia en salud pública20261_FONTIBON1_ENERO_2026</v>
          </cell>
          <cell r="P269">
            <v>244416</v>
          </cell>
          <cell r="Q269"/>
          <cell r="R269"/>
          <cell r="S269">
            <v>0</v>
          </cell>
          <cell r="T269">
            <v>0</v>
          </cell>
        </row>
        <row r="270">
          <cell r="F270" t="str">
            <v>23111. Proceso integral e integrado de la Vigilancia basada en ComunidadVigilancia en salud pública2026</v>
          </cell>
          <cell r="G270" t="str">
            <v>Gestión Estrategica territorial en el contexto de la VBC</v>
          </cell>
          <cell r="H270" t="str">
            <v>Gestión Estrategica territorial en el contexto de la VBC</v>
          </cell>
          <cell r="I270" t="str">
            <v>GSP</v>
          </cell>
          <cell r="J270" t="str">
            <v>NO APLICA</v>
          </cell>
          <cell r="K270" t="str">
            <v>Plan de acción</v>
          </cell>
          <cell r="L270" t="str">
            <v>Zonal</v>
          </cell>
          <cell r="M270" t="str">
            <v>1_FONTIBON</v>
          </cell>
          <cell r="N270" t="str">
            <v>1_ENERO_2026</v>
          </cell>
          <cell r="O270" t="str">
            <v>23111. Proceso integral e integrado de la Vigilancia basada en ComunidadVigilancia en salud pública20261_FONTIBON1_ENERO_2026</v>
          </cell>
          <cell r="P270">
            <v>25173776</v>
          </cell>
          <cell r="Q270"/>
          <cell r="R270"/>
          <cell r="S270"/>
          <cell r="T270">
            <v>0</v>
          </cell>
        </row>
        <row r="271">
          <cell r="F271" t="str">
            <v>23211. Proceso integral e integrado de la Vigilancia basada en ComunidadVigilancia en salud pública2026</v>
          </cell>
          <cell r="G271" t="str">
            <v>Gestión Operativa para el Fortalecmiento de la REVCOM</v>
          </cell>
          <cell r="H271" t="str">
            <v>Gestión Operativa para el Fortalecmiento de la REVCOM</v>
          </cell>
          <cell r="I271" t="str">
            <v>GSP</v>
          </cell>
          <cell r="J271" t="str">
            <v>NO APLICA</v>
          </cell>
          <cell r="K271" t="str">
            <v>Plan de acción</v>
          </cell>
          <cell r="L271" t="str">
            <v>Local</v>
          </cell>
          <cell r="M271" t="str">
            <v>1_FONTIBON</v>
          </cell>
          <cell r="N271" t="str">
            <v>1_ENERO_2026</v>
          </cell>
          <cell r="O271" t="str">
            <v>23211. Proceso integral e integrado de la Vigilancia basada en ComunidadVigilancia en salud pública20261_FONTIBON1_ENERO_2026</v>
          </cell>
          <cell r="P271">
            <v>5621568</v>
          </cell>
          <cell r="Q271"/>
          <cell r="R271"/>
          <cell r="S271">
            <v>1</v>
          </cell>
          <cell r="T271">
            <v>5621568</v>
          </cell>
        </row>
        <row r="272">
          <cell r="F272" t="str">
            <v>23311. Proceso integral e integrado de la Vigilancia basada en ComunidadVigilancia en salud pública2026</v>
          </cell>
          <cell r="G272" t="str">
            <v>Gestión estratégica y  operativa para el Fortalecimiento de la RevCom - en la Ruralidad de Sumapaz</v>
          </cell>
          <cell r="H272" t="str">
            <v>Gestión Operativa para el Fortalecmiento de la REVCOM</v>
          </cell>
          <cell r="I272" t="str">
            <v>GSP</v>
          </cell>
          <cell r="J272" t="str">
            <v>NO APLICA</v>
          </cell>
          <cell r="K272" t="str">
            <v>Plan de acción</v>
          </cell>
          <cell r="L272" t="str">
            <v>Local</v>
          </cell>
          <cell r="M272" t="str">
            <v>1_FONTIBON</v>
          </cell>
          <cell r="N272" t="str">
            <v>1_ENERO_2026</v>
          </cell>
          <cell r="O272" t="str">
            <v>23311. Proceso integral e integrado de la Vigilancia basada en ComunidadVigilancia en salud pública20261_FONTIBON1_ENERO_2026</v>
          </cell>
          <cell r="P272">
            <v>7026960</v>
          </cell>
          <cell r="Q272"/>
          <cell r="R272"/>
          <cell r="S272"/>
          <cell r="T272">
            <v>0</v>
          </cell>
        </row>
        <row r="273">
          <cell r="F273" t="str">
            <v>23413. Proceso integral e integrado de gestión y análisis de políticas para el bienestarAnálisis de Politicas2026</v>
          </cell>
          <cell r="G273" t="str">
            <v>Participación y gestión intersectorial  para la formulación, implementación, seguimiento o evaluación de las políticas públicas en los territorios</v>
          </cell>
          <cell r="H273" t="str">
            <v>Gestión Intersectorial de Políticas Públicas en los Territorios</v>
          </cell>
          <cell r="I273" t="str">
            <v>GSP</v>
          </cell>
          <cell r="J273" t="str">
            <v>NO APLICA</v>
          </cell>
          <cell r="K273" t="str">
            <v>Plan de acción</v>
          </cell>
          <cell r="L273" t="str">
            <v>Local</v>
          </cell>
          <cell r="M273" t="str">
            <v>1_FONTIBON</v>
          </cell>
          <cell r="N273" t="str">
            <v>1_ENERO_2026</v>
          </cell>
          <cell r="O273" t="str">
            <v>23413. Proceso integral e integrado de gestión y análisis de políticas para el bienestarAnálisis de Politicas20261_FONTIBON1_ENERO_2026</v>
          </cell>
          <cell r="P273">
            <v>24853248</v>
          </cell>
          <cell r="Q273"/>
          <cell r="R273"/>
          <cell r="S273">
            <v>1</v>
          </cell>
          <cell r="T273">
            <v>24853248</v>
          </cell>
        </row>
        <row r="274">
          <cell r="F274" t="str">
            <v>23513. Proceso integral e integrado de gestión y análisis de políticas para el bienestarAnálisis de Politicas2026</v>
          </cell>
          <cell r="G274" t="e">
            <v>#VALUE!</v>
          </cell>
          <cell r="H274" t="str">
            <v>Gestión Intersectorial de Políticas Públicas en los Territorios</v>
          </cell>
          <cell r="I274" t="str">
            <v>GSP</v>
          </cell>
          <cell r="J274" t="str">
            <v>NO APLICA</v>
          </cell>
          <cell r="K274" t="str">
            <v>Plan de acción</v>
          </cell>
          <cell r="L274" t="str">
            <v>Zonal</v>
          </cell>
          <cell r="M274" t="str">
            <v>1_FONTIBON</v>
          </cell>
          <cell r="N274" t="str">
            <v>1_ENERO_2026</v>
          </cell>
          <cell r="O274" t="str">
            <v>23513. Proceso integral e integrado de gestión y análisis de políticas para el bienestarAnálisis de Politicas20261_FONTIBON1_ENERO_2026</v>
          </cell>
          <cell r="P274">
            <v>7332480</v>
          </cell>
          <cell r="Q274"/>
          <cell r="R274"/>
          <cell r="S274"/>
          <cell r="T274">
            <v>0</v>
          </cell>
        </row>
        <row r="275">
          <cell r="F275" t="str">
            <v>23613. Proceso integral e integrado de gestión y análisis de políticas para el bienestarAnálisis de Politicas2026</v>
          </cell>
          <cell r="G275" t="str">
            <v>Participación y gestión intersectorial local con los diferentes actores para la formulación, implementación, seguimiento o evaluación de la política pública de Ruralidad, exceptuando Sumapaz</v>
          </cell>
          <cell r="H275" t="str">
            <v>Gestión Intersectorial de Políticas Públicas en los Territorios</v>
          </cell>
          <cell r="I275" t="str">
            <v>GSP</v>
          </cell>
          <cell r="J275" t="str">
            <v>NO APLICA</v>
          </cell>
          <cell r="K275" t="str">
            <v>Plan de acción</v>
          </cell>
          <cell r="L275" t="str">
            <v>Distrito</v>
          </cell>
          <cell r="M275" t="str">
            <v>1_FONTIBON</v>
          </cell>
          <cell r="N275" t="str">
            <v>1_ENERO_2026</v>
          </cell>
          <cell r="O275" t="str">
            <v>23613. Proceso integral e integrado de gestión y análisis de políticas para el bienestarAnálisis de Politicas20261_FONTIBON1_ENERO_2026</v>
          </cell>
          <cell r="P275">
            <v>7332480</v>
          </cell>
          <cell r="Q275"/>
          <cell r="R275"/>
          <cell r="S275"/>
          <cell r="T275">
            <v>0</v>
          </cell>
        </row>
        <row r="276">
          <cell r="F276" t="str">
            <v>23713. Proceso integral e integrado de gestión y análisis de políticas para el bienestarAnálisis de Politicas2026</v>
          </cell>
          <cell r="G276" t="str">
            <v>Participación y gestión intersectorial local con los diferentes actores para la formulación, implementación, seguimiento o evaluación de las políticas públicas priorizadas en Sumapaz</v>
          </cell>
          <cell r="H276" t="str">
            <v>Gestión Intersectorial de Políticas Públicas en los Territorios</v>
          </cell>
          <cell r="I276" t="str">
            <v>GSP</v>
          </cell>
          <cell r="J276" t="str">
            <v>NO APLICA</v>
          </cell>
          <cell r="K276" t="str">
            <v>Plan de acción</v>
          </cell>
          <cell r="L276" t="str">
            <v>Local</v>
          </cell>
          <cell r="M276" t="str">
            <v>1_FONTIBON</v>
          </cell>
          <cell r="N276" t="str">
            <v>1_ENERO_2026</v>
          </cell>
          <cell r="O276" t="str">
            <v>23713. Proceso integral e integrado de gestión y análisis de políticas para el bienestarAnálisis de Politicas20261_FONTIBON1_ENERO_2026</v>
          </cell>
          <cell r="P276">
            <v>22914000</v>
          </cell>
          <cell r="Q276"/>
          <cell r="R276"/>
          <cell r="S276"/>
          <cell r="T276">
            <v>0</v>
          </cell>
        </row>
        <row r="277">
          <cell r="F277" t="str">
            <v>23813. Proceso integral e integrado de gestión y análisis de políticas para el bienestarAnálisis de Politicas2026</v>
          </cell>
          <cell r="G277" t="str">
            <v>Participación y gestión intersectorial local con los diferentes actores para la formulación, implementación, seguimiento o evaluación de las políticas públicas étnicas en los territorios</v>
          </cell>
          <cell r="H277" t="str">
            <v>Gestión Intersectorial de Políticas Públicas en los Territorios</v>
          </cell>
          <cell r="I277" t="str">
            <v>GSP</v>
          </cell>
          <cell r="J277" t="str">
            <v>NO APLICA</v>
          </cell>
          <cell r="K277" t="str">
            <v>Plan de acción</v>
          </cell>
          <cell r="L277" t="str">
            <v>Distrito</v>
          </cell>
          <cell r="M277" t="str">
            <v>1_FONTIBON</v>
          </cell>
          <cell r="N277" t="str">
            <v>1_ENERO_2026</v>
          </cell>
          <cell r="O277" t="str">
            <v>23813. Proceso integral e integrado de gestión y análisis de políticas para el bienestarAnálisis de Politicas20261_FONTIBON1_ENERO_2026</v>
          </cell>
          <cell r="P277">
            <v>29329920</v>
          </cell>
          <cell r="Q277"/>
          <cell r="R277"/>
          <cell r="S277"/>
          <cell r="T277">
            <v>0</v>
          </cell>
        </row>
        <row r="278">
          <cell r="F278" t="str">
            <v>23913. Proceso integral e integrado de gestión y análisis de políticas para el bienestarAnálisis de Politicas2026</v>
          </cell>
          <cell r="G278" t="str">
            <v>Coordinación de la respuesta sectorial a las prioridades en salud y situaciones emergentes en el marco de la gestión de las políticas públicas</v>
          </cell>
          <cell r="H278" t="str">
            <v>Gestión Sectorial de Políticas Públicas en los Territorios</v>
          </cell>
          <cell r="I278" t="str">
            <v>GSP</v>
          </cell>
          <cell r="J278" t="str">
            <v>NO APLICA</v>
          </cell>
          <cell r="K278" t="str">
            <v>Plan de acción</v>
          </cell>
          <cell r="L278" t="str">
            <v>Local</v>
          </cell>
          <cell r="M278" t="str">
            <v>1_FONTIBON</v>
          </cell>
          <cell r="N278" t="str">
            <v>1_ENERO_2026</v>
          </cell>
          <cell r="O278" t="str">
            <v>23913. Proceso integral e integrado de gestión y análisis de políticas para el bienestarAnálisis de Politicas20261_FONTIBON1_ENERO_2026</v>
          </cell>
          <cell r="P278">
            <v>17086608</v>
          </cell>
          <cell r="Q278"/>
          <cell r="R278"/>
          <cell r="S278">
            <v>1</v>
          </cell>
          <cell r="T278">
            <v>17086608</v>
          </cell>
        </row>
        <row r="279">
          <cell r="F279" t="str">
            <v>24013. Proceso integral e integrado de gestión y análisis de políticas para el bienestarAnálisis de Politicas2026</v>
          </cell>
          <cell r="G279" t="str">
            <v>Coordinación de la respuesta sectorial a las prioridades en salud y situaciones emergentes en el marco de la gestión de las políticas públicas de adultez, trabajo,  salud oral, Acogida, Inclusión y Desarrollo de los Nuevos Bogotanos</v>
          </cell>
          <cell r="H279" t="str">
            <v>Gestión Sectorial de Políticas Públicas en los Territorios</v>
          </cell>
          <cell r="I279" t="str">
            <v>GSP</v>
          </cell>
          <cell r="J279" t="str">
            <v>NO APLICA</v>
          </cell>
          <cell r="K279" t="str">
            <v>Plan de acción</v>
          </cell>
          <cell r="L279" t="str">
            <v>Zonal</v>
          </cell>
          <cell r="M279" t="str">
            <v>1_FONTIBON</v>
          </cell>
          <cell r="N279" t="str">
            <v>1_ENERO_2026</v>
          </cell>
          <cell r="O279" t="str">
            <v>24013. Proceso integral e integrado de gestión y análisis de políticas para el bienestarAnálisis de Politicas20261_FONTIBON1_ENERO_2026</v>
          </cell>
          <cell r="P279">
            <v>3910656</v>
          </cell>
          <cell r="Q279"/>
          <cell r="R279"/>
          <cell r="S279"/>
          <cell r="T279">
            <v>0</v>
          </cell>
        </row>
        <row r="280">
          <cell r="F280" t="str">
            <v>24113. Proceso integral e integrado de gestión y análisis de políticas para el bienestarAnálisis de Politicas2026</v>
          </cell>
          <cell r="G280" t="str">
            <v>Coordinación de la respuesta sectorial a las prioridades en salud y situaciones emergentes en el marco de la gestión de la política pública de ruralidad exceptuando Sumapaz</v>
          </cell>
          <cell r="H280" t="str">
            <v>Gestión Sectorial de Políticas Públicas en los Territorios</v>
          </cell>
          <cell r="I280" t="str">
            <v>GSP</v>
          </cell>
          <cell r="J280" t="str">
            <v>NO APLICA</v>
          </cell>
          <cell r="K280" t="str">
            <v>Plan de acción</v>
          </cell>
          <cell r="L280" t="str">
            <v>Distrito</v>
          </cell>
          <cell r="M280" t="str">
            <v>1_FONTIBON</v>
          </cell>
          <cell r="N280" t="str">
            <v>1_ENERO_2026</v>
          </cell>
          <cell r="O280" t="str">
            <v>24113. Proceso integral e integrado de gestión y análisis de políticas para el bienestarAnálisis de Politicas20261_FONTIBON1_ENERO_2026</v>
          </cell>
          <cell r="P280">
            <v>3910656</v>
          </cell>
          <cell r="Q280"/>
          <cell r="R280"/>
          <cell r="S280"/>
          <cell r="T280">
            <v>0</v>
          </cell>
        </row>
        <row r="281">
          <cell r="F281" t="str">
            <v>24213. Proceso integral e integrado de gestión y análisis de políticas para el bienestarAnálisis de Politicas2026</v>
          </cell>
          <cell r="G281" t="str">
            <v>Coordinación de la respuesta sectorial a las prioridades en salud y situaciones emergentes en el marco de la gestión de las políticas públicas priorizadas en Sumapaz</v>
          </cell>
          <cell r="H281" t="str">
            <v>Gestión Sectorial de Políticas Públicas en los Territorios</v>
          </cell>
          <cell r="I281" t="str">
            <v>GSP</v>
          </cell>
          <cell r="J281" t="str">
            <v>NO APLICA</v>
          </cell>
          <cell r="K281" t="str">
            <v>Plan de acción</v>
          </cell>
          <cell r="L281" t="str">
            <v>Local</v>
          </cell>
          <cell r="M281" t="str">
            <v>1_FONTIBON</v>
          </cell>
          <cell r="N281" t="str">
            <v>1_ENERO_2026</v>
          </cell>
          <cell r="O281" t="str">
            <v>24213. Proceso integral e integrado de gestión y análisis de políticas para el bienestarAnálisis de Politicas20261_FONTIBON1_ENERO_2026</v>
          </cell>
          <cell r="P281">
            <v>12220800</v>
          </cell>
          <cell r="Q281"/>
          <cell r="R281"/>
          <cell r="S281"/>
          <cell r="T281">
            <v>0</v>
          </cell>
        </row>
        <row r="282">
          <cell r="F282" t="str">
            <v>24313. Proceso integral e integrado de gestión y análisis de políticas para el bienestarAnálisis de Politicas2026</v>
          </cell>
          <cell r="G282" t="str">
            <v>Coordinación de la respuesta sectorial a las prioridades en salud y situaciones emergentes en el marco de la gestión de las políticas públicas étnicas</v>
          </cell>
          <cell r="H282" t="str">
            <v>Gestión Sectorial de Políticas Públicas en los Territorios</v>
          </cell>
          <cell r="I282" t="str">
            <v>GSP</v>
          </cell>
          <cell r="J282" t="str">
            <v>NO APLICA</v>
          </cell>
          <cell r="K282" t="str">
            <v>Plan de análisis</v>
          </cell>
          <cell r="L282" t="str">
            <v>Distrito</v>
          </cell>
          <cell r="M282" t="str">
            <v>1_FONTIBON</v>
          </cell>
          <cell r="N282" t="str">
            <v>1_ENERO_2026</v>
          </cell>
          <cell r="O282" t="str">
            <v>24313. Proceso integral e integrado de gestión y análisis de políticas para el bienestarAnálisis de Politicas20261_FONTIBON1_ENERO_2026</v>
          </cell>
          <cell r="P282">
            <v>15642624</v>
          </cell>
          <cell r="Q282"/>
          <cell r="R282"/>
          <cell r="S282"/>
          <cell r="T282">
            <v>0</v>
          </cell>
        </row>
        <row r="283">
          <cell r="F283" t="str">
            <v>24413. Proceso integral e integrado de gestión y análisis de políticas para el bienestarAnálisis de Politicas2026</v>
          </cell>
          <cell r="G283" t="str">
            <v>Análisis sociales de la salud en el marco de las políticas</v>
          </cell>
          <cell r="H283" t="str">
            <v>Gestión y Generación de Conocimiento en el Marco de las Políticas Públicas</v>
          </cell>
          <cell r="I283" t="str">
            <v>GSP</v>
          </cell>
          <cell r="J283" t="str">
            <v>NO APLICA</v>
          </cell>
          <cell r="K283" t="str">
            <v>Plan de análisis</v>
          </cell>
          <cell r="L283" t="str">
            <v>Zonal</v>
          </cell>
          <cell r="M283" t="str">
            <v>1_FONTIBON</v>
          </cell>
          <cell r="N283" t="str">
            <v>1_ENERO_2026</v>
          </cell>
          <cell r="O283" t="str">
            <v>24413. Proceso integral e integrado de gestión y análisis de políticas para el bienestarAnálisis de Politicas20261_FONTIBON1_ENERO_2026</v>
          </cell>
          <cell r="P283">
            <v>20316544</v>
          </cell>
          <cell r="Q283"/>
          <cell r="R283"/>
          <cell r="S283"/>
          <cell r="T283">
            <v>0</v>
          </cell>
        </row>
        <row r="284">
          <cell r="F284" t="str">
            <v>24513. Proceso integral e integrado de gestión y análisis de políticas para el bienestarAnálisis de Politicas2026</v>
          </cell>
          <cell r="G284" t="str">
            <v>Análisis diferenciales de la salud en el marco de productos de políticas públicas étnicas</v>
          </cell>
          <cell r="H284" t="str">
            <v>Gestión y Generación de Conocimiento en el Marco de las Políticas Públicas</v>
          </cell>
          <cell r="I284" t="str">
            <v>GSP</v>
          </cell>
          <cell r="J284" t="str">
            <v>NO APLICA</v>
          </cell>
          <cell r="K284" t="str">
            <v>Plan de análisis</v>
          </cell>
          <cell r="L284" t="str">
            <v>Distrito</v>
          </cell>
          <cell r="M284" t="str">
            <v>1_FONTIBON</v>
          </cell>
          <cell r="N284" t="str">
            <v>1_ENERO_2026</v>
          </cell>
          <cell r="O284" t="str">
            <v>24513. Proceso integral e integrado de gestión y análisis de políticas para el bienestarAnálisis de Politicas20261_FONTIBON1_ENERO_2026</v>
          </cell>
          <cell r="P284">
            <v>24729968</v>
          </cell>
          <cell r="Q284"/>
          <cell r="R284"/>
          <cell r="S284"/>
          <cell r="T284">
            <v>0</v>
          </cell>
        </row>
        <row r="285">
          <cell r="F285" t="str">
            <v>24613. Proceso integral e integrado de gestión y análisis de políticas para el bienestarAnálisis de Politicas2026</v>
          </cell>
          <cell r="G285" t="e">
            <v>#VALUE!</v>
          </cell>
          <cell r="H285" t="str">
            <v>Gestión Intersectorial de Políticas Públicas en los Territorios</v>
          </cell>
          <cell r="I285" t="str">
            <v>GSP</v>
          </cell>
          <cell r="J285" t="str">
            <v>NO APLICA</v>
          </cell>
          <cell r="K285" t="str">
            <v xml:space="preserve"> Plan de Fortalecimiento </v>
          </cell>
          <cell r="L285" t="str">
            <v>Distrito</v>
          </cell>
          <cell r="M285" t="str">
            <v>1_FONTIBON</v>
          </cell>
          <cell r="N285" t="str">
            <v>1_ENERO_2026</v>
          </cell>
          <cell r="O285" t="str">
            <v>24613. Proceso integral e integrado de gestión y análisis de políticas para el bienestarAnálisis de Politicas20261_FONTIBON1_ENERO_2026</v>
          </cell>
          <cell r="P285">
            <v>67458816</v>
          </cell>
          <cell r="Q285"/>
          <cell r="R285"/>
          <cell r="S285"/>
          <cell r="T285">
            <v>0</v>
          </cell>
        </row>
        <row r="286">
          <cell r="F286" t="str">
            <v>11. Gestión Territorial para la Atención Primaria Social de los procesos de Gestión de la Salud Pública (GSP) y el Plan de Salud Pública de Intervenciones Colectivas (PSPIC)Gestión Territorial2026</v>
          </cell>
          <cell r="G286" t="str">
            <v>Coordinación Territorial Zonal GSP-PSPIC</v>
          </cell>
          <cell r="H286" t="str">
            <v>Coordinación y seguimiento de la gestión territorial</v>
          </cell>
          <cell r="I286" t="str">
            <v>GSP - PSPIC</v>
          </cell>
          <cell r="J286" t="str">
            <v>NO APLICA</v>
          </cell>
          <cell r="K286" t="str">
            <v>Plan de acción</v>
          </cell>
          <cell r="L286" t="str">
            <v>Zonal</v>
          </cell>
          <cell r="M286" t="str">
            <v>2_KENNEDY</v>
          </cell>
          <cell r="N286" t="str">
            <v>1_ENERO_2026</v>
          </cell>
          <cell r="O286" t="str">
            <v>11. Gestión Territorial para la Atención Primaria Social de los procesos de Gestión de la Salud Pública (GSP) y el Plan de Salud Pública de Intervenciones Colectivas (PSPIC)Gestión Territorial20262_KENNEDY1_ENERO_2026</v>
          </cell>
          <cell r="P286">
            <v>30277568</v>
          </cell>
          <cell r="Q286"/>
          <cell r="R286"/>
          <cell r="S286"/>
          <cell r="T286">
            <v>0</v>
          </cell>
        </row>
        <row r="287">
          <cell r="F287" t="str">
            <v>31. Gestión Territorial para la Atención Primaria Social de los procesos de Gestión de la Salud Pública (GSP) y el Plan de Salud Pública de Intervenciones Colectivas (PSPIC)Gestión Territorial2026</v>
          </cell>
          <cell r="G287" t="str">
            <v>Gestión local del GSP-PSPIC (Monitoreo y Seguimiento)</v>
          </cell>
          <cell r="H287" t="str">
            <v>Coordinación y seguimiento de la gestión territorial</v>
          </cell>
          <cell r="I287" t="str">
            <v>GSP-PSPIC</v>
          </cell>
          <cell r="J287" t="str">
            <v>NO APLICA</v>
          </cell>
          <cell r="K287" t="str">
            <v>Plan de acción</v>
          </cell>
          <cell r="L287" t="str">
            <v>Local</v>
          </cell>
          <cell r="M287" t="str">
            <v>2_KENNEDY</v>
          </cell>
          <cell r="N287" t="str">
            <v>1_ENERO_2026</v>
          </cell>
          <cell r="O287" t="str">
            <v>31. Gestión Territorial para la Atención Primaria Social de los procesos de Gestión de la Salud Pública (GSP) y el Plan de Salud Pública de Intervenciones Colectivas (PSPIC)Gestión Territorial20262_KENNEDY1_ENERO_2026</v>
          </cell>
          <cell r="P287">
            <v>12204720</v>
          </cell>
          <cell r="Q287"/>
          <cell r="R287"/>
          <cell r="S287">
            <v>1</v>
          </cell>
          <cell r="T287">
            <v>12204720</v>
          </cell>
        </row>
        <row r="288">
          <cell r="F288" t="str">
            <v>41. Gestión Territorial para la Atención Primaria Social de los procesos de Gestión de la Salud Pública (GSP) y el Plan de Salud Pública de Intervenciones Colectivas (PSPIC)Gestión Territorial2026</v>
          </cell>
          <cell r="G288" t="str">
            <v>Gestión local del GSP-PSPIC (Soporte operativo)</v>
          </cell>
          <cell r="H288" t="str">
            <v>Coordinación y seguimiento de la gestión territorial</v>
          </cell>
          <cell r="I288" t="str">
            <v>GSP-PSPIC</v>
          </cell>
          <cell r="J288" t="str">
            <v>NO APLICA</v>
          </cell>
          <cell r="K288" t="str">
            <v>Plan de acción</v>
          </cell>
          <cell r="L288" t="str">
            <v>Local</v>
          </cell>
          <cell r="M288" t="str">
            <v>2_KENNEDY</v>
          </cell>
          <cell r="N288" t="str">
            <v>1_ENERO_2026</v>
          </cell>
          <cell r="O288" t="str">
            <v>41. Gestión Territorial para la Atención Primaria Social de los procesos de Gestión de la Salud Pública (GSP) y el Plan de Salud Pública de Intervenciones Colectivas (PSPIC)Gestión Territorial20262_KENNEDY1_ENERO_2026</v>
          </cell>
          <cell r="P288">
            <v>6484528</v>
          </cell>
          <cell r="Q288"/>
          <cell r="R288"/>
          <cell r="S288">
            <v>1</v>
          </cell>
          <cell r="T288">
            <v>6484528</v>
          </cell>
        </row>
        <row r="289">
          <cell r="F289" t="str">
            <v>51. Gestión Territorial para la Atención Primaria Social de los procesos de Gestión de la Salud Pública (GSP) y el Plan de Salud Pública de Intervenciones Colectivas (PSPIC)Gestión Territorial2026</v>
          </cell>
          <cell r="G289" t="str">
            <v>Gestión local del GSP-PSPIC (prescripción social)</v>
          </cell>
          <cell r="H289" t="str">
            <v>Coordinación y seguimiento de la gestión territorial</v>
          </cell>
          <cell r="I289" t="str">
            <v>GSP-PSPIC</v>
          </cell>
          <cell r="J289" t="str">
            <v>NO APLICA</v>
          </cell>
          <cell r="K289" t="str">
            <v>Plan de acción</v>
          </cell>
          <cell r="L289" t="str">
            <v>Local</v>
          </cell>
          <cell r="M289" t="str">
            <v>2_KENNEDY</v>
          </cell>
          <cell r="N289" t="str">
            <v>1_ENERO_2026</v>
          </cell>
          <cell r="O289" t="str">
            <v>51. Gestión Territorial para la Atención Primaria Social de los procesos de Gestión de la Salud Pública (GSP) y el Plan de Salud Pública de Intervenciones Colectivas (PSPIC)Gestión Territorial20262_KENNEDY1_ENERO_2026</v>
          </cell>
          <cell r="P289">
            <v>5621568</v>
          </cell>
          <cell r="Q289"/>
          <cell r="R289"/>
          <cell r="S289">
            <v>1</v>
          </cell>
          <cell r="T289">
            <v>5621568</v>
          </cell>
        </row>
        <row r="290">
          <cell r="F290" t="str">
            <v>61. Gestión Territorial para la Atención Primaria Social de los procesos de Gestión de la Salud Pública (GSP) y el Plan de Salud Pública de Intervenciones Colectivas (PSPIC)Gestión Territorial2026</v>
          </cell>
          <cell r="G290" t="str">
            <v>Gestión local del GSP-PSPIC (Sumapaz)</v>
          </cell>
          <cell r="H290" t="str">
            <v>Coordinación y seguimiento de la gestión territorial</v>
          </cell>
          <cell r="I290" t="str">
            <v>GSP-PSPIC</v>
          </cell>
          <cell r="J290" t="str">
            <v>NO APLICA</v>
          </cell>
          <cell r="K290" t="str">
            <v>Plan de acción</v>
          </cell>
          <cell r="L290" t="str">
            <v>Local</v>
          </cell>
          <cell r="M290" t="str">
            <v>2_KENNEDY</v>
          </cell>
          <cell r="N290" t="str">
            <v>1_ENERO_2026</v>
          </cell>
          <cell r="O290" t="str">
            <v>61. Gestión Territorial para la Atención Primaria Social de los procesos de Gestión de la Salud Pública (GSP) y el Plan de Salud Pública de Intervenciones Colectivas (PSPIC)Gestión Territorial20262_KENNEDY1_ENERO_2026</v>
          </cell>
          <cell r="P290">
            <v>15132712</v>
          </cell>
          <cell r="Q290"/>
          <cell r="R290"/>
          <cell r="S290"/>
          <cell r="T290">
            <v>0</v>
          </cell>
        </row>
        <row r="291">
          <cell r="F291" t="str">
            <v>71. Gestión Territorial para la Atención Primaria Social de los procesos de Gestión de la Salud Pública (GSP) y el Plan de Salud Pública de Intervenciones Colectivas (PSPIC)Gestión Territorial2026</v>
          </cell>
          <cell r="G291" t="str">
            <v>Gestión zonal  VSP</v>
          </cell>
          <cell r="H291" t="str">
            <v>Coordinación y seguimiento de la gestión territorial</v>
          </cell>
          <cell r="I291" t="str">
            <v>GSP</v>
          </cell>
          <cell r="J291" t="str">
            <v>NO APLICA</v>
          </cell>
          <cell r="K291" t="str">
            <v>Plan de acción</v>
          </cell>
          <cell r="L291" t="str">
            <v>Zonal</v>
          </cell>
          <cell r="M291" t="str">
            <v>2_KENNEDY</v>
          </cell>
          <cell r="N291" t="str">
            <v>1_ENERO_2026</v>
          </cell>
          <cell r="O291" t="str">
            <v>71. Gestión Territorial para la Atención Primaria Social de los procesos de Gestión de la Salud Pública (GSP) y el Plan de Salud Pública de Intervenciones Colectivas (PSPIC)Gestión Territorial20262_KENNEDY1_ENERO_2026</v>
          </cell>
          <cell r="P291">
            <v>25617584</v>
          </cell>
          <cell r="Q291"/>
          <cell r="R291"/>
          <cell r="S291"/>
          <cell r="T291">
            <v>0</v>
          </cell>
        </row>
        <row r="292">
          <cell r="F292" t="str">
            <v>81. Gestión Territorial para la Atención Primaria Social de los procesos de Gestión de la Salud Pública (GSP) y el Plan de Salud Pública de Intervenciones Colectivas (PSPIC)Gestión Territorial2026</v>
          </cell>
          <cell r="G292" t="str">
            <v>Gestión zonal  VSA</v>
          </cell>
          <cell r="H292" t="str">
            <v>Coordinación y seguimiento de la gestión territorial</v>
          </cell>
          <cell r="I292" t="str">
            <v>GSP</v>
          </cell>
          <cell r="J292" t="str">
            <v>NO APLICA</v>
          </cell>
          <cell r="K292" t="str">
            <v>Plan de acción</v>
          </cell>
          <cell r="L292" t="str">
            <v>Zonal</v>
          </cell>
          <cell r="M292" t="str">
            <v>2_KENNEDY</v>
          </cell>
          <cell r="N292" t="str">
            <v>1_ENERO_2026</v>
          </cell>
          <cell r="O292" t="str">
            <v>81. Gestión Territorial para la Atención Primaria Social de los procesos de Gestión de la Salud Pública (GSP) y el Plan de Salud Pública de Intervenciones Colectivas (PSPIC)Gestión Territorial20262_KENNEDY1_ENERO_2026</v>
          </cell>
          <cell r="P292">
            <v>9098064</v>
          </cell>
          <cell r="Q292"/>
          <cell r="R292"/>
          <cell r="S292"/>
          <cell r="T292">
            <v>0</v>
          </cell>
        </row>
        <row r="293">
          <cell r="F293" t="str">
            <v>91. Gestión Territorial para la Atención Primaria Social de los procesos de Gestión de la Salud Pública (GSP) y el Plan de Salud Pública de Intervenciones Colectivas (PSPIC)Gestión Territorial2026</v>
          </cell>
          <cell r="G293" t="str">
            <v>Gestión zonal  GPEPB - PAI</v>
          </cell>
          <cell r="H293" t="str">
            <v>Coordinación y seguimiento de la gestión territorial</v>
          </cell>
          <cell r="I293" t="str">
            <v>GSP</v>
          </cell>
          <cell r="J293" t="str">
            <v>NO APLICA</v>
          </cell>
          <cell r="K293" t="str">
            <v>Plan de acción</v>
          </cell>
          <cell r="L293" t="str">
            <v>Zonal</v>
          </cell>
          <cell r="M293" t="str">
            <v>2_KENNEDY</v>
          </cell>
          <cell r="N293" t="str">
            <v>1_ENERO_2026</v>
          </cell>
          <cell r="O293" t="str">
            <v>91. Gestión Territorial para la Atención Primaria Social de los procesos de Gestión de la Salud Pública (GSP) y el Plan de Salud Pública de Intervenciones Colectivas (PSPIC)Gestión Territorial20262_KENNEDY1_ENERO_2026</v>
          </cell>
          <cell r="P293">
            <v>28674928</v>
          </cell>
          <cell r="Q293"/>
          <cell r="R293"/>
          <cell r="S293"/>
          <cell r="T293">
            <v>0</v>
          </cell>
        </row>
        <row r="294">
          <cell r="F294" t="str">
            <v>101. Gestión Territorial para la Atención Primaria Social de los procesos de Gestión de la Salud Pública (GSP) y el Plan de Salud Pública de Intervenciones Colectivas (PSPIC)Gestión Territorial2026</v>
          </cell>
          <cell r="G294" t="str">
            <v>Gestión zonal  POLÍTICAS</v>
          </cell>
          <cell r="H294" t="str">
            <v>Coordinación y seguimiento de la gestión territorial</v>
          </cell>
          <cell r="I294" t="str">
            <v>GSP</v>
          </cell>
          <cell r="J294" t="str">
            <v>NO APLICA</v>
          </cell>
          <cell r="K294" t="str">
            <v>Plan de acción</v>
          </cell>
          <cell r="L294" t="str">
            <v>Zonal</v>
          </cell>
          <cell r="M294" t="str">
            <v>2_KENNEDY</v>
          </cell>
          <cell r="N294" t="str">
            <v>1_ENERO_2026</v>
          </cell>
          <cell r="O294" t="str">
            <v>101. Gestión Territorial para la Atención Primaria Social de los procesos de Gestión de la Salud Pública (GSP) y el Plan de Salud Pública de Intervenciones Colectivas (PSPIC)Gestión Territorial20262_KENNEDY1_ENERO_2026</v>
          </cell>
          <cell r="P294">
            <v>13092336</v>
          </cell>
          <cell r="Q294"/>
          <cell r="R294"/>
          <cell r="S294"/>
          <cell r="T294">
            <v>0</v>
          </cell>
        </row>
        <row r="295">
          <cell r="F295" t="str">
            <v>111. Gestión Territorial para la Atención Primaria Social de los procesos de Gestión de la Salud Pública (GSP) y el Plan de Salud Pública de Intervenciones Colectivas (PSPIC)Gestión Territorial2026</v>
          </cell>
          <cell r="G295" t="str">
            <v>Entornos de MAS Bienestar</v>
          </cell>
          <cell r="H295" t="str">
            <v>Coordinación y seguimiento de la gestión territorial</v>
          </cell>
          <cell r="I295" t="str">
            <v>GSP</v>
          </cell>
          <cell r="J295" t="str">
            <v>NO APLICA</v>
          </cell>
          <cell r="K295" t="str">
            <v>Plan de acción</v>
          </cell>
          <cell r="L295" t="str">
            <v>Zonal</v>
          </cell>
          <cell r="M295" t="str">
            <v>2_KENNEDY</v>
          </cell>
          <cell r="N295" t="str">
            <v>1_ENERO_2026</v>
          </cell>
          <cell r="O295" t="str">
            <v>111. Gestión Territorial para la Atención Primaria Social de los procesos de Gestión de la Salud Pública (GSP) y el Plan de Salud Pública de Intervenciones Colectivas (PSPIC)Gestión Territorial20262_KENNEDY1_ENERO_2026</v>
          </cell>
          <cell r="P295">
            <v>29389952</v>
          </cell>
          <cell r="Q295"/>
          <cell r="R295"/>
          <cell r="S295"/>
          <cell r="T295">
            <v>0</v>
          </cell>
        </row>
        <row r="296">
          <cell r="F296" t="str">
            <v>121. Gestión Territorial para la Atención Primaria Social de los procesos de Gestión de la Salud Pública (GSP) y el Plan de Salud Pública de Intervenciones Colectivas (PSPIC)Gestión Territorial2026</v>
          </cell>
          <cell r="G296" t="str">
            <v>Gestión de la información de acciones colectivas en salud pública - GESI</v>
          </cell>
          <cell r="H296" t="str">
            <v>Soporte estratégico para la GSP-PSPIC</v>
          </cell>
          <cell r="I296" t="str">
            <v>GSP</v>
          </cell>
          <cell r="J296" t="str">
            <v>NO APLICA</v>
          </cell>
          <cell r="K296" t="str">
            <v>Plan de acción</v>
          </cell>
          <cell r="L296" t="str">
            <v>Zonal</v>
          </cell>
          <cell r="M296" t="str">
            <v>2_KENNEDY</v>
          </cell>
          <cell r="N296" t="str">
            <v>1_ENERO_2026</v>
          </cell>
          <cell r="O296" t="str">
            <v>121. Gestión Territorial para la Atención Primaria Social de los procesos de Gestión de la Salud Pública (GSP) y el Plan de Salud Pública de Intervenciones Colectivas (PSPIC)Gestión Territorial20262_KENNEDY1_ENERO_2026</v>
          </cell>
          <cell r="P296">
            <v>100029392</v>
          </cell>
          <cell r="Q296"/>
          <cell r="R296"/>
          <cell r="S296"/>
          <cell r="T296">
            <v>0</v>
          </cell>
        </row>
        <row r="297">
          <cell r="F297" t="str">
            <v>131. Gestión Territorial para la Atención Primaria Social de los procesos de Gestión de la Salud Pública (GSP) y el Plan de Salud Pública de Intervenciones Colectivas (PSPIC)Gestión Territorial2026</v>
          </cell>
          <cell r="G297" t="str">
            <v>Educación para la salud pública - ESP</v>
          </cell>
          <cell r="H297" t="str">
            <v>Soporte estratégico para la GSP-PSPIC</v>
          </cell>
          <cell r="I297" t="str">
            <v>GSP</v>
          </cell>
          <cell r="J297" t="str">
            <v>NO APLICA</v>
          </cell>
          <cell r="K297" t="str">
            <v>Plan de acción</v>
          </cell>
          <cell r="L297" t="str">
            <v>Zonal</v>
          </cell>
          <cell r="M297" t="str">
            <v>2_KENNEDY</v>
          </cell>
          <cell r="N297" t="str">
            <v>1_ENERO_2026</v>
          </cell>
          <cell r="O297" t="str">
            <v>131. Gestión Territorial para la Atención Primaria Social de los procesos de Gestión de la Salud Pública (GSP) y el Plan de Salud Pública de Intervenciones Colectivas (PSPIC)Gestión Territorial20262_KENNEDY1_ENERO_2026</v>
          </cell>
          <cell r="P297">
            <v>29833760</v>
          </cell>
          <cell r="Q297"/>
          <cell r="R297"/>
          <cell r="S297"/>
          <cell r="T297">
            <v>0</v>
          </cell>
        </row>
        <row r="298">
          <cell r="F298" t="str">
            <v>141. Gestión Territorial para la Atención Primaria Social de los procesos de Gestión de la Salud Pública (GSP) y el Plan de Salud Pública de Intervenciones Colectivas (PSPIC)Gestión Territorial2026</v>
          </cell>
          <cell r="G298" t="str">
            <v>Prescripción social - Activación de rutas</v>
          </cell>
          <cell r="H298" t="str">
            <v>Soporte estratégico para la GSP-PSPIC</v>
          </cell>
          <cell r="I298" t="str">
            <v>GSP</v>
          </cell>
          <cell r="J298" t="str">
            <v>NO APLICA</v>
          </cell>
          <cell r="K298" t="str">
            <v>Plan de acción</v>
          </cell>
          <cell r="L298" t="str">
            <v>Zonal</v>
          </cell>
          <cell r="M298" t="str">
            <v>2_KENNEDY</v>
          </cell>
          <cell r="N298" t="str">
            <v>1_ENERO_2026</v>
          </cell>
          <cell r="O298" t="str">
            <v>141. Gestión Territorial para la Atención Primaria Social de los procesos de Gestión de la Salud Pública (GSP) y el Plan de Salud Pública de Intervenciones Colectivas (PSPIC)Gestión Territorial20262_KENNEDY1_ENERO_2026</v>
          </cell>
          <cell r="P298">
            <v>54021296</v>
          </cell>
          <cell r="Q298"/>
          <cell r="R298"/>
          <cell r="S298"/>
          <cell r="T298">
            <v>0</v>
          </cell>
        </row>
        <row r="299">
          <cell r="F299" t="str">
            <v>151. Gestión Territorial para la Atención Primaria Social de los procesos de Gestión de la Salud Pública (GSP) y el Plan de Salud Pública de Intervenciones Colectivas (PSPIC)Gestión Territorial2026</v>
          </cell>
          <cell r="G299" t="str">
            <v>Prescripción social - Activación de rutas (Salud Mental)</v>
          </cell>
          <cell r="H299" t="str">
            <v>Soporte estratégico para la GSP-PSPIC</v>
          </cell>
          <cell r="I299" t="str">
            <v>GSP</v>
          </cell>
          <cell r="J299" t="str">
            <v>NO APLICA</v>
          </cell>
          <cell r="K299" t="str">
            <v>Plan de acción</v>
          </cell>
          <cell r="L299" t="str">
            <v>Zonal</v>
          </cell>
          <cell r="M299" t="str">
            <v>2_KENNEDY</v>
          </cell>
          <cell r="N299" t="str">
            <v>1_ENERO_2026</v>
          </cell>
          <cell r="O299" t="str">
            <v>151. Gestión Territorial para la Atención Primaria Social de los procesos de Gestión de la Salud Pública (GSP) y el Plan de Salud Pública de Intervenciones Colectivas (PSPIC)Gestión Territorial20262_KENNEDY1_ENERO_2026</v>
          </cell>
          <cell r="P299">
            <v>5621568</v>
          </cell>
          <cell r="Q299"/>
          <cell r="R299"/>
          <cell r="S299"/>
          <cell r="T299">
            <v>0</v>
          </cell>
        </row>
        <row r="300">
          <cell r="F300" t="str">
            <v>161. Gestión Territorial para la Atención Primaria Social de los procesos de Gestión de la Salud Pública (GSP) y el Plan de Salud Pública de Intervenciones Colectivas (PSPIC)Gestión Territorial2026</v>
          </cell>
          <cell r="G300" t="str">
            <v>Prescripción social - Activación de rutas (Sur - Centro Oriente)</v>
          </cell>
          <cell r="H300" t="str">
            <v>Soporte estratégico para la GSP-PSPIC</v>
          </cell>
          <cell r="I300" t="str">
            <v>GSP</v>
          </cell>
          <cell r="J300" t="str">
            <v>NO APLICA</v>
          </cell>
          <cell r="K300" t="str">
            <v>Plan de acción</v>
          </cell>
          <cell r="L300" t="str">
            <v>Distrito</v>
          </cell>
          <cell r="M300" t="str">
            <v>2_KENNEDY</v>
          </cell>
          <cell r="N300" t="str">
            <v>1_ENERO_2026</v>
          </cell>
          <cell r="O300" t="str">
            <v>161. Gestión Territorial para la Atención Primaria Social de los procesos de Gestión de la Salud Pública (GSP) y el Plan de Salud Pública de Intervenciones Colectivas (PSPIC)Gestión Territorial20262_KENNEDY1_ENERO_2026</v>
          </cell>
          <cell r="P300">
            <v>3994272</v>
          </cell>
          <cell r="Q300"/>
          <cell r="R300"/>
          <cell r="S300"/>
          <cell r="T300">
            <v>0</v>
          </cell>
        </row>
        <row r="301">
          <cell r="F301" t="str">
            <v>171. Gestión Territorial para la Atención Primaria Social de los procesos de Gestión de la Salud Pública (GSP) y el Plan de Salud Pública de Intervenciones Colectivas (PSPIC)Gestión Territorial2026</v>
          </cell>
          <cell r="G301" t="str">
            <v>Análisis de condiciones, calidad de vida, salud y enfermedad - ACCVSyE-DC (Sur Occidente)</v>
          </cell>
          <cell r="H301" t="str">
            <v>Análisis de la gestión territorial de la salud pública</v>
          </cell>
          <cell r="I301" t="str">
            <v>GSP</v>
          </cell>
          <cell r="J301" t="str">
            <v>NO APLICA</v>
          </cell>
          <cell r="K301" t="str">
            <v>Plan de análisis</v>
          </cell>
          <cell r="L301" t="str">
            <v>Distrito</v>
          </cell>
          <cell r="M301" t="str">
            <v>2_KENNEDY</v>
          </cell>
          <cell r="N301" t="str">
            <v>1_ENERO_2026</v>
          </cell>
          <cell r="O301" t="str">
            <v>171. Gestión Territorial para la Atención Primaria Social de los procesos de Gestión de la Salud Pública (GSP) y el Plan de Salud Pública de Intervenciones Colectivas (PSPIC)Gestión Territorial20262_KENNEDY1_ENERO_2026</v>
          </cell>
          <cell r="P301">
            <v>5621568</v>
          </cell>
          <cell r="Q301"/>
          <cell r="R301"/>
          <cell r="S301"/>
          <cell r="T301">
            <v>0</v>
          </cell>
        </row>
        <row r="302">
          <cell r="F302" t="str">
            <v>181. Gestión Territorial para la Atención Primaria Social de los procesos de Gestión de la Salud Pública (GSP) y el Plan de Salud Pública de Intervenciones Colectivas (PSPIC)Gestión Territorial2026</v>
          </cell>
          <cell r="G302" t="str">
            <v>Análisis de condiciones, calidad de vida, salud y enfermedad - ACCVSyE</v>
          </cell>
          <cell r="H302" t="str">
            <v>Análisis de la gestión territorial de la salud pública</v>
          </cell>
          <cell r="I302" t="str">
            <v>GSP</v>
          </cell>
          <cell r="J302" t="str">
            <v>NO APLICA</v>
          </cell>
          <cell r="K302" t="str">
            <v>Plan de análisis</v>
          </cell>
          <cell r="L302" t="str">
            <v>Zonal</v>
          </cell>
          <cell r="M302" t="str">
            <v>2_KENNEDY</v>
          </cell>
          <cell r="N302" t="str">
            <v>1_ENERO_2026</v>
          </cell>
          <cell r="O302" t="str">
            <v>181. Gestión Territorial para la Atención Primaria Social de los procesos de Gestión de la Salud Pública (GSP) y el Plan de Salud Pública de Intervenciones Colectivas (PSPIC)Gestión Territorial20262_KENNEDY1_ENERO_2026</v>
          </cell>
          <cell r="P302">
            <v>32422640</v>
          </cell>
          <cell r="Q302"/>
          <cell r="R302"/>
          <cell r="S302"/>
          <cell r="T302">
            <v>0</v>
          </cell>
        </row>
        <row r="303">
          <cell r="F303" t="str">
            <v>191. Gestión Territorial para la Atención Primaria Social de los procesos de Gestión de la Salud Pública (GSP) y el Plan de Salud Pública de Intervenciones Colectivas (PSPIC)Gestión Territorial2026</v>
          </cell>
          <cell r="G303" t="str">
            <v>Análisis de las políticas y acciones para la salud pública en el marco de la gestión territorial</v>
          </cell>
          <cell r="H303" t="str">
            <v>Análisis de la gestión territorial de la salud pública</v>
          </cell>
          <cell r="I303" t="str">
            <v>GSP</v>
          </cell>
          <cell r="J303" t="str">
            <v>NO APLICA</v>
          </cell>
          <cell r="K303" t="str">
            <v>Plan de análisis</v>
          </cell>
          <cell r="L303" t="str">
            <v>Zonal</v>
          </cell>
          <cell r="M303" t="str">
            <v>2_KENNEDY</v>
          </cell>
          <cell r="N303" t="str">
            <v>1_ENERO_2026</v>
          </cell>
          <cell r="O303" t="str">
            <v>191. Gestión Territorial para la Atención Primaria Social de los procesos de Gestión de la Salud Pública (GSP) y el Plan de Salud Pública de Intervenciones Colectivas (PSPIC)Gestión Territorial20262_KENNEDY1_ENERO_2026</v>
          </cell>
          <cell r="P303">
            <v>20316544</v>
          </cell>
          <cell r="Q303"/>
          <cell r="R303"/>
          <cell r="S303"/>
          <cell r="T303">
            <v>0</v>
          </cell>
        </row>
        <row r="304">
          <cell r="F304" t="str">
            <v>202. Cuidado Continuo por una vida con bienestarComunitario2026</v>
          </cell>
          <cell r="G304" t="str">
            <v xml:space="preserve">Sesiones educativas para MAS bienestar </v>
          </cell>
          <cell r="H304" t="str">
            <v xml:space="preserve">Promoción de la salud y bienestar </v>
          </cell>
          <cell r="I304" t="str">
            <v>PSPIC</v>
          </cell>
          <cell r="J304" t="str">
            <v>NO APLICA</v>
          </cell>
          <cell r="K304" t="str">
            <v>Sesión</v>
          </cell>
          <cell r="L304" t="str">
            <v>Local</v>
          </cell>
          <cell r="M304" t="str">
            <v>2_KENNEDY</v>
          </cell>
          <cell r="N304" t="str">
            <v>1_ENERO_2026</v>
          </cell>
          <cell r="O304" t="str">
            <v>202. Cuidado Continuo por una vida con bienestarComunitario20262_KENNEDY1_ENERO_2026</v>
          </cell>
          <cell r="P304">
            <v>105404</v>
          </cell>
          <cell r="Q304"/>
          <cell r="R304"/>
          <cell r="S304">
            <v>50</v>
          </cell>
          <cell r="T304">
            <v>5270200</v>
          </cell>
        </row>
        <row r="305">
          <cell r="F305" t="str">
            <v>202. Cuidado Continuo por una vida con bienestarEducativo 2026</v>
          </cell>
          <cell r="G305" t="str">
            <v xml:space="preserve">Sesiones educativas para MAS bienestar </v>
          </cell>
          <cell r="H305" t="str">
            <v xml:space="preserve">Promoción de la salud y bienestar </v>
          </cell>
          <cell r="I305" t="str">
            <v>PSPIC</v>
          </cell>
          <cell r="J305" t="str">
            <v>NO APLICA</v>
          </cell>
          <cell r="K305" t="str">
            <v>Sesión</v>
          </cell>
          <cell r="L305" t="str">
            <v>Local</v>
          </cell>
          <cell r="M305" t="str">
            <v>2_KENNEDY</v>
          </cell>
          <cell r="N305" t="str">
            <v>1_ENERO_2026</v>
          </cell>
          <cell r="O305" t="str">
            <v>202. Cuidado Continuo por una vida con bienestarEducativo 20262_KENNEDY1_ENERO_2026</v>
          </cell>
          <cell r="P305">
            <v>105404</v>
          </cell>
          <cell r="Q305"/>
          <cell r="R305"/>
          <cell r="S305">
            <v>156</v>
          </cell>
          <cell r="T305">
            <v>16443024</v>
          </cell>
        </row>
        <row r="306">
          <cell r="F306" t="str">
            <v>202. Cuidado Continuo por una vida con bienestarInstitucional2026</v>
          </cell>
          <cell r="G306" t="str">
            <v xml:space="preserve">Sesiones educativas para MAS bienestar </v>
          </cell>
          <cell r="H306" t="str">
            <v xml:space="preserve">Promoción de la salud y bienestar </v>
          </cell>
          <cell r="I306" t="str">
            <v>PSPIC</v>
          </cell>
          <cell r="J306" t="str">
            <v>NO APLICA</v>
          </cell>
          <cell r="K306" t="str">
            <v>Sesión</v>
          </cell>
          <cell r="L306" t="str">
            <v>Local</v>
          </cell>
          <cell r="M306" t="str">
            <v>2_KENNEDY</v>
          </cell>
          <cell r="N306" t="str">
            <v>1_ENERO_2026</v>
          </cell>
          <cell r="O306" t="str">
            <v>202. Cuidado Continuo por una vida con bienestarInstitucional20262_KENNEDY1_ENERO_2026</v>
          </cell>
          <cell r="P306">
            <v>105404</v>
          </cell>
          <cell r="Q306"/>
          <cell r="R306"/>
          <cell r="S306">
            <v>295</v>
          </cell>
          <cell r="T306">
            <v>31094180</v>
          </cell>
        </row>
        <row r="307">
          <cell r="F307" t="str">
            <v>212. Cuidado Continuo por una vida con bienestarComunitario2026</v>
          </cell>
          <cell r="G307" t="str">
            <v>Sesiones educativas para MAS bienestar en nuestras comunidades - Gestión territorial</v>
          </cell>
          <cell r="H307" t="str">
            <v xml:space="preserve">Promoción de la salud y bienestar </v>
          </cell>
          <cell r="I307" t="str">
            <v>PSPIC</v>
          </cell>
          <cell r="J307" t="str">
            <v>NO APLICA</v>
          </cell>
          <cell r="K307" t="str">
            <v>Sesión</v>
          </cell>
          <cell r="L307" t="str">
            <v>Local</v>
          </cell>
          <cell r="M307" t="str">
            <v>2_KENNEDY</v>
          </cell>
          <cell r="N307" t="str">
            <v>1_ENERO_2026</v>
          </cell>
          <cell r="O307" t="str">
            <v>212. Cuidado Continuo por una vida con bienestarComunitario20262_KENNEDY1_ENERO_2026</v>
          </cell>
          <cell r="P307">
            <v>55938</v>
          </cell>
          <cell r="Q307"/>
          <cell r="R307"/>
          <cell r="S307">
            <v>28</v>
          </cell>
          <cell r="T307">
            <v>1566264</v>
          </cell>
        </row>
        <row r="308">
          <cell r="F308" t="str">
            <v>222. Cuidado Continuo por una vida con bienestarComunitario2026</v>
          </cell>
          <cell r="G308" t="str">
            <v>Sesiones educativas para el bienestar en las  barras futboleras</v>
          </cell>
          <cell r="H308" t="str">
            <v xml:space="preserve">Promoción de la salud y bienestar </v>
          </cell>
          <cell r="I308" t="str">
            <v>PSPIC</v>
          </cell>
          <cell r="J308" t="str">
            <v>NO APLICA</v>
          </cell>
          <cell r="K308" t="str">
            <v>Sesión</v>
          </cell>
          <cell r="L308" t="str">
            <v>Distrito</v>
          </cell>
          <cell r="M308" t="str">
            <v>2_KENNEDY</v>
          </cell>
          <cell r="N308" t="str">
            <v>1_ENERO_2026</v>
          </cell>
          <cell r="O308" t="str">
            <v>222. Cuidado Continuo por una vida con bienestarComunitario20262_KENNEDY1_ENERO_2026</v>
          </cell>
          <cell r="P308">
            <v>105404</v>
          </cell>
          <cell r="Q308"/>
          <cell r="R308"/>
          <cell r="S308"/>
          <cell r="T308">
            <v>0</v>
          </cell>
        </row>
        <row r="309">
          <cell r="F309" t="str">
            <v>232. Cuidado Continuo por una vida con bienestarComunitario2026</v>
          </cell>
          <cell r="G309" t="str">
            <v>Sesiones educativas para el bienestar con los gestores en las  barras futboleras</v>
          </cell>
          <cell r="H309" t="str">
            <v xml:space="preserve">Promoción de la salud y bienestar </v>
          </cell>
          <cell r="I309" t="str">
            <v>PSPIC</v>
          </cell>
          <cell r="J309" t="str">
            <v>NO APLICA</v>
          </cell>
          <cell r="K309" t="str">
            <v>Sesión</v>
          </cell>
          <cell r="L309" t="str">
            <v>Distrito</v>
          </cell>
          <cell r="M309" t="str">
            <v>2_KENNEDY</v>
          </cell>
          <cell r="N309" t="str">
            <v>1_ENERO_2026</v>
          </cell>
          <cell r="O309" t="str">
            <v>232. Cuidado Continuo por una vida con bienestarComunitario20262_KENNEDY1_ENERO_2026</v>
          </cell>
          <cell r="P309">
            <v>55938</v>
          </cell>
          <cell r="Q309"/>
          <cell r="R309"/>
          <cell r="S309"/>
          <cell r="T309">
            <v>0</v>
          </cell>
        </row>
        <row r="310">
          <cell r="F310" t="str">
            <v>242. Cuidado Continuo por una vida con bienestarEducativo 2026</v>
          </cell>
          <cell r="G310" t="str">
            <v>Sesiones educativas para la promoción de la salud oral</v>
          </cell>
          <cell r="H310" t="str">
            <v xml:space="preserve">Promoción de la salud y bienestar </v>
          </cell>
          <cell r="I310" t="str">
            <v>PSPIC</v>
          </cell>
          <cell r="J310" t="str">
            <v>NO APLICA</v>
          </cell>
          <cell r="K310" t="str">
            <v>Sesión</v>
          </cell>
          <cell r="L310" t="str">
            <v>Local</v>
          </cell>
          <cell r="M310" t="str">
            <v>2_KENNEDY</v>
          </cell>
          <cell r="N310" t="str">
            <v>1_ENERO_2026</v>
          </cell>
          <cell r="O310" t="str">
            <v>242. Cuidado Continuo por una vida con bienestarEducativo 20262_KENNEDY1_ENERO_2026</v>
          </cell>
          <cell r="P310">
            <v>180297</v>
          </cell>
          <cell r="Q310"/>
          <cell r="R310"/>
          <cell r="S310">
            <v>6</v>
          </cell>
          <cell r="T310">
            <v>1081782</v>
          </cell>
        </row>
        <row r="311">
          <cell r="F311" t="str">
            <v>252. Cuidado Continuo por una vida con bienestarLaboral2026</v>
          </cell>
          <cell r="G311" t="str">
            <v xml:space="preserve">Sesiones educativas para la prevención y erradicación del trabajo infantil </v>
          </cell>
          <cell r="H311" t="str">
            <v xml:space="preserve">Promoción de la salud y bienestar </v>
          </cell>
          <cell r="I311" t="str">
            <v>PSPIC</v>
          </cell>
          <cell r="J311" t="str">
            <v>NO APLICA</v>
          </cell>
          <cell r="K311" t="str">
            <v>Sesión</v>
          </cell>
          <cell r="L311" t="str">
            <v>Local</v>
          </cell>
          <cell r="M311" t="str">
            <v>2_KENNEDY</v>
          </cell>
          <cell r="N311" t="str">
            <v>1_ENERO_2026</v>
          </cell>
          <cell r="O311" t="str">
            <v>252. Cuidado Continuo por una vida con bienestarLaboral20262_KENNEDY1_ENERO_2026</v>
          </cell>
          <cell r="P311">
            <v>210809</v>
          </cell>
          <cell r="Q311"/>
          <cell r="R311"/>
          <cell r="S311">
            <v>4</v>
          </cell>
          <cell r="T311">
            <v>843236</v>
          </cell>
        </row>
        <row r="312">
          <cell r="F312" t="str">
            <v>262. Cuidado Continuo por una vida con bienestarComunitario2026</v>
          </cell>
          <cell r="G312" t="str">
            <v xml:space="preserve">Grupos socioeducativos para MAS bienestar en nuestras comunidades </v>
          </cell>
          <cell r="H312" t="str">
            <v xml:space="preserve">Promoción de la salud y bienestar </v>
          </cell>
          <cell r="I312" t="str">
            <v>PSPIC</v>
          </cell>
          <cell r="J312" t="str">
            <v>NO APLICA</v>
          </cell>
          <cell r="K312" t="str">
            <v>Sesión</v>
          </cell>
          <cell r="L312" t="str">
            <v>Local</v>
          </cell>
          <cell r="M312" t="str">
            <v>2_KENNEDY</v>
          </cell>
          <cell r="N312" t="str">
            <v>1_ENERO_2026</v>
          </cell>
          <cell r="O312" t="str">
            <v>262. Cuidado Continuo por una vida con bienestarComunitario20262_KENNEDY1_ENERO_2026</v>
          </cell>
          <cell r="P312">
            <v>140539</v>
          </cell>
          <cell r="Q312"/>
          <cell r="R312"/>
          <cell r="S312">
            <v>79</v>
          </cell>
          <cell r="T312">
            <v>11102581</v>
          </cell>
        </row>
        <row r="313">
          <cell r="F313" t="str">
            <v>272. Cuidado Continuo por una vida con bienestarComunitario2026</v>
          </cell>
          <cell r="G313" t="str">
            <v>Grupos socioeducativos para MAS bienestar en nuestras comunidades - Gestión territorial</v>
          </cell>
          <cell r="H313" t="str">
            <v xml:space="preserve">Promoción de la salud y bienestar </v>
          </cell>
          <cell r="I313" t="str">
            <v>PSPIC</v>
          </cell>
          <cell r="J313" t="str">
            <v>NO APLICA</v>
          </cell>
          <cell r="K313" t="str">
            <v>Sesión</v>
          </cell>
          <cell r="L313" t="str">
            <v>Local</v>
          </cell>
          <cell r="M313" t="str">
            <v>2_KENNEDY</v>
          </cell>
          <cell r="N313" t="str">
            <v>1_ENERO_2026</v>
          </cell>
          <cell r="O313" t="str">
            <v>272. Cuidado Continuo por una vida con bienestarComunitario20262_KENNEDY1_ENERO_2026</v>
          </cell>
          <cell r="P313">
            <v>74584</v>
          </cell>
          <cell r="Q313"/>
          <cell r="R313"/>
          <cell r="S313">
            <v>56</v>
          </cell>
          <cell r="T313">
            <v>4176704</v>
          </cell>
        </row>
        <row r="314">
          <cell r="F314" t="str">
            <v>282. Cuidado Continuo por una vida con bienestarComunitario2026</v>
          </cell>
          <cell r="G314" t="str">
            <v>Grupos socieducativas para MAS bienestar en salud mental de la RBC</v>
          </cell>
          <cell r="H314" t="str">
            <v xml:space="preserve">Promoción de la salud y bienestar </v>
          </cell>
          <cell r="I314" t="str">
            <v>PSPIC</v>
          </cell>
          <cell r="J314" t="str">
            <v>NO APLICA</v>
          </cell>
          <cell r="K314" t="str">
            <v>Sesión</v>
          </cell>
          <cell r="L314" t="str">
            <v>Local</v>
          </cell>
          <cell r="M314" t="str">
            <v>2_KENNEDY</v>
          </cell>
          <cell r="N314" t="str">
            <v>1_ENERO_2026</v>
          </cell>
          <cell r="O314" t="str">
            <v>282. Cuidado Continuo por una vida con bienestarComunitario20262_KENNEDY1_ENERO_2026</v>
          </cell>
          <cell r="P314">
            <v>215123</v>
          </cell>
          <cell r="Q314"/>
          <cell r="R314"/>
          <cell r="S314">
            <v>15</v>
          </cell>
          <cell r="T314">
            <v>3226845</v>
          </cell>
        </row>
        <row r="315">
          <cell r="F315" t="str">
            <v>292. Cuidado Continuo por una vida con bienestarComunitario2026</v>
          </cell>
          <cell r="G315" t="str">
            <v>Grupos socioeducativos para el bienestar en  barras futboleras</v>
          </cell>
          <cell r="H315" t="str">
            <v xml:space="preserve">Promoción de la salud y bienestar </v>
          </cell>
          <cell r="I315" t="str">
            <v>PSPIC</v>
          </cell>
          <cell r="J315" t="str">
            <v>NO APLICA</v>
          </cell>
          <cell r="K315" t="str">
            <v>Sesión</v>
          </cell>
          <cell r="L315" t="str">
            <v>Distrito</v>
          </cell>
          <cell r="M315" t="str">
            <v>2_KENNEDY</v>
          </cell>
          <cell r="N315" t="str">
            <v>1_ENERO_2026</v>
          </cell>
          <cell r="O315" t="str">
            <v>292. Cuidado Continuo por una vida con bienestarComunitario20262_KENNEDY1_ENERO_2026</v>
          </cell>
          <cell r="P315">
            <v>140539</v>
          </cell>
          <cell r="Q315"/>
          <cell r="R315"/>
          <cell r="S315"/>
          <cell r="T315">
            <v>0</v>
          </cell>
        </row>
        <row r="316">
          <cell r="F316" t="str">
            <v>302. Cuidado Continuo por una vida con bienestarComunitario2026</v>
          </cell>
          <cell r="G316" t="str">
            <v xml:space="preserve">Grupos socioeducativos para el bienestar en  barras futboleras - Gestión territorial </v>
          </cell>
          <cell r="H316" t="str">
            <v xml:space="preserve">Promoción de la salud y bienestar </v>
          </cell>
          <cell r="I316" t="str">
            <v>PSPIC</v>
          </cell>
          <cell r="J316" t="str">
            <v>NO APLICA</v>
          </cell>
          <cell r="K316" t="str">
            <v>Sesión</v>
          </cell>
          <cell r="L316" t="str">
            <v>Distrito</v>
          </cell>
          <cell r="M316" t="str">
            <v>2_KENNEDY</v>
          </cell>
          <cell r="N316" t="str">
            <v>1_ENERO_2026</v>
          </cell>
          <cell r="O316" t="str">
            <v>302. Cuidado Continuo por una vida con bienestarComunitario20262_KENNEDY1_ENERO_2026</v>
          </cell>
          <cell r="P316">
            <v>74584</v>
          </cell>
          <cell r="Q316"/>
          <cell r="R316"/>
          <cell r="S316"/>
          <cell r="T316">
            <v>0</v>
          </cell>
        </row>
        <row r="317">
          <cell r="F317" t="str">
            <v>312. Cuidado Continuo por una vida con bienestarComunitario2026</v>
          </cell>
          <cell r="G317" t="str">
            <v>Grupos socioeducativos para el bienestar (AIEPI)</v>
          </cell>
          <cell r="H317" t="str">
            <v xml:space="preserve">Promoción de la salud y bienestar </v>
          </cell>
          <cell r="I317" t="str">
            <v>PSPIC</v>
          </cell>
          <cell r="J317" t="str">
            <v>NO APLICA</v>
          </cell>
          <cell r="K317" t="str">
            <v>Sesión</v>
          </cell>
          <cell r="L317" t="str">
            <v>Local</v>
          </cell>
          <cell r="M317" t="str">
            <v>2_KENNEDY</v>
          </cell>
          <cell r="N317" t="str">
            <v>1_ENERO_2026</v>
          </cell>
          <cell r="O317" t="str">
            <v>312. Cuidado Continuo por una vida con bienestarComunitario20262_KENNEDY1_ENERO_2026</v>
          </cell>
          <cell r="P317">
            <v>215123</v>
          </cell>
          <cell r="Q317"/>
          <cell r="R317"/>
          <cell r="S317">
            <v>8</v>
          </cell>
          <cell r="T317">
            <v>1720984</v>
          </cell>
        </row>
        <row r="318">
          <cell r="F318" t="str">
            <v>312. Cuidado Continuo por una vida con bienestarEducativo 2026</v>
          </cell>
          <cell r="G318" t="str">
            <v>Grupos socioeducativos para el bienestar (AIEPI)</v>
          </cell>
          <cell r="H318" t="str">
            <v xml:space="preserve">Promoción de la salud y bienestar </v>
          </cell>
          <cell r="I318" t="str">
            <v>PSPIC</v>
          </cell>
          <cell r="J318" t="str">
            <v>NO APLICA</v>
          </cell>
          <cell r="K318" t="str">
            <v>Sesión</v>
          </cell>
          <cell r="L318" t="str">
            <v>Local</v>
          </cell>
          <cell r="M318" t="str">
            <v>2_KENNEDY</v>
          </cell>
          <cell r="N318" t="str">
            <v>1_ENERO_2026</v>
          </cell>
          <cell r="O318" t="str">
            <v>312. Cuidado Continuo por una vida con bienestarEducativo 20262_KENNEDY1_ENERO_2026</v>
          </cell>
          <cell r="P318">
            <v>215123</v>
          </cell>
          <cell r="Q318"/>
          <cell r="R318"/>
          <cell r="S318"/>
          <cell r="T318">
            <v>0</v>
          </cell>
        </row>
        <row r="319">
          <cell r="F319" t="str">
            <v>312. Cuidado Continuo por una vida con bienestarLaboral2026</v>
          </cell>
          <cell r="G319" t="str">
            <v>Grupos socioeducativos para el bienestar (AIEPI)</v>
          </cell>
          <cell r="H319" t="str">
            <v xml:space="preserve">Promoción de la salud y bienestar </v>
          </cell>
          <cell r="I319" t="str">
            <v>PSPIC</v>
          </cell>
          <cell r="J319" t="str">
            <v>NO APLICA</v>
          </cell>
          <cell r="K319" t="str">
            <v>Sesión</v>
          </cell>
          <cell r="L319" t="str">
            <v>Local</v>
          </cell>
          <cell r="M319" t="str">
            <v>2_KENNEDY</v>
          </cell>
          <cell r="N319" t="str">
            <v>1_ENERO_2026</v>
          </cell>
          <cell r="O319" t="str">
            <v>312. Cuidado Continuo por una vida con bienestarLaboral20262_KENNEDY1_ENERO_2026</v>
          </cell>
          <cell r="P319">
            <v>215123</v>
          </cell>
          <cell r="Q319"/>
          <cell r="R319"/>
          <cell r="S319"/>
          <cell r="T319">
            <v>0</v>
          </cell>
        </row>
        <row r="320">
          <cell r="F320" t="str">
            <v>312. Cuidado Continuo por una vida con bienestarInstitucional2026</v>
          </cell>
          <cell r="G320" t="str">
            <v>Grupos socioeducativos para el bienestar (AIEPI)</v>
          </cell>
          <cell r="H320" t="str">
            <v xml:space="preserve">Promoción de la salud y bienestar </v>
          </cell>
          <cell r="I320" t="str">
            <v>PSPIC</v>
          </cell>
          <cell r="J320" t="str">
            <v>NO APLICA</v>
          </cell>
          <cell r="K320" t="str">
            <v>Sesión</v>
          </cell>
          <cell r="L320" t="str">
            <v>Local</v>
          </cell>
          <cell r="M320" t="str">
            <v>2_KENNEDY</v>
          </cell>
          <cell r="N320" t="str">
            <v>1_ENERO_2026</v>
          </cell>
          <cell r="O320" t="str">
            <v>312. Cuidado Continuo por una vida con bienestarInstitucional20262_KENNEDY1_ENERO_2026</v>
          </cell>
          <cell r="P320">
            <v>215123</v>
          </cell>
          <cell r="Q320"/>
          <cell r="R320"/>
          <cell r="S320">
            <v>4</v>
          </cell>
          <cell r="T320">
            <v>860492</v>
          </cell>
        </row>
        <row r="321">
          <cell r="F321" t="str">
            <v>322. Cuidado Continuo por una vida con bienestarEducativo 2026</v>
          </cell>
          <cell r="G321" t="str">
            <v>Grupos socioeducativos de  vacaciones con MAS Bienestar</v>
          </cell>
          <cell r="H321" t="str">
            <v xml:space="preserve">Promoción de la salud y bienestar </v>
          </cell>
          <cell r="I321" t="str">
            <v>PSPIC</v>
          </cell>
          <cell r="J321" t="str">
            <v>NO APLICA</v>
          </cell>
          <cell r="K321" t="str">
            <v>Sesión</v>
          </cell>
          <cell r="L321" t="str">
            <v>Local</v>
          </cell>
          <cell r="M321" t="str">
            <v>2_KENNEDY</v>
          </cell>
          <cell r="N321" t="str">
            <v>1_ENERO_2026</v>
          </cell>
          <cell r="O321" t="str">
            <v>322. Cuidado Continuo por una vida con bienestarEducativo 20262_KENNEDY1_ENERO_2026</v>
          </cell>
          <cell r="P321">
            <v>281078</v>
          </cell>
          <cell r="Q321"/>
          <cell r="R321"/>
          <cell r="S321">
            <v>80</v>
          </cell>
          <cell r="T321">
            <v>22486240</v>
          </cell>
        </row>
        <row r="322">
          <cell r="F322" t="str">
            <v>332. Cuidado Continuo por una vida con bienestarLaboral2026</v>
          </cell>
          <cell r="G322" t="str">
            <v>Grupos socioeducativos para el bienestar de trabajadores y trabajadoras en la economía informal</v>
          </cell>
          <cell r="H322" t="str">
            <v xml:space="preserve">Promoción de la salud y bienestar </v>
          </cell>
          <cell r="I322" t="str">
            <v>PSPIC</v>
          </cell>
          <cell r="J322" t="str">
            <v>NO APLICA</v>
          </cell>
          <cell r="K322" t="str">
            <v>Grupo</v>
          </cell>
          <cell r="L322" t="str">
            <v>Local</v>
          </cell>
          <cell r="M322" t="str">
            <v>2_KENNEDY</v>
          </cell>
          <cell r="N322" t="str">
            <v>1_ENERO_2026</v>
          </cell>
          <cell r="O322" t="str">
            <v>332. Cuidado Continuo por una vida con bienestarLaboral20262_KENNEDY1_ENERO_2026</v>
          </cell>
          <cell r="P322">
            <v>1094110</v>
          </cell>
          <cell r="Q322"/>
          <cell r="R322"/>
          <cell r="S322">
            <v>1</v>
          </cell>
          <cell r="T322">
            <v>1094110</v>
          </cell>
        </row>
        <row r="323">
          <cell r="F323" t="str">
            <v>342. Cuidado Continuo por una vida con bienestarComunitario2026</v>
          </cell>
          <cell r="G323" t="str">
            <v>Acompañamiento amigable - Salud mental RBC</v>
          </cell>
          <cell r="H323" t="str">
            <v>Gestión del Riesgo para el Bienestar Colectivo en los Territorios</v>
          </cell>
          <cell r="I323" t="str">
            <v>PSPIC</v>
          </cell>
          <cell r="J323" t="str">
            <v>NO APLICA</v>
          </cell>
          <cell r="K323" t="str">
            <v>Sesión</v>
          </cell>
          <cell r="L323" t="str">
            <v>Local</v>
          </cell>
          <cell r="M323" t="str">
            <v>2_KENNEDY</v>
          </cell>
          <cell r="N323" t="str">
            <v>1_ENERO_2026</v>
          </cell>
          <cell r="O323" t="str">
            <v>342. Cuidado Continuo por una vida con bienestarComunitario20262_KENNEDY1_ENERO_2026</v>
          </cell>
          <cell r="P323">
            <v>161342</v>
          </cell>
          <cell r="Q323"/>
          <cell r="R323"/>
          <cell r="S323">
            <v>6</v>
          </cell>
          <cell r="T323">
            <v>968052</v>
          </cell>
        </row>
        <row r="324">
          <cell r="F324" t="str">
            <v>352. Cuidado Continuo por una vida con bienestarComunitario2026</v>
          </cell>
          <cell r="G324" t="str">
            <v>Escuelas de liderazgo - Salud mental RBC</v>
          </cell>
          <cell r="H324" t="str">
            <v xml:space="preserve">Promoción de la salud y bienestar </v>
          </cell>
          <cell r="I324" t="str">
            <v>PSPIC</v>
          </cell>
          <cell r="J324" t="str">
            <v>NO APLICA</v>
          </cell>
          <cell r="K324" t="str">
            <v>Sesión</v>
          </cell>
          <cell r="L324" t="str">
            <v>Local</v>
          </cell>
          <cell r="M324" t="str">
            <v>2_KENNEDY</v>
          </cell>
          <cell r="N324" t="str">
            <v>1_ENERO_2026</v>
          </cell>
          <cell r="O324" t="str">
            <v>352. Cuidado Continuo por una vida con bienestarComunitario20262_KENNEDY1_ENERO_2026</v>
          </cell>
          <cell r="P324">
            <v>215123</v>
          </cell>
          <cell r="Q324"/>
          <cell r="R324"/>
          <cell r="S324">
            <v>0</v>
          </cell>
          <cell r="T324">
            <v>0</v>
          </cell>
        </row>
        <row r="325">
          <cell r="F325" t="str">
            <v>362. Cuidado Continuo por una vida con bienestarComunitario2026</v>
          </cell>
          <cell r="G325" t="str">
            <v>Escuelas de liderazgo desde el barrismo social</v>
          </cell>
          <cell r="H325" t="str">
            <v xml:space="preserve">Promoción de la salud y bienestar </v>
          </cell>
          <cell r="I325" t="str">
            <v>PSPIC</v>
          </cell>
          <cell r="J325" t="str">
            <v>NO APLICA</v>
          </cell>
          <cell r="K325" t="str">
            <v>Sesión</v>
          </cell>
          <cell r="L325" t="str">
            <v>Distrito</v>
          </cell>
          <cell r="M325" t="str">
            <v>2_KENNEDY</v>
          </cell>
          <cell r="N325" t="str">
            <v>1_ENERO_2026</v>
          </cell>
          <cell r="O325" t="str">
            <v>362. Cuidado Continuo por una vida con bienestarComunitario20262_KENNEDY1_ENERO_2026</v>
          </cell>
          <cell r="P325">
            <v>140539</v>
          </cell>
          <cell r="Q325"/>
          <cell r="R325"/>
          <cell r="S325"/>
          <cell r="T325">
            <v>0</v>
          </cell>
        </row>
        <row r="326">
          <cell r="F326" t="str">
            <v>372. Cuidado Continuo por una vida con bienestarComunitario2026</v>
          </cell>
          <cell r="G326" t="str">
            <v xml:space="preserve">Escuelas de liderazgo desde el barrismo social - Gestión territorial </v>
          </cell>
          <cell r="H326" t="str">
            <v xml:space="preserve">Promoción de la salud y bienestar </v>
          </cell>
          <cell r="I326" t="str">
            <v>PSPIC</v>
          </cell>
          <cell r="J326" t="str">
            <v>NO APLICA</v>
          </cell>
          <cell r="K326" t="str">
            <v>Sesión</v>
          </cell>
          <cell r="L326" t="str">
            <v>Distrito</v>
          </cell>
          <cell r="M326" t="str">
            <v>2_KENNEDY</v>
          </cell>
          <cell r="N326" t="str">
            <v>1_ENERO_2026</v>
          </cell>
          <cell r="O326" t="str">
            <v>372. Cuidado Continuo por una vida con bienestarComunitario20262_KENNEDY1_ENERO_2026</v>
          </cell>
          <cell r="P326">
            <v>74584</v>
          </cell>
          <cell r="Q326"/>
          <cell r="R326"/>
          <cell r="S326"/>
          <cell r="T326">
            <v>0</v>
          </cell>
        </row>
        <row r="327">
          <cell r="F327" t="str">
            <v>382. Cuidado Continuo por una vida con bienestarComunitario2026</v>
          </cell>
          <cell r="G327" t="str">
            <v>Escuela para Comunidades activas construyendo bienestar y seguridad vial</v>
          </cell>
          <cell r="H327" t="str">
            <v xml:space="preserve">Promoción de la salud y bienestar </v>
          </cell>
          <cell r="I327" t="str">
            <v>PSPIC</v>
          </cell>
          <cell r="J327" t="str">
            <v>NO APLICA</v>
          </cell>
          <cell r="K327" t="str">
            <v>Sesión</v>
          </cell>
          <cell r="L327" t="str">
            <v>Local</v>
          </cell>
          <cell r="M327" t="str">
            <v>2_KENNEDY</v>
          </cell>
          <cell r="N327" t="str">
            <v>1_ENERO_2026</v>
          </cell>
          <cell r="O327" t="str">
            <v>382. Cuidado Continuo por una vida con bienestarComunitario20262_KENNEDY1_ENERO_2026</v>
          </cell>
          <cell r="P327">
            <v>355662</v>
          </cell>
          <cell r="Q327"/>
          <cell r="R327"/>
          <cell r="S327">
            <v>6</v>
          </cell>
          <cell r="T327">
            <v>2133972</v>
          </cell>
        </row>
        <row r="328">
          <cell r="F328" t="str">
            <v>392. Cuidado Continuo por una vida con bienestarComunitario2026</v>
          </cell>
          <cell r="G328" t="str">
            <v>Fortalecimiento de redes desde el barrismo social</v>
          </cell>
          <cell r="H328" t="str">
            <v xml:space="preserve">Promoción de la salud y bienestar </v>
          </cell>
          <cell r="I328" t="str">
            <v>PSPIC</v>
          </cell>
          <cell r="J328" t="str">
            <v>NO APLICA</v>
          </cell>
          <cell r="K328" t="str">
            <v>Sesión</v>
          </cell>
          <cell r="L328" t="str">
            <v>Local</v>
          </cell>
          <cell r="M328" t="str">
            <v>2_KENNEDY</v>
          </cell>
          <cell r="N328" t="str">
            <v>1_ENERO_2026</v>
          </cell>
          <cell r="O328" t="str">
            <v>392. Cuidado Continuo por una vida con bienestarComunitario20262_KENNEDY1_ENERO_2026</v>
          </cell>
          <cell r="P328">
            <v>140539</v>
          </cell>
          <cell r="Q328"/>
          <cell r="R328"/>
          <cell r="S328"/>
          <cell r="T328">
            <v>0</v>
          </cell>
        </row>
        <row r="329">
          <cell r="F329" t="str">
            <v>402. Cuidado Continuo por una vida con bienestarComunitario2026</v>
          </cell>
          <cell r="G329" t="str">
            <v xml:space="preserve">Fortalecimiento de redes desde el barrismo social - Gestión territorial </v>
          </cell>
          <cell r="H329" t="str">
            <v xml:space="preserve">Promoción de la salud y bienestar </v>
          </cell>
          <cell r="I329" t="str">
            <v>PSPIC</v>
          </cell>
          <cell r="J329" t="str">
            <v>NO APLICA</v>
          </cell>
          <cell r="K329" t="str">
            <v>Sesión</v>
          </cell>
          <cell r="L329" t="str">
            <v>Local</v>
          </cell>
          <cell r="M329" t="str">
            <v>2_KENNEDY</v>
          </cell>
          <cell r="N329" t="str">
            <v>1_ENERO_2026</v>
          </cell>
          <cell r="O329" t="str">
            <v>402. Cuidado Continuo por una vida con bienestarComunitario20262_KENNEDY1_ENERO_2026</v>
          </cell>
          <cell r="P329">
            <v>74584</v>
          </cell>
          <cell r="Q329"/>
          <cell r="R329"/>
          <cell r="S329"/>
          <cell r="T329">
            <v>0</v>
          </cell>
        </row>
        <row r="330">
          <cell r="F330" t="str">
            <v>412. Cuidado Continuo por una vida con bienestarComunitario2026</v>
          </cell>
          <cell r="G330" t="str">
            <v>Jornadas de tamizaje para la salud publica _Cuidate se feliz</v>
          </cell>
          <cell r="H330" t="str">
            <v>Alta externalidad</v>
          </cell>
          <cell r="I330" t="str">
            <v>PSPIC</v>
          </cell>
          <cell r="J330" t="str">
            <v>NO APLICA</v>
          </cell>
          <cell r="K330" t="str">
            <v>Jornada</v>
          </cell>
          <cell r="L330" t="str">
            <v>Local</v>
          </cell>
          <cell r="M330" t="str">
            <v>2_KENNEDY</v>
          </cell>
          <cell r="N330" t="str">
            <v>1_ENERO_2026</v>
          </cell>
          <cell r="O330" t="str">
            <v>412. Cuidado Continuo por una vida con bienestarComunitario20262_KENNEDY1_ENERO_2026</v>
          </cell>
          <cell r="P330">
            <v>621332</v>
          </cell>
          <cell r="Q330"/>
          <cell r="R330"/>
          <cell r="S330">
            <v>20</v>
          </cell>
          <cell r="T330">
            <v>12426640</v>
          </cell>
        </row>
        <row r="331">
          <cell r="F331" t="str">
            <v>422. Cuidado Continuo por una vida con bienestarComunitario2026</v>
          </cell>
          <cell r="G331" t="str">
            <v>Jornadas de educación para la salud publica _Cuidate se feliz</v>
          </cell>
          <cell r="H331" t="str">
            <v xml:space="preserve">Promoción de la salud y bienestar </v>
          </cell>
          <cell r="I331" t="str">
            <v>PSPIC</v>
          </cell>
          <cell r="J331" t="str">
            <v>NO APLICA</v>
          </cell>
          <cell r="K331" t="str">
            <v>Jornada</v>
          </cell>
          <cell r="L331" t="str">
            <v>Local</v>
          </cell>
          <cell r="M331" t="str">
            <v>2_KENNEDY</v>
          </cell>
          <cell r="N331" t="str">
            <v>1_ENERO_2026</v>
          </cell>
          <cell r="O331" t="str">
            <v>422. Cuidado Continuo por una vida con bienestarComunitario20262_KENNEDY1_ENERO_2026</v>
          </cell>
          <cell r="P331">
            <v>340253</v>
          </cell>
          <cell r="Q331"/>
          <cell r="R331"/>
          <cell r="S331">
            <v>20</v>
          </cell>
          <cell r="T331">
            <v>6805060</v>
          </cell>
        </row>
        <row r="332">
          <cell r="F332" t="str">
            <v>432. Cuidado Continuo por una vida con bienestarComunitario2026</v>
          </cell>
          <cell r="G332" t="str">
            <v>Jornadas de tamizaje de Prevención y detección temprana de factores de riesgo ITS</v>
          </cell>
          <cell r="H332" t="str">
            <v>Alta externalidad</v>
          </cell>
          <cell r="I332" t="str">
            <v>PSPIC</v>
          </cell>
          <cell r="J332" t="str">
            <v>NO APLICA</v>
          </cell>
          <cell r="K332" t="str">
            <v>Jornada</v>
          </cell>
          <cell r="L332" t="str">
            <v>Local</v>
          </cell>
          <cell r="M332" t="str">
            <v>2_KENNEDY</v>
          </cell>
          <cell r="N332" t="str">
            <v>1_ENERO_2026</v>
          </cell>
          <cell r="O332" t="str">
            <v>432. Cuidado Continuo por una vida con bienestarComunitario20262_KENNEDY1_ENERO_2026</v>
          </cell>
          <cell r="P332">
            <v>548596</v>
          </cell>
          <cell r="Q332"/>
          <cell r="R332"/>
          <cell r="S332">
            <v>6</v>
          </cell>
          <cell r="T332">
            <v>3291576</v>
          </cell>
        </row>
        <row r="333">
          <cell r="F333" t="str">
            <v>442. Cuidado Continuo por una vida con bienestarComunitario2026</v>
          </cell>
          <cell r="G333" t="str">
            <v>Jornadas SPAcios de cuidado</v>
          </cell>
          <cell r="H333" t="str">
            <v xml:space="preserve">Promoción de la salud y bienestar </v>
          </cell>
          <cell r="I333" t="str">
            <v>PSPIC</v>
          </cell>
          <cell r="J333" t="str">
            <v>NO APLICA</v>
          </cell>
          <cell r="K333" t="str">
            <v>Jornada</v>
          </cell>
          <cell r="L333" t="str">
            <v>Local</v>
          </cell>
          <cell r="M333" t="str">
            <v>2_KENNEDY</v>
          </cell>
          <cell r="N333" t="str">
            <v>1_ENERO_2026</v>
          </cell>
          <cell r="O333" t="str">
            <v>442. Cuidado Continuo por una vida con bienestarComunitario20262_KENNEDY1_ENERO_2026</v>
          </cell>
          <cell r="P333">
            <v>711326</v>
          </cell>
          <cell r="Q333"/>
          <cell r="R333"/>
          <cell r="S333">
            <v>5</v>
          </cell>
          <cell r="T333">
            <v>3556630</v>
          </cell>
        </row>
        <row r="334">
          <cell r="F334" t="str">
            <v>452. Cuidado Continuo por una vida con bienestarComunitario2026</v>
          </cell>
          <cell r="G334" t="str">
            <v>Jornadas SPAcios de cuidado-tamizaje de Prevención y detección temprana de factores de riesgo ITS_SPA</v>
          </cell>
          <cell r="H334" t="str">
            <v>Alta externalidad</v>
          </cell>
          <cell r="I334" t="str">
            <v>PSPIC</v>
          </cell>
          <cell r="J334" t="str">
            <v>NO APLICA</v>
          </cell>
          <cell r="K334" t="str">
            <v>Jornada</v>
          </cell>
          <cell r="L334" t="str">
            <v>Local</v>
          </cell>
          <cell r="M334" t="str">
            <v>2_KENNEDY</v>
          </cell>
          <cell r="N334" t="str">
            <v>1_ENERO_2026</v>
          </cell>
          <cell r="O334" t="str">
            <v>452. Cuidado Continuo por una vida con bienestarComunitario20262_KENNEDY1_ENERO_2026</v>
          </cell>
          <cell r="P334">
            <v>281078</v>
          </cell>
          <cell r="Q334"/>
          <cell r="R334"/>
          <cell r="S334">
            <v>5</v>
          </cell>
          <cell r="T334">
            <v>1405390</v>
          </cell>
        </row>
        <row r="335">
          <cell r="F335" t="str">
            <v>462. Cuidado Continuo por una vida con bienestarEducativo 2026</v>
          </cell>
          <cell r="G335" t="str">
            <v>Jornadas de educación para la Salud y Bienestar</v>
          </cell>
          <cell r="H335" t="str">
            <v xml:space="preserve">Promoción de la salud y bienestar </v>
          </cell>
          <cell r="I335" t="str">
            <v>PSPIC</v>
          </cell>
          <cell r="J335" t="str">
            <v>NO APLICA</v>
          </cell>
          <cell r="K335" t="str">
            <v>Jornada</v>
          </cell>
          <cell r="L335" t="str">
            <v>Local</v>
          </cell>
          <cell r="M335" t="str">
            <v>2_KENNEDY</v>
          </cell>
          <cell r="N335" t="str">
            <v>1_ENERO_2026</v>
          </cell>
          <cell r="O335" t="str">
            <v>462. Cuidado Continuo por una vida con bienestarEducativo 20262_KENNEDY1_ENERO_2026</v>
          </cell>
          <cell r="P335">
            <v>2366976</v>
          </cell>
          <cell r="Q335"/>
          <cell r="R335"/>
          <cell r="S335">
            <v>5</v>
          </cell>
          <cell r="T335">
            <v>11834880</v>
          </cell>
        </row>
        <row r="336">
          <cell r="F336" t="str">
            <v>472. Cuidado Continuo por una vida con bienestarLaboral2026</v>
          </cell>
          <cell r="G336" t="str">
            <v>Jornadas para el bienestar y cuidado  de los trabajadores informales</v>
          </cell>
          <cell r="H336" t="str">
            <v xml:space="preserve">Promoción de la salud y bienestar </v>
          </cell>
          <cell r="I336" t="str">
            <v>PSPIC</v>
          </cell>
          <cell r="J336" t="str">
            <v>NO APLICA</v>
          </cell>
          <cell r="K336" t="str">
            <v>Jornada</v>
          </cell>
          <cell r="L336" t="str">
            <v>Local</v>
          </cell>
          <cell r="M336" t="str">
            <v>2_KENNEDY</v>
          </cell>
          <cell r="N336" t="str">
            <v>1_ENERO_2026</v>
          </cell>
          <cell r="O336" t="str">
            <v>472. Cuidado Continuo por una vida con bienestarLaboral20262_KENNEDY1_ENERO_2026</v>
          </cell>
          <cell r="P336">
            <v>110336</v>
          </cell>
          <cell r="Q336"/>
          <cell r="R336"/>
          <cell r="S336">
            <v>1</v>
          </cell>
          <cell r="T336">
            <v>110336</v>
          </cell>
        </row>
        <row r="337">
          <cell r="F337" t="str">
            <v>482. Cuidado Continuo por una vida con bienestarComunitario2026</v>
          </cell>
          <cell r="G337" t="str">
            <v>Sesiones Cuidate se feliz kids y gestion integral de la infancia y adolescencia en el espacio publico.</v>
          </cell>
          <cell r="H337" t="str">
            <v xml:space="preserve">Promoción de la salud y bienestar </v>
          </cell>
          <cell r="I337" t="str">
            <v>PSPIC</v>
          </cell>
          <cell r="J337" t="str">
            <v>NO APLICA</v>
          </cell>
          <cell r="K337" t="str">
            <v>Jornada</v>
          </cell>
          <cell r="L337" t="str">
            <v>Local</v>
          </cell>
          <cell r="M337" t="str">
            <v>2_KENNEDY</v>
          </cell>
          <cell r="N337" t="str">
            <v>1_ENERO_2026</v>
          </cell>
          <cell r="O337" t="str">
            <v>482. Cuidado Continuo por una vida con bienestarComunitario20262_KENNEDY1_ENERO_2026</v>
          </cell>
          <cell r="P337">
            <v>430247</v>
          </cell>
          <cell r="Q337"/>
          <cell r="R337"/>
          <cell r="S337">
            <v>3</v>
          </cell>
          <cell r="T337">
            <v>1290741</v>
          </cell>
        </row>
        <row r="338">
          <cell r="F338" t="str">
            <v>492. Cuidado Continuo por una vida con bienestarComunitario2026</v>
          </cell>
          <cell r="G338" t="str">
            <v>Comunidades saludables: vive la noche con bienestar y seguridad vial</v>
          </cell>
          <cell r="H338" t="str">
            <v xml:space="preserve">Promoción de la salud y bienestar </v>
          </cell>
          <cell r="I338" t="str">
            <v>PSPIC</v>
          </cell>
          <cell r="J338" t="str">
            <v>NO APLICA</v>
          </cell>
          <cell r="K338" t="str">
            <v>Jornada</v>
          </cell>
          <cell r="L338" t="str">
            <v>Local</v>
          </cell>
          <cell r="M338" t="str">
            <v>2_KENNEDY</v>
          </cell>
          <cell r="N338" t="str">
            <v>1_ENERO_2026</v>
          </cell>
          <cell r="O338" t="str">
            <v>492. Cuidado Continuo por una vida con bienestarComunitario20262_KENNEDY1_ENERO_2026</v>
          </cell>
          <cell r="P338">
            <v>711326</v>
          </cell>
          <cell r="Q338"/>
          <cell r="R338"/>
          <cell r="S338">
            <v>10</v>
          </cell>
          <cell r="T338">
            <v>7113260</v>
          </cell>
        </row>
        <row r="339">
          <cell r="F339" t="str">
            <v>502. Cuidado Continuo por una vida con bienestarComunitario2026</v>
          </cell>
          <cell r="G339" t="str">
            <v xml:space="preserve">Sesiones para Comunidades activas construyendo bienestar y seguridad vial </v>
          </cell>
          <cell r="H339" t="str">
            <v xml:space="preserve">Promoción de la salud y bienestar </v>
          </cell>
          <cell r="I339" t="str">
            <v>PSPIC</v>
          </cell>
          <cell r="J339" t="str">
            <v>NO APLICA</v>
          </cell>
          <cell r="K339" t="str">
            <v>Sesión</v>
          </cell>
          <cell r="L339" t="str">
            <v>Local</v>
          </cell>
          <cell r="M339" t="str">
            <v>2_KENNEDY</v>
          </cell>
          <cell r="N339" t="str">
            <v>1_ENERO_2026</v>
          </cell>
          <cell r="O339" t="str">
            <v>502. Cuidado Continuo por una vida con bienestarComunitario20262_KENNEDY1_ENERO_2026</v>
          </cell>
          <cell r="P339">
            <v>266747</v>
          </cell>
          <cell r="Q339"/>
          <cell r="R339"/>
          <cell r="S339">
            <v>8</v>
          </cell>
          <cell r="T339">
            <v>2133976</v>
          </cell>
        </row>
        <row r="340">
          <cell r="F340" t="str">
            <v>512. Cuidado Continuo por una vida con bienestarComunitario2026</v>
          </cell>
          <cell r="G340" t="str">
            <v>Gestion y seguimiento de acciones de educacion para la salud publica promocion bienestar emocional la cultura ciudadana y prevencion consumo nocivo de alcohol_seguridad vial</v>
          </cell>
          <cell r="H340" t="str">
            <v xml:space="preserve">Promoción de la salud y bienestar </v>
          </cell>
          <cell r="I340" t="str">
            <v>PSPIC</v>
          </cell>
          <cell r="J340" t="str">
            <v>NO APLICA</v>
          </cell>
          <cell r="K340" t="str">
            <v>Plan de acción</v>
          </cell>
          <cell r="L340" t="str">
            <v>Distrito</v>
          </cell>
          <cell r="M340" t="str">
            <v>2_KENNEDY</v>
          </cell>
          <cell r="N340" t="str">
            <v>1_ENERO_2026</v>
          </cell>
          <cell r="O340" t="str">
            <v>512. Cuidado Continuo por una vida con bienestarComunitario20262_KENNEDY1_ENERO_2026</v>
          </cell>
          <cell r="P340">
            <v>5621568</v>
          </cell>
          <cell r="Q340"/>
          <cell r="R340"/>
          <cell r="S340"/>
          <cell r="T340">
            <v>0</v>
          </cell>
        </row>
        <row r="341">
          <cell r="F341" t="str">
            <v>522. Cuidado Continuo por una vida con bienestarComunitario2026</v>
          </cell>
          <cell r="G341" t="str">
            <v xml:space="preserve">Escucha activa: conectando con el bienestar </v>
          </cell>
          <cell r="H341" t="str">
            <v>Gestión del Riesgo para el Bienestar Colectivo en los Territorios</v>
          </cell>
          <cell r="I341" t="str">
            <v>PSPIC</v>
          </cell>
          <cell r="J341" t="str">
            <v>NO APLICA</v>
          </cell>
          <cell r="K341" t="str">
            <v>Jornada</v>
          </cell>
          <cell r="L341" t="str">
            <v>Local</v>
          </cell>
          <cell r="M341" t="str">
            <v>2_KENNEDY</v>
          </cell>
          <cell r="N341" t="str">
            <v>1_ENERO_2026</v>
          </cell>
          <cell r="O341" t="str">
            <v>522. Cuidado Continuo por una vida con bienestarComunitario20262_KENNEDY1_ENERO_2026</v>
          </cell>
          <cell r="P341">
            <v>711326</v>
          </cell>
          <cell r="Q341"/>
          <cell r="R341"/>
          <cell r="S341">
            <v>6</v>
          </cell>
          <cell r="T341">
            <v>4267956</v>
          </cell>
        </row>
        <row r="342">
          <cell r="F342" t="str">
            <v>532. Cuidado Continuo por una vida con bienestarComunitario2026</v>
          </cell>
          <cell r="G342" t="str">
            <v xml:space="preserve">Cuentero en  educacion para la salud publica _CuidArte_ Cuidandonos a traves del arte </v>
          </cell>
          <cell r="H342" t="str">
            <v xml:space="preserve">Promoción de la salud y bienestar </v>
          </cell>
          <cell r="I342" t="str">
            <v>PSPIC</v>
          </cell>
          <cell r="J342" t="str">
            <v>NO APLICA</v>
          </cell>
          <cell r="K342" t="str">
            <v>Plan de acción</v>
          </cell>
          <cell r="L342" t="str">
            <v>Zonal</v>
          </cell>
          <cell r="M342" t="str">
            <v>2_KENNEDY</v>
          </cell>
          <cell r="N342" t="str">
            <v>1_ENERO_2026</v>
          </cell>
          <cell r="O342" t="str">
            <v>532. Cuidado Continuo por una vida con bienestarComunitario20262_KENNEDY1_ENERO_2026</v>
          </cell>
          <cell r="P342">
            <v>5621568</v>
          </cell>
          <cell r="Q342"/>
          <cell r="R342"/>
          <cell r="S342"/>
          <cell r="T342">
            <v>0</v>
          </cell>
        </row>
        <row r="343">
          <cell r="F343" t="str">
            <v>542. Cuidado Continuo por una vida con bienestarComunitario2026</v>
          </cell>
          <cell r="G343" t="str">
            <v xml:space="preserve">Sesiones cuidarte_ cuidandonos a traves del arte </v>
          </cell>
          <cell r="H343" t="str">
            <v xml:space="preserve">Promoción de la salud y bienestar </v>
          </cell>
          <cell r="I343" t="str">
            <v>PSPIC</v>
          </cell>
          <cell r="J343" t="str">
            <v>NO APLICA</v>
          </cell>
          <cell r="K343" t="str">
            <v>Sesión</v>
          </cell>
          <cell r="L343" t="str">
            <v>Local</v>
          </cell>
          <cell r="M343" t="str">
            <v>2_KENNEDY</v>
          </cell>
          <cell r="N343" t="str">
            <v>1_ENERO_2026</v>
          </cell>
          <cell r="O343" t="str">
            <v>542. Cuidado Continuo por una vida con bienestarComunitario20262_KENNEDY1_ENERO_2026</v>
          </cell>
          <cell r="P343">
            <v>285702</v>
          </cell>
          <cell r="Q343"/>
          <cell r="R343"/>
          <cell r="S343">
            <v>48</v>
          </cell>
          <cell r="T343">
            <v>13713696</v>
          </cell>
        </row>
        <row r="344">
          <cell r="F344" t="str">
            <v>552. Cuidado Continuo por una vida con bienestarComunitario2026</v>
          </cell>
          <cell r="G344" t="str">
            <v>Reconocimiento del cuerpo a traves del arte _ Circuito de la salud para mas bienestar _ Cuidarte</v>
          </cell>
          <cell r="H344" t="str">
            <v xml:space="preserve">Promoción de la salud y bienestar </v>
          </cell>
          <cell r="I344" t="str">
            <v>PSPIC</v>
          </cell>
          <cell r="J344" t="str">
            <v>NO APLICA</v>
          </cell>
          <cell r="K344" t="str">
            <v>Sesión</v>
          </cell>
          <cell r="L344" t="str">
            <v>Local</v>
          </cell>
          <cell r="M344" t="str">
            <v>2_KENNEDY</v>
          </cell>
          <cell r="N344" t="str">
            <v>1_ENERO_2026</v>
          </cell>
          <cell r="O344" t="str">
            <v>552. Cuidado Continuo por una vida con bienestarComunitario20262_KENNEDY1_ENERO_2026</v>
          </cell>
          <cell r="P344">
            <v>380935</v>
          </cell>
          <cell r="Q344"/>
          <cell r="R344"/>
          <cell r="S344">
            <v>4</v>
          </cell>
          <cell r="T344">
            <v>1523740</v>
          </cell>
        </row>
        <row r="345">
          <cell r="F345" t="str">
            <v>562. Cuidado Continuo por una vida con bienestarComunitario2026</v>
          </cell>
          <cell r="G345" t="str">
            <v>SPAcios educativos de bienestar (jóvenes, alcohol, población especial (PPL-SRPA)</v>
          </cell>
          <cell r="H345" t="str">
            <v xml:space="preserve">Promoción de la salud y bienestar </v>
          </cell>
          <cell r="I345" t="str">
            <v>PSPIC</v>
          </cell>
          <cell r="J345" t="str">
            <v>NO APLICA</v>
          </cell>
          <cell r="K345" t="str">
            <v>Sesión</v>
          </cell>
          <cell r="L345" t="str">
            <v>Local</v>
          </cell>
          <cell r="M345" t="str">
            <v>2_KENNEDY</v>
          </cell>
          <cell r="N345" t="str">
            <v>1_ENERO_2026</v>
          </cell>
          <cell r="O345" t="str">
            <v>562. Cuidado Continuo por una vida con bienestarComunitario20262_KENNEDY1_ENERO_2026</v>
          </cell>
          <cell r="P345">
            <v>266747</v>
          </cell>
          <cell r="Q345"/>
          <cell r="R345"/>
          <cell r="S345">
            <v>36</v>
          </cell>
          <cell r="T345">
            <v>9602892</v>
          </cell>
        </row>
        <row r="346">
          <cell r="F346" t="str">
            <v>572. Cuidado Continuo por una vida con bienestarComunitario2026</v>
          </cell>
          <cell r="G346" t="str">
            <v>SPAcios breves de bienestar (jóvenes, alcohol, población especial (PPL-SRPA)</v>
          </cell>
          <cell r="H346" t="str">
            <v>Gestión del Riesgo para el Bienestar Colectivo en los Territorios</v>
          </cell>
          <cell r="I346" t="str">
            <v>PSPIC</v>
          </cell>
          <cell r="J346" t="str">
            <v>NO APLICA</v>
          </cell>
          <cell r="K346" t="str">
            <v>Sesión</v>
          </cell>
          <cell r="L346" t="str">
            <v>Local</v>
          </cell>
          <cell r="M346" t="str">
            <v>2_KENNEDY</v>
          </cell>
          <cell r="N346" t="str">
            <v>1_ENERO_2026</v>
          </cell>
          <cell r="O346" t="str">
            <v>572. Cuidado Continuo por una vida con bienestarComunitario20262_KENNEDY1_ENERO_2026</v>
          </cell>
          <cell r="P346">
            <v>88916</v>
          </cell>
          <cell r="Q346"/>
          <cell r="R346"/>
          <cell r="S346">
            <v>128</v>
          </cell>
          <cell r="T346">
            <v>11381248</v>
          </cell>
        </row>
        <row r="347">
          <cell r="F347" t="str">
            <v>582. Cuidado Continuo por una vida con bienestarEducativo 2026</v>
          </cell>
          <cell r="G347" t="str">
            <v>Guardianes de la Salud</v>
          </cell>
          <cell r="H347" t="str">
            <v xml:space="preserve">Promoción de la salud y bienestar </v>
          </cell>
          <cell r="I347" t="str">
            <v>PSPIC</v>
          </cell>
          <cell r="J347" t="str">
            <v>NO APLICA</v>
          </cell>
          <cell r="K347" t="str">
            <v xml:space="preserve"> Jornadas</v>
          </cell>
          <cell r="L347" t="str">
            <v>Local</v>
          </cell>
          <cell r="M347" t="str">
            <v>2_KENNEDY</v>
          </cell>
          <cell r="N347" t="str">
            <v>1_ENERO_2026</v>
          </cell>
          <cell r="O347" t="str">
            <v>582. Cuidado Continuo por una vida con bienestarEducativo 20262_KENNEDY1_ENERO_2026</v>
          </cell>
          <cell r="P347">
            <v>562157</v>
          </cell>
          <cell r="Q347"/>
          <cell r="R347"/>
          <cell r="S347">
            <v>6</v>
          </cell>
          <cell r="T347">
            <v>3372942</v>
          </cell>
        </row>
        <row r="348">
          <cell r="F348" t="str">
            <v>592. Cuidado Continuo por una vida con bienestarEducativo 2026</v>
          </cell>
          <cell r="G348" t="str">
            <v>Entornos Inspiradores son MAS Bienestar</v>
          </cell>
          <cell r="H348" t="str">
            <v xml:space="preserve">Promoción de la salud y bienestar </v>
          </cell>
          <cell r="I348" t="str">
            <v>PSPIC</v>
          </cell>
          <cell r="J348" t="str">
            <v>NO APLICA</v>
          </cell>
          <cell r="K348" t="str">
            <v>Plan de acción</v>
          </cell>
          <cell r="L348" t="str">
            <v>Zonal</v>
          </cell>
          <cell r="M348" t="str">
            <v>2_KENNEDY</v>
          </cell>
          <cell r="N348" t="str">
            <v>1_ENERO_2026</v>
          </cell>
          <cell r="O348" t="str">
            <v>592. Cuidado Continuo por una vida con bienestarEducativo 20262_KENNEDY1_ENERO_2026</v>
          </cell>
          <cell r="P348">
            <v>14226512</v>
          </cell>
          <cell r="Q348"/>
          <cell r="R348"/>
          <cell r="S348"/>
          <cell r="T348">
            <v>0</v>
          </cell>
        </row>
        <row r="349">
          <cell r="F349" t="str">
            <v>602. Cuidado Continuo por una vida con bienestarEducativo 2026</v>
          </cell>
          <cell r="G349" t="str">
            <v>Embajadores del Bienestar</v>
          </cell>
          <cell r="H349" t="str">
            <v xml:space="preserve">Promoción de la salud y bienestar </v>
          </cell>
          <cell r="I349" t="str">
            <v>PSPIC</v>
          </cell>
          <cell r="J349" t="str">
            <v>NO APLICA</v>
          </cell>
          <cell r="K349" t="str">
            <v>Sesión</v>
          </cell>
          <cell r="L349" t="str">
            <v>Local</v>
          </cell>
          <cell r="M349" t="str">
            <v>2_KENNEDY</v>
          </cell>
          <cell r="N349" t="str">
            <v>1_ENERO_2026</v>
          </cell>
          <cell r="O349" t="str">
            <v>602. Cuidado Continuo por una vida con bienestarEducativo 20262_KENNEDY1_ENERO_2026</v>
          </cell>
          <cell r="P349">
            <v>105404</v>
          </cell>
          <cell r="Q349"/>
          <cell r="R349"/>
          <cell r="S349">
            <v>30</v>
          </cell>
          <cell r="T349">
            <v>3162120</v>
          </cell>
        </row>
        <row r="350">
          <cell r="F350" t="str">
            <v>612. Cuidado Continuo por una vida con bienestarEducativo 2026</v>
          </cell>
          <cell r="G350" t="str">
            <v>SPAcios educativos de bienestar - ZOE -ZOU</v>
          </cell>
          <cell r="H350" t="str">
            <v xml:space="preserve">Promoción de la salud y bienestar </v>
          </cell>
          <cell r="I350" t="str">
            <v>PSPIC</v>
          </cell>
          <cell r="J350" t="str">
            <v>NO APLICA</v>
          </cell>
          <cell r="K350" t="str">
            <v>Sesión</v>
          </cell>
          <cell r="L350" t="str">
            <v>Local</v>
          </cell>
          <cell r="M350" t="str">
            <v>2_KENNEDY</v>
          </cell>
          <cell r="N350" t="str">
            <v>1_ENERO_2026</v>
          </cell>
          <cell r="O350" t="str">
            <v>612. Cuidado Continuo por una vida con bienestarEducativo 20262_KENNEDY1_ENERO_2026</v>
          </cell>
          <cell r="P350">
            <v>266747</v>
          </cell>
          <cell r="Q350"/>
          <cell r="R350"/>
          <cell r="S350">
            <v>9</v>
          </cell>
          <cell r="T350">
            <v>2400723</v>
          </cell>
        </row>
        <row r="351">
          <cell r="F351" t="str">
            <v>622. Cuidado Continuo por una vida con bienestarEducativo 2026</v>
          </cell>
          <cell r="G351" t="str">
            <v>Identificación del riesgo nutricional visual y auditivo</v>
          </cell>
          <cell r="H351" t="str">
            <v>Alta externalidad</v>
          </cell>
          <cell r="I351" t="str">
            <v>PSPIC</v>
          </cell>
          <cell r="J351" t="str">
            <v>NO APLICA</v>
          </cell>
          <cell r="K351" t="str">
            <v>Plan de acción</v>
          </cell>
          <cell r="L351" t="str">
            <v>Zonal</v>
          </cell>
          <cell r="M351" t="str">
            <v>2_KENNEDY</v>
          </cell>
          <cell r="N351" t="str">
            <v>1_ENERO_2026</v>
          </cell>
          <cell r="O351" t="str">
            <v>622. Cuidado Continuo por una vida con bienestarEducativo 20262_KENNEDY1_ENERO_2026</v>
          </cell>
          <cell r="P351">
            <v>13610112</v>
          </cell>
          <cell r="Q351"/>
          <cell r="R351"/>
          <cell r="S351"/>
          <cell r="T351">
            <v>0</v>
          </cell>
        </row>
        <row r="352">
          <cell r="F352" t="str">
            <v>632. Cuidado Continuo por una vida con bienestarEducativo 2026</v>
          </cell>
          <cell r="G352" t="str">
            <v>Sexualidad hablar sin incomodidad</v>
          </cell>
          <cell r="H352" t="str">
            <v>Alta externalidad</v>
          </cell>
          <cell r="I352" t="str">
            <v>PSPIC</v>
          </cell>
          <cell r="J352" t="str">
            <v>NO APLICA</v>
          </cell>
          <cell r="K352" t="str">
            <v>Sesión</v>
          </cell>
          <cell r="L352" t="str">
            <v>Local</v>
          </cell>
          <cell r="M352" t="str">
            <v>2_KENNEDY</v>
          </cell>
          <cell r="N352" t="str">
            <v>1_ENERO_2026</v>
          </cell>
          <cell r="O352" t="str">
            <v>632. Cuidado Continuo por una vida con bienestarEducativo 20262_KENNEDY1_ENERO_2026</v>
          </cell>
          <cell r="P352">
            <v>105404</v>
          </cell>
          <cell r="Q352"/>
          <cell r="R352"/>
          <cell r="S352">
            <v>70</v>
          </cell>
          <cell r="T352">
            <v>7378280</v>
          </cell>
        </row>
        <row r="353">
          <cell r="F353" t="str">
            <v>642. Cuidado Continuo por una vida con bienestarEducativo 2026</v>
          </cell>
          <cell r="G353" t="str">
            <v>Salud mental es MAS Bienestar</v>
          </cell>
          <cell r="H353" t="str">
            <v>Gestión del Riesgo para el Bienestar Colectivo en los Territorios</v>
          </cell>
          <cell r="I353" t="str">
            <v>PSPIC</v>
          </cell>
          <cell r="J353" t="str">
            <v>NO APLICA</v>
          </cell>
          <cell r="K353" t="str">
            <v>Sesión</v>
          </cell>
          <cell r="L353" t="str">
            <v>Local</v>
          </cell>
          <cell r="M353" t="str">
            <v>2_KENNEDY</v>
          </cell>
          <cell r="N353" t="str">
            <v>1_ENERO_2026</v>
          </cell>
          <cell r="O353" t="str">
            <v>642. Cuidado Continuo por una vida con bienestarEducativo 20262_KENNEDY1_ENERO_2026</v>
          </cell>
          <cell r="P353">
            <v>137765</v>
          </cell>
          <cell r="Q353"/>
          <cell r="R353"/>
          <cell r="S353">
            <v>106</v>
          </cell>
          <cell r="T353">
            <v>14603090</v>
          </cell>
        </row>
        <row r="354">
          <cell r="F354" t="str">
            <v>652. Cuidado Continuo por una vida con bienestarEducativo 2026</v>
          </cell>
          <cell r="G354" t="str">
            <v>Conectando con el cuidado emocional</v>
          </cell>
          <cell r="H354" t="str">
            <v>Gestión del Riesgo para el Bienestar Colectivo en los Territorios</v>
          </cell>
          <cell r="I354" t="str">
            <v>PSPIC</v>
          </cell>
          <cell r="J354" t="str">
            <v>NO APLICA</v>
          </cell>
          <cell r="K354" t="str">
            <v>Sesión</v>
          </cell>
          <cell r="L354" t="str">
            <v>Local</v>
          </cell>
          <cell r="M354" t="str">
            <v>2_KENNEDY</v>
          </cell>
          <cell r="N354" t="str">
            <v>1_ENERO_2026</v>
          </cell>
          <cell r="O354" t="str">
            <v>652. Cuidado Continuo por una vida con bienestarEducativo 20262_KENNEDY1_ENERO_2026</v>
          </cell>
          <cell r="P354">
            <v>105404</v>
          </cell>
          <cell r="Q354"/>
          <cell r="R354"/>
          <cell r="S354">
            <v>159</v>
          </cell>
          <cell r="T354">
            <v>16759236</v>
          </cell>
        </row>
        <row r="355">
          <cell r="F355" t="str">
            <v>662. Cuidado Continuo por una vida con bienestarEducativo 2026</v>
          </cell>
          <cell r="G355" t="str">
            <v>Prevención y detección temprana de factores de riesgo ITS</v>
          </cell>
          <cell r="H355" t="str">
            <v>Gestión del Riesgo para el Bienestar Colectivo en los Territorios</v>
          </cell>
          <cell r="I355" t="str">
            <v>PSPIC</v>
          </cell>
          <cell r="J355" t="str">
            <v>NO APLICA</v>
          </cell>
          <cell r="K355" t="str">
            <v>Jornada</v>
          </cell>
          <cell r="L355" t="str">
            <v>Local</v>
          </cell>
          <cell r="M355" t="str">
            <v>2_KENNEDY</v>
          </cell>
          <cell r="N355" t="str">
            <v>1_ENERO_2026</v>
          </cell>
          <cell r="O355" t="str">
            <v>662. Cuidado Continuo por una vida con bienestarEducativo 20262_KENNEDY1_ENERO_2026</v>
          </cell>
          <cell r="P355">
            <v>199714</v>
          </cell>
          <cell r="Q355"/>
          <cell r="R355"/>
          <cell r="S355">
            <v>5</v>
          </cell>
          <cell r="T355">
            <v>998570</v>
          </cell>
        </row>
        <row r="356">
          <cell r="F356" t="str">
            <v>672. Cuidado Continuo por una vida con bienestarEducativo 2026</v>
          </cell>
          <cell r="G356" t="str">
            <v xml:space="preserve">SPAcios breves de bienestar ZOU -ZOE </v>
          </cell>
          <cell r="H356" t="str">
            <v>Gestión del Riesgo para el Bienestar Colectivo en los Territorios</v>
          </cell>
          <cell r="I356" t="str">
            <v>PSPIC</v>
          </cell>
          <cell r="J356" t="str">
            <v>NO APLICA</v>
          </cell>
          <cell r="K356" t="str">
            <v>Sesión</v>
          </cell>
          <cell r="L356" t="str">
            <v>Local</v>
          </cell>
          <cell r="M356" t="str">
            <v>2_KENNEDY</v>
          </cell>
          <cell r="N356" t="str">
            <v>1_ENERO_2026</v>
          </cell>
          <cell r="O356" t="str">
            <v>672. Cuidado Continuo por una vida con bienestarEducativo 20262_KENNEDY1_ENERO_2026</v>
          </cell>
          <cell r="P356">
            <v>88916</v>
          </cell>
          <cell r="Q356"/>
          <cell r="R356"/>
          <cell r="S356">
            <v>66</v>
          </cell>
          <cell r="T356">
            <v>5868456</v>
          </cell>
        </row>
        <row r="357">
          <cell r="F357" t="str">
            <v>682. Cuidado Continuo por una vida con bienestarInstitucional2026</v>
          </cell>
          <cell r="G357" t="str">
            <v>Seguimiento a condiciones de salud en casos prioritarios en Instituciones de protección y atención</v>
          </cell>
          <cell r="H357" t="str">
            <v>Gestión del Riesgo para el Bienestar Colectivo en los Territorios</v>
          </cell>
          <cell r="I357" t="str">
            <v>PSPIC</v>
          </cell>
          <cell r="J357" t="str">
            <v>NO APLICA</v>
          </cell>
          <cell r="K357" t="str">
            <v>Sesión</v>
          </cell>
          <cell r="L357" t="str">
            <v>Local</v>
          </cell>
          <cell r="M357" t="str">
            <v>2_KENNEDY</v>
          </cell>
          <cell r="N357" t="str">
            <v>1_ENERO_2026</v>
          </cell>
          <cell r="O357" t="str">
            <v>682. Cuidado Continuo por una vida con bienestarInstitucional20262_KENNEDY1_ENERO_2026</v>
          </cell>
          <cell r="P357">
            <v>105404</v>
          </cell>
          <cell r="Q357"/>
          <cell r="R357"/>
          <cell r="S357">
            <v>38</v>
          </cell>
          <cell r="T357">
            <v>4005352</v>
          </cell>
        </row>
        <row r="358">
          <cell r="F358" t="str">
            <v>692. Cuidado Continuo por una vida con bienestarInstitucional2026</v>
          </cell>
          <cell r="G358" t="str">
            <v>Identificación de riesgos a través de aplicación de tamizajes en Instituciones de protección y atención</v>
          </cell>
          <cell r="H358" t="str">
            <v>Alta externalidad</v>
          </cell>
          <cell r="I358" t="str">
            <v>PSPIC</v>
          </cell>
          <cell r="J358" t="str">
            <v>NO APLICA</v>
          </cell>
          <cell r="K358" t="str">
            <v>Sesión</v>
          </cell>
          <cell r="L358" t="str">
            <v>Local</v>
          </cell>
          <cell r="M358" t="str">
            <v>2_KENNEDY</v>
          </cell>
          <cell r="N358" t="str">
            <v>1_ENERO_2026</v>
          </cell>
          <cell r="O358" t="str">
            <v>692. Cuidado Continuo por una vida con bienestarInstitucional20262_KENNEDY1_ENERO_2026</v>
          </cell>
          <cell r="P358">
            <v>105404</v>
          </cell>
          <cell r="Q358"/>
          <cell r="R358"/>
          <cell r="S358">
            <v>81</v>
          </cell>
          <cell r="T358">
            <v>8537724</v>
          </cell>
        </row>
        <row r="359">
          <cell r="F359" t="str">
            <v>702. Cuidado Continuo por una vida con bienestarInstitucional2026</v>
          </cell>
          <cell r="G359" t="str">
            <v>Instituciones sostenibles por la Salud Ambiental</v>
          </cell>
          <cell r="H359" t="str">
            <v xml:space="preserve">Promoción de la salud y bienestar </v>
          </cell>
          <cell r="I359" t="str">
            <v>PSPIC</v>
          </cell>
          <cell r="J359" t="str">
            <v>NO APLICA</v>
          </cell>
          <cell r="K359" t="str">
            <v>Sesión</v>
          </cell>
          <cell r="L359" t="str">
            <v>Local</v>
          </cell>
          <cell r="M359" t="str">
            <v>2_KENNEDY</v>
          </cell>
          <cell r="N359" t="str">
            <v>1_ENERO_2026</v>
          </cell>
          <cell r="O359" t="str">
            <v>702. Cuidado Continuo por una vida con bienestarInstitucional20262_KENNEDY1_ENERO_2026</v>
          </cell>
          <cell r="P359">
            <v>74893</v>
          </cell>
          <cell r="Q359"/>
          <cell r="R359"/>
          <cell r="S359">
            <v>59</v>
          </cell>
          <cell r="T359">
            <v>4418687</v>
          </cell>
        </row>
        <row r="360">
          <cell r="F360" t="str">
            <v>712. Cuidado Continuo por una vida con bienestarLaboral2026</v>
          </cell>
          <cell r="G360" t="str">
            <v>Caracterización de las unidades de trabajo informal de mediano y bajo impacto</v>
          </cell>
          <cell r="H360" t="str">
            <v>Gestión del Riesgo para el Bienestar Colectivo en los Territorios</v>
          </cell>
          <cell r="I360" t="str">
            <v>PSPIC</v>
          </cell>
          <cell r="J360" t="str">
            <v>NO APLICA</v>
          </cell>
          <cell r="K360" t="str">
            <v>Caracterización</v>
          </cell>
          <cell r="L360" t="str">
            <v>Local</v>
          </cell>
          <cell r="M360" t="str">
            <v>2_KENNEDY</v>
          </cell>
          <cell r="N360" t="str">
            <v>1_ENERO_2026</v>
          </cell>
          <cell r="O360" t="str">
            <v>712. Cuidado Continuo por una vida con bienestarLaboral20262_KENNEDY1_ENERO_2026</v>
          </cell>
          <cell r="P360">
            <v>59965</v>
          </cell>
          <cell r="Q360"/>
          <cell r="R360"/>
          <cell r="S360">
            <v>50</v>
          </cell>
          <cell r="T360">
            <v>2998250</v>
          </cell>
        </row>
        <row r="361">
          <cell r="F361" t="str">
            <v>722. Cuidado Continuo por una vida con bienestarLaboral2026</v>
          </cell>
          <cell r="G361" t="str">
            <v>Caracterización de las unidades de trabajo informal de alto impacto</v>
          </cell>
          <cell r="H361" t="str">
            <v>Gestión del Riesgo para el Bienestar Colectivo en los Territorios</v>
          </cell>
          <cell r="I361" t="str">
            <v>PSPIC</v>
          </cell>
          <cell r="J361" t="str">
            <v>NO APLICA</v>
          </cell>
          <cell r="K361" t="str">
            <v>Caracterización</v>
          </cell>
          <cell r="L361" t="str">
            <v>Local</v>
          </cell>
          <cell r="M361" t="str">
            <v>2_KENNEDY</v>
          </cell>
          <cell r="N361" t="str">
            <v>1_ENERO_2026</v>
          </cell>
          <cell r="O361" t="str">
            <v>722. Cuidado Continuo por una vida con bienestarLaboral20262_KENNEDY1_ENERO_2026</v>
          </cell>
          <cell r="P361">
            <v>99830</v>
          </cell>
          <cell r="Q361"/>
          <cell r="R361"/>
          <cell r="S361">
            <v>32</v>
          </cell>
          <cell r="T361">
            <v>3194560</v>
          </cell>
        </row>
        <row r="362">
          <cell r="F362" t="str">
            <v>732. Cuidado Continuo por una vida con bienestarLaboral2026</v>
          </cell>
          <cell r="G362" t="str">
            <v>Asesoría para el mejoramiento de las condiciones de salud y trabajo en las unidades de trabajo informal de mediano y bajo impacto</v>
          </cell>
          <cell r="H362" t="str">
            <v>Gestión del Riesgo para el Bienestar Colectivo en los Territorios</v>
          </cell>
          <cell r="I362" t="str">
            <v>PSPIC</v>
          </cell>
          <cell r="J362" t="str">
            <v>NO APLICA</v>
          </cell>
          <cell r="K362" t="str">
            <v>Unidad de trabajo informal</v>
          </cell>
          <cell r="L362" t="str">
            <v>Local</v>
          </cell>
          <cell r="M362" t="str">
            <v>2_KENNEDY</v>
          </cell>
          <cell r="N362" t="str">
            <v>1_ENERO_2026</v>
          </cell>
          <cell r="O362" t="str">
            <v>732. Cuidado Continuo por una vida con bienestarLaboral20262_KENNEDY1_ENERO_2026</v>
          </cell>
          <cell r="P362">
            <v>220671</v>
          </cell>
          <cell r="Q362"/>
          <cell r="R362"/>
          <cell r="S362">
            <v>0</v>
          </cell>
          <cell r="T362">
            <v>0</v>
          </cell>
        </row>
        <row r="363">
          <cell r="F363" t="str">
            <v>742. Cuidado Continuo por una vida con bienestarLaboral2026</v>
          </cell>
          <cell r="G363" t="str">
            <v>Asesoría para el mejoramiento de las condiciones de salud y trabajo en las unidades de trabajo informal de alto impacto</v>
          </cell>
          <cell r="H363" t="str">
            <v>Gestión del Riesgo para el Bienestar Colectivo en los Territorios</v>
          </cell>
          <cell r="I363" t="str">
            <v>PSPIC</v>
          </cell>
          <cell r="J363" t="str">
            <v>NO APLICA</v>
          </cell>
          <cell r="K363" t="str">
            <v>Unidad de trabajo informal</v>
          </cell>
          <cell r="L363" t="str">
            <v>Local</v>
          </cell>
          <cell r="M363" t="str">
            <v>2_KENNEDY</v>
          </cell>
          <cell r="N363" t="str">
            <v>1_ENERO_2026</v>
          </cell>
          <cell r="O363" t="str">
            <v>742. Cuidado Continuo por una vida con bienestarLaboral20262_KENNEDY1_ENERO_2026</v>
          </cell>
          <cell r="P363">
            <v>367374</v>
          </cell>
          <cell r="Q363"/>
          <cell r="R363"/>
          <cell r="S363">
            <v>0</v>
          </cell>
          <cell r="T363">
            <v>0</v>
          </cell>
        </row>
        <row r="364">
          <cell r="F364" t="str">
            <v>752. Cuidado Continuo por una vida con bienestarLaboral2026</v>
          </cell>
          <cell r="G364" t="str">
            <v xml:space="preserve">Asesoría para el mejoramiento de las condiciones de salud en los trabajadores y trabajadoras de las unidades de trabajo informal </v>
          </cell>
          <cell r="H364" t="str">
            <v>Gestión del Riesgo para el Bienestar Colectivo en los Territorios</v>
          </cell>
          <cell r="I364" t="str">
            <v>PSPIC</v>
          </cell>
          <cell r="J364" t="str">
            <v>NO APLICA</v>
          </cell>
          <cell r="K364" t="str">
            <v>Asesoría</v>
          </cell>
          <cell r="L364" t="str">
            <v>Local</v>
          </cell>
          <cell r="M364" t="str">
            <v>2_KENNEDY</v>
          </cell>
          <cell r="N364" t="str">
            <v>1_ENERO_2026</v>
          </cell>
          <cell r="O364" t="str">
            <v>752. Cuidado Continuo por una vida con bienestarLaboral20262_KENNEDY1_ENERO_2026</v>
          </cell>
          <cell r="P364">
            <v>210809</v>
          </cell>
          <cell r="Q364"/>
          <cell r="R364"/>
          <cell r="S364">
            <v>26</v>
          </cell>
          <cell r="T364">
            <v>5481034</v>
          </cell>
        </row>
        <row r="365">
          <cell r="F365" t="str">
            <v>762. Cuidado Continuo por una vida con bienestarLaboral2026</v>
          </cell>
          <cell r="G365" t="str">
            <v>Asesoría de seguimiento para unidades de trabajo informal intervenidas en vigencias anteriores</v>
          </cell>
          <cell r="H365" t="str">
            <v>Gestión del Riesgo para el Bienestar Colectivo en los Territorios</v>
          </cell>
          <cell r="I365" t="str">
            <v>PSPIC</v>
          </cell>
          <cell r="J365" t="str">
            <v>NO APLICA</v>
          </cell>
          <cell r="K365" t="str">
            <v>Asesoría</v>
          </cell>
          <cell r="L365" t="str">
            <v>Local</v>
          </cell>
          <cell r="M365" t="str">
            <v>2_KENNEDY</v>
          </cell>
          <cell r="N365" t="str">
            <v>1_ENERO_2026</v>
          </cell>
          <cell r="O365" t="str">
            <v>762. Cuidado Continuo por una vida con bienestarLaboral20262_KENNEDY1_ENERO_2026</v>
          </cell>
          <cell r="P365">
            <v>55168</v>
          </cell>
          <cell r="Q365"/>
          <cell r="R365"/>
          <cell r="S365">
            <v>10</v>
          </cell>
          <cell r="T365">
            <v>551680</v>
          </cell>
        </row>
        <row r="366">
          <cell r="F366" t="str">
            <v>772. Cuidado Continuo por una vida con bienestarLaboral2026</v>
          </cell>
          <cell r="G366" t="str">
            <v>Asesoría en Salud para trabajadores y trabajadoras en Empresas del Sector Formal</v>
          </cell>
          <cell r="H366" t="str">
            <v>Gestión del Riesgo para el Bienestar Colectivo en los Territorios</v>
          </cell>
          <cell r="I366" t="str">
            <v>PSPIC</v>
          </cell>
          <cell r="J366" t="str">
            <v>NO APLICA</v>
          </cell>
          <cell r="K366" t="str">
            <v>Asesoría</v>
          </cell>
          <cell r="L366" t="str">
            <v>Distrito</v>
          </cell>
          <cell r="M366" t="str">
            <v>2_KENNEDY</v>
          </cell>
          <cell r="N366" t="str">
            <v>1_ENERO_2026</v>
          </cell>
          <cell r="O366" t="str">
            <v>772. Cuidado Continuo por una vida con bienestarLaboral20262_KENNEDY1_ENERO_2026</v>
          </cell>
          <cell r="P366">
            <v>91844</v>
          </cell>
          <cell r="Q366"/>
          <cell r="R366"/>
          <cell r="S366">
            <v>0</v>
          </cell>
          <cell r="T366">
            <v>0</v>
          </cell>
        </row>
        <row r="367">
          <cell r="F367" t="str">
            <v>782. Cuidado Continuo por una vida con bienestarLaboral2026</v>
          </cell>
          <cell r="G367" t="str">
            <v>Espacios Amigos para Más Bienestar materno infantil</v>
          </cell>
          <cell r="H367" t="str">
            <v>Gestión del Riesgo para el Bienestar Colectivo en los Territorios</v>
          </cell>
          <cell r="I367" t="str">
            <v>PSPIC</v>
          </cell>
          <cell r="J367" t="str">
            <v>NO APLICA</v>
          </cell>
          <cell r="K367" t="str">
            <v>Asesoría</v>
          </cell>
          <cell r="L367" t="str">
            <v>Distrito</v>
          </cell>
          <cell r="M367" t="str">
            <v>2_KENNEDY</v>
          </cell>
          <cell r="N367" t="str">
            <v>1_ENERO_2026</v>
          </cell>
          <cell r="O367" t="str">
            <v>782. Cuidado Continuo por una vida con bienestarLaboral20262_KENNEDY1_ENERO_2026</v>
          </cell>
          <cell r="P367">
            <v>121585</v>
          </cell>
          <cell r="Q367"/>
          <cell r="R367"/>
          <cell r="S367">
            <v>0</v>
          </cell>
          <cell r="T367">
            <v>0</v>
          </cell>
        </row>
        <row r="368">
          <cell r="F368" t="str">
            <v>792. Cuidado Continuo por una vida con bienestarLaboral2026</v>
          </cell>
          <cell r="G368" t="str">
            <v>Conexión nocturna: Bienestar, trabajo y cuidado</v>
          </cell>
          <cell r="H368" t="str">
            <v>Gestión del Riesgo para el Bienestar Colectivo en los Territorios</v>
          </cell>
          <cell r="I368" t="str">
            <v>PSPIC</v>
          </cell>
          <cell r="J368" t="str">
            <v>NO APLICA</v>
          </cell>
          <cell r="K368" t="str">
            <v>Asesoría</v>
          </cell>
          <cell r="L368" t="str">
            <v>Local</v>
          </cell>
          <cell r="M368" t="str">
            <v>2_KENNEDY</v>
          </cell>
          <cell r="N368" t="str">
            <v>1_ENERO_2026</v>
          </cell>
          <cell r="O368" t="str">
            <v>792. Cuidado Continuo por una vida con bienestarLaboral20262_KENNEDY1_ENERO_2026</v>
          </cell>
          <cell r="P368">
            <v>125438</v>
          </cell>
          <cell r="Q368"/>
          <cell r="R368"/>
          <cell r="S368">
            <v>34</v>
          </cell>
          <cell r="T368">
            <v>4264892</v>
          </cell>
        </row>
        <row r="369">
          <cell r="F369" t="str">
            <v>802. Cuidado Continuo por una vida con bienestarLaboral2026</v>
          </cell>
          <cell r="G369" t="str">
            <v>Acciones de orientación a la población para la efectividad del mejoramiento de las condiciones de salud y sociales en los trabajadores y trabajadoras de las unidades de trabajo informal</v>
          </cell>
          <cell r="H369" t="str">
            <v>Gestión del Riesgo para el Bienestar Colectivo en los Territorios</v>
          </cell>
          <cell r="I369" t="str">
            <v>PSPIC</v>
          </cell>
          <cell r="J369" t="str">
            <v>NO APLICA</v>
          </cell>
          <cell r="K369" t="str">
            <v>Orientación</v>
          </cell>
          <cell r="L369" t="str">
            <v>Zonal</v>
          </cell>
          <cell r="M369" t="str">
            <v>2_KENNEDY</v>
          </cell>
          <cell r="N369" t="str">
            <v>1_ENERO_2026</v>
          </cell>
          <cell r="O369" t="str">
            <v>802. Cuidado Continuo por una vida con bienestarLaboral20262_KENNEDY1_ENERO_2026</v>
          </cell>
          <cell r="P369">
            <v>53781</v>
          </cell>
          <cell r="Q369"/>
          <cell r="R369"/>
          <cell r="S369"/>
          <cell r="T369">
            <v>0</v>
          </cell>
        </row>
        <row r="370">
          <cell r="F370" t="str">
            <v>812. Cuidado Continuo por una vida con bienestarLaboral2026</v>
          </cell>
          <cell r="G370" t="str">
            <v xml:space="preserve">Caracterización de las condiciones de salud y trabajo de los niños, niñas y adolescentes identificados en trabajo infantil </v>
          </cell>
          <cell r="H370" t="str">
            <v>Gestión del Riesgo para el Bienestar Colectivo en los Territorios</v>
          </cell>
          <cell r="I370" t="str">
            <v>PSPIC</v>
          </cell>
          <cell r="J370" t="str">
            <v>NO APLICA</v>
          </cell>
          <cell r="K370" t="str">
            <v>Caracterización</v>
          </cell>
          <cell r="L370" t="str">
            <v>Local</v>
          </cell>
          <cell r="M370" t="str">
            <v>2_KENNEDY</v>
          </cell>
          <cell r="N370" t="str">
            <v>1_ENERO_2026</v>
          </cell>
          <cell r="O370" t="str">
            <v>812. Cuidado Continuo por una vida con bienestarLaboral20262_KENNEDY1_ENERO_2026</v>
          </cell>
          <cell r="P370">
            <v>82752</v>
          </cell>
          <cell r="Q370"/>
          <cell r="R370"/>
          <cell r="S370">
            <v>64</v>
          </cell>
          <cell r="T370">
            <v>5296128</v>
          </cell>
        </row>
        <row r="371">
          <cell r="F371" t="str">
            <v>822. Cuidado Continuo por una vida con bienestarLaboral2026</v>
          </cell>
          <cell r="G371" t="str">
            <v xml:space="preserve">Asesorías para promover la desvinculación laboral de los niños, niñas y adolescentes identificados en trabajo infantil </v>
          </cell>
          <cell r="H371" t="str">
            <v>Gestión del Riesgo para el Bienestar Colectivo en los Territorios</v>
          </cell>
          <cell r="I371" t="str">
            <v>PSPIC</v>
          </cell>
          <cell r="J371" t="str">
            <v>NO APLICA</v>
          </cell>
          <cell r="K371" t="str">
            <v>Niño niña adolescente intervenido</v>
          </cell>
          <cell r="L371" t="str">
            <v>Local</v>
          </cell>
          <cell r="M371" t="str">
            <v>2_KENNEDY</v>
          </cell>
          <cell r="N371" t="str">
            <v>1_ENERO_2026</v>
          </cell>
          <cell r="O371" t="str">
            <v>822. Cuidado Continuo por una vida con bienestarLaboral20262_KENNEDY1_ENERO_2026</v>
          </cell>
          <cell r="P371">
            <v>281078</v>
          </cell>
          <cell r="Q371"/>
          <cell r="R371"/>
          <cell r="S371">
            <v>0</v>
          </cell>
          <cell r="T371">
            <v>0</v>
          </cell>
        </row>
        <row r="372">
          <cell r="F372" t="str">
            <v>832. Cuidado Continuo por una vida con bienestarLaboral2026</v>
          </cell>
          <cell r="G372" t="str">
            <v>Asesoría de seguimiento al efecto para niños, niñas y adolescentes identificados en trabajo infantil e  intervenidos en vigencias anteriores</v>
          </cell>
          <cell r="H372" t="str">
            <v>Gestión del Riesgo para el Bienestar Colectivo en los Territorios</v>
          </cell>
          <cell r="I372" t="str">
            <v>PSPIC</v>
          </cell>
          <cell r="J372" t="str">
            <v>NO APLICA</v>
          </cell>
          <cell r="K372" t="str">
            <v>Asesoría</v>
          </cell>
          <cell r="L372" t="str">
            <v>Local</v>
          </cell>
          <cell r="M372" t="str">
            <v>2_KENNEDY</v>
          </cell>
          <cell r="N372" t="str">
            <v>1_ENERO_2026</v>
          </cell>
          <cell r="O372" t="str">
            <v>832. Cuidado Continuo por una vida con bienestarLaboral20262_KENNEDY1_ENERO_2026</v>
          </cell>
          <cell r="P372">
            <v>70270</v>
          </cell>
          <cell r="Q372"/>
          <cell r="R372"/>
          <cell r="S372">
            <v>6</v>
          </cell>
          <cell r="T372">
            <v>421620</v>
          </cell>
        </row>
        <row r="373">
          <cell r="F373" t="str">
            <v>842. Cuidado Continuo por una vida con bienestarLaboral2026</v>
          </cell>
          <cell r="G373" t="str">
            <v xml:space="preserve">Asesorias en salud de los niños, niñas y adolescentes identificados en trabajo infantil </v>
          </cell>
          <cell r="H373" t="str">
            <v>Gestión del Riesgo para el Bienestar Colectivo en los Territorios</v>
          </cell>
          <cell r="I373" t="str">
            <v>PSPIC</v>
          </cell>
          <cell r="J373" t="str">
            <v>NO APLICA</v>
          </cell>
          <cell r="K373" t="str">
            <v>Asesoría</v>
          </cell>
          <cell r="L373" t="str">
            <v>Local</v>
          </cell>
          <cell r="M373" t="str">
            <v>2_KENNEDY</v>
          </cell>
          <cell r="N373" t="str">
            <v>1_ENERO_2026</v>
          </cell>
          <cell r="O373" t="str">
            <v>842. Cuidado Continuo por una vida con bienestarLaboral20262_KENNEDY1_ENERO_2026</v>
          </cell>
          <cell r="P373">
            <v>105404</v>
          </cell>
          <cell r="Q373"/>
          <cell r="R373"/>
          <cell r="S373">
            <v>22</v>
          </cell>
          <cell r="T373">
            <v>2318888</v>
          </cell>
        </row>
        <row r="374">
          <cell r="F374" t="str">
            <v>852. Cuidado Continuo por una vida con bienestarLaboral2026</v>
          </cell>
          <cell r="G374" t="str">
            <v>Acciones de orientación a la población para la efectividad a la desvinculación laboral de niños, niñas y adolescentes identificados en trabajo infanti desde el secfor salud</v>
          </cell>
          <cell r="H374" t="str">
            <v>Gestión del Riesgo para el Bienestar Colectivo en los Territorios</v>
          </cell>
          <cell r="I374" t="str">
            <v>PSPIC</v>
          </cell>
          <cell r="J374" t="str">
            <v>NO APLICA</v>
          </cell>
          <cell r="K374" t="str">
            <v>Orientación</v>
          </cell>
          <cell r="L374" t="str">
            <v>Zonal</v>
          </cell>
          <cell r="M374" t="str">
            <v>2_KENNEDY</v>
          </cell>
          <cell r="N374" t="str">
            <v>1_ENERO_2026</v>
          </cell>
          <cell r="O374" t="str">
            <v>852. Cuidado Continuo por una vida con bienestarLaboral20262_KENNEDY1_ENERO_2026</v>
          </cell>
          <cell r="P374">
            <v>35135</v>
          </cell>
          <cell r="Q374"/>
          <cell r="R374"/>
          <cell r="S374"/>
          <cell r="T374">
            <v>0</v>
          </cell>
        </row>
        <row r="375">
          <cell r="F375" t="str">
            <v>873. Cuidado Continuo por una vida con bienestar con enfoque diferencial étnicoComunitario2026</v>
          </cell>
          <cell r="G375" t="str">
            <v>Abordaje socioeducativo diferencial para el bienestar del pueblo Raizal</v>
          </cell>
          <cell r="H375" t="str">
            <v xml:space="preserve">Promoción de la salud y bienestar </v>
          </cell>
          <cell r="I375" t="str">
            <v>PSPIC</v>
          </cell>
          <cell r="J375" t="str">
            <v>NO APLICA</v>
          </cell>
          <cell r="K375" t="str">
            <v>Plan de acción</v>
          </cell>
          <cell r="L375" t="str">
            <v>Distrito</v>
          </cell>
          <cell r="M375" t="str">
            <v>2_KENNEDY</v>
          </cell>
          <cell r="N375" t="str">
            <v>1_ENERO_2026</v>
          </cell>
          <cell r="O375" t="str">
            <v>873. Cuidado Continuo por una vida con bienestar con enfoque diferencial étnicoComunitario20262_KENNEDY1_ENERO_2026</v>
          </cell>
          <cell r="P375">
            <v>25814832</v>
          </cell>
          <cell r="Q375"/>
          <cell r="R375"/>
          <cell r="S375"/>
          <cell r="T375">
            <v>0</v>
          </cell>
        </row>
        <row r="376">
          <cell r="F376" t="str">
            <v>883. Cuidado Continuo por una vida con bienestar con enfoque diferencial étnicoComunitario2026</v>
          </cell>
          <cell r="G376" t="str">
            <v xml:space="preserve">MAS Bienestar para la comunidad Raizal </v>
          </cell>
          <cell r="H376" t="str">
            <v xml:space="preserve">Promoción de la salud y bienestar </v>
          </cell>
          <cell r="I376" t="str">
            <v>PSPIC</v>
          </cell>
          <cell r="J376" t="str">
            <v>NO APLICA</v>
          </cell>
          <cell r="K376" t="str">
            <v>Plan de acción</v>
          </cell>
          <cell r="L376" t="str">
            <v>Distrito</v>
          </cell>
          <cell r="M376" t="str">
            <v>2_KENNEDY</v>
          </cell>
          <cell r="N376" t="str">
            <v>1_ENERO_2026</v>
          </cell>
          <cell r="O376" t="str">
            <v>883. Cuidado Continuo por una vida con bienestar con enfoque diferencial étnicoComunitario20262_KENNEDY1_ENERO_2026</v>
          </cell>
          <cell r="P376">
            <v>19848080</v>
          </cell>
          <cell r="Q376"/>
          <cell r="R376"/>
          <cell r="S376"/>
          <cell r="T376">
            <v>0</v>
          </cell>
        </row>
        <row r="377">
          <cell r="F377" t="str">
            <v>893. Cuidado Continuo por una vida con bienestar con enfoque diferencial étnicoComunitario2026</v>
          </cell>
          <cell r="G377" t="str">
            <v>MAS Bienestar para la comunidad negra y afrocolombiana.</v>
          </cell>
          <cell r="H377" t="str">
            <v xml:space="preserve">Promoción de la salud y bienestar </v>
          </cell>
          <cell r="I377" t="str">
            <v>PSPIC</v>
          </cell>
          <cell r="J377" t="str">
            <v>NO APLICA</v>
          </cell>
          <cell r="K377" t="str">
            <v>Plan de acción</v>
          </cell>
          <cell r="L377" t="str">
            <v>Distrito</v>
          </cell>
          <cell r="M377" t="str">
            <v>2_KENNEDY</v>
          </cell>
          <cell r="N377" t="str">
            <v>1_ENERO_2026</v>
          </cell>
          <cell r="O377" t="str">
            <v>893. Cuidado Continuo por una vida con bienestar con enfoque diferencial étnicoComunitario20262_KENNEDY1_ENERO_2026</v>
          </cell>
          <cell r="P377">
            <v>33729408</v>
          </cell>
          <cell r="Q377"/>
          <cell r="R377"/>
          <cell r="S377"/>
          <cell r="T377">
            <v>0</v>
          </cell>
        </row>
        <row r="378">
          <cell r="F378" t="str">
            <v>903. Cuidado Continuo por una vida con bienestar con enfoque diferencial étnicoComunitario2026</v>
          </cell>
          <cell r="G378" t="str">
            <v>MAS Bienestar para la comunidad Palenquero</v>
          </cell>
          <cell r="H378" t="str">
            <v xml:space="preserve">Promoción de la salud y bienestar </v>
          </cell>
          <cell r="I378" t="str">
            <v>PSPIC</v>
          </cell>
          <cell r="J378" t="str">
            <v>NO APLICA</v>
          </cell>
          <cell r="K378" t="str">
            <v>Plan de acción</v>
          </cell>
          <cell r="L378" t="str">
            <v>Distrito</v>
          </cell>
          <cell r="M378" t="str">
            <v>2_KENNEDY</v>
          </cell>
          <cell r="N378" t="str">
            <v>1_ENERO_2026</v>
          </cell>
          <cell r="O378" t="str">
            <v>903. Cuidado Continuo por una vida con bienestar con enfoque diferencial étnicoComunitario20262_KENNEDY1_ENERO_2026</v>
          </cell>
          <cell r="P378">
            <v>11243136</v>
          </cell>
          <cell r="Q378"/>
          <cell r="R378"/>
          <cell r="S378">
            <v>0.5</v>
          </cell>
          <cell r="T378">
            <v>5621568</v>
          </cell>
        </row>
        <row r="379">
          <cell r="F379" t="str">
            <v>913. Cuidado Continuo por una vida con bienestar con enfoque diferencial étnicoComunitario2026</v>
          </cell>
          <cell r="G379" t="str">
            <v xml:space="preserve">Mas bienestar para el pueblo Rrom gitano </v>
          </cell>
          <cell r="H379" t="str">
            <v xml:space="preserve">Promoción de la salud y bienestar </v>
          </cell>
          <cell r="I379" t="str">
            <v>PSPIC</v>
          </cell>
          <cell r="J379" t="str">
            <v>NO APLICA</v>
          </cell>
          <cell r="K379" t="str">
            <v>Plan de acción</v>
          </cell>
          <cell r="L379" t="str">
            <v>Distrito</v>
          </cell>
          <cell r="M379" t="str">
            <v>2_KENNEDY</v>
          </cell>
          <cell r="N379" t="str">
            <v>1_ENERO_2026</v>
          </cell>
          <cell r="O379" t="str">
            <v>913. Cuidado Continuo por una vida con bienestar con enfoque diferencial étnicoComunitario20262_KENNEDY1_ENERO_2026</v>
          </cell>
          <cell r="P379">
            <v>19305648</v>
          </cell>
          <cell r="Q379"/>
          <cell r="R379"/>
          <cell r="S379">
            <v>1</v>
          </cell>
          <cell r="T379">
            <v>19305648</v>
          </cell>
        </row>
        <row r="380">
          <cell r="F380" t="str">
            <v>924. Cuidado Continuo por una vida con bienestar con enfoque GéneroComunitario2026</v>
          </cell>
          <cell r="G380" t="str">
            <v>Sesion educativa para MAS Bienestar, dirigida a mujeres y LGBTI</v>
          </cell>
          <cell r="H380" t="str">
            <v xml:space="preserve">Promoción de la salud y bienestar </v>
          </cell>
          <cell r="I380" t="str">
            <v>PSPIC</v>
          </cell>
          <cell r="J380" t="str">
            <v>NO APLICA</v>
          </cell>
          <cell r="K380" t="str">
            <v>Sesión</v>
          </cell>
          <cell r="L380" t="str">
            <v>Local</v>
          </cell>
          <cell r="M380" t="str">
            <v>2_KENNEDY</v>
          </cell>
          <cell r="N380" t="str">
            <v>1_ENERO_2026</v>
          </cell>
          <cell r="O380" t="str">
            <v>924. Cuidado Continuo por una vida con bienestar con enfoque GéneroComunitario20262_KENNEDY1_ENERO_2026</v>
          </cell>
          <cell r="P380">
            <v>372151</v>
          </cell>
          <cell r="Q380"/>
          <cell r="R380"/>
          <cell r="S380">
            <v>15</v>
          </cell>
          <cell r="T380">
            <v>5582265</v>
          </cell>
        </row>
        <row r="381">
          <cell r="F381" t="str">
            <v>934. Cuidado Continuo por una vida con bienestar con enfoque GéneroComunitario2026</v>
          </cell>
          <cell r="G381" t="str">
            <v xml:space="preserve">Recorriendo tu barrio para MAS bienestar </v>
          </cell>
          <cell r="H381" t="str">
            <v>Gestión del Riesgo para el Bienestar Colectivo en los Territorios</v>
          </cell>
          <cell r="I381" t="str">
            <v>PSPIC</v>
          </cell>
          <cell r="J381" t="str">
            <v>NO APLICA</v>
          </cell>
          <cell r="K381" t="str">
            <v>Sesión</v>
          </cell>
          <cell r="L381" t="str">
            <v>Local</v>
          </cell>
          <cell r="M381" t="str">
            <v>2_KENNEDY</v>
          </cell>
          <cell r="N381" t="str">
            <v>1_ENERO_2026</v>
          </cell>
          <cell r="O381" t="str">
            <v>934. Cuidado Continuo por una vida con bienestar con enfoque GéneroComunitario20262_KENNEDY1_ENERO_2026</v>
          </cell>
          <cell r="P381">
            <v>372151</v>
          </cell>
          <cell r="Q381"/>
          <cell r="R381"/>
          <cell r="S381">
            <v>9</v>
          </cell>
          <cell r="T381">
            <v>3349359</v>
          </cell>
        </row>
        <row r="382">
          <cell r="F382" t="str">
            <v>944. Cuidado Continuo por una vida con bienestar con enfoque GéneroComunitario2026</v>
          </cell>
          <cell r="G382" t="str">
            <v xml:space="preserve">Tejiendo redes para MAS bienestar </v>
          </cell>
          <cell r="H382" t="str">
            <v xml:space="preserve">Promoción de la salud y bienestar </v>
          </cell>
          <cell r="I382" t="str">
            <v>PSPIC</v>
          </cell>
          <cell r="J382" t="str">
            <v>NO APLICA</v>
          </cell>
          <cell r="K382" t="str">
            <v>Sesión</v>
          </cell>
          <cell r="L382" t="str">
            <v>Local</v>
          </cell>
          <cell r="M382" t="str">
            <v>2_KENNEDY</v>
          </cell>
          <cell r="N382" t="str">
            <v>1_ENERO_2026</v>
          </cell>
          <cell r="O382" t="str">
            <v>944. Cuidado Continuo por una vida con bienestar con enfoque GéneroComunitario20262_KENNEDY1_ENERO_2026</v>
          </cell>
          <cell r="P382">
            <v>372151</v>
          </cell>
          <cell r="Q382"/>
          <cell r="R382"/>
          <cell r="S382">
            <v>4</v>
          </cell>
          <cell r="T382">
            <v>1488604</v>
          </cell>
        </row>
        <row r="383">
          <cell r="F383" t="str">
            <v>954. Cuidado Continuo por una vida con bienestar con enfoque GéneroComunitario2026</v>
          </cell>
          <cell r="G383" t="str">
            <v>Asesoria Psicosocial</v>
          </cell>
          <cell r="H383" t="str">
            <v>Gestión del Riesgo para el Bienestar Colectivo en los Territorios</v>
          </cell>
          <cell r="I383" t="str">
            <v>PSPIC</v>
          </cell>
          <cell r="J383" t="str">
            <v>NO APLICA</v>
          </cell>
          <cell r="K383" t="str">
            <v>Sesión</v>
          </cell>
          <cell r="L383" t="str">
            <v>Local</v>
          </cell>
          <cell r="M383" t="str">
            <v>2_KENNEDY</v>
          </cell>
          <cell r="N383" t="str">
            <v>1_ENERO_2026</v>
          </cell>
          <cell r="O383" t="str">
            <v>954. Cuidado Continuo por una vida con bienestar con enfoque GéneroComunitario20262_KENNEDY1_ENERO_2026</v>
          </cell>
          <cell r="P383">
            <v>70270</v>
          </cell>
          <cell r="Q383"/>
          <cell r="R383"/>
          <cell r="S383">
            <v>24</v>
          </cell>
          <cell r="T383">
            <v>1686480</v>
          </cell>
        </row>
        <row r="384">
          <cell r="F384" t="str">
            <v>964. Cuidado Continuo por una vida con bienestar con enfoque GéneroComunitario2026</v>
          </cell>
          <cell r="G384" t="str">
            <v>Asesoria en Salud</v>
          </cell>
          <cell r="H384" t="str">
            <v>Gestión del Riesgo para el Bienestar Colectivo en los Territorios</v>
          </cell>
          <cell r="I384" t="str">
            <v>PSPIC</v>
          </cell>
          <cell r="J384" t="str">
            <v>NO APLICA</v>
          </cell>
          <cell r="K384" t="str">
            <v>Sesión</v>
          </cell>
          <cell r="L384" t="str">
            <v>Local</v>
          </cell>
          <cell r="M384" t="str">
            <v>2_KENNEDY</v>
          </cell>
          <cell r="N384" t="str">
            <v>1_ENERO_2026</v>
          </cell>
          <cell r="O384" t="str">
            <v>964. Cuidado Continuo por una vida con bienestar con enfoque GéneroComunitario20262_KENNEDY1_ENERO_2026</v>
          </cell>
          <cell r="P384">
            <v>70270</v>
          </cell>
          <cell r="Q384"/>
          <cell r="R384"/>
          <cell r="S384">
            <v>24</v>
          </cell>
          <cell r="T384">
            <v>1686480</v>
          </cell>
        </row>
        <row r="385">
          <cell r="F385" t="str">
            <v>974. Cuidado Continuo por una vida con bienestar con enfoque GéneroComunitario2026</v>
          </cell>
          <cell r="G385" t="str">
            <v xml:space="preserve">Circula del cuidado </v>
          </cell>
          <cell r="H385" t="str">
            <v xml:space="preserve">Promoción de la salud y bienestar </v>
          </cell>
          <cell r="I385" t="str">
            <v>PSPIC</v>
          </cell>
          <cell r="J385" t="str">
            <v>NO APLICA</v>
          </cell>
          <cell r="K385" t="str">
            <v>Sesión</v>
          </cell>
          <cell r="L385" t="str">
            <v>Local</v>
          </cell>
          <cell r="M385" t="str">
            <v>2_KENNEDY</v>
          </cell>
          <cell r="N385" t="str">
            <v>1_ENERO_2026</v>
          </cell>
          <cell r="O385" t="str">
            <v>974. Cuidado Continuo por una vida con bienestar con enfoque GéneroComunitario20262_KENNEDY1_ENERO_2026</v>
          </cell>
          <cell r="P385">
            <v>215123</v>
          </cell>
          <cell r="Q385"/>
          <cell r="R385"/>
          <cell r="S385">
            <v>7</v>
          </cell>
          <cell r="T385">
            <v>1505861</v>
          </cell>
        </row>
        <row r="386">
          <cell r="F386" t="str">
            <v>984. Cuidado Continuo por una vida con bienestar con enfoque GéneroComunitario2026</v>
          </cell>
          <cell r="G386" t="str">
            <v>Acompañamiento para Mas Bienestar</v>
          </cell>
          <cell r="H386" t="str">
            <v>Gestión del Riesgo para el Bienestar Colectivo en los Territorios</v>
          </cell>
          <cell r="I386" t="str">
            <v>PSPIC</v>
          </cell>
          <cell r="J386" t="str">
            <v>NO APLICA</v>
          </cell>
          <cell r="K386" t="str">
            <v>Sesión</v>
          </cell>
          <cell r="L386" t="str">
            <v>Local</v>
          </cell>
          <cell r="M386" t="str">
            <v>2_KENNEDY</v>
          </cell>
          <cell r="N386" t="str">
            <v>1_ENERO_2026</v>
          </cell>
          <cell r="O386" t="str">
            <v>984. Cuidado Continuo por una vida con bienestar con enfoque GéneroComunitario20262_KENNEDY1_ENERO_2026</v>
          </cell>
          <cell r="P386">
            <v>161342</v>
          </cell>
          <cell r="Q386"/>
          <cell r="R386"/>
          <cell r="S386">
            <v>9</v>
          </cell>
          <cell r="T386">
            <v>1452078</v>
          </cell>
        </row>
        <row r="387">
          <cell r="F387" t="str">
            <v>994. Cuidado Continuo por una vida con bienestar con enfoque GéneroComunitario2026</v>
          </cell>
          <cell r="G387" t="str">
            <v>Acompañamiento personas Trans</v>
          </cell>
          <cell r="H387" t="str">
            <v>Gestión del Riesgo para el Bienestar Colectivo en los Territorios</v>
          </cell>
          <cell r="I387" t="str">
            <v>PSPIC</v>
          </cell>
          <cell r="J387" t="str">
            <v>NO APLICA</v>
          </cell>
          <cell r="K387" t="str">
            <v>Plan de acción</v>
          </cell>
          <cell r="L387" t="str">
            <v>Distrito</v>
          </cell>
          <cell r="M387" t="str">
            <v>2_KENNEDY</v>
          </cell>
          <cell r="N387" t="str">
            <v>1_ENERO_2026</v>
          </cell>
          <cell r="O387" t="str">
            <v>994. Cuidado Continuo por una vida con bienestar con enfoque GéneroComunitario20262_KENNEDY1_ENERO_2026</v>
          </cell>
          <cell r="P387">
            <v>5621568</v>
          </cell>
          <cell r="Q387"/>
          <cell r="R387"/>
          <cell r="S387"/>
          <cell r="T387">
            <v>0</v>
          </cell>
        </row>
        <row r="388">
          <cell r="F388" t="str">
            <v>1004. Cuidado Continuo por una vida con bienestar con enfoque GéneroComunitario2026</v>
          </cell>
          <cell r="G388" t="str">
            <v>Prevención y detección temprana de factores de riesgo ITS (Mujer_LGBTI)</v>
          </cell>
          <cell r="H388" t="str">
            <v>Alta externalidad</v>
          </cell>
          <cell r="I388" t="str">
            <v>PSPIC</v>
          </cell>
          <cell r="J388" t="str">
            <v>NO APLICA</v>
          </cell>
          <cell r="K388" t="str">
            <v>Jornada</v>
          </cell>
          <cell r="L388" t="str">
            <v>Local</v>
          </cell>
          <cell r="M388" t="str">
            <v>2_KENNEDY</v>
          </cell>
          <cell r="N388" t="str">
            <v>1_ENERO_2026</v>
          </cell>
          <cell r="O388" t="str">
            <v>1004. Cuidado Continuo por una vida con bienestar con enfoque GéneroComunitario20262_KENNEDY1_ENERO_2026</v>
          </cell>
          <cell r="P388">
            <v>199714</v>
          </cell>
          <cell r="Q388"/>
          <cell r="R388"/>
          <cell r="S388">
            <v>14</v>
          </cell>
          <cell r="T388">
            <v>2795996</v>
          </cell>
        </row>
        <row r="389">
          <cell r="F389" t="str">
            <v>1015. Cuidado Continuo por una vida con bienestar con enfoque Población para formas extremas de exclusión:Comunitario2026</v>
          </cell>
          <cell r="G389" t="str">
            <v>SPAcios educativos para la reducción del daño:  Personas que se inyectan drogas (PID)</v>
          </cell>
          <cell r="H389" t="str">
            <v xml:space="preserve">Promoción de la salud y bienestar </v>
          </cell>
          <cell r="I389" t="str">
            <v>PSPIC</v>
          </cell>
          <cell r="J389" t="str">
            <v>NO APLICA</v>
          </cell>
          <cell r="K389" t="str">
            <v>Sesión</v>
          </cell>
          <cell r="L389" t="str">
            <v>Distrito</v>
          </cell>
          <cell r="M389" t="str">
            <v>2_KENNEDY</v>
          </cell>
          <cell r="N389" t="str">
            <v>1_ENERO_2026</v>
          </cell>
          <cell r="O389" t="str">
            <v>1015. Cuidado Continuo por una vida con bienestar con enfoque Población para formas extremas de exclusión:Comunitario20262_KENNEDY1_ENERO_2026</v>
          </cell>
          <cell r="P389">
            <v>322686</v>
          </cell>
          <cell r="Q389"/>
          <cell r="R389"/>
          <cell r="S389"/>
          <cell r="T389">
            <v>0</v>
          </cell>
        </row>
        <row r="390">
          <cell r="F390" t="str">
            <v>1025. Cuidado Continuo por una vida con bienestar con enfoque Población para formas extremas de exclusión:Comunitario2026</v>
          </cell>
          <cell r="G390" t="str">
            <v>SPAcios para la reducción del daño: acompañamiento solidario a personas que se inyectan drogas (PID)</v>
          </cell>
          <cell r="H390" t="str">
            <v>Gestión del Riesgo para el Bienestar Colectivo en los Territorios</v>
          </cell>
          <cell r="I390" t="str">
            <v>PSPIC</v>
          </cell>
          <cell r="J390" t="str">
            <v>NO APLICA</v>
          </cell>
          <cell r="K390" t="str">
            <v>Sesión</v>
          </cell>
          <cell r="L390" t="str">
            <v>Distrito</v>
          </cell>
          <cell r="M390" t="str">
            <v>2_KENNEDY</v>
          </cell>
          <cell r="N390" t="str">
            <v>1_ENERO_2026</v>
          </cell>
          <cell r="O390" t="str">
            <v>1025. Cuidado Continuo por una vida con bienestar con enfoque Población para formas extremas de exclusión:Comunitario20262_KENNEDY1_ENERO_2026</v>
          </cell>
          <cell r="P390">
            <v>322686</v>
          </cell>
          <cell r="Q390"/>
          <cell r="R390"/>
          <cell r="S390"/>
          <cell r="T390">
            <v>0</v>
          </cell>
        </row>
        <row r="391">
          <cell r="F391" t="str">
            <v>1035. Cuidado Continuo por una vida con bienestar con enfoque Población para formas extremas de exclusión:Comunitario2026</v>
          </cell>
          <cell r="G391" t="str">
            <v>SPAcios breves para la reducción del daño con personas que se inyectan drogas (PID)</v>
          </cell>
          <cell r="H391" t="str">
            <v>Alta externalidad</v>
          </cell>
          <cell r="I391" t="str">
            <v>PSPIC</v>
          </cell>
          <cell r="J391" t="str">
            <v>NO APLICA</v>
          </cell>
          <cell r="K391" t="str">
            <v>Sesión</v>
          </cell>
          <cell r="L391" t="str">
            <v>Distrito</v>
          </cell>
          <cell r="M391" t="str">
            <v>2_KENNEDY</v>
          </cell>
          <cell r="N391" t="str">
            <v>1_ENERO_2026</v>
          </cell>
          <cell r="O391" t="str">
            <v>1035. Cuidado Continuo por una vida con bienestar con enfoque Población para formas extremas de exclusión:Comunitario20262_KENNEDY1_ENERO_2026</v>
          </cell>
          <cell r="P391">
            <v>53781</v>
          </cell>
          <cell r="Q391"/>
          <cell r="R391"/>
          <cell r="S391"/>
          <cell r="T391">
            <v>0</v>
          </cell>
        </row>
        <row r="392">
          <cell r="F392" t="str">
            <v>1045. Cuidado Continuo por una vida con bienestar con enfoque Población para formas extremas de exclusión:Comunitario2026</v>
          </cell>
          <cell r="G392" t="str">
            <v xml:space="preserve">SPAcios para la reduccion del daño en poblacion diferencial  </v>
          </cell>
          <cell r="H392" t="str">
            <v xml:space="preserve">Promoción de la salud y bienestar </v>
          </cell>
          <cell r="I392" t="str">
            <v>PSPIC</v>
          </cell>
          <cell r="J392" t="str">
            <v>NO APLICA</v>
          </cell>
          <cell r="K392" t="str">
            <v>Sesión</v>
          </cell>
          <cell r="L392" t="str">
            <v>Distrito</v>
          </cell>
          <cell r="M392" t="str">
            <v>2_KENNEDY</v>
          </cell>
          <cell r="N392" t="str">
            <v>1_ENERO_2026</v>
          </cell>
          <cell r="O392" t="str">
            <v>1045. Cuidado Continuo por una vida con bienestar con enfoque Población para formas extremas de exclusión:Comunitario20262_KENNEDY1_ENERO_2026</v>
          </cell>
          <cell r="P392">
            <v>210809</v>
          </cell>
          <cell r="Q392"/>
          <cell r="R392"/>
          <cell r="S392"/>
          <cell r="T392">
            <v>0</v>
          </cell>
        </row>
        <row r="393">
          <cell r="F393" t="str">
            <v>1055. Cuidado Continuo por una vida con bienestar con enfoque Población para formas extremas de exclusión:Comunitario2026</v>
          </cell>
          <cell r="G393" t="str">
            <v>SPAcios de prevención y detección temprana de factores de riesgo ITS - SPA (PID)</v>
          </cell>
          <cell r="H393" t="str">
            <v>Alta externalidad</v>
          </cell>
          <cell r="I393" t="str">
            <v>PSPIC</v>
          </cell>
          <cell r="J393" t="str">
            <v>NO APLICA</v>
          </cell>
          <cell r="K393" t="str">
            <v>Jornada</v>
          </cell>
          <cell r="L393" t="str">
            <v>Distrito</v>
          </cell>
          <cell r="M393" t="str">
            <v>2_KENNEDY</v>
          </cell>
          <cell r="N393" t="str">
            <v>1_ENERO_2026</v>
          </cell>
          <cell r="O393" t="str">
            <v>1055. Cuidado Continuo por una vida con bienestar con enfoque Población para formas extremas de exclusión:Comunitario20262_KENNEDY1_ENERO_2026</v>
          </cell>
          <cell r="P393">
            <v>281078</v>
          </cell>
          <cell r="Q393"/>
          <cell r="R393"/>
          <cell r="S393"/>
          <cell r="T393">
            <v>0</v>
          </cell>
        </row>
        <row r="394">
          <cell r="F394" t="str">
            <v>1065. Cuidado Continuo por una vida con bienestar con enfoque Población para formas extremas de exclusión:Comunitario2026</v>
          </cell>
          <cell r="G394" t="str">
            <v>Sesion educativa para MAS Bienestar, dirigida la poblacion habitanza en calle</v>
          </cell>
          <cell r="H394" t="str">
            <v xml:space="preserve">Promoción de la salud y bienestar </v>
          </cell>
          <cell r="I394" t="str">
            <v>PSPIC</v>
          </cell>
          <cell r="J394" t="str">
            <v>NO APLICA</v>
          </cell>
          <cell r="K394" t="str">
            <v>Sesión</v>
          </cell>
          <cell r="L394" t="str">
            <v>Local</v>
          </cell>
          <cell r="M394" t="str">
            <v>2_KENNEDY</v>
          </cell>
          <cell r="N394" t="str">
            <v>1_ENERO_2026</v>
          </cell>
          <cell r="O394" t="str">
            <v>1065. Cuidado Continuo por una vida con bienestar con enfoque Población para formas extremas de exclusión:Comunitario20262_KENNEDY1_ENERO_2026</v>
          </cell>
          <cell r="P394">
            <v>210809</v>
          </cell>
          <cell r="Q394"/>
          <cell r="R394"/>
          <cell r="S394">
            <v>36</v>
          </cell>
          <cell r="T394">
            <v>7589124</v>
          </cell>
        </row>
        <row r="395">
          <cell r="F395" t="str">
            <v>1075. Cuidado Continuo por una vida con bienestar con enfoque Población para formas extremas de exclusión:Comunitario2026</v>
          </cell>
          <cell r="G395" t="str">
            <v>Acompañamiento solidarios (HC)</v>
          </cell>
          <cell r="H395" t="str">
            <v>Gestión del Riesgo para el Bienestar Colectivo en los Territorios</v>
          </cell>
          <cell r="I395" t="str">
            <v>PSPIC</v>
          </cell>
          <cell r="J395" t="str">
            <v>NO APLICA</v>
          </cell>
          <cell r="K395" t="str">
            <v>Sesión</v>
          </cell>
          <cell r="L395" t="str">
            <v>Local</v>
          </cell>
          <cell r="M395" t="str">
            <v>2_KENNEDY</v>
          </cell>
          <cell r="N395" t="str">
            <v>1_ENERO_2026</v>
          </cell>
          <cell r="O395" t="str">
            <v>1075. Cuidado Continuo por una vida con bienestar con enfoque Población para formas extremas de exclusión:Comunitario20262_KENNEDY1_ENERO_2026</v>
          </cell>
          <cell r="P395">
            <v>55938</v>
          </cell>
          <cell r="Q395"/>
          <cell r="R395"/>
          <cell r="S395">
            <v>30</v>
          </cell>
          <cell r="T395">
            <v>1678140</v>
          </cell>
        </row>
        <row r="396">
          <cell r="F396" t="str">
            <v>1085. Cuidado Continuo por una vida con bienestar con enfoque Población para formas extremas de exclusión:Comunitario2026</v>
          </cell>
          <cell r="G396" t="str">
            <v>Asesorias prevención y detección temprana de factores Psicosocial y en salud (HC)</v>
          </cell>
          <cell r="H396" t="str">
            <v>Gestión del Riesgo para el Bienestar Colectivo en los Territorios</v>
          </cell>
          <cell r="I396" t="str">
            <v>PSPIC</v>
          </cell>
          <cell r="J396" t="str">
            <v>NO APLICA</v>
          </cell>
          <cell r="K396" t="str">
            <v>Sesión</v>
          </cell>
          <cell r="L396" t="str">
            <v>Local</v>
          </cell>
          <cell r="M396" t="str">
            <v>2_KENNEDY</v>
          </cell>
          <cell r="N396" t="str">
            <v>1_ENERO_2026</v>
          </cell>
          <cell r="O396" t="str">
            <v>1085. Cuidado Continuo por una vida con bienestar con enfoque Población para formas extremas de exclusión:Comunitario20262_KENNEDY1_ENERO_2026</v>
          </cell>
          <cell r="P396">
            <v>210809</v>
          </cell>
          <cell r="Q396"/>
          <cell r="R396"/>
          <cell r="S396">
            <v>32</v>
          </cell>
          <cell r="T396">
            <v>6745888</v>
          </cell>
        </row>
        <row r="397">
          <cell r="F397" t="str">
            <v>1095. Cuidado Continuo por una vida con bienestar con enfoque Población para formas extremas de exclusión:Comunitario2026</v>
          </cell>
          <cell r="G397" t="str">
            <v>Prevención y detección temprana de factores de riesgo ITS (HC)</v>
          </cell>
          <cell r="H397" t="str">
            <v>Alta externalidad</v>
          </cell>
          <cell r="I397" t="str">
            <v>PSPIC</v>
          </cell>
          <cell r="J397" t="str">
            <v>NO APLICA</v>
          </cell>
          <cell r="K397" t="str">
            <v>Jornada</v>
          </cell>
          <cell r="L397" t="str">
            <v>Local</v>
          </cell>
          <cell r="M397" t="str">
            <v>2_KENNEDY</v>
          </cell>
          <cell r="N397" t="str">
            <v>1_ENERO_2026</v>
          </cell>
          <cell r="O397" t="str">
            <v>1095. Cuidado Continuo por una vida con bienestar con enfoque Población para formas extremas de exclusión:Comunitario20262_KENNEDY1_ENERO_2026</v>
          </cell>
          <cell r="P397">
            <v>199714</v>
          </cell>
          <cell r="Q397"/>
          <cell r="R397"/>
          <cell r="S397">
            <v>5</v>
          </cell>
          <cell r="T397">
            <v>998570</v>
          </cell>
        </row>
        <row r="398">
          <cell r="F398" t="str">
            <v>1105. Cuidado Continuo por una vida con bienestar con enfoque Población para formas extremas de exclusión:Laboral2026</v>
          </cell>
          <cell r="G398" t="str">
            <v>Sesion educativa para población diferencial - Actividades Sexuales Pagadas (ASP)</v>
          </cell>
          <cell r="H398" t="str">
            <v xml:space="preserve">Promoción de la salud y bienestar </v>
          </cell>
          <cell r="I398" t="str">
            <v>PSPIC</v>
          </cell>
          <cell r="J398" t="str">
            <v>NO APLICA</v>
          </cell>
          <cell r="K398" t="str">
            <v>Sesión</v>
          </cell>
          <cell r="L398" t="str">
            <v>Local</v>
          </cell>
          <cell r="M398" t="str">
            <v>2_KENNEDY</v>
          </cell>
          <cell r="N398" t="str">
            <v>1_ENERO_2026</v>
          </cell>
          <cell r="O398" t="str">
            <v>1105. Cuidado Continuo por una vida con bienestar con enfoque Población para formas extremas de exclusión:Laboral20262_KENNEDY1_ENERO_2026</v>
          </cell>
          <cell r="P398">
            <v>316213</v>
          </cell>
          <cell r="Q398"/>
          <cell r="R398"/>
          <cell r="S398">
            <v>5</v>
          </cell>
          <cell r="T398">
            <v>1581065</v>
          </cell>
        </row>
        <row r="399">
          <cell r="F399" t="str">
            <v>1115. Cuidado Continuo por una vida con bienestar con enfoque Población para formas extremas de exclusión:Laboral2026</v>
          </cell>
          <cell r="G399" t="str">
            <v>Recorridos en calle - Actividades Sexuales Pagadas (ASP)</v>
          </cell>
          <cell r="H399" t="str">
            <v>Gestión del Riesgo para el Bienestar Colectivo en los Territorios</v>
          </cell>
          <cell r="I399" t="str">
            <v>PSPIC</v>
          </cell>
          <cell r="J399" t="str">
            <v>NO APLICA</v>
          </cell>
          <cell r="K399" t="str">
            <v>Recorrido</v>
          </cell>
          <cell r="L399" t="str">
            <v>Local</v>
          </cell>
          <cell r="M399" t="str">
            <v>2_KENNEDY</v>
          </cell>
          <cell r="N399" t="str">
            <v>1_ENERO_2026</v>
          </cell>
          <cell r="O399" t="str">
            <v>1115. Cuidado Continuo por una vida con bienestar con enfoque Población para formas extremas de exclusión:Laboral20262_KENNEDY1_ENERO_2026</v>
          </cell>
          <cell r="P399">
            <v>421618</v>
          </cell>
          <cell r="Q399"/>
          <cell r="R399"/>
          <cell r="S399">
            <v>7</v>
          </cell>
          <cell r="T399">
            <v>2951326</v>
          </cell>
        </row>
        <row r="400">
          <cell r="F400" t="str">
            <v>1125. Cuidado Continuo por una vida con bienestar con enfoque Población para formas extremas de exclusión:Laboral2026</v>
          </cell>
          <cell r="G400" t="str">
            <v xml:space="preserve">Red para ciudad </v>
          </cell>
          <cell r="H400" t="str">
            <v xml:space="preserve">Promoción de la salud y bienestar </v>
          </cell>
          <cell r="I400" t="str">
            <v>PSPIC</v>
          </cell>
          <cell r="J400" t="str">
            <v>NO APLICA</v>
          </cell>
          <cell r="K400" t="str">
            <v>Sesión</v>
          </cell>
          <cell r="L400" t="str">
            <v>Local</v>
          </cell>
          <cell r="M400" t="str">
            <v>2_KENNEDY</v>
          </cell>
          <cell r="N400" t="str">
            <v>1_ENERO_2026</v>
          </cell>
          <cell r="O400" t="str">
            <v>1125. Cuidado Continuo por una vida con bienestar con enfoque Población para formas extremas de exclusión:Laboral20262_KENNEDY1_ENERO_2026</v>
          </cell>
          <cell r="P400">
            <v>140539</v>
          </cell>
          <cell r="Q400"/>
          <cell r="R400"/>
          <cell r="S400">
            <v>8</v>
          </cell>
          <cell r="T400">
            <v>1124312</v>
          </cell>
        </row>
        <row r="401">
          <cell r="F401" t="str">
            <v>1135. Cuidado Continuo por una vida con bienestar con enfoque Población para formas extremas de exclusión:Laboral2026</v>
          </cell>
          <cell r="G401" t="str">
            <v>Asesorias prevención y detección temprana de factores de riesgo  psicosocial y en salud</v>
          </cell>
          <cell r="H401" t="str">
            <v>Gestión del Riesgo para el Bienestar Colectivo en los Territorios</v>
          </cell>
          <cell r="I401" t="str">
            <v>PSPIC</v>
          </cell>
          <cell r="J401" t="str">
            <v>NO APLICA</v>
          </cell>
          <cell r="K401" t="str">
            <v>Asesoría</v>
          </cell>
          <cell r="L401" t="str">
            <v>Local</v>
          </cell>
          <cell r="M401" t="str">
            <v>2_KENNEDY</v>
          </cell>
          <cell r="N401" t="str">
            <v>1_ENERO_2026</v>
          </cell>
          <cell r="O401" t="str">
            <v>1135. Cuidado Continuo por una vida con bienestar con enfoque Población para formas extremas de exclusión:Laboral20262_KENNEDY1_ENERO_2026</v>
          </cell>
          <cell r="P401">
            <v>70270</v>
          </cell>
          <cell r="Q401"/>
          <cell r="R401"/>
          <cell r="S401">
            <v>60</v>
          </cell>
          <cell r="T401">
            <v>4216200</v>
          </cell>
        </row>
        <row r="402">
          <cell r="F402" t="str">
            <v>1145. Cuidado Continuo por una vida con bienestar con enfoque Población para formas extremas de exclusión:Laboral2026</v>
          </cell>
          <cell r="G402" t="str">
            <v>Tamizajes para la prevención y detección temprana de factores de riesgo ITS (ASP)</v>
          </cell>
          <cell r="H402" t="str">
            <v>Alta externalidad</v>
          </cell>
          <cell r="I402" t="str">
            <v>PSPIC</v>
          </cell>
          <cell r="J402" t="str">
            <v>NO APLICA</v>
          </cell>
          <cell r="K402" t="str">
            <v>Tamizaje</v>
          </cell>
          <cell r="L402" t="str">
            <v>Local</v>
          </cell>
          <cell r="M402" t="str">
            <v>2_KENNEDY</v>
          </cell>
          <cell r="N402" t="str">
            <v>1_ENERO_2026</v>
          </cell>
          <cell r="O402" t="str">
            <v>1145. Cuidado Continuo por una vida con bienestar con enfoque Población para formas extremas de exclusión:Laboral20262_KENNEDY1_ENERO_2026</v>
          </cell>
          <cell r="P402">
            <v>19971</v>
          </cell>
          <cell r="Q402"/>
          <cell r="R402"/>
          <cell r="S402">
            <v>120</v>
          </cell>
          <cell r="T402">
            <v>2396520</v>
          </cell>
        </row>
        <row r="403">
          <cell r="F403" t="str">
            <v>1155. Cuidado Continuo por una vida con bienestar con enfoque Población para formas extremas de exclusión:Laboral2026</v>
          </cell>
          <cell r="G403" t="str">
            <v xml:space="preserve">Acciones de acompañamiento  a la población para la efectividad a las canalizaciones </v>
          </cell>
          <cell r="H403" t="str">
            <v>Gestión del Riesgo para el Bienestar Colectivo en los Territorios</v>
          </cell>
          <cell r="I403" t="str">
            <v>PSPIC</v>
          </cell>
          <cell r="J403" t="str">
            <v>NO APLICA</v>
          </cell>
          <cell r="K403" t="str">
            <v>Acompañamiento</v>
          </cell>
          <cell r="L403" t="str">
            <v>Local</v>
          </cell>
          <cell r="M403" t="str">
            <v>2_KENNEDY</v>
          </cell>
          <cell r="N403" t="str">
            <v>1_ENERO_2026</v>
          </cell>
          <cell r="O403" t="str">
            <v>1155. Cuidado Continuo por una vida con bienestar con enfoque Población para formas extremas de exclusión:Laboral20262_KENNEDY1_ENERO_2026</v>
          </cell>
          <cell r="P403">
            <v>70270</v>
          </cell>
          <cell r="Q403"/>
          <cell r="R403"/>
          <cell r="S403">
            <v>20</v>
          </cell>
          <cell r="T403">
            <v>1405400</v>
          </cell>
        </row>
        <row r="404">
          <cell r="F404" t="str">
            <v>1166. Cuidado Continuo por una vida con bienestar para la población migrante internacional de BogotáEducativo 2026</v>
          </cell>
          <cell r="G404" t="str">
            <v>Gestión para el bienestar en instituciones  educativas con alta presencia de población migrante internacional</v>
          </cell>
          <cell r="H404" t="str">
            <v xml:space="preserve">Promoción de la salud y bienestar </v>
          </cell>
          <cell r="I404" t="str">
            <v>PSPIC</v>
          </cell>
          <cell r="J404" t="str">
            <v>NO APLICA</v>
          </cell>
          <cell r="K404" t="str">
            <v>Sesión</v>
          </cell>
          <cell r="L404" t="str">
            <v>Local</v>
          </cell>
          <cell r="M404" t="str">
            <v>2_KENNEDY</v>
          </cell>
          <cell r="N404" t="str">
            <v>1_ENERO_2026</v>
          </cell>
          <cell r="O404" t="str">
            <v>1166. Cuidado Continuo por una vida con bienestar para la población migrante internacional de BogotáEducativo 20262_KENNEDY1_ENERO_2026</v>
          </cell>
          <cell r="P404">
            <v>105404</v>
          </cell>
          <cell r="Q404"/>
          <cell r="R404"/>
          <cell r="S404">
            <v>20</v>
          </cell>
          <cell r="T404">
            <v>2108080</v>
          </cell>
        </row>
        <row r="405">
          <cell r="F405" t="str">
            <v>1177. Cuidado Continuo por una vida con bienestar para la población con discapacidadEducativo 2026</v>
          </cell>
          <cell r="G405" t="str">
            <v xml:space="preserve">*Bienestar e inclusión educativa de niños, niñas y adolescentes en el entorno educativo y de población con discapacidad en las UTIS, mediante sesiones educativas de la Rehabilitación Basada en Comunidad – RBC. 
</v>
          </cell>
          <cell r="H405" t="str">
            <v xml:space="preserve">Promoción de la salud y bienestar </v>
          </cell>
          <cell r="I405" t="str">
            <v>PSPIC</v>
          </cell>
          <cell r="J405" t="str">
            <v>NO APLICA</v>
          </cell>
          <cell r="K405" t="str">
            <v>Sesión</v>
          </cell>
          <cell r="L405" t="str">
            <v>Local</v>
          </cell>
          <cell r="M405" t="str">
            <v>2_KENNEDY</v>
          </cell>
          <cell r="N405" t="str">
            <v>1_ENERO_2026</v>
          </cell>
          <cell r="O405" t="str">
            <v>1177. Cuidado Continuo por una vida con bienestar para la población con discapacidadEducativo 20262_KENNEDY1_ENERO_2026</v>
          </cell>
          <cell r="P405">
            <v>161342</v>
          </cell>
          <cell r="Q405"/>
          <cell r="R405"/>
          <cell r="S405">
            <v>9</v>
          </cell>
          <cell r="T405">
            <v>1452078</v>
          </cell>
        </row>
        <row r="406">
          <cell r="F406" t="str">
            <v>1177. Cuidado Continuo por una vida con bienestar para la población con discapacidadLaboral2026</v>
          </cell>
          <cell r="G406" t="str">
            <v xml:space="preserve">*Bienestar e inclusión educativa de niños, niñas y adolescentes en el entorno educativo y de población con discapacidad en las UTIS, mediante sesiones educativas de la Rehabilitación Basada en Comunidad – RBC. 
</v>
          </cell>
          <cell r="H406" t="str">
            <v xml:space="preserve">Promoción de la salud y bienestar </v>
          </cell>
          <cell r="I406" t="str">
            <v>PSPIC</v>
          </cell>
          <cell r="J406" t="str">
            <v>NO APLICA</v>
          </cell>
          <cell r="K406" t="str">
            <v>Sesión</v>
          </cell>
          <cell r="L406" t="str">
            <v>Zonal</v>
          </cell>
          <cell r="M406" t="str">
            <v>2_KENNEDY</v>
          </cell>
          <cell r="N406" t="str">
            <v>1_ENERO_2026</v>
          </cell>
          <cell r="O406" t="str">
            <v>1177. Cuidado Continuo por una vida con bienestar para la población con discapacidadLaboral20262_KENNEDY1_ENERO_2026</v>
          </cell>
          <cell r="P406">
            <v>161342</v>
          </cell>
          <cell r="Q406"/>
          <cell r="R406"/>
          <cell r="S406"/>
          <cell r="T406">
            <v>0</v>
          </cell>
        </row>
        <row r="407">
          <cell r="F407" t="str">
            <v>1187. Cuidado Continuo por una vida con bienestar para la población con discapacidadComunitario2026</v>
          </cell>
          <cell r="G407" t="str">
            <v>Fortalecimiento de prácticas de cuidado en nodos de familias y personas cuidadoras de personas con discapacidad por curso de vida a través de grupos Socioeducativos de Rehabilitación Basada en Comunidad - RBC</v>
          </cell>
          <cell r="H407" t="str">
            <v xml:space="preserve">Promoción de la salud y bienestar </v>
          </cell>
          <cell r="I407" t="str">
            <v>PSPIC</v>
          </cell>
          <cell r="J407" t="str">
            <v>NO APLICA</v>
          </cell>
          <cell r="K407" t="str">
            <v>Grupo</v>
          </cell>
          <cell r="L407" t="str">
            <v>Local</v>
          </cell>
          <cell r="M407" t="str">
            <v>2_KENNEDY</v>
          </cell>
          <cell r="N407" t="str">
            <v>1_ENERO_2026</v>
          </cell>
          <cell r="O407" t="str">
            <v>1187. Cuidado Continuo por una vida con bienestar para la población con discapacidadComunitario20262_KENNEDY1_ENERO_2026</v>
          </cell>
          <cell r="P407">
            <v>992404</v>
          </cell>
          <cell r="Q407"/>
          <cell r="R407"/>
          <cell r="S407">
            <v>7</v>
          </cell>
          <cell r="T407">
            <v>6946828</v>
          </cell>
        </row>
        <row r="408">
          <cell r="F408" t="str">
            <v>1197. Cuidado Continuo por una vida con bienestar para la población con discapacidadComunitario2026</v>
          </cell>
          <cell r="G408" t="str">
            <v>Fortalecimiento de agentes de cambio promotores de inclusión social y bienestar colectivo a través de escuelas de liderazgo en entorno comunitario</v>
          </cell>
          <cell r="H408" t="str">
            <v xml:space="preserve">Promoción de la salud y bienestar </v>
          </cell>
          <cell r="I408" t="str">
            <v>PSPIC</v>
          </cell>
          <cell r="J408" t="str">
            <v>NO APLICA</v>
          </cell>
          <cell r="K408" t="str">
            <v>Sesión</v>
          </cell>
          <cell r="L408" t="str">
            <v>Local</v>
          </cell>
          <cell r="M408" t="str">
            <v>2_KENNEDY</v>
          </cell>
          <cell r="N408" t="str">
            <v>1_ENERO_2026</v>
          </cell>
          <cell r="O408" t="str">
            <v>1197. Cuidado Continuo por una vida con bienestar para la población con discapacidadComunitario20262_KENNEDY1_ENERO_2026</v>
          </cell>
          <cell r="P408">
            <v>355662</v>
          </cell>
          <cell r="Q408"/>
          <cell r="R408"/>
          <cell r="S408">
            <v>4</v>
          </cell>
          <cell r="T408">
            <v>1422648</v>
          </cell>
        </row>
        <row r="409">
          <cell r="F409" t="str">
            <v>1207. Cuidado Continuo por una vida con bienestar para la población con discapacidadComunitario2026</v>
          </cell>
          <cell r="G409" t="str">
            <v>Fortalecimiento de redes de personas cuidadoras de personas con discapacidad para el apoyo y cuidado colectivo en entorno comunitario (local, Interlocal y distrital).</v>
          </cell>
          <cell r="H409" t="str">
            <v xml:space="preserve">Promoción de la salud y bienestar </v>
          </cell>
          <cell r="I409" t="str">
            <v>PSPIC</v>
          </cell>
          <cell r="J409" t="str">
            <v>NO APLICA</v>
          </cell>
          <cell r="K409" t="str">
            <v>Red</v>
          </cell>
          <cell r="L409" t="str">
            <v>Local</v>
          </cell>
          <cell r="M409" t="str">
            <v>2_KENNEDY</v>
          </cell>
          <cell r="N409" t="str">
            <v>1_ENERO_2026</v>
          </cell>
          <cell r="O409" t="str">
            <v>1207. Cuidado Continuo por una vida con bienestar para la población con discapacidadComunitario20262_KENNEDY1_ENERO_2026</v>
          </cell>
          <cell r="P409">
            <v>1422652</v>
          </cell>
          <cell r="Q409"/>
          <cell r="R409"/>
          <cell r="S409">
            <v>1</v>
          </cell>
          <cell r="T409">
            <v>1422652</v>
          </cell>
        </row>
        <row r="410">
          <cell r="F410" t="str">
            <v>1217. Cuidado Continuo por una vida con bienestar para la población con discapacidadComunitario2026</v>
          </cell>
          <cell r="G410" t="str">
            <v>Asesoría en bienestar e inclusión para la población con discapacidad mediante la intervención breve</v>
          </cell>
          <cell r="H410" t="str">
            <v>Alta externalidad</v>
          </cell>
          <cell r="I410" t="str">
            <v>PSPIC</v>
          </cell>
          <cell r="J410" t="str">
            <v>NO APLICA</v>
          </cell>
          <cell r="K410" t="str">
            <v>Asesoría</v>
          </cell>
          <cell r="L410" t="str">
            <v>Local</v>
          </cell>
          <cell r="M410" t="str">
            <v>2_KENNEDY</v>
          </cell>
          <cell r="N410" t="str">
            <v>1_ENERO_2026</v>
          </cell>
          <cell r="O410" t="str">
            <v>1217. Cuidado Continuo por una vida con bienestar para la población con discapacidadComunitario20262_KENNEDY1_ENERO_2026</v>
          </cell>
          <cell r="P410">
            <v>35135</v>
          </cell>
          <cell r="Q410"/>
          <cell r="R410"/>
          <cell r="S410">
            <v>12</v>
          </cell>
          <cell r="T410">
            <v>421620</v>
          </cell>
        </row>
        <row r="411">
          <cell r="F411" t="str">
            <v>1227. Cuidado Continuo por una vida con bienestar para la población con discapacidadComunitario2026</v>
          </cell>
          <cell r="G411" t="str">
            <v>Mejoramiento de los procesos de inclusión social para la población con discapacidad mediante la activación de rutas y gestión de casos en el territorio.</v>
          </cell>
          <cell r="H411" t="str">
            <v>Gestión del Riesgo para el Bienestar Colectivo en los Territorios</v>
          </cell>
          <cell r="I411" t="str">
            <v>PSPIC</v>
          </cell>
          <cell r="J411" t="str">
            <v>NO APLICA</v>
          </cell>
          <cell r="K411" t="str">
            <v>Caso</v>
          </cell>
          <cell r="L411" t="str">
            <v>Local</v>
          </cell>
          <cell r="M411" t="str">
            <v>2_KENNEDY</v>
          </cell>
          <cell r="N411" t="str">
            <v>1_ENERO_2026</v>
          </cell>
          <cell r="O411" t="str">
            <v>1227. Cuidado Continuo por una vida con bienestar para la población con discapacidadComunitario20262_KENNEDY1_ENERO_2026</v>
          </cell>
          <cell r="P411">
            <v>53781</v>
          </cell>
          <cell r="Q411"/>
          <cell r="R411"/>
          <cell r="S411">
            <v>9</v>
          </cell>
          <cell r="T411">
            <v>484029</v>
          </cell>
        </row>
        <row r="412">
          <cell r="F412" t="str">
            <v>1237. Cuidado Continuo por una vida con bienestar para la población con discapacidadInstitucional2026</v>
          </cell>
          <cell r="G412" t="str">
            <v>Instituciones Promotoras de la inclusión a través de sesiones educativas en entorno institucional</v>
          </cell>
          <cell r="H412" t="str">
            <v xml:space="preserve">Promoción de la salud y bienestar </v>
          </cell>
          <cell r="I412" t="str">
            <v>PSPIC</v>
          </cell>
          <cell r="J412" t="str">
            <v>NO APLICA</v>
          </cell>
          <cell r="K412" t="str">
            <v>Sesión</v>
          </cell>
          <cell r="L412" t="str">
            <v>Local</v>
          </cell>
          <cell r="M412" t="str">
            <v>2_KENNEDY</v>
          </cell>
          <cell r="N412" t="str">
            <v>1_ENERO_2026</v>
          </cell>
          <cell r="O412" t="str">
            <v>1237. Cuidado Continuo por una vida con bienestar para la población con discapacidadInstitucional20262_KENNEDY1_ENERO_2026</v>
          </cell>
          <cell r="P412">
            <v>266747</v>
          </cell>
          <cell r="Q412"/>
          <cell r="R412"/>
          <cell r="S412">
            <v>8</v>
          </cell>
          <cell r="T412">
            <v>2133976</v>
          </cell>
        </row>
        <row r="413">
          <cell r="F413" t="str">
            <v>1247. Cuidado Continuo por una vida con bienestar para la población con discapacidadComunitario2026</v>
          </cell>
          <cell r="G413" t="str">
            <v>Encuentros interlocales de actores de RBC
 Encuentros locales y distritales de personas cuidadoras de personas con discapacidad 
Jornada conmemorativa mes de la discapacidad</v>
          </cell>
          <cell r="H413" t="str">
            <v xml:space="preserve">Promoción de la salud y bienestar </v>
          </cell>
          <cell r="I413" t="str">
            <v>PSPIC</v>
          </cell>
          <cell r="J413" t="str">
            <v>NO APLICA</v>
          </cell>
          <cell r="K413" t="str">
            <v>Encuentro</v>
          </cell>
          <cell r="L413" t="str">
            <v>Local</v>
          </cell>
          <cell r="M413" t="str">
            <v>2_KENNEDY</v>
          </cell>
          <cell r="N413" t="str">
            <v>1_ENERO_2026</v>
          </cell>
          <cell r="O413" t="str">
            <v>1247. Cuidado Continuo por una vida con bienestar para la población con discapacidadComunitario20262_KENNEDY1_ENERO_2026</v>
          </cell>
          <cell r="P413">
            <v>851865</v>
          </cell>
          <cell r="Q413"/>
          <cell r="R413"/>
          <cell r="S413"/>
          <cell r="T413">
            <v>0</v>
          </cell>
        </row>
        <row r="414">
          <cell r="F414" t="str">
            <v>1257. Cuidado Continuo por una vida con bienestar para la población con discapacidadComunitario2026</v>
          </cell>
          <cell r="G414" t="str">
            <v xml:space="preserve">Fortalecimiento de capacidades del talento humano para implementar la estrategia rehabilitación basada en comunidad en los territorios </v>
          </cell>
          <cell r="H414" t="str">
            <v xml:space="preserve">Promoción de la salud y bienestar </v>
          </cell>
          <cell r="I414" t="str">
            <v>PSPIC</v>
          </cell>
          <cell r="J414" t="str">
            <v>NO APLICA</v>
          </cell>
          <cell r="K414" t="str">
            <v>Plan de acción</v>
          </cell>
          <cell r="L414" t="str">
            <v>Distrito</v>
          </cell>
          <cell r="M414" t="str">
            <v>2_KENNEDY</v>
          </cell>
          <cell r="N414" t="str">
            <v>1_ENERO_2026</v>
          </cell>
          <cell r="O414" t="str">
            <v>1257. Cuidado Continuo por una vida con bienestar para la población con discapacidadComunitario20262_KENNEDY1_ENERO_2026</v>
          </cell>
          <cell r="P414">
            <v>12879544</v>
          </cell>
          <cell r="Q414"/>
          <cell r="R414"/>
          <cell r="S414"/>
          <cell r="T414">
            <v>0</v>
          </cell>
        </row>
        <row r="415">
          <cell r="F415" t="str">
            <v>1268. Cuidado Continuo por una vida con bienestar para la ruralidad de BogotáComunitario2026</v>
          </cell>
          <cell r="G415" t="str">
            <v>Grupos socioeducativos para el bienestar en la ruralidad cercana - salud ambiental</v>
          </cell>
          <cell r="H415" t="str">
            <v xml:space="preserve">Promoción de la salud y bienestar </v>
          </cell>
          <cell r="I415" t="str">
            <v>PSPIC</v>
          </cell>
          <cell r="J415" t="str">
            <v>NO APLICA</v>
          </cell>
          <cell r="K415" t="str">
            <v>Sesión</v>
          </cell>
          <cell r="L415" t="str">
            <v>Distrito</v>
          </cell>
          <cell r="M415" t="str">
            <v>2_KENNEDY</v>
          </cell>
          <cell r="N415" t="str">
            <v>1_ENERO_2026</v>
          </cell>
          <cell r="O415" t="str">
            <v>1268. Cuidado Continuo por una vida con bienestar para la ruralidad de BogotáComunitario20262_KENNEDY1_ENERO_2026</v>
          </cell>
          <cell r="P415">
            <v>175674</v>
          </cell>
          <cell r="Q415"/>
          <cell r="R415"/>
          <cell r="S415"/>
          <cell r="T415">
            <v>0</v>
          </cell>
        </row>
        <row r="416">
          <cell r="F416" t="str">
            <v>1278. Cuidado Continuo por una vida con bienestar para la ruralidad de BogotáComunitario2026</v>
          </cell>
          <cell r="G416" t="str">
            <v>Sesiones educativas para el bienestar en la ruralidad lejana (salud ambiental, salud mental, salud sexual y reproductiva, discapacidad, seguridad alimentaria y nutricional, salud materna y salud infantil)</v>
          </cell>
          <cell r="H416" t="str">
            <v xml:space="preserve">Promoción de la salud y bienestar </v>
          </cell>
          <cell r="I416" t="str">
            <v>PSPIC</v>
          </cell>
          <cell r="J416" t="str">
            <v>NO APLICA</v>
          </cell>
          <cell r="K416" t="str">
            <v>Sesión</v>
          </cell>
          <cell r="L416" t="str">
            <v>Local</v>
          </cell>
          <cell r="M416" t="str">
            <v>2_KENNEDY</v>
          </cell>
          <cell r="N416" t="str">
            <v>1_ENERO_2026</v>
          </cell>
          <cell r="O416" t="str">
            <v>1278. Cuidado Continuo por una vida con bienestar para la ruralidad de BogotáComunitario20262_KENNEDY1_ENERO_2026</v>
          </cell>
          <cell r="P416">
            <v>468320</v>
          </cell>
          <cell r="Q416"/>
          <cell r="R416"/>
          <cell r="S416"/>
          <cell r="T416">
            <v>0</v>
          </cell>
        </row>
        <row r="417">
          <cell r="F417" t="str">
            <v>1278. Cuidado Continuo por una vida con bienestar para la ruralidad de BogotáEducativo 2026</v>
          </cell>
          <cell r="G417" t="str">
            <v>Sesiones educativas para el bienestar en la ruralidad lejana (salud ambiental, salud mental, salud sexual y reproductiva, discapacidad, seguridad alimentaria y nutricional, salud materna y salud infantil)</v>
          </cell>
          <cell r="H417" t="str">
            <v xml:space="preserve">Promoción de la salud y bienestar </v>
          </cell>
          <cell r="I417" t="str">
            <v>PSPIC</v>
          </cell>
          <cell r="J417" t="str">
            <v>NO APLICA</v>
          </cell>
          <cell r="K417" t="str">
            <v>Sesión</v>
          </cell>
          <cell r="L417" t="str">
            <v>Local</v>
          </cell>
          <cell r="M417" t="str">
            <v>2_KENNEDY</v>
          </cell>
          <cell r="N417" t="str">
            <v>1_ENERO_2026</v>
          </cell>
          <cell r="O417" t="str">
            <v>1278. Cuidado Continuo por una vida con bienestar para la ruralidad de BogotáEducativo 20262_KENNEDY1_ENERO_2026</v>
          </cell>
          <cell r="P417">
            <v>468320</v>
          </cell>
          <cell r="Q417"/>
          <cell r="R417"/>
          <cell r="S417"/>
          <cell r="T417">
            <v>0</v>
          </cell>
        </row>
        <row r="418">
          <cell r="F418" t="str">
            <v>1278. Cuidado Continuo por una vida con bienestar para la ruralidad de BogotáInstitucional2026</v>
          </cell>
          <cell r="G418" t="str">
            <v>Sesiones educativas para el bienestar en la ruralidad lejana (salud ambiental, salud mental, salud sexual y reproductiva, discapacidad, seguridad alimentaria y nutricional, salud materna y salud infantil)</v>
          </cell>
          <cell r="H418" t="str">
            <v xml:space="preserve">Promoción de la salud y bienestar </v>
          </cell>
          <cell r="I418" t="str">
            <v>PSPIC</v>
          </cell>
          <cell r="J418" t="str">
            <v>NO APLICA</v>
          </cell>
          <cell r="K418" t="str">
            <v>Sesión</v>
          </cell>
          <cell r="L418" t="str">
            <v>Local</v>
          </cell>
          <cell r="M418" t="str">
            <v>2_KENNEDY</v>
          </cell>
          <cell r="N418" t="str">
            <v>1_ENERO_2026</v>
          </cell>
          <cell r="O418" t="str">
            <v>1278. Cuidado Continuo por una vida con bienestar para la ruralidad de BogotáInstitucional20262_KENNEDY1_ENERO_2026</v>
          </cell>
          <cell r="P418">
            <v>468320</v>
          </cell>
          <cell r="Q418"/>
          <cell r="R418"/>
          <cell r="S418"/>
          <cell r="T418">
            <v>0</v>
          </cell>
        </row>
        <row r="419">
          <cell r="F419" t="str">
            <v>1288. Cuidado Continuo por una vida con bienestar para la ruralidad de BogotáComunitario2026</v>
          </cell>
          <cell r="G419" t="str">
            <v>Sesiones educativas para el bienestar en la ruralidad cercana (salud ambiental, salud mental, salud sexual y reproductiva, discapacidad, seguridad alimentaria y nutricional, salud materna y salud infantil)</v>
          </cell>
          <cell r="H419" t="str">
            <v xml:space="preserve">Promoción de la salud y bienestar </v>
          </cell>
          <cell r="I419" t="str">
            <v>PSPIC</v>
          </cell>
          <cell r="J419" t="str">
            <v>NO APLICA</v>
          </cell>
          <cell r="K419" t="str">
            <v>Sesión</v>
          </cell>
          <cell r="L419" t="str">
            <v>Distrito</v>
          </cell>
          <cell r="M419" t="str">
            <v>2_KENNEDY</v>
          </cell>
          <cell r="N419" t="str">
            <v>1_ENERO_2026</v>
          </cell>
          <cell r="O419" t="str">
            <v>1288. Cuidado Continuo por una vida con bienestar para la ruralidad de BogotáComunitario20262_KENNEDY1_ENERO_2026</v>
          </cell>
          <cell r="P419">
            <v>140539</v>
          </cell>
          <cell r="Q419"/>
          <cell r="R419"/>
          <cell r="S419"/>
          <cell r="T419">
            <v>0</v>
          </cell>
        </row>
        <row r="420">
          <cell r="F420" t="str">
            <v>1288. Cuidado Continuo por una vida con bienestar para la ruralidad de BogotáEducativo 2026</v>
          </cell>
          <cell r="G420" t="str">
            <v>Sesiones educativas para el bienestar en la ruralidad cercana (salud ambiental, salud mental, salud sexual y reproductiva, discapacidad, seguridad alimentaria y nutricional, salud materna y salud infantil)</v>
          </cell>
          <cell r="H420" t="str">
            <v xml:space="preserve">Promoción de la salud y bienestar </v>
          </cell>
          <cell r="I420" t="str">
            <v>PSPIC</v>
          </cell>
          <cell r="J420" t="str">
            <v>NO APLICA</v>
          </cell>
          <cell r="K420" t="str">
            <v>Sesión</v>
          </cell>
          <cell r="L420" t="str">
            <v>Distrito</v>
          </cell>
          <cell r="M420" t="str">
            <v>2_KENNEDY</v>
          </cell>
          <cell r="N420" t="str">
            <v>1_ENERO_2026</v>
          </cell>
          <cell r="O420" t="str">
            <v>1288. Cuidado Continuo por una vida con bienestar para la ruralidad de BogotáEducativo 20262_KENNEDY1_ENERO_2026</v>
          </cell>
          <cell r="P420">
            <v>140539</v>
          </cell>
          <cell r="Q420"/>
          <cell r="R420"/>
          <cell r="S420"/>
          <cell r="T420">
            <v>0</v>
          </cell>
        </row>
        <row r="421">
          <cell r="F421" t="str">
            <v>1298. Cuidado Continuo por una vida con bienestar para la ruralidad de BogotáComunitario2026</v>
          </cell>
          <cell r="G421" t="str">
            <v>Escuelas para el bienestar y cuidado de la salud rural y nodos para promoción de la salud rural (redes sociales y comunitarias) en la ruralidad lejana</v>
          </cell>
          <cell r="H421" t="str">
            <v xml:space="preserve">Promoción de la salud y bienestar </v>
          </cell>
          <cell r="I421" t="str">
            <v>PSPIC</v>
          </cell>
          <cell r="J421" t="str">
            <v>NO APLICA</v>
          </cell>
          <cell r="K421" t="str">
            <v>Sesión</v>
          </cell>
          <cell r="L421" t="str">
            <v>Local</v>
          </cell>
          <cell r="M421" t="str">
            <v>2_KENNEDY</v>
          </cell>
          <cell r="N421" t="str">
            <v>1_ENERO_2026</v>
          </cell>
          <cell r="O421" t="str">
            <v>1298. Cuidado Continuo por una vida con bienestar para la ruralidad de BogotáComunitario20262_KENNEDY1_ENERO_2026</v>
          </cell>
          <cell r="P421">
            <v>175674</v>
          </cell>
          <cell r="Q421"/>
          <cell r="R421"/>
          <cell r="S421"/>
          <cell r="T421">
            <v>0</v>
          </cell>
        </row>
        <row r="422">
          <cell r="F422" t="str">
            <v>1308. Cuidado Continuo por una vida con bienestar para la ruralidad de BogotáComunitario2026</v>
          </cell>
          <cell r="G422" t="str">
            <v>Escuelas para el bienestar y cuidado de la salud y nodos para promoción de la salud rural (redes sociales y comunitarias) en la ruralidad cercana</v>
          </cell>
          <cell r="H422" t="str">
            <v xml:space="preserve">Promoción de la salud y bienestar </v>
          </cell>
          <cell r="I422" t="str">
            <v>PSPIC</v>
          </cell>
          <cell r="J422" t="str">
            <v>NO APLICA</v>
          </cell>
          <cell r="K422" t="str">
            <v>Sesión</v>
          </cell>
          <cell r="L422" t="str">
            <v>Distrito</v>
          </cell>
          <cell r="M422" t="str">
            <v>2_KENNEDY</v>
          </cell>
          <cell r="N422" t="str">
            <v>1_ENERO_2026</v>
          </cell>
          <cell r="O422" t="str">
            <v>1308. Cuidado Continuo por una vida con bienestar para la ruralidad de BogotáComunitario20262_KENNEDY1_ENERO_2026</v>
          </cell>
          <cell r="P422">
            <v>140539</v>
          </cell>
          <cell r="Q422"/>
          <cell r="R422"/>
          <cell r="S422"/>
          <cell r="T422">
            <v>0</v>
          </cell>
        </row>
        <row r="423">
          <cell r="F423" t="str">
            <v>1318. Cuidado Continuo por una vida con bienestar para la ruralidad de BogotáLaboral2026</v>
          </cell>
          <cell r="G423" t="str">
            <v>Asesoría para el mejoramiento de las condiciones de salud y trabajo en las unidades de trabajo informal de alto impacto en la ruralidad lejana</v>
          </cell>
          <cell r="H423" t="str">
            <v>Gestión del Riesgo para el Bienestar Colectivo en los Territorios</v>
          </cell>
          <cell r="I423" t="str">
            <v>PSPIC</v>
          </cell>
          <cell r="J423" t="str">
            <v>NO APLICA</v>
          </cell>
          <cell r="K423" t="str">
            <v>Unidad de trabajo informal</v>
          </cell>
          <cell r="L423" t="str">
            <v>Local</v>
          </cell>
          <cell r="M423" t="str">
            <v>2_KENNEDY</v>
          </cell>
          <cell r="N423" t="str">
            <v>1_ENERO_2026</v>
          </cell>
          <cell r="O423" t="str">
            <v>1318. Cuidado Continuo por una vida con bienestar para la ruralidad de BogotáLaboral20262_KENNEDY1_ENERO_2026</v>
          </cell>
          <cell r="P423">
            <v>940787</v>
          </cell>
          <cell r="Q423"/>
          <cell r="R423"/>
          <cell r="S423"/>
          <cell r="T423">
            <v>0</v>
          </cell>
        </row>
        <row r="424">
          <cell r="F424" t="str">
            <v>1328. Cuidado Continuo por una vida con bienestar para la ruralidad de BogotáLaboral2026</v>
          </cell>
          <cell r="G424" t="str">
            <v>Asesoría para el mejoramiento de las condiciones de salud y trabajo en las unidades de trabajo informal de alto impacto en la ruralidad cercana</v>
          </cell>
          <cell r="H424" t="str">
            <v>Gestión del Riesgo para el Bienestar Colectivo en los Territorios</v>
          </cell>
          <cell r="I424" t="str">
            <v>PSPIC</v>
          </cell>
          <cell r="J424" t="str">
            <v>NO APLICA</v>
          </cell>
          <cell r="K424" t="str">
            <v>Asesoria</v>
          </cell>
          <cell r="L424" t="str">
            <v>Distrito</v>
          </cell>
          <cell r="M424" t="str">
            <v>2_KENNEDY</v>
          </cell>
          <cell r="N424" t="str">
            <v>1_ENERO_2026</v>
          </cell>
          <cell r="O424" t="str">
            <v>1328. Cuidado Continuo por una vida con bienestar para la ruralidad de BogotáLaboral20262_KENNEDY1_ENERO_2026</v>
          </cell>
          <cell r="P424">
            <v>250875</v>
          </cell>
          <cell r="Q424"/>
          <cell r="R424"/>
          <cell r="S424"/>
          <cell r="T424">
            <v>0</v>
          </cell>
        </row>
        <row r="425">
          <cell r="F425" t="str">
            <v>1338. Cuidado Continuo por una vida con bienestar para la ruralidad de BogotáLaboral2026</v>
          </cell>
          <cell r="G425" t="str">
            <v>Asesoría para el mejoramiento de las condiciones de salud y trabajo en las unidades de trabajo informal de alto impacto en la ruralidad cercana - especialista</v>
          </cell>
          <cell r="H425" t="str">
            <v>Gestión del Riesgo para el Bienestar Colectivo en los Territorios</v>
          </cell>
          <cell r="I425" t="str">
            <v>PSPIC</v>
          </cell>
          <cell r="J425" t="str">
            <v>NO APLICA</v>
          </cell>
          <cell r="K425" t="str">
            <v>Asesoria</v>
          </cell>
          <cell r="L425" t="str">
            <v>Distrito</v>
          </cell>
          <cell r="M425" t="str">
            <v>2_KENNEDY</v>
          </cell>
          <cell r="N425" t="str">
            <v>1_ENERO_2026</v>
          </cell>
          <cell r="O425" t="str">
            <v>1338. Cuidado Continuo por una vida con bienestar para la ruralidad de BogotáLaboral20262_KENNEDY1_ENERO_2026</v>
          </cell>
          <cell r="P425">
            <v>183687</v>
          </cell>
          <cell r="Q425"/>
          <cell r="R425"/>
          <cell r="S425"/>
          <cell r="T425">
            <v>0</v>
          </cell>
        </row>
        <row r="426">
          <cell r="F426" t="str">
            <v>1348. Cuidado Continuo por una vida con bienestar para la ruralidad de BogotáLaboral2026</v>
          </cell>
          <cell r="G426" t="str">
            <v>Caracterización de las unidades de trabajo informal de alto impacto en la ruralidad cercana</v>
          </cell>
          <cell r="H426" t="str">
            <v>Gestión del Riesgo para el Bienestar Colectivo en los Territorios</v>
          </cell>
          <cell r="I426" t="str">
            <v>PSPIC</v>
          </cell>
          <cell r="J426" t="str">
            <v>NO APLICA</v>
          </cell>
          <cell r="K426" t="str">
            <v>Caracterización</v>
          </cell>
          <cell r="L426" t="str">
            <v>Distrito</v>
          </cell>
          <cell r="M426" t="str">
            <v>2_KENNEDY</v>
          </cell>
          <cell r="N426" t="str">
            <v>1_ENERO_2026</v>
          </cell>
          <cell r="O426" t="str">
            <v>1348. Cuidado Continuo por una vida con bienestar para la ruralidad de BogotáLaboral20262_KENNEDY1_ENERO_2026</v>
          </cell>
          <cell r="P426">
            <v>110336</v>
          </cell>
          <cell r="Q426"/>
          <cell r="R426"/>
          <cell r="S426"/>
          <cell r="T426">
            <v>0</v>
          </cell>
        </row>
        <row r="427">
          <cell r="F427" t="str">
            <v>1358. Cuidado Continuo por una vida con bienestar para la ruralidad de BogotáLaboral2026</v>
          </cell>
          <cell r="G427" t="str">
            <v>Caracterización de las unidades de trabajo informal de alto impacto en la ruralidad lejana</v>
          </cell>
          <cell r="H427" t="str">
            <v>Gestión del Riesgo para el Bienestar Colectivo en los Territorios</v>
          </cell>
          <cell r="I427" t="str">
            <v>PSPIC</v>
          </cell>
          <cell r="J427" t="str">
            <v>NO APLICA</v>
          </cell>
          <cell r="K427" t="str">
            <v>Caracterización</v>
          </cell>
          <cell r="L427" t="str">
            <v>Local</v>
          </cell>
          <cell r="M427" t="str">
            <v>2_KENNEDY</v>
          </cell>
          <cell r="N427" t="str">
            <v>1_ENERO_2026</v>
          </cell>
          <cell r="O427" t="str">
            <v>1358. Cuidado Continuo por una vida con bienestar para la ruralidad de BogotáLaboral20262_KENNEDY1_ENERO_2026</v>
          </cell>
          <cell r="P427">
            <v>137922</v>
          </cell>
          <cell r="Q427"/>
          <cell r="R427"/>
          <cell r="S427"/>
          <cell r="T427">
            <v>0</v>
          </cell>
        </row>
        <row r="428">
          <cell r="F428" t="str">
            <v>869. Gestión de Programas Estrategias y Planes para el BienestarGestión Integral Estrategias y Programas2026</v>
          </cell>
          <cell r="G428" t="str">
            <v xml:space="preserve">Encuentro Redes Intersectoriales y Comunitarias de Salud Ambiental Locales REDSAL </v>
          </cell>
          <cell r="H428" t="str">
            <v>Plan</v>
          </cell>
          <cell r="I428" t="str">
            <v>PSPIC</v>
          </cell>
          <cell r="J428" t="str">
            <v>NO APLICA</v>
          </cell>
          <cell r="K428" t="str">
            <v>Encuentro</v>
          </cell>
          <cell r="L428" t="str">
            <v>Zonal</v>
          </cell>
          <cell r="M428" t="str">
            <v>2_KENNEDY</v>
          </cell>
          <cell r="N428" t="str">
            <v>1_ENERO_2026</v>
          </cell>
          <cell r="O428" t="str">
            <v>869. Gestión de Programas Estrategias y Planes para el BienestarGestión Integral Estrategias y Programas20262_KENNEDY1_ENERO_2026</v>
          </cell>
          <cell r="P428">
            <v>73474880</v>
          </cell>
          <cell r="Q428"/>
          <cell r="R428"/>
          <cell r="S428"/>
          <cell r="T428">
            <v>0</v>
          </cell>
        </row>
        <row r="429">
          <cell r="F429" t="str">
            <v>1369. Gestión de Programas Estrategias y Planes para el BienestarGestión Integral Estrategias y Programas2026</v>
          </cell>
          <cell r="G429" t="str">
            <v>Desarrollo de capacidades institucionales para el manejo integral de la Tuberculosis y lepra.</v>
          </cell>
          <cell r="H429" t="str">
            <v>Programa</v>
          </cell>
          <cell r="I429" t="str">
            <v>GSP</v>
          </cell>
          <cell r="J429" t="str">
            <v>NO APLICA</v>
          </cell>
          <cell r="K429" t="str">
            <v>Plan de acción</v>
          </cell>
          <cell r="L429" t="str">
            <v>Zonal</v>
          </cell>
          <cell r="M429" t="str">
            <v>2_KENNEDY</v>
          </cell>
          <cell r="N429" t="str">
            <v>1_ENERO_2026</v>
          </cell>
          <cell r="O429" t="str">
            <v>1369. Gestión de Programas Estrategias y Planes para el BienestarGestión Integral Estrategias y Programas20262_KENNEDY1_ENERO_2026</v>
          </cell>
          <cell r="P429">
            <v>5621568</v>
          </cell>
          <cell r="Q429"/>
          <cell r="R429"/>
          <cell r="S429"/>
          <cell r="T429">
            <v>0</v>
          </cell>
        </row>
        <row r="430">
          <cell r="F430" t="str">
            <v>1379. Gestión de Programas Estrategias y Planes para el BienestarGestión Integral Estrategias y Programas2026</v>
          </cell>
          <cell r="G430" t="str">
            <v>Monitoreo de indicadores de los Programas locales de Tuberculosis y Lepra.</v>
          </cell>
          <cell r="H430" t="str">
            <v>Programa</v>
          </cell>
          <cell r="I430" t="str">
            <v>GSP</v>
          </cell>
          <cell r="J430" t="str">
            <v>NO APLICA</v>
          </cell>
          <cell r="K430" t="str">
            <v>Plan de acción</v>
          </cell>
          <cell r="L430" t="str">
            <v>Zonal</v>
          </cell>
          <cell r="M430" t="str">
            <v>2_KENNEDY</v>
          </cell>
          <cell r="N430" t="str">
            <v>1_ENERO_2026</v>
          </cell>
          <cell r="O430" t="str">
            <v>1379. Gestión de Programas Estrategias y Planes para el BienestarGestión Integral Estrategias y Programas20262_KENNEDY1_ENERO_2026</v>
          </cell>
          <cell r="P430">
            <v>3994272</v>
          </cell>
          <cell r="Q430"/>
          <cell r="R430"/>
          <cell r="S430"/>
          <cell r="T430">
            <v>0</v>
          </cell>
        </row>
        <row r="431">
          <cell r="F431" t="str">
            <v>1389. Gestión de Programas Estrategias y Planes para el BienestarGestión Integral Estrategias y Programas2026</v>
          </cell>
          <cell r="G431" t="str">
            <v>Gestion del cuidado (participacion de instancias sectoriales) en Tuberculosis y Lepra.</v>
          </cell>
          <cell r="H431" t="str">
            <v>Programa</v>
          </cell>
          <cell r="I431" t="str">
            <v>GSP</v>
          </cell>
          <cell r="J431" t="str">
            <v>NO APLICA</v>
          </cell>
          <cell r="K431" t="str">
            <v>Plan de acción</v>
          </cell>
          <cell r="L431" t="str">
            <v>Zonal</v>
          </cell>
          <cell r="M431" t="str">
            <v>2_KENNEDY</v>
          </cell>
          <cell r="N431" t="str">
            <v>1_ENERO_2026</v>
          </cell>
          <cell r="O431" t="str">
            <v>1389. Gestión de Programas Estrategias y Planes para el BienestarGestión Integral Estrategias y Programas20262_KENNEDY1_ENERO_2026</v>
          </cell>
          <cell r="P431">
            <v>12969056</v>
          </cell>
          <cell r="Q431"/>
          <cell r="R431"/>
          <cell r="S431"/>
          <cell r="T431">
            <v>0</v>
          </cell>
        </row>
        <row r="432">
          <cell r="F432" t="str">
            <v>1399. Gestión de Programas Estrategias y Planes para el BienestarGestión Integral Estrategias y Programas2026</v>
          </cell>
          <cell r="G432" t="str">
            <v>Gestion de medicamentos para los programas locales de Tuberculosis y Lepra.</v>
          </cell>
          <cell r="H432" t="str">
            <v>Programa</v>
          </cell>
          <cell r="I432" t="str">
            <v>GSP</v>
          </cell>
          <cell r="J432" t="str">
            <v>NO APLICA</v>
          </cell>
          <cell r="K432" t="str">
            <v>Plan de acción</v>
          </cell>
          <cell r="L432" t="str">
            <v>Zonal</v>
          </cell>
          <cell r="M432" t="str">
            <v>2_KENNEDY</v>
          </cell>
          <cell r="N432" t="str">
            <v>1_ENERO_2026</v>
          </cell>
          <cell r="O432" t="str">
            <v>1399. Gestión de Programas Estrategias y Planes para el BienestarGestión Integral Estrategias y Programas20262_KENNEDY1_ENERO_2026</v>
          </cell>
          <cell r="P432">
            <v>3994272</v>
          </cell>
          <cell r="Q432"/>
          <cell r="R432"/>
          <cell r="S432"/>
          <cell r="T432">
            <v>0</v>
          </cell>
        </row>
        <row r="433">
          <cell r="F433" t="str">
            <v>1409. Gestión de Programas Estrategias y Planes para el BienestarGestión Integral Estrategias y Programas2026</v>
          </cell>
          <cell r="G433" t="str">
            <v>Desarrollo de capacidades personales e institucionales para el manejo integral de ETV</v>
          </cell>
          <cell r="H433" t="str">
            <v>Programa</v>
          </cell>
          <cell r="I433" t="str">
            <v>GSP</v>
          </cell>
          <cell r="J433" t="str">
            <v>NO APLICA</v>
          </cell>
          <cell r="K433" t="str">
            <v>Plan de acción</v>
          </cell>
          <cell r="L433" t="str">
            <v>Zonal</v>
          </cell>
          <cell r="M433" t="str">
            <v>2_KENNEDY</v>
          </cell>
          <cell r="N433" t="str">
            <v>1_ENERO_2026</v>
          </cell>
          <cell r="O433" t="str">
            <v>1409. Gestión de Programas Estrategias y Planes para el BienestarGestión Integral Estrategias y Programas20262_KENNEDY1_ENERO_2026</v>
          </cell>
          <cell r="P433">
            <v>5621568</v>
          </cell>
          <cell r="Q433"/>
          <cell r="R433"/>
          <cell r="S433"/>
          <cell r="T433">
            <v>0</v>
          </cell>
        </row>
        <row r="434">
          <cell r="F434" t="str">
            <v>1419. Gestión de Programas Estrategias y Planes para el BienestarGestión Integral Estrategias y Programas2026</v>
          </cell>
          <cell r="G434" t="str">
            <v>Gestión y control de medicamentos del Programa de ETV</v>
          </cell>
          <cell r="H434" t="str">
            <v>Programa</v>
          </cell>
          <cell r="I434" t="str">
            <v>GSP</v>
          </cell>
          <cell r="J434" t="str">
            <v>NO APLICA</v>
          </cell>
          <cell r="K434" t="str">
            <v>Plan de acción</v>
          </cell>
          <cell r="L434" t="str">
            <v>Zonal</v>
          </cell>
          <cell r="M434" t="str">
            <v>2_KENNEDY</v>
          </cell>
          <cell r="N434" t="str">
            <v>1_ENERO_2026</v>
          </cell>
          <cell r="O434" t="str">
            <v>1419. Gestión de Programas Estrategias y Planes para el BienestarGestión Integral Estrategias y Programas20262_KENNEDY1_ENERO_2026</v>
          </cell>
          <cell r="P434">
            <v>3994272</v>
          </cell>
          <cell r="Q434"/>
          <cell r="R434"/>
          <cell r="S434"/>
          <cell r="T434">
            <v>0</v>
          </cell>
        </row>
        <row r="435">
          <cell r="F435" t="str">
            <v>1429. Gestión de Programas Estrategias y Planes para el BienestarGestión Integral Estrategias y Programas2026</v>
          </cell>
          <cell r="G435" t="str">
            <v>Bases de datos de ETV a nivel distrital actualizadas y con criterios de calidad</v>
          </cell>
          <cell r="H435" t="str">
            <v>Programa</v>
          </cell>
          <cell r="I435" t="str">
            <v>GSP</v>
          </cell>
          <cell r="J435" t="str">
            <v>NO APLICA</v>
          </cell>
          <cell r="K435" t="str">
            <v>Plan de acción</v>
          </cell>
          <cell r="L435" t="str">
            <v>Distrito</v>
          </cell>
          <cell r="M435" t="str">
            <v>2_KENNEDY</v>
          </cell>
          <cell r="N435" t="str">
            <v>1_ENERO_2026</v>
          </cell>
          <cell r="O435" t="str">
            <v>1429. Gestión de Programas Estrategias y Planes para el BienestarGestión Integral Estrategias y Programas20262_KENNEDY1_ENERO_2026</v>
          </cell>
          <cell r="P435">
            <v>3994272</v>
          </cell>
          <cell r="Q435"/>
          <cell r="R435"/>
          <cell r="S435"/>
          <cell r="T435">
            <v>0</v>
          </cell>
        </row>
        <row r="436">
          <cell r="F436" t="str">
            <v>1439. Gestión de Programas Estrategias y Planes para el BienestarGestión Integral Estrategias y Programas2026</v>
          </cell>
          <cell r="G436" t="str">
            <v xml:space="preserve">Desarrollo de capacidades personales e institucionales orientadas a la seguridad alimentaria y nutricional </v>
          </cell>
          <cell r="H436" t="str">
            <v>Estrategia</v>
          </cell>
          <cell r="I436" t="str">
            <v>GSP</v>
          </cell>
          <cell r="J436" t="str">
            <v>NO APLICA</v>
          </cell>
          <cell r="K436" t="str">
            <v>Plan de acción</v>
          </cell>
          <cell r="L436" t="str">
            <v>Zonal</v>
          </cell>
          <cell r="M436" t="str">
            <v>2_KENNEDY</v>
          </cell>
          <cell r="N436" t="str">
            <v>1_ENERO_2026</v>
          </cell>
          <cell r="O436" t="str">
            <v>1439. Gestión de Programas Estrategias y Planes para el BienestarGestión Integral Estrategias y Programas20262_KENNEDY1_ENERO_2026</v>
          </cell>
          <cell r="P436">
            <v>7508288</v>
          </cell>
          <cell r="Q436"/>
          <cell r="R436"/>
          <cell r="S436"/>
          <cell r="T436">
            <v>0</v>
          </cell>
        </row>
        <row r="437">
          <cell r="F437" t="str">
            <v>1449. Gestión de Programas Estrategias y Planes para el BienestarGestión Integral Estrategias y Programas2026</v>
          </cell>
          <cell r="G437" t="str">
            <v xml:space="preserve">Seguimiento individual para la atención integral en salud de la malnutrición </v>
          </cell>
          <cell r="H437" t="str">
            <v>Estrategia</v>
          </cell>
          <cell r="I437" t="str">
            <v>GSP</v>
          </cell>
          <cell r="J437" t="str">
            <v>NO APLICA</v>
          </cell>
          <cell r="K437" t="str">
            <v>Plan de acción</v>
          </cell>
          <cell r="L437" t="str">
            <v>Zonal</v>
          </cell>
          <cell r="M437" t="str">
            <v>2_KENNEDY</v>
          </cell>
          <cell r="N437" t="str">
            <v>1_ENERO_2026</v>
          </cell>
          <cell r="O437" t="str">
            <v>1449. Gestión de Programas Estrategias y Planes para el BienestarGestión Integral Estrategias y Programas20262_KENNEDY1_ENERO_2026</v>
          </cell>
          <cell r="P437">
            <v>7508288</v>
          </cell>
          <cell r="Q437"/>
          <cell r="R437"/>
          <cell r="S437"/>
          <cell r="T437">
            <v>0</v>
          </cell>
        </row>
        <row r="438">
          <cell r="F438" t="str">
            <v>1459. Gestión de Programas Estrategias y Planes para el BienestarGestión Integral Estrategias y Programas2026</v>
          </cell>
          <cell r="G438" t="str">
            <v>Gestión sectorial e intersectorial para la movilización  de acciones que impacten en los determinantes sociales de la seguridad alimentaria y nutricional</v>
          </cell>
          <cell r="H438" t="str">
            <v>Estrategia</v>
          </cell>
          <cell r="I438" t="str">
            <v>GSP</v>
          </cell>
          <cell r="J438" t="str">
            <v>NO APLICA</v>
          </cell>
          <cell r="K438" t="str">
            <v>Plan de acción</v>
          </cell>
          <cell r="L438" t="str">
            <v>Zonal</v>
          </cell>
          <cell r="M438" t="str">
            <v>2_KENNEDY</v>
          </cell>
          <cell r="N438" t="str">
            <v>1_ENERO_2026</v>
          </cell>
          <cell r="O438" t="str">
            <v>1459. Gestión de Programas Estrategias y Planes para el BienestarGestión Integral Estrategias y Programas20262_KENNEDY1_ENERO_2026</v>
          </cell>
          <cell r="P438">
            <v>5299968</v>
          </cell>
          <cell r="Q438"/>
          <cell r="R438"/>
          <cell r="S438"/>
          <cell r="T438">
            <v>0</v>
          </cell>
        </row>
        <row r="439">
          <cell r="F439" t="str">
            <v>1469. Gestión de Programas Estrategias y Planes para el BienestarGestión Integral Estrategias y Programas2026</v>
          </cell>
          <cell r="G439" t="str">
            <v>Desarrollo de capacidades personales e institucionales para el manejo integral de la primera infancia</v>
          </cell>
          <cell r="H439" t="str">
            <v>Estrategia</v>
          </cell>
          <cell r="I439" t="str">
            <v>GSP</v>
          </cell>
          <cell r="J439" t="str">
            <v>NO APLICA</v>
          </cell>
          <cell r="K439" t="str">
            <v>Sesión</v>
          </cell>
          <cell r="L439" t="str">
            <v>Distrito</v>
          </cell>
          <cell r="M439" t="str">
            <v>2_KENNEDY</v>
          </cell>
          <cell r="N439" t="str">
            <v>1_ENERO_2026</v>
          </cell>
          <cell r="O439" t="str">
            <v>1469. Gestión de Programas Estrategias y Planes para el BienestarGestión Integral Estrategias y Programas20262_KENNEDY1_ENERO_2026</v>
          </cell>
          <cell r="P439">
            <v>122208</v>
          </cell>
          <cell r="Q439"/>
          <cell r="R439"/>
          <cell r="S439"/>
          <cell r="T439">
            <v>0</v>
          </cell>
        </row>
        <row r="440">
          <cell r="F440" t="str">
            <v>1479. Gestión de Programas Estrategias y Planes para el BienestarGestión Integral Estrategias y Programas2026</v>
          </cell>
          <cell r="G440" t="str">
            <v>Seguimiento Nominal  de la primera infancia</v>
          </cell>
          <cell r="H440" t="str">
            <v>Estrategia</v>
          </cell>
          <cell r="I440" t="str">
            <v>GSP</v>
          </cell>
          <cell r="J440" t="str">
            <v>NO APLICA</v>
          </cell>
          <cell r="K440" t="str">
            <v>Caso</v>
          </cell>
          <cell r="L440" t="str">
            <v>Distrito</v>
          </cell>
          <cell r="M440" t="str">
            <v>2_KENNEDY</v>
          </cell>
          <cell r="N440" t="str">
            <v>1_ENERO_2026</v>
          </cell>
          <cell r="O440" t="str">
            <v>1479. Gestión de Programas Estrategias y Planes para el BienestarGestión Integral Estrategias y Programas20262_KENNEDY1_ENERO_2026</v>
          </cell>
          <cell r="P440">
            <v>30552</v>
          </cell>
          <cell r="Q440"/>
          <cell r="R440"/>
          <cell r="S440"/>
          <cell r="T440">
            <v>0</v>
          </cell>
        </row>
        <row r="441">
          <cell r="F441" t="str">
            <v>1489. Gestión de Programas Estrategias y Planes para el BienestarGestión Integral Estrategias y Programas2026</v>
          </cell>
          <cell r="G441" t="str">
            <v>Gestión sectorial e intersectorial de la primera infancia</v>
          </cell>
          <cell r="H441" t="str">
            <v>Estrategia</v>
          </cell>
          <cell r="I441" t="str">
            <v>GSP</v>
          </cell>
          <cell r="J441" t="str">
            <v>NO APLICA</v>
          </cell>
          <cell r="K441" t="str">
            <v>Sesión</v>
          </cell>
          <cell r="L441" t="str">
            <v>Distrito</v>
          </cell>
          <cell r="M441" t="str">
            <v>2_KENNEDY</v>
          </cell>
          <cell r="N441" t="str">
            <v>1_ENERO_2026</v>
          </cell>
          <cell r="O441" t="str">
            <v>1489. Gestión de Programas Estrategias y Planes para el BienestarGestión Integral Estrategias y Programas20262_KENNEDY1_ENERO_2026</v>
          </cell>
          <cell r="P441">
            <v>122208</v>
          </cell>
          <cell r="Q441"/>
          <cell r="R441"/>
          <cell r="S441"/>
          <cell r="T441">
            <v>0</v>
          </cell>
        </row>
        <row r="442">
          <cell r="F442" t="str">
            <v>1499. Gestión de Programas Estrategias y Planes para el BienestarGestión Integral Estrategias y Programas2026</v>
          </cell>
          <cell r="G442" t="str">
            <v>Desarrollo de capacidades personales e institucionales para  la implementación, seguimiento y monitoreo de la estrategia distrital de bienestar en Salud Sexual, Reproductiva y Materno perinatal  para la población del Distrito</v>
          </cell>
          <cell r="H442" t="str">
            <v>Estrategia</v>
          </cell>
          <cell r="I442" t="str">
            <v>GSP</v>
          </cell>
          <cell r="J442" t="str">
            <v>NO APLICA</v>
          </cell>
          <cell r="K442" t="str">
            <v>Plan de acción</v>
          </cell>
          <cell r="L442" t="str">
            <v>Zonal</v>
          </cell>
          <cell r="M442" t="str">
            <v>2_KENNEDY</v>
          </cell>
          <cell r="N442" t="str">
            <v>1_ENERO_2026</v>
          </cell>
          <cell r="O442" t="str">
            <v>1499. Gestión de Programas Estrategias y Planes para el BienestarGestión Integral Estrategias y Programas20262_KENNEDY1_ENERO_2026</v>
          </cell>
          <cell r="P442">
            <v>3665168</v>
          </cell>
          <cell r="Q442"/>
          <cell r="R442"/>
          <cell r="S442"/>
          <cell r="T442">
            <v>0</v>
          </cell>
        </row>
        <row r="443">
          <cell r="F443" t="str">
            <v>1509. Gestión de Programas Estrategias y Planes para el BienestarGestión Integral Estrategias y Programas2026</v>
          </cell>
          <cell r="G443" t="str">
            <v>Seguimiento Individual para el cuidado colectivo a partir de la gestión y seguimiento nominal a casos identificados para salud sexual, reproductiva y Maternoperinatal para la reducción de riesgos y desenlaces negativos en salud.</v>
          </cell>
          <cell r="H443" t="str">
            <v>Estrategia</v>
          </cell>
          <cell r="I443" t="str">
            <v>GSP</v>
          </cell>
          <cell r="J443" t="str">
            <v>NO APLICA</v>
          </cell>
          <cell r="K443" t="str">
            <v>Plan de acción</v>
          </cell>
          <cell r="L443" t="str">
            <v>Zonal</v>
          </cell>
          <cell r="M443" t="str">
            <v>2_KENNEDY</v>
          </cell>
          <cell r="N443" t="str">
            <v>1_ENERO_2026</v>
          </cell>
          <cell r="O443" t="str">
            <v>1509. Gestión de Programas Estrategias y Planes para el BienestarGestión Integral Estrategias y Programas20262_KENNEDY1_ENERO_2026</v>
          </cell>
          <cell r="P443">
            <v>1057260</v>
          </cell>
          <cell r="Q443"/>
          <cell r="R443"/>
          <cell r="S443"/>
          <cell r="T443">
            <v>0</v>
          </cell>
        </row>
        <row r="444">
          <cell r="F444" t="str">
            <v>1519. Gestión de Programas Estrategias y Planes para el BienestarGestión Integral Estrategias y Programas2026</v>
          </cell>
          <cell r="G444" t="str">
            <v>Gestión sectorial e intersectorial para la movilización  de acciones sinérgicas que impacten determinantes sociales relacionados con la salud sexual, reproductiva y materno perinatal.</v>
          </cell>
          <cell r="H444" t="str">
            <v>Estrategia</v>
          </cell>
          <cell r="I444" t="str">
            <v>GSP</v>
          </cell>
          <cell r="J444" t="str">
            <v>NO APLICA</v>
          </cell>
          <cell r="K444" t="str">
            <v>Plan de acción</v>
          </cell>
          <cell r="L444" t="str">
            <v>Zonal</v>
          </cell>
          <cell r="M444" t="str">
            <v>2_KENNEDY</v>
          </cell>
          <cell r="N444" t="str">
            <v>1_ENERO_2026</v>
          </cell>
          <cell r="O444" t="str">
            <v>1519. Gestión de Programas Estrategias y Planes para el BienestarGestión Integral Estrategias y Programas20262_KENNEDY1_ENERO_2026</v>
          </cell>
          <cell r="P444">
            <v>1409680</v>
          </cell>
          <cell r="Q444"/>
          <cell r="R444"/>
          <cell r="S444"/>
          <cell r="T444">
            <v>0</v>
          </cell>
        </row>
        <row r="445">
          <cell r="F445" t="str">
            <v>1529. Gestión de Programas Estrategias y Planes para el BienestarGestión Integral Estrategias y Programas2026</v>
          </cell>
          <cell r="G445" t="str">
            <v>Gestión de dispositivos médicos de Salud Sexual  para fortalecer prácticas de autocuidado en población de riesgo y población general en acciones de prevención combinada. SUBREDES</v>
          </cell>
          <cell r="H445" t="str">
            <v>Estrategia</v>
          </cell>
          <cell r="I445" t="str">
            <v>GSP</v>
          </cell>
          <cell r="J445" t="str">
            <v>NO APLICA</v>
          </cell>
          <cell r="K445" t="str">
            <v>Plan de acción</v>
          </cell>
          <cell r="L445" t="str">
            <v>Zonal</v>
          </cell>
          <cell r="M445" t="str">
            <v>2_KENNEDY</v>
          </cell>
          <cell r="N445" t="str">
            <v>1_ENERO_2026</v>
          </cell>
          <cell r="O445" t="str">
            <v>1529. Gestión de Programas Estrategias y Planes para el BienestarGestión Integral Estrategias y Programas20262_KENNEDY1_ENERO_2026</v>
          </cell>
          <cell r="P445">
            <v>352420</v>
          </cell>
          <cell r="Q445"/>
          <cell r="R445"/>
          <cell r="S445"/>
          <cell r="T445">
            <v>0</v>
          </cell>
        </row>
        <row r="446">
          <cell r="F446" t="str">
            <v>1539. Gestión de Programas Estrategias y Planes para el BienestarGestión Integral Estrategias y Programas2026</v>
          </cell>
          <cell r="G446" t="str">
            <v>Desarrollo de capacidades sociales para la movilización de actores comunitarios en  la abogacia de la Salud Ambiental</v>
          </cell>
          <cell r="H446" t="str">
            <v>Plan</v>
          </cell>
          <cell r="I446" t="str">
            <v>GSP</v>
          </cell>
          <cell r="J446" t="str">
            <v>NO APLICA</v>
          </cell>
          <cell r="K446" t="str">
            <v>Plan de acción</v>
          </cell>
          <cell r="L446" t="str">
            <v>Zonal</v>
          </cell>
          <cell r="M446" t="str">
            <v>2_KENNEDY</v>
          </cell>
          <cell r="N446" t="str">
            <v>1_ENERO_2026</v>
          </cell>
          <cell r="O446" t="str">
            <v>1539. Gestión de Programas Estrategias y Planes para el BienestarGestión Integral Estrategias y Programas20262_KENNEDY1_ENERO_2026</v>
          </cell>
          <cell r="P446">
            <v>7347488</v>
          </cell>
          <cell r="Q446"/>
          <cell r="R446"/>
          <cell r="S446"/>
          <cell r="T446">
            <v>0</v>
          </cell>
        </row>
        <row r="447">
          <cell r="F447" t="str">
            <v>1549. Gestión de Programas Estrategias y Planes para el BienestarGestión Integral Estrategias y Programas2026</v>
          </cell>
          <cell r="G447" t="str">
            <v xml:space="preserve">Gestión institucional para liderar el cambio climático en salud para Hospitales verdes y saludables </v>
          </cell>
          <cell r="H447" t="str">
            <v>Plan</v>
          </cell>
          <cell r="I447" t="str">
            <v>GSP</v>
          </cell>
          <cell r="J447" t="str">
            <v>NO APLICA</v>
          </cell>
          <cell r="K447" t="str">
            <v>Plan de acción</v>
          </cell>
          <cell r="L447" t="str">
            <v>Zonal</v>
          </cell>
          <cell r="M447" t="str">
            <v>2_KENNEDY</v>
          </cell>
          <cell r="N447" t="str">
            <v>1_ENERO_2026</v>
          </cell>
          <cell r="O447" t="str">
            <v>1549. Gestión de Programas Estrategias y Planes para el BienestarGestión Integral Estrategias y Programas20262_KENNEDY1_ENERO_2026</v>
          </cell>
          <cell r="P447">
            <v>7347488</v>
          </cell>
          <cell r="Q447"/>
          <cell r="R447"/>
          <cell r="S447"/>
          <cell r="T447">
            <v>0</v>
          </cell>
        </row>
        <row r="448">
          <cell r="F448" t="str">
            <v>1559. Gestión de Programas Estrategias y Planes para el BienestarGestión Integral Estrategias y Programas2026</v>
          </cell>
          <cell r="G448" t="str">
            <v>Gestión sectorial e intersectorial para la movilización  de acciones que impacten en los determinantes sociales de la Salud Ambiental</v>
          </cell>
          <cell r="H448" t="str">
            <v>Plan</v>
          </cell>
          <cell r="I448" t="str">
            <v>GSP</v>
          </cell>
          <cell r="J448" t="str">
            <v>NO APLICA</v>
          </cell>
          <cell r="K448" t="str">
            <v>Plan de acción</v>
          </cell>
          <cell r="L448" t="str">
            <v>Zonal</v>
          </cell>
          <cell r="M448" t="str">
            <v>2_KENNEDY</v>
          </cell>
          <cell r="N448" t="str">
            <v>1_ENERO_2026</v>
          </cell>
          <cell r="O448" t="str">
            <v>1559. Gestión de Programas Estrategias y Planes para el BienestarGestión Integral Estrategias y Programas20262_KENNEDY1_ENERO_2026</v>
          </cell>
          <cell r="P448">
            <v>7347488</v>
          </cell>
          <cell r="Q448"/>
          <cell r="R448"/>
          <cell r="S448"/>
          <cell r="T448">
            <v>0</v>
          </cell>
        </row>
        <row r="449">
          <cell r="F449" t="str">
            <v>1569. Gestión de Programas Estrategias y Planes para el BienestarGestión Integral Estrategias y Programas2026</v>
          </cell>
          <cell r="G449" t="str">
            <v>Fortalecimiento de capacidades personales e institucionales para la implementación, seguimiento y monitoreo del plan de salud mental y sus diferentes componentes (humanización, prevención de la conducta suicida, violencias, seguridad vial)</v>
          </cell>
          <cell r="H449" t="str">
            <v>Plan</v>
          </cell>
          <cell r="I449" t="str">
            <v>GSP</v>
          </cell>
          <cell r="J449" t="str">
            <v>NO APLICA</v>
          </cell>
          <cell r="K449" t="str">
            <v>Plan de acción</v>
          </cell>
          <cell r="L449" t="str">
            <v>Zonal</v>
          </cell>
          <cell r="M449" t="str">
            <v>2_KENNEDY</v>
          </cell>
          <cell r="N449" t="str">
            <v>1_ENERO_2026</v>
          </cell>
          <cell r="O449" t="str">
            <v>1569. Gestión de Programas Estrategias y Planes para el BienestarGestión Integral Estrategias y Programas20262_KENNEDY1_ENERO_2026</v>
          </cell>
          <cell r="P449">
            <v>13832016</v>
          </cell>
          <cell r="Q449"/>
          <cell r="R449"/>
          <cell r="S449"/>
          <cell r="T449">
            <v>0</v>
          </cell>
        </row>
        <row r="450">
          <cell r="F450" t="str">
            <v>1579. Gestión de Programas Estrategias y Planes para el BienestarGestión Integral Estrategias y Programas2026</v>
          </cell>
          <cell r="G450" t="str">
            <v xml:space="preserve">Desarrollo de espacios de autocuidado con talento humano del sector salud que desarrolla acciones con salud mental, violencias y seguridad vial. </v>
          </cell>
          <cell r="H450" t="str">
            <v>Plan</v>
          </cell>
          <cell r="I450" t="str">
            <v>GSP</v>
          </cell>
          <cell r="J450" t="str">
            <v>NO APLICA</v>
          </cell>
          <cell r="K450" t="str">
            <v>Plan de acción</v>
          </cell>
          <cell r="L450" t="str">
            <v>Zonal</v>
          </cell>
          <cell r="M450" t="str">
            <v>2_KENNEDY</v>
          </cell>
          <cell r="N450" t="str">
            <v>1_ENERO_2026</v>
          </cell>
          <cell r="O450" t="str">
            <v>1579. Gestión de Programas Estrategias y Planes para el BienestarGestión Integral Estrategias y Programas20262_KENNEDY1_ENERO_2026</v>
          </cell>
          <cell r="P450">
            <v>13832016</v>
          </cell>
          <cell r="Q450"/>
          <cell r="R450"/>
          <cell r="S450"/>
          <cell r="T450">
            <v>0</v>
          </cell>
        </row>
        <row r="451">
          <cell r="F451" t="str">
            <v>1589. Gestión de Programas Estrategias y Planes para el BienestarGestión Integral Estrategias y Programas2026</v>
          </cell>
          <cell r="G451" t="str">
            <v>Desarrollar capacidades personales, sociales e institucionales para el abordaje integral de las condiciones crónicas no transmisibles con actores del sector salud y otros sectores</v>
          </cell>
          <cell r="H451" t="str">
            <v>Plan</v>
          </cell>
          <cell r="I451" t="str">
            <v>GSP</v>
          </cell>
          <cell r="J451" t="str">
            <v>NO APLICA</v>
          </cell>
          <cell r="K451" t="str">
            <v>Sesión</v>
          </cell>
          <cell r="L451" t="str">
            <v>Zonal</v>
          </cell>
          <cell r="M451" t="str">
            <v>2_KENNEDY</v>
          </cell>
          <cell r="N451" t="str">
            <v>1_ENERO_2026</v>
          </cell>
          <cell r="O451" t="str">
            <v>1589. Gestión de Programas Estrategias y Planes para el BienestarGestión Integral Estrategias y Programas20262_KENNEDY1_ENERO_2026</v>
          </cell>
          <cell r="P451">
            <v>2114520</v>
          </cell>
          <cell r="Q451"/>
          <cell r="R451"/>
          <cell r="S451"/>
          <cell r="T451">
            <v>0</v>
          </cell>
        </row>
        <row r="452">
          <cell r="F452" t="str">
            <v>1599. Gestión de Programas Estrategias y Planes para el BienestarGestión Integral Estrategias y Programas2026</v>
          </cell>
          <cell r="G452" t="str">
            <v>Gestion sectorial e intersectorial para el abordaje integral de las condiciones crónicas no transmisibles. (Profesional)</v>
          </cell>
          <cell r="H452" t="str">
            <v>Plan</v>
          </cell>
          <cell r="I452" t="str">
            <v>GSP</v>
          </cell>
          <cell r="J452" t="str">
            <v>NO APLICA</v>
          </cell>
          <cell r="K452" t="str">
            <v>Plan de acción</v>
          </cell>
          <cell r="L452" t="str">
            <v>Zonal</v>
          </cell>
          <cell r="M452" t="str">
            <v>2_KENNEDY</v>
          </cell>
          <cell r="N452" t="str">
            <v>1_ENERO_2026</v>
          </cell>
          <cell r="O452" t="str">
            <v>1599. Gestión de Programas Estrategias y Planes para el BienestarGestión Integral Estrategias y Programas20262_KENNEDY1_ENERO_2026</v>
          </cell>
          <cell r="P452">
            <v>4370008</v>
          </cell>
          <cell r="Q452"/>
          <cell r="R452"/>
          <cell r="S452"/>
          <cell r="T452">
            <v>0</v>
          </cell>
        </row>
        <row r="453">
          <cell r="F453" t="str">
            <v>1609. Gestión de Programas Estrategias y Planes para el BienestarGestión Integral Estrategias y Programas2026</v>
          </cell>
          <cell r="G453" t="str">
            <v>Gestion sectorial e intersectorial para el abordaje integral de las condiciones crónicas no transmisibles. (Técnico)</v>
          </cell>
          <cell r="H453" t="str">
            <v>Plan</v>
          </cell>
          <cell r="I453" t="str">
            <v>GSP</v>
          </cell>
          <cell r="J453" t="str">
            <v>NO APLICA</v>
          </cell>
          <cell r="K453" t="str">
            <v>Plan de acción</v>
          </cell>
          <cell r="L453" t="str">
            <v>Zonal</v>
          </cell>
          <cell r="M453" t="str">
            <v>2_KENNEDY</v>
          </cell>
          <cell r="N453" t="str">
            <v>1_ENERO_2026</v>
          </cell>
          <cell r="O453" t="str">
            <v>1609. Gestión de Programas Estrategias y Planes para el BienestarGestión Integral Estrategias y Programas20262_KENNEDY1_ENERO_2026</v>
          </cell>
          <cell r="P453">
            <v>3994272</v>
          </cell>
          <cell r="Q453"/>
          <cell r="R453"/>
          <cell r="S453"/>
          <cell r="T453">
            <v>0</v>
          </cell>
        </row>
        <row r="454">
          <cell r="F454" t="str">
            <v>1619. Gestión de Programas Estrategias y Planes para el BienestarGestión Integral Estrategias y Programas2026</v>
          </cell>
          <cell r="G454" t="str">
            <v>Gestion sectorial e intersectorial local del Programa Ampliado de Inmunizaciones</v>
          </cell>
          <cell r="H454" t="str">
            <v>Programa</v>
          </cell>
          <cell r="I454" t="str">
            <v>GSP</v>
          </cell>
          <cell r="J454" t="str">
            <v>NO APLICA</v>
          </cell>
          <cell r="K454" t="str">
            <v>Plan de acción</v>
          </cell>
          <cell r="L454" t="str">
            <v>Zonal</v>
          </cell>
          <cell r="M454" t="str">
            <v>2_KENNEDY</v>
          </cell>
          <cell r="N454" t="str">
            <v>1_ENERO_2026</v>
          </cell>
          <cell r="O454" t="str">
            <v>1619. Gestión de Programas Estrategias y Planes para el BienestarGestión Integral Estrategias y Programas20262_KENNEDY1_ENERO_2026</v>
          </cell>
          <cell r="P454">
            <v>7347488</v>
          </cell>
          <cell r="Q454"/>
          <cell r="R454"/>
          <cell r="S454"/>
          <cell r="T454">
            <v>0</v>
          </cell>
        </row>
        <row r="455">
          <cell r="F455" t="str">
            <v>1629. Gestión de Programas Estrategias y Planes para el BienestarGestión Integral Estrategias y Programas2026</v>
          </cell>
          <cell r="G455" t="str">
            <v xml:space="preserve">Desarrollo de capacidades institucionales para la gestión de la implementación y operación del PAI en la IPS públicas, privadas. </v>
          </cell>
          <cell r="H455" t="str">
            <v>Programa</v>
          </cell>
          <cell r="I455" t="str">
            <v>GSP</v>
          </cell>
          <cell r="J455" t="str">
            <v>NO APLICA</v>
          </cell>
          <cell r="K455" t="str">
            <v>Plan de acción</v>
          </cell>
          <cell r="L455" t="str">
            <v>Zonal</v>
          </cell>
          <cell r="M455" t="str">
            <v>2_KENNEDY</v>
          </cell>
          <cell r="N455" t="str">
            <v>1_ENERO_2026</v>
          </cell>
          <cell r="O455" t="str">
            <v>1629. Gestión de Programas Estrategias y Planes para el BienestarGestión Integral Estrategias y Programas20262_KENNEDY1_ENERO_2026</v>
          </cell>
          <cell r="P455">
            <v>10478800</v>
          </cell>
          <cell r="Q455"/>
          <cell r="R455"/>
          <cell r="S455"/>
          <cell r="T455">
            <v>0</v>
          </cell>
        </row>
        <row r="456">
          <cell r="F456" t="str">
            <v>1639. Gestión de Programas Estrategias y Planes para el BienestarGestión Integral Estrategias y Programas2026</v>
          </cell>
          <cell r="G456" t="str">
            <v>Desarrollo de capacidades Institucionales para la gestión de la implementación y operación del PAI en sistemas de información</v>
          </cell>
          <cell r="H456" t="str">
            <v>Programa</v>
          </cell>
          <cell r="I456" t="str">
            <v>GSP</v>
          </cell>
          <cell r="J456" t="str">
            <v>NO APLICA</v>
          </cell>
          <cell r="K456" t="str">
            <v>Plan de acción</v>
          </cell>
          <cell r="L456" t="str">
            <v>Zonal</v>
          </cell>
          <cell r="M456" t="str">
            <v>2_KENNEDY</v>
          </cell>
          <cell r="N456" t="str">
            <v>1_ENERO_2026</v>
          </cell>
          <cell r="O456" t="str">
            <v>1639. Gestión de Programas Estrategias y Planes para el BienestarGestión Integral Estrategias y Programas20262_KENNEDY1_ENERO_2026</v>
          </cell>
          <cell r="P456">
            <v>3994272</v>
          </cell>
          <cell r="Q456"/>
          <cell r="R456"/>
          <cell r="S456"/>
          <cell r="T456">
            <v>0</v>
          </cell>
        </row>
        <row r="457">
          <cell r="F457" t="str">
            <v>1649. Gestión de Programas Estrategias y Planes para el BienestarGestión Integral Estrategias y Programas2026</v>
          </cell>
          <cell r="G457" t="str">
            <v xml:space="preserve">Gestión Sectorial e Intersectorial para la implementación y operación de estrategias del PAI para MAS Bienestar </v>
          </cell>
          <cell r="H457" t="str">
            <v>Programa</v>
          </cell>
          <cell r="I457" t="str">
            <v>GSP</v>
          </cell>
          <cell r="J457" t="str">
            <v>NO APLICA</v>
          </cell>
          <cell r="K457" t="str">
            <v>Plan de acción</v>
          </cell>
          <cell r="L457" t="str">
            <v>Zonal</v>
          </cell>
          <cell r="M457" t="str">
            <v>2_KENNEDY</v>
          </cell>
          <cell r="N457" t="str">
            <v>1_ENERO_2026</v>
          </cell>
          <cell r="O457" t="str">
            <v>1649. Gestión de Programas Estrategias y Planes para el BienestarGestión Integral Estrategias y Programas20262_KENNEDY1_ENERO_2026</v>
          </cell>
          <cell r="P457">
            <v>6484528</v>
          </cell>
          <cell r="Q457"/>
          <cell r="R457"/>
          <cell r="S457"/>
          <cell r="T457">
            <v>0</v>
          </cell>
        </row>
        <row r="458">
          <cell r="F458" t="str">
            <v>1659. Gestión de Programas Estrategias y Planes para el BienestarGestión Integral Estrategias y Programas2026</v>
          </cell>
          <cell r="G458" t="str">
            <v xml:space="preserve">Gestión Sectorial e Intersectorial para la operación de estrategias del PAI para MAS Bienestar </v>
          </cell>
          <cell r="H458" t="str">
            <v>Programa</v>
          </cell>
          <cell r="I458" t="str">
            <v>GSP</v>
          </cell>
          <cell r="J458" t="str">
            <v>NO APLICA</v>
          </cell>
          <cell r="K458" t="str">
            <v>Plan de acción</v>
          </cell>
          <cell r="L458" t="str">
            <v>Zonal</v>
          </cell>
          <cell r="M458" t="str">
            <v>2_KENNEDY</v>
          </cell>
          <cell r="N458" t="str">
            <v>1_ENERO_2026</v>
          </cell>
          <cell r="O458" t="str">
            <v>1659. Gestión de Programas Estrategias y Planes para el BienestarGestión Integral Estrategias y Programas20262_KENNEDY1_ENERO_2026</v>
          </cell>
          <cell r="P458">
            <v>3994272</v>
          </cell>
          <cell r="Q458"/>
          <cell r="R458"/>
          <cell r="S458"/>
          <cell r="T458">
            <v>0</v>
          </cell>
        </row>
        <row r="459">
          <cell r="F459" t="str">
            <v>1669. Gestión de Programas Estrategias y Planes para el BienestarGestión Integral Estrategias y Programas2026</v>
          </cell>
          <cell r="G459" t="str">
            <v xml:space="preserve">Gestión Sectorial e Intersectorial para la operación y registro de estrategias del PAI para MAS Bienestar </v>
          </cell>
          <cell r="H459" t="str">
            <v>Programa</v>
          </cell>
          <cell r="I459" t="str">
            <v>GSP</v>
          </cell>
          <cell r="J459" t="str">
            <v>NO APLICA</v>
          </cell>
          <cell r="K459" t="str">
            <v>Plan de acción</v>
          </cell>
          <cell r="L459" t="str">
            <v>Zonal</v>
          </cell>
          <cell r="M459" t="str">
            <v>2_KENNEDY</v>
          </cell>
          <cell r="N459" t="str">
            <v>1_ENERO_2026</v>
          </cell>
          <cell r="O459" t="str">
            <v>1669. Gestión de Programas Estrategias y Planes para el BienestarGestión Integral Estrategias y Programas20262_KENNEDY1_ENERO_2026</v>
          </cell>
          <cell r="P459">
            <v>2983376</v>
          </cell>
          <cell r="Q459"/>
          <cell r="R459"/>
          <cell r="S459"/>
          <cell r="T459">
            <v>0</v>
          </cell>
        </row>
        <row r="460">
          <cell r="F460" t="str">
            <v>1679. Gestión de Programas Estrategias y Planes para el BienestarGestión Integral Estrategias y Programas2026</v>
          </cell>
          <cell r="G460" t="str">
            <v>Gestión  Sectorial e Intersectorial para la implementación y operación de estrategias del PAI para MAS Bienestar  - en el entorno educativo</v>
          </cell>
          <cell r="H460" t="str">
            <v>Programa</v>
          </cell>
          <cell r="I460" t="str">
            <v>GSP</v>
          </cell>
          <cell r="J460" t="str">
            <v>NO APLICA</v>
          </cell>
          <cell r="K460" t="str">
            <v>Plan de acción</v>
          </cell>
          <cell r="L460" t="str">
            <v>Zonal</v>
          </cell>
          <cell r="M460" t="str">
            <v>2_KENNEDY</v>
          </cell>
          <cell r="N460" t="str">
            <v>1_ENERO_2026</v>
          </cell>
          <cell r="O460" t="str">
            <v>1679. Gestión de Programas Estrategias y Planes para el BienestarGestión Integral Estrategias y Programas20262_KENNEDY1_ENERO_2026</v>
          </cell>
          <cell r="P460">
            <v>6484528</v>
          </cell>
          <cell r="Q460"/>
          <cell r="R460"/>
          <cell r="S460"/>
          <cell r="T460">
            <v>0</v>
          </cell>
        </row>
        <row r="461">
          <cell r="F461" t="str">
            <v>1689. Gestión de Programas Estrategias y Planes para el BienestarGestión Integral Estrategias y Programas2026</v>
          </cell>
          <cell r="G461" t="str">
            <v>Gestión  Sectorial e Intersectorial para la operación de estrategias del PAI para MAS Bienestar  en el entorno educativo</v>
          </cell>
          <cell r="H461" t="str">
            <v>Programa</v>
          </cell>
          <cell r="I461" t="str">
            <v>GSP</v>
          </cell>
          <cell r="J461" t="str">
            <v>NO APLICA</v>
          </cell>
          <cell r="K461" t="str">
            <v>Plan de acción</v>
          </cell>
          <cell r="L461" t="str">
            <v>Zonal</v>
          </cell>
          <cell r="M461" t="str">
            <v>2_KENNEDY</v>
          </cell>
          <cell r="N461" t="str">
            <v>1_ENERO_2026</v>
          </cell>
          <cell r="O461" t="str">
            <v>1689. Gestión de Programas Estrategias y Planes para el BienestarGestión Integral Estrategias y Programas20262_KENNEDY1_ENERO_2026</v>
          </cell>
          <cell r="P461">
            <v>3994272</v>
          </cell>
          <cell r="Q461"/>
          <cell r="R461"/>
          <cell r="S461"/>
          <cell r="T461">
            <v>0</v>
          </cell>
        </row>
        <row r="462">
          <cell r="F462" t="str">
            <v>1699. Gestión de Programas Estrategias y Planes para el BienestarGestión Integral Estrategias y Programas2026</v>
          </cell>
          <cell r="G462" t="str">
            <v>Gestión de medicamentos e insumos para la operación de la cadena de frío del PAI</v>
          </cell>
          <cell r="H462" t="str">
            <v>Programa</v>
          </cell>
          <cell r="I462" t="str">
            <v>GSP</v>
          </cell>
          <cell r="J462" t="str">
            <v>NO APLICA</v>
          </cell>
          <cell r="K462" t="str">
            <v>Plan de acción</v>
          </cell>
          <cell r="L462" t="str">
            <v>Zonal</v>
          </cell>
          <cell r="M462" t="str">
            <v>2_KENNEDY</v>
          </cell>
          <cell r="N462" t="str">
            <v>1_ENERO_2026</v>
          </cell>
          <cell r="O462" t="str">
            <v>1699. Gestión de Programas Estrategias y Planes para el BienestarGestión Integral Estrategias y Programas20262_KENNEDY1_ENERO_2026</v>
          </cell>
          <cell r="P462">
            <v>3994272</v>
          </cell>
          <cell r="Q462"/>
          <cell r="R462"/>
          <cell r="S462"/>
          <cell r="T462">
            <v>0</v>
          </cell>
        </row>
        <row r="463">
          <cell r="F463" t="str">
            <v>1709. Gestión de Programas Estrategias y Planes para el BienestarGestión Integral Estrategias y Programas2026</v>
          </cell>
          <cell r="G463" t="str">
            <v>Gestión de medicamentos e insumos para la operación logística del PAI</v>
          </cell>
          <cell r="H463" t="str">
            <v>Programa</v>
          </cell>
          <cell r="I463" t="str">
            <v>GSP</v>
          </cell>
          <cell r="J463" t="str">
            <v>NO APLICA</v>
          </cell>
          <cell r="K463" t="str">
            <v xml:space="preserve"> Vehículos  </v>
          </cell>
          <cell r="L463" t="str">
            <v>Zonal</v>
          </cell>
          <cell r="M463" t="str">
            <v>2_KENNEDY</v>
          </cell>
          <cell r="N463" t="str">
            <v>1_ENERO_2026</v>
          </cell>
          <cell r="O463" t="str">
            <v>1709. Gestión de Programas Estrategias y Planes para el BienestarGestión Integral Estrategias y Programas20262_KENNEDY1_ENERO_2026</v>
          </cell>
          <cell r="P463">
            <v>19450000</v>
          </cell>
          <cell r="Q463"/>
          <cell r="R463"/>
          <cell r="S463"/>
          <cell r="T463">
            <v>0</v>
          </cell>
        </row>
        <row r="464">
          <cell r="F464" t="str">
            <v>1719. Gestión de Programas Estrategias y Planes para el BienestarGestión Integral Estrategias y Programas2026</v>
          </cell>
          <cell r="G464" t="str">
            <v>Gestión Sectorial e Intersectorial para la operación vacunación punto viajero</v>
          </cell>
          <cell r="H464" t="str">
            <v>Programa</v>
          </cell>
          <cell r="I464" t="str">
            <v>GSP</v>
          </cell>
          <cell r="J464" t="str">
            <v>NO APLICA</v>
          </cell>
          <cell r="K464" t="str">
            <v>Cronograma de actividades</v>
          </cell>
          <cell r="L464" t="str">
            <v>Zonal</v>
          </cell>
          <cell r="M464" t="str">
            <v>2_KENNEDY</v>
          </cell>
          <cell r="N464" t="str">
            <v>1_ENERO_2026</v>
          </cell>
          <cell r="O464" t="str">
            <v>1719. Gestión de Programas Estrategias y Planes para el BienestarGestión Integral Estrategias y Programas20262_KENNEDY1_ENERO_2026</v>
          </cell>
          <cell r="P464">
            <v>3994272</v>
          </cell>
          <cell r="Q464"/>
          <cell r="R464"/>
          <cell r="S464"/>
          <cell r="T464">
            <v>0</v>
          </cell>
        </row>
        <row r="465">
          <cell r="F465" t="str">
            <v>1729. Gestión de Programas Estrategias y Planes para el BienestarGestión Integral Estrategias y Programas2026</v>
          </cell>
          <cell r="G465" t="str">
            <v>Operación de la estrategia extramural del Programa Ampliado de Imnunizaciones para la ruralidad lejana</v>
          </cell>
          <cell r="H465" t="str">
            <v>Programa</v>
          </cell>
          <cell r="I465" t="str">
            <v>GSP</v>
          </cell>
          <cell r="J465" t="str">
            <v>NO APLICA</v>
          </cell>
          <cell r="K465" t="str">
            <v>Plan de acción</v>
          </cell>
          <cell r="L465" t="str">
            <v>Zonal</v>
          </cell>
          <cell r="M465" t="str">
            <v>2_KENNEDY</v>
          </cell>
          <cell r="N465" t="str">
            <v>1_ENERO_2026</v>
          </cell>
          <cell r="O465" t="str">
            <v>1729. Gestión de Programas Estrategias y Planes para el BienestarGestión Integral Estrategias y Programas20262_KENNEDY1_ENERO_2026</v>
          </cell>
          <cell r="P465">
            <v>9985680</v>
          </cell>
          <cell r="Q465"/>
          <cell r="R465"/>
          <cell r="S465"/>
          <cell r="T465">
            <v>0</v>
          </cell>
        </row>
        <row r="466">
          <cell r="F466" t="str">
            <v>1739. Gestión de Programas Estrategias y Planes para el BienestarGestión Integral Estrategias y Programas2026</v>
          </cell>
          <cell r="G466" t="str">
            <v>Gestión Sectorial e intersectrial para la operación y registros de estrategias del PAI para MAS Bienestar</v>
          </cell>
          <cell r="H466" t="str">
            <v>Programa</v>
          </cell>
          <cell r="I466" t="str">
            <v>GSP</v>
          </cell>
          <cell r="J466" t="str">
            <v>NO APLICA</v>
          </cell>
          <cell r="K466" t="str">
            <v>Plan de acción</v>
          </cell>
          <cell r="L466" t="str">
            <v>Zonal</v>
          </cell>
          <cell r="M466" t="str">
            <v>2_KENNEDY</v>
          </cell>
          <cell r="N466" t="str">
            <v>1_ENERO_2026</v>
          </cell>
          <cell r="O466" t="str">
            <v>1739. Gestión de Programas Estrategias y Planes para el BienestarGestión Integral Estrategias y Programas20262_KENNEDY1_ENERO_2026</v>
          </cell>
          <cell r="P466">
            <v>2983376</v>
          </cell>
          <cell r="Q466"/>
          <cell r="R466"/>
          <cell r="S466"/>
          <cell r="T466">
            <v>0</v>
          </cell>
        </row>
        <row r="467">
          <cell r="F467" t="str">
            <v>17410. Proceso integral e integrado de la Vigilancia de la Salud PúblicaVigilancia en salud pública2026</v>
          </cell>
          <cell r="G467" t="str">
            <v>Gestión y seguimiento de la información  del  componente SSR Y SMI - Subred Norte y Sur Occidente</v>
          </cell>
          <cell r="H467" t="str">
            <v>Gestión, análisis y divulgación  de información de la vigilancia en salud pública</v>
          </cell>
          <cell r="I467" t="str">
            <v>GSP</v>
          </cell>
          <cell r="J467" t="str">
            <v>NO APLICA</v>
          </cell>
          <cell r="K467" t="str">
            <v>Plan de acción</v>
          </cell>
          <cell r="L467" t="str">
            <v>Zonal</v>
          </cell>
          <cell r="M467" t="str">
            <v>2_KENNEDY</v>
          </cell>
          <cell r="N467" t="str">
            <v>1_ENERO_2026</v>
          </cell>
          <cell r="O467" t="str">
            <v>17410. Proceso integral e integrado de la Vigilancia de la Salud PúblicaVigilancia en salud pública20262_KENNEDY1_ENERO_2026</v>
          </cell>
          <cell r="P467">
            <v>37920928</v>
          </cell>
          <cell r="Q467"/>
          <cell r="R467"/>
          <cell r="S467">
            <v>0</v>
          </cell>
          <cell r="T467">
            <v>0</v>
          </cell>
        </row>
        <row r="468">
          <cell r="F468" t="str">
            <v>17510. Proceso integral e integrado de la Vigilancia de la Salud PúblicaVigilancia en salud pública2026</v>
          </cell>
          <cell r="G468" t="str">
            <v>Gestión y seguimiento de la información  del  componente SSR Y SMI - Subred centro Oriente y Sur</v>
          </cell>
          <cell r="H468" t="str">
            <v>Gestión, análisis y divulgación  de información de la vigilancia en salud pública</v>
          </cell>
          <cell r="I468" t="str">
            <v>GSP</v>
          </cell>
          <cell r="J468" t="str">
            <v>NO APLICA</v>
          </cell>
          <cell r="K468" t="str">
            <v>Plan de acción</v>
          </cell>
          <cell r="L468" t="str">
            <v>Zonal</v>
          </cell>
          <cell r="M468" t="str">
            <v>2_KENNEDY</v>
          </cell>
          <cell r="N468" t="str">
            <v>1_ENERO_2026</v>
          </cell>
          <cell r="O468" t="str">
            <v>17510. Proceso integral e integrado de la Vigilancia de la Salud PúblicaVigilancia en salud pública20262_KENNEDY1_ENERO_2026</v>
          </cell>
          <cell r="P468">
            <v>26899696</v>
          </cell>
          <cell r="Q468"/>
          <cell r="R468"/>
          <cell r="S468">
            <v>0</v>
          </cell>
          <cell r="T468">
            <v>0</v>
          </cell>
        </row>
        <row r="469">
          <cell r="F469" t="str">
            <v>17610. Proceso integral e integrado de la Vigilancia de la Salud PúblicaVigilancia en salud pública2026</v>
          </cell>
          <cell r="G469" t="str">
            <v>Monitoreo de la Vigilancia Intensificada de gestantes  con alto riesgo de morbilidad y mortalidad materna "Angeles Guardianes"</v>
          </cell>
          <cell r="H469" t="str">
            <v>Gestión, análisis y divulgación  de información de la vigilancia en salud pública</v>
          </cell>
          <cell r="I469" t="str">
            <v>GSP</v>
          </cell>
          <cell r="J469" t="str">
            <v>NO APLICA</v>
          </cell>
          <cell r="K469" t="str">
            <v>Plan de acción</v>
          </cell>
          <cell r="L469" t="str">
            <v>Distrito</v>
          </cell>
          <cell r="M469" t="str">
            <v>2_KENNEDY</v>
          </cell>
          <cell r="N469" t="str">
            <v>1_ENERO_2026</v>
          </cell>
          <cell r="O469" t="str">
            <v>17610. Proceso integral e integrado de la Vigilancia de la Salud PúblicaVigilancia en salud pública20262_KENNEDY1_ENERO_2026</v>
          </cell>
          <cell r="P469">
            <v>28206464</v>
          </cell>
          <cell r="Q469"/>
          <cell r="R469"/>
          <cell r="S469">
            <v>0</v>
          </cell>
          <cell r="T469">
            <v>0</v>
          </cell>
        </row>
        <row r="470">
          <cell r="F470" t="str">
            <v>17710. Proceso integral e integrado de la Vigilancia de la Salud PúblicaVigilancia en salud pública2026</v>
          </cell>
          <cell r="G470" t="str">
            <v xml:space="preserve"> Monitoreo de la Vigilancia intensificada Neonatal y Defectos Congenitos</v>
          </cell>
          <cell r="H470" t="str">
            <v>Gestión, análisis y divulgación  de información de la vigilancia en salud pública</v>
          </cell>
          <cell r="I470" t="str">
            <v>GSP</v>
          </cell>
          <cell r="J470" t="str">
            <v>NO APLICA</v>
          </cell>
          <cell r="K470" t="str">
            <v>Plan de acción</v>
          </cell>
          <cell r="L470" t="str">
            <v>Distrito</v>
          </cell>
          <cell r="M470" t="str">
            <v>2_KENNEDY</v>
          </cell>
          <cell r="N470" t="str">
            <v>1_ENERO_2026</v>
          </cell>
          <cell r="O470" t="str">
            <v>17710. Proceso integral e integrado de la Vigilancia de la Salud PúblicaVigilancia en salud pública20262_KENNEDY1_ENERO_2026</v>
          </cell>
          <cell r="P470">
            <v>37181248</v>
          </cell>
          <cell r="Q470"/>
          <cell r="R470"/>
          <cell r="S470">
            <v>0</v>
          </cell>
          <cell r="T470">
            <v>0</v>
          </cell>
        </row>
        <row r="471">
          <cell r="F471" t="str">
            <v>17810. Proceso integral e integrado de la Vigilancia de la Salud PúblicaVigilancia en salud pública2026</v>
          </cell>
          <cell r="G471" t="str">
            <v xml:space="preserve">Investigaciones epidemiológicas de campo de alto impacto para eventos de salud materno-perinatal en la Subred Norte, Centro Oriente, Sur y Sur Occidente </v>
          </cell>
          <cell r="H471" t="str">
            <v>Gestión, análisis y divulgación  de información de la vigilancia en salud pública</v>
          </cell>
          <cell r="I471" t="str">
            <v>GSP</v>
          </cell>
          <cell r="J471" t="str">
            <v>NO APLICA</v>
          </cell>
          <cell r="K471" t="str">
            <v>Plan de acción</v>
          </cell>
          <cell r="L471" t="str">
            <v>Zonal</v>
          </cell>
          <cell r="M471" t="str">
            <v>2_KENNEDY</v>
          </cell>
          <cell r="N471" t="str">
            <v>1_ENERO_2026</v>
          </cell>
          <cell r="O471" t="str">
            <v>17810. Proceso integral e integrado de la Vigilancia de la Salud PúblicaVigilancia en salud pública20262_KENNEDY1_ENERO_2026</v>
          </cell>
          <cell r="P471">
            <v>7347488</v>
          </cell>
          <cell r="Q471"/>
          <cell r="R471"/>
          <cell r="S471">
            <v>0</v>
          </cell>
          <cell r="T471">
            <v>0</v>
          </cell>
        </row>
        <row r="472">
          <cell r="F472" t="str">
            <v>17910. Proceso integral e integrado de la Vigilancia de la Salud PúblicaVigilancia en salud pública2026</v>
          </cell>
          <cell r="G472" t="str">
            <v xml:space="preserve">Unidades de análisis de eventos de interés en salud pública de SSR en la Subred Norte y Sur Occidente </v>
          </cell>
          <cell r="H472" t="str">
            <v>Gestión, análisis y divulgación  de información de la vigilancia en salud pública</v>
          </cell>
          <cell r="I472" t="str">
            <v>GSP</v>
          </cell>
          <cell r="J472" t="str">
            <v>NO APLICA</v>
          </cell>
          <cell r="K472" t="str">
            <v>Plan de acción</v>
          </cell>
          <cell r="L472" t="str">
            <v>Zonal</v>
          </cell>
          <cell r="M472" t="str">
            <v>2_KENNEDY</v>
          </cell>
          <cell r="N472" t="str">
            <v>1_ENERO_2026</v>
          </cell>
          <cell r="O472" t="str">
            <v>17910. Proceso integral e integrado de la Vigilancia de la Salud PúblicaVigilancia en salud pública20262_KENNEDY1_ENERO_2026</v>
          </cell>
          <cell r="P472">
            <v>3673744</v>
          </cell>
          <cell r="Q472"/>
          <cell r="R472"/>
          <cell r="S472">
            <v>0</v>
          </cell>
          <cell r="T472">
            <v>0</v>
          </cell>
        </row>
        <row r="473">
          <cell r="F473" t="str">
            <v>18010. Proceso integral e integrado de la Vigilancia de la Salud PúblicaVigilancia en salud pública2026</v>
          </cell>
          <cell r="G473" t="str">
            <v xml:space="preserve">Unidades de análisis de eventos de interés en salud pública de SSR en la Subred  Centro Oriente y Sur </v>
          </cell>
          <cell r="H473" t="str">
            <v>Gestión, análisis y divulgación  de información de la vigilancia en salud pública</v>
          </cell>
          <cell r="I473" t="str">
            <v>GSP</v>
          </cell>
          <cell r="J473" t="str">
            <v>NO APLICA</v>
          </cell>
          <cell r="K473" t="str">
            <v>Plan de acción</v>
          </cell>
          <cell r="L473" t="str">
            <v>Zonal</v>
          </cell>
          <cell r="M473" t="str">
            <v>2_KENNEDY</v>
          </cell>
          <cell r="N473" t="str">
            <v>1_ENERO_2026</v>
          </cell>
          <cell r="O473" t="str">
            <v>18010. Proceso integral e integrado de la Vigilancia de la Salud PúblicaVigilancia en salud pública20262_KENNEDY1_ENERO_2026</v>
          </cell>
          <cell r="P473">
            <v>3673744</v>
          </cell>
          <cell r="Q473"/>
          <cell r="R473"/>
          <cell r="S473">
            <v>0</v>
          </cell>
          <cell r="T473">
            <v>0</v>
          </cell>
        </row>
        <row r="474">
          <cell r="F474" t="str">
            <v>18110. Proceso integral e integrado de la Vigilancia de la Salud PúblicaVigilancia en salud pública2026</v>
          </cell>
          <cell r="G474" t="str">
            <v>Gestión de la información  del  componente Transmisibles - Subred Norte y Sur Occidente</v>
          </cell>
          <cell r="H474" t="str">
            <v>Gestión, análisis y divulgación  de información de la vigilancia en salud pública</v>
          </cell>
          <cell r="I474" t="str">
            <v>GSP</v>
          </cell>
          <cell r="J474" t="str">
            <v>NO APLICA</v>
          </cell>
          <cell r="K474" t="str">
            <v>Plan de acción</v>
          </cell>
          <cell r="L474" t="str">
            <v>Zonal</v>
          </cell>
          <cell r="M474" t="str">
            <v>2_KENNEDY</v>
          </cell>
          <cell r="N474" t="str">
            <v>1_ENERO_2026</v>
          </cell>
          <cell r="O474" t="str">
            <v>18110. Proceso integral e integrado de la Vigilancia de la Salud PúblicaVigilancia en salud pública20262_KENNEDY1_ENERO_2026</v>
          </cell>
          <cell r="P474">
            <v>87405520</v>
          </cell>
          <cell r="Q474"/>
          <cell r="R474"/>
          <cell r="S474">
            <v>0</v>
          </cell>
          <cell r="T474">
            <v>0</v>
          </cell>
        </row>
        <row r="475">
          <cell r="F475" t="str">
            <v>18210. Proceso integral e integrado de la Vigilancia de la Salud PúblicaVigilancia en salud pública2026</v>
          </cell>
          <cell r="G475" t="str">
            <v>Fortalecimiento y capacitación a UPGD Transmisibles Norte y Sur Occidente</v>
          </cell>
          <cell r="H475" t="str">
            <v>Gestión, análisis y divulgación  de información de la vigilancia en salud pública</v>
          </cell>
          <cell r="I475" t="str">
            <v>GSP</v>
          </cell>
          <cell r="J475" t="str">
            <v>NO APLICA</v>
          </cell>
          <cell r="K475" t="str">
            <v>Plan de acción</v>
          </cell>
          <cell r="L475" t="str">
            <v>Zonal</v>
          </cell>
          <cell r="M475" t="str">
            <v>2_KENNEDY</v>
          </cell>
          <cell r="N475" t="str">
            <v>1_ENERO_2026</v>
          </cell>
          <cell r="O475" t="str">
            <v>18210. Proceso integral e integrado de la Vigilancia de la Salud PúblicaVigilancia en salud pública20262_KENNEDY1_ENERO_2026</v>
          </cell>
          <cell r="P475">
            <v>17288787</v>
          </cell>
          <cell r="Q475"/>
          <cell r="R475"/>
          <cell r="S475">
            <v>0</v>
          </cell>
          <cell r="T475">
            <v>0</v>
          </cell>
        </row>
        <row r="476">
          <cell r="F476" t="str">
            <v>18310. Proceso integral e integrado de la Vigilancia de la Salud PúblicaVigilancia en salud pública2026</v>
          </cell>
          <cell r="G476" t="str">
            <v>Gestión de la información  del  componente Transmisibles - Subred Centro Oriente</v>
          </cell>
          <cell r="H476" t="str">
            <v>Gestión, análisis y divulgación  de información de la vigilancia en salud pública</v>
          </cell>
          <cell r="I476" t="str">
            <v>GSP</v>
          </cell>
          <cell r="J476" t="str">
            <v>NO APLICA</v>
          </cell>
          <cell r="K476" t="str">
            <v>Plan de acción</v>
          </cell>
          <cell r="L476" t="str">
            <v>Zonal</v>
          </cell>
          <cell r="M476" t="str">
            <v>2_KENNEDY</v>
          </cell>
          <cell r="N476" t="str">
            <v>1_ENERO_2026</v>
          </cell>
          <cell r="O476" t="str">
            <v>18310. Proceso integral e integrado de la Vigilancia de la Salud PúblicaVigilancia en salud pública20262_KENNEDY1_ENERO_2026</v>
          </cell>
          <cell r="P476">
            <v>61146880</v>
          </cell>
          <cell r="Q476"/>
          <cell r="R476"/>
          <cell r="S476">
            <v>0</v>
          </cell>
          <cell r="T476">
            <v>0</v>
          </cell>
        </row>
        <row r="477">
          <cell r="F477" t="str">
            <v>18410. Proceso integral e integrado de la Vigilancia de la Salud PúblicaVigilancia en salud pública2026</v>
          </cell>
          <cell r="G477" t="str">
            <v>Fortalecimiento y capacitación a UPGD Transmisibles Centro oriente y SUR</v>
          </cell>
          <cell r="H477" t="str">
            <v>Gestión, análisis y divulgación  de información de la vigilancia en salud pública</v>
          </cell>
          <cell r="I477" t="str">
            <v>GSP</v>
          </cell>
          <cell r="J477" t="str">
            <v>NO APLICA</v>
          </cell>
          <cell r="K477" t="str">
            <v>Plan de acción</v>
          </cell>
          <cell r="L477" t="str">
            <v>Zonal</v>
          </cell>
          <cell r="M477" t="str">
            <v>2_KENNEDY</v>
          </cell>
          <cell r="N477" t="str">
            <v>1_ENERO_2026</v>
          </cell>
          <cell r="O477" t="str">
            <v>18410. Proceso integral e integrado de la Vigilancia de la Salud PúblicaVigilancia en salud pública20262_KENNEDY1_ENERO_2026</v>
          </cell>
          <cell r="P477">
            <v>9941299</v>
          </cell>
          <cell r="Q477"/>
          <cell r="R477"/>
          <cell r="S477">
            <v>0</v>
          </cell>
          <cell r="T477">
            <v>0</v>
          </cell>
        </row>
        <row r="478">
          <cell r="F478" t="str">
            <v>18510. Proceso integral e integrado de la Vigilancia de la Salud PúblicaVigilancia en salud pública2026</v>
          </cell>
          <cell r="G478" t="str">
            <v>Gestión de la información  del  componente Transmisibles - Subred Sur</v>
          </cell>
          <cell r="H478" t="str">
            <v>Gestión, análisis y divulgación  de información de la vigilancia en salud pública</v>
          </cell>
          <cell r="I478" t="str">
            <v>GSP</v>
          </cell>
          <cell r="J478" t="str">
            <v>NO APLICA</v>
          </cell>
          <cell r="K478" t="str">
            <v>Plan de acción</v>
          </cell>
          <cell r="L478" t="str">
            <v>Zonal</v>
          </cell>
          <cell r="M478" t="str">
            <v>2_KENNEDY</v>
          </cell>
          <cell r="N478" t="str">
            <v>1_ENERO_2026</v>
          </cell>
          <cell r="O478" t="str">
            <v>18510. Proceso integral e integrado de la Vigilancia de la Salud PúblicaVigilancia en salud pública20262_KENNEDY1_ENERO_2026</v>
          </cell>
          <cell r="P478">
            <v>40189280</v>
          </cell>
          <cell r="Q478"/>
          <cell r="R478"/>
          <cell r="S478">
            <v>0</v>
          </cell>
          <cell r="T478">
            <v>0</v>
          </cell>
        </row>
        <row r="479">
          <cell r="F479" t="str">
            <v>18610. Proceso integral e integrado de la Vigilancia de la Salud PúblicaVigilancia en salud pública2026</v>
          </cell>
          <cell r="G479" t="str">
            <v>Mantenimiento y fortalecimiento del sistema de  Vigilancia Centinela Meningitis, neumonía bacteriana</v>
          </cell>
          <cell r="H479" t="str">
            <v>Gestión, análisis y divulgación  de información de la vigilancia en salud pública</v>
          </cell>
          <cell r="I479" t="str">
            <v>GSP</v>
          </cell>
          <cell r="J479" t="str">
            <v>NO APLICA</v>
          </cell>
          <cell r="K479" t="str">
            <v>Plan de acción</v>
          </cell>
          <cell r="L479" t="str">
            <v>Distrito</v>
          </cell>
          <cell r="M479" t="str">
            <v>2_KENNEDY</v>
          </cell>
          <cell r="N479" t="str">
            <v>1_ENERO_2026</v>
          </cell>
          <cell r="O479" t="str">
            <v>18610. Proceso integral e integrado de la Vigilancia de la Salud PúblicaVigilancia en salud pública20262_KENNEDY1_ENERO_2026</v>
          </cell>
          <cell r="P479">
            <v>7347488</v>
          </cell>
          <cell r="Q479"/>
          <cell r="R479"/>
          <cell r="S479">
            <v>0</v>
          </cell>
          <cell r="T479">
            <v>0</v>
          </cell>
        </row>
        <row r="480">
          <cell r="F480" t="str">
            <v>18710. Proceso integral e integrado de la Vigilancia de la Salud PúblicaVigilancia en salud pública2026</v>
          </cell>
          <cell r="G480" t="str">
            <v>Acciones de contención mediante bloqueos</v>
          </cell>
          <cell r="H480" t="str">
            <v xml:space="preserve">Intervención integral en brotes, alertas y situaciones de emergencia en salud pública
</v>
          </cell>
          <cell r="I480" t="str">
            <v>GSP</v>
          </cell>
          <cell r="J480" t="str">
            <v>NO APLICA</v>
          </cell>
          <cell r="K480" t="str">
            <v>Plan de acción</v>
          </cell>
          <cell r="L480" t="str">
            <v>Zonal</v>
          </cell>
          <cell r="M480" t="str">
            <v>2_KENNEDY</v>
          </cell>
          <cell r="N480" t="str">
            <v>1_ENERO_2026</v>
          </cell>
          <cell r="O480" t="str">
            <v>18710. Proceso integral e integrado de la Vigilancia de la Salud PúblicaVigilancia en salud pública20262_KENNEDY1_ENERO_2026</v>
          </cell>
          <cell r="P480">
            <v>3994272</v>
          </cell>
          <cell r="Q480"/>
          <cell r="R480"/>
          <cell r="S480">
            <v>0</v>
          </cell>
          <cell r="T480">
            <v>0</v>
          </cell>
        </row>
        <row r="481">
          <cell r="F481" t="str">
            <v>18810. Proceso integral e integrado de la Vigilancia de la Salud PúblicaVigilancia en salud pública2026</v>
          </cell>
          <cell r="G481" t="str">
            <v>Investigaciones epidemiológicas de campo de alto impacto para eventos transmisibles Subred Norte y Sur Occidente</v>
          </cell>
          <cell r="H481" t="str">
            <v xml:space="preserve">Intervención integral en brotes, alertas y situaciones de emergencia en salud pública
</v>
          </cell>
          <cell r="I481" t="str">
            <v>GSP</v>
          </cell>
          <cell r="J481" t="str">
            <v>NO APLICA</v>
          </cell>
          <cell r="K481" t="str">
            <v>Plan de acción</v>
          </cell>
          <cell r="L481" t="str">
            <v>Zonal</v>
          </cell>
          <cell r="M481" t="str">
            <v>2_KENNEDY</v>
          </cell>
          <cell r="N481" t="str">
            <v>1_ENERO_2026</v>
          </cell>
          <cell r="O481" t="str">
            <v>18810. Proceso integral e integrado de la Vigilancia de la Salud PúblicaVigilancia en salud pública20262_KENNEDY1_ENERO_2026</v>
          </cell>
          <cell r="P481">
            <v>33280669</v>
          </cell>
          <cell r="Q481"/>
          <cell r="R481"/>
          <cell r="S481">
            <v>0</v>
          </cell>
          <cell r="T481">
            <v>0</v>
          </cell>
        </row>
        <row r="482">
          <cell r="F482" t="str">
            <v>18910. Proceso integral e integrado de la Vigilancia de la Salud PúblicaVigilancia en salud pública2026</v>
          </cell>
          <cell r="G482" t="str">
            <v xml:space="preserve">Investigaciones epidemiológicas de campo de alto impacto para eventos transmisibles Subred Centro Oriente y Sur </v>
          </cell>
          <cell r="H482" t="str">
            <v xml:space="preserve">Intervención integral en brotes, alertas y situaciones de emergencia en salud pública
</v>
          </cell>
          <cell r="I482" t="str">
            <v>GSP</v>
          </cell>
          <cell r="J482" t="str">
            <v>NO APLICA</v>
          </cell>
          <cell r="K482" t="str">
            <v>Plan de acción</v>
          </cell>
          <cell r="L482" t="str">
            <v>Zonal</v>
          </cell>
          <cell r="M482" t="str">
            <v>2_KENNEDY</v>
          </cell>
          <cell r="N482" t="str">
            <v>1_ENERO_2026</v>
          </cell>
          <cell r="O482" t="str">
            <v>18910. Proceso integral e integrado de la Vigilancia de la Salud PúblicaVigilancia en salud pública20262_KENNEDY1_ENERO_2026</v>
          </cell>
          <cell r="P482">
            <v>25933181</v>
          </cell>
          <cell r="Q482"/>
          <cell r="R482"/>
          <cell r="S482">
            <v>0</v>
          </cell>
          <cell r="T482">
            <v>0</v>
          </cell>
        </row>
        <row r="483">
          <cell r="F483" t="str">
            <v>19010. Proceso integral e integrado de la Vigilancia de la Salud PúblicaVigilancia en salud pública2026</v>
          </cell>
          <cell r="G483" t="str">
            <v>Investigaciones epidemiológicas de campo de control para eventos transmisibles Subred Norte, Sur Occidente, Centro Oriente y Sur</v>
          </cell>
          <cell r="H483" t="str">
            <v xml:space="preserve">Intervención integral en brotes, alertas y situaciones de emergencia en salud pública
</v>
          </cell>
          <cell r="I483" t="str">
            <v>GSP</v>
          </cell>
          <cell r="J483" t="str">
            <v>NO APLICA</v>
          </cell>
          <cell r="K483" t="str">
            <v>Plan de acción</v>
          </cell>
          <cell r="L483" t="str">
            <v>Zonal</v>
          </cell>
          <cell r="M483" t="str">
            <v>2_KENNEDY</v>
          </cell>
          <cell r="N483" t="str">
            <v>1_ENERO_2026</v>
          </cell>
          <cell r="O483" t="str">
            <v>19010. Proceso integral e integrado de la Vigilancia de la Salud PúblicaVigilancia en salud pública20262_KENNEDY1_ENERO_2026</v>
          </cell>
          <cell r="P483">
            <v>8432352</v>
          </cell>
          <cell r="Q483"/>
          <cell r="R483"/>
          <cell r="S483">
            <v>0</v>
          </cell>
          <cell r="T483">
            <v>0</v>
          </cell>
        </row>
        <row r="484">
          <cell r="F484" t="str">
            <v>19110. Proceso integral e integrado de la Vigilancia de la Salud PúblicaVigilancia en salud pública2026</v>
          </cell>
          <cell r="G484" t="str">
            <v>Unidades de analisis de eventos de interes en salud Pública Norte y Centro Oriente _ Transmisibles</v>
          </cell>
          <cell r="H484" t="str">
            <v>Gestión, análisis y divulgación  de información de la vigilancia en salud pública</v>
          </cell>
          <cell r="I484" t="str">
            <v>GSP</v>
          </cell>
          <cell r="J484" t="str">
            <v>NO APLICA</v>
          </cell>
          <cell r="K484" t="str">
            <v>Plan de acción</v>
          </cell>
          <cell r="L484" t="str">
            <v>Zonal</v>
          </cell>
          <cell r="M484" t="str">
            <v>2_KENNEDY</v>
          </cell>
          <cell r="N484" t="str">
            <v>1_ENERO_2026</v>
          </cell>
          <cell r="O484" t="str">
            <v>19110. Proceso integral e integrado de la Vigilancia de la Salud PúblicaVigilancia en salud pública20262_KENNEDY1_ENERO_2026</v>
          </cell>
          <cell r="P484">
            <v>7347488</v>
          </cell>
          <cell r="Q484"/>
          <cell r="R484"/>
          <cell r="S484">
            <v>0</v>
          </cell>
          <cell r="T484">
            <v>0</v>
          </cell>
        </row>
        <row r="485">
          <cell r="F485" t="str">
            <v>19210. Proceso integral e integrado de la Vigilancia de la Salud PúblicaVigilancia en salud pública2026</v>
          </cell>
          <cell r="G485" t="str">
            <v>Unidades de analisis de eventos de interes en salud Pública Sur y Sur Occidente _ Transmisibles</v>
          </cell>
          <cell r="H485" t="str">
            <v>Gestión, análisis y divulgación  de información de la vigilancia en salud pública</v>
          </cell>
          <cell r="I485" t="str">
            <v>GSP</v>
          </cell>
          <cell r="J485" t="str">
            <v>NO APLICA</v>
          </cell>
          <cell r="K485" t="str">
            <v>Plan de acción</v>
          </cell>
          <cell r="L485" t="str">
            <v>Zonal</v>
          </cell>
          <cell r="M485" t="str">
            <v>2_KENNEDY</v>
          </cell>
          <cell r="N485" t="str">
            <v>1_ENERO_2026</v>
          </cell>
          <cell r="O485" t="str">
            <v>19210. Proceso integral e integrado de la Vigilancia de la Salud PúblicaVigilancia en salud pública20262_KENNEDY1_ENERO_2026</v>
          </cell>
          <cell r="P485">
            <v>3673744</v>
          </cell>
          <cell r="Q485"/>
          <cell r="R485"/>
          <cell r="S485">
            <v>0</v>
          </cell>
          <cell r="T485">
            <v>0</v>
          </cell>
        </row>
        <row r="486">
          <cell r="F486" t="str">
            <v>19310. Proceso integral e integrado de la Vigilancia de la Salud PúblicaVigilancia en salud pública2026</v>
          </cell>
          <cell r="G486" t="str">
            <v>Plan de acción para el Monitoreo rapido de cobertura: Operativo en campo y Documento de análisis Norte y Centro Oriente</v>
          </cell>
          <cell r="H486" t="str">
            <v xml:space="preserve">Intervención integral en brotes, alertas y situaciones de emergencia en salud pública
</v>
          </cell>
          <cell r="I486" t="str">
            <v>GSP</v>
          </cell>
          <cell r="J486" t="str">
            <v>NO APLICA</v>
          </cell>
          <cell r="K486" t="str">
            <v>Plan de acción</v>
          </cell>
          <cell r="L486" t="str">
            <v>Zonal</v>
          </cell>
          <cell r="M486" t="str">
            <v>2_KENNEDY</v>
          </cell>
          <cell r="N486" t="str">
            <v>1_ENERO_2026</v>
          </cell>
          <cell r="O486" t="str">
            <v>19310. Proceso integral e integrado de la Vigilancia de la Salud PúblicaVigilancia en salud pública20262_KENNEDY1_ENERO_2026</v>
          </cell>
          <cell r="P486">
            <v>42556256</v>
          </cell>
          <cell r="Q486"/>
          <cell r="R486"/>
          <cell r="S486">
            <v>0</v>
          </cell>
          <cell r="T486">
            <v>0</v>
          </cell>
        </row>
        <row r="487">
          <cell r="F487" t="str">
            <v>19410. Proceso integral e integrado de la Vigilancia de la Salud PúblicaVigilancia en salud pública2026</v>
          </cell>
          <cell r="G487" t="str">
            <v>Plan de acción para el Monitoreo rapido de cobertura: Operativo en campo y Documento de análisis Sur Occidente y Sur</v>
          </cell>
          <cell r="H487" t="str">
            <v xml:space="preserve">Intervención integral en brotes, alertas y situaciones de emergencia en salud pública
</v>
          </cell>
          <cell r="I487" t="str">
            <v>GSP</v>
          </cell>
          <cell r="J487" t="str">
            <v>NO APLICA</v>
          </cell>
          <cell r="K487" t="str">
            <v>Plan de acción</v>
          </cell>
          <cell r="L487" t="str">
            <v>Zonal</v>
          </cell>
          <cell r="M487" t="str">
            <v>2_KENNEDY</v>
          </cell>
          <cell r="N487" t="str">
            <v>1_ENERO_2026</v>
          </cell>
          <cell r="O487" t="str">
            <v>19410. Proceso integral e integrado de la Vigilancia de la Salud PúblicaVigilancia en salud pública20262_KENNEDY1_ENERO_2026</v>
          </cell>
          <cell r="P487">
            <v>38561984</v>
          </cell>
          <cell r="Q487"/>
          <cell r="R487"/>
          <cell r="S487">
            <v>0</v>
          </cell>
          <cell r="T487">
            <v>0</v>
          </cell>
        </row>
        <row r="488">
          <cell r="F488" t="str">
            <v>19510. Proceso integral e integrado de la Vigilancia de la Salud PúblicaVigilancia en salud pública2026</v>
          </cell>
          <cell r="G488" t="str">
            <v xml:space="preserve"> Gestión de la información  del  componente SIVIGILA -  Subred Norte </v>
          </cell>
          <cell r="H488" t="str">
            <v>Gestión, análisis y divulgación  de información de la vigilancia en salud pública</v>
          </cell>
          <cell r="I488" t="str">
            <v>GSP</v>
          </cell>
          <cell r="J488" t="str">
            <v>NO APLICA</v>
          </cell>
          <cell r="K488" t="str">
            <v>Plan de acción</v>
          </cell>
          <cell r="L488" t="str">
            <v>Zonal</v>
          </cell>
          <cell r="M488" t="str">
            <v>2_KENNEDY</v>
          </cell>
          <cell r="N488" t="str">
            <v>1_ENERO_2026</v>
          </cell>
          <cell r="O488" t="str">
            <v>19510. Proceso integral e integrado de la Vigilancia de la Salud PúblicaVigilancia en salud pública20262_KENNEDY1_ENERO_2026</v>
          </cell>
          <cell r="P488">
            <v>125967504</v>
          </cell>
          <cell r="Q488"/>
          <cell r="R488"/>
          <cell r="S488">
            <v>0</v>
          </cell>
          <cell r="T488">
            <v>0</v>
          </cell>
        </row>
        <row r="489">
          <cell r="F489" t="str">
            <v>19610. Proceso integral e integrado de la Vigilancia de la Salud PúblicaVigilancia en salud pública2026</v>
          </cell>
          <cell r="G489" t="str">
            <v xml:space="preserve"> Gestión de la información  del  componente SIVIGILA -  Subred  Sur Occidente y Centro Oriente</v>
          </cell>
          <cell r="H489" t="str">
            <v>Gestión, análisis y divulgación  de información de la vigilancia en salud pública</v>
          </cell>
          <cell r="I489" t="str">
            <v>GSP</v>
          </cell>
          <cell r="J489" t="str">
            <v>NO APLICA</v>
          </cell>
          <cell r="K489" t="str">
            <v>Plan de acción</v>
          </cell>
          <cell r="L489" t="str">
            <v>Zonal</v>
          </cell>
          <cell r="M489" t="str">
            <v>2_KENNEDY</v>
          </cell>
          <cell r="N489" t="str">
            <v>1_ENERO_2026</v>
          </cell>
          <cell r="O489" t="str">
            <v>19610. Proceso integral e integrado de la Vigilancia de la Salud PúblicaVigilancia en salud pública20262_KENNEDY1_ENERO_2026</v>
          </cell>
          <cell r="P489">
            <v>59199056</v>
          </cell>
          <cell r="Q489"/>
          <cell r="R489"/>
          <cell r="S489">
            <v>0</v>
          </cell>
          <cell r="T489">
            <v>0</v>
          </cell>
        </row>
        <row r="490">
          <cell r="F490" t="str">
            <v>19710. Proceso integral e integrado de la Vigilancia de la Salud PúblicaVigilancia en salud pública2026</v>
          </cell>
          <cell r="G490" t="str">
            <v xml:space="preserve"> Gestión de la información  del  componente SIVIGILA -  Subred  Sur </v>
          </cell>
          <cell r="H490" t="str">
            <v>Gestión, análisis y divulgación  de información de la vigilancia en salud pública</v>
          </cell>
          <cell r="I490" t="str">
            <v>GSP</v>
          </cell>
          <cell r="J490" t="str">
            <v>NO APLICA</v>
          </cell>
          <cell r="K490" t="str">
            <v>Plan de acción</v>
          </cell>
          <cell r="L490" t="str">
            <v>Zonal</v>
          </cell>
          <cell r="M490" t="str">
            <v>2_KENNEDY</v>
          </cell>
          <cell r="N490" t="str">
            <v>1_ENERO_2026</v>
          </cell>
          <cell r="O490" t="str">
            <v>19710. Proceso integral e integrado de la Vigilancia de la Salud PúblicaVigilancia en salud pública20262_KENNEDY1_ENERO_2026</v>
          </cell>
          <cell r="P490">
            <v>34888240</v>
          </cell>
          <cell r="Q490"/>
          <cell r="R490"/>
          <cell r="S490">
            <v>0</v>
          </cell>
          <cell r="T490">
            <v>0</v>
          </cell>
        </row>
        <row r="491">
          <cell r="F491" t="str">
            <v>19810. Proceso integral e integrado de la Vigilancia de la Salud PúblicaVigilancia en salud pública2026</v>
          </cell>
          <cell r="G491" t="str">
            <v>Gestión de la información  del  componente No Transmisibles - Subred Norte</v>
          </cell>
          <cell r="H491" t="str">
            <v>Gestión, análisis y divulgación  de información de la vigilancia en salud pública</v>
          </cell>
          <cell r="I491" t="str">
            <v>GSP</v>
          </cell>
          <cell r="J491" t="str">
            <v>NO APLICA</v>
          </cell>
          <cell r="K491" t="str">
            <v>Plan de acción</v>
          </cell>
          <cell r="L491" t="str">
            <v>Zonal</v>
          </cell>
          <cell r="M491" t="str">
            <v>2_KENNEDY</v>
          </cell>
          <cell r="N491" t="str">
            <v>1_ENERO_2026</v>
          </cell>
          <cell r="O491" t="str">
            <v>19810. Proceso integral e integrado de la Vigilancia de la Salud PúblicaVigilancia en salud pública20262_KENNEDY1_ENERO_2026</v>
          </cell>
          <cell r="P491">
            <v>73252976</v>
          </cell>
          <cell r="Q491"/>
          <cell r="R491"/>
          <cell r="S491">
            <v>0</v>
          </cell>
          <cell r="T491">
            <v>0</v>
          </cell>
        </row>
        <row r="492">
          <cell r="F492" t="str">
            <v>19910. Proceso integral e integrado de la Vigilancia de la Salud PúblicaVigilancia en salud pública2026</v>
          </cell>
          <cell r="G492" t="str">
            <v>Gestión de la información  del  componente No Transmisibles - Subred Centro Oriente y Sur Occidente</v>
          </cell>
          <cell r="H492" t="str">
            <v>Gestión, análisis y divulgación  de información de la vigilancia en salud pública</v>
          </cell>
          <cell r="I492" t="str">
            <v>GSP</v>
          </cell>
          <cell r="J492" t="str">
            <v>NO APLICA</v>
          </cell>
          <cell r="K492" t="str">
            <v>Plan de acción</v>
          </cell>
          <cell r="L492" t="str">
            <v>Zonal</v>
          </cell>
          <cell r="M492" t="str">
            <v>2_KENNEDY</v>
          </cell>
          <cell r="N492" t="str">
            <v>1_ENERO_2026</v>
          </cell>
          <cell r="O492" t="str">
            <v>19910. Proceso integral e integrado de la Vigilancia de la Salud PúblicaVigilancia en salud pública20262_KENNEDY1_ENERO_2026</v>
          </cell>
          <cell r="P492">
            <v>67631408</v>
          </cell>
          <cell r="Q492"/>
          <cell r="R492"/>
          <cell r="S492">
            <v>0</v>
          </cell>
          <cell r="T492">
            <v>0</v>
          </cell>
        </row>
        <row r="493">
          <cell r="F493" t="str">
            <v>20010. Proceso integral e integrado de la Vigilancia de la Salud PúblicaVigilancia en salud pública2026</v>
          </cell>
          <cell r="G493" t="str">
            <v>Gestión de la información  del  componente No Transmisibles  Sur</v>
          </cell>
          <cell r="H493" t="str">
            <v>Gestión, análisis y divulgación  de información de la vigilancia en salud pública</v>
          </cell>
          <cell r="I493" t="str">
            <v>GSP</v>
          </cell>
          <cell r="J493" t="str">
            <v>NO APLICA</v>
          </cell>
          <cell r="K493" t="str">
            <v>Plan de acción</v>
          </cell>
          <cell r="L493" t="str">
            <v>Zonal</v>
          </cell>
          <cell r="M493" t="str">
            <v>2_KENNEDY</v>
          </cell>
          <cell r="N493" t="str">
            <v>1_ENERO_2026</v>
          </cell>
          <cell r="O493" t="str">
            <v>20010. Proceso integral e integrado de la Vigilancia de la Salud PúblicaVigilancia en salud pública20262_KENNEDY1_ENERO_2026</v>
          </cell>
          <cell r="P493">
            <v>62009840</v>
          </cell>
          <cell r="Q493"/>
          <cell r="R493"/>
          <cell r="S493">
            <v>0</v>
          </cell>
          <cell r="T493">
            <v>0</v>
          </cell>
        </row>
        <row r="494">
          <cell r="F494" t="str">
            <v>20110. Proceso integral e integrado de la Vigilancia de la Salud PúblicaVigilancia en salud pública2026</v>
          </cell>
          <cell r="G494" t="str">
            <v>Investigaciones epidemiológicas de campo -No Transmisibles</v>
          </cell>
          <cell r="H494" t="str">
            <v xml:space="preserve">Intervención integral en brotes, alertas y situaciones de emergencia en salud pública
</v>
          </cell>
          <cell r="I494" t="str">
            <v>GSP</v>
          </cell>
          <cell r="J494" t="str">
            <v>NO APLICA</v>
          </cell>
          <cell r="K494" t="str">
            <v xml:space="preserve">Investigaciones Epidemiológicas de campo realizadas </v>
          </cell>
          <cell r="L494" t="str">
            <v>Zonal</v>
          </cell>
          <cell r="M494" t="str">
            <v>2_KENNEDY</v>
          </cell>
          <cell r="N494" t="str">
            <v>1_ENERO_2026</v>
          </cell>
          <cell r="O494" t="str">
            <v>20110. Proceso integral e integrado de la Vigilancia de la Salud PúblicaVigilancia en salud pública20262_KENNEDY1_ENERO_2026</v>
          </cell>
          <cell r="P494">
            <v>152760</v>
          </cell>
          <cell r="Q494"/>
          <cell r="R494"/>
          <cell r="S494">
            <v>0</v>
          </cell>
          <cell r="T494">
            <v>0</v>
          </cell>
        </row>
        <row r="495">
          <cell r="F495" t="str">
            <v>20210. Proceso integral e integrado de la Vigilancia de la Salud PúblicaVigilancia en salud pública2026</v>
          </cell>
          <cell r="G495" t="str">
            <v>Gestión de la información  del  componente SISVAN - Subred Norte</v>
          </cell>
          <cell r="H495" t="str">
            <v>Gestión, análisis y divulgación  de información de la vigilancia en salud pública</v>
          </cell>
          <cell r="I495" t="str">
            <v>GSP</v>
          </cell>
          <cell r="J495" t="str">
            <v>NO APLICA</v>
          </cell>
          <cell r="K495" t="str">
            <v>Plan de acción</v>
          </cell>
          <cell r="L495" t="str">
            <v>Zonal</v>
          </cell>
          <cell r="M495" t="str">
            <v>2_KENNEDY</v>
          </cell>
          <cell r="N495" t="str">
            <v>1_ENERO_2026</v>
          </cell>
          <cell r="O495" t="str">
            <v>20210. Proceso integral e integrado de la Vigilancia de la Salud PúblicaVigilancia en salud pública20262_KENNEDY1_ENERO_2026</v>
          </cell>
          <cell r="P495">
            <v>41150864</v>
          </cell>
          <cell r="Q495"/>
          <cell r="R495"/>
          <cell r="S495">
            <v>0</v>
          </cell>
          <cell r="T495">
            <v>0</v>
          </cell>
        </row>
        <row r="496">
          <cell r="F496" t="str">
            <v>20310. Proceso integral e integrado de la Vigilancia de la Salud PúblicaVigilancia en salud pública2026</v>
          </cell>
          <cell r="G496" t="str">
            <v xml:space="preserve">Gestión de información del componente SISVAN Subred Occidente </v>
          </cell>
          <cell r="H496" t="str">
            <v>Gestión, análisis y divulgación  de información de la vigilancia en salud pública</v>
          </cell>
          <cell r="I496" t="str">
            <v>GSP</v>
          </cell>
          <cell r="J496" t="str">
            <v>NO APLICA</v>
          </cell>
          <cell r="K496" t="str">
            <v>Plan de acción</v>
          </cell>
          <cell r="L496" t="str">
            <v>Zonal</v>
          </cell>
          <cell r="M496" t="str">
            <v>2_KENNEDY</v>
          </cell>
          <cell r="N496" t="str">
            <v>1_ENERO_2026</v>
          </cell>
          <cell r="O496" t="str">
            <v>20310. Proceso integral e integrado de la Vigilancia de la Salud PúblicaVigilancia en salud pública20262_KENNEDY1_ENERO_2026</v>
          </cell>
          <cell r="P496">
            <v>37156592</v>
          </cell>
          <cell r="Q496"/>
          <cell r="R496"/>
          <cell r="S496">
            <v>0</v>
          </cell>
          <cell r="T496">
            <v>0</v>
          </cell>
        </row>
        <row r="497">
          <cell r="F497" t="str">
            <v>20410. Proceso integral e integrado de la Vigilancia de la Salud PúblicaVigilancia en salud pública2026</v>
          </cell>
          <cell r="G497" t="str">
            <v>Gestión de información del componente SISVAN Centro Oriente y Sur</v>
          </cell>
          <cell r="H497" t="str">
            <v>Gestión, análisis y divulgación  de información de la vigilancia en salud pública</v>
          </cell>
          <cell r="I497" t="str">
            <v>GSP</v>
          </cell>
          <cell r="J497" t="str">
            <v>NO APLICA</v>
          </cell>
          <cell r="K497" t="str">
            <v>Plan de acción</v>
          </cell>
          <cell r="L497" t="str">
            <v>Zonal</v>
          </cell>
          <cell r="M497" t="str">
            <v>2_KENNEDY</v>
          </cell>
          <cell r="N497" t="str">
            <v>1_ENERO_2026</v>
          </cell>
          <cell r="O497" t="str">
            <v>20410. Proceso integral e integrado de la Vigilancia de la Salud PúblicaVigilancia en salud pública20262_KENNEDY1_ENERO_2026</v>
          </cell>
          <cell r="P497">
            <v>33162320</v>
          </cell>
          <cell r="Q497"/>
          <cell r="R497"/>
          <cell r="S497">
            <v>0</v>
          </cell>
          <cell r="T497">
            <v>0</v>
          </cell>
        </row>
        <row r="498">
          <cell r="F498" t="str">
            <v>20510. Proceso integral e integrado de la Vigilancia de la Salud PúblicaVigilancia en salud pública2026</v>
          </cell>
          <cell r="G498" t="str">
            <v>Seguimiento a las atenciones brindadas y orientaciones en alimentación a los menores de 5 años con diagnósticos de RIESGO DE DNT AGUDA y DNT AGUDA y  caracterizaciones a las gestantes notificadas al SISVAN en las Subredes</v>
          </cell>
          <cell r="H498" t="str">
            <v>Gestión, análisis y divulgación  de información de la vigilancia en salud pública</v>
          </cell>
          <cell r="I498" t="str">
            <v>GSP</v>
          </cell>
          <cell r="J498" t="str">
            <v>NO APLICA</v>
          </cell>
          <cell r="K498" t="str">
            <v>Plan de acción</v>
          </cell>
          <cell r="L498" t="str">
            <v>Zonal</v>
          </cell>
          <cell r="M498" t="str">
            <v>2_KENNEDY</v>
          </cell>
          <cell r="N498" t="str">
            <v>1_ENERO_2026</v>
          </cell>
          <cell r="O498" t="str">
            <v>20510. Proceso integral e integrado de la Vigilancia de la Salud PúblicaVigilancia en salud pública20262_KENNEDY1_ENERO_2026</v>
          </cell>
          <cell r="P498">
            <v>11243136</v>
          </cell>
          <cell r="Q498"/>
          <cell r="R498"/>
          <cell r="S498">
            <v>0</v>
          </cell>
          <cell r="T498">
            <v>0</v>
          </cell>
        </row>
        <row r="499">
          <cell r="F499" t="str">
            <v>20610. Proceso integral e integrado de la Vigilancia de la Salud PúblicaVigilancia en salud pública2026</v>
          </cell>
          <cell r="G499" t="str">
            <v>Caracterización de la situación alimentaria y nutricional de población menor de 5 años y recien nacidos.</v>
          </cell>
          <cell r="H499" t="str">
            <v>Gestión, análisis y divulgación  de información de la vigilancia en salud pública</v>
          </cell>
          <cell r="I499" t="str">
            <v>GSP</v>
          </cell>
          <cell r="J499" t="str">
            <v>NO APLICA</v>
          </cell>
          <cell r="K499" t="str">
            <v>Plan de acción</v>
          </cell>
          <cell r="L499" t="str">
            <v>Zonal</v>
          </cell>
          <cell r="M499" t="str">
            <v>2_KENNEDY</v>
          </cell>
          <cell r="N499" t="str">
            <v>1_ENERO_2026</v>
          </cell>
          <cell r="O499" t="str">
            <v>20610. Proceso integral e integrado de la Vigilancia de la Salud PúblicaVigilancia en salud pública20262_KENNEDY1_ENERO_2026</v>
          </cell>
          <cell r="P499">
            <v>7347488</v>
          </cell>
          <cell r="Q499"/>
          <cell r="R499"/>
          <cell r="S499">
            <v>0</v>
          </cell>
          <cell r="T499">
            <v>0</v>
          </cell>
        </row>
        <row r="500">
          <cell r="F500" t="str">
            <v>20710. Proceso integral e integrado de la Vigilancia de la Salud PúblicaVigilancia en salud pública2026</v>
          </cell>
          <cell r="G500" t="str">
            <v>Gestión de la información  del  componente de Urgencias y Emergencias  - Subred Norte, Centro Oriente, Sur Occidente y Sur</v>
          </cell>
          <cell r="H500" t="str">
            <v>Gestión, análisis y divulgación  de información de la vigilancia en salud pública</v>
          </cell>
          <cell r="I500" t="str">
            <v>GSP</v>
          </cell>
          <cell r="J500" t="str">
            <v>NO APLICA</v>
          </cell>
          <cell r="K500" t="str">
            <v>Plan de acción</v>
          </cell>
          <cell r="L500" t="str">
            <v>Zonal</v>
          </cell>
          <cell r="M500" t="str">
            <v>2_KENNEDY</v>
          </cell>
          <cell r="N500" t="str">
            <v>1_ENERO_2026</v>
          </cell>
          <cell r="O500" t="str">
            <v>20710. Proceso integral e integrado de la Vigilancia de la Salud PúblicaVigilancia en salud pública20262_KENNEDY1_ENERO_2026</v>
          </cell>
          <cell r="P500">
            <v>8210448</v>
          </cell>
          <cell r="Q500"/>
          <cell r="R500"/>
          <cell r="S500">
            <v>0</v>
          </cell>
          <cell r="T500">
            <v>0</v>
          </cell>
        </row>
        <row r="501">
          <cell r="F501" t="str">
            <v>20810. Proceso integral e integrado de la Vigilancia de la Salud PúblicaVigilancia en salud pública2026</v>
          </cell>
          <cell r="G501" t="str">
            <v xml:space="preserve">Atención de urgencias y emergencias en Salud Pública por parte del equipo profesional de respuesta inmediata - ERI
</v>
          </cell>
          <cell r="H501" t="str">
            <v xml:space="preserve">Intervención integral en brotes, alertas y situaciones de emergencia en salud pública
</v>
          </cell>
          <cell r="I501" t="str">
            <v>GSP</v>
          </cell>
          <cell r="J501" t="str">
            <v>NO APLICA</v>
          </cell>
          <cell r="K501" t="str">
            <v>Plan de acción</v>
          </cell>
          <cell r="L501" t="str">
            <v>Zonal</v>
          </cell>
          <cell r="M501" t="str">
            <v>2_KENNEDY</v>
          </cell>
          <cell r="N501" t="str">
            <v>1_ENERO_2026</v>
          </cell>
          <cell r="O501" t="str">
            <v>20810. Proceso integral e integrado de la Vigilancia de la Salud PúblicaVigilancia en salud pública20262_KENNEDY1_ENERO_2026</v>
          </cell>
          <cell r="P501">
            <v>12969056</v>
          </cell>
          <cell r="Q501"/>
          <cell r="R501"/>
          <cell r="S501">
            <v>0</v>
          </cell>
          <cell r="T501">
            <v>0</v>
          </cell>
        </row>
        <row r="502">
          <cell r="F502" t="str">
            <v>20910. Proceso integral e integrado de la Vigilancia de la Salud PúblicaVigilancia en salud pública2026</v>
          </cell>
          <cell r="G502" t="str">
            <v xml:space="preserve">Atención de urgencias y emergencias en Salud Pública por parte del equipo técnico de respuesta inmediata - ERI
</v>
          </cell>
          <cell r="H502" t="str">
            <v xml:space="preserve">Intervención integral en brotes, alertas y situaciones de emergencia en salud pública
</v>
          </cell>
          <cell r="I502" t="str">
            <v>GSP</v>
          </cell>
          <cell r="J502" t="str">
            <v>NO APLICA</v>
          </cell>
          <cell r="K502" t="str">
            <v>Plan de acción</v>
          </cell>
          <cell r="L502" t="str">
            <v>Zonal</v>
          </cell>
          <cell r="M502" t="str">
            <v>2_KENNEDY</v>
          </cell>
          <cell r="N502" t="str">
            <v>1_ENERO_2026</v>
          </cell>
          <cell r="O502" t="str">
            <v>20910. Proceso integral e integrado de la Vigilancia de la Salud PúblicaVigilancia en salud pública20262_KENNEDY1_ENERO_2026</v>
          </cell>
          <cell r="P502">
            <v>7988544</v>
          </cell>
          <cell r="Q502"/>
          <cell r="R502"/>
          <cell r="S502">
            <v>0</v>
          </cell>
          <cell r="T502">
            <v>0</v>
          </cell>
        </row>
        <row r="503">
          <cell r="F503" t="str">
            <v>21010. Proceso integral e integrado de la Vigilancia de la Salud PúblicaVigilancia en salud pública2026</v>
          </cell>
          <cell r="G503" t="str">
            <v>Mantenimiento, seguimiento y  fortalecimiento de  la estrategia Vigilancia Epidemiológica  Portuaria- Subred  Suroccidente</v>
          </cell>
          <cell r="H503" t="str">
            <v xml:space="preserve">Intervención integral en brotes, alertas y situaciones de emergencia en salud pública
</v>
          </cell>
          <cell r="I503" t="str">
            <v>GSP</v>
          </cell>
          <cell r="J503" t="str">
            <v>NO APLICA</v>
          </cell>
          <cell r="K503" t="str">
            <v>Plan de acción</v>
          </cell>
          <cell r="L503" t="str">
            <v>Distrito</v>
          </cell>
          <cell r="M503" t="str">
            <v>2_KENNEDY</v>
          </cell>
          <cell r="N503" t="str">
            <v>1_ENERO_2026</v>
          </cell>
          <cell r="O503" t="str">
            <v>21010. Proceso integral e integrado de la Vigilancia de la Salud PúblicaVigilancia en salud pública20262_KENNEDY1_ENERO_2026</v>
          </cell>
          <cell r="P503">
            <v>70836688</v>
          </cell>
          <cell r="Q503"/>
          <cell r="R503"/>
          <cell r="S503">
            <v>0</v>
          </cell>
          <cell r="T503">
            <v>0</v>
          </cell>
        </row>
        <row r="504">
          <cell r="F504" t="str">
            <v>21110. Proceso integral e integrado de la Vigilancia de la Salud PúblicaVigilancia en salud pública2026</v>
          </cell>
          <cell r="G504" t="str">
            <v>Seguimiento al fortalecimiento de los eventos de interes internacional en salud pública ESPII</v>
          </cell>
          <cell r="H504" t="str">
            <v xml:space="preserve">Intervención integral en brotes, alertas y situaciones de emergencia en salud pública
</v>
          </cell>
          <cell r="I504" t="str">
            <v>GSP</v>
          </cell>
          <cell r="J504" t="str">
            <v>NO APLICA</v>
          </cell>
          <cell r="K504" t="str">
            <v>Plan de acción</v>
          </cell>
          <cell r="L504" t="str">
            <v>Distrito</v>
          </cell>
          <cell r="M504" t="str">
            <v>2_KENNEDY</v>
          </cell>
          <cell r="N504" t="str">
            <v>1_ENERO_2026</v>
          </cell>
          <cell r="O504" t="str">
            <v>21110. Proceso integral e integrado de la Vigilancia de la Salud PúblicaVigilancia en salud pública20262_KENNEDY1_ENERO_2026</v>
          </cell>
          <cell r="P504">
            <v>25938112</v>
          </cell>
          <cell r="Q504"/>
          <cell r="R504"/>
          <cell r="S504">
            <v>0</v>
          </cell>
          <cell r="T504">
            <v>0</v>
          </cell>
        </row>
        <row r="505">
          <cell r="F505" t="str">
            <v>21210. Proceso integral e integrado de la Vigilancia de la Salud PúblicaVigilancia en salud pública2026</v>
          </cell>
          <cell r="G505" t="str">
            <v>Simulacro ESPII</v>
          </cell>
          <cell r="H505" t="str">
            <v xml:space="preserve">Intervención integral en brotes, alertas y situaciones de emergencia en salud pública
</v>
          </cell>
          <cell r="I505" t="str">
            <v>GSP</v>
          </cell>
          <cell r="J505" t="str">
            <v>NO APLICA</v>
          </cell>
          <cell r="K505" t="str">
            <v>Plan de acción</v>
          </cell>
          <cell r="L505" t="str">
            <v>Distrito</v>
          </cell>
          <cell r="M505" t="str">
            <v>2_KENNEDY</v>
          </cell>
          <cell r="N505" t="str">
            <v>1_ENERO_2026</v>
          </cell>
          <cell r="O505" t="str">
            <v>21210. Proceso integral e integrado de la Vigilancia de la Salud PúblicaVigilancia en salud pública20262_KENNEDY1_ENERO_2026</v>
          </cell>
          <cell r="P505">
            <v>100000000</v>
          </cell>
          <cell r="Q505"/>
          <cell r="R505"/>
          <cell r="S505">
            <v>0</v>
          </cell>
          <cell r="T505">
            <v>0</v>
          </cell>
        </row>
        <row r="506">
          <cell r="F506" t="str">
            <v>21310. Proceso integral e integrado de la Vigilancia de la Salud PúblicaVigilancia en salud pública2026</v>
          </cell>
          <cell r="G506" t="str">
            <v xml:space="preserve">Gestión  de la información  del Componente de Salud Mental - Subred Norte y Sur Occidente </v>
          </cell>
          <cell r="H506" t="str">
            <v>Gestión, análisis y divulgación  de información de la vigilancia en salud pública</v>
          </cell>
          <cell r="I506" t="str">
            <v>GSP</v>
          </cell>
          <cell r="J506" t="str">
            <v>NO APLICA</v>
          </cell>
          <cell r="K506" t="str">
            <v>Plan de acción</v>
          </cell>
          <cell r="L506" t="str">
            <v>Zonal</v>
          </cell>
          <cell r="M506" t="str">
            <v>2_KENNEDY</v>
          </cell>
          <cell r="N506" t="str">
            <v>1_ENERO_2026</v>
          </cell>
          <cell r="O506" t="str">
            <v>21310. Proceso integral e integrado de la Vigilancia de la Salud PúblicaVigilancia en salud pública20262_KENNEDY1_ENERO_2026</v>
          </cell>
          <cell r="P506">
            <v>92953120</v>
          </cell>
          <cell r="Q506"/>
          <cell r="R506"/>
          <cell r="S506">
            <v>0</v>
          </cell>
          <cell r="T506">
            <v>0</v>
          </cell>
        </row>
        <row r="507">
          <cell r="F507" t="str">
            <v>21410. Proceso integral e integrado de la Vigilancia de la Salud PúblicaVigilancia en salud pública2026</v>
          </cell>
          <cell r="G507" t="str">
            <v xml:space="preserve">Gestión  de la información  del Componente de Salud Mental - Subred Centro Oriente y Sur </v>
          </cell>
          <cell r="H507" t="str">
            <v>Gestión, análisis y divulgación  de información de la vigilancia en salud pública</v>
          </cell>
          <cell r="I507" t="str">
            <v>GSP</v>
          </cell>
          <cell r="J507" t="str">
            <v>NO APLICA</v>
          </cell>
          <cell r="K507" t="str">
            <v>Plan de acción</v>
          </cell>
          <cell r="L507" t="str">
            <v>Zonal</v>
          </cell>
          <cell r="M507" t="str">
            <v>2_KENNEDY</v>
          </cell>
          <cell r="N507" t="str">
            <v>1_ENERO_2026</v>
          </cell>
          <cell r="O507" t="str">
            <v>21410. Proceso integral e integrado de la Vigilancia de la Salud PúblicaVigilancia en salud pública20262_KENNEDY1_ENERO_2026</v>
          </cell>
          <cell r="P507">
            <v>72587264</v>
          </cell>
          <cell r="Q507"/>
          <cell r="R507"/>
          <cell r="S507">
            <v>0</v>
          </cell>
          <cell r="T507">
            <v>0</v>
          </cell>
        </row>
        <row r="508">
          <cell r="F508" t="str">
            <v>21510. Proceso integral e integrado de la Vigilancia de la Salud PúblicaVigilancia en salud pública2026</v>
          </cell>
          <cell r="G508" t="str">
            <v>Investigaciones epidemiológicas de eventos prioritarios en salud mental</v>
          </cell>
          <cell r="H508" t="str">
            <v xml:space="preserve">Intervención integral en brotes, alertas y situaciones de emergencia en salud pública
</v>
          </cell>
          <cell r="I508" t="str">
            <v>GSP</v>
          </cell>
          <cell r="J508" t="str">
            <v>NO APLICA</v>
          </cell>
          <cell r="K508" t="str">
            <v>Investigaciones Epidemiológicas de campo realizadas</v>
          </cell>
          <cell r="L508" t="str">
            <v>Zonal</v>
          </cell>
          <cell r="M508" t="str">
            <v>2_KENNEDY</v>
          </cell>
          <cell r="N508" t="str">
            <v>1_ENERO_2026</v>
          </cell>
          <cell r="O508" t="str">
            <v>21510. Proceso integral e integrado de la Vigilancia de la Salud PúblicaVigilancia en salud pública20262_KENNEDY1_ENERO_2026</v>
          </cell>
          <cell r="P508">
            <v>211452</v>
          </cell>
          <cell r="Q508"/>
          <cell r="R508"/>
          <cell r="S508">
            <v>0</v>
          </cell>
          <cell r="T508">
            <v>0</v>
          </cell>
        </row>
        <row r="509">
          <cell r="F509" t="str">
            <v>21610. Proceso integral e integrado de la Vigilancia de la Salud PúblicaVigilancia en salud pública2026</v>
          </cell>
          <cell r="G509" t="str">
            <v>Implementación de los componentes delito asociado, morbimortalidad, consumo de SPA, respuesta social del Centro Distrital de Monitoreo de las Drogas- CEMID)</v>
          </cell>
          <cell r="H509" t="str">
            <v>Gestión, análisis y divulgación  de información de la vigilancia en salud pública</v>
          </cell>
          <cell r="I509" t="str">
            <v>GSP</v>
          </cell>
          <cell r="J509" t="str">
            <v>NO APLICA</v>
          </cell>
          <cell r="K509" t="str">
            <v>Plan de acción</v>
          </cell>
          <cell r="L509" t="str">
            <v>Distrito</v>
          </cell>
          <cell r="M509" t="str">
            <v>2_KENNEDY</v>
          </cell>
          <cell r="N509" t="str">
            <v>1_ENERO_2026</v>
          </cell>
          <cell r="O509" t="str">
            <v>21610. Proceso integral e integrado de la Vigilancia de la Salud PúblicaVigilancia en salud pública20262_KENNEDY1_ENERO_2026</v>
          </cell>
          <cell r="P509">
            <v>30252912</v>
          </cell>
          <cell r="Q509"/>
          <cell r="R509"/>
          <cell r="S509">
            <v>0</v>
          </cell>
          <cell r="T509">
            <v>0</v>
          </cell>
        </row>
        <row r="510">
          <cell r="F510" t="str">
            <v>21710. Proceso integral e integrado de la Vigilancia de la Salud PúblicaVigilancia en salud pública2026</v>
          </cell>
          <cell r="G510" t="str">
            <v>Gestión de la información  del  componente Estadísticas Vitales  - Subred Norte, Centro Oriente, Sur Occidente y Sur</v>
          </cell>
          <cell r="H510" t="str">
            <v>Gestión, análisis y divulgación  de información de la vigilancia en salud pública</v>
          </cell>
          <cell r="I510" t="str">
            <v>GSP</v>
          </cell>
          <cell r="J510" t="str">
            <v>NO APLICA</v>
          </cell>
          <cell r="K510" t="str">
            <v>Plan de acción</v>
          </cell>
          <cell r="L510" t="str">
            <v>Zonal</v>
          </cell>
          <cell r="M510" t="str">
            <v>2_KENNEDY</v>
          </cell>
          <cell r="N510" t="str">
            <v>1_ENERO_2026</v>
          </cell>
          <cell r="O510" t="str">
            <v>21710. Proceso integral e integrado de la Vigilancia de la Salud PúblicaVigilancia en salud pública20262_KENNEDY1_ENERO_2026</v>
          </cell>
          <cell r="P510">
            <v>3994272</v>
          </cell>
          <cell r="Q510"/>
          <cell r="R510"/>
          <cell r="S510">
            <v>0</v>
          </cell>
          <cell r="T510">
            <v>0</v>
          </cell>
        </row>
        <row r="511">
          <cell r="F511" t="str">
            <v>21810. Proceso integral e integrado de la Vigilancia de la Salud PúblicaVigilancia en salud pública2026</v>
          </cell>
          <cell r="G511" t="str">
            <v>Asistencia técnica de las UPGD que conforman la red de  Estadísticas Vitales</v>
          </cell>
          <cell r="H511" t="str">
            <v>Gestión, análisis y divulgación  de información de la vigilancia en salud pública</v>
          </cell>
          <cell r="I511" t="str">
            <v>GSP</v>
          </cell>
          <cell r="J511" t="str">
            <v>NO APLICA</v>
          </cell>
          <cell r="K511" t="str">
            <v>Plan de acción</v>
          </cell>
          <cell r="L511" t="str">
            <v>Zonal</v>
          </cell>
          <cell r="M511" t="str">
            <v>2_KENNEDY</v>
          </cell>
          <cell r="N511" t="str">
            <v>1_ENERO_2026</v>
          </cell>
          <cell r="O511" t="str">
            <v>21810. Proceso integral e integrado de la Vigilancia de la Salud PúblicaVigilancia en salud pública20262_KENNEDY1_ENERO_2026</v>
          </cell>
          <cell r="P511">
            <v>7347488</v>
          </cell>
          <cell r="Q511"/>
          <cell r="R511"/>
          <cell r="S511">
            <v>0</v>
          </cell>
          <cell r="T511">
            <v>0</v>
          </cell>
        </row>
        <row r="512">
          <cell r="F512" t="str">
            <v>21910. Proceso integral e integrado de la Vigilancia de la Salud PúblicaVigilancia en salud pública2026</v>
          </cell>
          <cell r="G512" t="str">
            <v>Evaluación y verificación en las asistencias técnicas de la Cabalidad y los diferentes procesos de EEVV</v>
          </cell>
          <cell r="H512" t="str">
            <v>Gestión, análisis y divulgación  de información de la vigilancia en salud pública</v>
          </cell>
          <cell r="I512" t="str">
            <v>GSP</v>
          </cell>
          <cell r="J512" t="str">
            <v>NO APLICA</v>
          </cell>
          <cell r="K512" t="str">
            <v>Plan de acción</v>
          </cell>
          <cell r="L512" t="str">
            <v>Zonal</v>
          </cell>
          <cell r="M512" t="str">
            <v>2_KENNEDY</v>
          </cell>
          <cell r="N512" t="str">
            <v>1_ENERO_2026</v>
          </cell>
          <cell r="O512" t="str">
            <v>21910. Proceso integral e integrado de la Vigilancia de la Salud PúblicaVigilancia en salud pública20262_KENNEDY1_ENERO_2026</v>
          </cell>
          <cell r="P512">
            <v>6484528</v>
          </cell>
          <cell r="Q512"/>
          <cell r="R512"/>
          <cell r="S512">
            <v>0</v>
          </cell>
          <cell r="T512">
            <v>0</v>
          </cell>
        </row>
        <row r="513">
          <cell r="F513" t="str">
            <v>22010. Proceso integral e integrado de la Vigilancia de la Salud PúblicaVigilancia en salud pública2026</v>
          </cell>
          <cell r="G513" t="str">
            <v>Apoyo en las asistencias técnicas de los procesos de EEVV</v>
          </cell>
          <cell r="H513" t="str">
            <v>Gestión, análisis y divulgación  de información de la vigilancia en salud pública</v>
          </cell>
          <cell r="I513" t="str">
            <v>GSP</v>
          </cell>
          <cell r="J513" t="str">
            <v>NO APLICA</v>
          </cell>
          <cell r="K513" t="str">
            <v>Plan de acción</v>
          </cell>
          <cell r="L513" t="str">
            <v>Zonal</v>
          </cell>
          <cell r="M513" t="str">
            <v>2_KENNEDY</v>
          </cell>
          <cell r="N513" t="str">
            <v>1_ENERO_2026</v>
          </cell>
          <cell r="O513" t="str">
            <v>22010. Proceso integral e integrado de la Vigilancia de la Salud PúblicaVigilancia en salud pública20262_KENNEDY1_ENERO_2026</v>
          </cell>
          <cell r="P513">
            <v>5621568</v>
          </cell>
          <cell r="Q513"/>
          <cell r="R513"/>
          <cell r="S513">
            <v>0</v>
          </cell>
          <cell r="T513">
            <v>0</v>
          </cell>
        </row>
        <row r="514">
          <cell r="F514" t="str">
            <v>22110. Proceso integral e integrado de la Vigilancia de la Salud PúblicaVigilancia en salud pública2026</v>
          </cell>
          <cell r="G514" t="str">
            <v>Seguimiento de muertes consideradas como no violentas (manera de muerte no violenta) y que ocurren extra institucionalmente (por fuera de las instituciones prestadoras de servicios de salud “IPS”) para población pobre vulnerable - no asegurada GAHD</v>
          </cell>
          <cell r="H514" t="str">
            <v xml:space="preserve">Intervención integral en brotes, alertas y situaciones de emergencia en salud pública
</v>
          </cell>
          <cell r="I514" t="str">
            <v>GSP</v>
          </cell>
          <cell r="J514" t="str">
            <v>NO APLICA</v>
          </cell>
          <cell r="K514" t="str">
            <v>Plan de acción</v>
          </cell>
          <cell r="L514" t="str">
            <v>Distrito</v>
          </cell>
          <cell r="M514" t="str">
            <v>2_KENNEDY</v>
          </cell>
          <cell r="N514" t="str">
            <v>1_ENERO_2026</v>
          </cell>
          <cell r="O514" t="str">
            <v>22110. Proceso integral e integrado de la Vigilancia de la Salud PúblicaVigilancia en salud pública20262_KENNEDY1_ENERO_2026</v>
          </cell>
          <cell r="P514">
            <v>149094832</v>
          </cell>
          <cell r="Q514"/>
          <cell r="R514"/>
          <cell r="S514">
            <v>0</v>
          </cell>
          <cell r="T514">
            <v>0</v>
          </cell>
        </row>
        <row r="515">
          <cell r="F515" t="str">
            <v>22210. Proceso integral e integrado de la Vigilancia de la Salud PúblicaVigilancia en salud pública2026</v>
          </cell>
          <cell r="G515" t="str">
            <v>Georreferenciación y análisis de información cartográfica de eventos de interés en salud pública</v>
          </cell>
          <cell r="H515" t="str">
            <v>Gestión, análisis y divulgación  de información de la vigilancia en salud pública</v>
          </cell>
          <cell r="I515" t="str">
            <v>GSP</v>
          </cell>
          <cell r="J515" t="str">
            <v>NO APLICA</v>
          </cell>
          <cell r="K515" t="str">
            <v>Plan de acción</v>
          </cell>
          <cell r="L515" t="str">
            <v>Zonal</v>
          </cell>
          <cell r="M515" t="str">
            <v>2_KENNEDY</v>
          </cell>
          <cell r="N515" t="str">
            <v>1_ENERO_2026</v>
          </cell>
          <cell r="O515" t="str">
            <v>22210. Proceso integral e integrado de la Vigilancia de la Salud PúblicaVigilancia en salud pública20262_KENNEDY1_ENERO_2026</v>
          </cell>
          <cell r="P515">
            <v>18590624</v>
          </cell>
          <cell r="Q515"/>
          <cell r="R515"/>
          <cell r="S515">
            <v>0</v>
          </cell>
          <cell r="T515">
            <v>0</v>
          </cell>
        </row>
        <row r="516">
          <cell r="F516" t="str">
            <v>22310. Proceso integral e integrado de la Vigilancia de la Salud PúblicaVigilancia en salud pública2026</v>
          </cell>
          <cell r="G516" t="str">
            <v>Gestión de la Vigilancia  centinela por exposición a contaminación ambiental en zonas aledañas parque de innovación Doña Juana</v>
          </cell>
          <cell r="H516" t="str">
            <v>Gestión, análisis y divulgación  de información de la vigilancia en salud pública</v>
          </cell>
          <cell r="I516" t="str">
            <v>GSP</v>
          </cell>
          <cell r="J516" t="str">
            <v>NO APLICA</v>
          </cell>
          <cell r="K516" t="str">
            <v>Plan de acción</v>
          </cell>
          <cell r="L516" t="str">
            <v>Zonal</v>
          </cell>
          <cell r="M516" t="str">
            <v>2_KENNEDY</v>
          </cell>
          <cell r="N516" t="str">
            <v>1_ENERO_2026</v>
          </cell>
          <cell r="O516" t="str">
            <v>22310. Proceso integral e integrado de la Vigilancia de la Salud PúblicaVigilancia en salud pública20262_KENNEDY1_ENERO_2026</v>
          </cell>
          <cell r="P516">
            <v>29488576</v>
          </cell>
          <cell r="Q516"/>
          <cell r="R516"/>
          <cell r="S516">
            <v>0</v>
          </cell>
          <cell r="T516">
            <v>0</v>
          </cell>
        </row>
        <row r="517">
          <cell r="F517" t="str">
            <v>22410. Proceso integral e integrado de la Vigilancia de la Salud PúblicaVigilancia en salud pública2026</v>
          </cell>
          <cell r="G517" t="str">
            <v>Seguimiento y monitoreo de los instrumentos de canalizaciones de Vigilancia en Salud  pública. Subred Norte, Sur Occidente,  Centro oriente y Sur</v>
          </cell>
          <cell r="H517" t="str">
            <v xml:space="preserve">Intervención integral en brotes, alertas y situaciones de emergencia en salud pública
</v>
          </cell>
          <cell r="I517" t="str">
            <v>GSP</v>
          </cell>
          <cell r="J517" t="str">
            <v>NO APLICA</v>
          </cell>
          <cell r="K517" t="str">
            <v>Plan de acción</v>
          </cell>
          <cell r="L517" t="str">
            <v>Zonal</v>
          </cell>
          <cell r="M517" t="str">
            <v>2_KENNEDY</v>
          </cell>
          <cell r="N517" t="str">
            <v>1_ENERO_2026</v>
          </cell>
          <cell r="O517" t="str">
            <v>22410. Proceso integral e integrado de la Vigilancia de la Salud PúblicaVigilancia en salud pública20262_KENNEDY1_ENERO_2026</v>
          </cell>
          <cell r="P517">
            <v>3994272</v>
          </cell>
          <cell r="Q517"/>
          <cell r="R517"/>
          <cell r="S517">
            <v>0</v>
          </cell>
          <cell r="T517">
            <v>0</v>
          </cell>
        </row>
        <row r="518">
          <cell r="F518" t="str">
            <v>22510. Proceso integral e integrado de la Vigilancia de la Salud PúblicaVigilancia en salud pública2026</v>
          </cell>
          <cell r="G518" t="str">
            <v>Gestión  de la información  del Componente de IAAS</v>
          </cell>
          <cell r="H518" t="str">
            <v>Gestión, análisis y divulgación  de información de la vigilancia en salud pública</v>
          </cell>
          <cell r="I518" t="str">
            <v>GSP</v>
          </cell>
          <cell r="J518" t="str">
            <v>NO APLICA</v>
          </cell>
          <cell r="K518" t="str">
            <v>Plan de acción</v>
          </cell>
          <cell r="L518" t="str">
            <v>Zonal</v>
          </cell>
          <cell r="M518" t="str">
            <v>2_KENNEDY</v>
          </cell>
          <cell r="N518" t="str">
            <v>1_ENERO_2026</v>
          </cell>
          <cell r="O518" t="str">
            <v>22510. Proceso integral e integrado de la Vigilancia de la Salud PúblicaVigilancia en salud pública20262_KENNEDY1_ENERO_2026</v>
          </cell>
          <cell r="P518">
            <v>7347488</v>
          </cell>
          <cell r="Q518"/>
          <cell r="R518"/>
          <cell r="S518">
            <v>0</v>
          </cell>
          <cell r="T518">
            <v>0</v>
          </cell>
        </row>
        <row r="519">
          <cell r="F519" t="str">
            <v>22610. Proceso integral e integrado de la Vigilancia de la Salud PúblicaVigilancia en salud pública2026</v>
          </cell>
          <cell r="G519" t="str">
            <v>Gestión administrativa y operativa de seguimiento y monitoreo AT integrales-</v>
          </cell>
          <cell r="H519" t="str">
            <v>Gestión, análisis y divulgación  de información de la vigilancia en salud pública</v>
          </cell>
          <cell r="I519" t="str">
            <v>GSP</v>
          </cell>
          <cell r="J519" t="str">
            <v>NO APLICA</v>
          </cell>
          <cell r="K519" t="str">
            <v>Plan de acción</v>
          </cell>
          <cell r="L519" t="str">
            <v>Distrito</v>
          </cell>
          <cell r="M519" t="str">
            <v>2_KENNEDY</v>
          </cell>
          <cell r="N519" t="str">
            <v>1_ENERO_2026</v>
          </cell>
          <cell r="O519" t="str">
            <v>22610. Proceso integral e integrado de la Vigilancia de la Salud PúblicaVigilancia en salud pública20262_KENNEDY1_ENERO_2026</v>
          </cell>
          <cell r="P519">
            <v>95295440</v>
          </cell>
          <cell r="Q519"/>
          <cell r="R519"/>
          <cell r="S519">
            <v>0</v>
          </cell>
          <cell r="T519">
            <v>0</v>
          </cell>
        </row>
        <row r="520">
          <cell r="F520" t="str">
            <v>22710. Proceso integral e integrado de la Vigilancia de la Salud PúblicaVigilancia en salud pública2026</v>
          </cell>
          <cell r="G520" t="str">
            <v>Gestión operativa de seguimiento y monitoreo AT integrales</v>
          </cell>
          <cell r="H520" t="str">
            <v>Gestión, análisis y divulgación  de información de la vigilancia en salud pública</v>
          </cell>
          <cell r="I520" t="str">
            <v>GSP</v>
          </cell>
          <cell r="J520" t="str">
            <v>NO APLICA</v>
          </cell>
          <cell r="K520" t="str">
            <v>Plan de acción</v>
          </cell>
          <cell r="L520" t="str">
            <v>Distrito</v>
          </cell>
          <cell r="M520" t="str">
            <v>2_KENNEDY</v>
          </cell>
          <cell r="N520" t="str">
            <v>1_ENERO_2026</v>
          </cell>
          <cell r="O520" t="str">
            <v>22710. Proceso integral e integrado de la Vigilancia de la Salud PúblicaVigilancia en salud pública20262_KENNEDY1_ENERO_2026</v>
          </cell>
          <cell r="P520">
            <v>53602144</v>
          </cell>
          <cell r="Q520"/>
          <cell r="R520"/>
          <cell r="S520">
            <v>0</v>
          </cell>
          <cell r="T520">
            <v>0</v>
          </cell>
        </row>
        <row r="521">
          <cell r="F521" t="str">
            <v>22810. Proceso integral e integrado de la Vigilancia de la Salud PúblicaVigilancia en salud pública2026</v>
          </cell>
          <cell r="G521" t="str">
            <v>Investigaciones epidemiológicas de eventos prioritarios en salud mental- Ruralidad</v>
          </cell>
          <cell r="H521" t="str">
            <v xml:space="preserve">Intervención integral en brotes, alertas y situaciones de emergencia en salud pública
</v>
          </cell>
          <cell r="I521" t="str">
            <v>GSP</v>
          </cell>
          <cell r="J521" t="str">
            <v>NO APLICA</v>
          </cell>
          <cell r="K521" t="str">
            <v>Plan de acción</v>
          </cell>
          <cell r="L521" t="str">
            <v>Local</v>
          </cell>
          <cell r="M521" t="str">
            <v>2_KENNEDY</v>
          </cell>
          <cell r="N521" t="str">
            <v>1_ENERO_2026</v>
          </cell>
          <cell r="O521" t="str">
            <v>22810. Proceso integral e integrado de la Vigilancia de la Salud PúblicaVigilancia en salud pública20262_KENNEDY1_ENERO_2026</v>
          </cell>
          <cell r="P521">
            <v>3513480</v>
          </cell>
          <cell r="Q521"/>
          <cell r="R521"/>
          <cell r="S521">
            <v>0</v>
          </cell>
          <cell r="T521">
            <v>0</v>
          </cell>
        </row>
        <row r="522">
          <cell r="F522" t="str">
            <v>22910. Proceso integral e integrado de la Vigilancia de la Salud PúblicaVigilancia en salud pública2026</v>
          </cell>
          <cell r="G522" t="str">
            <v xml:space="preserve">Fortalecimiento de capacidades IEC Salud mental </v>
          </cell>
          <cell r="H522" t="str">
            <v xml:space="preserve">Intervención integral en brotes, alertas y situaciones de emergencia en salud pública
</v>
          </cell>
          <cell r="I522" t="str">
            <v>GSP</v>
          </cell>
          <cell r="J522" t="str">
            <v>NO APLICA</v>
          </cell>
          <cell r="K522" t="str">
            <v>Plan de Fortalecimiento</v>
          </cell>
          <cell r="L522" t="str">
            <v>Zonal</v>
          </cell>
          <cell r="M522" t="str">
            <v>2_KENNEDY</v>
          </cell>
          <cell r="N522" t="str">
            <v>1_ENERO_2026</v>
          </cell>
          <cell r="O522" t="str">
            <v>22910. Proceso integral e integrado de la Vigilancia de la Salud PúblicaVigilancia en salud pública20262_KENNEDY1_ENERO_2026</v>
          </cell>
          <cell r="P522">
            <v>281936</v>
          </cell>
          <cell r="Q522"/>
          <cell r="R522"/>
          <cell r="S522">
            <v>0</v>
          </cell>
          <cell r="T522">
            <v>0</v>
          </cell>
        </row>
        <row r="523">
          <cell r="F523" t="str">
            <v>23010. Proceso integral e integrado de la Vigilancia de la Salud PúblicaVigilancia en salud pública2026</v>
          </cell>
          <cell r="G523" t="str">
            <v xml:space="preserve">Fortalecimiento de capacidades IEC No trasmisibles </v>
          </cell>
          <cell r="H523" t="str">
            <v xml:space="preserve">Intervención integral en brotes, alertas y situaciones de emergencia en salud pública
</v>
          </cell>
          <cell r="I523" t="str">
            <v>GSP</v>
          </cell>
          <cell r="J523" t="str">
            <v>NO APLICA</v>
          </cell>
          <cell r="K523" t="str">
            <v>Plan de Fortalecimiento</v>
          </cell>
          <cell r="L523" t="str">
            <v>Zonal</v>
          </cell>
          <cell r="M523" t="str">
            <v>2_KENNEDY</v>
          </cell>
          <cell r="N523" t="str">
            <v>1_ENERO_2026</v>
          </cell>
          <cell r="O523" t="str">
            <v>23010. Proceso integral e integrado de la Vigilancia de la Salud PúblicaVigilancia en salud pública20262_KENNEDY1_ENERO_2026</v>
          </cell>
          <cell r="P523">
            <v>244416</v>
          </cell>
          <cell r="Q523"/>
          <cell r="R523"/>
          <cell r="S523">
            <v>0</v>
          </cell>
          <cell r="T523">
            <v>0</v>
          </cell>
        </row>
        <row r="524">
          <cell r="F524" t="str">
            <v>23111. Proceso integral e integrado de la Vigilancia basada en ComunidadVigilancia en salud pública2026</v>
          </cell>
          <cell r="G524" t="str">
            <v>Gestión Estrategica territorial en el contexto de la VBC</v>
          </cell>
          <cell r="H524" t="str">
            <v>Gestión Estrategica territorial en el contexto de la VBC</v>
          </cell>
          <cell r="I524" t="str">
            <v>GSP</v>
          </cell>
          <cell r="J524" t="str">
            <v>NO APLICA</v>
          </cell>
          <cell r="K524" t="str">
            <v>Plan de acción</v>
          </cell>
          <cell r="L524" t="str">
            <v>Zonal</v>
          </cell>
          <cell r="M524" t="str">
            <v>2_KENNEDY</v>
          </cell>
          <cell r="N524" t="str">
            <v>1_ENERO_2026</v>
          </cell>
          <cell r="O524" t="str">
            <v>23111. Proceso integral e integrado de la Vigilancia basada en ComunidadVigilancia en salud pública20262_KENNEDY1_ENERO_2026</v>
          </cell>
          <cell r="P524">
            <v>25173776</v>
          </cell>
          <cell r="Q524"/>
          <cell r="R524"/>
          <cell r="S524"/>
          <cell r="T524">
            <v>0</v>
          </cell>
        </row>
        <row r="525">
          <cell r="F525" t="str">
            <v>23211. Proceso integral e integrado de la Vigilancia basada en ComunidadVigilancia en salud pública2026</v>
          </cell>
          <cell r="G525" t="str">
            <v>Gestión Operativa para el Fortalecmiento de la REVCOM</v>
          </cell>
          <cell r="H525" t="str">
            <v>Gestión Operativa para el Fortalecmiento de la REVCOM</v>
          </cell>
          <cell r="I525" t="str">
            <v>GSP</v>
          </cell>
          <cell r="J525" t="str">
            <v>NO APLICA</v>
          </cell>
          <cell r="K525" t="str">
            <v>Plan de acción</v>
          </cell>
          <cell r="L525" t="str">
            <v>Local</v>
          </cell>
          <cell r="M525" t="str">
            <v>2_KENNEDY</v>
          </cell>
          <cell r="N525" t="str">
            <v>1_ENERO_2026</v>
          </cell>
          <cell r="O525" t="str">
            <v>23211. Proceso integral e integrado de la Vigilancia basada en ComunidadVigilancia en salud pública20262_KENNEDY1_ENERO_2026</v>
          </cell>
          <cell r="P525">
            <v>5621568</v>
          </cell>
          <cell r="Q525"/>
          <cell r="R525"/>
          <cell r="S525">
            <v>1</v>
          </cell>
          <cell r="T525">
            <v>5621568</v>
          </cell>
        </row>
        <row r="526">
          <cell r="F526" t="str">
            <v>23311. Proceso integral e integrado de la Vigilancia basada en ComunidadVigilancia en salud pública2026</v>
          </cell>
          <cell r="G526" t="str">
            <v>Gestión estratégica y  operativa para el Fortalecimiento de la RevCom - en la Ruralidad de Sumapaz</v>
          </cell>
          <cell r="H526" t="str">
            <v>Gestión Operativa para el Fortalecmiento de la REVCOM</v>
          </cell>
          <cell r="I526" t="str">
            <v>GSP</v>
          </cell>
          <cell r="J526" t="str">
            <v>NO APLICA</v>
          </cell>
          <cell r="K526" t="str">
            <v>Plan de acción</v>
          </cell>
          <cell r="L526" t="str">
            <v>Local</v>
          </cell>
          <cell r="M526" t="str">
            <v>2_KENNEDY</v>
          </cell>
          <cell r="N526" t="str">
            <v>1_ENERO_2026</v>
          </cell>
          <cell r="O526" t="str">
            <v>23311. Proceso integral e integrado de la Vigilancia basada en ComunidadVigilancia en salud pública20262_KENNEDY1_ENERO_2026</v>
          </cell>
          <cell r="P526">
            <v>7026960</v>
          </cell>
          <cell r="Q526"/>
          <cell r="R526"/>
          <cell r="S526"/>
          <cell r="T526">
            <v>0</v>
          </cell>
        </row>
        <row r="527">
          <cell r="F527" t="str">
            <v>23413. Proceso integral e integrado de gestión y análisis de políticas para el bienestarAnálisis de Politicas2026</v>
          </cell>
          <cell r="G527" t="str">
            <v>Participación y gestión intersectorial  para la formulación, implementación, seguimiento o evaluación de las políticas públicas en los territorios</v>
          </cell>
          <cell r="H527" t="str">
            <v>Gestión Intersectorial de Políticas Públicas en los Territorios</v>
          </cell>
          <cell r="I527" t="str">
            <v>GSP</v>
          </cell>
          <cell r="J527" t="str">
            <v>NO APLICA</v>
          </cell>
          <cell r="K527" t="str">
            <v>Plan de acción</v>
          </cell>
          <cell r="L527" t="str">
            <v>Local</v>
          </cell>
          <cell r="M527" t="str">
            <v>2_KENNEDY</v>
          </cell>
          <cell r="N527" t="str">
            <v>1_ENERO_2026</v>
          </cell>
          <cell r="O527" t="str">
            <v>23413. Proceso integral e integrado de gestión y análisis de políticas para el bienestarAnálisis de Politicas20262_KENNEDY1_ENERO_2026</v>
          </cell>
          <cell r="P527">
            <v>24853248</v>
          </cell>
          <cell r="Q527"/>
          <cell r="R527"/>
          <cell r="S527">
            <v>1</v>
          </cell>
          <cell r="T527">
            <v>24853248</v>
          </cell>
        </row>
        <row r="528">
          <cell r="F528" t="str">
            <v>23513. Proceso integral e integrado de gestión y análisis de políticas para el bienestarAnálisis de Politicas2026</v>
          </cell>
          <cell r="G528" t="e">
            <v>#VALUE!</v>
          </cell>
          <cell r="H528" t="str">
            <v>Gestión Intersectorial de Políticas Públicas en los Territorios</v>
          </cell>
          <cell r="I528" t="str">
            <v>GSP</v>
          </cell>
          <cell r="J528" t="str">
            <v>NO APLICA</v>
          </cell>
          <cell r="K528" t="str">
            <v>Plan de acción</v>
          </cell>
          <cell r="L528" t="str">
            <v>Zonal</v>
          </cell>
          <cell r="M528" t="str">
            <v>2_KENNEDY</v>
          </cell>
          <cell r="N528" t="str">
            <v>1_ENERO_2026</v>
          </cell>
          <cell r="O528" t="str">
            <v>23513. Proceso integral e integrado de gestión y análisis de políticas para el bienestarAnálisis de Politicas20262_KENNEDY1_ENERO_2026</v>
          </cell>
          <cell r="P528">
            <v>7332480</v>
          </cell>
          <cell r="Q528"/>
          <cell r="R528"/>
          <cell r="S528"/>
          <cell r="T528">
            <v>0</v>
          </cell>
        </row>
        <row r="529">
          <cell r="F529" t="str">
            <v>23613. Proceso integral e integrado de gestión y análisis de políticas para el bienestarAnálisis de Politicas2026</v>
          </cell>
          <cell r="G529" t="str">
            <v>Participación y gestión intersectorial local con los diferentes actores para la formulación, implementación, seguimiento o evaluación de la política pública de Ruralidad, exceptuando Sumapaz</v>
          </cell>
          <cell r="H529" t="str">
            <v>Gestión Intersectorial de Políticas Públicas en los Territorios</v>
          </cell>
          <cell r="I529" t="str">
            <v>GSP</v>
          </cell>
          <cell r="J529" t="str">
            <v>NO APLICA</v>
          </cell>
          <cell r="K529" t="str">
            <v>Plan de acción</v>
          </cell>
          <cell r="L529" t="str">
            <v>Distrito</v>
          </cell>
          <cell r="M529" t="str">
            <v>2_KENNEDY</v>
          </cell>
          <cell r="N529" t="str">
            <v>1_ENERO_2026</v>
          </cell>
          <cell r="O529" t="str">
            <v>23613. Proceso integral e integrado de gestión y análisis de políticas para el bienestarAnálisis de Politicas20262_KENNEDY1_ENERO_2026</v>
          </cell>
          <cell r="P529">
            <v>7332480</v>
          </cell>
          <cell r="Q529"/>
          <cell r="R529"/>
          <cell r="S529"/>
          <cell r="T529">
            <v>0</v>
          </cell>
        </row>
        <row r="530">
          <cell r="F530" t="str">
            <v>23713. Proceso integral e integrado de gestión y análisis de políticas para el bienestarAnálisis de Politicas2026</v>
          </cell>
          <cell r="G530" t="str">
            <v>Participación y gestión intersectorial local con los diferentes actores para la formulación, implementación, seguimiento o evaluación de las políticas públicas priorizadas en Sumapaz</v>
          </cell>
          <cell r="H530" t="str">
            <v>Gestión Intersectorial de Políticas Públicas en los Territorios</v>
          </cell>
          <cell r="I530" t="str">
            <v>GSP</v>
          </cell>
          <cell r="J530" t="str">
            <v>NO APLICA</v>
          </cell>
          <cell r="K530" t="str">
            <v>Plan de acción</v>
          </cell>
          <cell r="L530" t="str">
            <v>Local</v>
          </cell>
          <cell r="M530" t="str">
            <v>2_KENNEDY</v>
          </cell>
          <cell r="N530" t="str">
            <v>1_ENERO_2026</v>
          </cell>
          <cell r="O530" t="str">
            <v>23713. Proceso integral e integrado de gestión y análisis de políticas para el bienestarAnálisis de Politicas20262_KENNEDY1_ENERO_2026</v>
          </cell>
          <cell r="P530">
            <v>22914000</v>
          </cell>
          <cell r="Q530"/>
          <cell r="R530"/>
          <cell r="S530"/>
          <cell r="T530">
            <v>0</v>
          </cell>
        </row>
        <row r="531">
          <cell r="F531" t="str">
            <v>23813. Proceso integral e integrado de gestión y análisis de políticas para el bienestarAnálisis de Politicas2026</v>
          </cell>
          <cell r="G531" t="str">
            <v>Participación y gestión intersectorial local con los diferentes actores para la formulación, implementación, seguimiento o evaluación de las políticas públicas étnicas en los territorios</v>
          </cell>
          <cell r="H531" t="str">
            <v>Gestión Intersectorial de Políticas Públicas en los Territorios</v>
          </cell>
          <cell r="I531" t="str">
            <v>GSP</v>
          </cell>
          <cell r="J531" t="str">
            <v>NO APLICA</v>
          </cell>
          <cell r="K531" t="str">
            <v>Plan de acción</v>
          </cell>
          <cell r="L531" t="str">
            <v>Distrito</v>
          </cell>
          <cell r="M531" t="str">
            <v>2_KENNEDY</v>
          </cell>
          <cell r="N531" t="str">
            <v>1_ENERO_2026</v>
          </cell>
          <cell r="O531" t="str">
            <v>23813. Proceso integral e integrado de gestión y análisis de políticas para el bienestarAnálisis de Politicas20262_KENNEDY1_ENERO_2026</v>
          </cell>
          <cell r="P531">
            <v>29329920</v>
          </cell>
          <cell r="Q531"/>
          <cell r="R531"/>
          <cell r="S531"/>
          <cell r="T531">
            <v>0</v>
          </cell>
        </row>
        <row r="532">
          <cell r="F532" t="str">
            <v>23913. Proceso integral e integrado de gestión y análisis de políticas para el bienestarAnálisis de Politicas2026</v>
          </cell>
          <cell r="G532" t="str">
            <v>Coordinación de la respuesta sectorial a las prioridades en salud y situaciones emergentes en el marco de la gestión de las políticas públicas</v>
          </cell>
          <cell r="H532" t="str">
            <v>Gestión Sectorial de Políticas Públicas en los Territorios</v>
          </cell>
          <cell r="I532" t="str">
            <v>GSP</v>
          </cell>
          <cell r="J532" t="str">
            <v>NO APLICA</v>
          </cell>
          <cell r="K532" t="str">
            <v>Plan de acción</v>
          </cell>
          <cell r="L532" t="str">
            <v>Local</v>
          </cell>
          <cell r="M532" t="str">
            <v>2_KENNEDY</v>
          </cell>
          <cell r="N532" t="str">
            <v>1_ENERO_2026</v>
          </cell>
          <cell r="O532" t="str">
            <v>23913. Proceso integral e integrado de gestión y análisis de políticas para el bienestarAnálisis de Politicas20262_KENNEDY1_ENERO_2026</v>
          </cell>
          <cell r="P532">
            <v>17086608</v>
          </cell>
          <cell r="Q532"/>
          <cell r="R532"/>
          <cell r="S532">
            <v>1</v>
          </cell>
          <cell r="T532">
            <v>17086608</v>
          </cell>
        </row>
        <row r="533">
          <cell r="F533" t="str">
            <v>24013. Proceso integral e integrado de gestión y análisis de políticas para el bienestarAnálisis de Politicas2026</v>
          </cell>
          <cell r="G533" t="str">
            <v>Coordinación de la respuesta sectorial a las prioridades en salud y situaciones emergentes en el marco de la gestión de las políticas públicas de adultez, trabajo,  salud oral, Acogida, Inclusión y Desarrollo de los Nuevos Bogotanos</v>
          </cell>
          <cell r="H533" t="str">
            <v>Gestión Sectorial de Políticas Públicas en los Territorios</v>
          </cell>
          <cell r="I533" t="str">
            <v>GSP</v>
          </cell>
          <cell r="J533" t="str">
            <v>NO APLICA</v>
          </cell>
          <cell r="K533" t="str">
            <v>Plan de acción</v>
          </cell>
          <cell r="L533" t="str">
            <v>Zonal</v>
          </cell>
          <cell r="M533" t="str">
            <v>2_KENNEDY</v>
          </cell>
          <cell r="N533" t="str">
            <v>1_ENERO_2026</v>
          </cell>
          <cell r="O533" t="str">
            <v>24013. Proceso integral e integrado de gestión y análisis de políticas para el bienestarAnálisis de Politicas20262_KENNEDY1_ENERO_2026</v>
          </cell>
          <cell r="P533">
            <v>3910656</v>
          </cell>
          <cell r="Q533"/>
          <cell r="R533"/>
          <cell r="S533"/>
          <cell r="T533">
            <v>0</v>
          </cell>
        </row>
        <row r="534">
          <cell r="F534" t="str">
            <v>24113. Proceso integral e integrado de gestión y análisis de políticas para el bienestarAnálisis de Politicas2026</v>
          </cell>
          <cell r="G534" t="str">
            <v>Coordinación de la respuesta sectorial a las prioridades en salud y situaciones emergentes en el marco de la gestión de la política pública de ruralidad exceptuando Sumapaz</v>
          </cell>
          <cell r="H534" t="str">
            <v>Gestión Sectorial de Políticas Públicas en los Territorios</v>
          </cell>
          <cell r="I534" t="str">
            <v>GSP</v>
          </cell>
          <cell r="J534" t="str">
            <v>NO APLICA</v>
          </cell>
          <cell r="K534" t="str">
            <v>Plan de acción</v>
          </cell>
          <cell r="L534" t="str">
            <v>Distrito</v>
          </cell>
          <cell r="M534" t="str">
            <v>2_KENNEDY</v>
          </cell>
          <cell r="N534" t="str">
            <v>1_ENERO_2026</v>
          </cell>
          <cell r="O534" t="str">
            <v>24113. Proceso integral e integrado de gestión y análisis de políticas para el bienestarAnálisis de Politicas20262_KENNEDY1_ENERO_2026</v>
          </cell>
          <cell r="P534">
            <v>3910656</v>
          </cell>
          <cell r="Q534"/>
          <cell r="R534"/>
          <cell r="S534"/>
          <cell r="T534">
            <v>0</v>
          </cell>
        </row>
        <row r="535">
          <cell r="F535" t="str">
            <v>24213. Proceso integral e integrado de gestión y análisis de políticas para el bienestarAnálisis de Politicas2026</v>
          </cell>
          <cell r="G535" t="str">
            <v>Coordinación de la respuesta sectorial a las prioridades en salud y situaciones emergentes en el marco de la gestión de las políticas públicas priorizadas en Sumapaz</v>
          </cell>
          <cell r="H535" t="str">
            <v>Gestión Sectorial de Políticas Públicas en los Territorios</v>
          </cell>
          <cell r="I535" t="str">
            <v>GSP</v>
          </cell>
          <cell r="J535" t="str">
            <v>NO APLICA</v>
          </cell>
          <cell r="K535" t="str">
            <v>Plan de acción</v>
          </cell>
          <cell r="L535" t="str">
            <v>Local</v>
          </cell>
          <cell r="M535" t="str">
            <v>2_KENNEDY</v>
          </cell>
          <cell r="N535" t="str">
            <v>1_ENERO_2026</v>
          </cell>
          <cell r="O535" t="str">
            <v>24213. Proceso integral e integrado de gestión y análisis de políticas para el bienestarAnálisis de Politicas20262_KENNEDY1_ENERO_2026</v>
          </cell>
          <cell r="P535">
            <v>12220800</v>
          </cell>
          <cell r="Q535"/>
          <cell r="R535"/>
          <cell r="S535"/>
          <cell r="T535">
            <v>0</v>
          </cell>
        </row>
        <row r="536">
          <cell r="F536" t="str">
            <v>24313. Proceso integral e integrado de gestión y análisis de políticas para el bienestarAnálisis de Politicas2026</v>
          </cell>
          <cell r="G536" t="str">
            <v>Coordinación de la respuesta sectorial a las prioridades en salud y situaciones emergentes en el marco de la gestión de las políticas públicas étnicas</v>
          </cell>
          <cell r="H536" t="str">
            <v>Gestión Sectorial de Políticas Públicas en los Territorios</v>
          </cell>
          <cell r="I536" t="str">
            <v>GSP</v>
          </cell>
          <cell r="J536" t="str">
            <v>NO APLICA</v>
          </cell>
          <cell r="K536" t="str">
            <v>Plan de análisis</v>
          </cell>
          <cell r="L536" t="str">
            <v>Distrito</v>
          </cell>
          <cell r="M536" t="str">
            <v>2_KENNEDY</v>
          </cell>
          <cell r="N536" t="str">
            <v>1_ENERO_2026</v>
          </cell>
          <cell r="O536" t="str">
            <v>24313. Proceso integral e integrado de gestión y análisis de políticas para el bienestarAnálisis de Politicas20262_KENNEDY1_ENERO_2026</v>
          </cell>
          <cell r="P536">
            <v>15642624</v>
          </cell>
          <cell r="Q536"/>
          <cell r="R536"/>
          <cell r="S536"/>
          <cell r="T536">
            <v>0</v>
          </cell>
        </row>
        <row r="537">
          <cell r="F537" t="str">
            <v>24413. Proceso integral e integrado de gestión y análisis de políticas para el bienestarAnálisis de Politicas2026</v>
          </cell>
          <cell r="G537" t="str">
            <v>Análisis sociales de la salud en el marco de las políticas</v>
          </cell>
          <cell r="H537" t="str">
            <v>Gestión y Generación de Conocimiento en el Marco de las Políticas Públicas</v>
          </cell>
          <cell r="I537" t="str">
            <v>GSP</v>
          </cell>
          <cell r="J537" t="str">
            <v>NO APLICA</v>
          </cell>
          <cell r="K537" t="str">
            <v>Plan de análisis</v>
          </cell>
          <cell r="L537" t="str">
            <v>Zonal</v>
          </cell>
          <cell r="M537" t="str">
            <v>2_KENNEDY</v>
          </cell>
          <cell r="N537" t="str">
            <v>1_ENERO_2026</v>
          </cell>
          <cell r="O537" t="str">
            <v>24413. Proceso integral e integrado de gestión y análisis de políticas para el bienestarAnálisis de Politicas20262_KENNEDY1_ENERO_2026</v>
          </cell>
          <cell r="P537">
            <v>20316544</v>
          </cell>
          <cell r="Q537"/>
          <cell r="R537"/>
          <cell r="S537"/>
          <cell r="T537">
            <v>0</v>
          </cell>
        </row>
        <row r="538">
          <cell r="F538" t="str">
            <v>24513. Proceso integral e integrado de gestión y análisis de políticas para el bienestarAnálisis de Politicas2026</v>
          </cell>
          <cell r="G538" t="str">
            <v>Análisis diferenciales de la salud en el marco de productos de políticas públicas étnicas</v>
          </cell>
          <cell r="H538" t="str">
            <v>Gestión y Generación de Conocimiento en el Marco de las Políticas Públicas</v>
          </cell>
          <cell r="I538" t="str">
            <v>GSP</v>
          </cell>
          <cell r="J538" t="str">
            <v>NO APLICA</v>
          </cell>
          <cell r="K538" t="str">
            <v>Plan de análisis</v>
          </cell>
          <cell r="L538" t="str">
            <v>Distrito</v>
          </cell>
          <cell r="M538" t="str">
            <v>2_KENNEDY</v>
          </cell>
          <cell r="N538" t="str">
            <v>1_ENERO_2026</v>
          </cell>
          <cell r="O538" t="str">
            <v>24513. Proceso integral e integrado de gestión y análisis de políticas para el bienestarAnálisis de Politicas20262_KENNEDY1_ENERO_2026</v>
          </cell>
          <cell r="P538">
            <v>24729968</v>
          </cell>
          <cell r="Q538"/>
          <cell r="R538"/>
          <cell r="S538"/>
          <cell r="T538">
            <v>0</v>
          </cell>
        </row>
        <row r="539">
          <cell r="F539" t="str">
            <v>24613. Proceso integral e integrado de gestión y análisis de políticas para el bienestarAnálisis de Politicas2026</v>
          </cell>
          <cell r="G539" t="e">
            <v>#VALUE!</v>
          </cell>
          <cell r="H539" t="str">
            <v>Gestión Intersectorial de Políticas Públicas en los Territorios</v>
          </cell>
          <cell r="I539" t="str">
            <v>GSP</v>
          </cell>
          <cell r="J539" t="str">
            <v>NO APLICA</v>
          </cell>
          <cell r="K539" t="str">
            <v xml:space="preserve"> Plan de Fortalecimiento </v>
          </cell>
          <cell r="L539" t="str">
            <v>Distrito</v>
          </cell>
          <cell r="M539" t="str">
            <v>2_KENNEDY</v>
          </cell>
          <cell r="N539" t="str">
            <v>1_ENERO_2026</v>
          </cell>
          <cell r="O539" t="str">
            <v>24613. Proceso integral e integrado de gestión y análisis de políticas para el bienestarAnálisis de Politicas20262_KENNEDY1_ENERO_2026</v>
          </cell>
          <cell r="P539">
            <v>67458816</v>
          </cell>
          <cell r="Q539"/>
          <cell r="R539"/>
          <cell r="S539"/>
          <cell r="T539">
            <v>0</v>
          </cell>
        </row>
        <row r="540">
          <cell r="F540" t="str">
            <v>11. Gestión Territorial para la Atención Primaria Social de los procesos de Gestión de la Salud Pública (GSP) y el Plan de Salud Pública de Intervenciones Colectivas (PSPIC)Gestión Territorial2026</v>
          </cell>
          <cell r="G540" t="str">
            <v>Coordinación Territorial Zonal GSP-PSPIC</v>
          </cell>
          <cell r="H540" t="str">
            <v>Coordinación y seguimiento de la gestión territorial</v>
          </cell>
          <cell r="I540" t="str">
            <v>GSP - PSPIC</v>
          </cell>
          <cell r="J540" t="str">
            <v>NO APLICA</v>
          </cell>
          <cell r="K540" t="str">
            <v>Plan de acción</v>
          </cell>
          <cell r="L540" t="str">
            <v>Zonal</v>
          </cell>
          <cell r="M540" t="str">
            <v>3_PUENTE_ARANDA</v>
          </cell>
          <cell r="N540" t="str">
            <v>1_ENERO_2026</v>
          </cell>
          <cell r="O540" t="str">
            <v>11. Gestión Territorial para la Atención Primaria Social de los procesos de Gestión de la Salud Pública (GSP) y el Plan de Salud Pública de Intervenciones Colectivas (PSPIC)Gestión Territorial20263_PUENTE_ARANDA1_ENERO_2026</v>
          </cell>
          <cell r="P540">
            <v>30277568</v>
          </cell>
          <cell r="Q540"/>
          <cell r="R540"/>
          <cell r="S540"/>
          <cell r="T540">
            <v>0</v>
          </cell>
        </row>
        <row r="541">
          <cell r="F541" t="str">
            <v>31. Gestión Territorial para la Atención Primaria Social de los procesos de Gestión de la Salud Pública (GSP) y el Plan de Salud Pública de Intervenciones Colectivas (PSPIC)Gestión Territorial2026</v>
          </cell>
          <cell r="G541" t="str">
            <v>Gestión local del GSP-PSPIC (Monitoreo y Seguimiento)</v>
          </cell>
          <cell r="H541" t="str">
            <v>Coordinación y seguimiento de la gestión territorial</v>
          </cell>
          <cell r="I541" t="str">
            <v>GSP-PSPIC</v>
          </cell>
          <cell r="J541" t="str">
            <v>NO APLICA</v>
          </cell>
          <cell r="K541" t="str">
            <v>Plan de acción</v>
          </cell>
          <cell r="L541" t="str">
            <v>Local</v>
          </cell>
          <cell r="M541" t="str">
            <v>3_PUENTE_ARANDA</v>
          </cell>
          <cell r="N541" t="str">
            <v>1_ENERO_2026</v>
          </cell>
          <cell r="O541" t="str">
            <v>31. Gestión Territorial para la Atención Primaria Social de los procesos de Gestión de la Salud Pública (GSP) y el Plan de Salud Pública de Intervenciones Colectivas (PSPIC)Gestión Territorial20263_PUENTE_ARANDA1_ENERO_2026</v>
          </cell>
          <cell r="P541">
            <v>12204720</v>
          </cell>
          <cell r="Q541"/>
          <cell r="R541"/>
          <cell r="S541">
            <v>1</v>
          </cell>
          <cell r="T541">
            <v>12204720</v>
          </cell>
        </row>
        <row r="542">
          <cell r="F542" t="str">
            <v>41. Gestión Territorial para la Atención Primaria Social de los procesos de Gestión de la Salud Pública (GSP) y el Plan de Salud Pública de Intervenciones Colectivas (PSPIC)Gestión Territorial2026</v>
          </cell>
          <cell r="G542" t="str">
            <v>Gestión local del GSP-PSPIC (Soporte operativo)</v>
          </cell>
          <cell r="H542" t="str">
            <v>Coordinación y seguimiento de la gestión territorial</v>
          </cell>
          <cell r="I542" t="str">
            <v>GSP-PSPIC</v>
          </cell>
          <cell r="J542" t="str">
            <v>NO APLICA</v>
          </cell>
          <cell r="K542" t="str">
            <v>Plan de acción</v>
          </cell>
          <cell r="L542" t="str">
            <v>Local</v>
          </cell>
          <cell r="M542" t="str">
            <v>3_PUENTE_ARANDA</v>
          </cell>
          <cell r="N542" t="str">
            <v>1_ENERO_2026</v>
          </cell>
          <cell r="O542" t="str">
            <v>41. Gestión Territorial para la Atención Primaria Social de los procesos de Gestión de la Salud Pública (GSP) y el Plan de Salud Pública de Intervenciones Colectivas (PSPIC)Gestión Territorial20263_PUENTE_ARANDA1_ENERO_2026</v>
          </cell>
          <cell r="P542">
            <v>6484528</v>
          </cell>
          <cell r="Q542"/>
          <cell r="R542"/>
          <cell r="S542">
            <v>1</v>
          </cell>
          <cell r="T542">
            <v>6484528</v>
          </cell>
        </row>
        <row r="543">
          <cell r="F543" t="str">
            <v>51. Gestión Territorial para la Atención Primaria Social de los procesos de Gestión de la Salud Pública (GSP) y el Plan de Salud Pública de Intervenciones Colectivas (PSPIC)Gestión Territorial2026</v>
          </cell>
          <cell r="G543" t="str">
            <v>Gestión local del GSP-PSPIC (prescripción social)</v>
          </cell>
          <cell r="H543" t="str">
            <v>Coordinación y seguimiento de la gestión territorial</v>
          </cell>
          <cell r="I543" t="str">
            <v>GSP-PSPIC</v>
          </cell>
          <cell r="J543" t="str">
            <v>NO APLICA</v>
          </cell>
          <cell r="K543" t="str">
            <v>Plan de acción</v>
          </cell>
          <cell r="L543" t="str">
            <v>Local</v>
          </cell>
          <cell r="M543" t="str">
            <v>3_PUENTE_ARANDA</v>
          </cell>
          <cell r="N543" t="str">
            <v>1_ENERO_2026</v>
          </cell>
          <cell r="O543" t="str">
            <v>51. Gestión Territorial para la Atención Primaria Social de los procesos de Gestión de la Salud Pública (GSP) y el Plan de Salud Pública de Intervenciones Colectivas (PSPIC)Gestión Territorial20263_PUENTE_ARANDA1_ENERO_2026</v>
          </cell>
          <cell r="P543">
            <v>5621568</v>
          </cell>
          <cell r="Q543"/>
          <cell r="R543"/>
          <cell r="S543">
            <v>1</v>
          </cell>
          <cell r="T543">
            <v>5621568</v>
          </cell>
        </row>
        <row r="544">
          <cell r="F544" t="str">
            <v>61. Gestión Territorial para la Atención Primaria Social de los procesos de Gestión de la Salud Pública (GSP) y el Plan de Salud Pública de Intervenciones Colectivas (PSPIC)Gestión Territorial2026</v>
          </cell>
          <cell r="G544" t="str">
            <v>Gestión local del GSP-PSPIC (Sumapaz)</v>
          </cell>
          <cell r="H544" t="str">
            <v>Coordinación y seguimiento de la gestión territorial</v>
          </cell>
          <cell r="I544" t="str">
            <v>GSP-PSPIC</v>
          </cell>
          <cell r="J544" t="str">
            <v>NO APLICA</v>
          </cell>
          <cell r="K544" t="str">
            <v>Plan de acción</v>
          </cell>
          <cell r="L544" t="str">
            <v>Local</v>
          </cell>
          <cell r="M544" t="str">
            <v>3_PUENTE_ARANDA</v>
          </cell>
          <cell r="N544" t="str">
            <v>1_ENERO_2026</v>
          </cell>
          <cell r="O544" t="str">
            <v>61. Gestión Territorial para la Atención Primaria Social de los procesos de Gestión de la Salud Pública (GSP) y el Plan de Salud Pública de Intervenciones Colectivas (PSPIC)Gestión Territorial20263_PUENTE_ARANDA1_ENERO_2026</v>
          </cell>
          <cell r="P544">
            <v>15132712</v>
          </cell>
          <cell r="Q544"/>
          <cell r="R544"/>
          <cell r="S544"/>
          <cell r="T544">
            <v>0</v>
          </cell>
        </row>
        <row r="545">
          <cell r="F545" t="str">
            <v>71. Gestión Territorial para la Atención Primaria Social de los procesos de Gestión de la Salud Pública (GSP) y el Plan de Salud Pública de Intervenciones Colectivas (PSPIC)Gestión Territorial2026</v>
          </cell>
          <cell r="G545" t="str">
            <v>Gestión zonal  VSP</v>
          </cell>
          <cell r="H545" t="str">
            <v>Coordinación y seguimiento de la gestión territorial</v>
          </cell>
          <cell r="I545" t="str">
            <v>GSP</v>
          </cell>
          <cell r="J545" t="str">
            <v>NO APLICA</v>
          </cell>
          <cell r="K545" t="str">
            <v>Plan de acción</v>
          </cell>
          <cell r="L545" t="str">
            <v>Zonal</v>
          </cell>
          <cell r="M545" t="str">
            <v>3_PUENTE_ARANDA</v>
          </cell>
          <cell r="N545" t="str">
            <v>1_ENERO_2026</v>
          </cell>
          <cell r="O545" t="str">
            <v>71. Gestión Territorial para la Atención Primaria Social de los procesos de Gestión de la Salud Pública (GSP) y el Plan de Salud Pública de Intervenciones Colectivas (PSPIC)Gestión Territorial20263_PUENTE_ARANDA1_ENERO_2026</v>
          </cell>
          <cell r="P545">
            <v>25617584</v>
          </cell>
          <cell r="Q545"/>
          <cell r="R545"/>
          <cell r="S545"/>
          <cell r="T545">
            <v>0</v>
          </cell>
        </row>
        <row r="546">
          <cell r="F546" t="str">
            <v>81. Gestión Territorial para la Atención Primaria Social de los procesos de Gestión de la Salud Pública (GSP) y el Plan de Salud Pública de Intervenciones Colectivas (PSPIC)Gestión Territorial2026</v>
          </cell>
          <cell r="G546" t="str">
            <v>Gestión zonal  VSA</v>
          </cell>
          <cell r="H546" t="str">
            <v>Coordinación y seguimiento de la gestión territorial</v>
          </cell>
          <cell r="I546" t="str">
            <v>GSP</v>
          </cell>
          <cell r="J546" t="str">
            <v>NO APLICA</v>
          </cell>
          <cell r="K546" t="str">
            <v>Plan de acción</v>
          </cell>
          <cell r="L546" t="str">
            <v>Zonal</v>
          </cell>
          <cell r="M546" t="str">
            <v>3_PUENTE_ARANDA</v>
          </cell>
          <cell r="N546" t="str">
            <v>1_ENERO_2026</v>
          </cell>
          <cell r="O546" t="str">
            <v>81. Gestión Territorial para la Atención Primaria Social de los procesos de Gestión de la Salud Pública (GSP) y el Plan de Salud Pública de Intervenciones Colectivas (PSPIC)Gestión Territorial20263_PUENTE_ARANDA1_ENERO_2026</v>
          </cell>
          <cell r="P546">
            <v>9098064</v>
          </cell>
          <cell r="Q546"/>
          <cell r="R546"/>
          <cell r="S546"/>
          <cell r="T546">
            <v>0</v>
          </cell>
        </row>
        <row r="547">
          <cell r="F547" t="str">
            <v>91. Gestión Territorial para la Atención Primaria Social de los procesos de Gestión de la Salud Pública (GSP) y el Plan de Salud Pública de Intervenciones Colectivas (PSPIC)Gestión Territorial2026</v>
          </cell>
          <cell r="G547" t="str">
            <v>Gestión zonal  GPEPB - PAI</v>
          </cell>
          <cell r="H547" t="str">
            <v>Coordinación y seguimiento de la gestión territorial</v>
          </cell>
          <cell r="I547" t="str">
            <v>GSP</v>
          </cell>
          <cell r="J547" t="str">
            <v>NO APLICA</v>
          </cell>
          <cell r="K547" t="str">
            <v>Plan de acción</v>
          </cell>
          <cell r="L547" t="str">
            <v>Zonal</v>
          </cell>
          <cell r="M547" t="str">
            <v>3_PUENTE_ARANDA</v>
          </cell>
          <cell r="N547" t="str">
            <v>1_ENERO_2026</v>
          </cell>
          <cell r="O547" t="str">
            <v>91. Gestión Territorial para la Atención Primaria Social de los procesos de Gestión de la Salud Pública (GSP) y el Plan de Salud Pública de Intervenciones Colectivas (PSPIC)Gestión Territorial20263_PUENTE_ARANDA1_ENERO_2026</v>
          </cell>
          <cell r="P547">
            <v>28674928</v>
          </cell>
          <cell r="Q547"/>
          <cell r="R547"/>
          <cell r="S547"/>
          <cell r="T547">
            <v>0</v>
          </cell>
        </row>
        <row r="548">
          <cell r="F548" t="str">
            <v>101. Gestión Territorial para la Atención Primaria Social de los procesos de Gestión de la Salud Pública (GSP) y el Plan de Salud Pública de Intervenciones Colectivas (PSPIC)Gestión Territorial2026</v>
          </cell>
          <cell r="G548" t="str">
            <v>Gestión zonal  POLÍTICAS</v>
          </cell>
          <cell r="H548" t="str">
            <v>Coordinación y seguimiento de la gestión territorial</v>
          </cell>
          <cell r="I548" t="str">
            <v>GSP</v>
          </cell>
          <cell r="J548" t="str">
            <v>NO APLICA</v>
          </cell>
          <cell r="K548" t="str">
            <v>Plan de acción</v>
          </cell>
          <cell r="L548" t="str">
            <v>Zonal</v>
          </cell>
          <cell r="M548" t="str">
            <v>3_PUENTE_ARANDA</v>
          </cell>
          <cell r="N548" t="str">
            <v>1_ENERO_2026</v>
          </cell>
          <cell r="O548" t="str">
            <v>101. Gestión Territorial para la Atención Primaria Social de los procesos de Gestión de la Salud Pública (GSP) y el Plan de Salud Pública de Intervenciones Colectivas (PSPIC)Gestión Territorial20263_PUENTE_ARANDA1_ENERO_2026</v>
          </cell>
          <cell r="P548">
            <v>13092336</v>
          </cell>
          <cell r="Q548"/>
          <cell r="R548"/>
          <cell r="S548"/>
          <cell r="T548">
            <v>0</v>
          </cell>
        </row>
        <row r="549">
          <cell r="F549" t="str">
            <v>111. Gestión Territorial para la Atención Primaria Social de los procesos de Gestión de la Salud Pública (GSP) y el Plan de Salud Pública de Intervenciones Colectivas (PSPIC)Gestión Territorial2026</v>
          </cell>
          <cell r="G549" t="str">
            <v>Entornos de MAS Bienestar</v>
          </cell>
          <cell r="H549" t="str">
            <v>Coordinación y seguimiento de la gestión territorial</v>
          </cell>
          <cell r="I549" t="str">
            <v>GSP</v>
          </cell>
          <cell r="J549" t="str">
            <v>NO APLICA</v>
          </cell>
          <cell r="K549" t="str">
            <v>Plan de acción</v>
          </cell>
          <cell r="L549" t="str">
            <v>Zonal</v>
          </cell>
          <cell r="M549" t="str">
            <v>3_PUENTE_ARANDA</v>
          </cell>
          <cell r="N549" t="str">
            <v>1_ENERO_2026</v>
          </cell>
          <cell r="O549" t="str">
            <v>111. Gestión Territorial para la Atención Primaria Social de los procesos de Gestión de la Salud Pública (GSP) y el Plan de Salud Pública de Intervenciones Colectivas (PSPIC)Gestión Territorial20263_PUENTE_ARANDA1_ENERO_2026</v>
          </cell>
          <cell r="P549">
            <v>29389952</v>
          </cell>
          <cell r="Q549"/>
          <cell r="R549"/>
          <cell r="S549"/>
          <cell r="T549">
            <v>0</v>
          </cell>
        </row>
        <row r="550">
          <cell r="F550" t="str">
            <v>121. Gestión Territorial para la Atención Primaria Social de los procesos de Gestión de la Salud Pública (GSP) y el Plan de Salud Pública de Intervenciones Colectivas (PSPIC)Gestión Territorial2026</v>
          </cell>
          <cell r="G550" t="str">
            <v>Gestión de la información de acciones colectivas en salud pública - GESI</v>
          </cell>
          <cell r="H550" t="str">
            <v>Soporte estratégico para la GSP-PSPIC</v>
          </cell>
          <cell r="I550" t="str">
            <v>GSP</v>
          </cell>
          <cell r="J550" t="str">
            <v>NO APLICA</v>
          </cell>
          <cell r="K550" t="str">
            <v>Plan de acción</v>
          </cell>
          <cell r="L550" t="str">
            <v>Zonal</v>
          </cell>
          <cell r="M550" t="str">
            <v>3_PUENTE_ARANDA</v>
          </cell>
          <cell r="N550" t="str">
            <v>1_ENERO_2026</v>
          </cell>
          <cell r="O550" t="str">
            <v>121. Gestión Territorial para la Atención Primaria Social de los procesos de Gestión de la Salud Pública (GSP) y el Plan de Salud Pública de Intervenciones Colectivas (PSPIC)Gestión Territorial20263_PUENTE_ARANDA1_ENERO_2026</v>
          </cell>
          <cell r="P550">
            <v>100029392</v>
          </cell>
          <cell r="Q550"/>
          <cell r="R550"/>
          <cell r="S550"/>
          <cell r="T550">
            <v>0</v>
          </cell>
        </row>
        <row r="551">
          <cell r="F551" t="str">
            <v>131. Gestión Territorial para la Atención Primaria Social de los procesos de Gestión de la Salud Pública (GSP) y el Plan de Salud Pública de Intervenciones Colectivas (PSPIC)Gestión Territorial2026</v>
          </cell>
          <cell r="G551" t="str">
            <v>Educación para la salud pública - ESP</v>
          </cell>
          <cell r="H551" t="str">
            <v>Soporte estratégico para la GSP-PSPIC</v>
          </cell>
          <cell r="I551" t="str">
            <v>GSP</v>
          </cell>
          <cell r="J551" t="str">
            <v>NO APLICA</v>
          </cell>
          <cell r="K551" t="str">
            <v>Plan de acción</v>
          </cell>
          <cell r="L551" t="str">
            <v>Zonal</v>
          </cell>
          <cell r="M551" t="str">
            <v>3_PUENTE_ARANDA</v>
          </cell>
          <cell r="N551" t="str">
            <v>1_ENERO_2026</v>
          </cell>
          <cell r="O551" t="str">
            <v>131. Gestión Territorial para la Atención Primaria Social de los procesos de Gestión de la Salud Pública (GSP) y el Plan de Salud Pública de Intervenciones Colectivas (PSPIC)Gestión Territorial20263_PUENTE_ARANDA1_ENERO_2026</v>
          </cell>
          <cell r="P551">
            <v>29833760</v>
          </cell>
          <cell r="Q551"/>
          <cell r="R551"/>
          <cell r="S551"/>
          <cell r="T551">
            <v>0</v>
          </cell>
        </row>
        <row r="552">
          <cell r="F552" t="str">
            <v>141. Gestión Territorial para la Atención Primaria Social de los procesos de Gestión de la Salud Pública (GSP) y el Plan de Salud Pública de Intervenciones Colectivas (PSPIC)Gestión Territorial2026</v>
          </cell>
          <cell r="G552" t="str">
            <v>Prescripción social - Activación de rutas</v>
          </cell>
          <cell r="H552" t="str">
            <v>Soporte estratégico para la GSP-PSPIC</v>
          </cell>
          <cell r="I552" t="str">
            <v>GSP</v>
          </cell>
          <cell r="J552" t="str">
            <v>NO APLICA</v>
          </cell>
          <cell r="K552" t="str">
            <v>Plan de acción</v>
          </cell>
          <cell r="L552" t="str">
            <v>Zonal</v>
          </cell>
          <cell r="M552" t="str">
            <v>3_PUENTE_ARANDA</v>
          </cell>
          <cell r="N552" t="str">
            <v>1_ENERO_2026</v>
          </cell>
          <cell r="O552" t="str">
            <v>141. Gestión Territorial para la Atención Primaria Social de los procesos de Gestión de la Salud Pública (GSP) y el Plan de Salud Pública de Intervenciones Colectivas (PSPIC)Gestión Territorial20263_PUENTE_ARANDA1_ENERO_2026</v>
          </cell>
          <cell r="P552">
            <v>54021296</v>
          </cell>
          <cell r="Q552"/>
          <cell r="R552"/>
          <cell r="S552"/>
          <cell r="T552">
            <v>0</v>
          </cell>
        </row>
        <row r="553">
          <cell r="F553" t="str">
            <v>151. Gestión Territorial para la Atención Primaria Social de los procesos de Gestión de la Salud Pública (GSP) y el Plan de Salud Pública de Intervenciones Colectivas (PSPIC)Gestión Territorial2026</v>
          </cell>
          <cell r="G553" t="str">
            <v>Prescripción social - Activación de rutas (Salud Mental)</v>
          </cell>
          <cell r="H553" t="str">
            <v>Soporte estratégico para la GSP-PSPIC</v>
          </cell>
          <cell r="I553" t="str">
            <v>GSP</v>
          </cell>
          <cell r="J553" t="str">
            <v>NO APLICA</v>
          </cell>
          <cell r="K553" t="str">
            <v>Plan de acción</v>
          </cell>
          <cell r="L553" t="str">
            <v>Zonal</v>
          </cell>
          <cell r="M553" t="str">
            <v>3_PUENTE_ARANDA</v>
          </cell>
          <cell r="N553" t="str">
            <v>1_ENERO_2026</v>
          </cell>
          <cell r="O553" t="str">
            <v>151. Gestión Territorial para la Atención Primaria Social de los procesos de Gestión de la Salud Pública (GSP) y el Plan de Salud Pública de Intervenciones Colectivas (PSPIC)Gestión Territorial20263_PUENTE_ARANDA1_ENERO_2026</v>
          </cell>
          <cell r="P553">
            <v>5621568</v>
          </cell>
          <cell r="Q553"/>
          <cell r="R553"/>
          <cell r="S553"/>
          <cell r="T553">
            <v>0</v>
          </cell>
        </row>
        <row r="554">
          <cell r="F554" t="str">
            <v>161. Gestión Territorial para la Atención Primaria Social de los procesos de Gestión de la Salud Pública (GSP) y el Plan de Salud Pública de Intervenciones Colectivas (PSPIC)Gestión Territorial2026</v>
          </cell>
          <cell r="G554" t="str">
            <v>Prescripción social - Activación de rutas (Sur - Centro Oriente)</v>
          </cell>
          <cell r="H554" t="str">
            <v>Soporte estratégico para la GSP-PSPIC</v>
          </cell>
          <cell r="I554" t="str">
            <v>GSP</v>
          </cell>
          <cell r="J554" t="str">
            <v>NO APLICA</v>
          </cell>
          <cell r="K554" t="str">
            <v>Plan de acción</v>
          </cell>
          <cell r="L554" t="str">
            <v>Distrito</v>
          </cell>
          <cell r="M554" t="str">
            <v>3_PUENTE_ARANDA</v>
          </cell>
          <cell r="N554" t="str">
            <v>1_ENERO_2026</v>
          </cell>
          <cell r="O554" t="str">
            <v>161. Gestión Territorial para la Atención Primaria Social de los procesos de Gestión de la Salud Pública (GSP) y el Plan de Salud Pública de Intervenciones Colectivas (PSPIC)Gestión Territorial20263_PUENTE_ARANDA1_ENERO_2026</v>
          </cell>
          <cell r="P554">
            <v>3994272</v>
          </cell>
          <cell r="Q554"/>
          <cell r="R554"/>
          <cell r="S554"/>
          <cell r="T554">
            <v>0</v>
          </cell>
        </row>
        <row r="555">
          <cell r="F555" t="str">
            <v>171. Gestión Territorial para la Atención Primaria Social de los procesos de Gestión de la Salud Pública (GSP) y el Plan de Salud Pública de Intervenciones Colectivas (PSPIC)Gestión Territorial2026</v>
          </cell>
          <cell r="G555" t="str">
            <v>Análisis de condiciones, calidad de vida, salud y enfermedad - ACCVSyE-DC (Sur Occidente)</v>
          </cell>
          <cell r="H555" t="str">
            <v>Análisis de la gestión territorial de la salud pública</v>
          </cell>
          <cell r="I555" t="str">
            <v>GSP</v>
          </cell>
          <cell r="J555" t="str">
            <v>NO APLICA</v>
          </cell>
          <cell r="K555" t="str">
            <v>Plan de análisis</v>
          </cell>
          <cell r="L555" t="str">
            <v>Distrito</v>
          </cell>
          <cell r="M555" t="str">
            <v>3_PUENTE_ARANDA</v>
          </cell>
          <cell r="N555" t="str">
            <v>1_ENERO_2026</v>
          </cell>
          <cell r="O555" t="str">
            <v>171. Gestión Territorial para la Atención Primaria Social de los procesos de Gestión de la Salud Pública (GSP) y el Plan de Salud Pública de Intervenciones Colectivas (PSPIC)Gestión Territorial20263_PUENTE_ARANDA1_ENERO_2026</v>
          </cell>
          <cell r="P555">
            <v>5621568</v>
          </cell>
          <cell r="Q555"/>
          <cell r="R555"/>
          <cell r="S555"/>
          <cell r="T555">
            <v>0</v>
          </cell>
        </row>
        <row r="556">
          <cell r="F556" t="str">
            <v>181. Gestión Territorial para la Atención Primaria Social de los procesos de Gestión de la Salud Pública (GSP) y el Plan de Salud Pública de Intervenciones Colectivas (PSPIC)Gestión Territorial2026</v>
          </cell>
          <cell r="G556" t="str">
            <v>Análisis de condiciones, calidad de vida, salud y enfermedad - ACCVSyE</v>
          </cell>
          <cell r="H556" t="str">
            <v>Análisis de la gestión territorial de la salud pública</v>
          </cell>
          <cell r="I556" t="str">
            <v>GSP</v>
          </cell>
          <cell r="J556" t="str">
            <v>NO APLICA</v>
          </cell>
          <cell r="K556" t="str">
            <v>Plan de análisis</v>
          </cell>
          <cell r="L556" t="str">
            <v>Zonal</v>
          </cell>
          <cell r="M556" t="str">
            <v>3_PUENTE_ARANDA</v>
          </cell>
          <cell r="N556" t="str">
            <v>1_ENERO_2026</v>
          </cell>
          <cell r="O556" t="str">
            <v>181. Gestión Territorial para la Atención Primaria Social de los procesos de Gestión de la Salud Pública (GSP) y el Plan de Salud Pública de Intervenciones Colectivas (PSPIC)Gestión Territorial20263_PUENTE_ARANDA1_ENERO_2026</v>
          </cell>
          <cell r="P556">
            <v>32422640</v>
          </cell>
          <cell r="Q556"/>
          <cell r="R556"/>
          <cell r="S556"/>
          <cell r="T556">
            <v>0</v>
          </cell>
        </row>
        <row r="557">
          <cell r="F557" t="str">
            <v>191. Gestión Territorial para la Atención Primaria Social de los procesos de Gestión de la Salud Pública (GSP) y el Plan de Salud Pública de Intervenciones Colectivas (PSPIC)Gestión Territorial2026</v>
          </cell>
          <cell r="G557" t="str">
            <v>Análisis de las políticas y acciones para la salud pública en el marco de la gestión territorial</v>
          </cell>
          <cell r="H557" t="str">
            <v>Análisis de la gestión territorial de la salud pública</v>
          </cell>
          <cell r="I557" t="str">
            <v>GSP</v>
          </cell>
          <cell r="J557" t="str">
            <v>NO APLICA</v>
          </cell>
          <cell r="K557" t="str">
            <v>Plan de análisis</v>
          </cell>
          <cell r="L557" t="str">
            <v>Zonal</v>
          </cell>
          <cell r="M557" t="str">
            <v>3_PUENTE_ARANDA</v>
          </cell>
          <cell r="N557" t="str">
            <v>1_ENERO_2026</v>
          </cell>
          <cell r="O557" t="str">
            <v>191. Gestión Territorial para la Atención Primaria Social de los procesos de Gestión de la Salud Pública (GSP) y el Plan de Salud Pública de Intervenciones Colectivas (PSPIC)Gestión Territorial20263_PUENTE_ARANDA1_ENERO_2026</v>
          </cell>
          <cell r="P557">
            <v>20316544</v>
          </cell>
          <cell r="Q557"/>
          <cell r="R557"/>
          <cell r="S557"/>
          <cell r="T557">
            <v>0</v>
          </cell>
        </row>
        <row r="558">
          <cell r="F558" t="str">
            <v>202. Cuidado Continuo por una vida con bienestarComunitario2026</v>
          </cell>
          <cell r="G558" t="str">
            <v xml:space="preserve">Sesiones educativas para MAS bienestar </v>
          </cell>
          <cell r="H558" t="str">
            <v xml:space="preserve">Promoción de la salud y bienestar </v>
          </cell>
          <cell r="I558" t="str">
            <v>PSPIC</v>
          </cell>
          <cell r="J558" t="str">
            <v>NO APLICA</v>
          </cell>
          <cell r="K558" t="str">
            <v>Sesión</v>
          </cell>
          <cell r="L558" t="str">
            <v>Local</v>
          </cell>
          <cell r="M558" t="str">
            <v>3_PUENTE_ARANDA</v>
          </cell>
          <cell r="N558" t="str">
            <v>1_ENERO_2026</v>
          </cell>
          <cell r="O558" t="str">
            <v>202. Cuidado Continuo por una vida con bienestarComunitario20263_PUENTE_ARANDA1_ENERO_2026</v>
          </cell>
          <cell r="P558">
            <v>105404</v>
          </cell>
          <cell r="Q558"/>
          <cell r="R558"/>
          <cell r="S558">
            <v>50</v>
          </cell>
          <cell r="T558">
            <v>5270200</v>
          </cell>
        </row>
        <row r="559">
          <cell r="F559" t="str">
            <v>202. Cuidado Continuo por una vida con bienestarEducativo 2026</v>
          </cell>
          <cell r="G559" t="str">
            <v xml:space="preserve">Sesiones educativas para MAS bienestar </v>
          </cell>
          <cell r="H559" t="str">
            <v xml:space="preserve">Promoción de la salud y bienestar </v>
          </cell>
          <cell r="I559" t="str">
            <v>PSPIC</v>
          </cell>
          <cell r="J559" t="str">
            <v>NO APLICA</v>
          </cell>
          <cell r="K559" t="str">
            <v>Sesión</v>
          </cell>
          <cell r="L559" t="str">
            <v>Local</v>
          </cell>
          <cell r="M559" t="str">
            <v>3_PUENTE_ARANDA</v>
          </cell>
          <cell r="N559" t="str">
            <v>1_ENERO_2026</v>
          </cell>
          <cell r="O559" t="str">
            <v>202. Cuidado Continuo por una vida con bienestarEducativo 20263_PUENTE_ARANDA1_ENERO_2026</v>
          </cell>
          <cell r="P559">
            <v>105404</v>
          </cell>
          <cell r="Q559"/>
          <cell r="R559"/>
          <cell r="S559">
            <v>88</v>
          </cell>
          <cell r="T559">
            <v>9275552</v>
          </cell>
        </row>
        <row r="560">
          <cell r="F560" t="str">
            <v>202. Cuidado Continuo por una vida con bienestarInstitucional2026</v>
          </cell>
          <cell r="G560" t="str">
            <v xml:space="preserve">Sesiones educativas para MAS bienestar </v>
          </cell>
          <cell r="H560" t="str">
            <v xml:space="preserve">Promoción de la salud y bienestar </v>
          </cell>
          <cell r="I560" t="str">
            <v>PSPIC</v>
          </cell>
          <cell r="J560" t="str">
            <v>NO APLICA</v>
          </cell>
          <cell r="K560" t="str">
            <v>Sesión</v>
          </cell>
          <cell r="L560" t="str">
            <v>Local</v>
          </cell>
          <cell r="M560" t="str">
            <v>3_PUENTE_ARANDA</v>
          </cell>
          <cell r="N560" t="str">
            <v>1_ENERO_2026</v>
          </cell>
          <cell r="O560" t="str">
            <v>202. Cuidado Continuo por una vida con bienestarInstitucional20263_PUENTE_ARANDA1_ENERO_2026</v>
          </cell>
          <cell r="P560">
            <v>105404</v>
          </cell>
          <cell r="Q560"/>
          <cell r="R560"/>
          <cell r="S560">
            <v>269</v>
          </cell>
          <cell r="T560">
            <v>28353676</v>
          </cell>
        </row>
        <row r="561">
          <cell r="F561" t="str">
            <v>212. Cuidado Continuo por una vida con bienestarComunitario2026</v>
          </cell>
          <cell r="G561" t="str">
            <v>Sesiones educativas para MAS bienestar en nuestras comunidades - Gestión territorial</v>
          </cell>
          <cell r="H561" t="str">
            <v xml:space="preserve">Promoción de la salud y bienestar </v>
          </cell>
          <cell r="I561" t="str">
            <v>PSPIC</v>
          </cell>
          <cell r="J561" t="str">
            <v>NO APLICA</v>
          </cell>
          <cell r="K561" t="str">
            <v>Sesión</v>
          </cell>
          <cell r="L561" t="str">
            <v>Local</v>
          </cell>
          <cell r="M561" t="str">
            <v>3_PUENTE_ARANDA</v>
          </cell>
          <cell r="N561" t="str">
            <v>1_ENERO_2026</v>
          </cell>
          <cell r="O561" t="str">
            <v>212. Cuidado Continuo por una vida con bienestarComunitario20263_PUENTE_ARANDA1_ENERO_2026</v>
          </cell>
          <cell r="P561">
            <v>55938</v>
          </cell>
          <cell r="Q561"/>
          <cell r="R561"/>
          <cell r="S561">
            <v>28</v>
          </cell>
          <cell r="T561">
            <v>1566264</v>
          </cell>
        </row>
        <row r="562">
          <cell r="F562" t="str">
            <v>222. Cuidado Continuo por una vida con bienestarComunitario2026</v>
          </cell>
          <cell r="G562" t="str">
            <v>Sesiones educativas para el bienestar en las  barras futboleras</v>
          </cell>
          <cell r="H562" t="str">
            <v xml:space="preserve">Promoción de la salud y bienestar </v>
          </cell>
          <cell r="I562" t="str">
            <v>PSPIC</v>
          </cell>
          <cell r="J562" t="str">
            <v>NO APLICA</v>
          </cell>
          <cell r="K562" t="str">
            <v>Sesión</v>
          </cell>
          <cell r="L562" t="str">
            <v>Distrito</v>
          </cell>
          <cell r="M562" t="str">
            <v>3_PUENTE_ARANDA</v>
          </cell>
          <cell r="N562" t="str">
            <v>1_ENERO_2026</v>
          </cell>
          <cell r="O562" t="str">
            <v>222. Cuidado Continuo por una vida con bienestarComunitario20263_PUENTE_ARANDA1_ENERO_2026</v>
          </cell>
          <cell r="P562">
            <v>105404</v>
          </cell>
          <cell r="Q562"/>
          <cell r="R562"/>
          <cell r="S562"/>
          <cell r="T562">
            <v>0</v>
          </cell>
        </row>
        <row r="563">
          <cell r="F563" t="str">
            <v>232. Cuidado Continuo por una vida con bienestarComunitario2026</v>
          </cell>
          <cell r="G563" t="str">
            <v>Sesiones educativas para el bienestar con los gestores en las  barras futboleras</v>
          </cell>
          <cell r="H563" t="str">
            <v xml:space="preserve">Promoción de la salud y bienestar </v>
          </cell>
          <cell r="I563" t="str">
            <v>PSPIC</v>
          </cell>
          <cell r="J563" t="str">
            <v>NO APLICA</v>
          </cell>
          <cell r="K563" t="str">
            <v>Sesión</v>
          </cell>
          <cell r="L563" t="str">
            <v>Distrito</v>
          </cell>
          <cell r="M563" t="str">
            <v>3_PUENTE_ARANDA</v>
          </cell>
          <cell r="N563" t="str">
            <v>1_ENERO_2026</v>
          </cell>
          <cell r="O563" t="str">
            <v>232. Cuidado Continuo por una vida con bienestarComunitario20263_PUENTE_ARANDA1_ENERO_2026</v>
          </cell>
          <cell r="P563">
            <v>55938</v>
          </cell>
          <cell r="Q563"/>
          <cell r="R563"/>
          <cell r="S563"/>
          <cell r="T563">
            <v>0</v>
          </cell>
        </row>
        <row r="564">
          <cell r="F564" t="str">
            <v>242. Cuidado Continuo por una vida con bienestarEducativo 2026</v>
          </cell>
          <cell r="G564" t="str">
            <v>Sesiones educativas para la promoción de la salud oral</v>
          </cell>
          <cell r="H564" t="str">
            <v xml:space="preserve">Promoción de la salud y bienestar </v>
          </cell>
          <cell r="I564" t="str">
            <v>PSPIC</v>
          </cell>
          <cell r="J564" t="str">
            <v>NO APLICA</v>
          </cell>
          <cell r="K564" t="str">
            <v>Sesión</v>
          </cell>
          <cell r="L564" t="str">
            <v>Local</v>
          </cell>
          <cell r="M564" t="str">
            <v>3_PUENTE_ARANDA</v>
          </cell>
          <cell r="N564" t="str">
            <v>1_ENERO_2026</v>
          </cell>
          <cell r="O564" t="str">
            <v>242. Cuidado Continuo por una vida con bienestarEducativo 20263_PUENTE_ARANDA1_ENERO_2026</v>
          </cell>
          <cell r="P564">
            <v>180297</v>
          </cell>
          <cell r="Q564"/>
          <cell r="R564"/>
          <cell r="S564">
            <v>6</v>
          </cell>
          <cell r="T564">
            <v>1081782</v>
          </cell>
        </row>
        <row r="565">
          <cell r="F565" t="str">
            <v>252. Cuidado Continuo por una vida con bienestarLaboral2026</v>
          </cell>
          <cell r="G565" t="str">
            <v xml:space="preserve">Sesiones educativas para la prevención y erradicación del trabajo infantil </v>
          </cell>
          <cell r="H565" t="str">
            <v xml:space="preserve">Promoción de la salud y bienestar </v>
          </cell>
          <cell r="I565" t="str">
            <v>PSPIC</v>
          </cell>
          <cell r="J565" t="str">
            <v>NO APLICA</v>
          </cell>
          <cell r="K565" t="str">
            <v>Sesión</v>
          </cell>
          <cell r="L565" t="str">
            <v>Local</v>
          </cell>
          <cell r="M565" t="str">
            <v>3_PUENTE_ARANDA</v>
          </cell>
          <cell r="N565" t="str">
            <v>1_ENERO_2026</v>
          </cell>
          <cell r="O565" t="str">
            <v>252. Cuidado Continuo por una vida con bienestarLaboral20263_PUENTE_ARANDA1_ENERO_2026</v>
          </cell>
          <cell r="P565">
            <v>210809</v>
          </cell>
          <cell r="Q565"/>
          <cell r="R565"/>
          <cell r="S565">
            <v>1</v>
          </cell>
          <cell r="T565">
            <v>210809</v>
          </cell>
        </row>
        <row r="566">
          <cell r="F566" t="str">
            <v>262. Cuidado Continuo por una vida con bienestarComunitario2026</v>
          </cell>
          <cell r="G566" t="str">
            <v xml:space="preserve">Grupos socioeducativos para MAS bienestar en nuestras comunidades </v>
          </cell>
          <cell r="H566" t="str">
            <v xml:space="preserve">Promoción de la salud y bienestar </v>
          </cell>
          <cell r="I566" t="str">
            <v>PSPIC</v>
          </cell>
          <cell r="J566" t="str">
            <v>NO APLICA</v>
          </cell>
          <cell r="K566" t="str">
            <v>Sesión</v>
          </cell>
          <cell r="L566" t="str">
            <v>Local</v>
          </cell>
          <cell r="M566" t="str">
            <v>3_PUENTE_ARANDA</v>
          </cell>
          <cell r="N566" t="str">
            <v>1_ENERO_2026</v>
          </cell>
          <cell r="O566" t="str">
            <v>262. Cuidado Continuo por una vida con bienestarComunitario20263_PUENTE_ARANDA1_ENERO_2026</v>
          </cell>
          <cell r="P566">
            <v>140539</v>
          </cell>
          <cell r="Q566"/>
          <cell r="R566"/>
          <cell r="S566">
            <v>41</v>
          </cell>
          <cell r="T566">
            <v>5762099</v>
          </cell>
        </row>
        <row r="567">
          <cell r="F567" t="str">
            <v>272. Cuidado Continuo por una vida con bienestarComunitario2026</v>
          </cell>
          <cell r="G567" t="str">
            <v>Grupos socioeducativos para MAS bienestar en nuestras comunidades - Gestión territorial</v>
          </cell>
          <cell r="H567" t="str">
            <v xml:space="preserve">Promoción de la salud y bienestar </v>
          </cell>
          <cell r="I567" t="str">
            <v>PSPIC</v>
          </cell>
          <cell r="J567" t="str">
            <v>NO APLICA</v>
          </cell>
          <cell r="K567" t="str">
            <v>Sesión</v>
          </cell>
          <cell r="L567" t="str">
            <v>Local</v>
          </cell>
          <cell r="M567" t="str">
            <v>3_PUENTE_ARANDA</v>
          </cell>
          <cell r="N567" t="str">
            <v>1_ENERO_2026</v>
          </cell>
          <cell r="O567" t="str">
            <v>272. Cuidado Continuo por una vida con bienestarComunitario20263_PUENTE_ARANDA1_ENERO_2026</v>
          </cell>
          <cell r="P567">
            <v>74584</v>
          </cell>
          <cell r="Q567"/>
          <cell r="R567"/>
          <cell r="S567">
            <v>28</v>
          </cell>
          <cell r="T567">
            <v>2088352</v>
          </cell>
        </row>
        <row r="568">
          <cell r="F568" t="str">
            <v>282. Cuidado Continuo por una vida con bienestarComunitario2026</v>
          </cell>
          <cell r="G568" t="str">
            <v>Grupos socieducativas para MAS bienestar en salud mental de la RBC</v>
          </cell>
          <cell r="H568" t="str">
            <v xml:space="preserve">Promoción de la salud y bienestar </v>
          </cell>
          <cell r="I568" t="str">
            <v>PSPIC</v>
          </cell>
          <cell r="J568" t="str">
            <v>NO APLICA</v>
          </cell>
          <cell r="K568" t="str">
            <v>Sesión</v>
          </cell>
          <cell r="L568" t="str">
            <v>Local</v>
          </cell>
          <cell r="M568" t="str">
            <v>3_PUENTE_ARANDA</v>
          </cell>
          <cell r="N568" t="str">
            <v>1_ENERO_2026</v>
          </cell>
          <cell r="O568" t="str">
            <v>282. Cuidado Continuo por una vida con bienestarComunitario20263_PUENTE_ARANDA1_ENERO_2026</v>
          </cell>
          <cell r="P568">
            <v>215123</v>
          </cell>
          <cell r="Q568"/>
          <cell r="R568"/>
          <cell r="S568">
            <v>15</v>
          </cell>
          <cell r="T568">
            <v>3226845</v>
          </cell>
        </row>
        <row r="569">
          <cell r="F569" t="str">
            <v>292. Cuidado Continuo por una vida con bienestarComunitario2026</v>
          </cell>
          <cell r="G569" t="str">
            <v>Grupos socioeducativos para el bienestar en  barras futboleras</v>
          </cell>
          <cell r="H569" t="str">
            <v xml:space="preserve">Promoción de la salud y bienestar </v>
          </cell>
          <cell r="I569" t="str">
            <v>PSPIC</v>
          </cell>
          <cell r="J569" t="str">
            <v>NO APLICA</v>
          </cell>
          <cell r="K569" t="str">
            <v>Sesión</v>
          </cell>
          <cell r="L569" t="str">
            <v>Distrito</v>
          </cell>
          <cell r="M569" t="str">
            <v>3_PUENTE_ARANDA</v>
          </cell>
          <cell r="N569" t="str">
            <v>1_ENERO_2026</v>
          </cell>
          <cell r="O569" t="str">
            <v>292. Cuidado Continuo por una vida con bienestarComunitario20263_PUENTE_ARANDA1_ENERO_2026</v>
          </cell>
          <cell r="P569">
            <v>140539</v>
          </cell>
          <cell r="Q569"/>
          <cell r="R569"/>
          <cell r="S569"/>
          <cell r="T569">
            <v>0</v>
          </cell>
        </row>
        <row r="570">
          <cell r="F570" t="str">
            <v>302. Cuidado Continuo por una vida con bienestarComunitario2026</v>
          </cell>
          <cell r="G570" t="str">
            <v xml:space="preserve">Grupos socioeducativos para el bienestar en  barras futboleras - Gestión territorial </v>
          </cell>
          <cell r="H570" t="str">
            <v xml:space="preserve">Promoción de la salud y bienestar </v>
          </cell>
          <cell r="I570" t="str">
            <v>PSPIC</v>
          </cell>
          <cell r="J570" t="str">
            <v>NO APLICA</v>
          </cell>
          <cell r="K570" t="str">
            <v>Sesión</v>
          </cell>
          <cell r="L570" t="str">
            <v>Distrito</v>
          </cell>
          <cell r="M570" t="str">
            <v>3_PUENTE_ARANDA</v>
          </cell>
          <cell r="N570" t="str">
            <v>1_ENERO_2026</v>
          </cell>
          <cell r="O570" t="str">
            <v>302. Cuidado Continuo por una vida con bienestarComunitario20263_PUENTE_ARANDA1_ENERO_2026</v>
          </cell>
          <cell r="P570">
            <v>74584</v>
          </cell>
          <cell r="Q570"/>
          <cell r="R570"/>
          <cell r="S570"/>
          <cell r="T570">
            <v>0</v>
          </cell>
        </row>
        <row r="571">
          <cell r="F571" t="str">
            <v>312. Cuidado Continuo por una vida con bienestarComunitario2026</v>
          </cell>
          <cell r="G571" t="str">
            <v>Grupos socioeducativos para el bienestar (AIEPI)</v>
          </cell>
          <cell r="H571" t="str">
            <v xml:space="preserve">Promoción de la salud y bienestar </v>
          </cell>
          <cell r="I571" t="str">
            <v>PSPIC</v>
          </cell>
          <cell r="J571" t="str">
            <v>NO APLICA</v>
          </cell>
          <cell r="K571" t="str">
            <v>Sesión</v>
          </cell>
          <cell r="L571" t="str">
            <v>Local</v>
          </cell>
          <cell r="M571" t="str">
            <v>3_PUENTE_ARANDA</v>
          </cell>
          <cell r="N571" t="str">
            <v>1_ENERO_2026</v>
          </cell>
          <cell r="O571" t="str">
            <v>312. Cuidado Continuo por una vida con bienestarComunitario20263_PUENTE_ARANDA1_ENERO_2026</v>
          </cell>
          <cell r="P571">
            <v>215123</v>
          </cell>
          <cell r="Q571"/>
          <cell r="R571"/>
          <cell r="S571"/>
          <cell r="T571">
            <v>0</v>
          </cell>
        </row>
        <row r="572">
          <cell r="F572" t="str">
            <v>312. Cuidado Continuo por una vida con bienestarEducativo 2026</v>
          </cell>
          <cell r="G572" t="str">
            <v>Grupos socioeducativos para el bienestar (AIEPI)</v>
          </cell>
          <cell r="H572" t="str">
            <v xml:space="preserve">Promoción de la salud y bienestar </v>
          </cell>
          <cell r="I572" t="str">
            <v>PSPIC</v>
          </cell>
          <cell r="J572" t="str">
            <v>NO APLICA</v>
          </cell>
          <cell r="K572" t="str">
            <v>Sesión</v>
          </cell>
          <cell r="L572" t="str">
            <v>Local</v>
          </cell>
          <cell r="M572" t="str">
            <v>3_PUENTE_ARANDA</v>
          </cell>
          <cell r="N572" t="str">
            <v>1_ENERO_2026</v>
          </cell>
          <cell r="O572" t="str">
            <v>312. Cuidado Continuo por una vida con bienestarEducativo 20263_PUENTE_ARANDA1_ENERO_2026</v>
          </cell>
          <cell r="P572">
            <v>215123</v>
          </cell>
          <cell r="Q572"/>
          <cell r="R572"/>
          <cell r="S572"/>
          <cell r="T572">
            <v>0</v>
          </cell>
        </row>
        <row r="573">
          <cell r="F573" t="str">
            <v>312. Cuidado Continuo por una vida con bienestarLaboral2026</v>
          </cell>
          <cell r="G573" t="str">
            <v>Grupos socioeducativos para el bienestar (AIEPI)</v>
          </cell>
          <cell r="H573" t="str">
            <v xml:space="preserve">Promoción de la salud y bienestar </v>
          </cell>
          <cell r="I573" t="str">
            <v>PSPIC</v>
          </cell>
          <cell r="J573" t="str">
            <v>NO APLICA</v>
          </cell>
          <cell r="K573" t="str">
            <v>Sesión</v>
          </cell>
          <cell r="L573" t="str">
            <v>Local</v>
          </cell>
          <cell r="M573" t="str">
            <v>3_PUENTE_ARANDA</v>
          </cell>
          <cell r="N573" t="str">
            <v>1_ENERO_2026</v>
          </cell>
          <cell r="O573" t="str">
            <v>312. Cuidado Continuo por una vida con bienestarLaboral20263_PUENTE_ARANDA1_ENERO_2026</v>
          </cell>
          <cell r="P573">
            <v>215123</v>
          </cell>
          <cell r="Q573"/>
          <cell r="R573"/>
          <cell r="S573"/>
          <cell r="T573">
            <v>0</v>
          </cell>
        </row>
        <row r="574">
          <cell r="F574" t="str">
            <v>312. Cuidado Continuo por una vida con bienestarInstitucional2026</v>
          </cell>
          <cell r="G574" t="str">
            <v>Grupos socioeducativos para el bienestar (AIEPI)</v>
          </cell>
          <cell r="H574" t="str">
            <v xml:space="preserve">Promoción de la salud y bienestar </v>
          </cell>
          <cell r="I574" t="str">
            <v>PSPIC</v>
          </cell>
          <cell r="J574" t="str">
            <v>NO APLICA</v>
          </cell>
          <cell r="K574" t="str">
            <v>Sesión</v>
          </cell>
          <cell r="L574" t="str">
            <v>Local</v>
          </cell>
          <cell r="M574" t="str">
            <v>3_PUENTE_ARANDA</v>
          </cell>
          <cell r="N574" t="str">
            <v>1_ENERO_2026</v>
          </cell>
          <cell r="O574" t="str">
            <v>312. Cuidado Continuo por una vida con bienestarInstitucional20263_PUENTE_ARANDA1_ENERO_2026</v>
          </cell>
          <cell r="P574">
            <v>215123</v>
          </cell>
          <cell r="Q574"/>
          <cell r="R574"/>
          <cell r="S574"/>
          <cell r="T574">
            <v>0</v>
          </cell>
        </row>
        <row r="575">
          <cell r="F575" t="str">
            <v>322. Cuidado Continuo por una vida con bienestarEducativo 2026</v>
          </cell>
          <cell r="G575" t="str">
            <v>Grupos socioeducativos de  vacaciones con MAS Bienestar</v>
          </cell>
          <cell r="H575" t="str">
            <v xml:space="preserve">Promoción de la salud y bienestar </v>
          </cell>
          <cell r="I575" t="str">
            <v>PSPIC</v>
          </cell>
          <cell r="J575" t="str">
            <v>NO APLICA</v>
          </cell>
          <cell r="K575" t="str">
            <v>Sesión</v>
          </cell>
          <cell r="L575" t="str">
            <v>Local</v>
          </cell>
          <cell r="M575" t="str">
            <v>3_PUENTE_ARANDA</v>
          </cell>
          <cell r="N575" t="str">
            <v>1_ENERO_2026</v>
          </cell>
          <cell r="O575" t="str">
            <v>322. Cuidado Continuo por una vida con bienestarEducativo 20263_PUENTE_ARANDA1_ENERO_2026</v>
          </cell>
          <cell r="P575">
            <v>281078</v>
          </cell>
          <cell r="Q575"/>
          <cell r="R575"/>
          <cell r="S575">
            <v>15</v>
          </cell>
          <cell r="T575">
            <v>4216170</v>
          </cell>
        </row>
        <row r="576">
          <cell r="F576" t="str">
            <v>332. Cuidado Continuo por una vida con bienestarLaboral2026</v>
          </cell>
          <cell r="G576" t="str">
            <v>Grupos socioeducativos para el bienestar de trabajadores y trabajadoras en la economía informal</v>
          </cell>
          <cell r="H576" t="str">
            <v xml:space="preserve">Promoción de la salud y bienestar </v>
          </cell>
          <cell r="I576" t="str">
            <v>PSPIC</v>
          </cell>
          <cell r="J576" t="str">
            <v>NO APLICA</v>
          </cell>
          <cell r="K576" t="str">
            <v>Grupo</v>
          </cell>
          <cell r="L576" t="str">
            <v>Local</v>
          </cell>
          <cell r="M576" t="str">
            <v>3_PUENTE_ARANDA</v>
          </cell>
          <cell r="N576" t="str">
            <v>1_ENERO_2026</v>
          </cell>
          <cell r="O576" t="str">
            <v>332. Cuidado Continuo por una vida con bienestarLaboral20263_PUENTE_ARANDA1_ENERO_2026</v>
          </cell>
          <cell r="P576">
            <v>1094110</v>
          </cell>
          <cell r="Q576"/>
          <cell r="R576"/>
          <cell r="S576">
            <v>0</v>
          </cell>
          <cell r="T576">
            <v>0</v>
          </cell>
        </row>
        <row r="577">
          <cell r="F577" t="str">
            <v>342. Cuidado Continuo por una vida con bienestarComunitario2026</v>
          </cell>
          <cell r="G577" t="str">
            <v>Acompañamiento amigable - Salud mental RBC</v>
          </cell>
          <cell r="H577" t="str">
            <v>Gestión del Riesgo para el Bienestar Colectivo en los Territorios</v>
          </cell>
          <cell r="I577" t="str">
            <v>PSPIC</v>
          </cell>
          <cell r="J577" t="str">
            <v>NO APLICA</v>
          </cell>
          <cell r="K577" t="str">
            <v>Sesión</v>
          </cell>
          <cell r="L577" t="str">
            <v>Local</v>
          </cell>
          <cell r="M577" t="str">
            <v>3_PUENTE_ARANDA</v>
          </cell>
          <cell r="N577" t="str">
            <v>1_ENERO_2026</v>
          </cell>
          <cell r="O577" t="str">
            <v>342. Cuidado Continuo por una vida con bienestarComunitario20263_PUENTE_ARANDA1_ENERO_2026</v>
          </cell>
          <cell r="P577">
            <v>161342</v>
          </cell>
          <cell r="Q577"/>
          <cell r="R577"/>
          <cell r="S577">
            <v>6</v>
          </cell>
          <cell r="T577">
            <v>968052</v>
          </cell>
        </row>
        <row r="578">
          <cell r="F578" t="str">
            <v>352. Cuidado Continuo por una vida con bienestarComunitario2026</v>
          </cell>
          <cell r="G578" t="str">
            <v>Escuelas de liderazgo - Salud mental RBC</v>
          </cell>
          <cell r="H578" t="str">
            <v xml:space="preserve">Promoción de la salud y bienestar </v>
          </cell>
          <cell r="I578" t="str">
            <v>PSPIC</v>
          </cell>
          <cell r="J578" t="str">
            <v>NO APLICA</v>
          </cell>
          <cell r="K578" t="str">
            <v>Sesión</v>
          </cell>
          <cell r="L578" t="str">
            <v>Local</v>
          </cell>
          <cell r="M578" t="str">
            <v>3_PUENTE_ARANDA</v>
          </cell>
          <cell r="N578" t="str">
            <v>1_ENERO_2026</v>
          </cell>
          <cell r="O578" t="str">
            <v>352. Cuidado Continuo por una vida con bienestarComunitario20263_PUENTE_ARANDA1_ENERO_2026</v>
          </cell>
          <cell r="P578">
            <v>215123</v>
          </cell>
          <cell r="Q578"/>
          <cell r="R578"/>
          <cell r="S578">
            <v>10</v>
          </cell>
          <cell r="T578">
            <v>2151230</v>
          </cell>
        </row>
        <row r="579">
          <cell r="F579" t="str">
            <v>362. Cuidado Continuo por una vida con bienestarComunitario2026</v>
          </cell>
          <cell r="G579" t="str">
            <v>Escuelas de liderazgo desde el barrismo social</v>
          </cell>
          <cell r="H579" t="str">
            <v xml:space="preserve">Promoción de la salud y bienestar </v>
          </cell>
          <cell r="I579" t="str">
            <v>PSPIC</v>
          </cell>
          <cell r="J579" t="str">
            <v>NO APLICA</v>
          </cell>
          <cell r="K579" t="str">
            <v>Sesión</v>
          </cell>
          <cell r="L579" t="str">
            <v>Distrito</v>
          </cell>
          <cell r="M579" t="str">
            <v>3_PUENTE_ARANDA</v>
          </cell>
          <cell r="N579" t="str">
            <v>1_ENERO_2026</v>
          </cell>
          <cell r="O579" t="str">
            <v>362. Cuidado Continuo por una vida con bienestarComunitario20263_PUENTE_ARANDA1_ENERO_2026</v>
          </cell>
          <cell r="P579">
            <v>140539</v>
          </cell>
          <cell r="Q579"/>
          <cell r="R579"/>
          <cell r="S579"/>
          <cell r="T579">
            <v>0</v>
          </cell>
        </row>
        <row r="580">
          <cell r="F580" t="str">
            <v>372. Cuidado Continuo por una vida con bienestarComunitario2026</v>
          </cell>
          <cell r="G580" t="str">
            <v xml:space="preserve">Escuelas de liderazgo desde el barrismo social - Gestión territorial </v>
          </cell>
          <cell r="H580" t="str">
            <v xml:space="preserve">Promoción de la salud y bienestar </v>
          </cell>
          <cell r="I580" t="str">
            <v>PSPIC</v>
          </cell>
          <cell r="J580" t="str">
            <v>NO APLICA</v>
          </cell>
          <cell r="K580" t="str">
            <v>Sesión</v>
          </cell>
          <cell r="L580" t="str">
            <v>Distrito</v>
          </cell>
          <cell r="M580" t="str">
            <v>3_PUENTE_ARANDA</v>
          </cell>
          <cell r="N580" t="str">
            <v>1_ENERO_2026</v>
          </cell>
          <cell r="O580" t="str">
            <v>372. Cuidado Continuo por una vida con bienestarComunitario20263_PUENTE_ARANDA1_ENERO_2026</v>
          </cell>
          <cell r="P580">
            <v>74584</v>
          </cell>
          <cell r="Q580"/>
          <cell r="R580"/>
          <cell r="S580"/>
          <cell r="T580">
            <v>0</v>
          </cell>
        </row>
        <row r="581">
          <cell r="F581" t="str">
            <v>382. Cuidado Continuo por una vida con bienestarComunitario2026</v>
          </cell>
          <cell r="G581" t="str">
            <v>Escuela para Comunidades activas construyendo bienestar y seguridad vial</v>
          </cell>
          <cell r="H581" t="str">
            <v xml:space="preserve">Promoción de la salud y bienestar </v>
          </cell>
          <cell r="I581" t="str">
            <v>PSPIC</v>
          </cell>
          <cell r="J581" t="str">
            <v>NO APLICA</v>
          </cell>
          <cell r="K581" t="str">
            <v>Sesión</v>
          </cell>
          <cell r="L581" t="str">
            <v>Local</v>
          </cell>
          <cell r="M581" t="str">
            <v>3_PUENTE_ARANDA</v>
          </cell>
          <cell r="N581" t="str">
            <v>1_ENERO_2026</v>
          </cell>
          <cell r="O581" t="str">
            <v>382. Cuidado Continuo por una vida con bienestarComunitario20263_PUENTE_ARANDA1_ENERO_2026</v>
          </cell>
          <cell r="P581">
            <v>355662</v>
          </cell>
          <cell r="Q581"/>
          <cell r="R581"/>
          <cell r="S581">
            <v>4</v>
          </cell>
          <cell r="T581">
            <v>1422648</v>
          </cell>
        </row>
        <row r="582">
          <cell r="F582" t="str">
            <v>392. Cuidado Continuo por una vida con bienestarComunitario2026</v>
          </cell>
          <cell r="G582" t="str">
            <v>Fortalecimiento de redes desde el barrismo social</v>
          </cell>
          <cell r="H582" t="str">
            <v xml:space="preserve">Promoción de la salud y bienestar </v>
          </cell>
          <cell r="I582" t="str">
            <v>PSPIC</v>
          </cell>
          <cell r="J582" t="str">
            <v>NO APLICA</v>
          </cell>
          <cell r="K582" t="str">
            <v>Sesión</v>
          </cell>
          <cell r="L582" t="str">
            <v>Local</v>
          </cell>
          <cell r="M582" t="str">
            <v>3_PUENTE_ARANDA</v>
          </cell>
          <cell r="N582" t="str">
            <v>1_ENERO_2026</v>
          </cell>
          <cell r="O582" t="str">
            <v>392. Cuidado Continuo por una vida con bienestarComunitario20263_PUENTE_ARANDA1_ENERO_2026</v>
          </cell>
          <cell r="P582">
            <v>140539</v>
          </cell>
          <cell r="Q582"/>
          <cell r="R582"/>
          <cell r="S582"/>
          <cell r="T582">
            <v>0</v>
          </cell>
        </row>
        <row r="583">
          <cell r="F583" t="str">
            <v>402. Cuidado Continuo por una vida con bienestarComunitario2026</v>
          </cell>
          <cell r="G583" t="str">
            <v xml:space="preserve">Fortalecimiento de redes desde el barrismo social - Gestión territorial </v>
          </cell>
          <cell r="H583" t="str">
            <v xml:space="preserve">Promoción de la salud y bienestar </v>
          </cell>
          <cell r="I583" t="str">
            <v>PSPIC</v>
          </cell>
          <cell r="J583" t="str">
            <v>NO APLICA</v>
          </cell>
          <cell r="K583" t="str">
            <v>Sesión</v>
          </cell>
          <cell r="L583" t="str">
            <v>Local</v>
          </cell>
          <cell r="M583" t="str">
            <v>3_PUENTE_ARANDA</v>
          </cell>
          <cell r="N583" t="str">
            <v>1_ENERO_2026</v>
          </cell>
          <cell r="O583" t="str">
            <v>402. Cuidado Continuo por una vida con bienestarComunitario20263_PUENTE_ARANDA1_ENERO_2026</v>
          </cell>
          <cell r="P583">
            <v>74584</v>
          </cell>
          <cell r="Q583"/>
          <cell r="R583"/>
          <cell r="S583"/>
          <cell r="T583">
            <v>0</v>
          </cell>
        </row>
        <row r="584">
          <cell r="F584" t="str">
            <v>412. Cuidado Continuo por una vida con bienestarComunitario2026</v>
          </cell>
          <cell r="G584" t="str">
            <v>Jornadas de tamizaje para la salud publica _Cuidate se feliz</v>
          </cell>
          <cell r="H584" t="str">
            <v>Alta externalidad</v>
          </cell>
          <cell r="I584" t="str">
            <v>PSPIC</v>
          </cell>
          <cell r="J584" t="str">
            <v>NO APLICA</v>
          </cell>
          <cell r="K584" t="str">
            <v>Jornada</v>
          </cell>
          <cell r="L584" t="str">
            <v>Local</v>
          </cell>
          <cell r="M584" t="str">
            <v>3_PUENTE_ARANDA</v>
          </cell>
          <cell r="N584" t="str">
            <v>1_ENERO_2026</v>
          </cell>
          <cell r="O584" t="str">
            <v>412. Cuidado Continuo por una vida con bienestarComunitario20263_PUENTE_ARANDA1_ENERO_2026</v>
          </cell>
          <cell r="P584">
            <v>621332</v>
          </cell>
          <cell r="Q584"/>
          <cell r="R584"/>
          <cell r="S584">
            <v>20</v>
          </cell>
          <cell r="T584">
            <v>12426640</v>
          </cell>
        </row>
        <row r="585">
          <cell r="F585" t="str">
            <v>422. Cuidado Continuo por una vida con bienestarComunitario2026</v>
          </cell>
          <cell r="G585" t="str">
            <v>Jornadas de educación para la salud publica _Cuidate se feliz</v>
          </cell>
          <cell r="H585" t="str">
            <v xml:space="preserve">Promoción de la salud y bienestar </v>
          </cell>
          <cell r="I585" t="str">
            <v>PSPIC</v>
          </cell>
          <cell r="J585" t="str">
            <v>NO APLICA</v>
          </cell>
          <cell r="K585" t="str">
            <v>Jornada</v>
          </cell>
          <cell r="L585" t="str">
            <v>Local</v>
          </cell>
          <cell r="M585" t="str">
            <v>3_PUENTE_ARANDA</v>
          </cell>
          <cell r="N585" t="str">
            <v>1_ENERO_2026</v>
          </cell>
          <cell r="O585" t="str">
            <v>422. Cuidado Continuo por una vida con bienestarComunitario20263_PUENTE_ARANDA1_ENERO_2026</v>
          </cell>
          <cell r="P585">
            <v>340253</v>
          </cell>
          <cell r="Q585"/>
          <cell r="R585"/>
          <cell r="S585">
            <v>20</v>
          </cell>
          <cell r="T585">
            <v>6805060</v>
          </cell>
        </row>
        <row r="586">
          <cell r="F586" t="str">
            <v>432. Cuidado Continuo por una vida con bienestarComunitario2026</v>
          </cell>
          <cell r="G586" t="str">
            <v>Jornadas de tamizaje de Prevención y detección temprana de factores de riesgo ITS</v>
          </cell>
          <cell r="H586" t="str">
            <v>Alta externalidad</v>
          </cell>
          <cell r="I586" t="str">
            <v>PSPIC</v>
          </cell>
          <cell r="J586" t="str">
            <v>NO APLICA</v>
          </cell>
          <cell r="K586" t="str">
            <v>Jornada</v>
          </cell>
          <cell r="L586" t="str">
            <v>Local</v>
          </cell>
          <cell r="M586" t="str">
            <v>3_PUENTE_ARANDA</v>
          </cell>
          <cell r="N586" t="str">
            <v>1_ENERO_2026</v>
          </cell>
          <cell r="O586" t="str">
            <v>432. Cuidado Continuo por una vida con bienestarComunitario20263_PUENTE_ARANDA1_ENERO_2026</v>
          </cell>
          <cell r="P586">
            <v>548596</v>
          </cell>
          <cell r="Q586"/>
          <cell r="R586"/>
          <cell r="S586">
            <v>4</v>
          </cell>
          <cell r="T586">
            <v>2194384</v>
          </cell>
        </row>
        <row r="587">
          <cell r="F587" t="str">
            <v>442. Cuidado Continuo por una vida con bienestarComunitario2026</v>
          </cell>
          <cell r="G587" t="str">
            <v>Jornadas SPAcios de cuidado</v>
          </cell>
          <cell r="H587" t="str">
            <v xml:space="preserve">Promoción de la salud y bienestar </v>
          </cell>
          <cell r="I587" t="str">
            <v>PSPIC</v>
          </cell>
          <cell r="J587" t="str">
            <v>NO APLICA</v>
          </cell>
          <cell r="K587" t="str">
            <v>Jornada</v>
          </cell>
          <cell r="L587" t="str">
            <v>Local</v>
          </cell>
          <cell r="M587" t="str">
            <v>3_PUENTE_ARANDA</v>
          </cell>
          <cell r="N587" t="str">
            <v>1_ENERO_2026</v>
          </cell>
          <cell r="O587" t="str">
            <v>442. Cuidado Continuo por una vida con bienestarComunitario20263_PUENTE_ARANDA1_ENERO_2026</v>
          </cell>
          <cell r="P587">
            <v>711326</v>
          </cell>
          <cell r="Q587"/>
          <cell r="R587"/>
          <cell r="S587">
            <v>5</v>
          </cell>
          <cell r="T587">
            <v>3556630</v>
          </cell>
        </row>
        <row r="588">
          <cell r="F588" t="str">
            <v>452. Cuidado Continuo por una vida con bienestarComunitario2026</v>
          </cell>
          <cell r="G588" t="str">
            <v>Jornadas SPAcios de cuidado-tamizaje de Prevención y detección temprana de factores de riesgo ITS_SPA</v>
          </cell>
          <cell r="H588" t="str">
            <v>Alta externalidad</v>
          </cell>
          <cell r="I588" t="str">
            <v>PSPIC</v>
          </cell>
          <cell r="J588" t="str">
            <v>NO APLICA</v>
          </cell>
          <cell r="K588" t="str">
            <v>Jornada</v>
          </cell>
          <cell r="L588" t="str">
            <v>Local</v>
          </cell>
          <cell r="M588" t="str">
            <v>3_PUENTE_ARANDA</v>
          </cell>
          <cell r="N588" t="str">
            <v>1_ENERO_2026</v>
          </cell>
          <cell r="O588" t="str">
            <v>452. Cuidado Continuo por una vida con bienestarComunitario20263_PUENTE_ARANDA1_ENERO_2026</v>
          </cell>
          <cell r="P588">
            <v>281078</v>
          </cell>
          <cell r="Q588"/>
          <cell r="R588"/>
          <cell r="S588">
            <v>5</v>
          </cell>
          <cell r="T588">
            <v>1405390</v>
          </cell>
        </row>
        <row r="589">
          <cell r="F589" t="str">
            <v>462. Cuidado Continuo por una vida con bienestarEducativo 2026</v>
          </cell>
          <cell r="G589" t="str">
            <v>Jornadas de educación para la Salud y Bienestar</v>
          </cell>
          <cell r="H589" t="str">
            <v xml:space="preserve">Promoción de la salud y bienestar </v>
          </cell>
          <cell r="I589" t="str">
            <v>PSPIC</v>
          </cell>
          <cell r="J589" t="str">
            <v>NO APLICA</v>
          </cell>
          <cell r="K589" t="str">
            <v>Jornada</v>
          </cell>
          <cell r="L589" t="str">
            <v>Local</v>
          </cell>
          <cell r="M589" t="str">
            <v>3_PUENTE_ARANDA</v>
          </cell>
          <cell r="N589" t="str">
            <v>1_ENERO_2026</v>
          </cell>
          <cell r="O589" t="str">
            <v>462. Cuidado Continuo por una vida con bienestarEducativo 20263_PUENTE_ARANDA1_ENERO_2026</v>
          </cell>
          <cell r="P589">
            <v>2366976</v>
          </cell>
          <cell r="Q589"/>
          <cell r="R589"/>
          <cell r="S589">
            <v>8</v>
          </cell>
          <cell r="T589">
            <v>18935808</v>
          </cell>
        </row>
        <row r="590">
          <cell r="F590" t="str">
            <v>472. Cuidado Continuo por una vida con bienestarLaboral2026</v>
          </cell>
          <cell r="G590" t="str">
            <v>Jornadas para el bienestar y cuidado  de los trabajadores informales</v>
          </cell>
          <cell r="H590" t="str">
            <v xml:space="preserve">Promoción de la salud y bienestar </v>
          </cell>
          <cell r="I590" t="str">
            <v>PSPIC</v>
          </cell>
          <cell r="J590" t="str">
            <v>NO APLICA</v>
          </cell>
          <cell r="K590" t="str">
            <v>Jornada</v>
          </cell>
          <cell r="L590" t="str">
            <v>Local</v>
          </cell>
          <cell r="M590" t="str">
            <v>3_PUENTE_ARANDA</v>
          </cell>
          <cell r="N590" t="str">
            <v>1_ENERO_2026</v>
          </cell>
          <cell r="O590" t="str">
            <v>472. Cuidado Continuo por una vida con bienestarLaboral20263_PUENTE_ARANDA1_ENERO_2026</v>
          </cell>
          <cell r="P590">
            <v>110336</v>
          </cell>
          <cell r="Q590"/>
          <cell r="R590"/>
          <cell r="S590">
            <v>0</v>
          </cell>
          <cell r="T590">
            <v>0</v>
          </cell>
        </row>
        <row r="591">
          <cell r="F591" t="str">
            <v>482. Cuidado Continuo por una vida con bienestarComunitario2026</v>
          </cell>
          <cell r="G591" t="str">
            <v>Sesiones Cuidate se feliz kids y gestion integral de la infancia y adolescencia en el espacio publico.</v>
          </cell>
          <cell r="H591" t="str">
            <v xml:space="preserve">Promoción de la salud y bienestar </v>
          </cell>
          <cell r="I591" t="str">
            <v>PSPIC</v>
          </cell>
          <cell r="J591" t="str">
            <v>NO APLICA</v>
          </cell>
          <cell r="K591" t="str">
            <v>Jornada</v>
          </cell>
          <cell r="L591" t="str">
            <v>Local</v>
          </cell>
          <cell r="M591" t="str">
            <v>3_PUENTE_ARANDA</v>
          </cell>
          <cell r="N591" t="str">
            <v>1_ENERO_2026</v>
          </cell>
          <cell r="O591" t="str">
            <v>482. Cuidado Continuo por una vida con bienestarComunitario20263_PUENTE_ARANDA1_ENERO_2026</v>
          </cell>
          <cell r="P591">
            <v>430247</v>
          </cell>
          <cell r="Q591"/>
          <cell r="R591"/>
          <cell r="S591">
            <v>1</v>
          </cell>
          <cell r="T591">
            <v>430247</v>
          </cell>
        </row>
        <row r="592">
          <cell r="F592" t="str">
            <v>492. Cuidado Continuo por una vida con bienestarComunitario2026</v>
          </cell>
          <cell r="G592" t="str">
            <v>Comunidades saludables: vive la noche con bienestar y seguridad vial</v>
          </cell>
          <cell r="H592" t="str">
            <v xml:space="preserve">Promoción de la salud y bienestar </v>
          </cell>
          <cell r="I592" t="str">
            <v>PSPIC</v>
          </cell>
          <cell r="J592" t="str">
            <v>NO APLICA</v>
          </cell>
          <cell r="K592" t="str">
            <v>Jornada</v>
          </cell>
          <cell r="L592" t="str">
            <v>Local</v>
          </cell>
          <cell r="M592" t="str">
            <v>3_PUENTE_ARANDA</v>
          </cell>
          <cell r="N592" t="str">
            <v>1_ENERO_2026</v>
          </cell>
          <cell r="O592" t="str">
            <v>492. Cuidado Continuo por una vida con bienestarComunitario20263_PUENTE_ARANDA1_ENERO_2026</v>
          </cell>
          <cell r="P592">
            <v>711326</v>
          </cell>
          <cell r="Q592"/>
          <cell r="R592"/>
          <cell r="S592">
            <v>10</v>
          </cell>
          <cell r="T592">
            <v>7113260</v>
          </cell>
        </row>
        <row r="593">
          <cell r="F593" t="str">
            <v>502. Cuidado Continuo por una vida con bienestarComunitario2026</v>
          </cell>
          <cell r="G593" t="str">
            <v xml:space="preserve">Sesiones para Comunidades activas construyendo bienestar y seguridad vial </v>
          </cell>
          <cell r="H593" t="str">
            <v xml:space="preserve">Promoción de la salud y bienestar </v>
          </cell>
          <cell r="I593" t="str">
            <v>PSPIC</v>
          </cell>
          <cell r="J593" t="str">
            <v>NO APLICA</v>
          </cell>
          <cell r="K593" t="str">
            <v>Sesión</v>
          </cell>
          <cell r="L593" t="str">
            <v>Local</v>
          </cell>
          <cell r="M593" t="str">
            <v>3_PUENTE_ARANDA</v>
          </cell>
          <cell r="N593" t="str">
            <v>1_ENERO_2026</v>
          </cell>
          <cell r="O593" t="str">
            <v>502. Cuidado Continuo por una vida con bienestarComunitario20263_PUENTE_ARANDA1_ENERO_2026</v>
          </cell>
          <cell r="P593">
            <v>266747</v>
          </cell>
          <cell r="Q593"/>
          <cell r="R593"/>
          <cell r="S593">
            <v>4</v>
          </cell>
          <cell r="T593">
            <v>1066988</v>
          </cell>
        </row>
        <row r="594">
          <cell r="F594" t="str">
            <v>512. Cuidado Continuo por una vida con bienestarComunitario2026</v>
          </cell>
          <cell r="G594" t="str">
            <v>Gestion y seguimiento de acciones de educacion para la salud publica promocion bienestar emocional la cultura ciudadana y prevencion consumo nocivo de alcohol_seguridad vial</v>
          </cell>
          <cell r="H594" t="str">
            <v xml:space="preserve">Promoción de la salud y bienestar </v>
          </cell>
          <cell r="I594" t="str">
            <v>PSPIC</v>
          </cell>
          <cell r="J594" t="str">
            <v>NO APLICA</v>
          </cell>
          <cell r="K594" t="str">
            <v>Plan de acción</v>
          </cell>
          <cell r="L594" t="str">
            <v>Distrito</v>
          </cell>
          <cell r="M594" t="str">
            <v>3_PUENTE_ARANDA</v>
          </cell>
          <cell r="N594" t="str">
            <v>1_ENERO_2026</v>
          </cell>
          <cell r="O594" t="str">
            <v>512. Cuidado Continuo por una vida con bienestarComunitario20263_PUENTE_ARANDA1_ENERO_2026</v>
          </cell>
          <cell r="P594">
            <v>5621568</v>
          </cell>
          <cell r="Q594"/>
          <cell r="R594"/>
          <cell r="S594"/>
          <cell r="T594">
            <v>0</v>
          </cell>
        </row>
        <row r="595">
          <cell r="F595" t="str">
            <v>522. Cuidado Continuo por una vida con bienestarComunitario2026</v>
          </cell>
          <cell r="G595" t="str">
            <v xml:space="preserve">Escucha activa: conectando con el bienestar </v>
          </cell>
          <cell r="H595" t="str">
            <v>Gestión del Riesgo para el Bienestar Colectivo en los Territorios</v>
          </cell>
          <cell r="I595" t="str">
            <v>PSPIC</v>
          </cell>
          <cell r="J595" t="str">
            <v>NO APLICA</v>
          </cell>
          <cell r="K595" t="str">
            <v>Jornada</v>
          </cell>
          <cell r="L595" t="str">
            <v>Local</v>
          </cell>
          <cell r="M595" t="str">
            <v>3_PUENTE_ARANDA</v>
          </cell>
          <cell r="N595" t="str">
            <v>1_ENERO_2026</v>
          </cell>
          <cell r="O595" t="str">
            <v>522. Cuidado Continuo por una vida con bienestarComunitario20263_PUENTE_ARANDA1_ENERO_2026</v>
          </cell>
          <cell r="P595">
            <v>711326</v>
          </cell>
          <cell r="Q595"/>
          <cell r="R595"/>
          <cell r="S595">
            <v>4</v>
          </cell>
          <cell r="T595">
            <v>2845304</v>
          </cell>
        </row>
        <row r="596">
          <cell r="F596" t="str">
            <v>532. Cuidado Continuo por una vida con bienestarComunitario2026</v>
          </cell>
          <cell r="G596" t="str">
            <v xml:space="preserve">Cuentero en  educacion para la salud publica _CuidArte_ Cuidandonos a traves del arte </v>
          </cell>
          <cell r="H596" t="str">
            <v xml:space="preserve">Promoción de la salud y bienestar </v>
          </cell>
          <cell r="I596" t="str">
            <v>PSPIC</v>
          </cell>
          <cell r="J596" t="str">
            <v>NO APLICA</v>
          </cell>
          <cell r="K596" t="str">
            <v>Plan de acción</v>
          </cell>
          <cell r="L596" t="str">
            <v>Zonal</v>
          </cell>
          <cell r="M596" t="str">
            <v>3_PUENTE_ARANDA</v>
          </cell>
          <cell r="N596" t="str">
            <v>1_ENERO_2026</v>
          </cell>
          <cell r="O596" t="str">
            <v>532. Cuidado Continuo por una vida con bienestarComunitario20263_PUENTE_ARANDA1_ENERO_2026</v>
          </cell>
          <cell r="P596">
            <v>5621568</v>
          </cell>
          <cell r="Q596"/>
          <cell r="R596"/>
          <cell r="S596"/>
          <cell r="T596">
            <v>0</v>
          </cell>
        </row>
        <row r="597">
          <cell r="F597" t="str">
            <v>542. Cuidado Continuo por una vida con bienestarComunitario2026</v>
          </cell>
          <cell r="G597" t="str">
            <v xml:space="preserve">Sesiones cuidarte_ cuidandonos a traves del arte </v>
          </cell>
          <cell r="H597" t="str">
            <v xml:space="preserve">Promoción de la salud y bienestar </v>
          </cell>
          <cell r="I597" t="str">
            <v>PSPIC</v>
          </cell>
          <cell r="J597" t="str">
            <v>NO APLICA</v>
          </cell>
          <cell r="K597" t="str">
            <v>Sesión</v>
          </cell>
          <cell r="L597" t="str">
            <v>Local</v>
          </cell>
          <cell r="M597" t="str">
            <v>3_PUENTE_ARANDA</v>
          </cell>
          <cell r="N597" t="str">
            <v>1_ENERO_2026</v>
          </cell>
          <cell r="O597" t="str">
            <v>542. Cuidado Continuo por una vida con bienestarComunitario20263_PUENTE_ARANDA1_ENERO_2026</v>
          </cell>
          <cell r="P597">
            <v>285702</v>
          </cell>
          <cell r="Q597"/>
          <cell r="R597"/>
          <cell r="S597">
            <v>48</v>
          </cell>
          <cell r="T597">
            <v>13713696</v>
          </cell>
        </row>
        <row r="598">
          <cell r="F598" t="str">
            <v>552. Cuidado Continuo por una vida con bienestarComunitario2026</v>
          </cell>
          <cell r="G598" t="str">
            <v>Reconocimiento del cuerpo a traves del arte _ Circuito de la salud para mas bienestar _ Cuidarte</v>
          </cell>
          <cell r="H598" t="str">
            <v xml:space="preserve">Promoción de la salud y bienestar </v>
          </cell>
          <cell r="I598" t="str">
            <v>PSPIC</v>
          </cell>
          <cell r="J598" t="str">
            <v>NO APLICA</v>
          </cell>
          <cell r="K598" t="str">
            <v>Sesión</v>
          </cell>
          <cell r="L598" t="str">
            <v>Local</v>
          </cell>
          <cell r="M598" t="str">
            <v>3_PUENTE_ARANDA</v>
          </cell>
          <cell r="N598" t="str">
            <v>1_ENERO_2026</v>
          </cell>
          <cell r="O598" t="str">
            <v>552. Cuidado Continuo por una vida con bienestarComunitario20263_PUENTE_ARANDA1_ENERO_2026</v>
          </cell>
          <cell r="P598">
            <v>380935</v>
          </cell>
          <cell r="Q598"/>
          <cell r="R598"/>
          <cell r="S598">
            <v>4</v>
          </cell>
          <cell r="T598">
            <v>1523740</v>
          </cell>
        </row>
        <row r="599">
          <cell r="F599" t="str">
            <v>562. Cuidado Continuo por una vida con bienestarComunitario2026</v>
          </cell>
          <cell r="G599" t="str">
            <v>SPAcios educativos de bienestar (jóvenes, alcohol, población especial (PPL-SRPA)</v>
          </cell>
          <cell r="H599" t="str">
            <v xml:space="preserve">Promoción de la salud y bienestar </v>
          </cell>
          <cell r="I599" t="str">
            <v>PSPIC</v>
          </cell>
          <cell r="J599" t="str">
            <v>NO APLICA</v>
          </cell>
          <cell r="K599" t="str">
            <v>Sesión</v>
          </cell>
          <cell r="L599" t="str">
            <v>Local</v>
          </cell>
          <cell r="M599" t="str">
            <v>3_PUENTE_ARANDA</v>
          </cell>
          <cell r="N599" t="str">
            <v>1_ENERO_2026</v>
          </cell>
          <cell r="O599" t="str">
            <v>562. Cuidado Continuo por una vida con bienestarComunitario20263_PUENTE_ARANDA1_ENERO_2026</v>
          </cell>
          <cell r="P599">
            <v>266747</v>
          </cell>
          <cell r="Q599"/>
          <cell r="R599"/>
          <cell r="S599">
            <v>84</v>
          </cell>
          <cell r="T599">
            <v>22406748</v>
          </cell>
        </row>
        <row r="600">
          <cell r="F600" t="str">
            <v>572. Cuidado Continuo por una vida con bienestarComunitario2026</v>
          </cell>
          <cell r="G600" t="str">
            <v>SPAcios breves de bienestar (jóvenes, alcohol, población especial (PPL-SRPA)</v>
          </cell>
          <cell r="H600" t="str">
            <v>Gestión del Riesgo para el Bienestar Colectivo en los Territorios</v>
          </cell>
          <cell r="I600" t="str">
            <v>PSPIC</v>
          </cell>
          <cell r="J600" t="str">
            <v>NO APLICA</v>
          </cell>
          <cell r="K600" t="str">
            <v>Sesión</v>
          </cell>
          <cell r="L600" t="str">
            <v>Local</v>
          </cell>
          <cell r="M600" t="str">
            <v>3_PUENTE_ARANDA</v>
          </cell>
          <cell r="N600" t="str">
            <v>1_ENERO_2026</v>
          </cell>
          <cell r="O600" t="str">
            <v>572. Cuidado Continuo por una vida con bienestarComunitario20263_PUENTE_ARANDA1_ENERO_2026</v>
          </cell>
          <cell r="P600">
            <v>88916</v>
          </cell>
          <cell r="Q600"/>
          <cell r="R600"/>
          <cell r="S600">
            <v>312</v>
          </cell>
          <cell r="T600">
            <v>27741792</v>
          </cell>
        </row>
        <row r="601">
          <cell r="F601" t="str">
            <v>582. Cuidado Continuo por una vida con bienestarEducativo 2026</v>
          </cell>
          <cell r="G601" t="str">
            <v>Guardianes de la Salud</v>
          </cell>
          <cell r="H601" t="str">
            <v xml:space="preserve">Promoción de la salud y bienestar </v>
          </cell>
          <cell r="I601" t="str">
            <v>PSPIC</v>
          </cell>
          <cell r="J601" t="str">
            <v>NO APLICA</v>
          </cell>
          <cell r="K601" t="str">
            <v xml:space="preserve"> Jornadas</v>
          </cell>
          <cell r="L601" t="str">
            <v>Local</v>
          </cell>
          <cell r="M601" t="str">
            <v>3_PUENTE_ARANDA</v>
          </cell>
          <cell r="N601" t="str">
            <v>1_ENERO_2026</v>
          </cell>
          <cell r="O601" t="str">
            <v>582. Cuidado Continuo por una vida con bienestarEducativo 20263_PUENTE_ARANDA1_ENERO_2026</v>
          </cell>
          <cell r="P601">
            <v>562157</v>
          </cell>
          <cell r="Q601"/>
          <cell r="R601"/>
          <cell r="S601">
            <v>3</v>
          </cell>
          <cell r="T601">
            <v>1686471</v>
          </cell>
        </row>
        <row r="602">
          <cell r="F602" t="str">
            <v>592. Cuidado Continuo por una vida con bienestarEducativo 2026</v>
          </cell>
          <cell r="G602" t="str">
            <v>Entornos Inspiradores son MAS Bienestar</v>
          </cell>
          <cell r="H602" t="str">
            <v xml:space="preserve">Promoción de la salud y bienestar </v>
          </cell>
          <cell r="I602" t="str">
            <v>PSPIC</v>
          </cell>
          <cell r="J602" t="str">
            <v>NO APLICA</v>
          </cell>
          <cell r="K602" t="str">
            <v>Plan de acción</v>
          </cell>
          <cell r="L602" t="str">
            <v>Zonal</v>
          </cell>
          <cell r="M602" t="str">
            <v>3_PUENTE_ARANDA</v>
          </cell>
          <cell r="N602" t="str">
            <v>1_ENERO_2026</v>
          </cell>
          <cell r="O602" t="str">
            <v>592. Cuidado Continuo por una vida con bienestarEducativo 20263_PUENTE_ARANDA1_ENERO_2026</v>
          </cell>
          <cell r="P602">
            <v>14226512</v>
          </cell>
          <cell r="Q602"/>
          <cell r="R602"/>
          <cell r="S602"/>
          <cell r="T602">
            <v>0</v>
          </cell>
        </row>
        <row r="603">
          <cell r="F603" t="str">
            <v>602. Cuidado Continuo por una vida con bienestarEducativo 2026</v>
          </cell>
          <cell r="G603" t="str">
            <v>Embajadores del Bienestar</v>
          </cell>
          <cell r="H603" t="str">
            <v xml:space="preserve">Promoción de la salud y bienestar </v>
          </cell>
          <cell r="I603" t="str">
            <v>PSPIC</v>
          </cell>
          <cell r="J603" t="str">
            <v>NO APLICA</v>
          </cell>
          <cell r="K603" t="str">
            <v>Sesión</v>
          </cell>
          <cell r="L603" t="str">
            <v>Local</v>
          </cell>
          <cell r="M603" t="str">
            <v>3_PUENTE_ARANDA</v>
          </cell>
          <cell r="N603" t="str">
            <v>1_ENERO_2026</v>
          </cell>
          <cell r="O603" t="str">
            <v>602. Cuidado Continuo por una vida con bienestarEducativo 20263_PUENTE_ARANDA1_ENERO_2026</v>
          </cell>
          <cell r="P603">
            <v>105404</v>
          </cell>
          <cell r="Q603"/>
          <cell r="R603"/>
          <cell r="S603">
            <v>10</v>
          </cell>
          <cell r="T603">
            <v>1054040</v>
          </cell>
        </row>
        <row r="604">
          <cell r="F604" t="str">
            <v>612. Cuidado Continuo por una vida con bienestarEducativo 2026</v>
          </cell>
          <cell r="G604" t="str">
            <v>SPAcios educativos de bienestar - ZOE -ZOU</v>
          </cell>
          <cell r="H604" t="str">
            <v xml:space="preserve">Promoción de la salud y bienestar </v>
          </cell>
          <cell r="I604" t="str">
            <v>PSPIC</v>
          </cell>
          <cell r="J604" t="str">
            <v>NO APLICA</v>
          </cell>
          <cell r="K604" t="str">
            <v>Sesión</v>
          </cell>
          <cell r="L604" t="str">
            <v>Local</v>
          </cell>
          <cell r="M604" t="str">
            <v>3_PUENTE_ARANDA</v>
          </cell>
          <cell r="N604" t="str">
            <v>1_ENERO_2026</v>
          </cell>
          <cell r="O604" t="str">
            <v>612. Cuidado Continuo por una vida con bienestarEducativo 20263_PUENTE_ARANDA1_ENERO_2026</v>
          </cell>
          <cell r="P604">
            <v>266747</v>
          </cell>
          <cell r="Q604"/>
          <cell r="R604"/>
          <cell r="S604">
            <v>6</v>
          </cell>
          <cell r="T604">
            <v>1600482</v>
          </cell>
        </row>
        <row r="605">
          <cell r="F605" t="str">
            <v>622. Cuidado Continuo por una vida con bienestarEducativo 2026</v>
          </cell>
          <cell r="G605" t="str">
            <v>Identificación del riesgo nutricional visual y auditivo</v>
          </cell>
          <cell r="H605" t="str">
            <v>Alta externalidad</v>
          </cell>
          <cell r="I605" t="str">
            <v>PSPIC</v>
          </cell>
          <cell r="J605" t="str">
            <v>NO APLICA</v>
          </cell>
          <cell r="K605" t="str">
            <v>Plan de acción</v>
          </cell>
          <cell r="L605" t="str">
            <v>Zonal</v>
          </cell>
          <cell r="M605" t="str">
            <v>3_PUENTE_ARANDA</v>
          </cell>
          <cell r="N605" t="str">
            <v>1_ENERO_2026</v>
          </cell>
          <cell r="O605" t="str">
            <v>622. Cuidado Continuo por una vida con bienestarEducativo 20263_PUENTE_ARANDA1_ENERO_2026</v>
          </cell>
          <cell r="P605">
            <v>13610112</v>
          </cell>
          <cell r="Q605"/>
          <cell r="R605"/>
          <cell r="S605"/>
          <cell r="T605">
            <v>0</v>
          </cell>
        </row>
        <row r="606">
          <cell r="F606" t="str">
            <v>632. Cuidado Continuo por una vida con bienestarEducativo 2026</v>
          </cell>
          <cell r="G606" t="str">
            <v>Sexualidad hablar sin incomodidad</v>
          </cell>
          <cell r="H606" t="str">
            <v>Alta externalidad</v>
          </cell>
          <cell r="I606" t="str">
            <v>PSPIC</v>
          </cell>
          <cell r="J606" t="str">
            <v>NO APLICA</v>
          </cell>
          <cell r="K606" t="str">
            <v>Sesión</v>
          </cell>
          <cell r="L606" t="str">
            <v>Local</v>
          </cell>
          <cell r="M606" t="str">
            <v>3_PUENTE_ARANDA</v>
          </cell>
          <cell r="N606" t="str">
            <v>1_ENERO_2026</v>
          </cell>
          <cell r="O606" t="str">
            <v>632. Cuidado Continuo por una vida con bienestarEducativo 20263_PUENTE_ARANDA1_ENERO_2026</v>
          </cell>
          <cell r="P606">
            <v>105404</v>
          </cell>
          <cell r="Q606"/>
          <cell r="R606"/>
          <cell r="S606">
            <v>15</v>
          </cell>
          <cell r="T606">
            <v>1581060</v>
          </cell>
        </row>
        <row r="607">
          <cell r="F607" t="str">
            <v>642. Cuidado Continuo por una vida con bienestarEducativo 2026</v>
          </cell>
          <cell r="G607" t="str">
            <v>Salud mental es MAS Bienestar</v>
          </cell>
          <cell r="H607" t="str">
            <v>Gestión del Riesgo para el Bienestar Colectivo en los Territorios</v>
          </cell>
          <cell r="I607" t="str">
            <v>PSPIC</v>
          </cell>
          <cell r="J607" t="str">
            <v>NO APLICA</v>
          </cell>
          <cell r="K607" t="str">
            <v>Sesión</v>
          </cell>
          <cell r="L607" t="str">
            <v>Local</v>
          </cell>
          <cell r="M607" t="str">
            <v>3_PUENTE_ARANDA</v>
          </cell>
          <cell r="N607" t="str">
            <v>1_ENERO_2026</v>
          </cell>
          <cell r="O607" t="str">
            <v>642. Cuidado Continuo por una vida con bienestarEducativo 20263_PUENTE_ARANDA1_ENERO_2026</v>
          </cell>
          <cell r="P607">
            <v>137765</v>
          </cell>
          <cell r="Q607"/>
          <cell r="R607"/>
          <cell r="S607">
            <v>27</v>
          </cell>
          <cell r="T607">
            <v>3719655</v>
          </cell>
        </row>
        <row r="608">
          <cell r="F608" t="str">
            <v>652. Cuidado Continuo por una vida con bienestarEducativo 2026</v>
          </cell>
          <cell r="G608" t="str">
            <v>Conectando con el cuidado emocional</v>
          </cell>
          <cell r="H608" t="str">
            <v>Gestión del Riesgo para el Bienestar Colectivo en los Territorios</v>
          </cell>
          <cell r="I608" t="str">
            <v>PSPIC</v>
          </cell>
          <cell r="J608" t="str">
            <v>NO APLICA</v>
          </cell>
          <cell r="K608" t="str">
            <v>Sesión</v>
          </cell>
          <cell r="L608" t="str">
            <v>Local</v>
          </cell>
          <cell r="M608" t="str">
            <v>3_PUENTE_ARANDA</v>
          </cell>
          <cell r="N608" t="str">
            <v>1_ENERO_2026</v>
          </cell>
          <cell r="O608" t="str">
            <v>652. Cuidado Continuo por una vida con bienestarEducativo 20263_PUENTE_ARANDA1_ENERO_2026</v>
          </cell>
          <cell r="P608">
            <v>105404</v>
          </cell>
          <cell r="Q608"/>
          <cell r="R608"/>
          <cell r="S608">
            <v>53</v>
          </cell>
          <cell r="T608">
            <v>5586412</v>
          </cell>
        </row>
        <row r="609">
          <cell r="F609" t="str">
            <v>662. Cuidado Continuo por una vida con bienestarEducativo 2026</v>
          </cell>
          <cell r="G609" t="str">
            <v>Prevención y detección temprana de factores de riesgo ITS</v>
          </cell>
          <cell r="H609" t="str">
            <v>Gestión del Riesgo para el Bienestar Colectivo en los Territorios</v>
          </cell>
          <cell r="I609" t="str">
            <v>PSPIC</v>
          </cell>
          <cell r="J609" t="str">
            <v>NO APLICA</v>
          </cell>
          <cell r="K609" t="str">
            <v>Jornada</v>
          </cell>
          <cell r="L609" t="str">
            <v>Local</v>
          </cell>
          <cell r="M609" t="str">
            <v>3_PUENTE_ARANDA</v>
          </cell>
          <cell r="N609" t="str">
            <v>1_ENERO_2026</v>
          </cell>
          <cell r="O609" t="str">
            <v>662. Cuidado Continuo por una vida con bienestarEducativo 20263_PUENTE_ARANDA1_ENERO_2026</v>
          </cell>
          <cell r="P609">
            <v>199714</v>
          </cell>
          <cell r="Q609"/>
          <cell r="R609"/>
          <cell r="S609">
            <v>8</v>
          </cell>
          <cell r="T609">
            <v>1597712</v>
          </cell>
        </row>
        <row r="610">
          <cell r="F610" t="str">
            <v>672. Cuidado Continuo por una vida con bienestarEducativo 2026</v>
          </cell>
          <cell r="G610" t="str">
            <v xml:space="preserve">SPAcios breves de bienestar ZOU -ZOE </v>
          </cell>
          <cell r="H610" t="str">
            <v>Gestión del Riesgo para el Bienestar Colectivo en los Territorios</v>
          </cell>
          <cell r="I610" t="str">
            <v>PSPIC</v>
          </cell>
          <cell r="J610" t="str">
            <v>NO APLICA</v>
          </cell>
          <cell r="K610" t="str">
            <v>Sesión</v>
          </cell>
          <cell r="L610" t="str">
            <v>Local</v>
          </cell>
          <cell r="M610" t="str">
            <v>3_PUENTE_ARANDA</v>
          </cell>
          <cell r="N610" t="str">
            <v>1_ENERO_2026</v>
          </cell>
          <cell r="O610" t="str">
            <v>672. Cuidado Continuo por una vida con bienestarEducativo 20263_PUENTE_ARANDA1_ENERO_2026</v>
          </cell>
          <cell r="P610">
            <v>88916</v>
          </cell>
          <cell r="Q610"/>
          <cell r="R610"/>
          <cell r="S610">
            <v>44</v>
          </cell>
          <cell r="T610">
            <v>3912304</v>
          </cell>
        </row>
        <row r="611">
          <cell r="F611" t="str">
            <v>682. Cuidado Continuo por una vida con bienestarInstitucional2026</v>
          </cell>
          <cell r="G611" t="str">
            <v>Seguimiento a condiciones de salud en casos prioritarios en Instituciones de protección y atención</v>
          </cell>
          <cell r="H611" t="str">
            <v>Gestión del Riesgo para el Bienestar Colectivo en los Territorios</v>
          </cell>
          <cell r="I611" t="str">
            <v>PSPIC</v>
          </cell>
          <cell r="J611" t="str">
            <v>NO APLICA</v>
          </cell>
          <cell r="K611" t="str">
            <v>Sesión</v>
          </cell>
          <cell r="L611" t="str">
            <v>Local</v>
          </cell>
          <cell r="M611" t="str">
            <v>3_PUENTE_ARANDA</v>
          </cell>
          <cell r="N611" t="str">
            <v>1_ENERO_2026</v>
          </cell>
          <cell r="O611" t="str">
            <v>682. Cuidado Continuo por una vida con bienestarInstitucional20263_PUENTE_ARANDA1_ENERO_2026</v>
          </cell>
          <cell r="P611">
            <v>105404</v>
          </cell>
          <cell r="Q611"/>
          <cell r="R611"/>
          <cell r="S611">
            <v>38</v>
          </cell>
          <cell r="T611">
            <v>4005352</v>
          </cell>
        </row>
        <row r="612">
          <cell r="F612" t="str">
            <v>692. Cuidado Continuo por una vida con bienestarInstitucional2026</v>
          </cell>
          <cell r="G612" t="str">
            <v>Identificación de riesgos a través de aplicación de tamizajes en Instituciones de protección y atención</v>
          </cell>
          <cell r="H612" t="str">
            <v>Alta externalidad</v>
          </cell>
          <cell r="I612" t="str">
            <v>PSPIC</v>
          </cell>
          <cell r="J612" t="str">
            <v>NO APLICA</v>
          </cell>
          <cell r="K612" t="str">
            <v>Sesión</v>
          </cell>
          <cell r="L612" t="str">
            <v>Local</v>
          </cell>
          <cell r="M612" t="str">
            <v>3_PUENTE_ARANDA</v>
          </cell>
          <cell r="N612" t="str">
            <v>1_ENERO_2026</v>
          </cell>
          <cell r="O612" t="str">
            <v>692. Cuidado Continuo por una vida con bienestarInstitucional20263_PUENTE_ARANDA1_ENERO_2026</v>
          </cell>
          <cell r="P612">
            <v>105404</v>
          </cell>
          <cell r="Q612"/>
          <cell r="R612"/>
          <cell r="S612">
            <v>67</v>
          </cell>
          <cell r="T612">
            <v>7062068</v>
          </cell>
        </row>
        <row r="613">
          <cell r="F613" t="str">
            <v>702. Cuidado Continuo por una vida con bienestarInstitucional2026</v>
          </cell>
          <cell r="G613" t="str">
            <v>Instituciones sostenibles por la Salud Ambiental</v>
          </cell>
          <cell r="H613" t="str">
            <v xml:space="preserve">Promoción de la salud y bienestar </v>
          </cell>
          <cell r="I613" t="str">
            <v>PSPIC</v>
          </cell>
          <cell r="J613" t="str">
            <v>NO APLICA</v>
          </cell>
          <cell r="K613" t="str">
            <v>Sesión</v>
          </cell>
          <cell r="L613" t="str">
            <v>Local</v>
          </cell>
          <cell r="M613" t="str">
            <v>3_PUENTE_ARANDA</v>
          </cell>
          <cell r="N613" t="str">
            <v>1_ENERO_2026</v>
          </cell>
          <cell r="O613" t="str">
            <v>702. Cuidado Continuo por una vida con bienestarInstitucional20263_PUENTE_ARANDA1_ENERO_2026</v>
          </cell>
          <cell r="P613">
            <v>74893</v>
          </cell>
          <cell r="Q613"/>
          <cell r="R613"/>
          <cell r="S613">
            <v>13</v>
          </cell>
          <cell r="T613">
            <v>973609</v>
          </cell>
        </row>
        <row r="614">
          <cell r="F614" t="str">
            <v>712. Cuidado Continuo por una vida con bienestarLaboral2026</v>
          </cell>
          <cell r="G614" t="str">
            <v>Caracterización de las unidades de trabajo informal de mediano y bajo impacto</v>
          </cell>
          <cell r="H614" t="str">
            <v>Gestión del Riesgo para el Bienestar Colectivo en los Territorios</v>
          </cell>
          <cell r="I614" t="str">
            <v>PSPIC</v>
          </cell>
          <cell r="J614" t="str">
            <v>NO APLICA</v>
          </cell>
          <cell r="K614" t="str">
            <v>Caracterización</v>
          </cell>
          <cell r="L614" t="str">
            <v>Local</v>
          </cell>
          <cell r="M614" t="str">
            <v>3_PUENTE_ARANDA</v>
          </cell>
          <cell r="N614" t="str">
            <v>1_ENERO_2026</v>
          </cell>
          <cell r="O614" t="str">
            <v>712. Cuidado Continuo por una vida con bienestarLaboral20263_PUENTE_ARANDA1_ENERO_2026</v>
          </cell>
          <cell r="P614">
            <v>59965</v>
          </cell>
          <cell r="Q614"/>
          <cell r="R614"/>
          <cell r="S614">
            <v>25</v>
          </cell>
          <cell r="T614">
            <v>1499125</v>
          </cell>
        </row>
        <row r="615">
          <cell r="F615" t="str">
            <v>722. Cuidado Continuo por una vida con bienestarLaboral2026</v>
          </cell>
          <cell r="G615" t="str">
            <v>Caracterización de las unidades de trabajo informal de alto impacto</v>
          </cell>
          <cell r="H615" t="str">
            <v>Gestión del Riesgo para el Bienestar Colectivo en los Territorios</v>
          </cell>
          <cell r="I615" t="str">
            <v>PSPIC</v>
          </cell>
          <cell r="J615" t="str">
            <v>NO APLICA</v>
          </cell>
          <cell r="K615" t="str">
            <v>Caracterización</v>
          </cell>
          <cell r="L615" t="str">
            <v>Local</v>
          </cell>
          <cell r="M615" t="str">
            <v>3_PUENTE_ARANDA</v>
          </cell>
          <cell r="N615" t="str">
            <v>1_ENERO_2026</v>
          </cell>
          <cell r="O615" t="str">
            <v>722. Cuidado Continuo por una vida con bienestarLaboral20263_PUENTE_ARANDA1_ENERO_2026</v>
          </cell>
          <cell r="P615">
            <v>99830</v>
          </cell>
          <cell r="Q615"/>
          <cell r="R615"/>
          <cell r="S615">
            <v>16</v>
          </cell>
          <cell r="T615">
            <v>1597280</v>
          </cell>
        </row>
        <row r="616">
          <cell r="F616" t="str">
            <v>732. Cuidado Continuo por una vida con bienestarLaboral2026</v>
          </cell>
          <cell r="G616" t="str">
            <v>Asesoría para el mejoramiento de las condiciones de salud y trabajo en las unidades de trabajo informal de mediano y bajo impacto</v>
          </cell>
          <cell r="H616" t="str">
            <v>Gestión del Riesgo para el Bienestar Colectivo en los Territorios</v>
          </cell>
          <cell r="I616" t="str">
            <v>PSPIC</v>
          </cell>
          <cell r="J616" t="str">
            <v>NO APLICA</v>
          </cell>
          <cell r="K616" t="str">
            <v>Unidad de trabajo informal</v>
          </cell>
          <cell r="L616" t="str">
            <v>Local</v>
          </cell>
          <cell r="M616" t="str">
            <v>3_PUENTE_ARANDA</v>
          </cell>
          <cell r="N616" t="str">
            <v>1_ENERO_2026</v>
          </cell>
          <cell r="O616" t="str">
            <v>732. Cuidado Continuo por una vida con bienestarLaboral20263_PUENTE_ARANDA1_ENERO_2026</v>
          </cell>
          <cell r="P616">
            <v>220671</v>
          </cell>
          <cell r="Q616"/>
          <cell r="R616"/>
          <cell r="S616">
            <v>0</v>
          </cell>
          <cell r="T616">
            <v>0</v>
          </cell>
        </row>
        <row r="617">
          <cell r="F617" t="str">
            <v>742. Cuidado Continuo por una vida con bienestarLaboral2026</v>
          </cell>
          <cell r="G617" t="str">
            <v>Asesoría para el mejoramiento de las condiciones de salud y trabajo en las unidades de trabajo informal de alto impacto</v>
          </cell>
          <cell r="H617" t="str">
            <v>Gestión del Riesgo para el Bienestar Colectivo en los Territorios</v>
          </cell>
          <cell r="I617" t="str">
            <v>PSPIC</v>
          </cell>
          <cell r="J617" t="str">
            <v>NO APLICA</v>
          </cell>
          <cell r="K617" t="str">
            <v>Unidad de trabajo informal</v>
          </cell>
          <cell r="L617" t="str">
            <v>Local</v>
          </cell>
          <cell r="M617" t="str">
            <v>3_PUENTE_ARANDA</v>
          </cell>
          <cell r="N617" t="str">
            <v>1_ENERO_2026</v>
          </cell>
          <cell r="O617" t="str">
            <v>742. Cuidado Continuo por una vida con bienestarLaboral20263_PUENTE_ARANDA1_ENERO_2026</v>
          </cell>
          <cell r="P617">
            <v>367374</v>
          </cell>
          <cell r="Q617"/>
          <cell r="R617"/>
          <cell r="S617">
            <v>0</v>
          </cell>
          <cell r="T617">
            <v>0</v>
          </cell>
        </row>
        <row r="618">
          <cell r="F618" t="str">
            <v>752. Cuidado Continuo por una vida con bienestarLaboral2026</v>
          </cell>
          <cell r="G618" t="str">
            <v xml:space="preserve">Asesoría para el mejoramiento de las condiciones de salud en los trabajadores y trabajadoras de las unidades de trabajo informal </v>
          </cell>
          <cell r="H618" t="str">
            <v>Gestión del Riesgo para el Bienestar Colectivo en los Territorios</v>
          </cell>
          <cell r="I618" t="str">
            <v>PSPIC</v>
          </cell>
          <cell r="J618" t="str">
            <v>NO APLICA</v>
          </cell>
          <cell r="K618" t="str">
            <v>Asesoría</v>
          </cell>
          <cell r="L618" t="str">
            <v>Local</v>
          </cell>
          <cell r="M618" t="str">
            <v>3_PUENTE_ARANDA</v>
          </cell>
          <cell r="N618" t="str">
            <v>1_ENERO_2026</v>
          </cell>
          <cell r="O618" t="str">
            <v>752. Cuidado Continuo por una vida con bienestarLaboral20263_PUENTE_ARANDA1_ENERO_2026</v>
          </cell>
          <cell r="P618">
            <v>210809</v>
          </cell>
          <cell r="Q618"/>
          <cell r="R618"/>
          <cell r="S618">
            <v>21</v>
          </cell>
          <cell r="T618">
            <v>4426989</v>
          </cell>
        </row>
        <row r="619">
          <cell r="F619" t="str">
            <v>762. Cuidado Continuo por una vida con bienestarLaboral2026</v>
          </cell>
          <cell r="G619" t="str">
            <v>Asesoría de seguimiento para unidades de trabajo informal intervenidas en vigencias anteriores</v>
          </cell>
          <cell r="H619" t="str">
            <v>Gestión del Riesgo para el Bienestar Colectivo en los Territorios</v>
          </cell>
          <cell r="I619" t="str">
            <v>PSPIC</v>
          </cell>
          <cell r="J619" t="str">
            <v>NO APLICA</v>
          </cell>
          <cell r="K619" t="str">
            <v>Asesoría</v>
          </cell>
          <cell r="L619" t="str">
            <v>Local</v>
          </cell>
          <cell r="M619" t="str">
            <v>3_PUENTE_ARANDA</v>
          </cell>
          <cell r="N619" t="str">
            <v>1_ENERO_2026</v>
          </cell>
          <cell r="O619" t="str">
            <v>762. Cuidado Continuo por una vida con bienestarLaboral20263_PUENTE_ARANDA1_ENERO_2026</v>
          </cell>
          <cell r="P619">
            <v>55168</v>
          </cell>
          <cell r="Q619"/>
          <cell r="R619"/>
          <cell r="S619"/>
          <cell r="T619">
            <v>0</v>
          </cell>
        </row>
        <row r="620">
          <cell r="F620" t="str">
            <v>772. Cuidado Continuo por una vida con bienestarLaboral2026</v>
          </cell>
          <cell r="G620" t="str">
            <v>Asesoría en Salud para trabajadores y trabajadoras en Empresas del Sector Formal</v>
          </cell>
          <cell r="H620" t="str">
            <v>Gestión del Riesgo para el Bienestar Colectivo en los Territorios</v>
          </cell>
          <cell r="I620" t="str">
            <v>PSPIC</v>
          </cell>
          <cell r="J620" t="str">
            <v>NO APLICA</v>
          </cell>
          <cell r="K620" t="str">
            <v>Asesoría</v>
          </cell>
          <cell r="L620" t="str">
            <v>Distrito</v>
          </cell>
          <cell r="M620" t="str">
            <v>3_PUENTE_ARANDA</v>
          </cell>
          <cell r="N620" t="str">
            <v>1_ENERO_2026</v>
          </cell>
          <cell r="O620" t="str">
            <v>772. Cuidado Continuo por una vida con bienestarLaboral20263_PUENTE_ARANDA1_ENERO_2026</v>
          </cell>
          <cell r="P620">
            <v>91844</v>
          </cell>
          <cell r="Q620"/>
          <cell r="R620"/>
          <cell r="S620">
            <v>80</v>
          </cell>
          <cell r="T620">
            <v>7347520</v>
          </cell>
        </row>
        <row r="621">
          <cell r="F621" t="str">
            <v>782. Cuidado Continuo por una vida con bienestarLaboral2026</v>
          </cell>
          <cell r="G621" t="str">
            <v>Espacios Amigos para Más Bienestar materno infantil</v>
          </cell>
          <cell r="H621" t="str">
            <v>Gestión del Riesgo para el Bienestar Colectivo en los Territorios</v>
          </cell>
          <cell r="I621" t="str">
            <v>PSPIC</v>
          </cell>
          <cell r="J621" t="str">
            <v>NO APLICA</v>
          </cell>
          <cell r="K621" t="str">
            <v>Asesoría</v>
          </cell>
          <cell r="L621" t="str">
            <v>Distrito</v>
          </cell>
          <cell r="M621" t="str">
            <v>3_PUENTE_ARANDA</v>
          </cell>
          <cell r="N621" t="str">
            <v>1_ENERO_2026</v>
          </cell>
          <cell r="O621" t="str">
            <v>782. Cuidado Continuo por una vida con bienestarLaboral20263_PUENTE_ARANDA1_ENERO_2026</v>
          </cell>
          <cell r="P621">
            <v>121585</v>
          </cell>
          <cell r="Q621"/>
          <cell r="R621"/>
          <cell r="S621">
            <v>53</v>
          </cell>
          <cell r="T621">
            <v>6444005</v>
          </cell>
        </row>
        <row r="622">
          <cell r="F622" t="str">
            <v>792. Cuidado Continuo por una vida con bienestarLaboral2026</v>
          </cell>
          <cell r="G622" t="str">
            <v>Conexión nocturna: Bienestar, trabajo y cuidado</v>
          </cell>
          <cell r="H622" t="str">
            <v>Gestión del Riesgo para el Bienestar Colectivo en los Territorios</v>
          </cell>
          <cell r="I622" t="str">
            <v>PSPIC</v>
          </cell>
          <cell r="J622" t="str">
            <v>NO APLICA</v>
          </cell>
          <cell r="K622" t="str">
            <v>Asesoría</v>
          </cell>
          <cell r="L622" t="str">
            <v>Local</v>
          </cell>
          <cell r="M622" t="str">
            <v>3_PUENTE_ARANDA</v>
          </cell>
          <cell r="N622" t="str">
            <v>1_ENERO_2026</v>
          </cell>
          <cell r="O622" t="str">
            <v>792. Cuidado Continuo por una vida con bienestarLaboral20263_PUENTE_ARANDA1_ENERO_2026</v>
          </cell>
          <cell r="P622">
            <v>125438</v>
          </cell>
          <cell r="Q622"/>
          <cell r="R622"/>
          <cell r="S622">
            <v>20</v>
          </cell>
          <cell r="T622">
            <v>2508760</v>
          </cell>
        </row>
        <row r="623">
          <cell r="F623" t="str">
            <v>802. Cuidado Continuo por una vida con bienestarLaboral2026</v>
          </cell>
          <cell r="G623" t="str">
            <v>Acciones de orientación a la población para la efectividad del mejoramiento de las condiciones de salud y sociales en los trabajadores y trabajadoras de las unidades de trabajo informal</v>
          </cell>
          <cell r="H623" t="str">
            <v>Gestión del Riesgo para el Bienestar Colectivo en los Territorios</v>
          </cell>
          <cell r="I623" t="str">
            <v>PSPIC</v>
          </cell>
          <cell r="J623" t="str">
            <v>NO APLICA</v>
          </cell>
          <cell r="K623" t="str">
            <v>Orientación</v>
          </cell>
          <cell r="L623" t="str">
            <v>Zonal</v>
          </cell>
          <cell r="M623" t="str">
            <v>3_PUENTE_ARANDA</v>
          </cell>
          <cell r="N623" t="str">
            <v>1_ENERO_2026</v>
          </cell>
          <cell r="O623" t="str">
            <v>802. Cuidado Continuo por una vida con bienestarLaboral20263_PUENTE_ARANDA1_ENERO_2026</v>
          </cell>
          <cell r="P623">
            <v>53781</v>
          </cell>
          <cell r="Q623"/>
          <cell r="R623"/>
          <cell r="S623">
            <v>160</v>
          </cell>
          <cell r="T623">
            <v>8604960</v>
          </cell>
        </row>
        <row r="624">
          <cell r="F624" t="str">
            <v>812. Cuidado Continuo por una vida con bienestarLaboral2026</v>
          </cell>
          <cell r="G624" t="str">
            <v xml:space="preserve">Caracterización de las condiciones de salud y trabajo de los niños, niñas y adolescentes identificados en trabajo infantil </v>
          </cell>
          <cell r="H624" t="str">
            <v>Gestión del Riesgo para el Bienestar Colectivo en los Territorios</v>
          </cell>
          <cell r="I624" t="str">
            <v>PSPIC</v>
          </cell>
          <cell r="J624" t="str">
            <v>NO APLICA</v>
          </cell>
          <cell r="K624" t="str">
            <v>Caracterización</v>
          </cell>
          <cell r="L624" t="str">
            <v>Local</v>
          </cell>
          <cell r="M624" t="str">
            <v>3_PUENTE_ARANDA</v>
          </cell>
          <cell r="N624" t="str">
            <v>1_ENERO_2026</v>
          </cell>
          <cell r="O624" t="str">
            <v>812. Cuidado Continuo por una vida con bienestarLaboral20263_PUENTE_ARANDA1_ENERO_2026</v>
          </cell>
          <cell r="P624">
            <v>82752</v>
          </cell>
          <cell r="Q624"/>
          <cell r="R624"/>
          <cell r="S624">
            <v>31</v>
          </cell>
          <cell r="T624">
            <v>2565312</v>
          </cell>
        </row>
        <row r="625">
          <cell r="F625" t="str">
            <v>822. Cuidado Continuo por una vida con bienestarLaboral2026</v>
          </cell>
          <cell r="G625" t="str">
            <v xml:space="preserve">Asesorías para promover la desvinculación laboral de los niños, niñas y adolescentes identificados en trabajo infantil </v>
          </cell>
          <cell r="H625" t="str">
            <v>Gestión del Riesgo para el Bienestar Colectivo en los Territorios</v>
          </cell>
          <cell r="I625" t="str">
            <v>PSPIC</v>
          </cell>
          <cell r="J625" t="str">
            <v>NO APLICA</v>
          </cell>
          <cell r="K625" t="str">
            <v>Niño niña adolescente intervenido</v>
          </cell>
          <cell r="L625" t="str">
            <v>Local</v>
          </cell>
          <cell r="M625" t="str">
            <v>3_PUENTE_ARANDA</v>
          </cell>
          <cell r="N625" t="str">
            <v>1_ENERO_2026</v>
          </cell>
          <cell r="O625" t="str">
            <v>822. Cuidado Continuo por una vida con bienestarLaboral20263_PUENTE_ARANDA1_ENERO_2026</v>
          </cell>
          <cell r="P625">
            <v>281078</v>
          </cell>
          <cell r="Q625"/>
          <cell r="R625"/>
          <cell r="S625">
            <v>0</v>
          </cell>
          <cell r="T625">
            <v>0</v>
          </cell>
        </row>
        <row r="626">
          <cell r="F626" t="str">
            <v>832. Cuidado Continuo por una vida con bienestarLaboral2026</v>
          </cell>
          <cell r="G626" t="str">
            <v>Asesoría de seguimiento al efecto para niños, niñas y adolescentes identificados en trabajo infantil e  intervenidos en vigencias anteriores</v>
          </cell>
          <cell r="H626" t="str">
            <v>Gestión del Riesgo para el Bienestar Colectivo en los Territorios</v>
          </cell>
          <cell r="I626" t="str">
            <v>PSPIC</v>
          </cell>
          <cell r="J626" t="str">
            <v>NO APLICA</v>
          </cell>
          <cell r="K626" t="str">
            <v>Asesoría</v>
          </cell>
          <cell r="L626" t="str">
            <v>Local</v>
          </cell>
          <cell r="M626" t="str">
            <v>3_PUENTE_ARANDA</v>
          </cell>
          <cell r="N626" t="str">
            <v>1_ENERO_2026</v>
          </cell>
          <cell r="O626" t="str">
            <v>832. Cuidado Continuo por una vida con bienestarLaboral20263_PUENTE_ARANDA1_ENERO_2026</v>
          </cell>
          <cell r="P626">
            <v>70270</v>
          </cell>
          <cell r="Q626"/>
          <cell r="R626"/>
          <cell r="S626">
            <v>2</v>
          </cell>
          <cell r="T626">
            <v>140540</v>
          </cell>
        </row>
        <row r="627">
          <cell r="F627" t="str">
            <v>842. Cuidado Continuo por una vida con bienestarLaboral2026</v>
          </cell>
          <cell r="G627" t="str">
            <v xml:space="preserve">Asesorias en salud de los niños, niñas y adolescentes identificados en trabajo infantil </v>
          </cell>
          <cell r="H627" t="str">
            <v>Gestión del Riesgo para el Bienestar Colectivo en los Territorios</v>
          </cell>
          <cell r="I627" t="str">
            <v>PSPIC</v>
          </cell>
          <cell r="J627" t="str">
            <v>NO APLICA</v>
          </cell>
          <cell r="K627" t="str">
            <v>Asesoría</v>
          </cell>
          <cell r="L627" t="str">
            <v>Local</v>
          </cell>
          <cell r="M627" t="str">
            <v>3_PUENTE_ARANDA</v>
          </cell>
          <cell r="N627" t="str">
            <v>1_ENERO_2026</v>
          </cell>
          <cell r="O627" t="str">
            <v>842. Cuidado Continuo por una vida con bienestarLaboral20263_PUENTE_ARANDA1_ENERO_2026</v>
          </cell>
          <cell r="P627">
            <v>105404</v>
          </cell>
          <cell r="Q627"/>
          <cell r="R627"/>
          <cell r="S627">
            <v>11</v>
          </cell>
          <cell r="T627">
            <v>1159444</v>
          </cell>
        </row>
        <row r="628">
          <cell r="F628" t="str">
            <v>852. Cuidado Continuo por una vida con bienestarLaboral2026</v>
          </cell>
          <cell r="G628" t="str">
            <v>Acciones de orientación a la población para la efectividad a la desvinculación laboral de niños, niñas y adolescentes identificados en trabajo infanti desde el secfor salud</v>
          </cell>
          <cell r="H628" t="str">
            <v>Gestión del Riesgo para el Bienestar Colectivo en los Territorios</v>
          </cell>
          <cell r="I628" t="str">
            <v>PSPIC</v>
          </cell>
          <cell r="J628" t="str">
            <v>NO APLICA</v>
          </cell>
          <cell r="K628" t="str">
            <v>Orientación</v>
          </cell>
          <cell r="L628" t="str">
            <v>Zonal</v>
          </cell>
          <cell r="M628" t="str">
            <v>3_PUENTE_ARANDA</v>
          </cell>
          <cell r="N628" t="str">
            <v>1_ENERO_2026</v>
          </cell>
          <cell r="O628" t="str">
            <v>852. Cuidado Continuo por una vida con bienestarLaboral20263_PUENTE_ARANDA1_ENERO_2026</v>
          </cell>
          <cell r="P628">
            <v>35135</v>
          </cell>
          <cell r="Q628"/>
          <cell r="R628"/>
          <cell r="S628">
            <v>160</v>
          </cell>
          <cell r="T628">
            <v>5621600</v>
          </cell>
        </row>
        <row r="629">
          <cell r="F629" t="str">
            <v>873. Cuidado Continuo por una vida con bienestar con enfoque diferencial étnicoComunitario2026</v>
          </cell>
          <cell r="G629" t="str">
            <v>Abordaje socioeducativo diferencial para el bienestar del pueblo Raizal</v>
          </cell>
          <cell r="H629" t="str">
            <v xml:space="preserve">Promoción de la salud y bienestar </v>
          </cell>
          <cell r="I629" t="str">
            <v>PSPIC</v>
          </cell>
          <cell r="J629" t="str">
            <v>NO APLICA</v>
          </cell>
          <cell r="K629" t="str">
            <v>Plan de acción</v>
          </cell>
          <cell r="L629" t="str">
            <v>Distrito</v>
          </cell>
          <cell r="M629" t="str">
            <v>3_PUENTE_ARANDA</v>
          </cell>
          <cell r="N629" t="str">
            <v>1_ENERO_2026</v>
          </cell>
          <cell r="O629" t="str">
            <v>873. Cuidado Continuo por una vida con bienestar con enfoque diferencial étnicoComunitario20263_PUENTE_ARANDA1_ENERO_2026</v>
          </cell>
          <cell r="P629">
            <v>25814832</v>
          </cell>
          <cell r="Q629"/>
          <cell r="R629"/>
          <cell r="S629"/>
          <cell r="T629">
            <v>0</v>
          </cell>
        </row>
        <row r="630">
          <cell r="F630" t="str">
            <v>883. Cuidado Continuo por una vida con bienestar con enfoque diferencial étnicoComunitario2026</v>
          </cell>
          <cell r="G630" t="str">
            <v xml:space="preserve">MAS Bienestar para la comunidad Raizal </v>
          </cell>
          <cell r="H630" t="str">
            <v xml:space="preserve">Promoción de la salud y bienestar </v>
          </cell>
          <cell r="I630" t="str">
            <v>PSPIC</v>
          </cell>
          <cell r="J630" t="str">
            <v>NO APLICA</v>
          </cell>
          <cell r="K630" t="str">
            <v>Plan de acción</v>
          </cell>
          <cell r="L630" t="str">
            <v>Distrito</v>
          </cell>
          <cell r="M630" t="str">
            <v>3_PUENTE_ARANDA</v>
          </cell>
          <cell r="N630" t="str">
            <v>1_ENERO_2026</v>
          </cell>
          <cell r="O630" t="str">
            <v>883. Cuidado Continuo por una vida con bienestar con enfoque diferencial étnicoComunitario20263_PUENTE_ARANDA1_ENERO_2026</v>
          </cell>
          <cell r="P630">
            <v>19848080</v>
          </cell>
          <cell r="Q630"/>
          <cell r="R630"/>
          <cell r="S630"/>
          <cell r="T630">
            <v>0</v>
          </cell>
        </row>
        <row r="631">
          <cell r="F631" t="str">
            <v>893. Cuidado Continuo por una vida con bienestar con enfoque diferencial étnicoComunitario2026</v>
          </cell>
          <cell r="G631" t="str">
            <v>MAS Bienestar para la comunidad negra y afrocolombiana.</v>
          </cell>
          <cell r="H631" t="str">
            <v xml:space="preserve">Promoción de la salud y bienestar </v>
          </cell>
          <cell r="I631" t="str">
            <v>PSPIC</v>
          </cell>
          <cell r="J631" t="str">
            <v>NO APLICA</v>
          </cell>
          <cell r="K631" t="str">
            <v>Plan de acción</v>
          </cell>
          <cell r="L631" t="str">
            <v>Distrito</v>
          </cell>
          <cell r="M631" t="str">
            <v>3_PUENTE_ARANDA</v>
          </cell>
          <cell r="N631" t="str">
            <v>1_ENERO_2026</v>
          </cell>
          <cell r="O631" t="str">
            <v>893. Cuidado Continuo por una vida con bienestar con enfoque diferencial étnicoComunitario20263_PUENTE_ARANDA1_ENERO_2026</v>
          </cell>
          <cell r="P631">
            <v>33729408</v>
          </cell>
          <cell r="Q631"/>
          <cell r="R631"/>
          <cell r="S631"/>
          <cell r="T631">
            <v>0</v>
          </cell>
        </row>
        <row r="632">
          <cell r="F632" t="str">
            <v>903. Cuidado Continuo por una vida con bienestar con enfoque diferencial étnicoComunitario2026</v>
          </cell>
          <cell r="G632" t="str">
            <v>MAS Bienestar para la comunidad Palenquero</v>
          </cell>
          <cell r="H632" t="str">
            <v xml:space="preserve">Promoción de la salud y bienestar </v>
          </cell>
          <cell r="I632" t="str">
            <v>PSPIC</v>
          </cell>
          <cell r="J632" t="str">
            <v>NO APLICA</v>
          </cell>
          <cell r="K632" t="str">
            <v>Plan de acción</v>
          </cell>
          <cell r="L632" t="str">
            <v>Distrito</v>
          </cell>
          <cell r="M632" t="str">
            <v>3_PUENTE_ARANDA</v>
          </cell>
          <cell r="N632" t="str">
            <v>1_ENERO_2026</v>
          </cell>
          <cell r="O632" t="str">
            <v>903. Cuidado Continuo por una vida con bienestar con enfoque diferencial étnicoComunitario20263_PUENTE_ARANDA1_ENERO_2026</v>
          </cell>
          <cell r="P632">
            <v>11243136</v>
          </cell>
          <cell r="Q632"/>
          <cell r="R632"/>
          <cell r="S632"/>
          <cell r="T632">
            <v>0</v>
          </cell>
        </row>
        <row r="633">
          <cell r="F633" t="str">
            <v>913. Cuidado Continuo por una vida con bienestar con enfoque diferencial étnicoComunitario2026</v>
          </cell>
          <cell r="G633" t="str">
            <v xml:space="preserve">Mas bienestar para el pueblo Rrom gitano </v>
          </cell>
          <cell r="H633" t="str">
            <v xml:space="preserve">Promoción de la salud y bienestar </v>
          </cell>
          <cell r="I633" t="str">
            <v>PSPIC</v>
          </cell>
          <cell r="J633" t="str">
            <v>NO APLICA</v>
          </cell>
          <cell r="K633" t="str">
            <v>Plan de acción</v>
          </cell>
          <cell r="L633" t="str">
            <v>Distrito</v>
          </cell>
          <cell r="M633" t="str">
            <v>3_PUENTE_ARANDA</v>
          </cell>
          <cell r="N633" t="str">
            <v>1_ENERO_2026</v>
          </cell>
          <cell r="O633" t="str">
            <v>913. Cuidado Continuo por una vida con bienestar con enfoque diferencial étnicoComunitario20263_PUENTE_ARANDA1_ENERO_2026</v>
          </cell>
          <cell r="P633">
            <v>19305648</v>
          </cell>
          <cell r="Q633"/>
          <cell r="R633"/>
          <cell r="S633"/>
          <cell r="T633">
            <v>0</v>
          </cell>
        </row>
        <row r="634">
          <cell r="F634" t="str">
            <v>924. Cuidado Continuo por una vida con bienestar con enfoque GéneroComunitario2026</v>
          </cell>
          <cell r="G634" t="str">
            <v>Sesion educativa para MAS Bienestar, dirigida a mujeres y LGBTI</v>
          </cell>
          <cell r="H634" t="str">
            <v xml:space="preserve">Promoción de la salud y bienestar </v>
          </cell>
          <cell r="I634" t="str">
            <v>PSPIC</v>
          </cell>
          <cell r="J634" t="str">
            <v>NO APLICA</v>
          </cell>
          <cell r="K634" t="str">
            <v>Sesión</v>
          </cell>
          <cell r="L634" t="str">
            <v>Local</v>
          </cell>
          <cell r="M634" t="str">
            <v>3_PUENTE_ARANDA</v>
          </cell>
          <cell r="N634" t="str">
            <v>1_ENERO_2026</v>
          </cell>
          <cell r="O634" t="str">
            <v>924. Cuidado Continuo por una vida con bienestar con enfoque GéneroComunitario20263_PUENTE_ARANDA1_ENERO_2026</v>
          </cell>
          <cell r="P634">
            <v>372151</v>
          </cell>
          <cell r="Q634"/>
          <cell r="R634"/>
          <cell r="S634">
            <v>15</v>
          </cell>
          <cell r="T634">
            <v>5582265</v>
          </cell>
        </row>
        <row r="635">
          <cell r="F635" t="str">
            <v>934. Cuidado Continuo por una vida con bienestar con enfoque GéneroComunitario2026</v>
          </cell>
          <cell r="G635" t="str">
            <v xml:space="preserve">Recorriendo tu barrio para MAS bienestar </v>
          </cell>
          <cell r="H635" t="str">
            <v>Gestión del Riesgo para el Bienestar Colectivo en los Territorios</v>
          </cell>
          <cell r="I635" t="str">
            <v>PSPIC</v>
          </cell>
          <cell r="J635" t="str">
            <v>NO APLICA</v>
          </cell>
          <cell r="K635" t="str">
            <v>Sesión</v>
          </cell>
          <cell r="L635" t="str">
            <v>Local</v>
          </cell>
          <cell r="M635" t="str">
            <v>3_PUENTE_ARANDA</v>
          </cell>
          <cell r="N635" t="str">
            <v>1_ENERO_2026</v>
          </cell>
          <cell r="O635" t="str">
            <v>934. Cuidado Continuo por una vida con bienestar con enfoque GéneroComunitario20263_PUENTE_ARANDA1_ENERO_2026</v>
          </cell>
          <cell r="P635">
            <v>372151</v>
          </cell>
          <cell r="Q635"/>
          <cell r="R635"/>
          <cell r="S635">
            <v>7</v>
          </cell>
          <cell r="T635">
            <v>2605057</v>
          </cell>
        </row>
        <row r="636">
          <cell r="F636" t="str">
            <v>944. Cuidado Continuo por una vida con bienestar con enfoque GéneroComunitario2026</v>
          </cell>
          <cell r="G636" t="str">
            <v xml:space="preserve">Tejiendo redes para MAS bienestar </v>
          </cell>
          <cell r="H636" t="str">
            <v xml:space="preserve">Promoción de la salud y bienestar </v>
          </cell>
          <cell r="I636" t="str">
            <v>PSPIC</v>
          </cell>
          <cell r="J636" t="str">
            <v>NO APLICA</v>
          </cell>
          <cell r="K636" t="str">
            <v>Sesión</v>
          </cell>
          <cell r="L636" t="str">
            <v>Local</v>
          </cell>
          <cell r="M636" t="str">
            <v>3_PUENTE_ARANDA</v>
          </cell>
          <cell r="N636" t="str">
            <v>1_ENERO_2026</v>
          </cell>
          <cell r="O636" t="str">
            <v>944. Cuidado Continuo por una vida con bienestar con enfoque GéneroComunitario20263_PUENTE_ARANDA1_ENERO_2026</v>
          </cell>
          <cell r="P636">
            <v>372151</v>
          </cell>
          <cell r="Q636"/>
          <cell r="R636"/>
          <cell r="S636">
            <v>2</v>
          </cell>
          <cell r="T636">
            <v>744302</v>
          </cell>
        </row>
        <row r="637">
          <cell r="F637" t="str">
            <v>954. Cuidado Continuo por una vida con bienestar con enfoque GéneroComunitario2026</v>
          </cell>
          <cell r="G637" t="str">
            <v>Asesoria Psicosocial</v>
          </cell>
          <cell r="H637" t="str">
            <v>Gestión del Riesgo para el Bienestar Colectivo en los Territorios</v>
          </cell>
          <cell r="I637" t="str">
            <v>PSPIC</v>
          </cell>
          <cell r="J637" t="str">
            <v>NO APLICA</v>
          </cell>
          <cell r="K637" t="str">
            <v>Sesión</v>
          </cell>
          <cell r="L637" t="str">
            <v>Local</v>
          </cell>
          <cell r="M637" t="str">
            <v>3_PUENTE_ARANDA</v>
          </cell>
          <cell r="N637" t="str">
            <v>1_ENERO_2026</v>
          </cell>
          <cell r="O637" t="str">
            <v>954. Cuidado Continuo por una vida con bienestar con enfoque GéneroComunitario20263_PUENTE_ARANDA1_ENERO_2026</v>
          </cell>
          <cell r="P637">
            <v>70270</v>
          </cell>
          <cell r="Q637"/>
          <cell r="R637"/>
          <cell r="S637">
            <v>22</v>
          </cell>
          <cell r="T637">
            <v>1545940</v>
          </cell>
        </row>
        <row r="638">
          <cell r="F638" t="str">
            <v>964. Cuidado Continuo por una vida con bienestar con enfoque GéneroComunitario2026</v>
          </cell>
          <cell r="G638" t="str">
            <v>Asesoria en Salud</v>
          </cell>
          <cell r="H638" t="str">
            <v>Gestión del Riesgo para el Bienestar Colectivo en los Territorios</v>
          </cell>
          <cell r="I638" t="str">
            <v>PSPIC</v>
          </cell>
          <cell r="J638" t="str">
            <v>NO APLICA</v>
          </cell>
          <cell r="K638" t="str">
            <v>Sesión</v>
          </cell>
          <cell r="L638" t="str">
            <v>Local</v>
          </cell>
          <cell r="M638" t="str">
            <v>3_PUENTE_ARANDA</v>
          </cell>
          <cell r="N638" t="str">
            <v>1_ENERO_2026</v>
          </cell>
          <cell r="O638" t="str">
            <v>964. Cuidado Continuo por una vida con bienestar con enfoque GéneroComunitario20263_PUENTE_ARANDA1_ENERO_2026</v>
          </cell>
          <cell r="P638">
            <v>70270</v>
          </cell>
          <cell r="Q638"/>
          <cell r="R638"/>
          <cell r="S638">
            <v>22</v>
          </cell>
          <cell r="T638">
            <v>1545940</v>
          </cell>
        </row>
        <row r="639">
          <cell r="F639" t="str">
            <v>974. Cuidado Continuo por una vida con bienestar con enfoque GéneroComunitario2026</v>
          </cell>
          <cell r="G639" t="str">
            <v xml:space="preserve">Circula del cuidado </v>
          </cell>
          <cell r="H639" t="str">
            <v xml:space="preserve">Promoción de la salud y bienestar </v>
          </cell>
          <cell r="I639" t="str">
            <v>PSPIC</v>
          </cell>
          <cell r="J639" t="str">
            <v>NO APLICA</v>
          </cell>
          <cell r="K639" t="str">
            <v>Sesión</v>
          </cell>
          <cell r="L639" t="str">
            <v>Local</v>
          </cell>
          <cell r="M639" t="str">
            <v>3_PUENTE_ARANDA</v>
          </cell>
          <cell r="N639" t="str">
            <v>1_ENERO_2026</v>
          </cell>
          <cell r="O639" t="str">
            <v>974. Cuidado Continuo por una vida con bienestar con enfoque GéneroComunitario20263_PUENTE_ARANDA1_ENERO_2026</v>
          </cell>
          <cell r="P639">
            <v>215123</v>
          </cell>
          <cell r="Q639"/>
          <cell r="R639"/>
          <cell r="S639">
            <v>5</v>
          </cell>
          <cell r="T639">
            <v>1075615</v>
          </cell>
        </row>
        <row r="640">
          <cell r="F640" t="str">
            <v>984. Cuidado Continuo por una vida con bienestar con enfoque GéneroComunitario2026</v>
          </cell>
          <cell r="G640" t="str">
            <v>Acompañamiento para Mas Bienestar</v>
          </cell>
          <cell r="H640" t="str">
            <v>Gestión del Riesgo para el Bienestar Colectivo en los Territorios</v>
          </cell>
          <cell r="I640" t="str">
            <v>PSPIC</v>
          </cell>
          <cell r="J640" t="str">
            <v>NO APLICA</v>
          </cell>
          <cell r="K640" t="str">
            <v>Sesión</v>
          </cell>
          <cell r="L640" t="str">
            <v>Local</v>
          </cell>
          <cell r="M640" t="str">
            <v>3_PUENTE_ARANDA</v>
          </cell>
          <cell r="N640" t="str">
            <v>1_ENERO_2026</v>
          </cell>
          <cell r="O640" t="str">
            <v>984. Cuidado Continuo por una vida con bienestar con enfoque GéneroComunitario20263_PUENTE_ARANDA1_ENERO_2026</v>
          </cell>
          <cell r="P640">
            <v>161342</v>
          </cell>
          <cell r="Q640"/>
          <cell r="R640"/>
          <cell r="S640">
            <v>7</v>
          </cell>
          <cell r="T640">
            <v>1129394</v>
          </cell>
        </row>
        <row r="641">
          <cell r="F641" t="str">
            <v>994. Cuidado Continuo por una vida con bienestar con enfoque GéneroComunitario2026</v>
          </cell>
          <cell r="G641" t="str">
            <v>Acompañamiento personas Trans</v>
          </cell>
          <cell r="H641" t="str">
            <v>Gestión del Riesgo para el Bienestar Colectivo en los Territorios</v>
          </cell>
          <cell r="I641" t="str">
            <v>PSPIC</v>
          </cell>
          <cell r="J641" t="str">
            <v>NO APLICA</v>
          </cell>
          <cell r="K641" t="str">
            <v>Plan de acción</v>
          </cell>
          <cell r="L641" t="str">
            <v>Distrito</v>
          </cell>
          <cell r="M641" t="str">
            <v>3_PUENTE_ARANDA</v>
          </cell>
          <cell r="N641" t="str">
            <v>1_ENERO_2026</v>
          </cell>
          <cell r="O641" t="str">
            <v>994. Cuidado Continuo por una vida con bienestar con enfoque GéneroComunitario20263_PUENTE_ARANDA1_ENERO_2026</v>
          </cell>
          <cell r="P641">
            <v>5621568</v>
          </cell>
          <cell r="Q641"/>
          <cell r="R641"/>
          <cell r="S641"/>
          <cell r="T641">
            <v>0</v>
          </cell>
        </row>
        <row r="642">
          <cell r="F642" t="str">
            <v>1004. Cuidado Continuo por una vida con bienestar con enfoque GéneroComunitario2026</v>
          </cell>
          <cell r="G642" t="str">
            <v>Prevención y detección temprana de factores de riesgo ITS (Mujer_LGBTI)</v>
          </cell>
          <cell r="H642" t="str">
            <v>Alta externalidad</v>
          </cell>
          <cell r="I642" t="str">
            <v>PSPIC</v>
          </cell>
          <cell r="J642" t="str">
            <v>NO APLICA</v>
          </cell>
          <cell r="K642" t="str">
            <v>Jornada</v>
          </cell>
          <cell r="L642" t="str">
            <v>Local</v>
          </cell>
          <cell r="M642" t="str">
            <v>3_PUENTE_ARANDA</v>
          </cell>
          <cell r="N642" t="str">
            <v>1_ENERO_2026</v>
          </cell>
          <cell r="O642" t="str">
            <v>1004. Cuidado Continuo por una vida con bienestar con enfoque GéneroComunitario20263_PUENTE_ARANDA1_ENERO_2026</v>
          </cell>
          <cell r="P642">
            <v>199714</v>
          </cell>
          <cell r="Q642"/>
          <cell r="R642"/>
          <cell r="S642">
            <v>9</v>
          </cell>
          <cell r="T642">
            <v>1797426</v>
          </cell>
        </row>
        <row r="643">
          <cell r="F643" t="str">
            <v>1015. Cuidado Continuo por una vida con bienestar con enfoque Población para formas extremas de exclusión:Comunitario2026</v>
          </cell>
          <cell r="G643" t="str">
            <v>SPAcios educativos para la reducción del daño:  Personas que se inyectan drogas (PID)</v>
          </cell>
          <cell r="H643" t="str">
            <v xml:space="preserve">Promoción de la salud y bienestar </v>
          </cell>
          <cell r="I643" t="str">
            <v>PSPIC</v>
          </cell>
          <cell r="J643" t="str">
            <v>NO APLICA</v>
          </cell>
          <cell r="K643" t="str">
            <v>Sesión</v>
          </cell>
          <cell r="L643" t="str">
            <v>Distrito</v>
          </cell>
          <cell r="M643" t="str">
            <v>3_PUENTE_ARANDA</v>
          </cell>
          <cell r="N643" t="str">
            <v>1_ENERO_2026</v>
          </cell>
          <cell r="O643" t="str">
            <v>1015. Cuidado Continuo por una vida con bienestar con enfoque Población para formas extremas de exclusión:Comunitario20263_PUENTE_ARANDA1_ENERO_2026</v>
          </cell>
          <cell r="P643">
            <v>322686</v>
          </cell>
          <cell r="Q643"/>
          <cell r="R643"/>
          <cell r="S643"/>
          <cell r="T643">
            <v>0</v>
          </cell>
        </row>
        <row r="644">
          <cell r="F644" t="str">
            <v>1025. Cuidado Continuo por una vida con bienestar con enfoque Población para formas extremas de exclusión:Comunitario2026</v>
          </cell>
          <cell r="G644" t="str">
            <v>SPAcios para la reducción del daño: acompañamiento solidario a personas que se inyectan drogas (PID)</v>
          </cell>
          <cell r="H644" t="str">
            <v>Gestión del Riesgo para el Bienestar Colectivo en los Territorios</v>
          </cell>
          <cell r="I644" t="str">
            <v>PSPIC</v>
          </cell>
          <cell r="J644" t="str">
            <v>NO APLICA</v>
          </cell>
          <cell r="K644" t="str">
            <v>Sesión</v>
          </cell>
          <cell r="L644" t="str">
            <v>Distrito</v>
          </cell>
          <cell r="M644" t="str">
            <v>3_PUENTE_ARANDA</v>
          </cell>
          <cell r="N644" t="str">
            <v>1_ENERO_2026</v>
          </cell>
          <cell r="O644" t="str">
            <v>1025. Cuidado Continuo por una vida con bienestar con enfoque Población para formas extremas de exclusión:Comunitario20263_PUENTE_ARANDA1_ENERO_2026</v>
          </cell>
          <cell r="P644">
            <v>322686</v>
          </cell>
          <cell r="Q644"/>
          <cell r="R644"/>
          <cell r="S644"/>
          <cell r="T644">
            <v>0</v>
          </cell>
        </row>
        <row r="645">
          <cell r="F645" t="str">
            <v>1035. Cuidado Continuo por una vida con bienestar con enfoque Población para formas extremas de exclusión:Comunitario2026</v>
          </cell>
          <cell r="G645" t="str">
            <v>SPAcios breves para la reducción del daño con personas que se inyectan drogas (PID)</v>
          </cell>
          <cell r="H645" t="str">
            <v>Alta externalidad</v>
          </cell>
          <cell r="I645" t="str">
            <v>PSPIC</v>
          </cell>
          <cell r="J645" t="str">
            <v>NO APLICA</v>
          </cell>
          <cell r="K645" t="str">
            <v>Sesión</v>
          </cell>
          <cell r="L645" t="str">
            <v>Distrito</v>
          </cell>
          <cell r="M645" t="str">
            <v>3_PUENTE_ARANDA</v>
          </cell>
          <cell r="N645" t="str">
            <v>1_ENERO_2026</v>
          </cell>
          <cell r="O645" t="str">
            <v>1035. Cuidado Continuo por una vida con bienestar con enfoque Población para formas extremas de exclusión:Comunitario20263_PUENTE_ARANDA1_ENERO_2026</v>
          </cell>
          <cell r="P645">
            <v>53781</v>
          </cell>
          <cell r="Q645"/>
          <cell r="R645"/>
          <cell r="S645"/>
          <cell r="T645">
            <v>0</v>
          </cell>
        </row>
        <row r="646">
          <cell r="F646" t="str">
            <v>1045. Cuidado Continuo por una vida con bienestar con enfoque Población para formas extremas de exclusión:Comunitario2026</v>
          </cell>
          <cell r="G646" t="str">
            <v xml:space="preserve">SPAcios para la reduccion del daño en poblacion diferencial  </v>
          </cell>
          <cell r="H646" t="str">
            <v xml:space="preserve">Promoción de la salud y bienestar </v>
          </cell>
          <cell r="I646" t="str">
            <v>PSPIC</v>
          </cell>
          <cell r="J646" t="str">
            <v>NO APLICA</v>
          </cell>
          <cell r="K646" t="str">
            <v>Sesión</v>
          </cell>
          <cell r="L646" t="str">
            <v>Distrito</v>
          </cell>
          <cell r="M646" t="str">
            <v>3_PUENTE_ARANDA</v>
          </cell>
          <cell r="N646" t="str">
            <v>1_ENERO_2026</v>
          </cell>
          <cell r="O646" t="str">
            <v>1045. Cuidado Continuo por una vida con bienestar con enfoque Población para formas extremas de exclusión:Comunitario20263_PUENTE_ARANDA1_ENERO_2026</v>
          </cell>
          <cell r="P646">
            <v>210809</v>
          </cell>
          <cell r="Q646"/>
          <cell r="R646"/>
          <cell r="S646"/>
          <cell r="T646">
            <v>0</v>
          </cell>
        </row>
        <row r="647">
          <cell r="F647" t="str">
            <v>1055. Cuidado Continuo por una vida con bienestar con enfoque Población para formas extremas de exclusión:Comunitario2026</v>
          </cell>
          <cell r="G647" t="str">
            <v>SPAcios de prevención y detección temprana de factores de riesgo ITS - SPA (PID)</v>
          </cell>
          <cell r="H647" t="str">
            <v>Alta externalidad</v>
          </cell>
          <cell r="I647" t="str">
            <v>PSPIC</v>
          </cell>
          <cell r="J647" t="str">
            <v>NO APLICA</v>
          </cell>
          <cell r="K647" t="str">
            <v>Jornada</v>
          </cell>
          <cell r="L647" t="str">
            <v>Distrito</v>
          </cell>
          <cell r="M647" t="str">
            <v>3_PUENTE_ARANDA</v>
          </cell>
          <cell r="N647" t="str">
            <v>1_ENERO_2026</v>
          </cell>
          <cell r="O647" t="str">
            <v>1055. Cuidado Continuo por una vida con bienestar con enfoque Población para formas extremas de exclusión:Comunitario20263_PUENTE_ARANDA1_ENERO_2026</v>
          </cell>
          <cell r="P647">
            <v>281078</v>
          </cell>
          <cell r="Q647"/>
          <cell r="R647"/>
          <cell r="S647"/>
          <cell r="T647">
            <v>0</v>
          </cell>
        </row>
        <row r="648">
          <cell r="F648" t="str">
            <v>1065. Cuidado Continuo por una vida con bienestar con enfoque Población para formas extremas de exclusión:Comunitario2026</v>
          </cell>
          <cell r="G648" t="str">
            <v>Sesion educativa para MAS Bienestar, dirigida la poblacion habitanza en calle</v>
          </cell>
          <cell r="H648" t="str">
            <v xml:space="preserve">Promoción de la salud y bienestar </v>
          </cell>
          <cell r="I648" t="str">
            <v>PSPIC</v>
          </cell>
          <cell r="J648" t="str">
            <v>NO APLICA</v>
          </cell>
          <cell r="K648" t="str">
            <v>Sesión</v>
          </cell>
          <cell r="L648" t="str">
            <v>Local</v>
          </cell>
          <cell r="M648" t="str">
            <v>3_PUENTE_ARANDA</v>
          </cell>
          <cell r="N648" t="str">
            <v>1_ENERO_2026</v>
          </cell>
          <cell r="O648" t="str">
            <v>1065. Cuidado Continuo por una vida con bienestar con enfoque Población para formas extremas de exclusión:Comunitario20263_PUENTE_ARANDA1_ENERO_2026</v>
          </cell>
          <cell r="P648">
            <v>210809</v>
          </cell>
          <cell r="Q648"/>
          <cell r="R648"/>
          <cell r="S648">
            <v>22</v>
          </cell>
          <cell r="T648">
            <v>4637798</v>
          </cell>
        </row>
        <row r="649">
          <cell r="F649" t="str">
            <v>1075. Cuidado Continuo por una vida con bienestar con enfoque Población para formas extremas de exclusión:Comunitario2026</v>
          </cell>
          <cell r="G649" t="str">
            <v>Acompañamiento solidarios (HC)</v>
          </cell>
          <cell r="H649" t="str">
            <v>Gestión del Riesgo para el Bienestar Colectivo en los Territorios</v>
          </cell>
          <cell r="I649" t="str">
            <v>PSPIC</v>
          </cell>
          <cell r="J649" t="str">
            <v>NO APLICA</v>
          </cell>
          <cell r="K649" t="str">
            <v>Sesión</v>
          </cell>
          <cell r="L649" t="str">
            <v>Local</v>
          </cell>
          <cell r="M649" t="str">
            <v>3_PUENTE_ARANDA</v>
          </cell>
          <cell r="N649" t="str">
            <v>1_ENERO_2026</v>
          </cell>
          <cell r="O649" t="str">
            <v>1075. Cuidado Continuo por una vida con bienestar con enfoque Población para formas extremas de exclusión:Comunitario20263_PUENTE_ARANDA1_ENERO_2026</v>
          </cell>
          <cell r="P649">
            <v>55938</v>
          </cell>
          <cell r="Q649"/>
          <cell r="R649"/>
          <cell r="S649">
            <v>27</v>
          </cell>
          <cell r="T649">
            <v>1510326</v>
          </cell>
        </row>
        <row r="650">
          <cell r="F650" t="str">
            <v>1085. Cuidado Continuo por una vida con bienestar con enfoque Población para formas extremas de exclusión:Comunitario2026</v>
          </cell>
          <cell r="G650" t="str">
            <v>Asesorias prevención y detección temprana de factores Psicosocial y en salud (HC)</v>
          </cell>
          <cell r="H650" t="str">
            <v>Gestión del Riesgo para el Bienestar Colectivo en los Territorios</v>
          </cell>
          <cell r="I650" t="str">
            <v>PSPIC</v>
          </cell>
          <cell r="J650" t="str">
            <v>NO APLICA</v>
          </cell>
          <cell r="K650" t="str">
            <v>Sesión</v>
          </cell>
          <cell r="L650" t="str">
            <v>Local</v>
          </cell>
          <cell r="M650" t="str">
            <v>3_PUENTE_ARANDA</v>
          </cell>
          <cell r="N650" t="str">
            <v>1_ENERO_2026</v>
          </cell>
          <cell r="O650" t="str">
            <v>1085. Cuidado Continuo por una vida con bienestar con enfoque Población para formas extremas de exclusión:Comunitario20263_PUENTE_ARANDA1_ENERO_2026</v>
          </cell>
          <cell r="P650">
            <v>210809</v>
          </cell>
          <cell r="Q650"/>
          <cell r="R650"/>
          <cell r="S650">
            <v>23</v>
          </cell>
          <cell r="T650">
            <v>4848607</v>
          </cell>
        </row>
        <row r="651">
          <cell r="F651" t="str">
            <v>1095. Cuidado Continuo por una vida con bienestar con enfoque Población para formas extremas de exclusión:Comunitario2026</v>
          </cell>
          <cell r="G651" t="str">
            <v>Prevención y detección temprana de factores de riesgo ITS (HC)</v>
          </cell>
          <cell r="H651" t="str">
            <v>Alta externalidad</v>
          </cell>
          <cell r="I651" t="str">
            <v>PSPIC</v>
          </cell>
          <cell r="J651" t="str">
            <v>NO APLICA</v>
          </cell>
          <cell r="K651" t="str">
            <v>Jornada</v>
          </cell>
          <cell r="L651" t="str">
            <v>Local</v>
          </cell>
          <cell r="M651" t="str">
            <v>3_PUENTE_ARANDA</v>
          </cell>
          <cell r="N651" t="str">
            <v>1_ENERO_2026</v>
          </cell>
          <cell r="O651" t="str">
            <v>1095. Cuidado Continuo por una vida con bienestar con enfoque Población para formas extremas de exclusión:Comunitario20263_PUENTE_ARANDA1_ENERO_2026</v>
          </cell>
          <cell r="P651">
            <v>199714</v>
          </cell>
          <cell r="Q651"/>
          <cell r="R651"/>
          <cell r="S651">
            <v>3</v>
          </cell>
          <cell r="T651">
            <v>599142</v>
          </cell>
        </row>
        <row r="652">
          <cell r="F652" t="str">
            <v>1105. Cuidado Continuo por una vida con bienestar con enfoque Población para formas extremas de exclusión:Laboral2026</v>
          </cell>
          <cell r="G652" t="str">
            <v>Sesion educativa para población diferencial - Actividades Sexuales Pagadas (ASP)</v>
          </cell>
          <cell r="H652" t="str">
            <v xml:space="preserve">Promoción de la salud y bienestar </v>
          </cell>
          <cell r="I652" t="str">
            <v>PSPIC</v>
          </cell>
          <cell r="J652" t="str">
            <v>NO APLICA</v>
          </cell>
          <cell r="K652" t="str">
            <v>Sesión</v>
          </cell>
          <cell r="L652" t="str">
            <v>Local</v>
          </cell>
          <cell r="M652" t="str">
            <v>3_PUENTE_ARANDA</v>
          </cell>
          <cell r="N652" t="str">
            <v>1_ENERO_2026</v>
          </cell>
          <cell r="O652" t="str">
            <v>1105. Cuidado Continuo por una vida con bienestar con enfoque Población para formas extremas de exclusión:Laboral20263_PUENTE_ARANDA1_ENERO_2026</v>
          </cell>
          <cell r="P652">
            <v>316213</v>
          </cell>
          <cell r="Q652"/>
          <cell r="R652"/>
          <cell r="S652">
            <v>3</v>
          </cell>
          <cell r="T652">
            <v>948639</v>
          </cell>
        </row>
        <row r="653">
          <cell r="F653" t="str">
            <v>1115. Cuidado Continuo por una vida con bienestar con enfoque Población para formas extremas de exclusión:Laboral2026</v>
          </cell>
          <cell r="G653" t="str">
            <v>Recorridos en calle - Actividades Sexuales Pagadas (ASP)</v>
          </cell>
          <cell r="H653" t="str">
            <v>Gestión del Riesgo para el Bienestar Colectivo en los Territorios</v>
          </cell>
          <cell r="I653" t="str">
            <v>PSPIC</v>
          </cell>
          <cell r="J653" t="str">
            <v>NO APLICA</v>
          </cell>
          <cell r="K653" t="str">
            <v>Recorrido</v>
          </cell>
          <cell r="L653" t="str">
            <v>Local</v>
          </cell>
          <cell r="M653" t="str">
            <v>3_PUENTE_ARANDA</v>
          </cell>
          <cell r="N653" t="str">
            <v>1_ENERO_2026</v>
          </cell>
          <cell r="O653" t="str">
            <v>1115. Cuidado Continuo por una vida con bienestar con enfoque Población para formas extremas de exclusión:Laboral20263_PUENTE_ARANDA1_ENERO_2026</v>
          </cell>
          <cell r="P653">
            <v>421618</v>
          </cell>
          <cell r="Q653"/>
          <cell r="R653"/>
          <cell r="S653">
            <v>4</v>
          </cell>
          <cell r="T653">
            <v>1686472</v>
          </cell>
        </row>
        <row r="654">
          <cell r="F654" t="str">
            <v>1125. Cuidado Continuo por una vida con bienestar con enfoque Población para formas extremas de exclusión:Laboral2026</v>
          </cell>
          <cell r="G654" t="str">
            <v xml:space="preserve">Red para ciudad </v>
          </cell>
          <cell r="H654" t="str">
            <v xml:space="preserve">Promoción de la salud y bienestar </v>
          </cell>
          <cell r="I654" t="str">
            <v>PSPIC</v>
          </cell>
          <cell r="J654" t="str">
            <v>NO APLICA</v>
          </cell>
          <cell r="K654" t="str">
            <v>Sesión</v>
          </cell>
          <cell r="L654" t="str">
            <v>Local</v>
          </cell>
          <cell r="M654" t="str">
            <v>3_PUENTE_ARANDA</v>
          </cell>
          <cell r="N654" t="str">
            <v>1_ENERO_2026</v>
          </cell>
          <cell r="O654" t="str">
            <v>1125. Cuidado Continuo por una vida con bienestar con enfoque Población para formas extremas de exclusión:Laboral20263_PUENTE_ARANDA1_ENERO_2026</v>
          </cell>
          <cell r="P654">
            <v>140539</v>
          </cell>
          <cell r="Q654"/>
          <cell r="R654"/>
          <cell r="S654"/>
          <cell r="T654">
            <v>0</v>
          </cell>
        </row>
        <row r="655">
          <cell r="F655" t="str">
            <v>1135. Cuidado Continuo por una vida con bienestar con enfoque Población para formas extremas de exclusión:Laboral2026</v>
          </cell>
          <cell r="G655" t="str">
            <v>Asesorias prevención y detección temprana de factores de riesgo  psicosocial y en salud</v>
          </cell>
          <cell r="H655" t="str">
            <v>Gestión del Riesgo para el Bienestar Colectivo en los Territorios</v>
          </cell>
          <cell r="I655" t="str">
            <v>PSPIC</v>
          </cell>
          <cell r="J655" t="str">
            <v>NO APLICA</v>
          </cell>
          <cell r="K655" t="str">
            <v>Asesoría</v>
          </cell>
          <cell r="L655" t="str">
            <v>Local</v>
          </cell>
          <cell r="M655" t="str">
            <v>3_PUENTE_ARANDA</v>
          </cell>
          <cell r="N655" t="str">
            <v>1_ENERO_2026</v>
          </cell>
          <cell r="O655" t="str">
            <v>1135. Cuidado Continuo por una vida con bienestar con enfoque Población para formas extremas de exclusión:Laboral20263_PUENTE_ARANDA1_ENERO_2026</v>
          </cell>
          <cell r="P655">
            <v>70270</v>
          </cell>
          <cell r="Q655"/>
          <cell r="R655"/>
          <cell r="S655">
            <v>32</v>
          </cell>
          <cell r="T655">
            <v>2248640</v>
          </cell>
        </row>
        <row r="656">
          <cell r="F656" t="str">
            <v>1145. Cuidado Continuo por una vida con bienestar con enfoque Población para formas extremas de exclusión:Laboral2026</v>
          </cell>
          <cell r="G656" t="str">
            <v>Tamizajes para la prevención y detección temprana de factores de riesgo ITS (ASP)</v>
          </cell>
          <cell r="H656" t="str">
            <v>Alta externalidad</v>
          </cell>
          <cell r="I656" t="str">
            <v>PSPIC</v>
          </cell>
          <cell r="J656" t="str">
            <v>NO APLICA</v>
          </cell>
          <cell r="K656" t="str">
            <v>Tamizaje</v>
          </cell>
          <cell r="L656" t="str">
            <v>Local</v>
          </cell>
          <cell r="M656" t="str">
            <v>3_PUENTE_ARANDA</v>
          </cell>
          <cell r="N656" t="str">
            <v>1_ENERO_2026</v>
          </cell>
          <cell r="O656" t="str">
            <v>1145. Cuidado Continuo por una vida con bienestar con enfoque Población para formas extremas de exclusión:Laboral20263_PUENTE_ARANDA1_ENERO_2026</v>
          </cell>
          <cell r="P656">
            <v>19971</v>
          </cell>
          <cell r="Q656"/>
          <cell r="R656"/>
          <cell r="S656">
            <v>80</v>
          </cell>
          <cell r="T656">
            <v>1597680</v>
          </cell>
        </row>
        <row r="657">
          <cell r="F657" t="str">
            <v>1155. Cuidado Continuo por una vida con bienestar con enfoque Población para formas extremas de exclusión:Laboral2026</v>
          </cell>
          <cell r="G657" t="str">
            <v xml:space="preserve">Acciones de acompañamiento  a la población para la efectividad a las canalizaciones </v>
          </cell>
          <cell r="H657" t="str">
            <v>Gestión del Riesgo para el Bienestar Colectivo en los Territorios</v>
          </cell>
          <cell r="I657" t="str">
            <v>PSPIC</v>
          </cell>
          <cell r="J657" t="str">
            <v>NO APLICA</v>
          </cell>
          <cell r="K657" t="str">
            <v>Acompañamiento</v>
          </cell>
          <cell r="L657" t="str">
            <v>Local</v>
          </cell>
          <cell r="M657" t="str">
            <v>3_PUENTE_ARANDA</v>
          </cell>
          <cell r="N657" t="str">
            <v>1_ENERO_2026</v>
          </cell>
          <cell r="O657" t="str">
            <v>1155. Cuidado Continuo por una vida con bienestar con enfoque Población para formas extremas de exclusión:Laboral20263_PUENTE_ARANDA1_ENERO_2026</v>
          </cell>
          <cell r="P657">
            <v>70270</v>
          </cell>
          <cell r="Q657"/>
          <cell r="R657"/>
          <cell r="S657">
            <v>14</v>
          </cell>
          <cell r="T657">
            <v>983780</v>
          </cell>
        </row>
        <row r="658">
          <cell r="F658" t="str">
            <v>1166. Cuidado Continuo por una vida con bienestar para la población migrante internacional de BogotáEducativo 2026</v>
          </cell>
          <cell r="G658" t="str">
            <v>Gestión para el bienestar en instituciones  educativas con alta presencia de población migrante internacional</v>
          </cell>
          <cell r="H658" t="str">
            <v xml:space="preserve">Promoción de la salud y bienestar </v>
          </cell>
          <cell r="I658" t="str">
            <v>PSPIC</v>
          </cell>
          <cell r="J658" t="str">
            <v>NO APLICA</v>
          </cell>
          <cell r="K658" t="str">
            <v>Sesión</v>
          </cell>
          <cell r="L658" t="str">
            <v>Local</v>
          </cell>
          <cell r="M658" t="str">
            <v>3_PUENTE_ARANDA</v>
          </cell>
          <cell r="N658" t="str">
            <v>1_ENERO_2026</v>
          </cell>
          <cell r="O658" t="str">
            <v>1166. Cuidado Continuo por una vida con bienestar para la población migrante internacional de BogotáEducativo 20263_PUENTE_ARANDA1_ENERO_2026</v>
          </cell>
          <cell r="P658">
            <v>105404</v>
          </cell>
          <cell r="Q658"/>
          <cell r="R658"/>
          <cell r="S658">
            <v>8</v>
          </cell>
          <cell r="T658">
            <v>843232</v>
          </cell>
        </row>
        <row r="659">
          <cell r="F659" t="str">
            <v>1177. Cuidado Continuo por una vida con bienestar para la población con discapacidadEducativo 2026</v>
          </cell>
          <cell r="G659" t="str">
            <v xml:space="preserve">*Bienestar e inclusión educativa de niños, niñas y adolescentes en el entorno educativo y de población con discapacidad en las UTIS, mediante sesiones educativas de la Rehabilitación Basada en Comunidad – RBC. 
</v>
          </cell>
          <cell r="H659" t="str">
            <v xml:space="preserve">Promoción de la salud y bienestar </v>
          </cell>
          <cell r="I659" t="str">
            <v>PSPIC</v>
          </cell>
          <cell r="J659" t="str">
            <v>NO APLICA</v>
          </cell>
          <cell r="K659" t="str">
            <v>Sesión</v>
          </cell>
          <cell r="L659" t="str">
            <v>Local</v>
          </cell>
          <cell r="M659" t="str">
            <v>3_PUENTE_ARANDA</v>
          </cell>
          <cell r="N659" t="str">
            <v>1_ENERO_2026</v>
          </cell>
          <cell r="O659" t="str">
            <v>1177. Cuidado Continuo por una vida con bienestar para la población con discapacidadEducativo 20263_PUENTE_ARANDA1_ENERO_2026</v>
          </cell>
          <cell r="P659">
            <v>161342</v>
          </cell>
          <cell r="Q659"/>
          <cell r="R659"/>
          <cell r="S659">
            <v>4</v>
          </cell>
          <cell r="T659">
            <v>645368</v>
          </cell>
        </row>
        <row r="660">
          <cell r="F660" t="str">
            <v>1177. Cuidado Continuo por una vida con bienestar para la población con discapacidadLaboral2026</v>
          </cell>
          <cell r="G660" t="str">
            <v xml:space="preserve">*Bienestar e inclusión educativa de niños, niñas y adolescentes en el entorno educativo y de población con discapacidad en las UTIS, mediante sesiones educativas de la Rehabilitación Basada en Comunidad – RBC. 
</v>
          </cell>
          <cell r="H660" t="str">
            <v xml:space="preserve">Promoción de la salud y bienestar </v>
          </cell>
          <cell r="I660" t="str">
            <v>PSPIC</v>
          </cell>
          <cell r="J660" t="str">
            <v>NO APLICA</v>
          </cell>
          <cell r="K660" t="str">
            <v>Sesión</v>
          </cell>
          <cell r="L660" t="str">
            <v>Zonal</v>
          </cell>
          <cell r="M660" t="str">
            <v>3_PUENTE_ARANDA</v>
          </cell>
          <cell r="N660" t="str">
            <v>1_ENERO_2026</v>
          </cell>
          <cell r="O660" t="str">
            <v>1177. Cuidado Continuo por una vida con bienestar para la población con discapacidadLaboral20263_PUENTE_ARANDA1_ENERO_2026</v>
          </cell>
          <cell r="P660">
            <v>161342</v>
          </cell>
          <cell r="Q660"/>
          <cell r="R660"/>
          <cell r="S660"/>
          <cell r="T660">
            <v>0</v>
          </cell>
        </row>
        <row r="661">
          <cell r="F661" t="str">
            <v>1187. Cuidado Continuo por una vida con bienestar para la población con discapacidadComunitario2026</v>
          </cell>
          <cell r="G661" t="str">
            <v>Fortalecimiento de prácticas de cuidado en nodos de familias y personas cuidadoras de personas con discapacidad por curso de vida a través de grupos Socioeducativos de Rehabilitación Basada en Comunidad - RBC</v>
          </cell>
          <cell r="H661" t="str">
            <v xml:space="preserve">Promoción de la salud y bienestar </v>
          </cell>
          <cell r="I661" t="str">
            <v>PSPIC</v>
          </cell>
          <cell r="J661" t="str">
            <v>NO APLICA</v>
          </cell>
          <cell r="K661" t="str">
            <v>Grupo</v>
          </cell>
          <cell r="L661" t="str">
            <v>Local</v>
          </cell>
          <cell r="M661" t="str">
            <v>3_PUENTE_ARANDA</v>
          </cell>
          <cell r="N661" t="str">
            <v>1_ENERO_2026</v>
          </cell>
          <cell r="O661" t="str">
            <v>1187. Cuidado Continuo por una vida con bienestar para la población con discapacidadComunitario20263_PUENTE_ARANDA1_ENERO_2026</v>
          </cell>
          <cell r="P661">
            <v>992404</v>
          </cell>
          <cell r="Q661"/>
          <cell r="R661"/>
          <cell r="S661">
            <v>1</v>
          </cell>
          <cell r="T661">
            <v>992404</v>
          </cell>
        </row>
        <row r="662">
          <cell r="F662" t="str">
            <v>1197. Cuidado Continuo por una vida con bienestar para la población con discapacidadComunitario2026</v>
          </cell>
          <cell r="G662" t="str">
            <v>Fortalecimiento de agentes de cambio promotores de inclusión social y bienestar colectivo a través de escuelas de liderazgo en entorno comunitario</v>
          </cell>
          <cell r="H662" t="str">
            <v xml:space="preserve">Promoción de la salud y bienestar </v>
          </cell>
          <cell r="I662" t="str">
            <v>PSPIC</v>
          </cell>
          <cell r="J662" t="str">
            <v>NO APLICA</v>
          </cell>
          <cell r="K662" t="str">
            <v>Sesión</v>
          </cell>
          <cell r="L662" t="str">
            <v>Local</v>
          </cell>
          <cell r="M662" t="str">
            <v>3_PUENTE_ARANDA</v>
          </cell>
          <cell r="N662" t="str">
            <v>1_ENERO_2026</v>
          </cell>
          <cell r="O662" t="str">
            <v>1197. Cuidado Continuo por una vida con bienestar para la población con discapacidadComunitario20263_PUENTE_ARANDA1_ENERO_2026</v>
          </cell>
          <cell r="P662">
            <v>355662</v>
          </cell>
          <cell r="Q662"/>
          <cell r="R662"/>
          <cell r="S662">
            <v>4</v>
          </cell>
          <cell r="T662">
            <v>1422648</v>
          </cell>
        </row>
        <row r="663">
          <cell r="F663" t="str">
            <v>1207. Cuidado Continuo por una vida con bienestar para la población con discapacidadComunitario2026</v>
          </cell>
          <cell r="G663" t="str">
            <v>Fortalecimiento de redes de personas cuidadoras de personas con discapacidad para el apoyo y cuidado colectivo en entorno comunitario (local, Interlocal y distrital).</v>
          </cell>
          <cell r="H663" t="str">
            <v xml:space="preserve">Promoción de la salud y bienestar </v>
          </cell>
          <cell r="I663" t="str">
            <v>PSPIC</v>
          </cell>
          <cell r="J663" t="str">
            <v>NO APLICA</v>
          </cell>
          <cell r="K663" t="str">
            <v>Red</v>
          </cell>
          <cell r="L663" t="str">
            <v>Local</v>
          </cell>
          <cell r="M663" t="str">
            <v>3_PUENTE_ARANDA</v>
          </cell>
          <cell r="N663" t="str">
            <v>1_ENERO_2026</v>
          </cell>
          <cell r="O663" t="str">
            <v>1207. Cuidado Continuo por una vida con bienestar para la población con discapacidadComunitario20263_PUENTE_ARANDA1_ENERO_2026</v>
          </cell>
          <cell r="P663">
            <v>1422652</v>
          </cell>
          <cell r="Q663"/>
          <cell r="R663"/>
          <cell r="S663">
            <v>1</v>
          </cell>
          <cell r="T663">
            <v>1422652</v>
          </cell>
        </row>
        <row r="664">
          <cell r="F664" t="str">
            <v>1217. Cuidado Continuo por una vida con bienestar para la población con discapacidadComunitario2026</v>
          </cell>
          <cell r="G664" t="str">
            <v>Asesoría en bienestar e inclusión para la población con discapacidad mediante la intervención breve</v>
          </cell>
          <cell r="H664" t="str">
            <v>Alta externalidad</v>
          </cell>
          <cell r="I664" t="str">
            <v>PSPIC</v>
          </cell>
          <cell r="J664" t="str">
            <v>NO APLICA</v>
          </cell>
          <cell r="K664" t="str">
            <v>Asesoría</v>
          </cell>
          <cell r="L664" t="str">
            <v>Local</v>
          </cell>
          <cell r="M664" t="str">
            <v>3_PUENTE_ARANDA</v>
          </cell>
          <cell r="N664" t="str">
            <v>1_ENERO_2026</v>
          </cell>
          <cell r="O664" t="str">
            <v>1217. Cuidado Continuo por una vida con bienestar para la población con discapacidadComunitario20263_PUENTE_ARANDA1_ENERO_2026</v>
          </cell>
          <cell r="P664">
            <v>35135</v>
          </cell>
          <cell r="Q664"/>
          <cell r="R664"/>
          <cell r="S664">
            <v>3</v>
          </cell>
          <cell r="T664">
            <v>105405</v>
          </cell>
        </row>
        <row r="665">
          <cell r="F665" t="str">
            <v>1227. Cuidado Continuo por una vida con bienestar para la población con discapacidadComunitario2026</v>
          </cell>
          <cell r="G665" t="str">
            <v>Mejoramiento de los procesos de inclusión social para la población con discapacidad mediante la activación de rutas y gestión de casos en el territorio.</v>
          </cell>
          <cell r="H665" t="str">
            <v>Gestión del Riesgo para el Bienestar Colectivo en los Territorios</v>
          </cell>
          <cell r="I665" t="str">
            <v>PSPIC</v>
          </cell>
          <cell r="J665" t="str">
            <v>NO APLICA</v>
          </cell>
          <cell r="K665" t="str">
            <v>Caso</v>
          </cell>
          <cell r="L665" t="str">
            <v>Local</v>
          </cell>
          <cell r="M665" t="str">
            <v>3_PUENTE_ARANDA</v>
          </cell>
          <cell r="N665" t="str">
            <v>1_ENERO_2026</v>
          </cell>
          <cell r="O665" t="str">
            <v>1227. Cuidado Continuo por una vida con bienestar para la población con discapacidadComunitario20263_PUENTE_ARANDA1_ENERO_2026</v>
          </cell>
          <cell r="P665">
            <v>53781</v>
          </cell>
          <cell r="Q665"/>
          <cell r="R665"/>
          <cell r="S665">
            <v>3</v>
          </cell>
          <cell r="T665">
            <v>161343</v>
          </cell>
        </row>
        <row r="666">
          <cell r="F666" t="str">
            <v>1237. Cuidado Continuo por una vida con bienestar para la población con discapacidadInstitucional2026</v>
          </cell>
          <cell r="G666" t="str">
            <v>Instituciones Promotoras de la inclusión a través de sesiones educativas en entorno institucional</v>
          </cell>
          <cell r="H666" t="str">
            <v xml:space="preserve">Promoción de la salud y bienestar </v>
          </cell>
          <cell r="I666" t="str">
            <v>PSPIC</v>
          </cell>
          <cell r="J666" t="str">
            <v>NO APLICA</v>
          </cell>
          <cell r="K666" t="str">
            <v>Sesión</v>
          </cell>
          <cell r="L666" t="str">
            <v>Local</v>
          </cell>
          <cell r="M666" t="str">
            <v>3_PUENTE_ARANDA</v>
          </cell>
          <cell r="N666" t="str">
            <v>1_ENERO_2026</v>
          </cell>
          <cell r="O666" t="str">
            <v>1237. Cuidado Continuo por una vida con bienestar para la población con discapacidadInstitucional20263_PUENTE_ARANDA1_ENERO_2026</v>
          </cell>
          <cell r="P666">
            <v>266747</v>
          </cell>
          <cell r="Q666"/>
          <cell r="R666"/>
          <cell r="S666">
            <v>2</v>
          </cell>
          <cell r="T666">
            <v>533494</v>
          </cell>
        </row>
        <row r="667">
          <cell r="F667" t="str">
            <v>1247. Cuidado Continuo por una vida con bienestar para la población con discapacidadComunitario2026</v>
          </cell>
          <cell r="G667" t="str">
            <v>Encuentros interlocales de actores de RBC
 Encuentros locales y distritales de personas cuidadoras de personas con discapacidad 
Jornada conmemorativa mes de la discapacidad</v>
          </cell>
          <cell r="H667" t="str">
            <v xml:space="preserve">Promoción de la salud y bienestar </v>
          </cell>
          <cell r="I667" t="str">
            <v>PSPIC</v>
          </cell>
          <cell r="J667" t="str">
            <v>NO APLICA</v>
          </cell>
          <cell r="K667" t="str">
            <v>Encuentro</v>
          </cell>
          <cell r="L667" t="str">
            <v>Local</v>
          </cell>
          <cell r="M667" t="str">
            <v>3_PUENTE_ARANDA</v>
          </cell>
          <cell r="N667" t="str">
            <v>1_ENERO_2026</v>
          </cell>
          <cell r="O667" t="str">
            <v>1247. Cuidado Continuo por una vida con bienestar para la población con discapacidadComunitario20263_PUENTE_ARANDA1_ENERO_2026</v>
          </cell>
          <cell r="P667">
            <v>851865</v>
          </cell>
          <cell r="Q667"/>
          <cell r="R667"/>
          <cell r="S667"/>
          <cell r="T667">
            <v>0</v>
          </cell>
        </row>
        <row r="668">
          <cell r="F668" t="str">
            <v>1257. Cuidado Continuo por una vida con bienestar para la población con discapacidadComunitario2026</v>
          </cell>
          <cell r="G668" t="str">
            <v xml:space="preserve">Fortalecimiento de capacidades del talento humano para implementar la estrategia rehabilitación basada en comunidad en los territorios </v>
          </cell>
          <cell r="H668" t="str">
            <v xml:space="preserve">Promoción de la salud y bienestar </v>
          </cell>
          <cell r="I668" t="str">
            <v>PSPIC</v>
          </cell>
          <cell r="J668" t="str">
            <v>NO APLICA</v>
          </cell>
          <cell r="K668" t="str">
            <v>Plan de acción</v>
          </cell>
          <cell r="L668" t="str">
            <v>Distrito</v>
          </cell>
          <cell r="M668" t="str">
            <v>3_PUENTE_ARANDA</v>
          </cell>
          <cell r="N668" t="str">
            <v>1_ENERO_2026</v>
          </cell>
          <cell r="O668" t="str">
            <v>1257. Cuidado Continuo por una vida con bienestar para la población con discapacidadComunitario20263_PUENTE_ARANDA1_ENERO_2026</v>
          </cell>
          <cell r="P668">
            <v>12879544</v>
          </cell>
          <cell r="Q668"/>
          <cell r="R668"/>
          <cell r="S668"/>
          <cell r="T668">
            <v>0</v>
          </cell>
        </row>
        <row r="669">
          <cell r="F669" t="str">
            <v>1268. Cuidado Continuo por una vida con bienestar para la ruralidad de BogotáComunitario2026</v>
          </cell>
          <cell r="G669" t="str">
            <v>Grupos socioeducativos para el bienestar en la ruralidad cercana - salud ambiental</v>
          </cell>
          <cell r="H669" t="str">
            <v xml:space="preserve">Promoción de la salud y bienestar </v>
          </cell>
          <cell r="I669" t="str">
            <v>PSPIC</v>
          </cell>
          <cell r="J669" t="str">
            <v>NO APLICA</v>
          </cell>
          <cell r="K669" t="str">
            <v>Sesión</v>
          </cell>
          <cell r="L669" t="str">
            <v>Distrito</v>
          </cell>
          <cell r="M669" t="str">
            <v>3_PUENTE_ARANDA</v>
          </cell>
          <cell r="N669" t="str">
            <v>1_ENERO_2026</v>
          </cell>
          <cell r="O669" t="str">
            <v>1268. Cuidado Continuo por una vida con bienestar para la ruralidad de BogotáComunitario20263_PUENTE_ARANDA1_ENERO_2026</v>
          </cell>
          <cell r="P669">
            <v>175674</v>
          </cell>
          <cell r="Q669"/>
          <cell r="R669"/>
          <cell r="S669"/>
          <cell r="T669">
            <v>0</v>
          </cell>
        </row>
        <row r="670">
          <cell r="F670" t="str">
            <v>1278. Cuidado Continuo por una vida con bienestar para la ruralidad de BogotáComunitario2026</v>
          </cell>
          <cell r="G670" t="str">
            <v>Sesiones educativas para el bienestar en la ruralidad lejana (salud ambiental, salud mental, salud sexual y reproductiva, discapacidad, seguridad alimentaria y nutricional, salud materna y salud infantil)</v>
          </cell>
          <cell r="H670" t="str">
            <v xml:space="preserve">Promoción de la salud y bienestar </v>
          </cell>
          <cell r="I670" t="str">
            <v>PSPIC</v>
          </cell>
          <cell r="J670" t="str">
            <v>NO APLICA</v>
          </cell>
          <cell r="K670" t="str">
            <v>Sesión</v>
          </cell>
          <cell r="L670" t="str">
            <v>Local</v>
          </cell>
          <cell r="M670" t="str">
            <v>3_PUENTE_ARANDA</v>
          </cell>
          <cell r="N670" t="str">
            <v>1_ENERO_2026</v>
          </cell>
          <cell r="O670" t="str">
            <v>1278. Cuidado Continuo por una vida con bienestar para la ruralidad de BogotáComunitario20263_PUENTE_ARANDA1_ENERO_2026</v>
          </cell>
          <cell r="P670">
            <v>468320</v>
          </cell>
          <cell r="Q670"/>
          <cell r="R670"/>
          <cell r="S670"/>
          <cell r="T670">
            <v>0</v>
          </cell>
        </row>
        <row r="671">
          <cell r="F671" t="str">
            <v>1278. Cuidado Continuo por una vida con bienestar para la ruralidad de BogotáEducativo 2026</v>
          </cell>
          <cell r="G671" t="str">
            <v>Sesiones educativas para el bienestar en la ruralidad lejana (salud ambiental, salud mental, salud sexual y reproductiva, discapacidad, seguridad alimentaria y nutricional, salud materna y salud infantil)</v>
          </cell>
          <cell r="H671" t="str">
            <v xml:space="preserve">Promoción de la salud y bienestar </v>
          </cell>
          <cell r="I671" t="str">
            <v>PSPIC</v>
          </cell>
          <cell r="J671" t="str">
            <v>NO APLICA</v>
          </cell>
          <cell r="K671" t="str">
            <v>Sesión</v>
          </cell>
          <cell r="L671" t="str">
            <v>Local</v>
          </cell>
          <cell r="M671" t="str">
            <v>3_PUENTE_ARANDA</v>
          </cell>
          <cell r="N671" t="str">
            <v>1_ENERO_2026</v>
          </cell>
          <cell r="O671" t="str">
            <v>1278. Cuidado Continuo por una vida con bienestar para la ruralidad de BogotáEducativo 20263_PUENTE_ARANDA1_ENERO_2026</v>
          </cell>
          <cell r="P671">
            <v>468320</v>
          </cell>
          <cell r="Q671"/>
          <cell r="R671"/>
          <cell r="S671"/>
          <cell r="T671">
            <v>0</v>
          </cell>
        </row>
        <row r="672">
          <cell r="F672" t="str">
            <v>1278. Cuidado Continuo por una vida con bienestar para la ruralidad de BogotáInstitucional2026</v>
          </cell>
          <cell r="G672" t="str">
            <v>Sesiones educativas para el bienestar en la ruralidad lejana (salud ambiental, salud mental, salud sexual y reproductiva, discapacidad, seguridad alimentaria y nutricional, salud materna y salud infantil)</v>
          </cell>
          <cell r="H672" t="str">
            <v xml:space="preserve">Promoción de la salud y bienestar </v>
          </cell>
          <cell r="I672" t="str">
            <v>PSPIC</v>
          </cell>
          <cell r="J672" t="str">
            <v>NO APLICA</v>
          </cell>
          <cell r="K672" t="str">
            <v>Sesión</v>
          </cell>
          <cell r="L672" t="str">
            <v>Local</v>
          </cell>
          <cell r="M672" t="str">
            <v>3_PUENTE_ARANDA</v>
          </cell>
          <cell r="N672" t="str">
            <v>1_ENERO_2026</v>
          </cell>
          <cell r="O672" t="str">
            <v>1278. Cuidado Continuo por una vida con bienestar para la ruralidad de BogotáInstitucional20263_PUENTE_ARANDA1_ENERO_2026</v>
          </cell>
          <cell r="P672">
            <v>468320</v>
          </cell>
          <cell r="Q672"/>
          <cell r="R672"/>
          <cell r="S672"/>
          <cell r="T672">
            <v>0</v>
          </cell>
        </row>
        <row r="673">
          <cell r="F673" t="str">
            <v>1288. Cuidado Continuo por una vida con bienestar para la ruralidad de BogotáComunitario2026</v>
          </cell>
          <cell r="G673" t="str">
            <v>Sesiones educativas para el bienestar en la ruralidad cercana (salud ambiental, salud mental, salud sexual y reproductiva, discapacidad, seguridad alimentaria y nutricional, salud materna y salud infantil)</v>
          </cell>
          <cell r="H673" t="str">
            <v xml:space="preserve">Promoción de la salud y bienestar </v>
          </cell>
          <cell r="I673" t="str">
            <v>PSPIC</v>
          </cell>
          <cell r="J673" t="str">
            <v>NO APLICA</v>
          </cell>
          <cell r="K673" t="str">
            <v>Sesión</v>
          </cell>
          <cell r="L673" t="str">
            <v>Distrito</v>
          </cell>
          <cell r="M673" t="str">
            <v>3_PUENTE_ARANDA</v>
          </cell>
          <cell r="N673" t="str">
            <v>1_ENERO_2026</v>
          </cell>
          <cell r="O673" t="str">
            <v>1288. Cuidado Continuo por una vida con bienestar para la ruralidad de BogotáComunitario20263_PUENTE_ARANDA1_ENERO_2026</v>
          </cell>
          <cell r="P673">
            <v>140539</v>
          </cell>
          <cell r="Q673"/>
          <cell r="R673"/>
          <cell r="S673"/>
          <cell r="T673">
            <v>0</v>
          </cell>
        </row>
        <row r="674">
          <cell r="F674" t="str">
            <v>1288. Cuidado Continuo por una vida con bienestar para la ruralidad de BogotáEducativo 2026</v>
          </cell>
          <cell r="G674" t="str">
            <v>Sesiones educativas para el bienestar en la ruralidad cercana (salud ambiental, salud mental, salud sexual y reproductiva, discapacidad, seguridad alimentaria y nutricional, salud materna y salud infantil)</v>
          </cell>
          <cell r="H674" t="str">
            <v xml:space="preserve">Promoción de la salud y bienestar </v>
          </cell>
          <cell r="I674" t="str">
            <v>PSPIC</v>
          </cell>
          <cell r="J674" t="str">
            <v>NO APLICA</v>
          </cell>
          <cell r="K674" t="str">
            <v>Sesión</v>
          </cell>
          <cell r="L674" t="str">
            <v>Distrito</v>
          </cell>
          <cell r="M674" t="str">
            <v>3_PUENTE_ARANDA</v>
          </cell>
          <cell r="N674" t="str">
            <v>1_ENERO_2026</v>
          </cell>
          <cell r="O674" t="str">
            <v>1288. Cuidado Continuo por una vida con bienestar para la ruralidad de BogotáEducativo 20263_PUENTE_ARANDA1_ENERO_2026</v>
          </cell>
          <cell r="P674">
            <v>140539</v>
          </cell>
          <cell r="Q674"/>
          <cell r="R674"/>
          <cell r="S674"/>
          <cell r="T674">
            <v>0</v>
          </cell>
        </row>
        <row r="675">
          <cell r="F675" t="str">
            <v>1298. Cuidado Continuo por una vida con bienestar para la ruralidad de BogotáComunitario2026</v>
          </cell>
          <cell r="G675" t="str">
            <v>Escuelas para el bienestar y cuidado de la salud rural y nodos para promoción de la salud rural (redes sociales y comunitarias) en la ruralidad lejana</v>
          </cell>
          <cell r="H675" t="str">
            <v xml:space="preserve">Promoción de la salud y bienestar </v>
          </cell>
          <cell r="I675" t="str">
            <v>PSPIC</v>
          </cell>
          <cell r="J675" t="str">
            <v>NO APLICA</v>
          </cell>
          <cell r="K675" t="str">
            <v>Sesión</v>
          </cell>
          <cell r="L675" t="str">
            <v>Local</v>
          </cell>
          <cell r="M675" t="str">
            <v>3_PUENTE_ARANDA</v>
          </cell>
          <cell r="N675" t="str">
            <v>1_ENERO_2026</v>
          </cell>
          <cell r="O675" t="str">
            <v>1298. Cuidado Continuo por una vida con bienestar para la ruralidad de BogotáComunitario20263_PUENTE_ARANDA1_ENERO_2026</v>
          </cell>
          <cell r="P675">
            <v>175674</v>
          </cell>
          <cell r="Q675"/>
          <cell r="R675"/>
          <cell r="S675"/>
          <cell r="T675">
            <v>0</v>
          </cell>
        </row>
        <row r="676">
          <cell r="F676" t="str">
            <v>1308. Cuidado Continuo por una vida con bienestar para la ruralidad de BogotáComunitario2026</v>
          </cell>
          <cell r="G676" t="str">
            <v>Escuelas para el bienestar y cuidado de la salud y nodos para promoción de la salud rural (redes sociales y comunitarias) en la ruralidad cercana</v>
          </cell>
          <cell r="H676" t="str">
            <v xml:space="preserve">Promoción de la salud y bienestar </v>
          </cell>
          <cell r="I676" t="str">
            <v>PSPIC</v>
          </cell>
          <cell r="J676" t="str">
            <v>NO APLICA</v>
          </cell>
          <cell r="K676" t="str">
            <v>Sesión</v>
          </cell>
          <cell r="L676" t="str">
            <v>Distrito</v>
          </cell>
          <cell r="M676" t="str">
            <v>3_PUENTE_ARANDA</v>
          </cell>
          <cell r="N676" t="str">
            <v>1_ENERO_2026</v>
          </cell>
          <cell r="O676" t="str">
            <v>1308. Cuidado Continuo por una vida con bienestar para la ruralidad de BogotáComunitario20263_PUENTE_ARANDA1_ENERO_2026</v>
          </cell>
          <cell r="P676">
            <v>140539</v>
          </cell>
          <cell r="Q676"/>
          <cell r="R676"/>
          <cell r="S676"/>
          <cell r="T676">
            <v>0</v>
          </cell>
        </row>
        <row r="677">
          <cell r="F677" t="str">
            <v>1318. Cuidado Continuo por una vida con bienestar para la ruralidad de BogotáLaboral2026</v>
          </cell>
          <cell r="G677" t="str">
            <v>Asesoría para el mejoramiento de las condiciones de salud y trabajo en las unidades de trabajo informal de alto impacto en la ruralidad lejana</v>
          </cell>
          <cell r="H677" t="str">
            <v>Gestión del Riesgo para el Bienestar Colectivo en los Territorios</v>
          </cell>
          <cell r="I677" t="str">
            <v>PSPIC</v>
          </cell>
          <cell r="J677" t="str">
            <v>NO APLICA</v>
          </cell>
          <cell r="K677" t="str">
            <v>Unidad de trabajo informal</v>
          </cell>
          <cell r="L677" t="str">
            <v>Local</v>
          </cell>
          <cell r="M677" t="str">
            <v>3_PUENTE_ARANDA</v>
          </cell>
          <cell r="N677" t="str">
            <v>1_ENERO_2026</v>
          </cell>
          <cell r="O677" t="str">
            <v>1318. Cuidado Continuo por una vida con bienestar para la ruralidad de BogotáLaboral20263_PUENTE_ARANDA1_ENERO_2026</v>
          </cell>
          <cell r="P677">
            <v>940787</v>
          </cell>
          <cell r="Q677"/>
          <cell r="R677"/>
          <cell r="S677"/>
          <cell r="T677">
            <v>0</v>
          </cell>
        </row>
        <row r="678">
          <cell r="F678" t="str">
            <v>1328. Cuidado Continuo por una vida con bienestar para la ruralidad de BogotáLaboral2026</v>
          </cell>
          <cell r="G678" t="str">
            <v>Asesoría para el mejoramiento de las condiciones de salud y trabajo en las unidades de trabajo informal de alto impacto en la ruralidad cercana</v>
          </cell>
          <cell r="H678" t="str">
            <v>Gestión del Riesgo para el Bienestar Colectivo en los Territorios</v>
          </cell>
          <cell r="I678" t="str">
            <v>PSPIC</v>
          </cell>
          <cell r="J678" t="str">
            <v>NO APLICA</v>
          </cell>
          <cell r="K678" t="str">
            <v>Asesoria</v>
          </cell>
          <cell r="L678" t="str">
            <v>Distrito</v>
          </cell>
          <cell r="M678" t="str">
            <v>3_PUENTE_ARANDA</v>
          </cell>
          <cell r="N678" t="str">
            <v>1_ENERO_2026</v>
          </cell>
          <cell r="O678" t="str">
            <v>1328. Cuidado Continuo por una vida con bienestar para la ruralidad de BogotáLaboral20263_PUENTE_ARANDA1_ENERO_2026</v>
          </cell>
          <cell r="P678">
            <v>250875</v>
          </cell>
          <cell r="Q678"/>
          <cell r="R678"/>
          <cell r="S678"/>
          <cell r="T678">
            <v>0</v>
          </cell>
        </row>
        <row r="679">
          <cell r="F679" t="str">
            <v>1338. Cuidado Continuo por una vida con bienestar para la ruralidad de BogotáLaboral2026</v>
          </cell>
          <cell r="G679" t="str">
            <v>Asesoría para el mejoramiento de las condiciones de salud y trabajo en las unidades de trabajo informal de alto impacto en la ruralidad cercana - especialista</v>
          </cell>
          <cell r="H679" t="str">
            <v>Gestión del Riesgo para el Bienestar Colectivo en los Territorios</v>
          </cell>
          <cell r="I679" t="str">
            <v>PSPIC</v>
          </cell>
          <cell r="J679" t="str">
            <v>NO APLICA</v>
          </cell>
          <cell r="K679" t="str">
            <v>Asesoria</v>
          </cell>
          <cell r="L679" t="str">
            <v>Distrito</v>
          </cell>
          <cell r="M679" t="str">
            <v>3_PUENTE_ARANDA</v>
          </cell>
          <cell r="N679" t="str">
            <v>1_ENERO_2026</v>
          </cell>
          <cell r="O679" t="str">
            <v>1338. Cuidado Continuo por una vida con bienestar para la ruralidad de BogotáLaboral20263_PUENTE_ARANDA1_ENERO_2026</v>
          </cell>
          <cell r="P679">
            <v>183687</v>
          </cell>
          <cell r="Q679"/>
          <cell r="R679"/>
          <cell r="S679"/>
          <cell r="T679">
            <v>0</v>
          </cell>
        </row>
        <row r="680">
          <cell r="F680" t="str">
            <v>1348. Cuidado Continuo por una vida con bienestar para la ruralidad de BogotáLaboral2026</v>
          </cell>
          <cell r="G680" t="str">
            <v>Caracterización de las unidades de trabajo informal de alto impacto en la ruralidad cercana</v>
          </cell>
          <cell r="H680" t="str">
            <v>Gestión del Riesgo para el Bienestar Colectivo en los Territorios</v>
          </cell>
          <cell r="I680" t="str">
            <v>PSPIC</v>
          </cell>
          <cell r="J680" t="str">
            <v>NO APLICA</v>
          </cell>
          <cell r="K680" t="str">
            <v>Caracterización</v>
          </cell>
          <cell r="L680" t="str">
            <v>Distrito</v>
          </cell>
          <cell r="M680" t="str">
            <v>3_PUENTE_ARANDA</v>
          </cell>
          <cell r="N680" t="str">
            <v>1_ENERO_2026</v>
          </cell>
          <cell r="O680" t="str">
            <v>1348. Cuidado Continuo por una vida con bienestar para la ruralidad de BogotáLaboral20263_PUENTE_ARANDA1_ENERO_2026</v>
          </cell>
          <cell r="P680">
            <v>110336</v>
          </cell>
          <cell r="Q680"/>
          <cell r="R680"/>
          <cell r="S680"/>
          <cell r="T680">
            <v>0</v>
          </cell>
        </row>
        <row r="681">
          <cell r="F681" t="str">
            <v>1358. Cuidado Continuo por una vida con bienestar para la ruralidad de BogotáLaboral2026</v>
          </cell>
          <cell r="G681" t="str">
            <v>Caracterización de las unidades de trabajo informal de alto impacto en la ruralidad lejana</v>
          </cell>
          <cell r="H681" t="str">
            <v>Gestión del Riesgo para el Bienestar Colectivo en los Territorios</v>
          </cell>
          <cell r="I681" t="str">
            <v>PSPIC</v>
          </cell>
          <cell r="J681" t="str">
            <v>NO APLICA</v>
          </cell>
          <cell r="K681" t="str">
            <v>Caracterización</v>
          </cell>
          <cell r="L681" t="str">
            <v>Local</v>
          </cell>
          <cell r="M681" t="str">
            <v>3_PUENTE_ARANDA</v>
          </cell>
          <cell r="N681" t="str">
            <v>1_ENERO_2026</v>
          </cell>
          <cell r="O681" t="str">
            <v>1358. Cuidado Continuo por una vida con bienestar para la ruralidad de BogotáLaboral20263_PUENTE_ARANDA1_ENERO_2026</v>
          </cell>
          <cell r="P681">
            <v>137922</v>
          </cell>
          <cell r="Q681"/>
          <cell r="R681"/>
          <cell r="S681"/>
          <cell r="T681">
            <v>0</v>
          </cell>
        </row>
        <row r="682">
          <cell r="F682" t="str">
            <v>869. Gestión de Programas Estrategias y Planes para el BienestarGestión Integral Estrategias y Programas2026</v>
          </cell>
          <cell r="G682" t="str">
            <v xml:space="preserve">Encuentro Redes Intersectoriales y Comunitarias de Salud Ambiental Locales REDSAL </v>
          </cell>
          <cell r="H682" t="str">
            <v>Plan</v>
          </cell>
          <cell r="I682" t="str">
            <v>PSPIC</v>
          </cell>
          <cell r="J682" t="str">
            <v>NO APLICA</v>
          </cell>
          <cell r="K682" t="str">
            <v>Encuentro</v>
          </cell>
          <cell r="L682" t="str">
            <v>Zonal</v>
          </cell>
          <cell r="M682" t="str">
            <v>3_PUENTE_ARANDA</v>
          </cell>
          <cell r="N682" t="str">
            <v>1_ENERO_2026</v>
          </cell>
          <cell r="O682" t="str">
            <v>869. Gestión de Programas Estrategias y Planes para el BienestarGestión Integral Estrategias y Programas20263_PUENTE_ARANDA1_ENERO_2026</v>
          </cell>
          <cell r="P682">
            <v>73474880</v>
          </cell>
          <cell r="Q682"/>
          <cell r="R682"/>
          <cell r="S682"/>
          <cell r="T682">
            <v>0</v>
          </cell>
        </row>
        <row r="683">
          <cell r="F683" t="str">
            <v>1369. Gestión de Programas Estrategias y Planes para el BienestarGestión Integral Estrategias y Programas2026</v>
          </cell>
          <cell r="G683" t="str">
            <v>Desarrollo de capacidades institucionales para el manejo integral de la Tuberculosis y lepra.</v>
          </cell>
          <cell r="H683" t="str">
            <v>Programa</v>
          </cell>
          <cell r="I683" t="str">
            <v>GSP</v>
          </cell>
          <cell r="J683" t="str">
            <v>NO APLICA</v>
          </cell>
          <cell r="K683" t="str">
            <v>Plan de acción</v>
          </cell>
          <cell r="L683" t="str">
            <v>Zonal</v>
          </cell>
          <cell r="M683" t="str">
            <v>3_PUENTE_ARANDA</v>
          </cell>
          <cell r="N683" t="str">
            <v>1_ENERO_2026</v>
          </cell>
          <cell r="O683" t="str">
            <v>1369. Gestión de Programas Estrategias y Planes para el BienestarGestión Integral Estrategias y Programas20263_PUENTE_ARANDA1_ENERO_2026</v>
          </cell>
          <cell r="P683">
            <v>5621568</v>
          </cell>
          <cell r="Q683"/>
          <cell r="R683"/>
          <cell r="S683"/>
          <cell r="T683">
            <v>0</v>
          </cell>
        </row>
        <row r="684">
          <cell r="F684" t="str">
            <v>1379. Gestión de Programas Estrategias y Planes para el BienestarGestión Integral Estrategias y Programas2026</v>
          </cell>
          <cell r="G684" t="str">
            <v>Monitoreo de indicadores de los Programas locales de Tuberculosis y Lepra.</v>
          </cell>
          <cell r="H684" t="str">
            <v>Programa</v>
          </cell>
          <cell r="I684" t="str">
            <v>GSP</v>
          </cell>
          <cell r="J684" t="str">
            <v>NO APLICA</v>
          </cell>
          <cell r="K684" t="str">
            <v>Plan de acción</v>
          </cell>
          <cell r="L684" t="str">
            <v>Zonal</v>
          </cell>
          <cell r="M684" t="str">
            <v>3_PUENTE_ARANDA</v>
          </cell>
          <cell r="N684" t="str">
            <v>1_ENERO_2026</v>
          </cell>
          <cell r="O684" t="str">
            <v>1379. Gestión de Programas Estrategias y Planes para el BienestarGestión Integral Estrategias y Programas20263_PUENTE_ARANDA1_ENERO_2026</v>
          </cell>
          <cell r="P684">
            <v>3994272</v>
          </cell>
          <cell r="Q684"/>
          <cell r="R684"/>
          <cell r="S684"/>
          <cell r="T684">
            <v>0</v>
          </cell>
        </row>
        <row r="685">
          <cell r="F685" t="str">
            <v>1389. Gestión de Programas Estrategias y Planes para el BienestarGestión Integral Estrategias y Programas2026</v>
          </cell>
          <cell r="G685" t="str">
            <v>Gestion del cuidado (participacion de instancias sectoriales) en Tuberculosis y Lepra.</v>
          </cell>
          <cell r="H685" t="str">
            <v>Programa</v>
          </cell>
          <cell r="I685" t="str">
            <v>GSP</v>
          </cell>
          <cell r="J685" t="str">
            <v>NO APLICA</v>
          </cell>
          <cell r="K685" t="str">
            <v>Plan de acción</v>
          </cell>
          <cell r="L685" t="str">
            <v>Zonal</v>
          </cell>
          <cell r="M685" t="str">
            <v>3_PUENTE_ARANDA</v>
          </cell>
          <cell r="N685" t="str">
            <v>1_ENERO_2026</v>
          </cell>
          <cell r="O685" t="str">
            <v>1389. Gestión de Programas Estrategias y Planes para el BienestarGestión Integral Estrategias y Programas20263_PUENTE_ARANDA1_ENERO_2026</v>
          </cell>
          <cell r="P685">
            <v>12969056</v>
          </cell>
          <cell r="Q685"/>
          <cell r="R685"/>
          <cell r="S685"/>
          <cell r="T685">
            <v>0</v>
          </cell>
        </row>
        <row r="686">
          <cell r="F686" t="str">
            <v>1399. Gestión de Programas Estrategias y Planes para el BienestarGestión Integral Estrategias y Programas2026</v>
          </cell>
          <cell r="G686" t="str">
            <v>Gestion de medicamentos para los programas locales de Tuberculosis y Lepra.</v>
          </cell>
          <cell r="H686" t="str">
            <v>Programa</v>
          </cell>
          <cell r="I686" t="str">
            <v>GSP</v>
          </cell>
          <cell r="J686" t="str">
            <v>NO APLICA</v>
          </cell>
          <cell r="K686" t="str">
            <v>Plan de acción</v>
          </cell>
          <cell r="L686" t="str">
            <v>Zonal</v>
          </cell>
          <cell r="M686" t="str">
            <v>3_PUENTE_ARANDA</v>
          </cell>
          <cell r="N686" t="str">
            <v>1_ENERO_2026</v>
          </cell>
          <cell r="O686" t="str">
            <v>1399. Gestión de Programas Estrategias y Planes para el BienestarGestión Integral Estrategias y Programas20263_PUENTE_ARANDA1_ENERO_2026</v>
          </cell>
          <cell r="P686">
            <v>3994272</v>
          </cell>
          <cell r="Q686"/>
          <cell r="R686"/>
          <cell r="S686"/>
          <cell r="T686">
            <v>0</v>
          </cell>
        </row>
        <row r="687">
          <cell r="F687" t="str">
            <v>1409. Gestión de Programas Estrategias y Planes para el BienestarGestión Integral Estrategias y Programas2026</v>
          </cell>
          <cell r="G687" t="str">
            <v>Desarrollo de capacidades personales e institucionales para el manejo integral de ETV</v>
          </cell>
          <cell r="H687" t="str">
            <v>Programa</v>
          </cell>
          <cell r="I687" t="str">
            <v>GSP</v>
          </cell>
          <cell r="J687" t="str">
            <v>NO APLICA</v>
          </cell>
          <cell r="K687" t="str">
            <v>Plan de acción</v>
          </cell>
          <cell r="L687" t="str">
            <v>Zonal</v>
          </cell>
          <cell r="M687" t="str">
            <v>3_PUENTE_ARANDA</v>
          </cell>
          <cell r="N687" t="str">
            <v>1_ENERO_2026</v>
          </cell>
          <cell r="O687" t="str">
            <v>1409. Gestión de Programas Estrategias y Planes para el BienestarGestión Integral Estrategias y Programas20263_PUENTE_ARANDA1_ENERO_2026</v>
          </cell>
          <cell r="P687">
            <v>5621568</v>
          </cell>
          <cell r="Q687"/>
          <cell r="R687"/>
          <cell r="S687"/>
          <cell r="T687">
            <v>0</v>
          </cell>
        </row>
        <row r="688">
          <cell r="F688" t="str">
            <v>1419. Gestión de Programas Estrategias y Planes para el BienestarGestión Integral Estrategias y Programas2026</v>
          </cell>
          <cell r="G688" t="str">
            <v>Gestión y control de medicamentos del Programa de ETV</v>
          </cell>
          <cell r="H688" t="str">
            <v>Programa</v>
          </cell>
          <cell r="I688" t="str">
            <v>GSP</v>
          </cell>
          <cell r="J688" t="str">
            <v>NO APLICA</v>
          </cell>
          <cell r="K688" t="str">
            <v>Plan de acción</v>
          </cell>
          <cell r="L688" t="str">
            <v>Zonal</v>
          </cell>
          <cell r="M688" t="str">
            <v>3_PUENTE_ARANDA</v>
          </cell>
          <cell r="N688" t="str">
            <v>1_ENERO_2026</v>
          </cell>
          <cell r="O688" t="str">
            <v>1419. Gestión de Programas Estrategias y Planes para el BienestarGestión Integral Estrategias y Programas20263_PUENTE_ARANDA1_ENERO_2026</v>
          </cell>
          <cell r="P688">
            <v>3994272</v>
          </cell>
          <cell r="Q688"/>
          <cell r="R688"/>
          <cell r="S688"/>
          <cell r="T688">
            <v>0</v>
          </cell>
        </row>
        <row r="689">
          <cell r="F689" t="str">
            <v>1429. Gestión de Programas Estrategias y Planes para el BienestarGestión Integral Estrategias y Programas2026</v>
          </cell>
          <cell r="G689" t="str">
            <v>Bases de datos de ETV a nivel distrital actualizadas y con criterios de calidad</v>
          </cell>
          <cell r="H689" t="str">
            <v>Programa</v>
          </cell>
          <cell r="I689" t="str">
            <v>GSP</v>
          </cell>
          <cell r="J689" t="str">
            <v>NO APLICA</v>
          </cell>
          <cell r="K689" t="str">
            <v>Plan de acción</v>
          </cell>
          <cell r="L689" t="str">
            <v>Distrito</v>
          </cell>
          <cell r="M689" t="str">
            <v>3_PUENTE_ARANDA</v>
          </cell>
          <cell r="N689" t="str">
            <v>1_ENERO_2026</v>
          </cell>
          <cell r="O689" t="str">
            <v>1429. Gestión de Programas Estrategias y Planes para el BienestarGestión Integral Estrategias y Programas20263_PUENTE_ARANDA1_ENERO_2026</v>
          </cell>
          <cell r="P689">
            <v>3994272</v>
          </cell>
          <cell r="Q689"/>
          <cell r="R689"/>
          <cell r="S689"/>
          <cell r="T689">
            <v>0</v>
          </cell>
        </row>
        <row r="690">
          <cell r="F690" t="str">
            <v>1439. Gestión de Programas Estrategias y Planes para el BienestarGestión Integral Estrategias y Programas2026</v>
          </cell>
          <cell r="G690" t="str">
            <v xml:space="preserve">Desarrollo de capacidades personales e institucionales orientadas a la seguridad alimentaria y nutricional </v>
          </cell>
          <cell r="H690" t="str">
            <v>Estrategia</v>
          </cell>
          <cell r="I690" t="str">
            <v>GSP</v>
          </cell>
          <cell r="J690" t="str">
            <v>NO APLICA</v>
          </cell>
          <cell r="K690" t="str">
            <v>Plan de acción</v>
          </cell>
          <cell r="L690" t="str">
            <v>Zonal</v>
          </cell>
          <cell r="M690" t="str">
            <v>3_PUENTE_ARANDA</v>
          </cell>
          <cell r="N690" t="str">
            <v>1_ENERO_2026</v>
          </cell>
          <cell r="O690" t="str">
            <v>1439. Gestión de Programas Estrategias y Planes para el BienestarGestión Integral Estrategias y Programas20263_PUENTE_ARANDA1_ENERO_2026</v>
          </cell>
          <cell r="P690">
            <v>7508288</v>
          </cell>
          <cell r="Q690"/>
          <cell r="R690"/>
          <cell r="S690"/>
          <cell r="T690">
            <v>0</v>
          </cell>
        </row>
        <row r="691">
          <cell r="F691" t="str">
            <v>1449. Gestión de Programas Estrategias y Planes para el BienestarGestión Integral Estrategias y Programas2026</v>
          </cell>
          <cell r="G691" t="str">
            <v xml:space="preserve">Seguimiento individual para la atención integral en salud de la malnutrición </v>
          </cell>
          <cell r="H691" t="str">
            <v>Estrategia</v>
          </cell>
          <cell r="I691" t="str">
            <v>GSP</v>
          </cell>
          <cell r="J691" t="str">
            <v>NO APLICA</v>
          </cell>
          <cell r="K691" t="str">
            <v>Plan de acción</v>
          </cell>
          <cell r="L691" t="str">
            <v>Zonal</v>
          </cell>
          <cell r="M691" t="str">
            <v>3_PUENTE_ARANDA</v>
          </cell>
          <cell r="N691" t="str">
            <v>1_ENERO_2026</v>
          </cell>
          <cell r="O691" t="str">
            <v>1449. Gestión de Programas Estrategias y Planes para el BienestarGestión Integral Estrategias y Programas20263_PUENTE_ARANDA1_ENERO_2026</v>
          </cell>
          <cell r="P691">
            <v>7508288</v>
          </cell>
          <cell r="Q691"/>
          <cell r="R691"/>
          <cell r="S691"/>
          <cell r="T691">
            <v>0</v>
          </cell>
        </row>
        <row r="692">
          <cell r="F692" t="str">
            <v>1459. Gestión de Programas Estrategias y Planes para el BienestarGestión Integral Estrategias y Programas2026</v>
          </cell>
          <cell r="G692" t="str">
            <v>Gestión sectorial e intersectorial para la movilización  de acciones que impacten en los determinantes sociales de la seguridad alimentaria y nutricional</v>
          </cell>
          <cell r="H692" t="str">
            <v>Estrategia</v>
          </cell>
          <cell r="I692" t="str">
            <v>GSP</v>
          </cell>
          <cell r="J692" t="str">
            <v>NO APLICA</v>
          </cell>
          <cell r="K692" t="str">
            <v>Plan de acción</v>
          </cell>
          <cell r="L692" t="str">
            <v>Zonal</v>
          </cell>
          <cell r="M692" t="str">
            <v>3_PUENTE_ARANDA</v>
          </cell>
          <cell r="N692" t="str">
            <v>1_ENERO_2026</v>
          </cell>
          <cell r="O692" t="str">
            <v>1459. Gestión de Programas Estrategias y Planes para el BienestarGestión Integral Estrategias y Programas20263_PUENTE_ARANDA1_ENERO_2026</v>
          </cell>
          <cell r="P692">
            <v>5299968</v>
          </cell>
          <cell r="Q692"/>
          <cell r="R692"/>
          <cell r="S692"/>
          <cell r="T692">
            <v>0</v>
          </cell>
        </row>
        <row r="693">
          <cell r="F693" t="str">
            <v>1469. Gestión de Programas Estrategias y Planes para el BienestarGestión Integral Estrategias y Programas2026</v>
          </cell>
          <cell r="G693" t="str">
            <v>Desarrollo de capacidades personales e institucionales para el manejo integral de la primera infancia</v>
          </cell>
          <cell r="H693" t="str">
            <v>Estrategia</v>
          </cell>
          <cell r="I693" t="str">
            <v>GSP</v>
          </cell>
          <cell r="J693" t="str">
            <v>NO APLICA</v>
          </cell>
          <cell r="K693" t="str">
            <v>Sesión</v>
          </cell>
          <cell r="L693" t="str">
            <v>Distrito</v>
          </cell>
          <cell r="M693" t="str">
            <v>3_PUENTE_ARANDA</v>
          </cell>
          <cell r="N693" t="str">
            <v>1_ENERO_2026</v>
          </cell>
          <cell r="O693" t="str">
            <v>1469. Gestión de Programas Estrategias y Planes para el BienestarGestión Integral Estrategias y Programas20263_PUENTE_ARANDA1_ENERO_2026</v>
          </cell>
          <cell r="P693">
            <v>122208</v>
          </cell>
          <cell r="Q693"/>
          <cell r="R693"/>
          <cell r="S693"/>
          <cell r="T693">
            <v>0</v>
          </cell>
        </row>
        <row r="694">
          <cell r="F694" t="str">
            <v>1479. Gestión de Programas Estrategias y Planes para el BienestarGestión Integral Estrategias y Programas2026</v>
          </cell>
          <cell r="G694" t="str">
            <v>Seguimiento Nominal  de la primera infancia</v>
          </cell>
          <cell r="H694" t="str">
            <v>Estrategia</v>
          </cell>
          <cell r="I694" t="str">
            <v>GSP</v>
          </cell>
          <cell r="J694" t="str">
            <v>NO APLICA</v>
          </cell>
          <cell r="K694" t="str">
            <v>Caso</v>
          </cell>
          <cell r="L694" t="str">
            <v>Distrito</v>
          </cell>
          <cell r="M694" t="str">
            <v>3_PUENTE_ARANDA</v>
          </cell>
          <cell r="N694" t="str">
            <v>1_ENERO_2026</v>
          </cell>
          <cell r="O694" t="str">
            <v>1479. Gestión de Programas Estrategias y Planes para el BienestarGestión Integral Estrategias y Programas20263_PUENTE_ARANDA1_ENERO_2026</v>
          </cell>
          <cell r="P694">
            <v>30552</v>
          </cell>
          <cell r="Q694"/>
          <cell r="R694"/>
          <cell r="S694"/>
          <cell r="T694">
            <v>0</v>
          </cell>
        </row>
        <row r="695">
          <cell r="F695" t="str">
            <v>1489. Gestión de Programas Estrategias y Planes para el BienestarGestión Integral Estrategias y Programas2026</v>
          </cell>
          <cell r="G695" t="str">
            <v>Gestión sectorial e intersectorial de la primera infancia</v>
          </cell>
          <cell r="H695" t="str">
            <v>Estrategia</v>
          </cell>
          <cell r="I695" t="str">
            <v>GSP</v>
          </cell>
          <cell r="J695" t="str">
            <v>NO APLICA</v>
          </cell>
          <cell r="K695" t="str">
            <v>Sesión</v>
          </cell>
          <cell r="L695" t="str">
            <v>Distrito</v>
          </cell>
          <cell r="M695" t="str">
            <v>3_PUENTE_ARANDA</v>
          </cell>
          <cell r="N695" t="str">
            <v>1_ENERO_2026</v>
          </cell>
          <cell r="O695" t="str">
            <v>1489. Gestión de Programas Estrategias y Planes para el BienestarGestión Integral Estrategias y Programas20263_PUENTE_ARANDA1_ENERO_2026</v>
          </cell>
          <cell r="P695">
            <v>122208</v>
          </cell>
          <cell r="Q695"/>
          <cell r="R695"/>
          <cell r="S695"/>
          <cell r="T695">
            <v>0</v>
          </cell>
        </row>
        <row r="696">
          <cell r="F696" t="str">
            <v>1499. Gestión de Programas Estrategias y Planes para el BienestarGestión Integral Estrategias y Programas2026</v>
          </cell>
          <cell r="G696" t="str">
            <v>Desarrollo de capacidades personales e institucionales para  la implementación, seguimiento y monitoreo de la estrategia distrital de bienestar en Salud Sexual, Reproductiva y Materno perinatal  para la población del Distrito</v>
          </cell>
          <cell r="H696" t="str">
            <v>Estrategia</v>
          </cell>
          <cell r="I696" t="str">
            <v>GSP</v>
          </cell>
          <cell r="J696" t="str">
            <v>NO APLICA</v>
          </cell>
          <cell r="K696" t="str">
            <v>Plan de acción</v>
          </cell>
          <cell r="L696" t="str">
            <v>Zonal</v>
          </cell>
          <cell r="M696" t="str">
            <v>3_PUENTE_ARANDA</v>
          </cell>
          <cell r="N696" t="str">
            <v>1_ENERO_2026</v>
          </cell>
          <cell r="O696" t="str">
            <v>1499. Gestión de Programas Estrategias y Planes para el BienestarGestión Integral Estrategias y Programas20263_PUENTE_ARANDA1_ENERO_2026</v>
          </cell>
          <cell r="P696">
            <v>3665168</v>
          </cell>
          <cell r="Q696"/>
          <cell r="R696"/>
          <cell r="S696"/>
          <cell r="T696">
            <v>0</v>
          </cell>
        </row>
        <row r="697">
          <cell r="F697" t="str">
            <v>1509. Gestión de Programas Estrategias y Planes para el BienestarGestión Integral Estrategias y Programas2026</v>
          </cell>
          <cell r="G697" t="str">
            <v>Seguimiento Individual para el cuidado colectivo a partir de la gestión y seguimiento nominal a casos identificados para salud sexual, reproductiva y Maternoperinatal para la reducción de riesgos y desenlaces negativos en salud.</v>
          </cell>
          <cell r="H697" t="str">
            <v>Estrategia</v>
          </cell>
          <cell r="I697" t="str">
            <v>GSP</v>
          </cell>
          <cell r="J697" t="str">
            <v>NO APLICA</v>
          </cell>
          <cell r="K697" t="str">
            <v>Plan de acción</v>
          </cell>
          <cell r="L697" t="str">
            <v>Zonal</v>
          </cell>
          <cell r="M697" t="str">
            <v>3_PUENTE_ARANDA</v>
          </cell>
          <cell r="N697" t="str">
            <v>1_ENERO_2026</v>
          </cell>
          <cell r="O697" t="str">
            <v>1509. Gestión de Programas Estrategias y Planes para el BienestarGestión Integral Estrategias y Programas20263_PUENTE_ARANDA1_ENERO_2026</v>
          </cell>
          <cell r="P697">
            <v>1057260</v>
          </cell>
          <cell r="Q697"/>
          <cell r="R697"/>
          <cell r="S697"/>
          <cell r="T697">
            <v>0</v>
          </cell>
        </row>
        <row r="698">
          <cell r="F698" t="str">
            <v>1519. Gestión de Programas Estrategias y Planes para el BienestarGestión Integral Estrategias y Programas2026</v>
          </cell>
          <cell r="G698" t="str">
            <v>Gestión sectorial e intersectorial para la movilización  de acciones sinérgicas que impacten determinantes sociales relacionados con la salud sexual, reproductiva y materno perinatal.</v>
          </cell>
          <cell r="H698" t="str">
            <v>Estrategia</v>
          </cell>
          <cell r="I698" t="str">
            <v>GSP</v>
          </cell>
          <cell r="J698" t="str">
            <v>NO APLICA</v>
          </cell>
          <cell r="K698" t="str">
            <v>Plan de acción</v>
          </cell>
          <cell r="L698" t="str">
            <v>Zonal</v>
          </cell>
          <cell r="M698" t="str">
            <v>3_PUENTE_ARANDA</v>
          </cell>
          <cell r="N698" t="str">
            <v>1_ENERO_2026</v>
          </cell>
          <cell r="O698" t="str">
            <v>1519. Gestión de Programas Estrategias y Planes para el BienestarGestión Integral Estrategias y Programas20263_PUENTE_ARANDA1_ENERO_2026</v>
          </cell>
          <cell r="P698">
            <v>1409680</v>
          </cell>
          <cell r="Q698"/>
          <cell r="R698"/>
          <cell r="S698"/>
          <cell r="T698">
            <v>0</v>
          </cell>
        </row>
        <row r="699">
          <cell r="F699" t="str">
            <v>1529. Gestión de Programas Estrategias y Planes para el BienestarGestión Integral Estrategias y Programas2026</v>
          </cell>
          <cell r="G699" t="str">
            <v>Gestión de dispositivos médicos de Salud Sexual  para fortalecer prácticas de autocuidado en población de riesgo y población general en acciones de prevención combinada. SUBREDES</v>
          </cell>
          <cell r="H699" t="str">
            <v>Estrategia</v>
          </cell>
          <cell r="I699" t="str">
            <v>GSP</v>
          </cell>
          <cell r="J699" t="str">
            <v>NO APLICA</v>
          </cell>
          <cell r="K699" t="str">
            <v>Plan de acción</v>
          </cell>
          <cell r="L699" t="str">
            <v>Zonal</v>
          </cell>
          <cell r="M699" t="str">
            <v>3_PUENTE_ARANDA</v>
          </cell>
          <cell r="N699" t="str">
            <v>1_ENERO_2026</v>
          </cell>
          <cell r="O699" t="str">
            <v>1529. Gestión de Programas Estrategias y Planes para el BienestarGestión Integral Estrategias y Programas20263_PUENTE_ARANDA1_ENERO_2026</v>
          </cell>
          <cell r="P699">
            <v>352420</v>
          </cell>
          <cell r="Q699"/>
          <cell r="R699"/>
          <cell r="S699"/>
          <cell r="T699">
            <v>0</v>
          </cell>
        </row>
        <row r="700">
          <cell r="F700" t="str">
            <v>1539. Gestión de Programas Estrategias y Planes para el BienestarGestión Integral Estrategias y Programas2026</v>
          </cell>
          <cell r="G700" t="str">
            <v>Desarrollo de capacidades sociales para la movilización de actores comunitarios en  la abogacia de la Salud Ambiental</v>
          </cell>
          <cell r="H700" t="str">
            <v>Plan</v>
          </cell>
          <cell r="I700" t="str">
            <v>GSP</v>
          </cell>
          <cell r="J700" t="str">
            <v>NO APLICA</v>
          </cell>
          <cell r="K700" t="str">
            <v>Plan de acción</v>
          </cell>
          <cell r="L700" t="str">
            <v>Zonal</v>
          </cell>
          <cell r="M700" t="str">
            <v>3_PUENTE_ARANDA</v>
          </cell>
          <cell r="N700" t="str">
            <v>1_ENERO_2026</v>
          </cell>
          <cell r="O700" t="str">
            <v>1539. Gestión de Programas Estrategias y Planes para el BienestarGestión Integral Estrategias y Programas20263_PUENTE_ARANDA1_ENERO_2026</v>
          </cell>
          <cell r="P700">
            <v>7347488</v>
          </cell>
          <cell r="Q700"/>
          <cell r="R700"/>
          <cell r="S700"/>
          <cell r="T700">
            <v>0</v>
          </cell>
        </row>
        <row r="701">
          <cell r="F701" t="str">
            <v>1549. Gestión de Programas Estrategias y Planes para el BienestarGestión Integral Estrategias y Programas2026</v>
          </cell>
          <cell r="G701" t="str">
            <v xml:space="preserve">Gestión institucional para liderar el cambio climático en salud para Hospitales verdes y saludables </v>
          </cell>
          <cell r="H701" t="str">
            <v>Plan</v>
          </cell>
          <cell r="I701" t="str">
            <v>GSP</v>
          </cell>
          <cell r="J701" t="str">
            <v>NO APLICA</v>
          </cell>
          <cell r="K701" t="str">
            <v>Plan de acción</v>
          </cell>
          <cell r="L701" t="str">
            <v>Zonal</v>
          </cell>
          <cell r="M701" t="str">
            <v>3_PUENTE_ARANDA</v>
          </cell>
          <cell r="N701" t="str">
            <v>1_ENERO_2026</v>
          </cell>
          <cell r="O701" t="str">
            <v>1549. Gestión de Programas Estrategias y Planes para el BienestarGestión Integral Estrategias y Programas20263_PUENTE_ARANDA1_ENERO_2026</v>
          </cell>
          <cell r="P701">
            <v>7347488</v>
          </cell>
          <cell r="Q701"/>
          <cell r="R701"/>
          <cell r="S701"/>
          <cell r="T701">
            <v>0</v>
          </cell>
        </row>
        <row r="702">
          <cell r="F702" t="str">
            <v>1559. Gestión de Programas Estrategias y Planes para el BienestarGestión Integral Estrategias y Programas2026</v>
          </cell>
          <cell r="G702" t="str">
            <v>Gestión sectorial e intersectorial para la movilización  de acciones que impacten en los determinantes sociales de la Salud Ambiental</v>
          </cell>
          <cell r="H702" t="str">
            <v>Plan</v>
          </cell>
          <cell r="I702" t="str">
            <v>GSP</v>
          </cell>
          <cell r="J702" t="str">
            <v>NO APLICA</v>
          </cell>
          <cell r="K702" t="str">
            <v>Plan de acción</v>
          </cell>
          <cell r="L702" t="str">
            <v>Zonal</v>
          </cell>
          <cell r="M702" t="str">
            <v>3_PUENTE_ARANDA</v>
          </cell>
          <cell r="N702" t="str">
            <v>1_ENERO_2026</v>
          </cell>
          <cell r="O702" t="str">
            <v>1559. Gestión de Programas Estrategias y Planes para el BienestarGestión Integral Estrategias y Programas20263_PUENTE_ARANDA1_ENERO_2026</v>
          </cell>
          <cell r="P702">
            <v>7347488</v>
          </cell>
          <cell r="Q702"/>
          <cell r="R702"/>
          <cell r="S702"/>
          <cell r="T702">
            <v>0</v>
          </cell>
        </row>
        <row r="703">
          <cell r="F703" t="str">
            <v>1569. Gestión de Programas Estrategias y Planes para el BienestarGestión Integral Estrategias y Programas2026</v>
          </cell>
          <cell r="G703" t="str">
            <v>Fortalecimiento de capacidades personales e institucionales para la implementación, seguimiento y monitoreo del plan de salud mental y sus diferentes componentes (humanización, prevención de la conducta suicida, violencias, seguridad vial)</v>
          </cell>
          <cell r="H703" t="str">
            <v>Plan</v>
          </cell>
          <cell r="I703" t="str">
            <v>GSP</v>
          </cell>
          <cell r="J703" t="str">
            <v>NO APLICA</v>
          </cell>
          <cell r="K703" t="str">
            <v>Plan de acción</v>
          </cell>
          <cell r="L703" t="str">
            <v>Zonal</v>
          </cell>
          <cell r="M703" t="str">
            <v>3_PUENTE_ARANDA</v>
          </cell>
          <cell r="N703" t="str">
            <v>1_ENERO_2026</v>
          </cell>
          <cell r="O703" t="str">
            <v>1569. Gestión de Programas Estrategias y Planes para el BienestarGestión Integral Estrategias y Programas20263_PUENTE_ARANDA1_ENERO_2026</v>
          </cell>
          <cell r="P703">
            <v>13832016</v>
          </cell>
          <cell r="Q703"/>
          <cell r="R703"/>
          <cell r="S703"/>
          <cell r="T703">
            <v>0</v>
          </cell>
        </row>
        <row r="704">
          <cell r="F704" t="str">
            <v>1579. Gestión de Programas Estrategias y Planes para el BienestarGestión Integral Estrategias y Programas2026</v>
          </cell>
          <cell r="G704" t="str">
            <v xml:space="preserve">Desarrollo de espacios de autocuidado con talento humano del sector salud que desarrolla acciones con salud mental, violencias y seguridad vial. </v>
          </cell>
          <cell r="H704" t="str">
            <v>Plan</v>
          </cell>
          <cell r="I704" t="str">
            <v>GSP</v>
          </cell>
          <cell r="J704" t="str">
            <v>NO APLICA</v>
          </cell>
          <cell r="K704" t="str">
            <v>Plan de acción</v>
          </cell>
          <cell r="L704" t="str">
            <v>Zonal</v>
          </cell>
          <cell r="M704" t="str">
            <v>3_PUENTE_ARANDA</v>
          </cell>
          <cell r="N704" t="str">
            <v>1_ENERO_2026</v>
          </cell>
          <cell r="O704" t="str">
            <v>1579. Gestión de Programas Estrategias y Planes para el BienestarGestión Integral Estrategias y Programas20263_PUENTE_ARANDA1_ENERO_2026</v>
          </cell>
          <cell r="P704">
            <v>13832016</v>
          </cell>
          <cell r="Q704"/>
          <cell r="R704"/>
          <cell r="S704"/>
          <cell r="T704">
            <v>0</v>
          </cell>
        </row>
        <row r="705">
          <cell r="F705" t="str">
            <v>1589. Gestión de Programas Estrategias y Planes para el BienestarGestión Integral Estrategias y Programas2026</v>
          </cell>
          <cell r="G705" t="str">
            <v>Desarrollar capacidades personales, sociales e institucionales para el abordaje integral de las condiciones crónicas no transmisibles con actores del sector salud y otros sectores</v>
          </cell>
          <cell r="H705" t="str">
            <v>Plan</v>
          </cell>
          <cell r="I705" t="str">
            <v>GSP</v>
          </cell>
          <cell r="J705" t="str">
            <v>NO APLICA</v>
          </cell>
          <cell r="K705" t="str">
            <v>Sesión</v>
          </cell>
          <cell r="L705" t="str">
            <v>Zonal</v>
          </cell>
          <cell r="M705" t="str">
            <v>3_PUENTE_ARANDA</v>
          </cell>
          <cell r="N705" t="str">
            <v>1_ENERO_2026</v>
          </cell>
          <cell r="O705" t="str">
            <v>1589. Gestión de Programas Estrategias y Planes para el BienestarGestión Integral Estrategias y Programas20263_PUENTE_ARANDA1_ENERO_2026</v>
          </cell>
          <cell r="P705">
            <v>2114520</v>
          </cell>
          <cell r="Q705"/>
          <cell r="R705"/>
          <cell r="S705"/>
          <cell r="T705">
            <v>0</v>
          </cell>
        </row>
        <row r="706">
          <cell r="F706" t="str">
            <v>1599. Gestión de Programas Estrategias y Planes para el BienestarGestión Integral Estrategias y Programas2026</v>
          </cell>
          <cell r="G706" t="str">
            <v>Gestion sectorial e intersectorial para el abordaje integral de las condiciones crónicas no transmisibles. (Profesional)</v>
          </cell>
          <cell r="H706" t="str">
            <v>Plan</v>
          </cell>
          <cell r="I706" t="str">
            <v>GSP</v>
          </cell>
          <cell r="J706" t="str">
            <v>NO APLICA</v>
          </cell>
          <cell r="K706" t="str">
            <v>Plan de acción</v>
          </cell>
          <cell r="L706" t="str">
            <v>Zonal</v>
          </cell>
          <cell r="M706" t="str">
            <v>3_PUENTE_ARANDA</v>
          </cell>
          <cell r="N706" t="str">
            <v>1_ENERO_2026</v>
          </cell>
          <cell r="O706" t="str">
            <v>1599. Gestión de Programas Estrategias y Planes para el BienestarGestión Integral Estrategias y Programas20263_PUENTE_ARANDA1_ENERO_2026</v>
          </cell>
          <cell r="P706">
            <v>4370008</v>
          </cell>
          <cell r="Q706"/>
          <cell r="R706"/>
          <cell r="S706"/>
          <cell r="T706">
            <v>0</v>
          </cell>
        </row>
        <row r="707">
          <cell r="F707" t="str">
            <v>1609. Gestión de Programas Estrategias y Planes para el BienestarGestión Integral Estrategias y Programas2026</v>
          </cell>
          <cell r="G707" t="str">
            <v>Gestion sectorial e intersectorial para el abordaje integral de las condiciones crónicas no transmisibles. (Técnico)</v>
          </cell>
          <cell r="H707" t="str">
            <v>Plan</v>
          </cell>
          <cell r="I707" t="str">
            <v>GSP</v>
          </cell>
          <cell r="J707" t="str">
            <v>NO APLICA</v>
          </cell>
          <cell r="K707" t="str">
            <v>Plan de acción</v>
          </cell>
          <cell r="L707" t="str">
            <v>Zonal</v>
          </cell>
          <cell r="M707" t="str">
            <v>3_PUENTE_ARANDA</v>
          </cell>
          <cell r="N707" t="str">
            <v>1_ENERO_2026</v>
          </cell>
          <cell r="O707" t="str">
            <v>1609. Gestión de Programas Estrategias y Planes para el BienestarGestión Integral Estrategias y Programas20263_PUENTE_ARANDA1_ENERO_2026</v>
          </cell>
          <cell r="P707">
            <v>3994272</v>
          </cell>
          <cell r="Q707"/>
          <cell r="R707"/>
          <cell r="S707"/>
          <cell r="T707">
            <v>0</v>
          </cell>
        </row>
        <row r="708">
          <cell r="F708" t="str">
            <v>1619. Gestión de Programas Estrategias y Planes para el BienestarGestión Integral Estrategias y Programas2026</v>
          </cell>
          <cell r="G708" t="str">
            <v>Gestion sectorial e intersectorial local del Programa Ampliado de Inmunizaciones</v>
          </cell>
          <cell r="H708" t="str">
            <v>Programa</v>
          </cell>
          <cell r="I708" t="str">
            <v>GSP</v>
          </cell>
          <cell r="J708" t="str">
            <v>NO APLICA</v>
          </cell>
          <cell r="K708" t="str">
            <v>Plan de acción</v>
          </cell>
          <cell r="L708" t="str">
            <v>Zonal</v>
          </cell>
          <cell r="M708" t="str">
            <v>3_PUENTE_ARANDA</v>
          </cell>
          <cell r="N708" t="str">
            <v>1_ENERO_2026</v>
          </cell>
          <cell r="O708" t="str">
            <v>1619. Gestión de Programas Estrategias y Planes para el BienestarGestión Integral Estrategias y Programas20263_PUENTE_ARANDA1_ENERO_2026</v>
          </cell>
          <cell r="P708">
            <v>7347488</v>
          </cell>
          <cell r="Q708"/>
          <cell r="R708"/>
          <cell r="S708"/>
          <cell r="T708">
            <v>0</v>
          </cell>
        </row>
        <row r="709">
          <cell r="F709" t="str">
            <v>1629. Gestión de Programas Estrategias y Planes para el BienestarGestión Integral Estrategias y Programas2026</v>
          </cell>
          <cell r="G709" t="str">
            <v xml:space="preserve">Desarrollo de capacidades institucionales para la gestión de la implementación y operación del PAI en la IPS públicas, privadas. </v>
          </cell>
          <cell r="H709" t="str">
            <v>Programa</v>
          </cell>
          <cell r="I709" t="str">
            <v>GSP</v>
          </cell>
          <cell r="J709" t="str">
            <v>NO APLICA</v>
          </cell>
          <cell r="K709" t="str">
            <v>Plan de acción</v>
          </cell>
          <cell r="L709" t="str">
            <v>Zonal</v>
          </cell>
          <cell r="M709" t="str">
            <v>3_PUENTE_ARANDA</v>
          </cell>
          <cell r="N709" t="str">
            <v>1_ENERO_2026</v>
          </cell>
          <cell r="O709" t="str">
            <v>1629. Gestión de Programas Estrategias y Planes para el BienestarGestión Integral Estrategias y Programas20263_PUENTE_ARANDA1_ENERO_2026</v>
          </cell>
          <cell r="P709">
            <v>10478800</v>
          </cell>
          <cell r="Q709"/>
          <cell r="R709"/>
          <cell r="S709"/>
          <cell r="T709">
            <v>0</v>
          </cell>
        </row>
        <row r="710">
          <cell r="F710" t="str">
            <v>1639. Gestión de Programas Estrategias y Planes para el BienestarGestión Integral Estrategias y Programas2026</v>
          </cell>
          <cell r="G710" t="str">
            <v>Desarrollo de capacidades Institucionales para la gestión de la implementación y operación del PAI en sistemas de información</v>
          </cell>
          <cell r="H710" t="str">
            <v>Programa</v>
          </cell>
          <cell r="I710" t="str">
            <v>GSP</v>
          </cell>
          <cell r="J710" t="str">
            <v>NO APLICA</v>
          </cell>
          <cell r="K710" t="str">
            <v>Plan de acción</v>
          </cell>
          <cell r="L710" t="str">
            <v>Zonal</v>
          </cell>
          <cell r="M710" t="str">
            <v>3_PUENTE_ARANDA</v>
          </cell>
          <cell r="N710" t="str">
            <v>1_ENERO_2026</v>
          </cell>
          <cell r="O710" t="str">
            <v>1639. Gestión de Programas Estrategias y Planes para el BienestarGestión Integral Estrategias y Programas20263_PUENTE_ARANDA1_ENERO_2026</v>
          </cell>
          <cell r="P710">
            <v>3994272</v>
          </cell>
          <cell r="Q710"/>
          <cell r="R710"/>
          <cell r="S710"/>
          <cell r="T710">
            <v>0</v>
          </cell>
        </row>
        <row r="711">
          <cell r="F711" t="str">
            <v>1649. Gestión de Programas Estrategias y Planes para el BienestarGestión Integral Estrategias y Programas2026</v>
          </cell>
          <cell r="G711" t="str">
            <v xml:space="preserve">Gestión Sectorial e Intersectorial para la implementación y operación de estrategias del PAI para MAS Bienestar </v>
          </cell>
          <cell r="H711" t="str">
            <v>Programa</v>
          </cell>
          <cell r="I711" t="str">
            <v>GSP</v>
          </cell>
          <cell r="J711" t="str">
            <v>NO APLICA</v>
          </cell>
          <cell r="K711" t="str">
            <v>Plan de acción</v>
          </cell>
          <cell r="L711" t="str">
            <v>Zonal</v>
          </cell>
          <cell r="M711" t="str">
            <v>3_PUENTE_ARANDA</v>
          </cell>
          <cell r="N711" t="str">
            <v>1_ENERO_2026</v>
          </cell>
          <cell r="O711" t="str">
            <v>1649. Gestión de Programas Estrategias y Planes para el BienestarGestión Integral Estrategias y Programas20263_PUENTE_ARANDA1_ENERO_2026</v>
          </cell>
          <cell r="P711">
            <v>6484528</v>
          </cell>
          <cell r="Q711"/>
          <cell r="R711"/>
          <cell r="S711"/>
          <cell r="T711">
            <v>0</v>
          </cell>
        </row>
        <row r="712">
          <cell r="F712" t="str">
            <v>1659. Gestión de Programas Estrategias y Planes para el BienestarGestión Integral Estrategias y Programas2026</v>
          </cell>
          <cell r="G712" t="str">
            <v xml:space="preserve">Gestión Sectorial e Intersectorial para la operación de estrategias del PAI para MAS Bienestar </v>
          </cell>
          <cell r="H712" t="str">
            <v>Programa</v>
          </cell>
          <cell r="I712" t="str">
            <v>GSP</v>
          </cell>
          <cell r="J712" t="str">
            <v>NO APLICA</v>
          </cell>
          <cell r="K712" t="str">
            <v>Plan de acción</v>
          </cell>
          <cell r="L712" t="str">
            <v>Zonal</v>
          </cell>
          <cell r="M712" t="str">
            <v>3_PUENTE_ARANDA</v>
          </cell>
          <cell r="N712" t="str">
            <v>1_ENERO_2026</v>
          </cell>
          <cell r="O712" t="str">
            <v>1659. Gestión de Programas Estrategias y Planes para el BienestarGestión Integral Estrategias y Programas20263_PUENTE_ARANDA1_ENERO_2026</v>
          </cell>
          <cell r="P712">
            <v>3994272</v>
          </cell>
          <cell r="Q712"/>
          <cell r="R712"/>
          <cell r="S712"/>
          <cell r="T712">
            <v>0</v>
          </cell>
        </row>
        <row r="713">
          <cell r="F713" t="str">
            <v>1669. Gestión de Programas Estrategias y Planes para el BienestarGestión Integral Estrategias y Programas2026</v>
          </cell>
          <cell r="G713" t="str">
            <v xml:space="preserve">Gestión Sectorial e Intersectorial para la operación y registro de estrategias del PAI para MAS Bienestar </v>
          </cell>
          <cell r="H713" t="str">
            <v>Programa</v>
          </cell>
          <cell r="I713" t="str">
            <v>GSP</v>
          </cell>
          <cell r="J713" t="str">
            <v>NO APLICA</v>
          </cell>
          <cell r="K713" t="str">
            <v>Plan de acción</v>
          </cell>
          <cell r="L713" t="str">
            <v>Zonal</v>
          </cell>
          <cell r="M713" t="str">
            <v>3_PUENTE_ARANDA</v>
          </cell>
          <cell r="N713" t="str">
            <v>1_ENERO_2026</v>
          </cell>
          <cell r="O713" t="str">
            <v>1669. Gestión de Programas Estrategias y Planes para el BienestarGestión Integral Estrategias y Programas20263_PUENTE_ARANDA1_ENERO_2026</v>
          </cell>
          <cell r="P713">
            <v>2983376</v>
          </cell>
          <cell r="Q713"/>
          <cell r="R713"/>
          <cell r="S713"/>
          <cell r="T713">
            <v>0</v>
          </cell>
        </row>
        <row r="714">
          <cell r="F714" t="str">
            <v>1679. Gestión de Programas Estrategias y Planes para el BienestarGestión Integral Estrategias y Programas2026</v>
          </cell>
          <cell r="G714" t="str">
            <v>Gestión  Sectorial e Intersectorial para la implementación y operación de estrategias del PAI para MAS Bienestar  - en el entorno educativo</v>
          </cell>
          <cell r="H714" t="str">
            <v>Programa</v>
          </cell>
          <cell r="I714" t="str">
            <v>GSP</v>
          </cell>
          <cell r="J714" t="str">
            <v>NO APLICA</v>
          </cell>
          <cell r="K714" t="str">
            <v>Plan de acción</v>
          </cell>
          <cell r="L714" t="str">
            <v>Zonal</v>
          </cell>
          <cell r="M714" t="str">
            <v>3_PUENTE_ARANDA</v>
          </cell>
          <cell r="N714" t="str">
            <v>1_ENERO_2026</v>
          </cell>
          <cell r="O714" t="str">
            <v>1679. Gestión de Programas Estrategias y Planes para el BienestarGestión Integral Estrategias y Programas20263_PUENTE_ARANDA1_ENERO_2026</v>
          </cell>
          <cell r="P714">
            <v>6484528</v>
          </cell>
          <cell r="Q714"/>
          <cell r="R714"/>
          <cell r="S714"/>
          <cell r="T714">
            <v>0</v>
          </cell>
        </row>
        <row r="715">
          <cell r="F715" t="str">
            <v>1689. Gestión de Programas Estrategias y Planes para el BienestarGestión Integral Estrategias y Programas2026</v>
          </cell>
          <cell r="G715" t="str">
            <v>Gestión  Sectorial e Intersectorial para la operación de estrategias del PAI para MAS Bienestar  en el entorno educativo</v>
          </cell>
          <cell r="H715" t="str">
            <v>Programa</v>
          </cell>
          <cell r="I715" t="str">
            <v>GSP</v>
          </cell>
          <cell r="J715" t="str">
            <v>NO APLICA</v>
          </cell>
          <cell r="K715" t="str">
            <v>Plan de acción</v>
          </cell>
          <cell r="L715" t="str">
            <v>Zonal</v>
          </cell>
          <cell r="M715" t="str">
            <v>3_PUENTE_ARANDA</v>
          </cell>
          <cell r="N715" t="str">
            <v>1_ENERO_2026</v>
          </cell>
          <cell r="O715" t="str">
            <v>1689. Gestión de Programas Estrategias y Planes para el BienestarGestión Integral Estrategias y Programas20263_PUENTE_ARANDA1_ENERO_2026</v>
          </cell>
          <cell r="P715">
            <v>3994272</v>
          </cell>
          <cell r="Q715"/>
          <cell r="R715"/>
          <cell r="S715"/>
          <cell r="T715">
            <v>0</v>
          </cell>
        </row>
        <row r="716">
          <cell r="F716" t="str">
            <v>1699. Gestión de Programas Estrategias y Planes para el BienestarGestión Integral Estrategias y Programas2026</v>
          </cell>
          <cell r="G716" t="str">
            <v>Gestión de medicamentos e insumos para la operación de la cadena de frío del PAI</v>
          </cell>
          <cell r="H716" t="str">
            <v>Programa</v>
          </cell>
          <cell r="I716" t="str">
            <v>GSP</v>
          </cell>
          <cell r="J716" t="str">
            <v>NO APLICA</v>
          </cell>
          <cell r="K716" t="str">
            <v>Plan de acción</v>
          </cell>
          <cell r="L716" t="str">
            <v>Zonal</v>
          </cell>
          <cell r="M716" t="str">
            <v>3_PUENTE_ARANDA</v>
          </cell>
          <cell r="N716" t="str">
            <v>1_ENERO_2026</v>
          </cell>
          <cell r="O716" t="str">
            <v>1699. Gestión de Programas Estrategias y Planes para el BienestarGestión Integral Estrategias y Programas20263_PUENTE_ARANDA1_ENERO_2026</v>
          </cell>
          <cell r="P716">
            <v>3994272</v>
          </cell>
          <cell r="Q716"/>
          <cell r="R716"/>
          <cell r="S716"/>
          <cell r="T716">
            <v>0</v>
          </cell>
        </row>
        <row r="717">
          <cell r="F717" t="str">
            <v>1709. Gestión de Programas Estrategias y Planes para el BienestarGestión Integral Estrategias y Programas2026</v>
          </cell>
          <cell r="G717" t="str">
            <v>Gestión de medicamentos e insumos para la operación logística del PAI</v>
          </cell>
          <cell r="H717" t="str">
            <v>Programa</v>
          </cell>
          <cell r="I717" t="str">
            <v>GSP</v>
          </cell>
          <cell r="J717" t="str">
            <v>NO APLICA</v>
          </cell>
          <cell r="K717" t="str">
            <v xml:space="preserve"> Vehículos  </v>
          </cell>
          <cell r="L717" t="str">
            <v>Zonal</v>
          </cell>
          <cell r="M717" t="str">
            <v>3_PUENTE_ARANDA</v>
          </cell>
          <cell r="N717" t="str">
            <v>1_ENERO_2026</v>
          </cell>
          <cell r="O717" t="str">
            <v>1709. Gestión de Programas Estrategias y Planes para el BienestarGestión Integral Estrategias y Programas20263_PUENTE_ARANDA1_ENERO_2026</v>
          </cell>
          <cell r="P717">
            <v>19450000</v>
          </cell>
          <cell r="Q717"/>
          <cell r="R717"/>
          <cell r="S717"/>
          <cell r="T717">
            <v>0</v>
          </cell>
        </row>
        <row r="718">
          <cell r="F718" t="str">
            <v>1719. Gestión de Programas Estrategias y Planes para el BienestarGestión Integral Estrategias y Programas2026</v>
          </cell>
          <cell r="G718" t="str">
            <v>Gestión Sectorial e Intersectorial para la operación vacunación punto viajero</v>
          </cell>
          <cell r="H718" t="str">
            <v>Programa</v>
          </cell>
          <cell r="I718" t="str">
            <v>GSP</v>
          </cell>
          <cell r="J718" t="str">
            <v>NO APLICA</v>
          </cell>
          <cell r="K718" t="str">
            <v>Cronograma de actividades</v>
          </cell>
          <cell r="L718" t="str">
            <v>Zonal</v>
          </cell>
          <cell r="M718" t="str">
            <v>3_PUENTE_ARANDA</v>
          </cell>
          <cell r="N718" t="str">
            <v>1_ENERO_2026</v>
          </cell>
          <cell r="O718" t="str">
            <v>1719. Gestión de Programas Estrategias y Planes para el BienestarGestión Integral Estrategias y Programas20263_PUENTE_ARANDA1_ENERO_2026</v>
          </cell>
          <cell r="P718">
            <v>3994272</v>
          </cell>
          <cell r="Q718"/>
          <cell r="R718"/>
          <cell r="S718"/>
          <cell r="T718">
            <v>0</v>
          </cell>
        </row>
        <row r="719">
          <cell r="F719" t="str">
            <v>1729. Gestión de Programas Estrategias y Planes para el BienestarGestión Integral Estrategias y Programas2026</v>
          </cell>
          <cell r="G719" t="str">
            <v>Operación de la estrategia extramural del Programa Ampliado de Imnunizaciones para la ruralidad lejana</v>
          </cell>
          <cell r="H719" t="str">
            <v>Programa</v>
          </cell>
          <cell r="I719" t="str">
            <v>GSP</v>
          </cell>
          <cell r="J719" t="str">
            <v>NO APLICA</v>
          </cell>
          <cell r="K719" t="str">
            <v>Plan de acción</v>
          </cell>
          <cell r="L719" t="str">
            <v>Zonal</v>
          </cell>
          <cell r="M719" t="str">
            <v>3_PUENTE_ARANDA</v>
          </cell>
          <cell r="N719" t="str">
            <v>1_ENERO_2026</v>
          </cell>
          <cell r="O719" t="str">
            <v>1729. Gestión de Programas Estrategias y Planes para el BienestarGestión Integral Estrategias y Programas20263_PUENTE_ARANDA1_ENERO_2026</v>
          </cell>
          <cell r="P719">
            <v>9985680</v>
          </cell>
          <cell r="Q719"/>
          <cell r="R719"/>
          <cell r="S719"/>
          <cell r="T719">
            <v>0</v>
          </cell>
        </row>
        <row r="720">
          <cell r="F720" t="str">
            <v>1739. Gestión de Programas Estrategias y Planes para el BienestarGestión Integral Estrategias y Programas2026</v>
          </cell>
          <cell r="G720" t="str">
            <v>Gestión Sectorial e intersectrial para la operación y registros de estrategias del PAI para MAS Bienestar</v>
          </cell>
          <cell r="H720" t="str">
            <v>Programa</v>
          </cell>
          <cell r="I720" t="str">
            <v>GSP</v>
          </cell>
          <cell r="J720" t="str">
            <v>NO APLICA</v>
          </cell>
          <cell r="K720" t="str">
            <v>Plan de acción</v>
          </cell>
          <cell r="L720" t="str">
            <v>Zonal</v>
          </cell>
          <cell r="M720" t="str">
            <v>3_PUENTE_ARANDA</v>
          </cell>
          <cell r="N720" t="str">
            <v>1_ENERO_2026</v>
          </cell>
          <cell r="O720" t="str">
            <v>1739. Gestión de Programas Estrategias y Planes para el BienestarGestión Integral Estrategias y Programas20263_PUENTE_ARANDA1_ENERO_2026</v>
          </cell>
          <cell r="P720">
            <v>2983376</v>
          </cell>
          <cell r="Q720"/>
          <cell r="R720"/>
          <cell r="S720"/>
          <cell r="T720">
            <v>0</v>
          </cell>
        </row>
        <row r="721">
          <cell r="F721" t="str">
            <v>17410. Proceso integral e integrado de la Vigilancia de la Salud PúblicaVigilancia en salud pública2026</v>
          </cell>
          <cell r="G721" t="str">
            <v>Gestión y seguimiento de la información  del  componente SSR Y SMI - Subred Norte y Sur Occidente</v>
          </cell>
          <cell r="H721" t="str">
            <v>Gestión, análisis y divulgación  de información de la vigilancia en salud pública</v>
          </cell>
          <cell r="I721" t="str">
            <v>GSP</v>
          </cell>
          <cell r="J721" t="str">
            <v>NO APLICA</v>
          </cell>
          <cell r="K721" t="str">
            <v>Plan de acción</v>
          </cell>
          <cell r="L721" t="str">
            <v>Zonal</v>
          </cell>
          <cell r="M721" t="str">
            <v>3_PUENTE_ARANDA</v>
          </cell>
          <cell r="N721" t="str">
            <v>1_ENERO_2026</v>
          </cell>
          <cell r="O721" t="str">
            <v>17410. Proceso integral e integrado de la Vigilancia de la Salud PúblicaVigilancia en salud pública20263_PUENTE_ARANDA1_ENERO_2026</v>
          </cell>
          <cell r="P721">
            <v>37920928</v>
          </cell>
          <cell r="Q721"/>
          <cell r="R721"/>
          <cell r="S721">
            <v>0</v>
          </cell>
          <cell r="T721">
            <v>0</v>
          </cell>
        </row>
        <row r="722">
          <cell r="F722" t="str">
            <v>17510. Proceso integral e integrado de la Vigilancia de la Salud PúblicaVigilancia en salud pública2026</v>
          </cell>
          <cell r="G722" t="str">
            <v>Gestión y seguimiento de la información  del  componente SSR Y SMI - Subred centro Oriente y Sur</v>
          </cell>
          <cell r="H722" t="str">
            <v>Gestión, análisis y divulgación  de información de la vigilancia en salud pública</v>
          </cell>
          <cell r="I722" t="str">
            <v>GSP</v>
          </cell>
          <cell r="J722" t="str">
            <v>NO APLICA</v>
          </cell>
          <cell r="K722" t="str">
            <v>Plan de acción</v>
          </cell>
          <cell r="L722" t="str">
            <v>Zonal</v>
          </cell>
          <cell r="M722" t="str">
            <v>3_PUENTE_ARANDA</v>
          </cell>
          <cell r="N722" t="str">
            <v>1_ENERO_2026</v>
          </cell>
          <cell r="O722" t="str">
            <v>17510. Proceso integral e integrado de la Vigilancia de la Salud PúblicaVigilancia en salud pública20263_PUENTE_ARANDA1_ENERO_2026</v>
          </cell>
          <cell r="P722">
            <v>26899696</v>
          </cell>
          <cell r="Q722"/>
          <cell r="R722"/>
          <cell r="S722">
            <v>0</v>
          </cell>
          <cell r="T722">
            <v>0</v>
          </cell>
        </row>
        <row r="723">
          <cell r="F723" t="str">
            <v>17610. Proceso integral e integrado de la Vigilancia de la Salud PúblicaVigilancia en salud pública2026</v>
          </cell>
          <cell r="G723" t="str">
            <v>Monitoreo de la Vigilancia Intensificada de gestantes  con alto riesgo de morbilidad y mortalidad materna "Angeles Guardianes"</v>
          </cell>
          <cell r="H723" t="str">
            <v>Gestión, análisis y divulgación  de información de la vigilancia en salud pública</v>
          </cell>
          <cell r="I723" t="str">
            <v>GSP</v>
          </cell>
          <cell r="J723" t="str">
            <v>NO APLICA</v>
          </cell>
          <cell r="K723" t="str">
            <v>Plan de acción</v>
          </cell>
          <cell r="L723" t="str">
            <v>Distrito</v>
          </cell>
          <cell r="M723" t="str">
            <v>3_PUENTE_ARANDA</v>
          </cell>
          <cell r="N723" t="str">
            <v>1_ENERO_2026</v>
          </cell>
          <cell r="O723" t="str">
            <v>17610. Proceso integral e integrado de la Vigilancia de la Salud PúblicaVigilancia en salud pública20263_PUENTE_ARANDA1_ENERO_2026</v>
          </cell>
          <cell r="P723">
            <v>28206464</v>
          </cell>
          <cell r="Q723"/>
          <cell r="R723"/>
          <cell r="S723">
            <v>0</v>
          </cell>
          <cell r="T723">
            <v>0</v>
          </cell>
        </row>
        <row r="724">
          <cell r="F724" t="str">
            <v>17710. Proceso integral e integrado de la Vigilancia de la Salud PúblicaVigilancia en salud pública2026</v>
          </cell>
          <cell r="G724" t="str">
            <v xml:space="preserve"> Monitoreo de la Vigilancia intensificada Neonatal y Defectos Congenitos</v>
          </cell>
          <cell r="H724" t="str">
            <v>Gestión, análisis y divulgación  de información de la vigilancia en salud pública</v>
          </cell>
          <cell r="I724" t="str">
            <v>GSP</v>
          </cell>
          <cell r="J724" t="str">
            <v>NO APLICA</v>
          </cell>
          <cell r="K724" t="str">
            <v>Plan de acción</v>
          </cell>
          <cell r="L724" t="str">
            <v>Distrito</v>
          </cell>
          <cell r="M724" t="str">
            <v>3_PUENTE_ARANDA</v>
          </cell>
          <cell r="N724" t="str">
            <v>1_ENERO_2026</v>
          </cell>
          <cell r="O724" t="str">
            <v>17710. Proceso integral e integrado de la Vigilancia de la Salud PúblicaVigilancia en salud pública20263_PUENTE_ARANDA1_ENERO_2026</v>
          </cell>
          <cell r="P724">
            <v>37181248</v>
          </cell>
          <cell r="Q724"/>
          <cell r="R724"/>
          <cell r="S724">
            <v>0</v>
          </cell>
          <cell r="T724">
            <v>0</v>
          </cell>
        </row>
        <row r="725">
          <cell r="F725" t="str">
            <v>17810. Proceso integral e integrado de la Vigilancia de la Salud PúblicaVigilancia en salud pública2026</v>
          </cell>
          <cell r="G725" t="str">
            <v xml:space="preserve">Investigaciones epidemiológicas de campo de alto impacto para eventos de salud materno-perinatal en la Subred Norte, Centro Oriente, Sur y Sur Occidente </v>
          </cell>
          <cell r="H725" t="str">
            <v>Gestión, análisis y divulgación  de información de la vigilancia en salud pública</v>
          </cell>
          <cell r="I725" t="str">
            <v>GSP</v>
          </cell>
          <cell r="J725" t="str">
            <v>NO APLICA</v>
          </cell>
          <cell r="K725" t="str">
            <v>Plan de acción</v>
          </cell>
          <cell r="L725" t="str">
            <v>Zonal</v>
          </cell>
          <cell r="M725" t="str">
            <v>3_PUENTE_ARANDA</v>
          </cell>
          <cell r="N725" t="str">
            <v>1_ENERO_2026</v>
          </cell>
          <cell r="O725" t="str">
            <v>17810. Proceso integral e integrado de la Vigilancia de la Salud PúblicaVigilancia en salud pública20263_PUENTE_ARANDA1_ENERO_2026</v>
          </cell>
          <cell r="P725">
            <v>7347488</v>
          </cell>
          <cell r="Q725"/>
          <cell r="R725"/>
          <cell r="S725">
            <v>0</v>
          </cell>
          <cell r="T725">
            <v>0</v>
          </cell>
        </row>
        <row r="726">
          <cell r="F726" t="str">
            <v>17910. Proceso integral e integrado de la Vigilancia de la Salud PúblicaVigilancia en salud pública2026</v>
          </cell>
          <cell r="G726" t="str">
            <v xml:space="preserve">Unidades de análisis de eventos de interés en salud pública de SSR en la Subred Norte y Sur Occidente </v>
          </cell>
          <cell r="H726" t="str">
            <v>Gestión, análisis y divulgación  de información de la vigilancia en salud pública</v>
          </cell>
          <cell r="I726" t="str">
            <v>GSP</v>
          </cell>
          <cell r="J726" t="str">
            <v>NO APLICA</v>
          </cell>
          <cell r="K726" t="str">
            <v>Plan de acción</v>
          </cell>
          <cell r="L726" t="str">
            <v>Zonal</v>
          </cell>
          <cell r="M726" t="str">
            <v>3_PUENTE_ARANDA</v>
          </cell>
          <cell r="N726" t="str">
            <v>1_ENERO_2026</v>
          </cell>
          <cell r="O726" t="str">
            <v>17910. Proceso integral e integrado de la Vigilancia de la Salud PúblicaVigilancia en salud pública20263_PUENTE_ARANDA1_ENERO_2026</v>
          </cell>
          <cell r="P726">
            <v>3673744</v>
          </cell>
          <cell r="Q726"/>
          <cell r="R726"/>
          <cell r="S726">
            <v>0</v>
          </cell>
          <cell r="T726">
            <v>0</v>
          </cell>
        </row>
        <row r="727">
          <cell r="F727" t="str">
            <v>18010. Proceso integral e integrado de la Vigilancia de la Salud PúblicaVigilancia en salud pública2026</v>
          </cell>
          <cell r="G727" t="str">
            <v xml:space="preserve">Unidades de análisis de eventos de interés en salud pública de SSR en la Subred  Centro Oriente y Sur </v>
          </cell>
          <cell r="H727" t="str">
            <v>Gestión, análisis y divulgación  de información de la vigilancia en salud pública</v>
          </cell>
          <cell r="I727" t="str">
            <v>GSP</v>
          </cell>
          <cell r="J727" t="str">
            <v>NO APLICA</v>
          </cell>
          <cell r="K727" t="str">
            <v>Plan de acción</v>
          </cell>
          <cell r="L727" t="str">
            <v>Zonal</v>
          </cell>
          <cell r="M727" t="str">
            <v>3_PUENTE_ARANDA</v>
          </cell>
          <cell r="N727" t="str">
            <v>1_ENERO_2026</v>
          </cell>
          <cell r="O727" t="str">
            <v>18010. Proceso integral e integrado de la Vigilancia de la Salud PúblicaVigilancia en salud pública20263_PUENTE_ARANDA1_ENERO_2026</v>
          </cell>
          <cell r="P727">
            <v>3673744</v>
          </cell>
          <cell r="Q727"/>
          <cell r="R727"/>
          <cell r="S727">
            <v>0</v>
          </cell>
          <cell r="T727">
            <v>0</v>
          </cell>
        </row>
        <row r="728">
          <cell r="F728" t="str">
            <v>18110. Proceso integral e integrado de la Vigilancia de la Salud PúblicaVigilancia en salud pública2026</v>
          </cell>
          <cell r="G728" t="str">
            <v>Gestión de la información  del  componente Transmisibles - Subred Norte y Sur Occidente</v>
          </cell>
          <cell r="H728" t="str">
            <v>Gestión, análisis y divulgación  de información de la vigilancia en salud pública</v>
          </cell>
          <cell r="I728" t="str">
            <v>GSP</v>
          </cell>
          <cell r="J728" t="str">
            <v>NO APLICA</v>
          </cell>
          <cell r="K728" t="str">
            <v>Plan de acción</v>
          </cell>
          <cell r="L728" t="str">
            <v>Zonal</v>
          </cell>
          <cell r="M728" t="str">
            <v>3_PUENTE_ARANDA</v>
          </cell>
          <cell r="N728" t="str">
            <v>1_ENERO_2026</v>
          </cell>
          <cell r="O728" t="str">
            <v>18110. Proceso integral e integrado de la Vigilancia de la Salud PúblicaVigilancia en salud pública20263_PUENTE_ARANDA1_ENERO_2026</v>
          </cell>
          <cell r="P728">
            <v>87405520</v>
          </cell>
          <cell r="Q728"/>
          <cell r="R728"/>
          <cell r="S728">
            <v>0</v>
          </cell>
          <cell r="T728">
            <v>0</v>
          </cell>
        </row>
        <row r="729">
          <cell r="F729" t="str">
            <v>18210. Proceso integral e integrado de la Vigilancia de la Salud PúblicaVigilancia en salud pública2026</v>
          </cell>
          <cell r="G729" t="str">
            <v>Fortalecimiento y capacitación a UPGD Transmisibles Norte y Sur Occidente</v>
          </cell>
          <cell r="H729" t="str">
            <v>Gestión, análisis y divulgación  de información de la vigilancia en salud pública</v>
          </cell>
          <cell r="I729" t="str">
            <v>GSP</v>
          </cell>
          <cell r="J729" t="str">
            <v>NO APLICA</v>
          </cell>
          <cell r="K729" t="str">
            <v>Plan de acción</v>
          </cell>
          <cell r="L729" t="str">
            <v>Zonal</v>
          </cell>
          <cell r="M729" t="str">
            <v>3_PUENTE_ARANDA</v>
          </cell>
          <cell r="N729" t="str">
            <v>1_ENERO_2026</v>
          </cell>
          <cell r="O729" t="str">
            <v>18210. Proceso integral e integrado de la Vigilancia de la Salud PúblicaVigilancia en salud pública20263_PUENTE_ARANDA1_ENERO_2026</v>
          </cell>
          <cell r="P729">
            <v>17288787</v>
          </cell>
          <cell r="Q729"/>
          <cell r="R729"/>
          <cell r="S729">
            <v>0</v>
          </cell>
          <cell r="T729">
            <v>0</v>
          </cell>
        </row>
        <row r="730">
          <cell r="F730" t="str">
            <v>18310. Proceso integral e integrado de la Vigilancia de la Salud PúblicaVigilancia en salud pública2026</v>
          </cell>
          <cell r="G730" t="str">
            <v>Gestión de la información  del  componente Transmisibles - Subred Centro Oriente</v>
          </cell>
          <cell r="H730" t="str">
            <v>Gestión, análisis y divulgación  de información de la vigilancia en salud pública</v>
          </cell>
          <cell r="I730" t="str">
            <v>GSP</v>
          </cell>
          <cell r="J730" t="str">
            <v>NO APLICA</v>
          </cell>
          <cell r="K730" t="str">
            <v>Plan de acción</v>
          </cell>
          <cell r="L730" t="str">
            <v>Zonal</v>
          </cell>
          <cell r="M730" t="str">
            <v>3_PUENTE_ARANDA</v>
          </cell>
          <cell r="N730" t="str">
            <v>1_ENERO_2026</v>
          </cell>
          <cell r="O730" t="str">
            <v>18310. Proceso integral e integrado de la Vigilancia de la Salud PúblicaVigilancia en salud pública20263_PUENTE_ARANDA1_ENERO_2026</v>
          </cell>
          <cell r="P730">
            <v>61146880</v>
          </cell>
          <cell r="Q730"/>
          <cell r="R730"/>
          <cell r="S730">
            <v>0</v>
          </cell>
          <cell r="T730">
            <v>0</v>
          </cell>
        </row>
        <row r="731">
          <cell r="F731" t="str">
            <v>18410. Proceso integral e integrado de la Vigilancia de la Salud PúblicaVigilancia en salud pública2026</v>
          </cell>
          <cell r="G731" t="str">
            <v>Fortalecimiento y capacitación a UPGD Transmisibles Centro oriente y SUR</v>
          </cell>
          <cell r="H731" t="str">
            <v>Gestión, análisis y divulgación  de información de la vigilancia en salud pública</v>
          </cell>
          <cell r="I731" t="str">
            <v>GSP</v>
          </cell>
          <cell r="J731" t="str">
            <v>NO APLICA</v>
          </cell>
          <cell r="K731" t="str">
            <v>Plan de acción</v>
          </cell>
          <cell r="L731" t="str">
            <v>Zonal</v>
          </cell>
          <cell r="M731" t="str">
            <v>3_PUENTE_ARANDA</v>
          </cell>
          <cell r="N731" t="str">
            <v>1_ENERO_2026</v>
          </cell>
          <cell r="O731" t="str">
            <v>18410. Proceso integral e integrado de la Vigilancia de la Salud PúblicaVigilancia en salud pública20263_PUENTE_ARANDA1_ENERO_2026</v>
          </cell>
          <cell r="P731">
            <v>9941299</v>
          </cell>
          <cell r="Q731"/>
          <cell r="R731"/>
          <cell r="S731">
            <v>0</v>
          </cell>
          <cell r="T731">
            <v>0</v>
          </cell>
        </row>
        <row r="732">
          <cell r="F732" t="str">
            <v>18510. Proceso integral e integrado de la Vigilancia de la Salud PúblicaVigilancia en salud pública2026</v>
          </cell>
          <cell r="G732" t="str">
            <v>Gestión de la información  del  componente Transmisibles - Subred Sur</v>
          </cell>
          <cell r="H732" t="str">
            <v>Gestión, análisis y divulgación  de información de la vigilancia en salud pública</v>
          </cell>
          <cell r="I732" t="str">
            <v>GSP</v>
          </cell>
          <cell r="J732" t="str">
            <v>NO APLICA</v>
          </cell>
          <cell r="K732" t="str">
            <v>Plan de acción</v>
          </cell>
          <cell r="L732" t="str">
            <v>Zonal</v>
          </cell>
          <cell r="M732" t="str">
            <v>3_PUENTE_ARANDA</v>
          </cell>
          <cell r="N732" t="str">
            <v>1_ENERO_2026</v>
          </cell>
          <cell r="O732" t="str">
            <v>18510. Proceso integral e integrado de la Vigilancia de la Salud PúblicaVigilancia en salud pública20263_PUENTE_ARANDA1_ENERO_2026</v>
          </cell>
          <cell r="P732">
            <v>40189280</v>
          </cell>
          <cell r="Q732"/>
          <cell r="R732"/>
          <cell r="S732">
            <v>0</v>
          </cell>
          <cell r="T732">
            <v>0</v>
          </cell>
        </row>
        <row r="733">
          <cell r="F733" t="str">
            <v>18610. Proceso integral e integrado de la Vigilancia de la Salud PúblicaVigilancia en salud pública2026</v>
          </cell>
          <cell r="G733" t="str">
            <v>Mantenimiento y fortalecimiento del sistema de  Vigilancia Centinela Meningitis, neumonía bacteriana</v>
          </cell>
          <cell r="H733" t="str">
            <v>Gestión, análisis y divulgación  de información de la vigilancia en salud pública</v>
          </cell>
          <cell r="I733" t="str">
            <v>GSP</v>
          </cell>
          <cell r="J733" t="str">
            <v>NO APLICA</v>
          </cell>
          <cell r="K733" t="str">
            <v>Plan de acción</v>
          </cell>
          <cell r="L733" t="str">
            <v>Distrito</v>
          </cell>
          <cell r="M733" t="str">
            <v>3_PUENTE_ARANDA</v>
          </cell>
          <cell r="N733" t="str">
            <v>1_ENERO_2026</v>
          </cell>
          <cell r="O733" t="str">
            <v>18610. Proceso integral e integrado de la Vigilancia de la Salud PúblicaVigilancia en salud pública20263_PUENTE_ARANDA1_ENERO_2026</v>
          </cell>
          <cell r="P733">
            <v>7347488</v>
          </cell>
          <cell r="Q733"/>
          <cell r="R733"/>
          <cell r="S733">
            <v>0</v>
          </cell>
          <cell r="T733">
            <v>0</v>
          </cell>
        </row>
        <row r="734">
          <cell r="F734" t="str">
            <v>18710. Proceso integral e integrado de la Vigilancia de la Salud PúblicaVigilancia en salud pública2026</v>
          </cell>
          <cell r="G734" t="str">
            <v>Acciones de contención mediante bloqueos</v>
          </cell>
          <cell r="H734" t="str">
            <v xml:space="preserve">Intervención integral en brotes, alertas y situaciones de emergencia en salud pública
</v>
          </cell>
          <cell r="I734" t="str">
            <v>GSP</v>
          </cell>
          <cell r="J734" t="str">
            <v>NO APLICA</v>
          </cell>
          <cell r="K734" t="str">
            <v>Plan de acción</v>
          </cell>
          <cell r="L734" t="str">
            <v>Zonal</v>
          </cell>
          <cell r="M734" t="str">
            <v>3_PUENTE_ARANDA</v>
          </cell>
          <cell r="N734" t="str">
            <v>1_ENERO_2026</v>
          </cell>
          <cell r="O734" t="str">
            <v>18710. Proceso integral e integrado de la Vigilancia de la Salud PúblicaVigilancia en salud pública20263_PUENTE_ARANDA1_ENERO_2026</v>
          </cell>
          <cell r="P734">
            <v>3994272</v>
          </cell>
          <cell r="Q734"/>
          <cell r="R734"/>
          <cell r="S734">
            <v>0</v>
          </cell>
          <cell r="T734">
            <v>0</v>
          </cell>
        </row>
        <row r="735">
          <cell r="F735" t="str">
            <v>18810. Proceso integral e integrado de la Vigilancia de la Salud PúblicaVigilancia en salud pública2026</v>
          </cell>
          <cell r="G735" t="str">
            <v>Investigaciones epidemiológicas de campo de alto impacto para eventos transmisibles Subred Norte y Sur Occidente</v>
          </cell>
          <cell r="H735" t="str">
            <v xml:space="preserve">Intervención integral en brotes, alertas y situaciones de emergencia en salud pública
</v>
          </cell>
          <cell r="I735" t="str">
            <v>GSP</v>
          </cell>
          <cell r="J735" t="str">
            <v>NO APLICA</v>
          </cell>
          <cell r="K735" t="str">
            <v>Plan de acción</v>
          </cell>
          <cell r="L735" t="str">
            <v>Zonal</v>
          </cell>
          <cell r="M735" t="str">
            <v>3_PUENTE_ARANDA</v>
          </cell>
          <cell r="N735" t="str">
            <v>1_ENERO_2026</v>
          </cell>
          <cell r="O735" t="str">
            <v>18810. Proceso integral e integrado de la Vigilancia de la Salud PúblicaVigilancia en salud pública20263_PUENTE_ARANDA1_ENERO_2026</v>
          </cell>
          <cell r="P735">
            <v>33280669</v>
          </cell>
          <cell r="Q735"/>
          <cell r="R735"/>
          <cell r="S735">
            <v>0</v>
          </cell>
          <cell r="T735">
            <v>0</v>
          </cell>
        </row>
        <row r="736">
          <cell r="F736" t="str">
            <v>18910. Proceso integral e integrado de la Vigilancia de la Salud PúblicaVigilancia en salud pública2026</v>
          </cell>
          <cell r="G736" t="str">
            <v xml:space="preserve">Investigaciones epidemiológicas de campo de alto impacto para eventos transmisibles Subred Centro Oriente y Sur </v>
          </cell>
          <cell r="H736" t="str">
            <v xml:space="preserve">Intervención integral en brotes, alertas y situaciones de emergencia en salud pública
</v>
          </cell>
          <cell r="I736" t="str">
            <v>GSP</v>
          </cell>
          <cell r="J736" t="str">
            <v>NO APLICA</v>
          </cell>
          <cell r="K736" t="str">
            <v>Plan de acción</v>
          </cell>
          <cell r="L736" t="str">
            <v>Zonal</v>
          </cell>
          <cell r="M736" t="str">
            <v>3_PUENTE_ARANDA</v>
          </cell>
          <cell r="N736" t="str">
            <v>1_ENERO_2026</v>
          </cell>
          <cell r="O736" t="str">
            <v>18910. Proceso integral e integrado de la Vigilancia de la Salud PúblicaVigilancia en salud pública20263_PUENTE_ARANDA1_ENERO_2026</v>
          </cell>
          <cell r="P736">
            <v>25933181</v>
          </cell>
          <cell r="Q736"/>
          <cell r="R736"/>
          <cell r="S736">
            <v>0</v>
          </cell>
          <cell r="T736">
            <v>0</v>
          </cell>
        </row>
        <row r="737">
          <cell r="F737" t="str">
            <v>19010. Proceso integral e integrado de la Vigilancia de la Salud PúblicaVigilancia en salud pública2026</v>
          </cell>
          <cell r="G737" t="str">
            <v>Investigaciones epidemiológicas de campo de control para eventos transmisibles Subred Norte, Sur Occidente, Centro Oriente y Sur</v>
          </cell>
          <cell r="H737" t="str">
            <v xml:space="preserve">Intervención integral en brotes, alertas y situaciones de emergencia en salud pública
</v>
          </cell>
          <cell r="I737" t="str">
            <v>GSP</v>
          </cell>
          <cell r="J737" t="str">
            <v>NO APLICA</v>
          </cell>
          <cell r="K737" t="str">
            <v>Plan de acción</v>
          </cell>
          <cell r="L737" t="str">
            <v>Zonal</v>
          </cell>
          <cell r="M737" t="str">
            <v>3_PUENTE_ARANDA</v>
          </cell>
          <cell r="N737" t="str">
            <v>1_ENERO_2026</v>
          </cell>
          <cell r="O737" t="str">
            <v>19010. Proceso integral e integrado de la Vigilancia de la Salud PúblicaVigilancia en salud pública20263_PUENTE_ARANDA1_ENERO_2026</v>
          </cell>
          <cell r="P737">
            <v>8432352</v>
          </cell>
          <cell r="Q737"/>
          <cell r="R737"/>
          <cell r="S737">
            <v>0</v>
          </cell>
          <cell r="T737">
            <v>0</v>
          </cell>
        </row>
        <row r="738">
          <cell r="F738" t="str">
            <v>19110. Proceso integral e integrado de la Vigilancia de la Salud PúblicaVigilancia en salud pública2026</v>
          </cell>
          <cell r="G738" t="str">
            <v>Unidades de analisis de eventos de interes en salud Pública Norte y Centro Oriente _ Transmisibles</v>
          </cell>
          <cell r="H738" t="str">
            <v>Gestión, análisis y divulgación  de información de la vigilancia en salud pública</v>
          </cell>
          <cell r="I738" t="str">
            <v>GSP</v>
          </cell>
          <cell r="J738" t="str">
            <v>NO APLICA</v>
          </cell>
          <cell r="K738" t="str">
            <v>Plan de acción</v>
          </cell>
          <cell r="L738" t="str">
            <v>Zonal</v>
          </cell>
          <cell r="M738" t="str">
            <v>3_PUENTE_ARANDA</v>
          </cell>
          <cell r="N738" t="str">
            <v>1_ENERO_2026</v>
          </cell>
          <cell r="O738" t="str">
            <v>19110. Proceso integral e integrado de la Vigilancia de la Salud PúblicaVigilancia en salud pública20263_PUENTE_ARANDA1_ENERO_2026</v>
          </cell>
          <cell r="P738">
            <v>7347488</v>
          </cell>
          <cell r="Q738"/>
          <cell r="R738"/>
          <cell r="S738">
            <v>0</v>
          </cell>
          <cell r="T738">
            <v>0</v>
          </cell>
        </row>
        <row r="739">
          <cell r="F739" t="str">
            <v>19210. Proceso integral e integrado de la Vigilancia de la Salud PúblicaVigilancia en salud pública2026</v>
          </cell>
          <cell r="G739" t="str">
            <v>Unidades de analisis de eventos de interes en salud Pública Sur y Sur Occidente _ Transmisibles</v>
          </cell>
          <cell r="H739" t="str">
            <v>Gestión, análisis y divulgación  de información de la vigilancia en salud pública</v>
          </cell>
          <cell r="I739" t="str">
            <v>GSP</v>
          </cell>
          <cell r="J739" t="str">
            <v>NO APLICA</v>
          </cell>
          <cell r="K739" t="str">
            <v>Plan de acción</v>
          </cell>
          <cell r="L739" t="str">
            <v>Zonal</v>
          </cell>
          <cell r="M739" t="str">
            <v>3_PUENTE_ARANDA</v>
          </cell>
          <cell r="N739" t="str">
            <v>1_ENERO_2026</v>
          </cell>
          <cell r="O739" t="str">
            <v>19210. Proceso integral e integrado de la Vigilancia de la Salud PúblicaVigilancia en salud pública20263_PUENTE_ARANDA1_ENERO_2026</v>
          </cell>
          <cell r="P739">
            <v>3673744</v>
          </cell>
          <cell r="Q739"/>
          <cell r="R739"/>
          <cell r="S739">
            <v>0</v>
          </cell>
          <cell r="T739">
            <v>0</v>
          </cell>
        </row>
        <row r="740">
          <cell r="F740" t="str">
            <v>19310. Proceso integral e integrado de la Vigilancia de la Salud PúblicaVigilancia en salud pública2026</v>
          </cell>
          <cell r="G740" t="str">
            <v>Plan de acción para el Monitoreo rapido de cobertura: Operativo en campo y Documento de análisis Norte y Centro Oriente</v>
          </cell>
          <cell r="H740" t="str">
            <v xml:space="preserve">Intervención integral en brotes, alertas y situaciones de emergencia en salud pública
</v>
          </cell>
          <cell r="I740" t="str">
            <v>GSP</v>
          </cell>
          <cell r="J740" t="str">
            <v>NO APLICA</v>
          </cell>
          <cell r="K740" t="str">
            <v>Plan de acción</v>
          </cell>
          <cell r="L740" t="str">
            <v>Zonal</v>
          </cell>
          <cell r="M740" t="str">
            <v>3_PUENTE_ARANDA</v>
          </cell>
          <cell r="N740" t="str">
            <v>1_ENERO_2026</v>
          </cell>
          <cell r="O740" t="str">
            <v>19310. Proceso integral e integrado de la Vigilancia de la Salud PúblicaVigilancia en salud pública20263_PUENTE_ARANDA1_ENERO_2026</v>
          </cell>
          <cell r="P740">
            <v>42556256</v>
          </cell>
          <cell r="Q740"/>
          <cell r="R740"/>
          <cell r="S740">
            <v>0</v>
          </cell>
          <cell r="T740">
            <v>0</v>
          </cell>
        </row>
        <row r="741">
          <cell r="F741" t="str">
            <v>19410. Proceso integral e integrado de la Vigilancia de la Salud PúblicaVigilancia en salud pública2026</v>
          </cell>
          <cell r="G741" t="str">
            <v>Plan de acción para el Monitoreo rapido de cobertura: Operativo en campo y Documento de análisis Sur Occidente y Sur</v>
          </cell>
          <cell r="H741" t="str">
            <v xml:space="preserve">Intervención integral en brotes, alertas y situaciones de emergencia en salud pública
</v>
          </cell>
          <cell r="I741" t="str">
            <v>GSP</v>
          </cell>
          <cell r="J741" t="str">
            <v>NO APLICA</v>
          </cell>
          <cell r="K741" t="str">
            <v>Plan de acción</v>
          </cell>
          <cell r="L741" t="str">
            <v>Zonal</v>
          </cell>
          <cell r="M741" t="str">
            <v>3_PUENTE_ARANDA</v>
          </cell>
          <cell r="N741" t="str">
            <v>1_ENERO_2026</v>
          </cell>
          <cell r="O741" t="str">
            <v>19410. Proceso integral e integrado de la Vigilancia de la Salud PúblicaVigilancia en salud pública20263_PUENTE_ARANDA1_ENERO_2026</v>
          </cell>
          <cell r="P741">
            <v>38561984</v>
          </cell>
          <cell r="Q741"/>
          <cell r="R741"/>
          <cell r="S741">
            <v>0</v>
          </cell>
          <cell r="T741">
            <v>0</v>
          </cell>
        </row>
        <row r="742">
          <cell r="F742" t="str">
            <v>19510. Proceso integral e integrado de la Vigilancia de la Salud PúblicaVigilancia en salud pública2026</v>
          </cell>
          <cell r="G742" t="str">
            <v xml:space="preserve"> Gestión de la información  del  componente SIVIGILA -  Subred Norte </v>
          </cell>
          <cell r="H742" t="str">
            <v>Gestión, análisis y divulgación  de información de la vigilancia en salud pública</v>
          </cell>
          <cell r="I742" t="str">
            <v>GSP</v>
          </cell>
          <cell r="J742" t="str">
            <v>NO APLICA</v>
          </cell>
          <cell r="K742" t="str">
            <v>Plan de acción</v>
          </cell>
          <cell r="L742" t="str">
            <v>Zonal</v>
          </cell>
          <cell r="M742" t="str">
            <v>3_PUENTE_ARANDA</v>
          </cell>
          <cell r="N742" t="str">
            <v>1_ENERO_2026</v>
          </cell>
          <cell r="O742" t="str">
            <v>19510. Proceso integral e integrado de la Vigilancia de la Salud PúblicaVigilancia en salud pública20263_PUENTE_ARANDA1_ENERO_2026</v>
          </cell>
          <cell r="P742">
            <v>125967504</v>
          </cell>
          <cell r="Q742"/>
          <cell r="R742"/>
          <cell r="S742">
            <v>0</v>
          </cell>
          <cell r="T742">
            <v>0</v>
          </cell>
        </row>
        <row r="743">
          <cell r="F743" t="str">
            <v>19610. Proceso integral e integrado de la Vigilancia de la Salud PúblicaVigilancia en salud pública2026</v>
          </cell>
          <cell r="G743" t="str">
            <v xml:space="preserve"> Gestión de la información  del  componente SIVIGILA -  Subred  Sur Occidente y Centro Oriente</v>
          </cell>
          <cell r="H743" t="str">
            <v>Gestión, análisis y divulgación  de información de la vigilancia en salud pública</v>
          </cell>
          <cell r="I743" t="str">
            <v>GSP</v>
          </cell>
          <cell r="J743" t="str">
            <v>NO APLICA</v>
          </cell>
          <cell r="K743" t="str">
            <v>Plan de acción</v>
          </cell>
          <cell r="L743" t="str">
            <v>Zonal</v>
          </cell>
          <cell r="M743" t="str">
            <v>3_PUENTE_ARANDA</v>
          </cell>
          <cell r="N743" t="str">
            <v>1_ENERO_2026</v>
          </cell>
          <cell r="O743" t="str">
            <v>19610. Proceso integral e integrado de la Vigilancia de la Salud PúblicaVigilancia en salud pública20263_PUENTE_ARANDA1_ENERO_2026</v>
          </cell>
          <cell r="P743">
            <v>59199056</v>
          </cell>
          <cell r="Q743"/>
          <cell r="R743"/>
          <cell r="S743">
            <v>0</v>
          </cell>
          <cell r="T743">
            <v>0</v>
          </cell>
        </row>
        <row r="744">
          <cell r="F744" t="str">
            <v>19710. Proceso integral e integrado de la Vigilancia de la Salud PúblicaVigilancia en salud pública2026</v>
          </cell>
          <cell r="G744" t="str">
            <v xml:space="preserve"> Gestión de la información  del  componente SIVIGILA -  Subred  Sur </v>
          </cell>
          <cell r="H744" t="str">
            <v>Gestión, análisis y divulgación  de información de la vigilancia en salud pública</v>
          </cell>
          <cell r="I744" t="str">
            <v>GSP</v>
          </cell>
          <cell r="J744" t="str">
            <v>NO APLICA</v>
          </cell>
          <cell r="K744" t="str">
            <v>Plan de acción</v>
          </cell>
          <cell r="L744" t="str">
            <v>Zonal</v>
          </cell>
          <cell r="M744" t="str">
            <v>3_PUENTE_ARANDA</v>
          </cell>
          <cell r="N744" t="str">
            <v>1_ENERO_2026</v>
          </cell>
          <cell r="O744" t="str">
            <v>19710. Proceso integral e integrado de la Vigilancia de la Salud PúblicaVigilancia en salud pública20263_PUENTE_ARANDA1_ENERO_2026</v>
          </cell>
          <cell r="P744">
            <v>34888240</v>
          </cell>
          <cell r="Q744"/>
          <cell r="R744"/>
          <cell r="S744">
            <v>0</v>
          </cell>
          <cell r="T744">
            <v>0</v>
          </cell>
        </row>
        <row r="745">
          <cell r="F745" t="str">
            <v>19810. Proceso integral e integrado de la Vigilancia de la Salud PúblicaVigilancia en salud pública2026</v>
          </cell>
          <cell r="G745" t="str">
            <v>Gestión de la información  del  componente No Transmisibles - Subred Norte</v>
          </cell>
          <cell r="H745" t="str">
            <v>Gestión, análisis y divulgación  de información de la vigilancia en salud pública</v>
          </cell>
          <cell r="I745" t="str">
            <v>GSP</v>
          </cell>
          <cell r="J745" t="str">
            <v>NO APLICA</v>
          </cell>
          <cell r="K745" t="str">
            <v>Plan de acción</v>
          </cell>
          <cell r="L745" t="str">
            <v>Zonal</v>
          </cell>
          <cell r="M745" t="str">
            <v>3_PUENTE_ARANDA</v>
          </cell>
          <cell r="N745" t="str">
            <v>1_ENERO_2026</v>
          </cell>
          <cell r="O745" t="str">
            <v>19810. Proceso integral e integrado de la Vigilancia de la Salud PúblicaVigilancia en salud pública20263_PUENTE_ARANDA1_ENERO_2026</v>
          </cell>
          <cell r="P745">
            <v>73252976</v>
          </cell>
          <cell r="Q745"/>
          <cell r="R745"/>
          <cell r="S745">
            <v>0</v>
          </cell>
          <cell r="T745">
            <v>0</v>
          </cell>
        </row>
        <row r="746">
          <cell r="F746" t="str">
            <v>19910. Proceso integral e integrado de la Vigilancia de la Salud PúblicaVigilancia en salud pública2026</v>
          </cell>
          <cell r="G746" t="str">
            <v>Gestión de la información  del  componente No Transmisibles - Subred Centro Oriente y Sur Occidente</v>
          </cell>
          <cell r="H746" t="str">
            <v>Gestión, análisis y divulgación  de información de la vigilancia en salud pública</v>
          </cell>
          <cell r="I746" t="str">
            <v>GSP</v>
          </cell>
          <cell r="J746" t="str">
            <v>NO APLICA</v>
          </cell>
          <cell r="K746" t="str">
            <v>Plan de acción</v>
          </cell>
          <cell r="L746" t="str">
            <v>Zonal</v>
          </cell>
          <cell r="M746" t="str">
            <v>3_PUENTE_ARANDA</v>
          </cell>
          <cell r="N746" t="str">
            <v>1_ENERO_2026</v>
          </cell>
          <cell r="O746" t="str">
            <v>19910. Proceso integral e integrado de la Vigilancia de la Salud PúblicaVigilancia en salud pública20263_PUENTE_ARANDA1_ENERO_2026</v>
          </cell>
          <cell r="P746">
            <v>67631408</v>
          </cell>
          <cell r="Q746"/>
          <cell r="R746"/>
          <cell r="S746">
            <v>0</v>
          </cell>
          <cell r="T746">
            <v>0</v>
          </cell>
        </row>
        <row r="747">
          <cell r="F747" t="str">
            <v>20010. Proceso integral e integrado de la Vigilancia de la Salud PúblicaVigilancia en salud pública2026</v>
          </cell>
          <cell r="G747" t="str">
            <v>Gestión de la información  del  componente No Transmisibles  Sur</v>
          </cell>
          <cell r="H747" t="str">
            <v>Gestión, análisis y divulgación  de información de la vigilancia en salud pública</v>
          </cell>
          <cell r="I747" t="str">
            <v>GSP</v>
          </cell>
          <cell r="J747" t="str">
            <v>NO APLICA</v>
          </cell>
          <cell r="K747" t="str">
            <v>Plan de acción</v>
          </cell>
          <cell r="L747" t="str">
            <v>Zonal</v>
          </cell>
          <cell r="M747" t="str">
            <v>3_PUENTE_ARANDA</v>
          </cell>
          <cell r="N747" t="str">
            <v>1_ENERO_2026</v>
          </cell>
          <cell r="O747" t="str">
            <v>20010. Proceso integral e integrado de la Vigilancia de la Salud PúblicaVigilancia en salud pública20263_PUENTE_ARANDA1_ENERO_2026</v>
          </cell>
          <cell r="P747">
            <v>62009840</v>
          </cell>
          <cell r="Q747"/>
          <cell r="R747"/>
          <cell r="S747">
            <v>0</v>
          </cell>
          <cell r="T747">
            <v>0</v>
          </cell>
        </row>
        <row r="748">
          <cell r="F748" t="str">
            <v>20110. Proceso integral e integrado de la Vigilancia de la Salud PúblicaVigilancia en salud pública2026</v>
          </cell>
          <cell r="G748" t="str">
            <v>Investigaciones epidemiológicas de campo -No Transmisibles</v>
          </cell>
          <cell r="H748" t="str">
            <v xml:space="preserve">Intervención integral en brotes, alertas y situaciones de emergencia en salud pública
</v>
          </cell>
          <cell r="I748" t="str">
            <v>GSP</v>
          </cell>
          <cell r="J748" t="str">
            <v>NO APLICA</v>
          </cell>
          <cell r="K748" t="str">
            <v xml:space="preserve">Investigaciones Epidemiológicas de campo realizadas </v>
          </cell>
          <cell r="L748" t="str">
            <v>Zonal</v>
          </cell>
          <cell r="M748" t="str">
            <v>3_PUENTE_ARANDA</v>
          </cell>
          <cell r="N748" t="str">
            <v>1_ENERO_2026</v>
          </cell>
          <cell r="O748" t="str">
            <v>20110. Proceso integral e integrado de la Vigilancia de la Salud PúblicaVigilancia en salud pública20263_PUENTE_ARANDA1_ENERO_2026</v>
          </cell>
          <cell r="P748">
            <v>152760</v>
          </cell>
          <cell r="Q748"/>
          <cell r="R748"/>
          <cell r="S748">
            <v>0</v>
          </cell>
          <cell r="T748">
            <v>0</v>
          </cell>
        </row>
        <row r="749">
          <cell r="F749" t="str">
            <v>20210. Proceso integral e integrado de la Vigilancia de la Salud PúblicaVigilancia en salud pública2026</v>
          </cell>
          <cell r="G749" t="str">
            <v>Gestión de la información  del  componente SISVAN - Subred Norte</v>
          </cell>
          <cell r="H749" t="str">
            <v>Gestión, análisis y divulgación  de información de la vigilancia en salud pública</v>
          </cell>
          <cell r="I749" t="str">
            <v>GSP</v>
          </cell>
          <cell r="J749" t="str">
            <v>NO APLICA</v>
          </cell>
          <cell r="K749" t="str">
            <v>Plan de acción</v>
          </cell>
          <cell r="L749" t="str">
            <v>Zonal</v>
          </cell>
          <cell r="M749" t="str">
            <v>3_PUENTE_ARANDA</v>
          </cell>
          <cell r="N749" t="str">
            <v>1_ENERO_2026</v>
          </cell>
          <cell r="O749" t="str">
            <v>20210. Proceso integral e integrado de la Vigilancia de la Salud PúblicaVigilancia en salud pública20263_PUENTE_ARANDA1_ENERO_2026</v>
          </cell>
          <cell r="P749">
            <v>41150864</v>
          </cell>
          <cell r="Q749"/>
          <cell r="R749"/>
          <cell r="S749">
            <v>0</v>
          </cell>
          <cell r="T749">
            <v>0</v>
          </cell>
        </row>
        <row r="750">
          <cell r="F750" t="str">
            <v>20310. Proceso integral e integrado de la Vigilancia de la Salud PúblicaVigilancia en salud pública2026</v>
          </cell>
          <cell r="G750" t="str">
            <v xml:space="preserve">Gestión de información del componente SISVAN Subred Occidente </v>
          </cell>
          <cell r="H750" t="str">
            <v>Gestión, análisis y divulgación  de información de la vigilancia en salud pública</v>
          </cell>
          <cell r="I750" t="str">
            <v>GSP</v>
          </cell>
          <cell r="J750" t="str">
            <v>NO APLICA</v>
          </cell>
          <cell r="K750" t="str">
            <v>Plan de acción</v>
          </cell>
          <cell r="L750" t="str">
            <v>Zonal</v>
          </cell>
          <cell r="M750" t="str">
            <v>3_PUENTE_ARANDA</v>
          </cell>
          <cell r="N750" t="str">
            <v>1_ENERO_2026</v>
          </cell>
          <cell r="O750" t="str">
            <v>20310. Proceso integral e integrado de la Vigilancia de la Salud PúblicaVigilancia en salud pública20263_PUENTE_ARANDA1_ENERO_2026</v>
          </cell>
          <cell r="P750">
            <v>37156592</v>
          </cell>
          <cell r="Q750"/>
          <cell r="R750"/>
          <cell r="S750">
            <v>0</v>
          </cell>
          <cell r="T750">
            <v>0</v>
          </cell>
        </row>
        <row r="751">
          <cell r="F751" t="str">
            <v>20410. Proceso integral e integrado de la Vigilancia de la Salud PúblicaVigilancia en salud pública2026</v>
          </cell>
          <cell r="G751" t="str">
            <v>Gestión de información del componente SISVAN Centro Oriente y Sur</v>
          </cell>
          <cell r="H751" t="str">
            <v>Gestión, análisis y divulgación  de información de la vigilancia en salud pública</v>
          </cell>
          <cell r="I751" t="str">
            <v>GSP</v>
          </cell>
          <cell r="J751" t="str">
            <v>NO APLICA</v>
          </cell>
          <cell r="K751" t="str">
            <v>Plan de acción</v>
          </cell>
          <cell r="L751" t="str">
            <v>Zonal</v>
          </cell>
          <cell r="M751" t="str">
            <v>3_PUENTE_ARANDA</v>
          </cell>
          <cell r="N751" t="str">
            <v>1_ENERO_2026</v>
          </cell>
          <cell r="O751" t="str">
            <v>20410. Proceso integral e integrado de la Vigilancia de la Salud PúblicaVigilancia en salud pública20263_PUENTE_ARANDA1_ENERO_2026</v>
          </cell>
          <cell r="P751">
            <v>33162320</v>
          </cell>
          <cell r="Q751"/>
          <cell r="R751"/>
          <cell r="S751">
            <v>0</v>
          </cell>
          <cell r="T751">
            <v>0</v>
          </cell>
        </row>
        <row r="752">
          <cell r="F752" t="str">
            <v>20510. Proceso integral e integrado de la Vigilancia de la Salud PúblicaVigilancia en salud pública2026</v>
          </cell>
          <cell r="G752" t="str">
            <v>Seguimiento a las atenciones brindadas y orientaciones en alimentación a los menores de 5 años con diagnósticos de RIESGO DE DNT AGUDA y DNT AGUDA y  caracterizaciones a las gestantes notificadas al SISVAN en las Subredes</v>
          </cell>
          <cell r="H752" t="str">
            <v>Gestión, análisis y divulgación  de información de la vigilancia en salud pública</v>
          </cell>
          <cell r="I752" t="str">
            <v>GSP</v>
          </cell>
          <cell r="J752" t="str">
            <v>NO APLICA</v>
          </cell>
          <cell r="K752" t="str">
            <v>Plan de acción</v>
          </cell>
          <cell r="L752" t="str">
            <v>Zonal</v>
          </cell>
          <cell r="M752" t="str">
            <v>3_PUENTE_ARANDA</v>
          </cell>
          <cell r="N752" t="str">
            <v>1_ENERO_2026</v>
          </cell>
          <cell r="O752" t="str">
            <v>20510. Proceso integral e integrado de la Vigilancia de la Salud PúblicaVigilancia en salud pública20263_PUENTE_ARANDA1_ENERO_2026</v>
          </cell>
          <cell r="P752">
            <v>11243136</v>
          </cell>
          <cell r="Q752"/>
          <cell r="R752"/>
          <cell r="S752">
            <v>0</v>
          </cell>
          <cell r="T752">
            <v>0</v>
          </cell>
        </row>
        <row r="753">
          <cell r="F753" t="str">
            <v>20610. Proceso integral e integrado de la Vigilancia de la Salud PúblicaVigilancia en salud pública2026</v>
          </cell>
          <cell r="G753" t="str">
            <v>Caracterización de la situación alimentaria y nutricional de población menor de 5 años y recien nacidos.</v>
          </cell>
          <cell r="H753" t="str">
            <v>Gestión, análisis y divulgación  de información de la vigilancia en salud pública</v>
          </cell>
          <cell r="I753" t="str">
            <v>GSP</v>
          </cell>
          <cell r="J753" t="str">
            <v>NO APLICA</v>
          </cell>
          <cell r="K753" t="str">
            <v>Plan de acción</v>
          </cell>
          <cell r="L753" t="str">
            <v>Zonal</v>
          </cell>
          <cell r="M753" t="str">
            <v>3_PUENTE_ARANDA</v>
          </cell>
          <cell r="N753" t="str">
            <v>1_ENERO_2026</v>
          </cell>
          <cell r="O753" t="str">
            <v>20610. Proceso integral e integrado de la Vigilancia de la Salud PúblicaVigilancia en salud pública20263_PUENTE_ARANDA1_ENERO_2026</v>
          </cell>
          <cell r="P753">
            <v>7347488</v>
          </cell>
          <cell r="Q753"/>
          <cell r="R753"/>
          <cell r="S753">
            <v>0</v>
          </cell>
          <cell r="T753">
            <v>0</v>
          </cell>
        </row>
        <row r="754">
          <cell r="F754" t="str">
            <v>20710. Proceso integral e integrado de la Vigilancia de la Salud PúblicaVigilancia en salud pública2026</v>
          </cell>
          <cell r="G754" t="str">
            <v>Gestión de la información  del  componente de Urgencias y Emergencias  - Subred Norte, Centro Oriente, Sur Occidente y Sur</v>
          </cell>
          <cell r="H754" t="str">
            <v>Gestión, análisis y divulgación  de información de la vigilancia en salud pública</v>
          </cell>
          <cell r="I754" t="str">
            <v>GSP</v>
          </cell>
          <cell r="J754" t="str">
            <v>NO APLICA</v>
          </cell>
          <cell r="K754" t="str">
            <v>Plan de acción</v>
          </cell>
          <cell r="L754" t="str">
            <v>Zonal</v>
          </cell>
          <cell r="M754" t="str">
            <v>3_PUENTE_ARANDA</v>
          </cell>
          <cell r="N754" t="str">
            <v>1_ENERO_2026</v>
          </cell>
          <cell r="O754" t="str">
            <v>20710. Proceso integral e integrado de la Vigilancia de la Salud PúblicaVigilancia en salud pública20263_PUENTE_ARANDA1_ENERO_2026</v>
          </cell>
          <cell r="P754">
            <v>8210448</v>
          </cell>
          <cell r="Q754"/>
          <cell r="R754"/>
          <cell r="S754">
            <v>0</v>
          </cell>
          <cell r="T754">
            <v>0</v>
          </cell>
        </row>
        <row r="755">
          <cell r="F755" t="str">
            <v>20810. Proceso integral e integrado de la Vigilancia de la Salud PúblicaVigilancia en salud pública2026</v>
          </cell>
          <cell r="G755" t="str">
            <v xml:space="preserve">Atención de urgencias y emergencias en Salud Pública por parte del equipo profesional de respuesta inmediata - ERI
</v>
          </cell>
          <cell r="H755" t="str">
            <v xml:space="preserve">Intervención integral en brotes, alertas y situaciones de emergencia en salud pública
</v>
          </cell>
          <cell r="I755" t="str">
            <v>GSP</v>
          </cell>
          <cell r="J755" t="str">
            <v>NO APLICA</v>
          </cell>
          <cell r="K755" t="str">
            <v>Plan de acción</v>
          </cell>
          <cell r="L755" t="str">
            <v>Zonal</v>
          </cell>
          <cell r="M755" t="str">
            <v>3_PUENTE_ARANDA</v>
          </cell>
          <cell r="N755" t="str">
            <v>1_ENERO_2026</v>
          </cell>
          <cell r="O755" t="str">
            <v>20810. Proceso integral e integrado de la Vigilancia de la Salud PúblicaVigilancia en salud pública20263_PUENTE_ARANDA1_ENERO_2026</v>
          </cell>
          <cell r="P755">
            <v>12969056</v>
          </cell>
          <cell r="Q755"/>
          <cell r="R755"/>
          <cell r="S755">
            <v>0</v>
          </cell>
          <cell r="T755">
            <v>0</v>
          </cell>
        </row>
        <row r="756">
          <cell r="F756" t="str">
            <v>20910. Proceso integral e integrado de la Vigilancia de la Salud PúblicaVigilancia en salud pública2026</v>
          </cell>
          <cell r="G756" t="str">
            <v xml:space="preserve">Atención de urgencias y emergencias en Salud Pública por parte del equipo técnico de respuesta inmediata - ERI
</v>
          </cell>
          <cell r="H756" t="str">
            <v xml:space="preserve">Intervención integral en brotes, alertas y situaciones de emergencia en salud pública
</v>
          </cell>
          <cell r="I756" t="str">
            <v>GSP</v>
          </cell>
          <cell r="J756" t="str">
            <v>NO APLICA</v>
          </cell>
          <cell r="K756" t="str">
            <v>Plan de acción</v>
          </cell>
          <cell r="L756" t="str">
            <v>Zonal</v>
          </cell>
          <cell r="M756" t="str">
            <v>3_PUENTE_ARANDA</v>
          </cell>
          <cell r="N756" t="str">
            <v>1_ENERO_2026</v>
          </cell>
          <cell r="O756" t="str">
            <v>20910. Proceso integral e integrado de la Vigilancia de la Salud PúblicaVigilancia en salud pública20263_PUENTE_ARANDA1_ENERO_2026</v>
          </cell>
          <cell r="P756">
            <v>7988544</v>
          </cell>
          <cell r="Q756"/>
          <cell r="R756"/>
          <cell r="S756">
            <v>0</v>
          </cell>
          <cell r="T756">
            <v>0</v>
          </cell>
        </row>
        <row r="757">
          <cell r="F757" t="str">
            <v>21010. Proceso integral e integrado de la Vigilancia de la Salud PúblicaVigilancia en salud pública2026</v>
          </cell>
          <cell r="G757" t="str">
            <v>Mantenimiento, seguimiento y  fortalecimiento de  la estrategia Vigilancia Epidemiológica  Portuaria- Subred  Suroccidente</v>
          </cell>
          <cell r="H757" t="str">
            <v xml:space="preserve">Intervención integral en brotes, alertas y situaciones de emergencia en salud pública
</v>
          </cell>
          <cell r="I757" t="str">
            <v>GSP</v>
          </cell>
          <cell r="J757" t="str">
            <v>NO APLICA</v>
          </cell>
          <cell r="K757" t="str">
            <v>Plan de acción</v>
          </cell>
          <cell r="L757" t="str">
            <v>Distrito</v>
          </cell>
          <cell r="M757" t="str">
            <v>3_PUENTE_ARANDA</v>
          </cell>
          <cell r="N757" t="str">
            <v>1_ENERO_2026</v>
          </cell>
          <cell r="O757" t="str">
            <v>21010. Proceso integral e integrado de la Vigilancia de la Salud PúblicaVigilancia en salud pública20263_PUENTE_ARANDA1_ENERO_2026</v>
          </cell>
          <cell r="P757">
            <v>70836688</v>
          </cell>
          <cell r="Q757"/>
          <cell r="R757"/>
          <cell r="S757">
            <v>0</v>
          </cell>
          <cell r="T757">
            <v>0</v>
          </cell>
        </row>
        <row r="758">
          <cell r="F758" t="str">
            <v>21110. Proceso integral e integrado de la Vigilancia de la Salud PúblicaVigilancia en salud pública2026</v>
          </cell>
          <cell r="G758" t="str">
            <v>Seguimiento al fortalecimiento de los eventos de interes internacional en salud pública ESPII</v>
          </cell>
          <cell r="H758" t="str">
            <v xml:space="preserve">Intervención integral en brotes, alertas y situaciones de emergencia en salud pública
</v>
          </cell>
          <cell r="I758" t="str">
            <v>GSP</v>
          </cell>
          <cell r="J758" t="str">
            <v>NO APLICA</v>
          </cell>
          <cell r="K758" t="str">
            <v>Plan de acción</v>
          </cell>
          <cell r="L758" t="str">
            <v>Distrito</v>
          </cell>
          <cell r="M758" t="str">
            <v>3_PUENTE_ARANDA</v>
          </cell>
          <cell r="N758" t="str">
            <v>1_ENERO_2026</v>
          </cell>
          <cell r="O758" t="str">
            <v>21110. Proceso integral e integrado de la Vigilancia de la Salud PúblicaVigilancia en salud pública20263_PUENTE_ARANDA1_ENERO_2026</v>
          </cell>
          <cell r="P758">
            <v>25938112</v>
          </cell>
          <cell r="Q758"/>
          <cell r="R758"/>
          <cell r="S758">
            <v>0</v>
          </cell>
          <cell r="T758">
            <v>0</v>
          </cell>
        </row>
        <row r="759">
          <cell r="F759" t="str">
            <v>21210. Proceso integral e integrado de la Vigilancia de la Salud PúblicaVigilancia en salud pública2026</v>
          </cell>
          <cell r="G759" t="str">
            <v>Simulacro ESPII</v>
          </cell>
          <cell r="H759" t="str">
            <v xml:space="preserve">Intervención integral en brotes, alertas y situaciones de emergencia en salud pública
</v>
          </cell>
          <cell r="I759" t="str">
            <v>GSP</v>
          </cell>
          <cell r="J759" t="str">
            <v>NO APLICA</v>
          </cell>
          <cell r="K759" t="str">
            <v>Plan de acción</v>
          </cell>
          <cell r="L759" t="str">
            <v>Distrito</v>
          </cell>
          <cell r="M759" t="str">
            <v>3_PUENTE_ARANDA</v>
          </cell>
          <cell r="N759" t="str">
            <v>1_ENERO_2026</v>
          </cell>
          <cell r="O759" t="str">
            <v>21210. Proceso integral e integrado de la Vigilancia de la Salud PúblicaVigilancia en salud pública20263_PUENTE_ARANDA1_ENERO_2026</v>
          </cell>
          <cell r="P759">
            <v>100000000</v>
          </cell>
          <cell r="Q759"/>
          <cell r="R759"/>
          <cell r="S759">
            <v>0</v>
          </cell>
          <cell r="T759">
            <v>0</v>
          </cell>
        </row>
        <row r="760">
          <cell r="F760" t="str">
            <v>21310. Proceso integral e integrado de la Vigilancia de la Salud PúblicaVigilancia en salud pública2026</v>
          </cell>
          <cell r="G760" t="str">
            <v xml:space="preserve">Gestión  de la información  del Componente de Salud Mental - Subred Norte y Sur Occidente </v>
          </cell>
          <cell r="H760" t="str">
            <v>Gestión, análisis y divulgación  de información de la vigilancia en salud pública</v>
          </cell>
          <cell r="I760" t="str">
            <v>GSP</v>
          </cell>
          <cell r="J760" t="str">
            <v>NO APLICA</v>
          </cell>
          <cell r="K760" t="str">
            <v>Plan de acción</v>
          </cell>
          <cell r="L760" t="str">
            <v>Zonal</v>
          </cell>
          <cell r="M760" t="str">
            <v>3_PUENTE_ARANDA</v>
          </cell>
          <cell r="N760" t="str">
            <v>1_ENERO_2026</v>
          </cell>
          <cell r="O760" t="str">
            <v>21310. Proceso integral e integrado de la Vigilancia de la Salud PúblicaVigilancia en salud pública20263_PUENTE_ARANDA1_ENERO_2026</v>
          </cell>
          <cell r="P760">
            <v>92953120</v>
          </cell>
          <cell r="Q760"/>
          <cell r="R760"/>
          <cell r="S760">
            <v>0</v>
          </cell>
          <cell r="T760">
            <v>0</v>
          </cell>
        </row>
        <row r="761">
          <cell r="F761" t="str">
            <v>21410. Proceso integral e integrado de la Vigilancia de la Salud PúblicaVigilancia en salud pública2026</v>
          </cell>
          <cell r="G761" t="str">
            <v xml:space="preserve">Gestión  de la información  del Componente de Salud Mental - Subred Centro Oriente y Sur </v>
          </cell>
          <cell r="H761" t="str">
            <v>Gestión, análisis y divulgación  de información de la vigilancia en salud pública</v>
          </cell>
          <cell r="I761" t="str">
            <v>GSP</v>
          </cell>
          <cell r="J761" t="str">
            <v>NO APLICA</v>
          </cell>
          <cell r="K761" t="str">
            <v>Plan de acción</v>
          </cell>
          <cell r="L761" t="str">
            <v>Zonal</v>
          </cell>
          <cell r="M761" t="str">
            <v>3_PUENTE_ARANDA</v>
          </cell>
          <cell r="N761" t="str">
            <v>1_ENERO_2026</v>
          </cell>
          <cell r="O761" t="str">
            <v>21410. Proceso integral e integrado de la Vigilancia de la Salud PúblicaVigilancia en salud pública20263_PUENTE_ARANDA1_ENERO_2026</v>
          </cell>
          <cell r="P761">
            <v>72587264</v>
          </cell>
          <cell r="Q761"/>
          <cell r="R761"/>
          <cell r="S761">
            <v>0</v>
          </cell>
          <cell r="T761">
            <v>0</v>
          </cell>
        </row>
        <row r="762">
          <cell r="F762" t="str">
            <v>21510. Proceso integral e integrado de la Vigilancia de la Salud PúblicaVigilancia en salud pública2026</v>
          </cell>
          <cell r="G762" t="str">
            <v>Investigaciones epidemiológicas de eventos prioritarios en salud mental</v>
          </cell>
          <cell r="H762" t="str">
            <v xml:space="preserve">Intervención integral en brotes, alertas y situaciones de emergencia en salud pública
</v>
          </cell>
          <cell r="I762" t="str">
            <v>GSP</v>
          </cell>
          <cell r="J762" t="str">
            <v>NO APLICA</v>
          </cell>
          <cell r="K762" t="str">
            <v>Investigaciones Epidemiológicas de campo realizadas</v>
          </cell>
          <cell r="L762" t="str">
            <v>Zonal</v>
          </cell>
          <cell r="M762" t="str">
            <v>3_PUENTE_ARANDA</v>
          </cell>
          <cell r="N762" t="str">
            <v>1_ENERO_2026</v>
          </cell>
          <cell r="O762" t="str">
            <v>21510. Proceso integral e integrado de la Vigilancia de la Salud PúblicaVigilancia en salud pública20263_PUENTE_ARANDA1_ENERO_2026</v>
          </cell>
          <cell r="P762">
            <v>211452</v>
          </cell>
          <cell r="Q762"/>
          <cell r="R762"/>
          <cell r="S762">
            <v>0</v>
          </cell>
          <cell r="T762">
            <v>0</v>
          </cell>
        </row>
        <row r="763">
          <cell r="F763" t="str">
            <v>21610. Proceso integral e integrado de la Vigilancia de la Salud PúblicaVigilancia en salud pública2026</v>
          </cell>
          <cell r="G763" t="str">
            <v>Implementación de los componentes delito asociado, morbimortalidad, consumo de SPA, respuesta social del Centro Distrital de Monitoreo de las Drogas- CEMID)</v>
          </cell>
          <cell r="H763" t="str">
            <v>Gestión, análisis y divulgación  de información de la vigilancia en salud pública</v>
          </cell>
          <cell r="I763" t="str">
            <v>GSP</v>
          </cell>
          <cell r="J763" t="str">
            <v>NO APLICA</v>
          </cell>
          <cell r="K763" t="str">
            <v>Plan de acción</v>
          </cell>
          <cell r="L763" t="str">
            <v>Distrito</v>
          </cell>
          <cell r="M763" t="str">
            <v>3_PUENTE_ARANDA</v>
          </cell>
          <cell r="N763" t="str">
            <v>1_ENERO_2026</v>
          </cell>
          <cell r="O763" t="str">
            <v>21610. Proceso integral e integrado de la Vigilancia de la Salud PúblicaVigilancia en salud pública20263_PUENTE_ARANDA1_ENERO_2026</v>
          </cell>
          <cell r="P763">
            <v>30252912</v>
          </cell>
          <cell r="Q763"/>
          <cell r="R763"/>
          <cell r="S763">
            <v>0</v>
          </cell>
          <cell r="T763">
            <v>0</v>
          </cell>
        </row>
        <row r="764">
          <cell r="F764" t="str">
            <v>21710. Proceso integral e integrado de la Vigilancia de la Salud PúblicaVigilancia en salud pública2026</v>
          </cell>
          <cell r="G764" t="str">
            <v>Gestión de la información  del  componente Estadísticas Vitales  - Subred Norte, Centro Oriente, Sur Occidente y Sur</v>
          </cell>
          <cell r="H764" t="str">
            <v>Gestión, análisis y divulgación  de información de la vigilancia en salud pública</v>
          </cell>
          <cell r="I764" t="str">
            <v>GSP</v>
          </cell>
          <cell r="J764" t="str">
            <v>NO APLICA</v>
          </cell>
          <cell r="K764" t="str">
            <v>Plan de acción</v>
          </cell>
          <cell r="L764" t="str">
            <v>Zonal</v>
          </cell>
          <cell r="M764" t="str">
            <v>3_PUENTE_ARANDA</v>
          </cell>
          <cell r="N764" t="str">
            <v>1_ENERO_2026</v>
          </cell>
          <cell r="O764" t="str">
            <v>21710. Proceso integral e integrado de la Vigilancia de la Salud PúblicaVigilancia en salud pública20263_PUENTE_ARANDA1_ENERO_2026</v>
          </cell>
          <cell r="P764">
            <v>3994272</v>
          </cell>
          <cell r="Q764"/>
          <cell r="R764"/>
          <cell r="S764">
            <v>0</v>
          </cell>
          <cell r="T764">
            <v>0</v>
          </cell>
        </row>
        <row r="765">
          <cell r="F765" t="str">
            <v>21810. Proceso integral e integrado de la Vigilancia de la Salud PúblicaVigilancia en salud pública2026</v>
          </cell>
          <cell r="G765" t="str">
            <v>Asistencia técnica de las UPGD que conforman la red de  Estadísticas Vitales</v>
          </cell>
          <cell r="H765" t="str">
            <v>Gestión, análisis y divulgación  de información de la vigilancia en salud pública</v>
          </cell>
          <cell r="I765" t="str">
            <v>GSP</v>
          </cell>
          <cell r="J765" t="str">
            <v>NO APLICA</v>
          </cell>
          <cell r="K765" t="str">
            <v>Plan de acción</v>
          </cell>
          <cell r="L765" t="str">
            <v>Zonal</v>
          </cell>
          <cell r="M765" t="str">
            <v>3_PUENTE_ARANDA</v>
          </cell>
          <cell r="N765" t="str">
            <v>1_ENERO_2026</v>
          </cell>
          <cell r="O765" t="str">
            <v>21810. Proceso integral e integrado de la Vigilancia de la Salud PúblicaVigilancia en salud pública20263_PUENTE_ARANDA1_ENERO_2026</v>
          </cell>
          <cell r="P765">
            <v>7347488</v>
          </cell>
          <cell r="Q765"/>
          <cell r="R765"/>
          <cell r="S765">
            <v>0</v>
          </cell>
          <cell r="T765">
            <v>0</v>
          </cell>
        </row>
        <row r="766">
          <cell r="F766" t="str">
            <v>21910. Proceso integral e integrado de la Vigilancia de la Salud PúblicaVigilancia en salud pública2026</v>
          </cell>
          <cell r="G766" t="str">
            <v>Evaluación y verificación en las asistencias técnicas de la Cabalidad y los diferentes procesos de EEVV</v>
          </cell>
          <cell r="H766" t="str">
            <v>Gestión, análisis y divulgación  de información de la vigilancia en salud pública</v>
          </cell>
          <cell r="I766" t="str">
            <v>GSP</v>
          </cell>
          <cell r="J766" t="str">
            <v>NO APLICA</v>
          </cell>
          <cell r="K766" t="str">
            <v>Plan de acción</v>
          </cell>
          <cell r="L766" t="str">
            <v>Zonal</v>
          </cell>
          <cell r="M766" t="str">
            <v>3_PUENTE_ARANDA</v>
          </cell>
          <cell r="N766" t="str">
            <v>1_ENERO_2026</v>
          </cell>
          <cell r="O766" t="str">
            <v>21910. Proceso integral e integrado de la Vigilancia de la Salud PúblicaVigilancia en salud pública20263_PUENTE_ARANDA1_ENERO_2026</v>
          </cell>
          <cell r="P766">
            <v>6484528</v>
          </cell>
          <cell r="Q766"/>
          <cell r="R766"/>
          <cell r="S766">
            <v>0</v>
          </cell>
          <cell r="T766">
            <v>0</v>
          </cell>
        </row>
        <row r="767">
          <cell r="F767" t="str">
            <v>22010. Proceso integral e integrado de la Vigilancia de la Salud PúblicaVigilancia en salud pública2026</v>
          </cell>
          <cell r="G767" t="str">
            <v>Apoyo en las asistencias técnicas de los procesos de EEVV</v>
          </cell>
          <cell r="H767" t="str">
            <v>Gestión, análisis y divulgación  de información de la vigilancia en salud pública</v>
          </cell>
          <cell r="I767" t="str">
            <v>GSP</v>
          </cell>
          <cell r="J767" t="str">
            <v>NO APLICA</v>
          </cell>
          <cell r="K767" t="str">
            <v>Plan de acción</v>
          </cell>
          <cell r="L767" t="str">
            <v>Zonal</v>
          </cell>
          <cell r="M767" t="str">
            <v>3_PUENTE_ARANDA</v>
          </cell>
          <cell r="N767" t="str">
            <v>1_ENERO_2026</v>
          </cell>
          <cell r="O767" t="str">
            <v>22010. Proceso integral e integrado de la Vigilancia de la Salud PúblicaVigilancia en salud pública20263_PUENTE_ARANDA1_ENERO_2026</v>
          </cell>
          <cell r="P767">
            <v>5621568</v>
          </cell>
          <cell r="Q767"/>
          <cell r="R767"/>
          <cell r="S767">
            <v>0</v>
          </cell>
          <cell r="T767">
            <v>0</v>
          </cell>
        </row>
        <row r="768">
          <cell r="F768" t="str">
            <v>22110. Proceso integral e integrado de la Vigilancia de la Salud PúblicaVigilancia en salud pública2026</v>
          </cell>
          <cell r="G768" t="str">
            <v>Seguimiento de muertes consideradas como no violentas (manera de muerte no violenta) y que ocurren extra institucionalmente (por fuera de las instituciones prestadoras de servicios de salud “IPS”) para población pobre vulnerable - no asegurada GAHD</v>
          </cell>
          <cell r="H768" t="str">
            <v xml:space="preserve">Intervención integral en brotes, alertas y situaciones de emergencia en salud pública
</v>
          </cell>
          <cell r="I768" t="str">
            <v>GSP</v>
          </cell>
          <cell r="J768" t="str">
            <v>NO APLICA</v>
          </cell>
          <cell r="K768" t="str">
            <v>Plan de acción</v>
          </cell>
          <cell r="L768" t="str">
            <v>Distrito</v>
          </cell>
          <cell r="M768" t="str">
            <v>3_PUENTE_ARANDA</v>
          </cell>
          <cell r="N768" t="str">
            <v>1_ENERO_2026</v>
          </cell>
          <cell r="O768" t="str">
            <v>22110. Proceso integral e integrado de la Vigilancia de la Salud PúblicaVigilancia en salud pública20263_PUENTE_ARANDA1_ENERO_2026</v>
          </cell>
          <cell r="P768">
            <v>149094832</v>
          </cell>
          <cell r="Q768"/>
          <cell r="R768"/>
          <cell r="S768">
            <v>0</v>
          </cell>
          <cell r="T768">
            <v>0</v>
          </cell>
        </row>
        <row r="769">
          <cell r="F769" t="str">
            <v>22210. Proceso integral e integrado de la Vigilancia de la Salud PúblicaVigilancia en salud pública2026</v>
          </cell>
          <cell r="G769" t="str">
            <v>Georreferenciación y análisis de información cartográfica de eventos de interés en salud pública</v>
          </cell>
          <cell r="H769" t="str">
            <v>Gestión, análisis y divulgación  de información de la vigilancia en salud pública</v>
          </cell>
          <cell r="I769" t="str">
            <v>GSP</v>
          </cell>
          <cell r="J769" t="str">
            <v>NO APLICA</v>
          </cell>
          <cell r="K769" t="str">
            <v>Plan de acción</v>
          </cell>
          <cell r="L769" t="str">
            <v>Zonal</v>
          </cell>
          <cell r="M769" t="str">
            <v>3_PUENTE_ARANDA</v>
          </cell>
          <cell r="N769" t="str">
            <v>1_ENERO_2026</v>
          </cell>
          <cell r="O769" t="str">
            <v>22210. Proceso integral e integrado de la Vigilancia de la Salud PúblicaVigilancia en salud pública20263_PUENTE_ARANDA1_ENERO_2026</v>
          </cell>
          <cell r="P769">
            <v>18590624</v>
          </cell>
          <cell r="Q769"/>
          <cell r="R769"/>
          <cell r="S769">
            <v>0</v>
          </cell>
          <cell r="T769">
            <v>0</v>
          </cell>
        </row>
        <row r="770">
          <cell r="F770" t="str">
            <v>22310. Proceso integral e integrado de la Vigilancia de la Salud PúblicaVigilancia en salud pública2026</v>
          </cell>
          <cell r="G770" t="str">
            <v>Gestión de la Vigilancia  centinela por exposición a contaminación ambiental en zonas aledañas parque de innovación Doña Juana</v>
          </cell>
          <cell r="H770" t="str">
            <v>Gestión, análisis y divulgación  de información de la vigilancia en salud pública</v>
          </cell>
          <cell r="I770" t="str">
            <v>GSP</v>
          </cell>
          <cell r="J770" t="str">
            <v>NO APLICA</v>
          </cell>
          <cell r="K770" t="str">
            <v>Plan de acción</v>
          </cell>
          <cell r="L770" t="str">
            <v>Zonal</v>
          </cell>
          <cell r="M770" t="str">
            <v>3_PUENTE_ARANDA</v>
          </cell>
          <cell r="N770" t="str">
            <v>1_ENERO_2026</v>
          </cell>
          <cell r="O770" t="str">
            <v>22310. Proceso integral e integrado de la Vigilancia de la Salud PúblicaVigilancia en salud pública20263_PUENTE_ARANDA1_ENERO_2026</v>
          </cell>
          <cell r="P770">
            <v>29488576</v>
          </cell>
          <cell r="Q770"/>
          <cell r="R770"/>
          <cell r="S770">
            <v>0</v>
          </cell>
          <cell r="T770">
            <v>0</v>
          </cell>
        </row>
        <row r="771">
          <cell r="F771" t="str">
            <v>22410. Proceso integral e integrado de la Vigilancia de la Salud PúblicaVigilancia en salud pública2026</v>
          </cell>
          <cell r="G771" t="str">
            <v>Seguimiento y monitoreo de los instrumentos de canalizaciones de Vigilancia en Salud  pública. Subred Norte, Sur Occidente,  Centro oriente y Sur</v>
          </cell>
          <cell r="H771" t="str">
            <v xml:space="preserve">Intervención integral en brotes, alertas y situaciones de emergencia en salud pública
</v>
          </cell>
          <cell r="I771" t="str">
            <v>GSP</v>
          </cell>
          <cell r="J771" t="str">
            <v>NO APLICA</v>
          </cell>
          <cell r="K771" t="str">
            <v>Plan de acción</v>
          </cell>
          <cell r="L771" t="str">
            <v>Zonal</v>
          </cell>
          <cell r="M771" t="str">
            <v>3_PUENTE_ARANDA</v>
          </cell>
          <cell r="N771" t="str">
            <v>1_ENERO_2026</v>
          </cell>
          <cell r="O771" t="str">
            <v>22410. Proceso integral e integrado de la Vigilancia de la Salud PúblicaVigilancia en salud pública20263_PUENTE_ARANDA1_ENERO_2026</v>
          </cell>
          <cell r="P771">
            <v>3994272</v>
          </cell>
          <cell r="Q771"/>
          <cell r="R771"/>
          <cell r="S771">
            <v>0</v>
          </cell>
          <cell r="T771">
            <v>0</v>
          </cell>
        </row>
        <row r="772">
          <cell r="F772" t="str">
            <v>22510. Proceso integral e integrado de la Vigilancia de la Salud PúblicaVigilancia en salud pública2026</v>
          </cell>
          <cell r="G772" t="str">
            <v>Gestión  de la información  del Componente de IAAS</v>
          </cell>
          <cell r="H772" t="str">
            <v>Gestión, análisis y divulgación  de información de la vigilancia en salud pública</v>
          </cell>
          <cell r="I772" t="str">
            <v>GSP</v>
          </cell>
          <cell r="J772" t="str">
            <v>NO APLICA</v>
          </cell>
          <cell r="K772" t="str">
            <v>Plan de acción</v>
          </cell>
          <cell r="L772" t="str">
            <v>Zonal</v>
          </cell>
          <cell r="M772" t="str">
            <v>3_PUENTE_ARANDA</v>
          </cell>
          <cell r="N772" t="str">
            <v>1_ENERO_2026</v>
          </cell>
          <cell r="O772" t="str">
            <v>22510. Proceso integral e integrado de la Vigilancia de la Salud PúblicaVigilancia en salud pública20263_PUENTE_ARANDA1_ENERO_2026</v>
          </cell>
          <cell r="P772">
            <v>7347488</v>
          </cell>
          <cell r="Q772"/>
          <cell r="R772"/>
          <cell r="S772">
            <v>0</v>
          </cell>
          <cell r="T772">
            <v>0</v>
          </cell>
        </row>
        <row r="773">
          <cell r="F773" t="str">
            <v>22610. Proceso integral e integrado de la Vigilancia de la Salud PúblicaVigilancia en salud pública2026</v>
          </cell>
          <cell r="G773" t="str">
            <v>Gestión administrativa y operativa de seguimiento y monitoreo AT integrales-</v>
          </cell>
          <cell r="H773" t="str">
            <v>Gestión, análisis y divulgación  de información de la vigilancia en salud pública</v>
          </cell>
          <cell r="I773" t="str">
            <v>GSP</v>
          </cell>
          <cell r="J773" t="str">
            <v>NO APLICA</v>
          </cell>
          <cell r="K773" t="str">
            <v>Plan de acción</v>
          </cell>
          <cell r="L773" t="str">
            <v>Distrito</v>
          </cell>
          <cell r="M773" t="str">
            <v>3_PUENTE_ARANDA</v>
          </cell>
          <cell r="N773" t="str">
            <v>1_ENERO_2026</v>
          </cell>
          <cell r="O773" t="str">
            <v>22610. Proceso integral e integrado de la Vigilancia de la Salud PúblicaVigilancia en salud pública20263_PUENTE_ARANDA1_ENERO_2026</v>
          </cell>
          <cell r="P773">
            <v>95295440</v>
          </cell>
          <cell r="Q773"/>
          <cell r="R773"/>
          <cell r="S773">
            <v>0</v>
          </cell>
          <cell r="T773">
            <v>0</v>
          </cell>
        </row>
        <row r="774">
          <cell r="F774" t="str">
            <v>22710. Proceso integral e integrado de la Vigilancia de la Salud PúblicaVigilancia en salud pública2026</v>
          </cell>
          <cell r="G774" t="str">
            <v>Gestión operativa de seguimiento y monitoreo AT integrales</v>
          </cell>
          <cell r="H774" t="str">
            <v>Gestión, análisis y divulgación  de información de la vigilancia en salud pública</v>
          </cell>
          <cell r="I774" t="str">
            <v>GSP</v>
          </cell>
          <cell r="J774" t="str">
            <v>NO APLICA</v>
          </cell>
          <cell r="K774" t="str">
            <v>Plan de acción</v>
          </cell>
          <cell r="L774" t="str">
            <v>Distrito</v>
          </cell>
          <cell r="M774" t="str">
            <v>3_PUENTE_ARANDA</v>
          </cell>
          <cell r="N774" t="str">
            <v>1_ENERO_2026</v>
          </cell>
          <cell r="O774" t="str">
            <v>22710. Proceso integral e integrado de la Vigilancia de la Salud PúblicaVigilancia en salud pública20263_PUENTE_ARANDA1_ENERO_2026</v>
          </cell>
          <cell r="P774">
            <v>53602144</v>
          </cell>
          <cell r="Q774"/>
          <cell r="R774"/>
          <cell r="S774">
            <v>0</v>
          </cell>
          <cell r="T774">
            <v>0</v>
          </cell>
        </row>
        <row r="775">
          <cell r="F775" t="str">
            <v>22810. Proceso integral e integrado de la Vigilancia de la Salud PúblicaVigilancia en salud pública2026</v>
          </cell>
          <cell r="G775" t="str">
            <v>Investigaciones epidemiológicas de eventos prioritarios en salud mental- Ruralidad</v>
          </cell>
          <cell r="H775" t="str">
            <v xml:space="preserve">Intervención integral en brotes, alertas y situaciones de emergencia en salud pública
</v>
          </cell>
          <cell r="I775" t="str">
            <v>GSP</v>
          </cell>
          <cell r="J775" t="str">
            <v>NO APLICA</v>
          </cell>
          <cell r="K775" t="str">
            <v>Plan de acción</v>
          </cell>
          <cell r="L775" t="str">
            <v>Local</v>
          </cell>
          <cell r="M775" t="str">
            <v>3_PUENTE_ARANDA</v>
          </cell>
          <cell r="N775" t="str">
            <v>1_ENERO_2026</v>
          </cell>
          <cell r="O775" t="str">
            <v>22810. Proceso integral e integrado de la Vigilancia de la Salud PúblicaVigilancia en salud pública20263_PUENTE_ARANDA1_ENERO_2026</v>
          </cell>
          <cell r="P775">
            <v>3513480</v>
          </cell>
          <cell r="Q775"/>
          <cell r="R775"/>
          <cell r="S775">
            <v>0</v>
          </cell>
          <cell r="T775">
            <v>0</v>
          </cell>
        </row>
        <row r="776">
          <cell r="F776" t="str">
            <v>22910. Proceso integral e integrado de la Vigilancia de la Salud PúblicaVigilancia en salud pública2026</v>
          </cell>
          <cell r="G776" t="str">
            <v xml:space="preserve">Fortalecimiento de capacidades IEC Salud mental </v>
          </cell>
          <cell r="H776" t="str">
            <v xml:space="preserve">Intervención integral en brotes, alertas y situaciones de emergencia en salud pública
</v>
          </cell>
          <cell r="I776" t="str">
            <v>GSP</v>
          </cell>
          <cell r="J776" t="str">
            <v>NO APLICA</v>
          </cell>
          <cell r="K776" t="str">
            <v>Plan de Fortalecimiento</v>
          </cell>
          <cell r="L776" t="str">
            <v>Zonal</v>
          </cell>
          <cell r="M776" t="str">
            <v>3_PUENTE_ARANDA</v>
          </cell>
          <cell r="N776" t="str">
            <v>1_ENERO_2026</v>
          </cell>
          <cell r="O776" t="str">
            <v>22910. Proceso integral e integrado de la Vigilancia de la Salud PúblicaVigilancia en salud pública20263_PUENTE_ARANDA1_ENERO_2026</v>
          </cell>
          <cell r="P776">
            <v>281936</v>
          </cell>
          <cell r="Q776"/>
          <cell r="R776"/>
          <cell r="S776">
            <v>0</v>
          </cell>
          <cell r="T776">
            <v>0</v>
          </cell>
        </row>
        <row r="777">
          <cell r="F777" t="str">
            <v>23010. Proceso integral e integrado de la Vigilancia de la Salud PúblicaVigilancia en salud pública2026</v>
          </cell>
          <cell r="G777" t="str">
            <v xml:space="preserve">Fortalecimiento de capacidades IEC No trasmisibles </v>
          </cell>
          <cell r="H777" t="str">
            <v xml:space="preserve">Intervención integral en brotes, alertas y situaciones de emergencia en salud pública
</v>
          </cell>
          <cell r="I777" t="str">
            <v>GSP</v>
          </cell>
          <cell r="J777" t="str">
            <v>NO APLICA</v>
          </cell>
          <cell r="K777" t="str">
            <v>Plan de Fortalecimiento</v>
          </cell>
          <cell r="L777" t="str">
            <v>Zonal</v>
          </cell>
          <cell r="M777" t="str">
            <v>3_PUENTE_ARANDA</v>
          </cell>
          <cell r="N777" t="str">
            <v>1_ENERO_2026</v>
          </cell>
          <cell r="O777" t="str">
            <v>23010. Proceso integral e integrado de la Vigilancia de la Salud PúblicaVigilancia en salud pública20263_PUENTE_ARANDA1_ENERO_2026</v>
          </cell>
          <cell r="P777">
            <v>244416</v>
          </cell>
          <cell r="Q777"/>
          <cell r="R777"/>
          <cell r="S777">
            <v>0</v>
          </cell>
          <cell r="T777">
            <v>0</v>
          </cell>
        </row>
        <row r="778">
          <cell r="F778" t="str">
            <v>23111. Proceso integral e integrado de la Vigilancia basada en ComunidadVigilancia en salud pública2026</v>
          </cell>
          <cell r="G778" t="str">
            <v>Gestión Estrategica territorial en el contexto de la VBC</v>
          </cell>
          <cell r="H778" t="str">
            <v>Gestión Estrategica territorial en el contexto de la VBC</v>
          </cell>
          <cell r="I778" t="str">
            <v>GSP</v>
          </cell>
          <cell r="J778" t="str">
            <v>NO APLICA</v>
          </cell>
          <cell r="K778" t="str">
            <v>Plan de acción</v>
          </cell>
          <cell r="L778" t="str">
            <v>Zonal</v>
          </cell>
          <cell r="M778" t="str">
            <v>3_PUENTE_ARANDA</v>
          </cell>
          <cell r="N778" t="str">
            <v>1_ENERO_2026</v>
          </cell>
          <cell r="O778" t="str">
            <v>23111. Proceso integral e integrado de la Vigilancia basada en ComunidadVigilancia en salud pública20263_PUENTE_ARANDA1_ENERO_2026</v>
          </cell>
          <cell r="P778">
            <v>25173776</v>
          </cell>
          <cell r="Q778"/>
          <cell r="R778"/>
          <cell r="S778"/>
          <cell r="T778">
            <v>0</v>
          </cell>
        </row>
        <row r="779">
          <cell r="F779" t="str">
            <v>23211. Proceso integral e integrado de la Vigilancia basada en ComunidadVigilancia en salud pública2026</v>
          </cell>
          <cell r="G779" t="str">
            <v>Gestión Operativa para el Fortalecmiento de la REVCOM</v>
          </cell>
          <cell r="H779" t="str">
            <v>Gestión Operativa para el Fortalecmiento de la REVCOM</v>
          </cell>
          <cell r="I779" t="str">
            <v>GSP</v>
          </cell>
          <cell r="J779" t="str">
            <v>NO APLICA</v>
          </cell>
          <cell r="K779" t="str">
            <v>Plan de acción</v>
          </cell>
          <cell r="L779" t="str">
            <v>Local</v>
          </cell>
          <cell r="M779" t="str">
            <v>3_PUENTE_ARANDA</v>
          </cell>
          <cell r="N779" t="str">
            <v>1_ENERO_2026</v>
          </cell>
          <cell r="O779" t="str">
            <v>23211. Proceso integral e integrado de la Vigilancia basada en ComunidadVigilancia en salud pública20263_PUENTE_ARANDA1_ENERO_2026</v>
          </cell>
          <cell r="P779">
            <v>5621568</v>
          </cell>
          <cell r="Q779"/>
          <cell r="R779"/>
          <cell r="S779">
            <v>1</v>
          </cell>
          <cell r="T779">
            <v>5621568</v>
          </cell>
        </row>
        <row r="780">
          <cell r="F780" t="str">
            <v>23311. Proceso integral e integrado de la Vigilancia basada en ComunidadVigilancia en salud pública2026</v>
          </cell>
          <cell r="G780" t="str">
            <v>Gestión estratégica y  operativa para el Fortalecimiento de la RevCom - en la Ruralidad de Sumapaz</v>
          </cell>
          <cell r="H780" t="str">
            <v>Gestión Operativa para el Fortalecmiento de la REVCOM</v>
          </cell>
          <cell r="I780" t="str">
            <v>GSP</v>
          </cell>
          <cell r="J780" t="str">
            <v>NO APLICA</v>
          </cell>
          <cell r="K780" t="str">
            <v>Plan de acción</v>
          </cell>
          <cell r="L780" t="str">
            <v>Local</v>
          </cell>
          <cell r="M780" t="str">
            <v>3_PUENTE_ARANDA</v>
          </cell>
          <cell r="N780" t="str">
            <v>1_ENERO_2026</v>
          </cell>
          <cell r="O780" t="str">
            <v>23311. Proceso integral e integrado de la Vigilancia basada en ComunidadVigilancia en salud pública20263_PUENTE_ARANDA1_ENERO_2026</v>
          </cell>
          <cell r="P780">
            <v>7026960</v>
          </cell>
          <cell r="Q780"/>
          <cell r="R780"/>
          <cell r="S780"/>
          <cell r="T780">
            <v>0</v>
          </cell>
        </row>
        <row r="781">
          <cell r="F781" t="str">
            <v>23413. Proceso integral e integrado de gestión y análisis de políticas para el bienestarAnálisis de Politicas2026</v>
          </cell>
          <cell r="G781" t="str">
            <v>Participación y gestión intersectorial  para la formulación, implementación, seguimiento o evaluación de las políticas públicas en los territorios</v>
          </cell>
          <cell r="H781" t="str">
            <v>Gestión Intersectorial de Políticas Públicas en los Territorios</v>
          </cell>
          <cell r="I781" t="str">
            <v>GSP</v>
          </cell>
          <cell r="J781" t="str">
            <v>NO APLICA</v>
          </cell>
          <cell r="K781" t="str">
            <v>Plan de acción</v>
          </cell>
          <cell r="L781" t="str">
            <v>Local</v>
          </cell>
          <cell r="M781" t="str">
            <v>3_PUENTE_ARANDA</v>
          </cell>
          <cell r="N781" t="str">
            <v>1_ENERO_2026</v>
          </cell>
          <cell r="O781" t="str">
            <v>23413. Proceso integral e integrado de gestión y análisis de políticas para el bienestarAnálisis de Politicas20263_PUENTE_ARANDA1_ENERO_2026</v>
          </cell>
          <cell r="P781">
            <v>24853248</v>
          </cell>
          <cell r="Q781"/>
          <cell r="R781"/>
          <cell r="S781">
            <v>1</v>
          </cell>
          <cell r="T781">
            <v>24853248</v>
          </cell>
        </row>
        <row r="782">
          <cell r="F782" t="str">
            <v>23513. Proceso integral e integrado de gestión y análisis de políticas para el bienestarAnálisis de Politicas2026</v>
          </cell>
          <cell r="G782" t="e">
            <v>#VALUE!</v>
          </cell>
          <cell r="H782" t="str">
            <v>Gestión Intersectorial de Políticas Públicas en los Territorios</v>
          </cell>
          <cell r="I782" t="str">
            <v>GSP</v>
          </cell>
          <cell r="J782" t="str">
            <v>NO APLICA</v>
          </cell>
          <cell r="K782" t="str">
            <v>Plan de acción</v>
          </cell>
          <cell r="L782" t="str">
            <v>Zonal</v>
          </cell>
          <cell r="M782" t="str">
            <v>3_PUENTE_ARANDA</v>
          </cell>
          <cell r="N782" t="str">
            <v>1_ENERO_2026</v>
          </cell>
          <cell r="O782" t="str">
            <v>23513. Proceso integral e integrado de gestión y análisis de políticas para el bienestarAnálisis de Politicas20263_PUENTE_ARANDA1_ENERO_2026</v>
          </cell>
          <cell r="P782">
            <v>7332480</v>
          </cell>
          <cell r="Q782"/>
          <cell r="R782"/>
          <cell r="S782"/>
          <cell r="T782">
            <v>0</v>
          </cell>
        </row>
        <row r="783">
          <cell r="F783" t="str">
            <v>23613. Proceso integral e integrado de gestión y análisis de políticas para el bienestarAnálisis de Politicas2026</v>
          </cell>
          <cell r="G783" t="str">
            <v>Participación y gestión intersectorial local con los diferentes actores para la formulación, implementación, seguimiento o evaluación de la política pública de Ruralidad, exceptuando Sumapaz</v>
          </cell>
          <cell r="H783" t="str">
            <v>Gestión Intersectorial de Políticas Públicas en los Territorios</v>
          </cell>
          <cell r="I783" t="str">
            <v>GSP</v>
          </cell>
          <cell r="J783" t="str">
            <v>NO APLICA</v>
          </cell>
          <cell r="K783" t="str">
            <v>Plan de acción</v>
          </cell>
          <cell r="L783" t="str">
            <v>Distrito</v>
          </cell>
          <cell r="M783" t="str">
            <v>3_PUENTE_ARANDA</v>
          </cell>
          <cell r="N783" t="str">
            <v>1_ENERO_2026</v>
          </cell>
          <cell r="O783" t="str">
            <v>23613. Proceso integral e integrado de gestión y análisis de políticas para el bienestarAnálisis de Politicas20263_PUENTE_ARANDA1_ENERO_2026</v>
          </cell>
          <cell r="P783">
            <v>7332480</v>
          </cell>
          <cell r="Q783"/>
          <cell r="R783"/>
          <cell r="S783"/>
          <cell r="T783">
            <v>0</v>
          </cell>
        </row>
        <row r="784">
          <cell r="F784" t="str">
            <v>23713. Proceso integral e integrado de gestión y análisis de políticas para el bienestarAnálisis de Politicas2026</v>
          </cell>
          <cell r="G784" t="str">
            <v>Participación y gestión intersectorial local con los diferentes actores para la formulación, implementación, seguimiento o evaluación de las políticas públicas priorizadas en Sumapaz</v>
          </cell>
          <cell r="H784" t="str">
            <v>Gestión Intersectorial de Políticas Públicas en los Territorios</v>
          </cell>
          <cell r="I784" t="str">
            <v>GSP</v>
          </cell>
          <cell r="J784" t="str">
            <v>NO APLICA</v>
          </cell>
          <cell r="K784" t="str">
            <v>Plan de acción</v>
          </cell>
          <cell r="L784" t="str">
            <v>Local</v>
          </cell>
          <cell r="M784" t="str">
            <v>3_PUENTE_ARANDA</v>
          </cell>
          <cell r="N784" t="str">
            <v>1_ENERO_2026</v>
          </cell>
          <cell r="O784" t="str">
            <v>23713. Proceso integral e integrado de gestión y análisis de políticas para el bienestarAnálisis de Politicas20263_PUENTE_ARANDA1_ENERO_2026</v>
          </cell>
          <cell r="P784">
            <v>22914000</v>
          </cell>
          <cell r="Q784"/>
          <cell r="R784"/>
          <cell r="S784"/>
          <cell r="T784">
            <v>0</v>
          </cell>
        </row>
        <row r="785">
          <cell r="F785" t="str">
            <v>23813. Proceso integral e integrado de gestión y análisis de políticas para el bienestarAnálisis de Politicas2026</v>
          </cell>
          <cell r="G785" t="str">
            <v>Participación y gestión intersectorial local con los diferentes actores para la formulación, implementación, seguimiento o evaluación de las políticas públicas étnicas en los territorios</v>
          </cell>
          <cell r="H785" t="str">
            <v>Gestión Intersectorial de Políticas Públicas en los Territorios</v>
          </cell>
          <cell r="I785" t="str">
            <v>GSP</v>
          </cell>
          <cell r="J785" t="str">
            <v>NO APLICA</v>
          </cell>
          <cell r="K785" t="str">
            <v>Plan de acción</v>
          </cell>
          <cell r="L785" t="str">
            <v>Distrito</v>
          </cell>
          <cell r="M785" t="str">
            <v>3_PUENTE_ARANDA</v>
          </cell>
          <cell r="N785" t="str">
            <v>1_ENERO_2026</v>
          </cell>
          <cell r="O785" t="str">
            <v>23813. Proceso integral e integrado de gestión y análisis de políticas para el bienestarAnálisis de Politicas20263_PUENTE_ARANDA1_ENERO_2026</v>
          </cell>
          <cell r="P785">
            <v>29329920</v>
          </cell>
          <cell r="Q785"/>
          <cell r="R785"/>
          <cell r="S785"/>
          <cell r="T785">
            <v>0</v>
          </cell>
        </row>
        <row r="786">
          <cell r="F786" t="str">
            <v>23913. Proceso integral e integrado de gestión y análisis de políticas para el bienestarAnálisis de Politicas2026</v>
          </cell>
          <cell r="G786" t="str">
            <v>Coordinación de la respuesta sectorial a las prioridades en salud y situaciones emergentes en el marco de la gestión de las políticas públicas</v>
          </cell>
          <cell r="H786" t="str">
            <v>Gestión Sectorial de Políticas Públicas en los Territorios</v>
          </cell>
          <cell r="I786" t="str">
            <v>GSP</v>
          </cell>
          <cell r="J786" t="str">
            <v>NO APLICA</v>
          </cell>
          <cell r="K786" t="str">
            <v>Plan de acción</v>
          </cell>
          <cell r="L786" t="str">
            <v>Local</v>
          </cell>
          <cell r="M786" t="str">
            <v>3_PUENTE_ARANDA</v>
          </cell>
          <cell r="N786" t="str">
            <v>1_ENERO_2026</v>
          </cell>
          <cell r="O786" t="str">
            <v>23913. Proceso integral e integrado de gestión y análisis de políticas para el bienestarAnálisis de Politicas20263_PUENTE_ARANDA1_ENERO_2026</v>
          </cell>
          <cell r="P786">
            <v>17086608</v>
          </cell>
          <cell r="Q786"/>
          <cell r="R786"/>
          <cell r="S786">
            <v>1</v>
          </cell>
          <cell r="T786">
            <v>17086608</v>
          </cell>
        </row>
        <row r="787">
          <cell r="F787" t="str">
            <v>24013. Proceso integral e integrado de gestión y análisis de políticas para el bienestarAnálisis de Politicas2026</v>
          </cell>
          <cell r="G787" t="str">
            <v>Coordinación de la respuesta sectorial a las prioridades en salud y situaciones emergentes en el marco de la gestión de las políticas públicas de adultez, trabajo,  salud oral, Acogida, Inclusión y Desarrollo de los Nuevos Bogotanos</v>
          </cell>
          <cell r="H787" t="str">
            <v>Gestión Sectorial de Políticas Públicas en los Territorios</v>
          </cell>
          <cell r="I787" t="str">
            <v>GSP</v>
          </cell>
          <cell r="J787" t="str">
            <v>NO APLICA</v>
          </cell>
          <cell r="K787" t="str">
            <v>Plan de acción</v>
          </cell>
          <cell r="L787" t="str">
            <v>Zonal</v>
          </cell>
          <cell r="M787" t="str">
            <v>3_PUENTE_ARANDA</v>
          </cell>
          <cell r="N787" t="str">
            <v>1_ENERO_2026</v>
          </cell>
          <cell r="O787" t="str">
            <v>24013. Proceso integral e integrado de gestión y análisis de políticas para el bienestarAnálisis de Politicas20263_PUENTE_ARANDA1_ENERO_2026</v>
          </cell>
          <cell r="P787">
            <v>3910656</v>
          </cell>
          <cell r="Q787"/>
          <cell r="R787"/>
          <cell r="S787"/>
          <cell r="T787">
            <v>0</v>
          </cell>
        </row>
        <row r="788">
          <cell r="F788" t="str">
            <v>24113. Proceso integral e integrado de gestión y análisis de políticas para el bienestarAnálisis de Politicas2026</v>
          </cell>
          <cell r="G788" t="str">
            <v>Coordinación de la respuesta sectorial a las prioridades en salud y situaciones emergentes en el marco de la gestión de la política pública de ruralidad exceptuando Sumapaz</v>
          </cell>
          <cell r="H788" t="str">
            <v>Gestión Sectorial de Políticas Públicas en los Territorios</v>
          </cell>
          <cell r="I788" t="str">
            <v>GSP</v>
          </cell>
          <cell r="J788" t="str">
            <v>NO APLICA</v>
          </cell>
          <cell r="K788" t="str">
            <v>Plan de acción</v>
          </cell>
          <cell r="L788" t="str">
            <v>Distrito</v>
          </cell>
          <cell r="M788" t="str">
            <v>3_PUENTE_ARANDA</v>
          </cell>
          <cell r="N788" t="str">
            <v>1_ENERO_2026</v>
          </cell>
          <cell r="O788" t="str">
            <v>24113. Proceso integral e integrado de gestión y análisis de políticas para el bienestarAnálisis de Politicas20263_PUENTE_ARANDA1_ENERO_2026</v>
          </cell>
          <cell r="P788">
            <v>3910656</v>
          </cell>
          <cell r="Q788"/>
          <cell r="R788"/>
          <cell r="S788"/>
          <cell r="T788">
            <v>0</v>
          </cell>
        </row>
        <row r="789">
          <cell r="F789" t="str">
            <v>24213. Proceso integral e integrado de gestión y análisis de políticas para el bienestarAnálisis de Politicas2026</v>
          </cell>
          <cell r="G789" t="str">
            <v>Coordinación de la respuesta sectorial a las prioridades en salud y situaciones emergentes en el marco de la gestión de las políticas públicas priorizadas en Sumapaz</v>
          </cell>
          <cell r="H789" t="str">
            <v>Gestión Sectorial de Políticas Públicas en los Territorios</v>
          </cell>
          <cell r="I789" t="str">
            <v>GSP</v>
          </cell>
          <cell r="J789" t="str">
            <v>NO APLICA</v>
          </cell>
          <cell r="K789" t="str">
            <v>Plan de acción</v>
          </cell>
          <cell r="L789" t="str">
            <v>Local</v>
          </cell>
          <cell r="M789" t="str">
            <v>3_PUENTE_ARANDA</v>
          </cell>
          <cell r="N789" t="str">
            <v>1_ENERO_2026</v>
          </cell>
          <cell r="O789" t="str">
            <v>24213. Proceso integral e integrado de gestión y análisis de políticas para el bienestarAnálisis de Politicas20263_PUENTE_ARANDA1_ENERO_2026</v>
          </cell>
          <cell r="P789">
            <v>12220800</v>
          </cell>
          <cell r="Q789"/>
          <cell r="R789"/>
          <cell r="S789"/>
          <cell r="T789">
            <v>0</v>
          </cell>
        </row>
        <row r="790">
          <cell r="F790" t="str">
            <v>24313. Proceso integral e integrado de gestión y análisis de políticas para el bienestarAnálisis de Politicas2026</v>
          </cell>
          <cell r="G790" t="str">
            <v>Coordinación de la respuesta sectorial a las prioridades en salud y situaciones emergentes en el marco de la gestión de las políticas públicas étnicas</v>
          </cell>
          <cell r="H790" t="str">
            <v>Gestión Sectorial de Políticas Públicas en los Territorios</v>
          </cell>
          <cell r="I790" t="str">
            <v>GSP</v>
          </cell>
          <cell r="J790" t="str">
            <v>NO APLICA</v>
          </cell>
          <cell r="K790" t="str">
            <v>Plan de análisis</v>
          </cell>
          <cell r="L790" t="str">
            <v>Distrito</v>
          </cell>
          <cell r="M790" t="str">
            <v>3_PUENTE_ARANDA</v>
          </cell>
          <cell r="N790" t="str">
            <v>1_ENERO_2026</v>
          </cell>
          <cell r="O790" t="str">
            <v>24313. Proceso integral e integrado de gestión y análisis de políticas para el bienestarAnálisis de Politicas20263_PUENTE_ARANDA1_ENERO_2026</v>
          </cell>
          <cell r="P790">
            <v>15642624</v>
          </cell>
          <cell r="Q790"/>
          <cell r="R790"/>
          <cell r="S790"/>
          <cell r="T790">
            <v>0</v>
          </cell>
        </row>
        <row r="791">
          <cell r="F791" t="str">
            <v>24413. Proceso integral e integrado de gestión y análisis de políticas para el bienestarAnálisis de Politicas2026</v>
          </cell>
          <cell r="G791" t="str">
            <v>Análisis sociales de la salud en el marco de las políticas</v>
          </cell>
          <cell r="H791" t="str">
            <v>Gestión y Generación de Conocimiento en el Marco de las Políticas Públicas</v>
          </cell>
          <cell r="I791" t="str">
            <v>GSP</v>
          </cell>
          <cell r="J791" t="str">
            <v>NO APLICA</v>
          </cell>
          <cell r="K791" t="str">
            <v>Plan de análisis</v>
          </cell>
          <cell r="L791" t="str">
            <v>Zonal</v>
          </cell>
          <cell r="M791" t="str">
            <v>3_PUENTE_ARANDA</v>
          </cell>
          <cell r="N791" t="str">
            <v>1_ENERO_2026</v>
          </cell>
          <cell r="O791" t="str">
            <v>24413. Proceso integral e integrado de gestión y análisis de políticas para el bienestarAnálisis de Politicas20263_PUENTE_ARANDA1_ENERO_2026</v>
          </cell>
          <cell r="P791">
            <v>20316544</v>
          </cell>
          <cell r="Q791"/>
          <cell r="R791"/>
          <cell r="S791"/>
          <cell r="T791">
            <v>0</v>
          </cell>
        </row>
        <row r="792">
          <cell r="F792" t="str">
            <v>24513. Proceso integral e integrado de gestión y análisis de políticas para el bienestarAnálisis de Politicas2026</v>
          </cell>
          <cell r="G792" t="str">
            <v>Análisis diferenciales de la salud en el marco de productos de políticas públicas étnicas</v>
          </cell>
          <cell r="H792" t="str">
            <v>Gestión y Generación de Conocimiento en el Marco de las Políticas Públicas</v>
          </cell>
          <cell r="I792" t="str">
            <v>GSP</v>
          </cell>
          <cell r="J792" t="str">
            <v>NO APLICA</v>
          </cell>
          <cell r="K792" t="str">
            <v>Plan de análisis</v>
          </cell>
          <cell r="L792" t="str">
            <v>Distrito</v>
          </cell>
          <cell r="M792" t="str">
            <v>3_PUENTE_ARANDA</v>
          </cell>
          <cell r="N792" t="str">
            <v>1_ENERO_2026</v>
          </cell>
          <cell r="O792" t="str">
            <v>24513. Proceso integral e integrado de gestión y análisis de políticas para el bienestarAnálisis de Politicas20263_PUENTE_ARANDA1_ENERO_2026</v>
          </cell>
          <cell r="P792">
            <v>24729968</v>
          </cell>
          <cell r="Q792"/>
          <cell r="R792"/>
          <cell r="S792"/>
          <cell r="T792">
            <v>0</v>
          </cell>
        </row>
        <row r="793">
          <cell r="F793" t="str">
            <v>24613. Proceso integral e integrado de gestión y análisis de políticas para el bienestarAnálisis de Politicas2026</v>
          </cell>
          <cell r="G793" t="e">
            <v>#VALUE!</v>
          </cell>
          <cell r="H793" t="str">
            <v>Gestión Intersectorial de Políticas Públicas en los Territorios</v>
          </cell>
          <cell r="I793" t="str">
            <v>GSP</v>
          </cell>
          <cell r="J793" t="str">
            <v>NO APLICA</v>
          </cell>
          <cell r="K793" t="str">
            <v xml:space="preserve"> Plan de Fortalecimiento </v>
          </cell>
          <cell r="L793" t="str">
            <v>Distrito</v>
          </cell>
          <cell r="M793" t="str">
            <v>3_PUENTE_ARANDA</v>
          </cell>
          <cell r="N793" t="str">
            <v>1_ENERO_2026</v>
          </cell>
          <cell r="O793" t="str">
            <v>24613. Proceso integral e integrado de gestión y análisis de políticas para el bienestarAnálisis de Politicas20263_PUENTE_ARANDA1_ENERO_2026</v>
          </cell>
          <cell r="P793">
            <v>67458816</v>
          </cell>
          <cell r="Q793"/>
          <cell r="R793"/>
          <cell r="S793"/>
          <cell r="T793">
            <v>0</v>
          </cell>
        </row>
        <row r="794">
          <cell r="F794" t="str">
            <v>11. Gestión Territorial para la Atención Primaria Social de los procesos de Gestión de la Salud Pública (GSP) y el Plan de Salud Pública de Intervenciones Colectivas (PSPIC)Gestión Territorial2026</v>
          </cell>
          <cell r="G794" t="str">
            <v>Coordinación Territorial Zonal GSP-PSPIC</v>
          </cell>
          <cell r="H794" t="str">
            <v>Coordinación y seguimiento de la gestión territorial</v>
          </cell>
          <cell r="I794" t="str">
            <v>GSP - PSPIC</v>
          </cell>
          <cell r="J794" t="str">
            <v>NO APLICA</v>
          </cell>
          <cell r="K794" t="str">
            <v>Plan de acción</v>
          </cell>
          <cell r="L794" t="str">
            <v>Zonal</v>
          </cell>
          <cell r="M794" t="str">
            <v>4_BOSA</v>
          </cell>
          <cell r="N794" t="str">
            <v>1_ENERO_2026</v>
          </cell>
          <cell r="O794" t="str">
            <v>11. Gestión Territorial para la Atención Primaria Social de los procesos de Gestión de la Salud Pública (GSP) y el Plan de Salud Pública de Intervenciones Colectivas (PSPIC)Gestión Territorial20264_BOSA1_ENERO_2026</v>
          </cell>
          <cell r="P794">
            <v>30277568</v>
          </cell>
          <cell r="Q794"/>
          <cell r="R794"/>
          <cell r="S794"/>
          <cell r="T794">
            <v>0</v>
          </cell>
        </row>
        <row r="795">
          <cell r="F795" t="str">
            <v>31. Gestión Territorial para la Atención Primaria Social de los procesos de Gestión de la Salud Pública (GSP) y el Plan de Salud Pública de Intervenciones Colectivas (PSPIC)Gestión Territorial2026</v>
          </cell>
          <cell r="G795" t="str">
            <v>Gestión local del GSP-PSPIC (Monitoreo y Seguimiento)</v>
          </cell>
          <cell r="H795" t="str">
            <v>Coordinación y seguimiento de la gestión territorial</v>
          </cell>
          <cell r="I795" t="str">
            <v>GSP-PSPIC</v>
          </cell>
          <cell r="J795" t="str">
            <v>NO APLICA</v>
          </cell>
          <cell r="K795" t="str">
            <v>Plan de acción</v>
          </cell>
          <cell r="L795" t="str">
            <v>Local</v>
          </cell>
          <cell r="M795" t="str">
            <v>4_BOSA</v>
          </cell>
          <cell r="N795" t="str">
            <v>1_ENERO_2026</v>
          </cell>
          <cell r="O795" t="str">
            <v>31. Gestión Territorial para la Atención Primaria Social de los procesos de Gestión de la Salud Pública (GSP) y el Plan de Salud Pública de Intervenciones Colectivas (PSPIC)Gestión Territorial20264_BOSA1_ENERO_2026</v>
          </cell>
          <cell r="P795">
            <v>12204720</v>
          </cell>
          <cell r="Q795"/>
          <cell r="R795"/>
          <cell r="S795">
            <v>1</v>
          </cell>
          <cell r="T795">
            <v>12204720</v>
          </cell>
        </row>
        <row r="796">
          <cell r="F796" t="str">
            <v>41. Gestión Territorial para la Atención Primaria Social de los procesos de Gestión de la Salud Pública (GSP) y el Plan de Salud Pública de Intervenciones Colectivas (PSPIC)Gestión Territorial2026</v>
          </cell>
          <cell r="G796" t="str">
            <v>Gestión local del GSP-PSPIC (Soporte operativo)</v>
          </cell>
          <cell r="H796" t="str">
            <v>Coordinación y seguimiento de la gestión territorial</v>
          </cell>
          <cell r="I796" t="str">
            <v>GSP-PSPIC</v>
          </cell>
          <cell r="J796" t="str">
            <v>NO APLICA</v>
          </cell>
          <cell r="K796" t="str">
            <v>Plan de acción</v>
          </cell>
          <cell r="L796" t="str">
            <v>Local</v>
          </cell>
          <cell r="M796" t="str">
            <v>4_BOSA</v>
          </cell>
          <cell r="N796" t="str">
            <v>1_ENERO_2026</v>
          </cell>
          <cell r="O796" t="str">
            <v>41. Gestión Territorial para la Atención Primaria Social de los procesos de Gestión de la Salud Pública (GSP) y el Plan de Salud Pública de Intervenciones Colectivas (PSPIC)Gestión Territorial20264_BOSA1_ENERO_2026</v>
          </cell>
          <cell r="P796">
            <v>6484528</v>
          </cell>
          <cell r="Q796"/>
          <cell r="R796"/>
          <cell r="S796">
            <v>1</v>
          </cell>
          <cell r="T796">
            <v>6484528</v>
          </cell>
        </row>
        <row r="797">
          <cell r="F797" t="str">
            <v>51. Gestión Territorial para la Atención Primaria Social de los procesos de Gestión de la Salud Pública (GSP) y el Plan de Salud Pública de Intervenciones Colectivas (PSPIC)Gestión Territorial2026</v>
          </cell>
          <cell r="G797" t="str">
            <v>Gestión local del GSP-PSPIC (prescripción social)</v>
          </cell>
          <cell r="H797" t="str">
            <v>Coordinación y seguimiento de la gestión territorial</v>
          </cell>
          <cell r="I797" t="str">
            <v>GSP-PSPIC</v>
          </cell>
          <cell r="J797" t="str">
            <v>NO APLICA</v>
          </cell>
          <cell r="K797" t="str">
            <v>Plan de acción</v>
          </cell>
          <cell r="L797" t="str">
            <v>Local</v>
          </cell>
          <cell r="M797" t="str">
            <v>4_BOSA</v>
          </cell>
          <cell r="N797" t="str">
            <v>1_ENERO_2026</v>
          </cell>
          <cell r="O797" t="str">
            <v>51. Gestión Territorial para la Atención Primaria Social de los procesos de Gestión de la Salud Pública (GSP) y el Plan de Salud Pública de Intervenciones Colectivas (PSPIC)Gestión Territorial20264_BOSA1_ENERO_2026</v>
          </cell>
          <cell r="P797">
            <v>5621568</v>
          </cell>
          <cell r="Q797"/>
          <cell r="R797"/>
          <cell r="S797">
            <v>1</v>
          </cell>
          <cell r="T797">
            <v>5621568</v>
          </cell>
        </row>
        <row r="798">
          <cell r="F798" t="str">
            <v>61. Gestión Territorial para la Atención Primaria Social de los procesos de Gestión de la Salud Pública (GSP) y el Plan de Salud Pública de Intervenciones Colectivas (PSPIC)Gestión Territorial2026</v>
          </cell>
          <cell r="G798" t="str">
            <v>Gestión local del GSP-PSPIC (Sumapaz)</v>
          </cell>
          <cell r="H798" t="str">
            <v>Coordinación y seguimiento de la gestión territorial</v>
          </cell>
          <cell r="I798" t="str">
            <v>GSP-PSPIC</v>
          </cell>
          <cell r="J798" t="str">
            <v>NO APLICA</v>
          </cell>
          <cell r="K798" t="str">
            <v>Plan de acción</v>
          </cell>
          <cell r="L798" t="str">
            <v>Local</v>
          </cell>
          <cell r="M798" t="str">
            <v>4_BOSA</v>
          </cell>
          <cell r="N798" t="str">
            <v>1_ENERO_2026</v>
          </cell>
          <cell r="O798" t="str">
            <v>61. Gestión Territorial para la Atención Primaria Social de los procesos de Gestión de la Salud Pública (GSP) y el Plan de Salud Pública de Intervenciones Colectivas (PSPIC)Gestión Territorial20264_BOSA1_ENERO_2026</v>
          </cell>
          <cell r="P798">
            <v>15132712</v>
          </cell>
          <cell r="Q798"/>
          <cell r="R798"/>
          <cell r="S798"/>
          <cell r="T798">
            <v>0</v>
          </cell>
        </row>
        <row r="799">
          <cell r="F799" t="str">
            <v>71. Gestión Territorial para la Atención Primaria Social de los procesos de Gestión de la Salud Pública (GSP) y el Plan de Salud Pública de Intervenciones Colectivas (PSPIC)Gestión Territorial2026</v>
          </cell>
          <cell r="G799" t="str">
            <v>Gestión zonal  VSP</v>
          </cell>
          <cell r="H799" t="str">
            <v>Coordinación y seguimiento de la gestión territorial</v>
          </cell>
          <cell r="I799" t="str">
            <v>GSP</v>
          </cell>
          <cell r="J799" t="str">
            <v>NO APLICA</v>
          </cell>
          <cell r="K799" t="str">
            <v>Plan de acción</v>
          </cell>
          <cell r="L799" t="str">
            <v>Zonal</v>
          </cell>
          <cell r="M799" t="str">
            <v>4_BOSA</v>
          </cell>
          <cell r="N799" t="str">
            <v>1_ENERO_2026</v>
          </cell>
          <cell r="O799" t="str">
            <v>71. Gestión Territorial para la Atención Primaria Social de los procesos de Gestión de la Salud Pública (GSP) y el Plan de Salud Pública de Intervenciones Colectivas (PSPIC)Gestión Territorial20264_BOSA1_ENERO_2026</v>
          </cell>
          <cell r="P799">
            <v>25617584</v>
          </cell>
          <cell r="Q799"/>
          <cell r="R799"/>
          <cell r="S799"/>
          <cell r="T799">
            <v>0</v>
          </cell>
        </row>
        <row r="800">
          <cell r="F800" t="str">
            <v>81. Gestión Territorial para la Atención Primaria Social de los procesos de Gestión de la Salud Pública (GSP) y el Plan de Salud Pública de Intervenciones Colectivas (PSPIC)Gestión Territorial2026</v>
          </cell>
          <cell r="G800" t="str">
            <v>Gestión zonal  VSA</v>
          </cell>
          <cell r="H800" t="str">
            <v>Coordinación y seguimiento de la gestión territorial</v>
          </cell>
          <cell r="I800" t="str">
            <v>GSP</v>
          </cell>
          <cell r="J800" t="str">
            <v>NO APLICA</v>
          </cell>
          <cell r="K800" t="str">
            <v>Plan de acción</v>
          </cell>
          <cell r="L800" t="str">
            <v>Zonal</v>
          </cell>
          <cell r="M800" t="str">
            <v>4_BOSA</v>
          </cell>
          <cell r="N800" t="str">
            <v>1_ENERO_2026</v>
          </cell>
          <cell r="O800" t="str">
            <v>81. Gestión Territorial para la Atención Primaria Social de los procesos de Gestión de la Salud Pública (GSP) y el Plan de Salud Pública de Intervenciones Colectivas (PSPIC)Gestión Territorial20264_BOSA1_ENERO_2026</v>
          </cell>
          <cell r="P800">
            <v>9098064</v>
          </cell>
          <cell r="Q800"/>
          <cell r="R800"/>
          <cell r="S800"/>
          <cell r="T800">
            <v>0</v>
          </cell>
        </row>
        <row r="801">
          <cell r="F801" t="str">
            <v>91. Gestión Territorial para la Atención Primaria Social de los procesos de Gestión de la Salud Pública (GSP) y el Plan de Salud Pública de Intervenciones Colectivas (PSPIC)Gestión Territorial2026</v>
          </cell>
          <cell r="G801" t="str">
            <v>Gestión zonal  GPEPB - PAI</v>
          </cell>
          <cell r="H801" t="str">
            <v>Coordinación y seguimiento de la gestión territorial</v>
          </cell>
          <cell r="I801" t="str">
            <v>GSP</v>
          </cell>
          <cell r="J801" t="str">
            <v>NO APLICA</v>
          </cell>
          <cell r="K801" t="str">
            <v>Plan de acción</v>
          </cell>
          <cell r="L801" t="str">
            <v>Zonal</v>
          </cell>
          <cell r="M801" t="str">
            <v>4_BOSA</v>
          </cell>
          <cell r="N801" t="str">
            <v>1_ENERO_2026</v>
          </cell>
          <cell r="O801" t="str">
            <v>91. Gestión Territorial para la Atención Primaria Social de los procesos de Gestión de la Salud Pública (GSP) y el Plan de Salud Pública de Intervenciones Colectivas (PSPIC)Gestión Territorial20264_BOSA1_ENERO_2026</v>
          </cell>
          <cell r="P801">
            <v>28674928</v>
          </cell>
          <cell r="Q801"/>
          <cell r="R801"/>
          <cell r="S801"/>
          <cell r="T801">
            <v>0</v>
          </cell>
        </row>
        <row r="802">
          <cell r="F802" t="str">
            <v>101. Gestión Territorial para la Atención Primaria Social de los procesos de Gestión de la Salud Pública (GSP) y el Plan de Salud Pública de Intervenciones Colectivas (PSPIC)Gestión Territorial2026</v>
          </cell>
          <cell r="G802" t="str">
            <v>Gestión zonal  POLÍTICAS</v>
          </cell>
          <cell r="H802" t="str">
            <v>Coordinación y seguimiento de la gestión territorial</v>
          </cell>
          <cell r="I802" t="str">
            <v>GSP</v>
          </cell>
          <cell r="J802" t="str">
            <v>NO APLICA</v>
          </cell>
          <cell r="K802" t="str">
            <v>Plan de acción</v>
          </cell>
          <cell r="L802" t="str">
            <v>Zonal</v>
          </cell>
          <cell r="M802" t="str">
            <v>4_BOSA</v>
          </cell>
          <cell r="N802" t="str">
            <v>1_ENERO_2026</v>
          </cell>
          <cell r="O802" t="str">
            <v>101. Gestión Territorial para la Atención Primaria Social de los procesos de Gestión de la Salud Pública (GSP) y el Plan de Salud Pública de Intervenciones Colectivas (PSPIC)Gestión Territorial20264_BOSA1_ENERO_2026</v>
          </cell>
          <cell r="P802">
            <v>13092336</v>
          </cell>
          <cell r="Q802"/>
          <cell r="R802"/>
          <cell r="S802"/>
          <cell r="T802">
            <v>0</v>
          </cell>
        </row>
        <row r="803">
          <cell r="F803" t="str">
            <v>111. Gestión Territorial para la Atención Primaria Social de los procesos de Gestión de la Salud Pública (GSP) y el Plan de Salud Pública de Intervenciones Colectivas (PSPIC)Gestión Territorial2026</v>
          </cell>
          <cell r="G803" t="str">
            <v>Entornos de MAS Bienestar</v>
          </cell>
          <cell r="H803" t="str">
            <v>Coordinación y seguimiento de la gestión territorial</v>
          </cell>
          <cell r="I803" t="str">
            <v>GSP</v>
          </cell>
          <cell r="J803" t="str">
            <v>NO APLICA</v>
          </cell>
          <cell r="K803" t="str">
            <v>Plan de acción</v>
          </cell>
          <cell r="L803" t="str">
            <v>Zonal</v>
          </cell>
          <cell r="M803" t="str">
            <v>4_BOSA</v>
          </cell>
          <cell r="N803" t="str">
            <v>1_ENERO_2026</v>
          </cell>
          <cell r="O803" t="str">
            <v>111. Gestión Territorial para la Atención Primaria Social de los procesos de Gestión de la Salud Pública (GSP) y el Plan de Salud Pública de Intervenciones Colectivas (PSPIC)Gestión Territorial20264_BOSA1_ENERO_2026</v>
          </cell>
          <cell r="P803">
            <v>29389952</v>
          </cell>
          <cell r="Q803"/>
          <cell r="R803"/>
          <cell r="S803"/>
          <cell r="T803">
            <v>0</v>
          </cell>
        </row>
        <row r="804">
          <cell r="F804" t="str">
            <v>121. Gestión Territorial para la Atención Primaria Social de los procesos de Gestión de la Salud Pública (GSP) y el Plan de Salud Pública de Intervenciones Colectivas (PSPIC)Gestión Territorial2026</v>
          </cell>
          <cell r="G804" t="str">
            <v>Gestión de la información de acciones colectivas en salud pública - GESI</v>
          </cell>
          <cell r="H804" t="str">
            <v>Soporte estratégico para la GSP-PSPIC</v>
          </cell>
          <cell r="I804" t="str">
            <v>GSP</v>
          </cell>
          <cell r="J804" t="str">
            <v>NO APLICA</v>
          </cell>
          <cell r="K804" t="str">
            <v>Plan de acción</v>
          </cell>
          <cell r="L804" t="str">
            <v>Zonal</v>
          </cell>
          <cell r="M804" t="str">
            <v>4_BOSA</v>
          </cell>
          <cell r="N804" t="str">
            <v>1_ENERO_2026</v>
          </cell>
          <cell r="O804" t="str">
            <v>121. Gestión Territorial para la Atención Primaria Social de los procesos de Gestión de la Salud Pública (GSP) y el Plan de Salud Pública de Intervenciones Colectivas (PSPIC)Gestión Territorial20264_BOSA1_ENERO_2026</v>
          </cell>
          <cell r="P804">
            <v>100029392</v>
          </cell>
          <cell r="Q804"/>
          <cell r="R804"/>
          <cell r="S804"/>
          <cell r="T804">
            <v>0</v>
          </cell>
        </row>
        <row r="805">
          <cell r="F805" t="str">
            <v>131. Gestión Territorial para la Atención Primaria Social de los procesos de Gestión de la Salud Pública (GSP) y el Plan de Salud Pública de Intervenciones Colectivas (PSPIC)Gestión Territorial2026</v>
          </cell>
          <cell r="G805" t="str">
            <v>Educación para la salud pública - ESP</v>
          </cell>
          <cell r="H805" t="str">
            <v>Soporte estratégico para la GSP-PSPIC</v>
          </cell>
          <cell r="I805" t="str">
            <v>GSP</v>
          </cell>
          <cell r="J805" t="str">
            <v>NO APLICA</v>
          </cell>
          <cell r="K805" t="str">
            <v>Plan de acción</v>
          </cell>
          <cell r="L805" t="str">
            <v>Zonal</v>
          </cell>
          <cell r="M805" t="str">
            <v>4_BOSA</v>
          </cell>
          <cell r="N805" t="str">
            <v>1_ENERO_2026</v>
          </cell>
          <cell r="O805" t="str">
            <v>131. Gestión Territorial para la Atención Primaria Social de los procesos de Gestión de la Salud Pública (GSP) y el Plan de Salud Pública de Intervenciones Colectivas (PSPIC)Gestión Territorial20264_BOSA1_ENERO_2026</v>
          </cell>
          <cell r="P805">
            <v>29833760</v>
          </cell>
          <cell r="Q805"/>
          <cell r="R805"/>
          <cell r="S805"/>
          <cell r="T805">
            <v>0</v>
          </cell>
        </row>
        <row r="806">
          <cell r="F806" t="str">
            <v>141. Gestión Territorial para la Atención Primaria Social de los procesos de Gestión de la Salud Pública (GSP) y el Plan de Salud Pública de Intervenciones Colectivas (PSPIC)Gestión Territorial2026</v>
          </cell>
          <cell r="G806" t="str">
            <v>Prescripción social - Activación de rutas</v>
          </cell>
          <cell r="H806" t="str">
            <v>Soporte estratégico para la GSP-PSPIC</v>
          </cell>
          <cell r="I806" t="str">
            <v>GSP</v>
          </cell>
          <cell r="J806" t="str">
            <v>NO APLICA</v>
          </cell>
          <cell r="K806" t="str">
            <v>Plan de acción</v>
          </cell>
          <cell r="L806" t="str">
            <v>Zonal</v>
          </cell>
          <cell r="M806" t="str">
            <v>4_BOSA</v>
          </cell>
          <cell r="N806" t="str">
            <v>1_ENERO_2026</v>
          </cell>
          <cell r="O806" t="str">
            <v>141. Gestión Territorial para la Atención Primaria Social de los procesos de Gestión de la Salud Pública (GSP) y el Plan de Salud Pública de Intervenciones Colectivas (PSPIC)Gestión Territorial20264_BOSA1_ENERO_2026</v>
          </cell>
          <cell r="P806">
            <v>54021296</v>
          </cell>
          <cell r="Q806"/>
          <cell r="R806"/>
          <cell r="S806"/>
          <cell r="T806">
            <v>0</v>
          </cell>
        </row>
        <row r="807">
          <cell r="F807" t="str">
            <v>151. Gestión Territorial para la Atención Primaria Social de los procesos de Gestión de la Salud Pública (GSP) y el Plan de Salud Pública de Intervenciones Colectivas (PSPIC)Gestión Territorial2026</v>
          </cell>
          <cell r="G807" t="str">
            <v>Prescripción social - Activación de rutas (Salud Mental)</v>
          </cell>
          <cell r="H807" t="str">
            <v>Soporte estratégico para la GSP-PSPIC</v>
          </cell>
          <cell r="I807" t="str">
            <v>GSP</v>
          </cell>
          <cell r="J807" t="str">
            <v>NO APLICA</v>
          </cell>
          <cell r="K807" t="str">
            <v>Plan de acción</v>
          </cell>
          <cell r="L807" t="str">
            <v>Zonal</v>
          </cell>
          <cell r="M807" t="str">
            <v>4_BOSA</v>
          </cell>
          <cell r="N807" t="str">
            <v>1_ENERO_2026</v>
          </cell>
          <cell r="O807" t="str">
            <v>151. Gestión Territorial para la Atención Primaria Social de los procesos de Gestión de la Salud Pública (GSP) y el Plan de Salud Pública de Intervenciones Colectivas (PSPIC)Gestión Territorial20264_BOSA1_ENERO_2026</v>
          </cell>
          <cell r="P807">
            <v>5621568</v>
          </cell>
          <cell r="Q807"/>
          <cell r="R807"/>
          <cell r="S807"/>
          <cell r="T807">
            <v>0</v>
          </cell>
        </row>
        <row r="808">
          <cell r="F808" t="str">
            <v>161. Gestión Territorial para la Atención Primaria Social de los procesos de Gestión de la Salud Pública (GSP) y el Plan de Salud Pública de Intervenciones Colectivas (PSPIC)Gestión Territorial2026</v>
          </cell>
          <cell r="G808" t="str">
            <v>Prescripción social - Activación de rutas (Sur - Centro Oriente)</v>
          </cell>
          <cell r="H808" t="str">
            <v>Soporte estratégico para la GSP-PSPIC</v>
          </cell>
          <cell r="I808" t="str">
            <v>GSP</v>
          </cell>
          <cell r="J808" t="str">
            <v>NO APLICA</v>
          </cell>
          <cell r="K808" t="str">
            <v>Plan de acción</v>
          </cell>
          <cell r="L808" t="str">
            <v>Distrito</v>
          </cell>
          <cell r="M808" t="str">
            <v>4_BOSA</v>
          </cell>
          <cell r="N808" t="str">
            <v>1_ENERO_2026</v>
          </cell>
          <cell r="O808" t="str">
            <v>161. Gestión Territorial para la Atención Primaria Social de los procesos de Gestión de la Salud Pública (GSP) y el Plan de Salud Pública de Intervenciones Colectivas (PSPIC)Gestión Territorial20264_BOSA1_ENERO_2026</v>
          </cell>
          <cell r="P808">
            <v>3994272</v>
          </cell>
          <cell r="Q808"/>
          <cell r="R808"/>
          <cell r="S808"/>
          <cell r="T808">
            <v>0</v>
          </cell>
        </row>
        <row r="809">
          <cell r="F809" t="str">
            <v>171. Gestión Territorial para la Atención Primaria Social de los procesos de Gestión de la Salud Pública (GSP) y el Plan de Salud Pública de Intervenciones Colectivas (PSPIC)Gestión Territorial2026</v>
          </cell>
          <cell r="G809" t="str">
            <v>Análisis de condiciones, calidad de vida, salud y enfermedad - ACCVSyE-DC (Sur Occidente)</v>
          </cell>
          <cell r="H809" t="str">
            <v>Análisis de la gestión territorial de la salud pública</v>
          </cell>
          <cell r="I809" t="str">
            <v>GSP</v>
          </cell>
          <cell r="J809" t="str">
            <v>NO APLICA</v>
          </cell>
          <cell r="K809" t="str">
            <v>Plan de análisis</v>
          </cell>
          <cell r="L809" t="str">
            <v>Distrito</v>
          </cell>
          <cell r="M809" t="str">
            <v>4_BOSA</v>
          </cell>
          <cell r="N809" t="str">
            <v>1_ENERO_2026</v>
          </cell>
          <cell r="O809" t="str">
            <v>171. Gestión Territorial para la Atención Primaria Social de los procesos de Gestión de la Salud Pública (GSP) y el Plan de Salud Pública de Intervenciones Colectivas (PSPIC)Gestión Territorial20264_BOSA1_ENERO_2026</v>
          </cell>
          <cell r="P809">
            <v>5621568</v>
          </cell>
          <cell r="Q809"/>
          <cell r="R809"/>
          <cell r="S809"/>
          <cell r="T809">
            <v>0</v>
          </cell>
        </row>
        <row r="810">
          <cell r="F810" t="str">
            <v>181. Gestión Territorial para la Atención Primaria Social de los procesos de Gestión de la Salud Pública (GSP) y el Plan de Salud Pública de Intervenciones Colectivas (PSPIC)Gestión Territorial2026</v>
          </cell>
          <cell r="G810" t="str">
            <v>Análisis de condiciones, calidad de vida, salud y enfermedad - ACCVSyE</v>
          </cell>
          <cell r="H810" t="str">
            <v>Análisis de la gestión territorial de la salud pública</v>
          </cell>
          <cell r="I810" t="str">
            <v>GSP</v>
          </cell>
          <cell r="J810" t="str">
            <v>NO APLICA</v>
          </cell>
          <cell r="K810" t="str">
            <v>Plan de análisis</v>
          </cell>
          <cell r="L810" t="str">
            <v>Zonal</v>
          </cell>
          <cell r="M810" t="str">
            <v>4_BOSA</v>
          </cell>
          <cell r="N810" t="str">
            <v>1_ENERO_2026</v>
          </cell>
          <cell r="O810" t="str">
            <v>181. Gestión Territorial para la Atención Primaria Social de los procesos de Gestión de la Salud Pública (GSP) y el Plan de Salud Pública de Intervenciones Colectivas (PSPIC)Gestión Territorial20264_BOSA1_ENERO_2026</v>
          </cell>
          <cell r="P810">
            <v>32422640</v>
          </cell>
          <cell r="Q810"/>
          <cell r="R810"/>
          <cell r="S810"/>
          <cell r="T810">
            <v>0</v>
          </cell>
        </row>
        <row r="811">
          <cell r="F811" t="str">
            <v>191. Gestión Territorial para la Atención Primaria Social de los procesos de Gestión de la Salud Pública (GSP) y el Plan de Salud Pública de Intervenciones Colectivas (PSPIC)Gestión Territorial2026</v>
          </cell>
          <cell r="G811" t="str">
            <v>Análisis de las políticas y acciones para la salud pública en el marco de la gestión territorial</v>
          </cell>
          <cell r="H811" t="str">
            <v>Análisis de la gestión territorial de la salud pública</v>
          </cell>
          <cell r="I811" t="str">
            <v>GSP</v>
          </cell>
          <cell r="J811" t="str">
            <v>NO APLICA</v>
          </cell>
          <cell r="K811" t="str">
            <v>Plan de análisis</v>
          </cell>
          <cell r="L811" t="str">
            <v>Zonal</v>
          </cell>
          <cell r="M811" t="str">
            <v>4_BOSA</v>
          </cell>
          <cell r="N811" t="str">
            <v>1_ENERO_2026</v>
          </cell>
          <cell r="O811" t="str">
            <v>191. Gestión Territorial para la Atención Primaria Social de los procesos de Gestión de la Salud Pública (GSP) y el Plan de Salud Pública de Intervenciones Colectivas (PSPIC)Gestión Territorial20264_BOSA1_ENERO_2026</v>
          </cell>
          <cell r="P811">
            <v>20316544</v>
          </cell>
          <cell r="Q811"/>
          <cell r="R811"/>
          <cell r="S811"/>
          <cell r="T811">
            <v>0</v>
          </cell>
        </row>
        <row r="812">
          <cell r="F812" t="str">
            <v>202. Cuidado Continuo por una vida con bienestarComunitario2026</v>
          </cell>
          <cell r="G812" t="str">
            <v xml:space="preserve">Sesiones educativas para MAS bienestar </v>
          </cell>
          <cell r="H812" t="str">
            <v xml:space="preserve">Promoción de la salud y bienestar </v>
          </cell>
          <cell r="I812" t="str">
            <v>PSPIC</v>
          </cell>
          <cell r="J812" t="str">
            <v>NO APLICA</v>
          </cell>
          <cell r="K812" t="str">
            <v>Sesión</v>
          </cell>
          <cell r="L812" t="str">
            <v>Local</v>
          </cell>
          <cell r="M812" t="str">
            <v>4_BOSA</v>
          </cell>
          <cell r="N812" t="str">
            <v>1_ENERO_2026</v>
          </cell>
          <cell r="O812" t="str">
            <v>202. Cuidado Continuo por una vida con bienestarComunitario20264_BOSA1_ENERO_2026</v>
          </cell>
          <cell r="P812">
            <v>105404</v>
          </cell>
          <cell r="Q812"/>
          <cell r="R812"/>
          <cell r="S812">
            <v>50</v>
          </cell>
          <cell r="T812">
            <v>5270200</v>
          </cell>
        </row>
        <row r="813">
          <cell r="F813" t="str">
            <v>202. Cuidado Continuo por una vida con bienestarEducativo 2026</v>
          </cell>
          <cell r="G813" t="str">
            <v xml:space="preserve">Sesiones educativas para MAS bienestar </v>
          </cell>
          <cell r="H813" t="str">
            <v xml:space="preserve">Promoción de la salud y bienestar </v>
          </cell>
          <cell r="I813" t="str">
            <v>PSPIC</v>
          </cell>
          <cell r="J813" t="str">
            <v>NO APLICA</v>
          </cell>
          <cell r="K813" t="str">
            <v>Sesión</v>
          </cell>
          <cell r="L813" t="str">
            <v>Local</v>
          </cell>
          <cell r="M813" t="str">
            <v>4_BOSA</v>
          </cell>
          <cell r="N813" t="str">
            <v>1_ENERO_2026</v>
          </cell>
          <cell r="O813" t="str">
            <v>202. Cuidado Continuo por una vida con bienestarEducativo 20264_BOSA1_ENERO_2026</v>
          </cell>
          <cell r="P813">
            <v>105404</v>
          </cell>
          <cell r="Q813"/>
          <cell r="R813"/>
          <cell r="S813">
            <v>151</v>
          </cell>
          <cell r="T813">
            <v>15916004</v>
          </cell>
        </row>
        <row r="814">
          <cell r="F814" t="str">
            <v>202. Cuidado Continuo por una vida con bienestarInstitucional2026</v>
          </cell>
          <cell r="G814" t="str">
            <v xml:space="preserve">Sesiones educativas para MAS bienestar </v>
          </cell>
          <cell r="H814" t="str">
            <v xml:space="preserve">Promoción de la salud y bienestar </v>
          </cell>
          <cell r="I814" t="str">
            <v>PSPIC</v>
          </cell>
          <cell r="J814" t="str">
            <v>NO APLICA</v>
          </cell>
          <cell r="K814" t="str">
            <v>Sesión</v>
          </cell>
          <cell r="L814" t="str">
            <v>Local</v>
          </cell>
          <cell r="M814" t="str">
            <v>4_BOSA</v>
          </cell>
          <cell r="N814" t="str">
            <v>1_ENERO_2026</v>
          </cell>
          <cell r="O814" t="str">
            <v>202. Cuidado Continuo por una vida con bienestarInstitucional20264_BOSA1_ENERO_2026</v>
          </cell>
          <cell r="P814">
            <v>105404</v>
          </cell>
          <cell r="Q814"/>
          <cell r="R814"/>
          <cell r="S814">
            <v>110</v>
          </cell>
          <cell r="T814">
            <v>11594440</v>
          </cell>
        </row>
        <row r="815">
          <cell r="F815" t="str">
            <v>212. Cuidado Continuo por una vida con bienestarComunitario2026</v>
          </cell>
          <cell r="G815" t="str">
            <v>Sesiones educativas para MAS bienestar en nuestras comunidades - Gestión territorial</v>
          </cell>
          <cell r="H815" t="str">
            <v xml:space="preserve">Promoción de la salud y bienestar </v>
          </cell>
          <cell r="I815" t="str">
            <v>PSPIC</v>
          </cell>
          <cell r="J815" t="str">
            <v>NO APLICA</v>
          </cell>
          <cell r="K815" t="str">
            <v>Sesión</v>
          </cell>
          <cell r="L815" t="str">
            <v>Local</v>
          </cell>
          <cell r="M815" t="str">
            <v>4_BOSA</v>
          </cell>
          <cell r="N815" t="str">
            <v>1_ENERO_2026</v>
          </cell>
          <cell r="O815" t="str">
            <v>212. Cuidado Continuo por una vida con bienestarComunitario20264_BOSA1_ENERO_2026</v>
          </cell>
          <cell r="P815">
            <v>55938</v>
          </cell>
          <cell r="Q815"/>
          <cell r="R815"/>
          <cell r="S815">
            <v>28</v>
          </cell>
          <cell r="T815">
            <v>1566264</v>
          </cell>
        </row>
        <row r="816">
          <cell r="F816" t="str">
            <v>222. Cuidado Continuo por una vida con bienestarComunitario2026</v>
          </cell>
          <cell r="G816" t="str">
            <v>Sesiones educativas para el bienestar en las  barras futboleras</v>
          </cell>
          <cell r="H816" t="str">
            <v xml:space="preserve">Promoción de la salud y bienestar </v>
          </cell>
          <cell r="I816" t="str">
            <v>PSPIC</v>
          </cell>
          <cell r="J816" t="str">
            <v>NO APLICA</v>
          </cell>
          <cell r="K816" t="str">
            <v>Sesión</v>
          </cell>
          <cell r="L816" t="str">
            <v>Distrito</v>
          </cell>
          <cell r="M816" t="str">
            <v>4_BOSA</v>
          </cell>
          <cell r="N816" t="str">
            <v>1_ENERO_2026</v>
          </cell>
          <cell r="O816" t="str">
            <v>222. Cuidado Continuo por una vida con bienestarComunitario20264_BOSA1_ENERO_2026</v>
          </cell>
          <cell r="P816">
            <v>105404</v>
          </cell>
          <cell r="Q816"/>
          <cell r="R816"/>
          <cell r="S816"/>
          <cell r="T816">
            <v>0</v>
          </cell>
        </row>
        <row r="817">
          <cell r="F817" t="str">
            <v>232. Cuidado Continuo por una vida con bienestarComunitario2026</v>
          </cell>
          <cell r="G817" t="str">
            <v>Sesiones educativas para el bienestar con los gestores en las  barras futboleras</v>
          </cell>
          <cell r="H817" t="str">
            <v xml:space="preserve">Promoción de la salud y bienestar </v>
          </cell>
          <cell r="I817" t="str">
            <v>PSPIC</v>
          </cell>
          <cell r="J817" t="str">
            <v>NO APLICA</v>
          </cell>
          <cell r="K817" t="str">
            <v>Sesión</v>
          </cell>
          <cell r="L817" t="str">
            <v>Distrito</v>
          </cell>
          <cell r="M817" t="str">
            <v>4_BOSA</v>
          </cell>
          <cell r="N817" t="str">
            <v>1_ENERO_2026</v>
          </cell>
          <cell r="O817" t="str">
            <v>232. Cuidado Continuo por una vida con bienestarComunitario20264_BOSA1_ENERO_2026</v>
          </cell>
          <cell r="P817">
            <v>55938</v>
          </cell>
          <cell r="Q817"/>
          <cell r="R817"/>
          <cell r="S817"/>
          <cell r="T817">
            <v>0</v>
          </cell>
        </row>
        <row r="818">
          <cell r="F818" t="str">
            <v>242. Cuidado Continuo por una vida con bienestarEducativo 2026</v>
          </cell>
          <cell r="G818" t="str">
            <v>Sesiones educativas para la promoción de la salud oral</v>
          </cell>
          <cell r="H818" t="str">
            <v xml:space="preserve">Promoción de la salud y bienestar </v>
          </cell>
          <cell r="I818" t="str">
            <v>PSPIC</v>
          </cell>
          <cell r="J818" t="str">
            <v>NO APLICA</v>
          </cell>
          <cell r="K818" t="str">
            <v>Sesión</v>
          </cell>
          <cell r="L818" t="str">
            <v>Local</v>
          </cell>
          <cell r="M818" t="str">
            <v>4_BOSA</v>
          </cell>
          <cell r="N818" t="str">
            <v>1_ENERO_2026</v>
          </cell>
          <cell r="O818" t="str">
            <v>242. Cuidado Continuo por una vida con bienestarEducativo 20264_BOSA1_ENERO_2026</v>
          </cell>
          <cell r="P818">
            <v>180297</v>
          </cell>
          <cell r="Q818"/>
          <cell r="R818"/>
          <cell r="S818">
            <v>6</v>
          </cell>
          <cell r="T818">
            <v>1081782</v>
          </cell>
        </row>
        <row r="819">
          <cell r="F819" t="str">
            <v>252. Cuidado Continuo por una vida con bienestarLaboral2026</v>
          </cell>
          <cell r="G819" t="str">
            <v xml:space="preserve">Sesiones educativas para la prevención y erradicación del trabajo infantil </v>
          </cell>
          <cell r="H819" t="str">
            <v xml:space="preserve">Promoción de la salud y bienestar </v>
          </cell>
          <cell r="I819" t="str">
            <v>PSPIC</v>
          </cell>
          <cell r="J819" t="str">
            <v>NO APLICA</v>
          </cell>
          <cell r="K819" t="str">
            <v>Sesión</v>
          </cell>
          <cell r="L819" t="str">
            <v>Local</v>
          </cell>
          <cell r="M819" t="str">
            <v>4_BOSA</v>
          </cell>
          <cell r="N819" t="str">
            <v>1_ENERO_2026</v>
          </cell>
          <cell r="O819" t="str">
            <v>252. Cuidado Continuo por una vida con bienestarLaboral20264_BOSA1_ENERO_2026</v>
          </cell>
          <cell r="P819">
            <v>210809</v>
          </cell>
          <cell r="Q819"/>
          <cell r="R819"/>
          <cell r="S819">
            <v>4</v>
          </cell>
          <cell r="T819">
            <v>843236</v>
          </cell>
        </row>
        <row r="820">
          <cell r="F820" t="str">
            <v>262. Cuidado Continuo por una vida con bienestarComunitario2026</v>
          </cell>
          <cell r="G820" t="str">
            <v xml:space="preserve">Grupos socioeducativos para MAS bienestar en nuestras comunidades </v>
          </cell>
          <cell r="H820" t="str">
            <v xml:space="preserve">Promoción de la salud y bienestar </v>
          </cell>
          <cell r="I820" t="str">
            <v>PSPIC</v>
          </cell>
          <cell r="J820" t="str">
            <v>NO APLICA</v>
          </cell>
          <cell r="K820" t="str">
            <v>Sesión</v>
          </cell>
          <cell r="L820" t="str">
            <v>Local</v>
          </cell>
          <cell r="M820" t="str">
            <v>4_BOSA</v>
          </cell>
          <cell r="N820" t="str">
            <v>1_ENERO_2026</v>
          </cell>
          <cell r="O820" t="str">
            <v>262. Cuidado Continuo por una vida con bienestarComunitario20264_BOSA1_ENERO_2026</v>
          </cell>
          <cell r="P820">
            <v>140539</v>
          </cell>
          <cell r="Q820"/>
          <cell r="R820"/>
          <cell r="S820">
            <v>86</v>
          </cell>
          <cell r="T820">
            <v>12086354</v>
          </cell>
        </row>
        <row r="821">
          <cell r="F821" t="str">
            <v>272. Cuidado Continuo por una vida con bienestarComunitario2026</v>
          </cell>
          <cell r="G821" t="str">
            <v>Grupos socioeducativos para MAS bienestar en nuestras comunidades - Gestión territorial</v>
          </cell>
          <cell r="H821" t="str">
            <v xml:space="preserve">Promoción de la salud y bienestar </v>
          </cell>
          <cell r="I821" t="str">
            <v>PSPIC</v>
          </cell>
          <cell r="J821" t="str">
            <v>NO APLICA</v>
          </cell>
          <cell r="K821" t="str">
            <v>Sesión</v>
          </cell>
          <cell r="L821" t="str">
            <v>Local</v>
          </cell>
          <cell r="M821" t="str">
            <v>4_BOSA</v>
          </cell>
          <cell r="N821" t="str">
            <v>1_ENERO_2026</v>
          </cell>
          <cell r="O821" t="str">
            <v>272. Cuidado Continuo por una vida con bienestarComunitario20264_BOSA1_ENERO_2026</v>
          </cell>
          <cell r="P821">
            <v>74584</v>
          </cell>
          <cell r="Q821"/>
          <cell r="R821"/>
          <cell r="S821">
            <v>68</v>
          </cell>
          <cell r="T821">
            <v>5071712</v>
          </cell>
        </row>
        <row r="822">
          <cell r="F822" t="str">
            <v>282. Cuidado Continuo por una vida con bienestarComunitario2026</v>
          </cell>
          <cell r="G822" t="str">
            <v>Grupos socieducativas para MAS bienestar en salud mental de la RBC</v>
          </cell>
          <cell r="H822" t="str">
            <v xml:space="preserve">Promoción de la salud y bienestar </v>
          </cell>
          <cell r="I822" t="str">
            <v>PSPIC</v>
          </cell>
          <cell r="J822" t="str">
            <v>NO APLICA</v>
          </cell>
          <cell r="K822" t="str">
            <v>Sesión</v>
          </cell>
          <cell r="L822" t="str">
            <v>Local</v>
          </cell>
          <cell r="M822" t="str">
            <v>4_BOSA</v>
          </cell>
          <cell r="N822" t="str">
            <v>1_ENERO_2026</v>
          </cell>
          <cell r="O822" t="str">
            <v>282. Cuidado Continuo por una vida con bienestarComunitario20264_BOSA1_ENERO_2026</v>
          </cell>
          <cell r="P822">
            <v>215123</v>
          </cell>
          <cell r="Q822"/>
          <cell r="R822"/>
          <cell r="S822">
            <v>15</v>
          </cell>
          <cell r="T822">
            <v>3226845</v>
          </cell>
        </row>
        <row r="823">
          <cell r="F823" t="str">
            <v>292. Cuidado Continuo por una vida con bienestarComunitario2026</v>
          </cell>
          <cell r="G823" t="str">
            <v>Grupos socioeducativos para el bienestar en  barras futboleras</v>
          </cell>
          <cell r="H823" t="str">
            <v xml:space="preserve">Promoción de la salud y bienestar </v>
          </cell>
          <cell r="I823" t="str">
            <v>PSPIC</v>
          </cell>
          <cell r="J823" t="str">
            <v>NO APLICA</v>
          </cell>
          <cell r="K823" t="str">
            <v>Sesión</v>
          </cell>
          <cell r="L823" t="str">
            <v>Distrito</v>
          </cell>
          <cell r="M823" t="str">
            <v>4_BOSA</v>
          </cell>
          <cell r="N823" t="str">
            <v>1_ENERO_2026</v>
          </cell>
          <cell r="O823" t="str">
            <v>292. Cuidado Continuo por una vida con bienestarComunitario20264_BOSA1_ENERO_2026</v>
          </cell>
          <cell r="P823">
            <v>140539</v>
          </cell>
          <cell r="Q823"/>
          <cell r="R823"/>
          <cell r="S823"/>
          <cell r="T823">
            <v>0</v>
          </cell>
        </row>
        <row r="824">
          <cell r="F824" t="str">
            <v>302. Cuidado Continuo por una vida con bienestarComunitario2026</v>
          </cell>
          <cell r="G824" t="str">
            <v xml:space="preserve">Grupos socioeducativos para el bienestar en  barras futboleras - Gestión territorial </v>
          </cell>
          <cell r="H824" t="str">
            <v xml:space="preserve">Promoción de la salud y bienestar </v>
          </cell>
          <cell r="I824" t="str">
            <v>PSPIC</v>
          </cell>
          <cell r="J824" t="str">
            <v>NO APLICA</v>
          </cell>
          <cell r="K824" t="str">
            <v>Sesión</v>
          </cell>
          <cell r="L824" t="str">
            <v>Distrito</v>
          </cell>
          <cell r="M824" t="str">
            <v>4_BOSA</v>
          </cell>
          <cell r="N824" t="str">
            <v>1_ENERO_2026</v>
          </cell>
          <cell r="O824" t="str">
            <v>302. Cuidado Continuo por una vida con bienestarComunitario20264_BOSA1_ENERO_2026</v>
          </cell>
          <cell r="P824">
            <v>74584</v>
          </cell>
          <cell r="Q824"/>
          <cell r="R824"/>
          <cell r="S824"/>
          <cell r="T824">
            <v>0</v>
          </cell>
        </row>
        <row r="825">
          <cell r="F825" t="str">
            <v>312. Cuidado Continuo por una vida con bienestarComunitario2026</v>
          </cell>
          <cell r="G825" t="str">
            <v>Grupos socioeducativos para el bienestar (AIEPI)</v>
          </cell>
          <cell r="H825" t="str">
            <v xml:space="preserve">Promoción de la salud y bienestar </v>
          </cell>
          <cell r="I825" t="str">
            <v>PSPIC</v>
          </cell>
          <cell r="J825" t="str">
            <v>NO APLICA</v>
          </cell>
          <cell r="K825" t="str">
            <v>Sesión</v>
          </cell>
          <cell r="L825" t="str">
            <v>Local</v>
          </cell>
          <cell r="M825" t="str">
            <v>4_BOSA</v>
          </cell>
          <cell r="N825" t="str">
            <v>1_ENERO_2026</v>
          </cell>
          <cell r="O825" t="str">
            <v>312. Cuidado Continuo por una vida con bienestarComunitario20264_BOSA1_ENERO_2026</v>
          </cell>
          <cell r="P825">
            <v>215123</v>
          </cell>
          <cell r="Q825"/>
          <cell r="R825"/>
          <cell r="S825"/>
          <cell r="T825">
            <v>0</v>
          </cell>
        </row>
        <row r="826">
          <cell r="F826" t="str">
            <v>312. Cuidado Continuo por una vida con bienestarEducativo 2026</v>
          </cell>
          <cell r="G826" t="str">
            <v>Grupos socioeducativos para el bienestar (AIEPI)</v>
          </cell>
          <cell r="H826" t="str">
            <v xml:space="preserve">Promoción de la salud y bienestar </v>
          </cell>
          <cell r="I826" t="str">
            <v>PSPIC</v>
          </cell>
          <cell r="J826" t="str">
            <v>NO APLICA</v>
          </cell>
          <cell r="K826" t="str">
            <v>Sesión</v>
          </cell>
          <cell r="L826" t="str">
            <v>Local</v>
          </cell>
          <cell r="M826" t="str">
            <v>4_BOSA</v>
          </cell>
          <cell r="N826" t="str">
            <v>1_ENERO_2026</v>
          </cell>
          <cell r="O826" t="str">
            <v>312. Cuidado Continuo por una vida con bienestarEducativo 20264_BOSA1_ENERO_2026</v>
          </cell>
          <cell r="P826">
            <v>215123</v>
          </cell>
          <cell r="Q826"/>
          <cell r="R826"/>
          <cell r="S826">
            <v>4</v>
          </cell>
          <cell r="T826">
            <v>860492</v>
          </cell>
        </row>
        <row r="827">
          <cell r="F827" t="str">
            <v>312. Cuidado Continuo por una vida con bienestarLaboral2026</v>
          </cell>
          <cell r="G827" t="str">
            <v>Grupos socioeducativos para el bienestar (AIEPI)</v>
          </cell>
          <cell r="H827" t="str">
            <v xml:space="preserve">Promoción de la salud y bienestar </v>
          </cell>
          <cell r="I827" t="str">
            <v>PSPIC</v>
          </cell>
          <cell r="J827" t="str">
            <v>NO APLICA</v>
          </cell>
          <cell r="K827" t="str">
            <v>Sesión</v>
          </cell>
          <cell r="L827" t="str">
            <v>Local</v>
          </cell>
          <cell r="M827" t="str">
            <v>4_BOSA</v>
          </cell>
          <cell r="N827" t="str">
            <v>1_ENERO_2026</v>
          </cell>
          <cell r="O827" t="str">
            <v>312. Cuidado Continuo por una vida con bienestarLaboral20264_BOSA1_ENERO_2026</v>
          </cell>
          <cell r="P827">
            <v>215123</v>
          </cell>
          <cell r="Q827"/>
          <cell r="R827"/>
          <cell r="S827">
            <v>4</v>
          </cell>
          <cell r="T827">
            <v>860492</v>
          </cell>
        </row>
        <row r="828">
          <cell r="F828" t="str">
            <v>312. Cuidado Continuo por una vida con bienestarInstitucional2026</v>
          </cell>
          <cell r="G828" t="str">
            <v>Grupos socioeducativos para el bienestar (AIEPI)</v>
          </cell>
          <cell r="H828" t="str">
            <v xml:space="preserve">Promoción de la salud y bienestar </v>
          </cell>
          <cell r="I828" t="str">
            <v>PSPIC</v>
          </cell>
          <cell r="J828" t="str">
            <v>NO APLICA</v>
          </cell>
          <cell r="K828" t="str">
            <v>Sesión</v>
          </cell>
          <cell r="L828" t="str">
            <v>Local</v>
          </cell>
          <cell r="M828" t="str">
            <v>4_BOSA</v>
          </cell>
          <cell r="N828" t="str">
            <v>1_ENERO_2026</v>
          </cell>
          <cell r="O828" t="str">
            <v>312. Cuidado Continuo por una vida con bienestarInstitucional20264_BOSA1_ENERO_2026</v>
          </cell>
          <cell r="P828">
            <v>215123</v>
          </cell>
          <cell r="Q828"/>
          <cell r="R828"/>
          <cell r="S828"/>
          <cell r="T828">
            <v>0</v>
          </cell>
        </row>
        <row r="829">
          <cell r="F829" t="str">
            <v>322. Cuidado Continuo por una vida con bienestarEducativo 2026</v>
          </cell>
          <cell r="G829" t="str">
            <v>Grupos socioeducativos de  vacaciones con MAS Bienestar</v>
          </cell>
          <cell r="H829" t="str">
            <v xml:space="preserve">Promoción de la salud y bienestar </v>
          </cell>
          <cell r="I829" t="str">
            <v>PSPIC</v>
          </cell>
          <cell r="J829" t="str">
            <v>NO APLICA</v>
          </cell>
          <cell r="K829" t="str">
            <v>Sesión</v>
          </cell>
          <cell r="L829" t="str">
            <v>Local</v>
          </cell>
          <cell r="M829" t="str">
            <v>4_BOSA</v>
          </cell>
          <cell r="N829" t="str">
            <v>1_ENERO_2026</v>
          </cell>
          <cell r="O829" t="str">
            <v>322. Cuidado Continuo por una vida con bienestarEducativo 20264_BOSA1_ENERO_2026</v>
          </cell>
          <cell r="P829">
            <v>281078</v>
          </cell>
          <cell r="Q829"/>
          <cell r="R829"/>
          <cell r="S829">
            <v>50</v>
          </cell>
          <cell r="T829">
            <v>14053900</v>
          </cell>
        </row>
        <row r="830">
          <cell r="F830" t="str">
            <v>332. Cuidado Continuo por una vida con bienestarLaboral2026</v>
          </cell>
          <cell r="G830" t="str">
            <v>Grupos socioeducativos para el bienestar de trabajadores y trabajadoras en la economía informal</v>
          </cell>
          <cell r="H830" t="str">
            <v xml:space="preserve">Promoción de la salud y bienestar </v>
          </cell>
          <cell r="I830" t="str">
            <v>PSPIC</v>
          </cell>
          <cell r="J830" t="str">
            <v>NO APLICA</v>
          </cell>
          <cell r="K830" t="str">
            <v>Grupo</v>
          </cell>
          <cell r="L830" t="str">
            <v>Local</v>
          </cell>
          <cell r="M830" t="str">
            <v>4_BOSA</v>
          </cell>
          <cell r="N830" t="str">
            <v>1_ENERO_2026</v>
          </cell>
          <cell r="O830" t="str">
            <v>332. Cuidado Continuo por una vida con bienestarLaboral20264_BOSA1_ENERO_2026</v>
          </cell>
          <cell r="P830">
            <v>1094110</v>
          </cell>
          <cell r="Q830"/>
          <cell r="R830"/>
          <cell r="S830">
            <v>1</v>
          </cell>
          <cell r="T830">
            <v>1094110</v>
          </cell>
        </row>
        <row r="831">
          <cell r="F831" t="str">
            <v>342. Cuidado Continuo por una vida con bienestarComunitario2026</v>
          </cell>
          <cell r="G831" t="str">
            <v>Acompañamiento amigable - Salud mental RBC</v>
          </cell>
          <cell r="H831" t="str">
            <v>Gestión del Riesgo para el Bienestar Colectivo en los Territorios</v>
          </cell>
          <cell r="I831" t="str">
            <v>PSPIC</v>
          </cell>
          <cell r="J831" t="str">
            <v>NO APLICA</v>
          </cell>
          <cell r="K831" t="str">
            <v>Sesión</v>
          </cell>
          <cell r="L831" t="str">
            <v>Local</v>
          </cell>
          <cell r="M831" t="str">
            <v>4_BOSA</v>
          </cell>
          <cell r="N831" t="str">
            <v>1_ENERO_2026</v>
          </cell>
          <cell r="O831" t="str">
            <v>342. Cuidado Continuo por una vida con bienestarComunitario20264_BOSA1_ENERO_2026</v>
          </cell>
          <cell r="P831">
            <v>161342</v>
          </cell>
          <cell r="Q831"/>
          <cell r="R831"/>
          <cell r="S831">
            <v>6</v>
          </cell>
          <cell r="T831">
            <v>968052</v>
          </cell>
        </row>
        <row r="832">
          <cell r="F832" t="str">
            <v>352. Cuidado Continuo por una vida con bienestarComunitario2026</v>
          </cell>
          <cell r="G832" t="str">
            <v>Escuelas de liderazgo - Salud mental RBC</v>
          </cell>
          <cell r="H832" t="str">
            <v xml:space="preserve">Promoción de la salud y bienestar </v>
          </cell>
          <cell r="I832" t="str">
            <v>PSPIC</v>
          </cell>
          <cell r="J832" t="str">
            <v>NO APLICA</v>
          </cell>
          <cell r="K832" t="str">
            <v>Sesión</v>
          </cell>
          <cell r="L832" t="str">
            <v>Local</v>
          </cell>
          <cell r="M832" t="str">
            <v>4_BOSA</v>
          </cell>
          <cell r="N832" t="str">
            <v>1_ENERO_2026</v>
          </cell>
          <cell r="O832" t="str">
            <v>352. Cuidado Continuo por una vida con bienestarComunitario20264_BOSA1_ENERO_2026</v>
          </cell>
          <cell r="P832">
            <v>215123</v>
          </cell>
          <cell r="Q832"/>
          <cell r="R832"/>
          <cell r="S832">
            <v>0</v>
          </cell>
          <cell r="T832">
            <v>0</v>
          </cell>
        </row>
        <row r="833">
          <cell r="F833" t="str">
            <v>362. Cuidado Continuo por una vida con bienestarComunitario2026</v>
          </cell>
          <cell r="G833" t="str">
            <v>Escuelas de liderazgo desde el barrismo social</v>
          </cell>
          <cell r="H833" t="str">
            <v xml:space="preserve">Promoción de la salud y bienestar </v>
          </cell>
          <cell r="I833" t="str">
            <v>PSPIC</v>
          </cell>
          <cell r="J833" t="str">
            <v>NO APLICA</v>
          </cell>
          <cell r="K833" t="str">
            <v>Sesión</v>
          </cell>
          <cell r="L833" t="str">
            <v>Distrito</v>
          </cell>
          <cell r="M833" t="str">
            <v>4_BOSA</v>
          </cell>
          <cell r="N833" t="str">
            <v>1_ENERO_2026</v>
          </cell>
          <cell r="O833" t="str">
            <v>362. Cuidado Continuo por una vida con bienestarComunitario20264_BOSA1_ENERO_2026</v>
          </cell>
          <cell r="P833">
            <v>140539</v>
          </cell>
          <cell r="Q833"/>
          <cell r="R833"/>
          <cell r="S833"/>
          <cell r="T833">
            <v>0</v>
          </cell>
        </row>
        <row r="834">
          <cell r="F834" t="str">
            <v>372. Cuidado Continuo por una vida con bienestarComunitario2026</v>
          </cell>
          <cell r="G834" t="str">
            <v xml:space="preserve">Escuelas de liderazgo desde el barrismo social - Gestión territorial </v>
          </cell>
          <cell r="H834" t="str">
            <v xml:space="preserve">Promoción de la salud y bienestar </v>
          </cell>
          <cell r="I834" t="str">
            <v>PSPIC</v>
          </cell>
          <cell r="J834" t="str">
            <v>NO APLICA</v>
          </cell>
          <cell r="K834" t="str">
            <v>Sesión</v>
          </cell>
          <cell r="L834" t="str">
            <v>Distrito</v>
          </cell>
          <cell r="M834" t="str">
            <v>4_BOSA</v>
          </cell>
          <cell r="N834" t="str">
            <v>1_ENERO_2026</v>
          </cell>
          <cell r="O834" t="str">
            <v>372. Cuidado Continuo por una vida con bienestarComunitario20264_BOSA1_ENERO_2026</v>
          </cell>
          <cell r="P834">
            <v>74584</v>
          </cell>
          <cell r="Q834"/>
          <cell r="R834"/>
          <cell r="S834"/>
          <cell r="T834">
            <v>0</v>
          </cell>
        </row>
        <row r="835">
          <cell r="F835" t="str">
            <v>382. Cuidado Continuo por una vida con bienestarComunitario2026</v>
          </cell>
          <cell r="G835" t="str">
            <v>Escuela para Comunidades activas construyendo bienestar y seguridad vial</v>
          </cell>
          <cell r="H835" t="str">
            <v xml:space="preserve">Promoción de la salud y bienestar </v>
          </cell>
          <cell r="I835" t="str">
            <v>PSPIC</v>
          </cell>
          <cell r="J835" t="str">
            <v>NO APLICA</v>
          </cell>
          <cell r="K835" t="str">
            <v>Sesión</v>
          </cell>
          <cell r="L835" t="str">
            <v>Local</v>
          </cell>
          <cell r="M835" t="str">
            <v>4_BOSA</v>
          </cell>
          <cell r="N835" t="str">
            <v>1_ENERO_2026</v>
          </cell>
          <cell r="O835" t="str">
            <v>382. Cuidado Continuo por una vida con bienestarComunitario20264_BOSA1_ENERO_2026</v>
          </cell>
          <cell r="P835">
            <v>355662</v>
          </cell>
          <cell r="Q835"/>
          <cell r="R835"/>
          <cell r="S835">
            <v>6</v>
          </cell>
          <cell r="T835">
            <v>2133972</v>
          </cell>
        </row>
        <row r="836">
          <cell r="F836" t="str">
            <v>392. Cuidado Continuo por una vida con bienestarComunitario2026</v>
          </cell>
          <cell r="G836" t="str">
            <v>Fortalecimiento de redes desde el barrismo social</v>
          </cell>
          <cell r="H836" t="str">
            <v xml:space="preserve">Promoción de la salud y bienestar </v>
          </cell>
          <cell r="I836" t="str">
            <v>PSPIC</v>
          </cell>
          <cell r="J836" t="str">
            <v>NO APLICA</v>
          </cell>
          <cell r="K836" t="str">
            <v>Sesión</v>
          </cell>
          <cell r="L836" t="str">
            <v>Local</v>
          </cell>
          <cell r="M836" t="str">
            <v>4_BOSA</v>
          </cell>
          <cell r="N836" t="str">
            <v>1_ENERO_2026</v>
          </cell>
          <cell r="O836" t="str">
            <v>392. Cuidado Continuo por una vida con bienestarComunitario20264_BOSA1_ENERO_2026</v>
          </cell>
          <cell r="P836">
            <v>140539</v>
          </cell>
          <cell r="Q836"/>
          <cell r="R836"/>
          <cell r="S836"/>
          <cell r="T836">
            <v>0</v>
          </cell>
        </row>
        <row r="837">
          <cell r="F837" t="str">
            <v>402. Cuidado Continuo por una vida con bienestarComunitario2026</v>
          </cell>
          <cell r="G837" t="str">
            <v xml:space="preserve">Fortalecimiento de redes desde el barrismo social - Gestión territorial </v>
          </cell>
          <cell r="H837" t="str">
            <v xml:space="preserve">Promoción de la salud y bienestar </v>
          </cell>
          <cell r="I837" t="str">
            <v>PSPIC</v>
          </cell>
          <cell r="J837" t="str">
            <v>NO APLICA</v>
          </cell>
          <cell r="K837" t="str">
            <v>Sesión</v>
          </cell>
          <cell r="L837" t="str">
            <v>Local</v>
          </cell>
          <cell r="M837" t="str">
            <v>4_BOSA</v>
          </cell>
          <cell r="N837" t="str">
            <v>1_ENERO_2026</v>
          </cell>
          <cell r="O837" t="str">
            <v>402. Cuidado Continuo por una vida con bienestarComunitario20264_BOSA1_ENERO_2026</v>
          </cell>
          <cell r="P837">
            <v>74584</v>
          </cell>
          <cell r="Q837"/>
          <cell r="R837"/>
          <cell r="S837"/>
          <cell r="T837">
            <v>0</v>
          </cell>
        </row>
        <row r="838">
          <cell r="F838" t="str">
            <v>412. Cuidado Continuo por una vida con bienestarComunitario2026</v>
          </cell>
          <cell r="G838" t="str">
            <v>Jornadas de tamizaje para la salud publica _Cuidate se feliz</v>
          </cell>
          <cell r="H838" t="str">
            <v>Alta externalidad</v>
          </cell>
          <cell r="I838" t="str">
            <v>PSPIC</v>
          </cell>
          <cell r="J838" t="str">
            <v>NO APLICA</v>
          </cell>
          <cell r="K838" t="str">
            <v>Jornada</v>
          </cell>
          <cell r="L838" t="str">
            <v>Local</v>
          </cell>
          <cell r="M838" t="str">
            <v>4_BOSA</v>
          </cell>
          <cell r="N838" t="str">
            <v>1_ENERO_2026</v>
          </cell>
          <cell r="O838" t="str">
            <v>412. Cuidado Continuo por una vida con bienestarComunitario20264_BOSA1_ENERO_2026</v>
          </cell>
          <cell r="P838">
            <v>621332</v>
          </cell>
          <cell r="Q838"/>
          <cell r="R838"/>
          <cell r="S838">
            <v>20</v>
          </cell>
          <cell r="T838">
            <v>12426640</v>
          </cell>
        </row>
        <row r="839">
          <cell r="F839" t="str">
            <v>422. Cuidado Continuo por una vida con bienestarComunitario2026</v>
          </cell>
          <cell r="G839" t="str">
            <v>Jornadas de educación para la salud publica _Cuidate se feliz</v>
          </cell>
          <cell r="H839" t="str">
            <v xml:space="preserve">Promoción de la salud y bienestar </v>
          </cell>
          <cell r="I839" t="str">
            <v>PSPIC</v>
          </cell>
          <cell r="J839" t="str">
            <v>NO APLICA</v>
          </cell>
          <cell r="K839" t="str">
            <v>Jornada</v>
          </cell>
          <cell r="L839" t="str">
            <v>Local</v>
          </cell>
          <cell r="M839" t="str">
            <v>4_BOSA</v>
          </cell>
          <cell r="N839" t="str">
            <v>1_ENERO_2026</v>
          </cell>
          <cell r="O839" t="str">
            <v>422. Cuidado Continuo por una vida con bienestarComunitario20264_BOSA1_ENERO_2026</v>
          </cell>
          <cell r="P839">
            <v>340253</v>
          </cell>
          <cell r="Q839"/>
          <cell r="R839"/>
          <cell r="S839">
            <v>20</v>
          </cell>
          <cell r="T839">
            <v>6805060</v>
          </cell>
        </row>
        <row r="840">
          <cell r="F840" t="str">
            <v>432. Cuidado Continuo por una vida con bienestarComunitario2026</v>
          </cell>
          <cell r="G840" t="str">
            <v>Jornadas de tamizaje de Prevención y detección temprana de factores de riesgo ITS</v>
          </cell>
          <cell r="H840" t="str">
            <v>Alta externalidad</v>
          </cell>
          <cell r="I840" t="str">
            <v>PSPIC</v>
          </cell>
          <cell r="J840" t="str">
            <v>NO APLICA</v>
          </cell>
          <cell r="K840" t="str">
            <v>Jornada</v>
          </cell>
          <cell r="L840" t="str">
            <v>Local</v>
          </cell>
          <cell r="M840" t="str">
            <v>4_BOSA</v>
          </cell>
          <cell r="N840" t="str">
            <v>1_ENERO_2026</v>
          </cell>
          <cell r="O840" t="str">
            <v>432. Cuidado Continuo por una vida con bienestarComunitario20264_BOSA1_ENERO_2026</v>
          </cell>
          <cell r="P840">
            <v>548596</v>
          </cell>
          <cell r="Q840"/>
          <cell r="R840"/>
          <cell r="S840">
            <v>6</v>
          </cell>
          <cell r="T840">
            <v>3291576</v>
          </cell>
        </row>
        <row r="841">
          <cell r="F841" t="str">
            <v>442. Cuidado Continuo por una vida con bienestarComunitario2026</v>
          </cell>
          <cell r="G841" t="str">
            <v>Jornadas SPAcios de cuidado</v>
          </cell>
          <cell r="H841" t="str">
            <v xml:space="preserve">Promoción de la salud y bienestar </v>
          </cell>
          <cell r="I841" t="str">
            <v>PSPIC</v>
          </cell>
          <cell r="J841" t="str">
            <v>NO APLICA</v>
          </cell>
          <cell r="K841" t="str">
            <v>Jornada</v>
          </cell>
          <cell r="L841" t="str">
            <v>Local</v>
          </cell>
          <cell r="M841" t="str">
            <v>4_BOSA</v>
          </cell>
          <cell r="N841" t="str">
            <v>1_ENERO_2026</v>
          </cell>
          <cell r="O841" t="str">
            <v>442. Cuidado Continuo por una vida con bienestarComunitario20264_BOSA1_ENERO_2026</v>
          </cell>
          <cell r="P841">
            <v>711326</v>
          </cell>
          <cell r="Q841"/>
          <cell r="R841"/>
          <cell r="S841">
            <v>4</v>
          </cell>
          <cell r="T841">
            <v>2845304</v>
          </cell>
        </row>
        <row r="842">
          <cell r="F842" t="str">
            <v>452. Cuidado Continuo por una vida con bienestarComunitario2026</v>
          </cell>
          <cell r="G842" t="str">
            <v>Jornadas SPAcios de cuidado-tamizaje de Prevención y detección temprana de factores de riesgo ITS_SPA</v>
          </cell>
          <cell r="H842" t="str">
            <v>Alta externalidad</v>
          </cell>
          <cell r="I842" t="str">
            <v>PSPIC</v>
          </cell>
          <cell r="J842" t="str">
            <v>NO APLICA</v>
          </cell>
          <cell r="K842" t="str">
            <v>Jornada</v>
          </cell>
          <cell r="L842" t="str">
            <v>Local</v>
          </cell>
          <cell r="M842" t="str">
            <v>4_BOSA</v>
          </cell>
          <cell r="N842" t="str">
            <v>1_ENERO_2026</v>
          </cell>
          <cell r="O842" t="str">
            <v>452. Cuidado Continuo por una vida con bienestarComunitario20264_BOSA1_ENERO_2026</v>
          </cell>
          <cell r="P842">
            <v>281078</v>
          </cell>
          <cell r="Q842"/>
          <cell r="R842"/>
          <cell r="S842">
            <v>4</v>
          </cell>
          <cell r="T842">
            <v>1124312</v>
          </cell>
        </row>
        <row r="843">
          <cell r="F843" t="str">
            <v>462. Cuidado Continuo por una vida con bienestarEducativo 2026</v>
          </cell>
          <cell r="G843" t="str">
            <v>Jornadas de educación para la Salud y Bienestar</v>
          </cell>
          <cell r="H843" t="str">
            <v xml:space="preserve">Promoción de la salud y bienestar </v>
          </cell>
          <cell r="I843" t="str">
            <v>PSPIC</v>
          </cell>
          <cell r="J843" t="str">
            <v>NO APLICA</v>
          </cell>
          <cell r="K843" t="str">
            <v>Jornada</v>
          </cell>
          <cell r="L843" t="str">
            <v>Local</v>
          </cell>
          <cell r="M843" t="str">
            <v>4_BOSA</v>
          </cell>
          <cell r="N843" t="str">
            <v>1_ENERO_2026</v>
          </cell>
          <cell r="O843" t="str">
            <v>462. Cuidado Continuo por una vida con bienestarEducativo 20264_BOSA1_ENERO_2026</v>
          </cell>
          <cell r="P843">
            <v>2366976</v>
          </cell>
          <cell r="Q843"/>
          <cell r="R843"/>
          <cell r="S843">
            <v>4</v>
          </cell>
          <cell r="T843">
            <v>9467904</v>
          </cell>
        </row>
        <row r="844">
          <cell r="F844" t="str">
            <v>472. Cuidado Continuo por una vida con bienestarLaboral2026</v>
          </cell>
          <cell r="G844" t="str">
            <v>Jornadas para el bienestar y cuidado  de los trabajadores informales</v>
          </cell>
          <cell r="H844" t="str">
            <v xml:space="preserve">Promoción de la salud y bienestar </v>
          </cell>
          <cell r="I844" t="str">
            <v>PSPIC</v>
          </cell>
          <cell r="J844" t="str">
            <v>NO APLICA</v>
          </cell>
          <cell r="K844" t="str">
            <v>Jornada</v>
          </cell>
          <cell r="L844" t="str">
            <v>Local</v>
          </cell>
          <cell r="M844" t="str">
            <v>4_BOSA</v>
          </cell>
          <cell r="N844" t="str">
            <v>1_ENERO_2026</v>
          </cell>
          <cell r="O844" t="str">
            <v>472. Cuidado Continuo por una vida con bienestarLaboral20264_BOSA1_ENERO_2026</v>
          </cell>
          <cell r="P844">
            <v>110336</v>
          </cell>
          <cell r="Q844"/>
          <cell r="R844"/>
          <cell r="S844">
            <v>1</v>
          </cell>
          <cell r="T844">
            <v>110336</v>
          </cell>
        </row>
        <row r="845">
          <cell r="F845" t="str">
            <v>482. Cuidado Continuo por una vida con bienestarComunitario2026</v>
          </cell>
          <cell r="G845" t="str">
            <v>Sesiones Cuidate se feliz kids y gestion integral de la infancia y adolescencia en el espacio publico.</v>
          </cell>
          <cell r="H845" t="str">
            <v xml:space="preserve">Promoción de la salud y bienestar </v>
          </cell>
          <cell r="I845" t="str">
            <v>PSPIC</v>
          </cell>
          <cell r="J845" t="str">
            <v>NO APLICA</v>
          </cell>
          <cell r="K845" t="str">
            <v>Jornada</v>
          </cell>
          <cell r="L845" t="str">
            <v>Local</v>
          </cell>
          <cell r="M845" t="str">
            <v>4_BOSA</v>
          </cell>
          <cell r="N845" t="str">
            <v>1_ENERO_2026</v>
          </cell>
          <cell r="O845" t="str">
            <v>482. Cuidado Continuo por una vida con bienestarComunitario20264_BOSA1_ENERO_2026</v>
          </cell>
          <cell r="P845">
            <v>430247</v>
          </cell>
          <cell r="Q845"/>
          <cell r="R845"/>
          <cell r="S845">
            <v>3</v>
          </cell>
          <cell r="T845">
            <v>1290741</v>
          </cell>
        </row>
        <row r="846">
          <cell r="F846" t="str">
            <v>492. Cuidado Continuo por una vida con bienestarComunitario2026</v>
          </cell>
          <cell r="G846" t="str">
            <v>Comunidades saludables: vive la noche con bienestar y seguridad vial</v>
          </cell>
          <cell r="H846" t="str">
            <v xml:space="preserve">Promoción de la salud y bienestar </v>
          </cell>
          <cell r="I846" t="str">
            <v>PSPIC</v>
          </cell>
          <cell r="J846" t="str">
            <v>NO APLICA</v>
          </cell>
          <cell r="K846" t="str">
            <v>Jornada</v>
          </cell>
          <cell r="L846" t="str">
            <v>Local</v>
          </cell>
          <cell r="M846" t="str">
            <v>4_BOSA</v>
          </cell>
          <cell r="N846" t="str">
            <v>1_ENERO_2026</v>
          </cell>
          <cell r="O846" t="str">
            <v>492. Cuidado Continuo por una vida con bienestarComunitario20264_BOSA1_ENERO_2026</v>
          </cell>
          <cell r="P846">
            <v>711326</v>
          </cell>
          <cell r="Q846"/>
          <cell r="R846"/>
          <cell r="S846">
            <v>10</v>
          </cell>
          <cell r="T846">
            <v>7113260</v>
          </cell>
        </row>
        <row r="847">
          <cell r="F847" t="str">
            <v>502. Cuidado Continuo por una vida con bienestarComunitario2026</v>
          </cell>
          <cell r="G847" t="str">
            <v xml:space="preserve">Sesiones para Comunidades activas construyendo bienestar y seguridad vial </v>
          </cell>
          <cell r="H847" t="str">
            <v xml:space="preserve">Promoción de la salud y bienestar </v>
          </cell>
          <cell r="I847" t="str">
            <v>PSPIC</v>
          </cell>
          <cell r="J847" t="str">
            <v>NO APLICA</v>
          </cell>
          <cell r="K847" t="str">
            <v>Sesión</v>
          </cell>
          <cell r="L847" t="str">
            <v>Local</v>
          </cell>
          <cell r="M847" t="str">
            <v>4_BOSA</v>
          </cell>
          <cell r="N847" t="str">
            <v>1_ENERO_2026</v>
          </cell>
          <cell r="O847" t="str">
            <v>502. Cuidado Continuo por una vida con bienestarComunitario20264_BOSA1_ENERO_2026</v>
          </cell>
          <cell r="P847">
            <v>266747</v>
          </cell>
          <cell r="Q847"/>
          <cell r="R847"/>
          <cell r="S847">
            <v>8</v>
          </cell>
          <cell r="T847">
            <v>2133976</v>
          </cell>
        </row>
        <row r="848">
          <cell r="F848" t="str">
            <v>512. Cuidado Continuo por una vida con bienestarComunitario2026</v>
          </cell>
          <cell r="G848" t="str">
            <v>Gestion y seguimiento de acciones de educacion para la salud publica promocion bienestar emocional la cultura ciudadana y prevencion consumo nocivo de alcohol_seguridad vial</v>
          </cell>
          <cell r="H848" t="str">
            <v xml:space="preserve">Promoción de la salud y bienestar </v>
          </cell>
          <cell r="I848" t="str">
            <v>PSPIC</v>
          </cell>
          <cell r="J848" t="str">
            <v>NO APLICA</v>
          </cell>
          <cell r="K848" t="str">
            <v>Plan de acción</v>
          </cell>
          <cell r="L848" t="str">
            <v>Distrito</v>
          </cell>
          <cell r="M848" t="str">
            <v>4_BOSA</v>
          </cell>
          <cell r="N848" t="str">
            <v>1_ENERO_2026</v>
          </cell>
          <cell r="O848" t="str">
            <v>512. Cuidado Continuo por una vida con bienestarComunitario20264_BOSA1_ENERO_2026</v>
          </cell>
          <cell r="P848">
            <v>5621568</v>
          </cell>
          <cell r="Q848"/>
          <cell r="R848"/>
          <cell r="S848"/>
          <cell r="T848">
            <v>0</v>
          </cell>
        </row>
        <row r="849">
          <cell r="F849" t="str">
            <v>522. Cuidado Continuo por una vida con bienestarComunitario2026</v>
          </cell>
          <cell r="G849" t="str">
            <v xml:space="preserve">Escucha activa: conectando con el bienestar </v>
          </cell>
          <cell r="H849" t="str">
            <v>Gestión del Riesgo para el Bienestar Colectivo en los Territorios</v>
          </cell>
          <cell r="I849" t="str">
            <v>PSPIC</v>
          </cell>
          <cell r="J849" t="str">
            <v>NO APLICA</v>
          </cell>
          <cell r="K849" t="str">
            <v>Jornada</v>
          </cell>
          <cell r="L849" t="str">
            <v>Local</v>
          </cell>
          <cell r="M849" t="str">
            <v>4_BOSA</v>
          </cell>
          <cell r="N849" t="str">
            <v>1_ENERO_2026</v>
          </cell>
          <cell r="O849" t="str">
            <v>522. Cuidado Continuo por una vida con bienestarComunitario20264_BOSA1_ENERO_2026</v>
          </cell>
          <cell r="P849">
            <v>711326</v>
          </cell>
          <cell r="Q849"/>
          <cell r="R849"/>
          <cell r="S849">
            <v>6</v>
          </cell>
          <cell r="T849">
            <v>4267956</v>
          </cell>
        </row>
        <row r="850">
          <cell r="F850" t="str">
            <v>532. Cuidado Continuo por una vida con bienestarComunitario2026</v>
          </cell>
          <cell r="G850" t="str">
            <v xml:space="preserve">Cuentero en  educacion para la salud publica _CuidArte_ Cuidandonos a traves del arte </v>
          </cell>
          <cell r="H850" t="str">
            <v xml:space="preserve">Promoción de la salud y bienestar </v>
          </cell>
          <cell r="I850" t="str">
            <v>PSPIC</v>
          </cell>
          <cell r="J850" t="str">
            <v>NO APLICA</v>
          </cell>
          <cell r="K850" t="str">
            <v>Plan de acción</v>
          </cell>
          <cell r="L850" t="str">
            <v>Zonal</v>
          </cell>
          <cell r="M850" t="str">
            <v>4_BOSA</v>
          </cell>
          <cell r="N850" t="str">
            <v>1_ENERO_2026</v>
          </cell>
          <cell r="O850" t="str">
            <v>532. Cuidado Continuo por una vida con bienestarComunitario20264_BOSA1_ENERO_2026</v>
          </cell>
          <cell r="P850">
            <v>5621568</v>
          </cell>
          <cell r="Q850"/>
          <cell r="R850"/>
          <cell r="S850"/>
          <cell r="T850">
            <v>0</v>
          </cell>
        </row>
        <row r="851">
          <cell r="F851" t="str">
            <v>542. Cuidado Continuo por una vida con bienestarComunitario2026</v>
          </cell>
          <cell r="G851" t="str">
            <v xml:space="preserve">Sesiones cuidarte_ cuidandonos a traves del arte </v>
          </cell>
          <cell r="H851" t="str">
            <v xml:space="preserve">Promoción de la salud y bienestar </v>
          </cell>
          <cell r="I851" t="str">
            <v>PSPIC</v>
          </cell>
          <cell r="J851" t="str">
            <v>NO APLICA</v>
          </cell>
          <cell r="K851" t="str">
            <v>Sesión</v>
          </cell>
          <cell r="L851" t="str">
            <v>Local</v>
          </cell>
          <cell r="M851" t="str">
            <v>4_BOSA</v>
          </cell>
          <cell r="N851" t="str">
            <v>1_ENERO_2026</v>
          </cell>
          <cell r="O851" t="str">
            <v>542. Cuidado Continuo por una vida con bienestarComunitario20264_BOSA1_ENERO_2026</v>
          </cell>
          <cell r="P851">
            <v>285702</v>
          </cell>
          <cell r="Q851"/>
          <cell r="R851"/>
          <cell r="S851">
            <v>48</v>
          </cell>
          <cell r="T851">
            <v>13713696</v>
          </cell>
        </row>
        <row r="852">
          <cell r="F852" t="str">
            <v>552. Cuidado Continuo por una vida con bienestarComunitario2026</v>
          </cell>
          <cell r="G852" t="str">
            <v>Reconocimiento del cuerpo a traves del arte _ Circuito de la salud para mas bienestar _ Cuidarte</v>
          </cell>
          <cell r="H852" t="str">
            <v xml:space="preserve">Promoción de la salud y bienestar </v>
          </cell>
          <cell r="I852" t="str">
            <v>PSPIC</v>
          </cell>
          <cell r="J852" t="str">
            <v>NO APLICA</v>
          </cell>
          <cell r="K852" t="str">
            <v>Sesión</v>
          </cell>
          <cell r="L852" t="str">
            <v>Local</v>
          </cell>
          <cell r="M852" t="str">
            <v>4_BOSA</v>
          </cell>
          <cell r="N852" t="str">
            <v>1_ENERO_2026</v>
          </cell>
          <cell r="O852" t="str">
            <v>552. Cuidado Continuo por una vida con bienestarComunitario20264_BOSA1_ENERO_2026</v>
          </cell>
          <cell r="P852">
            <v>380935</v>
          </cell>
          <cell r="Q852"/>
          <cell r="R852"/>
          <cell r="S852">
            <v>4</v>
          </cell>
          <cell r="T852">
            <v>1523740</v>
          </cell>
        </row>
        <row r="853">
          <cell r="F853" t="str">
            <v>562. Cuidado Continuo por una vida con bienestarComunitario2026</v>
          </cell>
          <cell r="G853" t="str">
            <v>SPAcios educativos de bienestar (jóvenes, alcohol, población especial (PPL-SRPA)</v>
          </cell>
          <cell r="H853" t="str">
            <v xml:space="preserve">Promoción de la salud y bienestar </v>
          </cell>
          <cell r="I853" t="str">
            <v>PSPIC</v>
          </cell>
          <cell r="J853" t="str">
            <v>NO APLICA</v>
          </cell>
          <cell r="K853" t="str">
            <v>Sesión</v>
          </cell>
          <cell r="L853" t="str">
            <v>Local</v>
          </cell>
          <cell r="M853" t="str">
            <v>4_BOSA</v>
          </cell>
          <cell r="N853" t="str">
            <v>1_ENERO_2026</v>
          </cell>
          <cell r="O853" t="str">
            <v>562. Cuidado Continuo por una vida con bienestarComunitario20264_BOSA1_ENERO_2026</v>
          </cell>
          <cell r="P853">
            <v>266747</v>
          </cell>
          <cell r="Q853"/>
          <cell r="R853"/>
          <cell r="S853">
            <v>36</v>
          </cell>
          <cell r="T853">
            <v>9602892</v>
          </cell>
        </row>
        <row r="854">
          <cell r="F854" t="str">
            <v>572. Cuidado Continuo por una vida con bienestarComunitario2026</v>
          </cell>
          <cell r="G854" t="str">
            <v>SPAcios breves de bienestar (jóvenes, alcohol, población especial (PPL-SRPA)</v>
          </cell>
          <cell r="H854" t="str">
            <v>Gestión del Riesgo para el Bienestar Colectivo en los Territorios</v>
          </cell>
          <cell r="I854" t="str">
            <v>PSPIC</v>
          </cell>
          <cell r="J854" t="str">
            <v>NO APLICA</v>
          </cell>
          <cell r="K854" t="str">
            <v>Sesión</v>
          </cell>
          <cell r="L854" t="str">
            <v>Local</v>
          </cell>
          <cell r="M854" t="str">
            <v>4_BOSA</v>
          </cell>
          <cell r="N854" t="str">
            <v>1_ENERO_2026</v>
          </cell>
          <cell r="O854" t="str">
            <v>572. Cuidado Continuo por una vida con bienestarComunitario20264_BOSA1_ENERO_2026</v>
          </cell>
          <cell r="P854">
            <v>88916</v>
          </cell>
          <cell r="Q854"/>
          <cell r="R854"/>
          <cell r="S854">
            <v>136</v>
          </cell>
          <cell r="T854">
            <v>12092576</v>
          </cell>
        </row>
        <row r="855">
          <cell r="F855" t="str">
            <v>582. Cuidado Continuo por una vida con bienestarEducativo 2026</v>
          </cell>
          <cell r="G855" t="str">
            <v>Guardianes de la Salud</v>
          </cell>
          <cell r="H855" t="str">
            <v xml:space="preserve">Promoción de la salud y bienestar </v>
          </cell>
          <cell r="I855" t="str">
            <v>PSPIC</v>
          </cell>
          <cell r="J855" t="str">
            <v>NO APLICA</v>
          </cell>
          <cell r="K855" t="str">
            <v xml:space="preserve"> Jornadas</v>
          </cell>
          <cell r="L855" t="str">
            <v>Local</v>
          </cell>
          <cell r="M855" t="str">
            <v>4_BOSA</v>
          </cell>
          <cell r="N855" t="str">
            <v>1_ENERO_2026</v>
          </cell>
          <cell r="O855" t="str">
            <v>582. Cuidado Continuo por una vida con bienestarEducativo 20264_BOSA1_ENERO_2026</v>
          </cell>
          <cell r="P855">
            <v>562157</v>
          </cell>
          <cell r="Q855"/>
          <cell r="R855"/>
          <cell r="S855">
            <v>9</v>
          </cell>
          <cell r="T855">
            <v>5059413</v>
          </cell>
        </row>
        <row r="856">
          <cell r="F856" t="str">
            <v>592. Cuidado Continuo por una vida con bienestarEducativo 2026</v>
          </cell>
          <cell r="G856" t="str">
            <v>Entornos Inspiradores son MAS Bienestar</v>
          </cell>
          <cell r="H856" t="str">
            <v xml:space="preserve">Promoción de la salud y bienestar </v>
          </cell>
          <cell r="I856" t="str">
            <v>PSPIC</v>
          </cell>
          <cell r="J856" t="str">
            <v>NO APLICA</v>
          </cell>
          <cell r="K856" t="str">
            <v>Plan de acción</v>
          </cell>
          <cell r="L856" t="str">
            <v>Zonal</v>
          </cell>
          <cell r="M856" t="str">
            <v>4_BOSA</v>
          </cell>
          <cell r="N856" t="str">
            <v>1_ENERO_2026</v>
          </cell>
          <cell r="O856" t="str">
            <v>592. Cuidado Continuo por una vida con bienestarEducativo 20264_BOSA1_ENERO_2026</v>
          </cell>
          <cell r="P856">
            <v>14226512</v>
          </cell>
          <cell r="Q856"/>
          <cell r="R856"/>
          <cell r="S856">
            <v>1</v>
          </cell>
          <cell r="T856">
            <v>14226512</v>
          </cell>
        </row>
        <row r="857">
          <cell r="F857" t="str">
            <v>602. Cuidado Continuo por una vida con bienestarEducativo 2026</v>
          </cell>
          <cell r="G857" t="str">
            <v>Embajadores del Bienestar</v>
          </cell>
          <cell r="H857" t="str">
            <v xml:space="preserve">Promoción de la salud y bienestar </v>
          </cell>
          <cell r="I857" t="str">
            <v>PSPIC</v>
          </cell>
          <cell r="J857" t="str">
            <v>NO APLICA</v>
          </cell>
          <cell r="K857" t="str">
            <v>Sesión</v>
          </cell>
          <cell r="L857" t="str">
            <v>Local</v>
          </cell>
          <cell r="M857" t="str">
            <v>4_BOSA</v>
          </cell>
          <cell r="N857" t="str">
            <v>1_ENERO_2026</v>
          </cell>
          <cell r="O857" t="str">
            <v>602. Cuidado Continuo por una vida con bienestarEducativo 20264_BOSA1_ENERO_2026</v>
          </cell>
          <cell r="P857">
            <v>105404</v>
          </cell>
          <cell r="Q857"/>
          <cell r="R857"/>
          <cell r="S857">
            <v>30</v>
          </cell>
          <cell r="T857">
            <v>3162120</v>
          </cell>
        </row>
        <row r="858">
          <cell r="F858" t="str">
            <v>612. Cuidado Continuo por una vida con bienestarEducativo 2026</v>
          </cell>
          <cell r="G858" t="str">
            <v>SPAcios educativos de bienestar - ZOE -ZOU</v>
          </cell>
          <cell r="H858" t="str">
            <v xml:space="preserve">Promoción de la salud y bienestar </v>
          </cell>
          <cell r="I858" t="str">
            <v>PSPIC</v>
          </cell>
          <cell r="J858" t="str">
            <v>NO APLICA</v>
          </cell>
          <cell r="K858" t="str">
            <v>Sesión</v>
          </cell>
          <cell r="L858" t="str">
            <v>Local</v>
          </cell>
          <cell r="M858" t="str">
            <v>4_BOSA</v>
          </cell>
          <cell r="N858" t="str">
            <v>1_ENERO_2026</v>
          </cell>
          <cell r="O858" t="str">
            <v>612. Cuidado Continuo por una vida con bienestarEducativo 20264_BOSA1_ENERO_2026</v>
          </cell>
          <cell r="P858">
            <v>266747</v>
          </cell>
          <cell r="Q858"/>
          <cell r="R858"/>
          <cell r="S858">
            <v>12</v>
          </cell>
          <cell r="T858">
            <v>3200964</v>
          </cell>
        </row>
        <row r="859">
          <cell r="F859" t="str">
            <v>622. Cuidado Continuo por una vida con bienestarEducativo 2026</v>
          </cell>
          <cell r="G859" t="str">
            <v>Identificación del riesgo nutricional visual y auditivo</v>
          </cell>
          <cell r="H859" t="str">
            <v>Alta externalidad</v>
          </cell>
          <cell r="I859" t="str">
            <v>PSPIC</v>
          </cell>
          <cell r="J859" t="str">
            <v>NO APLICA</v>
          </cell>
          <cell r="K859" t="str">
            <v>Plan de acción</v>
          </cell>
          <cell r="L859" t="str">
            <v>Zonal</v>
          </cell>
          <cell r="M859" t="str">
            <v>4_BOSA</v>
          </cell>
          <cell r="N859" t="str">
            <v>1_ENERO_2026</v>
          </cell>
          <cell r="O859" t="str">
            <v>622. Cuidado Continuo por una vida con bienestarEducativo 20264_BOSA1_ENERO_2026</v>
          </cell>
          <cell r="P859">
            <v>13610112</v>
          </cell>
          <cell r="Q859"/>
          <cell r="R859"/>
          <cell r="S859">
            <v>1</v>
          </cell>
          <cell r="T859">
            <v>13610112</v>
          </cell>
        </row>
        <row r="860">
          <cell r="F860" t="str">
            <v>632. Cuidado Continuo por una vida con bienestarEducativo 2026</v>
          </cell>
          <cell r="G860" t="str">
            <v>Sexualidad hablar sin incomodidad</v>
          </cell>
          <cell r="H860" t="str">
            <v>Alta externalidad</v>
          </cell>
          <cell r="I860" t="str">
            <v>PSPIC</v>
          </cell>
          <cell r="J860" t="str">
            <v>NO APLICA</v>
          </cell>
          <cell r="K860" t="str">
            <v>Sesión</v>
          </cell>
          <cell r="L860" t="str">
            <v>Local</v>
          </cell>
          <cell r="M860" t="str">
            <v>4_BOSA</v>
          </cell>
          <cell r="N860" t="str">
            <v>1_ENERO_2026</v>
          </cell>
          <cell r="O860" t="str">
            <v>632. Cuidado Continuo por una vida con bienestarEducativo 20264_BOSA1_ENERO_2026</v>
          </cell>
          <cell r="P860">
            <v>105404</v>
          </cell>
          <cell r="Q860"/>
          <cell r="R860"/>
          <cell r="S860">
            <v>69</v>
          </cell>
          <cell r="T860">
            <v>7272876</v>
          </cell>
        </row>
        <row r="861">
          <cell r="F861" t="str">
            <v>642. Cuidado Continuo por una vida con bienestarEducativo 2026</v>
          </cell>
          <cell r="G861" t="str">
            <v>Salud mental es MAS Bienestar</v>
          </cell>
          <cell r="H861" t="str">
            <v>Gestión del Riesgo para el Bienestar Colectivo en los Territorios</v>
          </cell>
          <cell r="I861" t="str">
            <v>PSPIC</v>
          </cell>
          <cell r="J861" t="str">
            <v>NO APLICA</v>
          </cell>
          <cell r="K861" t="str">
            <v>Sesión</v>
          </cell>
          <cell r="L861" t="str">
            <v>Local</v>
          </cell>
          <cell r="M861" t="str">
            <v>4_BOSA</v>
          </cell>
          <cell r="N861" t="str">
            <v>1_ENERO_2026</v>
          </cell>
          <cell r="O861" t="str">
            <v>642. Cuidado Continuo por una vida con bienestarEducativo 20264_BOSA1_ENERO_2026</v>
          </cell>
          <cell r="P861">
            <v>137765</v>
          </cell>
          <cell r="Q861"/>
          <cell r="R861"/>
          <cell r="S861">
            <v>106</v>
          </cell>
          <cell r="T861">
            <v>14603090</v>
          </cell>
        </row>
        <row r="862">
          <cell r="F862" t="str">
            <v>652. Cuidado Continuo por una vida con bienestarEducativo 2026</v>
          </cell>
          <cell r="G862" t="str">
            <v>Conectando con el cuidado emocional</v>
          </cell>
          <cell r="H862" t="str">
            <v>Gestión del Riesgo para el Bienestar Colectivo en los Territorios</v>
          </cell>
          <cell r="I862" t="str">
            <v>PSPIC</v>
          </cell>
          <cell r="J862" t="str">
            <v>NO APLICA</v>
          </cell>
          <cell r="K862" t="str">
            <v>Sesión</v>
          </cell>
          <cell r="L862" t="str">
            <v>Local</v>
          </cell>
          <cell r="M862" t="str">
            <v>4_BOSA</v>
          </cell>
          <cell r="N862" t="str">
            <v>1_ENERO_2026</v>
          </cell>
          <cell r="O862" t="str">
            <v>652. Cuidado Continuo por una vida con bienestarEducativo 20264_BOSA1_ENERO_2026</v>
          </cell>
          <cell r="P862">
            <v>105404</v>
          </cell>
          <cell r="Q862"/>
          <cell r="R862"/>
          <cell r="S862">
            <v>159</v>
          </cell>
          <cell r="T862">
            <v>16759236</v>
          </cell>
        </row>
        <row r="863">
          <cell r="F863" t="str">
            <v>662. Cuidado Continuo por una vida con bienestarEducativo 2026</v>
          </cell>
          <cell r="G863" t="str">
            <v>Prevención y detección temprana de factores de riesgo ITS</v>
          </cell>
          <cell r="H863" t="str">
            <v>Gestión del Riesgo para el Bienestar Colectivo en los Territorios</v>
          </cell>
          <cell r="I863" t="str">
            <v>PSPIC</v>
          </cell>
          <cell r="J863" t="str">
            <v>NO APLICA</v>
          </cell>
          <cell r="K863" t="str">
            <v>Jornada</v>
          </cell>
          <cell r="L863" t="str">
            <v>Local</v>
          </cell>
          <cell r="M863" t="str">
            <v>4_BOSA</v>
          </cell>
          <cell r="N863" t="str">
            <v>1_ENERO_2026</v>
          </cell>
          <cell r="O863" t="str">
            <v>662. Cuidado Continuo por una vida con bienestarEducativo 20264_BOSA1_ENERO_2026</v>
          </cell>
          <cell r="P863">
            <v>199714</v>
          </cell>
          <cell r="Q863"/>
          <cell r="R863"/>
          <cell r="S863">
            <v>4</v>
          </cell>
          <cell r="T863">
            <v>798856</v>
          </cell>
        </row>
        <row r="864">
          <cell r="F864" t="str">
            <v>672. Cuidado Continuo por una vida con bienestarEducativo 2026</v>
          </cell>
          <cell r="G864" t="str">
            <v xml:space="preserve">SPAcios breves de bienestar ZOU -ZOE </v>
          </cell>
          <cell r="H864" t="str">
            <v>Gestión del Riesgo para el Bienestar Colectivo en los Territorios</v>
          </cell>
          <cell r="I864" t="str">
            <v>PSPIC</v>
          </cell>
          <cell r="J864" t="str">
            <v>NO APLICA</v>
          </cell>
          <cell r="K864" t="str">
            <v>Sesión</v>
          </cell>
          <cell r="L864" t="str">
            <v>Local</v>
          </cell>
          <cell r="M864" t="str">
            <v>4_BOSA</v>
          </cell>
          <cell r="N864" t="str">
            <v>1_ENERO_2026</v>
          </cell>
          <cell r="O864" t="str">
            <v>672. Cuidado Continuo por una vida con bienestarEducativo 20264_BOSA1_ENERO_2026</v>
          </cell>
          <cell r="P864">
            <v>88916</v>
          </cell>
          <cell r="Q864"/>
          <cell r="R864"/>
          <cell r="S864">
            <v>88</v>
          </cell>
          <cell r="T864">
            <v>7824608</v>
          </cell>
        </row>
        <row r="865">
          <cell r="F865" t="str">
            <v>682. Cuidado Continuo por una vida con bienestarInstitucional2026</v>
          </cell>
          <cell r="G865" t="str">
            <v>Seguimiento a condiciones de salud en casos prioritarios en Instituciones de protección y atención</v>
          </cell>
          <cell r="H865" t="str">
            <v>Gestión del Riesgo para el Bienestar Colectivo en los Territorios</v>
          </cell>
          <cell r="I865" t="str">
            <v>PSPIC</v>
          </cell>
          <cell r="J865" t="str">
            <v>NO APLICA</v>
          </cell>
          <cell r="K865" t="str">
            <v>Sesión</v>
          </cell>
          <cell r="L865" t="str">
            <v>Local</v>
          </cell>
          <cell r="M865" t="str">
            <v>4_BOSA</v>
          </cell>
          <cell r="N865" t="str">
            <v>1_ENERO_2026</v>
          </cell>
          <cell r="O865" t="str">
            <v>682. Cuidado Continuo por una vida con bienestarInstitucional20264_BOSA1_ENERO_2026</v>
          </cell>
          <cell r="P865">
            <v>105404</v>
          </cell>
          <cell r="Q865"/>
          <cell r="R865"/>
          <cell r="S865">
            <v>14</v>
          </cell>
          <cell r="T865">
            <v>1475656</v>
          </cell>
        </row>
        <row r="866">
          <cell r="F866" t="str">
            <v>692. Cuidado Continuo por una vida con bienestarInstitucional2026</v>
          </cell>
          <cell r="G866" t="str">
            <v>Identificación de riesgos a través de aplicación de tamizajes en Instituciones de protección y atención</v>
          </cell>
          <cell r="H866" t="str">
            <v>Alta externalidad</v>
          </cell>
          <cell r="I866" t="str">
            <v>PSPIC</v>
          </cell>
          <cell r="J866" t="str">
            <v>NO APLICA</v>
          </cell>
          <cell r="K866" t="str">
            <v>Sesión</v>
          </cell>
          <cell r="L866" t="str">
            <v>Local</v>
          </cell>
          <cell r="M866" t="str">
            <v>4_BOSA</v>
          </cell>
          <cell r="N866" t="str">
            <v>1_ENERO_2026</v>
          </cell>
          <cell r="O866" t="str">
            <v>692. Cuidado Continuo por una vida con bienestarInstitucional20264_BOSA1_ENERO_2026</v>
          </cell>
          <cell r="P866">
            <v>105404</v>
          </cell>
          <cell r="Q866"/>
          <cell r="R866"/>
          <cell r="S866">
            <v>28</v>
          </cell>
          <cell r="T866">
            <v>2951312</v>
          </cell>
        </row>
        <row r="867">
          <cell r="F867" t="str">
            <v>702. Cuidado Continuo por una vida con bienestarInstitucional2026</v>
          </cell>
          <cell r="G867" t="str">
            <v>Instituciones sostenibles por la Salud Ambiental</v>
          </cell>
          <cell r="H867" t="str">
            <v xml:space="preserve">Promoción de la salud y bienestar </v>
          </cell>
          <cell r="I867" t="str">
            <v>PSPIC</v>
          </cell>
          <cell r="J867" t="str">
            <v>NO APLICA</v>
          </cell>
          <cell r="K867" t="str">
            <v>Sesión</v>
          </cell>
          <cell r="L867" t="str">
            <v>Local</v>
          </cell>
          <cell r="M867" t="str">
            <v>4_BOSA</v>
          </cell>
          <cell r="N867" t="str">
            <v>1_ENERO_2026</v>
          </cell>
          <cell r="O867" t="str">
            <v>702. Cuidado Continuo por una vida con bienestarInstitucional20264_BOSA1_ENERO_2026</v>
          </cell>
          <cell r="P867">
            <v>74893</v>
          </cell>
          <cell r="Q867"/>
          <cell r="R867"/>
          <cell r="S867">
            <v>20</v>
          </cell>
          <cell r="T867">
            <v>1497860</v>
          </cell>
        </row>
        <row r="868">
          <cell r="F868" t="str">
            <v>712. Cuidado Continuo por una vida con bienestarLaboral2026</v>
          </cell>
          <cell r="G868" t="str">
            <v>Caracterización de las unidades de trabajo informal de mediano y bajo impacto</v>
          </cell>
          <cell r="H868" t="str">
            <v>Gestión del Riesgo para el Bienestar Colectivo en los Territorios</v>
          </cell>
          <cell r="I868" t="str">
            <v>PSPIC</v>
          </cell>
          <cell r="J868" t="str">
            <v>NO APLICA</v>
          </cell>
          <cell r="K868" t="str">
            <v>Caracterización</v>
          </cell>
          <cell r="L868" t="str">
            <v>Local</v>
          </cell>
          <cell r="M868" t="str">
            <v>4_BOSA</v>
          </cell>
          <cell r="N868" t="str">
            <v>1_ENERO_2026</v>
          </cell>
          <cell r="O868" t="str">
            <v>712. Cuidado Continuo por una vida con bienestarLaboral20264_BOSA1_ENERO_2026</v>
          </cell>
          <cell r="P868">
            <v>59965</v>
          </cell>
          <cell r="Q868"/>
          <cell r="R868"/>
          <cell r="S868">
            <v>50</v>
          </cell>
          <cell r="T868">
            <v>2998250</v>
          </cell>
        </row>
        <row r="869">
          <cell r="F869" t="str">
            <v>722. Cuidado Continuo por una vida con bienestarLaboral2026</v>
          </cell>
          <cell r="G869" t="str">
            <v>Caracterización de las unidades de trabajo informal de alto impacto</v>
          </cell>
          <cell r="H869" t="str">
            <v>Gestión del Riesgo para el Bienestar Colectivo en los Territorios</v>
          </cell>
          <cell r="I869" t="str">
            <v>PSPIC</v>
          </cell>
          <cell r="J869" t="str">
            <v>NO APLICA</v>
          </cell>
          <cell r="K869" t="str">
            <v>Caracterización</v>
          </cell>
          <cell r="L869" t="str">
            <v>Local</v>
          </cell>
          <cell r="M869" t="str">
            <v>4_BOSA</v>
          </cell>
          <cell r="N869" t="str">
            <v>1_ENERO_2026</v>
          </cell>
          <cell r="O869" t="str">
            <v>722. Cuidado Continuo por una vida con bienestarLaboral20264_BOSA1_ENERO_2026</v>
          </cell>
          <cell r="P869">
            <v>99830</v>
          </cell>
          <cell r="Q869"/>
          <cell r="R869"/>
          <cell r="S869">
            <v>32</v>
          </cell>
          <cell r="T869">
            <v>3194560</v>
          </cell>
        </row>
        <row r="870">
          <cell r="F870" t="str">
            <v>732. Cuidado Continuo por una vida con bienestarLaboral2026</v>
          </cell>
          <cell r="G870" t="str">
            <v>Asesoría para el mejoramiento de las condiciones de salud y trabajo en las unidades de trabajo informal de mediano y bajo impacto</v>
          </cell>
          <cell r="H870" t="str">
            <v>Gestión del Riesgo para el Bienestar Colectivo en los Territorios</v>
          </cell>
          <cell r="I870" t="str">
            <v>PSPIC</v>
          </cell>
          <cell r="J870" t="str">
            <v>NO APLICA</v>
          </cell>
          <cell r="K870" t="str">
            <v>Unidad de trabajo informal</v>
          </cell>
          <cell r="L870" t="str">
            <v>Local</v>
          </cell>
          <cell r="M870" t="str">
            <v>4_BOSA</v>
          </cell>
          <cell r="N870" t="str">
            <v>1_ENERO_2026</v>
          </cell>
          <cell r="O870" t="str">
            <v>732. Cuidado Continuo por una vida con bienestarLaboral20264_BOSA1_ENERO_2026</v>
          </cell>
          <cell r="P870">
            <v>220671</v>
          </cell>
          <cell r="Q870"/>
          <cell r="R870"/>
          <cell r="S870">
            <v>0</v>
          </cell>
          <cell r="T870">
            <v>0</v>
          </cell>
        </row>
        <row r="871">
          <cell r="F871" t="str">
            <v>742. Cuidado Continuo por una vida con bienestarLaboral2026</v>
          </cell>
          <cell r="G871" t="str">
            <v>Asesoría para el mejoramiento de las condiciones de salud y trabajo en las unidades de trabajo informal de alto impacto</v>
          </cell>
          <cell r="H871" t="str">
            <v>Gestión del Riesgo para el Bienestar Colectivo en los Territorios</v>
          </cell>
          <cell r="I871" t="str">
            <v>PSPIC</v>
          </cell>
          <cell r="J871" t="str">
            <v>NO APLICA</v>
          </cell>
          <cell r="K871" t="str">
            <v>Unidad de trabajo informal</v>
          </cell>
          <cell r="L871" t="str">
            <v>Local</v>
          </cell>
          <cell r="M871" t="str">
            <v>4_BOSA</v>
          </cell>
          <cell r="N871" t="str">
            <v>1_ENERO_2026</v>
          </cell>
          <cell r="O871" t="str">
            <v>742. Cuidado Continuo por una vida con bienestarLaboral20264_BOSA1_ENERO_2026</v>
          </cell>
          <cell r="P871">
            <v>367374</v>
          </cell>
          <cell r="Q871"/>
          <cell r="R871"/>
          <cell r="S871">
            <v>0</v>
          </cell>
          <cell r="T871">
            <v>0</v>
          </cell>
        </row>
        <row r="872">
          <cell r="F872" t="str">
            <v>752. Cuidado Continuo por una vida con bienestarLaboral2026</v>
          </cell>
          <cell r="G872" t="str">
            <v xml:space="preserve">Asesoría para el mejoramiento de las condiciones de salud en los trabajadores y trabajadoras de las unidades de trabajo informal </v>
          </cell>
          <cell r="H872" t="str">
            <v>Gestión del Riesgo para el Bienestar Colectivo en los Territorios</v>
          </cell>
          <cell r="I872" t="str">
            <v>PSPIC</v>
          </cell>
          <cell r="J872" t="str">
            <v>NO APLICA</v>
          </cell>
          <cell r="K872" t="str">
            <v>Asesoría</v>
          </cell>
          <cell r="L872" t="str">
            <v>Local</v>
          </cell>
          <cell r="M872" t="str">
            <v>4_BOSA</v>
          </cell>
          <cell r="N872" t="str">
            <v>1_ENERO_2026</v>
          </cell>
          <cell r="O872" t="str">
            <v>752. Cuidado Continuo por una vida con bienestarLaboral20264_BOSA1_ENERO_2026</v>
          </cell>
          <cell r="P872">
            <v>210809</v>
          </cell>
          <cell r="Q872"/>
          <cell r="R872"/>
          <cell r="S872">
            <v>26</v>
          </cell>
          <cell r="T872">
            <v>5481034</v>
          </cell>
        </row>
        <row r="873">
          <cell r="F873" t="str">
            <v>762. Cuidado Continuo por una vida con bienestarLaboral2026</v>
          </cell>
          <cell r="G873" t="str">
            <v>Asesoría de seguimiento para unidades de trabajo informal intervenidas en vigencias anteriores</v>
          </cell>
          <cell r="H873" t="str">
            <v>Gestión del Riesgo para el Bienestar Colectivo en los Territorios</v>
          </cell>
          <cell r="I873" t="str">
            <v>PSPIC</v>
          </cell>
          <cell r="J873" t="str">
            <v>NO APLICA</v>
          </cell>
          <cell r="K873" t="str">
            <v>Asesoría</v>
          </cell>
          <cell r="L873" t="str">
            <v>Local</v>
          </cell>
          <cell r="M873" t="str">
            <v>4_BOSA</v>
          </cell>
          <cell r="N873" t="str">
            <v>1_ENERO_2026</v>
          </cell>
          <cell r="O873" t="str">
            <v>762. Cuidado Continuo por una vida con bienestarLaboral20264_BOSA1_ENERO_2026</v>
          </cell>
          <cell r="P873">
            <v>55168</v>
          </cell>
          <cell r="Q873"/>
          <cell r="R873"/>
          <cell r="S873">
            <v>10</v>
          </cell>
          <cell r="T873">
            <v>551680</v>
          </cell>
        </row>
        <row r="874">
          <cell r="F874" t="str">
            <v>772. Cuidado Continuo por una vida con bienestarLaboral2026</v>
          </cell>
          <cell r="G874" t="str">
            <v>Asesoría en Salud para trabajadores y trabajadoras en Empresas del Sector Formal</v>
          </cell>
          <cell r="H874" t="str">
            <v>Gestión del Riesgo para el Bienestar Colectivo en los Territorios</v>
          </cell>
          <cell r="I874" t="str">
            <v>PSPIC</v>
          </cell>
          <cell r="J874" t="str">
            <v>NO APLICA</v>
          </cell>
          <cell r="K874" t="str">
            <v>Asesoría</v>
          </cell>
          <cell r="L874" t="str">
            <v>Distrito</v>
          </cell>
          <cell r="M874" t="str">
            <v>4_BOSA</v>
          </cell>
          <cell r="N874" t="str">
            <v>1_ENERO_2026</v>
          </cell>
          <cell r="O874" t="str">
            <v>772. Cuidado Continuo por una vida con bienestarLaboral20264_BOSA1_ENERO_2026</v>
          </cell>
          <cell r="P874">
            <v>91844</v>
          </cell>
          <cell r="Q874"/>
          <cell r="R874"/>
          <cell r="S874">
            <v>0</v>
          </cell>
          <cell r="T874">
            <v>0</v>
          </cell>
        </row>
        <row r="875">
          <cell r="F875" t="str">
            <v>782. Cuidado Continuo por una vida con bienestarLaboral2026</v>
          </cell>
          <cell r="G875" t="str">
            <v>Espacios Amigos para Más Bienestar materno infantil</v>
          </cell>
          <cell r="H875" t="str">
            <v>Gestión del Riesgo para el Bienestar Colectivo en los Territorios</v>
          </cell>
          <cell r="I875" t="str">
            <v>PSPIC</v>
          </cell>
          <cell r="J875" t="str">
            <v>NO APLICA</v>
          </cell>
          <cell r="K875" t="str">
            <v>Asesoría</v>
          </cell>
          <cell r="L875" t="str">
            <v>Distrito</v>
          </cell>
          <cell r="M875" t="str">
            <v>4_BOSA</v>
          </cell>
          <cell r="N875" t="str">
            <v>1_ENERO_2026</v>
          </cell>
          <cell r="O875" t="str">
            <v>782. Cuidado Continuo por una vida con bienestarLaboral20264_BOSA1_ENERO_2026</v>
          </cell>
          <cell r="P875">
            <v>121585</v>
          </cell>
          <cell r="Q875"/>
          <cell r="R875"/>
          <cell r="S875"/>
          <cell r="T875">
            <v>0</v>
          </cell>
        </row>
        <row r="876">
          <cell r="F876" t="str">
            <v>792. Cuidado Continuo por una vida con bienestarLaboral2026</v>
          </cell>
          <cell r="G876" t="str">
            <v>Conexión nocturna: Bienestar, trabajo y cuidado</v>
          </cell>
          <cell r="H876" t="str">
            <v>Gestión del Riesgo para el Bienestar Colectivo en los Territorios</v>
          </cell>
          <cell r="I876" t="str">
            <v>PSPIC</v>
          </cell>
          <cell r="J876" t="str">
            <v>NO APLICA</v>
          </cell>
          <cell r="K876" t="str">
            <v>Asesoría</v>
          </cell>
          <cell r="L876" t="str">
            <v>Local</v>
          </cell>
          <cell r="M876" t="str">
            <v>4_BOSA</v>
          </cell>
          <cell r="N876" t="str">
            <v>1_ENERO_2026</v>
          </cell>
          <cell r="O876" t="str">
            <v>792. Cuidado Continuo por una vida con bienestarLaboral20264_BOSA1_ENERO_2026</v>
          </cell>
          <cell r="P876">
            <v>125438</v>
          </cell>
          <cell r="Q876"/>
          <cell r="R876"/>
          <cell r="S876">
            <v>22</v>
          </cell>
          <cell r="T876">
            <v>2759636</v>
          </cell>
        </row>
        <row r="877">
          <cell r="F877" t="str">
            <v>802. Cuidado Continuo por una vida con bienestarLaboral2026</v>
          </cell>
          <cell r="G877" t="str">
            <v>Acciones de orientación a la población para la efectividad del mejoramiento de las condiciones de salud y sociales en los trabajadores y trabajadoras de las unidades de trabajo informal</v>
          </cell>
          <cell r="H877" t="str">
            <v>Gestión del Riesgo para el Bienestar Colectivo en los Territorios</v>
          </cell>
          <cell r="I877" t="str">
            <v>PSPIC</v>
          </cell>
          <cell r="J877" t="str">
            <v>NO APLICA</v>
          </cell>
          <cell r="K877" t="str">
            <v>Orientación</v>
          </cell>
          <cell r="L877" t="str">
            <v>Zonal</v>
          </cell>
          <cell r="M877" t="str">
            <v>4_BOSA</v>
          </cell>
          <cell r="N877" t="str">
            <v>1_ENERO_2026</v>
          </cell>
          <cell r="O877" t="str">
            <v>802. Cuidado Continuo por una vida con bienestarLaboral20264_BOSA1_ENERO_2026</v>
          </cell>
          <cell r="P877">
            <v>53781</v>
          </cell>
          <cell r="Q877"/>
          <cell r="R877"/>
          <cell r="S877"/>
          <cell r="T877">
            <v>0</v>
          </cell>
        </row>
        <row r="878">
          <cell r="F878" t="str">
            <v>812. Cuidado Continuo por una vida con bienestarLaboral2026</v>
          </cell>
          <cell r="G878" t="str">
            <v xml:space="preserve">Caracterización de las condiciones de salud y trabajo de los niños, niñas y adolescentes identificados en trabajo infantil </v>
          </cell>
          <cell r="H878" t="str">
            <v>Gestión del Riesgo para el Bienestar Colectivo en los Territorios</v>
          </cell>
          <cell r="I878" t="str">
            <v>PSPIC</v>
          </cell>
          <cell r="J878" t="str">
            <v>NO APLICA</v>
          </cell>
          <cell r="K878" t="str">
            <v>Caracterización</v>
          </cell>
          <cell r="L878" t="str">
            <v>Local</v>
          </cell>
          <cell r="M878" t="str">
            <v>4_BOSA</v>
          </cell>
          <cell r="N878" t="str">
            <v>1_ENERO_2026</v>
          </cell>
          <cell r="O878" t="str">
            <v>812. Cuidado Continuo por una vida con bienestarLaboral20264_BOSA1_ENERO_2026</v>
          </cell>
          <cell r="P878">
            <v>82752</v>
          </cell>
          <cell r="Q878"/>
          <cell r="R878"/>
          <cell r="S878">
            <v>64</v>
          </cell>
          <cell r="T878">
            <v>5296128</v>
          </cell>
        </row>
        <row r="879">
          <cell r="F879" t="str">
            <v>822. Cuidado Continuo por una vida con bienestarLaboral2026</v>
          </cell>
          <cell r="G879" t="str">
            <v xml:space="preserve">Asesorías para promover la desvinculación laboral de los niños, niñas y adolescentes identificados en trabajo infantil </v>
          </cell>
          <cell r="H879" t="str">
            <v>Gestión del Riesgo para el Bienestar Colectivo en los Territorios</v>
          </cell>
          <cell r="I879" t="str">
            <v>PSPIC</v>
          </cell>
          <cell r="J879" t="str">
            <v>NO APLICA</v>
          </cell>
          <cell r="K879" t="str">
            <v>Niño niña adolescente intervenido</v>
          </cell>
          <cell r="L879" t="str">
            <v>Local</v>
          </cell>
          <cell r="M879" t="str">
            <v>4_BOSA</v>
          </cell>
          <cell r="N879" t="str">
            <v>1_ENERO_2026</v>
          </cell>
          <cell r="O879" t="str">
            <v>822. Cuidado Continuo por una vida con bienestarLaboral20264_BOSA1_ENERO_2026</v>
          </cell>
          <cell r="P879">
            <v>281078</v>
          </cell>
          <cell r="Q879"/>
          <cell r="R879"/>
          <cell r="S879">
            <v>0</v>
          </cell>
          <cell r="T879">
            <v>0</v>
          </cell>
        </row>
        <row r="880">
          <cell r="F880" t="str">
            <v>832. Cuidado Continuo por una vida con bienestarLaboral2026</v>
          </cell>
          <cell r="G880" t="str">
            <v>Asesoría de seguimiento al efecto para niños, niñas y adolescentes identificados en trabajo infantil e  intervenidos en vigencias anteriores</v>
          </cell>
          <cell r="H880" t="str">
            <v>Gestión del Riesgo para el Bienestar Colectivo en los Territorios</v>
          </cell>
          <cell r="I880" t="str">
            <v>PSPIC</v>
          </cell>
          <cell r="J880" t="str">
            <v>NO APLICA</v>
          </cell>
          <cell r="K880" t="str">
            <v>Asesoría</v>
          </cell>
          <cell r="L880" t="str">
            <v>Local</v>
          </cell>
          <cell r="M880" t="str">
            <v>4_BOSA</v>
          </cell>
          <cell r="N880" t="str">
            <v>1_ENERO_2026</v>
          </cell>
          <cell r="O880" t="str">
            <v>832. Cuidado Continuo por una vida con bienestarLaboral20264_BOSA1_ENERO_2026</v>
          </cell>
          <cell r="P880">
            <v>70270</v>
          </cell>
          <cell r="Q880"/>
          <cell r="R880"/>
          <cell r="S880">
            <v>6</v>
          </cell>
          <cell r="T880">
            <v>421620</v>
          </cell>
        </row>
        <row r="881">
          <cell r="F881" t="str">
            <v>842. Cuidado Continuo por una vida con bienestarLaboral2026</v>
          </cell>
          <cell r="G881" t="str">
            <v xml:space="preserve">Asesorias en salud de los niños, niñas y adolescentes identificados en trabajo infantil </v>
          </cell>
          <cell r="H881" t="str">
            <v>Gestión del Riesgo para el Bienestar Colectivo en los Territorios</v>
          </cell>
          <cell r="I881" t="str">
            <v>PSPIC</v>
          </cell>
          <cell r="J881" t="str">
            <v>NO APLICA</v>
          </cell>
          <cell r="K881" t="str">
            <v>Asesoría</v>
          </cell>
          <cell r="L881" t="str">
            <v>Local</v>
          </cell>
          <cell r="M881" t="str">
            <v>4_BOSA</v>
          </cell>
          <cell r="N881" t="str">
            <v>1_ENERO_2026</v>
          </cell>
          <cell r="O881" t="str">
            <v>842. Cuidado Continuo por una vida con bienestarLaboral20264_BOSA1_ENERO_2026</v>
          </cell>
          <cell r="P881">
            <v>105404</v>
          </cell>
          <cell r="Q881"/>
          <cell r="R881"/>
          <cell r="S881">
            <v>22</v>
          </cell>
          <cell r="T881">
            <v>2318888</v>
          </cell>
        </row>
        <row r="882">
          <cell r="F882" t="str">
            <v>852. Cuidado Continuo por una vida con bienestarLaboral2026</v>
          </cell>
          <cell r="G882" t="str">
            <v>Acciones de orientación a la población para la efectividad a la desvinculación laboral de niños, niñas y adolescentes identificados en trabajo infanti desde el secfor salud</v>
          </cell>
          <cell r="H882" t="str">
            <v>Gestión del Riesgo para el Bienestar Colectivo en los Territorios</v>
          </cell>
          <cell r="I882" t="str">
            <v>PSPIC</v>
          </cell>
          <cell r="J882" t="str">
            <v>NO APLICA</v>
          </cell>
          <cell r="K882" t="str">
            <v>Orientación</v>
          </cell>
          <cell r="L882" t="str">
            <v>Zonal</v>
          </cell>
          <cell r="M882" t="str">
            <v>4_BOSA</v>
          </cell>
          <cell r="N882" t="str">
            <v>1_ENERO_2026</v>
          </cell>
          <cell r="O882" t="str">
            <v>852. Cuidado Continuo por una vida con bienestarLaboral20264_BOSA1_ENERO_2026</v>
          </cell>
          <cell r="P882">
            <v>35135</v>
          </cell>
          <cell r="Q882"/>
          <cell r="R882"/>
          <cell r="S882"/>
          <cell r="T882">
            <v>0</v>
          </cell>
        </row>
        <row r="883">
          <cell r="F883" t="str">
            <v>873. Cuidado Continuo por una vida con bienestar con enfoque diferencial étnicoComunitario2026</v>
          </cell>
          <cell r="G883" t="str">
            <v>Abordaje socioeducativo diferencial para el bienestar del pueblo Raizal</v>
          </cell>
          <cell r="H883" t="str">
            <v xml:space="preserve">Promoción de la salud y bienestar </v>
          </cell>
          <cell r="I883" t="str">
            <v>PSPIC</v>
          </cell>
          <cell r="J883" t="str">
            <v>NO APLICA</v>
          </cell>
          <cell r="K883" t="str">
            <v>Plan de acción</v>
          </cell>
          <cell r="L883" t="str">
            <v>Distrito</v>
          </cell>
          <cell r="M883" t="str">
            <v>4_BOSA</v>
          </cell>
          <cell r="N883" t="str">
            <v>1_ENERO_2026</v>
          </cell>
          <cell r="O883" t="str">
            <v>873. Cuidado Continuo por una vida con bienestar con enfoque diferencial étnicoComunitario20264_BOSA1_ENERO_2026</v>
          </cell>
          <cell r="P883">
            <v>25814832</v>
          </cell>
          <cell r="Q883"/>
          <cell r="R883"/>
          <cell r="S883"/>
          <cell r="T883">
            <v>0</v>
          </cell>
        </row>
        <row r="884">
          <cell r="F884" t="str">
            <v>883. Cuidado Continuo por una vida con bienestar con enfoque diferencial étnicoComunitario2026</v>
          </cell>
          <cell r="G884" t="str">
            <v xml:space="preserve">MAS Bienestar para la comunidad Raizal </v>
          </cell>
          <cell r="H884" t="str">
            <v xml:space="preserve">Promoción de la salud y bienestar </v>
          </cell>
          <cell r="I884" t="str">
            <v>PSPIC</v>
          </cell>
          <cell r="J884" t="str">
            <v>NO APLICA</v>
          </cell>
          <cell r="K884" t="str">
            <v>Plan de acción</v>
          </cell>
          <cell r="L884" t="str">
            <v>Distrito</v>
          </cell>
          <cell r="M884" t="str">
            <v>4_BOSA</v>
          </cell>
          <cell r="N884" t="str">
            <v>1_ENERO_2026</v>
          </cell>
          <cell r="O884" t="str">
            <v>883. Cuidado Continuo por una vida con bienestar con enfoque diferencial étnicoComunitario20264_BOSA1_ENERO_2026</v>
          </cell>
          <cell r="P884">
            <v>19848080</v>
          </cell>
          <cell r="Q884"/>
          <cell r="R884"/>
          <cell r="S884"/>
          <cell r="T884">
            <v>0</v>
          </cell>
        </row>
        <row r="885">
          <cell r="F885" t="str">
            <v>893. Cuidado Continuo por una vida con bienestar con enfoque diferencial étnicoComunitario2026</v>
          </cell>
          <cell r="G885" t="str">
            <v>MAS Bienestar para la comunidad negra y afrocolombiana.</v>
          </cell>
          <cell r="H885" t="str">
            <v xml:space="preserve">Promoción de la salud y bienestar </v>
          </cell>
          <cell r="I885" t="str">
            <v>PSPIC</v>
          </cell>
          <cell r="J885" t="str">
            <v>NO APLICA</v>
          </cell>
          <cell r="K885" t="str">
            <v>Plan de acción</v>
          </cell>
          <cell r="L885" t="str">
            <v>Distrito</v>
          </cell>
          <cell r="M885" t="str">
            <v>4_BOSA</v>
          </cell>
          <cell r="N885" t="str">
            <v>1_ENERO_2026</v>
          </cell>
          <cell r="O885" t="str">
            <v>893. Cuidado Continuo por una vida con bienestar con enfoque diferencial étnicoComunitario20264_BOSA1_ENERO_2026</v>
          </cell>
          <cell r="P885">
            <v>33729408</v>
          </cell>
          <cell r="Q885"/>
          <cell r="R885"/>
          <cell r="S885"/>
          <cell r="T885">
            <v>0</v>
          </cell>
        </row>
        <row r="886">
          <cell r="F886" t="str">
            <v>903. Cuidado Continuo por una vida con bienestar con enfoque diferencial étnicoComunitario2026</v>
          </cell>
          <cell r="G886" t="str">
            <v>MAS Bienestar para la comunidad Palenquero</v>
          </cell>
          <cell r="H886" t="str">
            <v xml:space="preserve">Promoción de la salud y bienestar </v>
          </cell>
          <cell r="I886" t="str">
            <v>PSPIC</v>
          </cell>
          <cell r="J886" t="str">
            <v>NO APLICA</v>
          </cell>
          <cell r="K886" t="str">
            <v>Plan de acción</v>
          </cell>
          <cell r="L886" t="str">
            <v>Distrito</v>
          </cell>
          <cell r="M886" t="str">
            <v>4_BOSA</v>
          </cell>
          <cell r="N886" t="str">
            <v>1_ENERO_2026</v>
          </cell>
          <cell r="O886" t="str">
            <v>903. Cuidado Continuo por una vida con bienestar con enfoque diferencial étnicoComunitario20264_BOSA1_ENERO_2026</v>
          </cell>
          <cell r="P886">
            <v>11243136</v>
          </cell>
          <cell r="Q886"/>
          <cell r="R886"/>
          <cell r="S886"/>
          <cell r="T886">
            <v>0</v>
          </cell>
        </row>
        <row r="887">
          <cell r="F887" t="str">
            <v>913. Cuidado Continuo por una vida con bienestar con enfoque diferencial étnicoComunitario2026</v>
          </cell>
          <cell r="G887" t="str">
            <v xml:space="preserve">Mas bienestar para el pueblo Rrom gitano </v>
          </cell>
          <cell r="H887" t="str">
            <v xml:space="preserve">Promoción de la salud y bienestar </v>
          </cell>
          <cell r="I887" t="str">
            <v>PSPIC</v>
          </cell>
          <cell r="J887" t="str">
            <v>NO APLICA</v>
          </cell>
          <cell r="K887" t="str">
            <v>Plan de acción</v>
          </cell>
          <cell r="L887" t="str">
            <v>Distrito</v>
          </cell>
          <cell r="M887" t="str">
            <v>4_BOSA</v>
          </cell>
          <cell r="N887" t="str">
            <v>1_ENERO_2026</v>
          </cell>
          <cell r="O887" t="str">
            <v>913. Cuidado Continuo por una vida con bienestar con enfoque diferencial étnicoComunitario20264_BOSA1_ENERO_2026</v>
          </cell>
          <cell r="P887">
            <v>19305648</v>
          </cell>
          <cell r="Q887"/>
          <cell r="R887"/>
          <cell r="S887"/>
          <cell r="T887">
            <v>0</v>
          </cell>
        </row>
        <row r="888">
          <cell r="F888" t="str">
            <v>924. Cuidado Continuo por una vida con bienestar con enfoque GéneroComunitario2026</v>
          </cell>
          <cell r="G888" t="str">
            <v>Sesion educativa para MAS Bienestar, dirigida a mujeres y LGBTI</v>
          </cell>
          <cell r="H888" t="str">
            <v xml:space="preserve">Promoción de la salud y bienestar </v>
          </cell>
          <cell r="I888" t="str">
            <v>PSPIC</v>
          </cell>
          <cell r="J888" t="str">
            <v>NO APLICA</v>
          </cell>
          <cell r="K888" t="str">
            <v>Sesión</v>
          </cell>
          <cell r="L888" t="str">
            <v>Local</v>
          </cell>
          <cell r="M888" t="str">
            <v>4_BOSA</v>
          </cell>
          <cell r="N888" t="str">
            <v>1_ENERO_2026</v>
          </cell>
          <cell r="O888" t="str">
            <v>924. Cuidado Continuo por una vida con bienestar con enfoque GéneroComunitario20264_BOSA1_ENERO_2026</v>
          </cell>
          <cell r="P888">
            <v>372151</v>
          </cell>
          <cell r="Q888"/>
          <cell r="R888"/>
          <cell r="S888">
            <v>15</v>
          </cell>
          <cell r="T888">
            <v>5582265</v>
          </cell>
        </row>
        <row r="889">
          <cell r="F889" t="str">
            <v>934. Cuidado Continuo por una vida con bienestar con enfoque GéneroComunitario2026</v>
          </cell>
          <cell r="G889" t="str">
            <v xml:space="preserve">Recorriendo tu barrio para MAS bienestar </v>
          </cell>
          <cell r="H889" t="str">
            <v>Gestión del Riesgo para el Bienestar Colectivo en los Territorios</v>
          </cell>
          <cell r="I889" t="str">
            <v>PSPIC</v>
          </cell>
          <cell r="J889" t="str">
            <v>NO APLICA</v>
          </cell>
          <cell r="K889" t="str">
            <v>Sesión</v>
          </cell>
          <cell r="L889" t="str">
            <v>Local</v>
          </cell>
          <cell r="M889" t="str">
            <v>4_BOSA</v>
          </cell>
          <cell r="N889" t="str">
            <v>1_ENERO_2026</v>
          </cell>
          <cell r="O889" t="str">
            <v>934. Cuidado Continuo por una vida con bienestar con enfoque GéneroComunitario20264_BOSA1_ENERO_2026</v>
          </cell>
          <cell r="P889">
            <v>372151</v>
          </cell>
          <cell r="Q889"/>
          <cell r="R889"/>
          <cell r="S889">
            <v>8</v>
          </cell>
          <cell r="T889">
            <v>2977208</v>
          </cell>
        </row>
        <row r="890">
          <cell r="F890" t="str">
            <v>944. Cuidado Continuo por una vida con bienestar con enfoque GéneroComunitario2026</v>
          </cell>
          <cell r="G890" t="str">
            <v xml:space="preserve">Tejiendo redes para MAS bienestar </v>
          </cell>
          <cell r="H890" t="str">
            <v xml:space="preserve">Promoción de la salud y bienestar </v>
          </cell>
          <cell r="I890" t="str">
            <v>PSPIC</v>
          </cell>
          <cell r="J890" t="str">
            <v>NO APLICA</v>
          </cell>
          <cell r="K890" t="str">
            <v>Sesión</v>
          </cell>
          <cell r="L890" t="str">
            <v>Local</v>
          </cell>
          <cell r="M890" t="str">
            <v>4_BOSA</v>
          </cell>
          <cell r="N890" t="str">
            <v>1_ENERO_2026</v>
          </cell>
          <cell r="O890" t="str">
            <v>944. Cuidado Continuo por una vida con bienestar con enfoque GéneroComunitario20264_BOSA1_ENERO_2026</v>
          </cell>
          <cell r="P890">
            <v>372151</v>
          </cell>
          <cell r="Q890"/>
          <cell r="R890"/>
          <cell r="S890">
            <v>2</v>
          </cell>
          <cell r="T890">
            <v>744302</v>
          </cell>
        </row>
        <row r="891">
          <cell r="F891" t="str">
            <v>954. Cuidado Continuo por una vida con bienestar con enfoque GéneroComunitario2026</v>
          </cell>
          <cell r="G891" t="str">
            <v>Asesoria Psicosocial</v>
          </cell>
          <cell r="H891" t="str">
            <v>Gestión del Riesgo para el Bienestar Colectivo en los Territorios</v>
          </cell>
          <cell r="I891" t="str">
            <v>PSPIC</v>
          </cell>
          <cell r="J891" t="str">
            <v>NO APLICA</v>
          </cell>
          <cell r="K891" t="str">
            <v>Sesión</v>
          </cell>
          <cell r="L891" t="str">
            <v>Local</v>
          </cell>
          <cell r="M891" t="str">
            <v>4_BOSA</v>
          </cell>
          <cell r="N891" t="str">
            <v>1_ENERO_2026</v>
          </cell>
          <cell r="O891" t="str">
            <v>954. Cuidado Continuo por una vida con bienestar con enfoque GéneroComunitario20264_BOSA1_ENERO_2026</v>
          </cell>
          <cell r="P891">
            <v>70270</v>
          </cell>
          <cell r="Q891"/>
          <cell r="R891"/>
          <cell r="S891">
            <v>21</v>
          </cell>
          <cell r="T891">
            <v>1475670</v>
          </cell>
        </row>
        <row r="892">
          <cell r="F892" t="str">
            <v>964. Cuidado Continuo por una vida con bienestar con enfoque GéneroComunitario2026</v>
          </cell>
          <cell r="G892" t="str">
            <v>Asesoria en Salud</v>
          </cell>
          <cell r="H892" t="str">
            <v>Gestión del Riesgo para el Bienestar Colectivo en los Territorios</v>
          </cell>
          <cell r="I892" t="str">
            <v>PSPIC</v>
          </cell>
          <cell r="J892" t="str">
            <v>NO APLICA</v>
          </cell>
          <cell r="K892" t="str">
            <v>Sesión</v>
          </cell>
          <cell r="L892" t="str">
            <v>Local</v>
          </cell>
          <cell r="M892" t="str">
            <v>4_BOSA</v>
          </cell>
          <cell r="N892" t="str">
            <v>1_ENERO_2026</v>
          </cell>
          <cell r="O892" t="str">
            <v>964. Cuidado Continuo por una vida con bienestar con enfoque GéneroComunitario20264_BOSA1_ENERO_2026</v>
          </cell>
          <cell r="P892">
            <v>70270</v>
          </cell>
          <cell r="Q892"/>
          <cell r="R892"/>
          <cell r="S892">
            <v>21</v>
          </cell>
          <cell r="T892">
            <v>1475670</v>
          </cell>
        </row>
        <row r="893">
          <cell r="F893" t="str">
            <v>974. Cuidado Continuo por una vida con bienestar con enfoque GéneroComunitario2026</v>
          </cell>
          <cell r="G893" t="str">
            <v xml:space="preserve">Circula del cuidado </v>
          </cell>
          <cell r="H893" t="str">
            <v xml:space="preserve">Promoción de la salud y bienestar </v>
          </cell>
          <cell r="I893" t="str">
            <v>PSPIC</v>
          </cell>
          <cell r="J893" t="str">
            <v>NO APLICA</v>
          </cell>
          <cell r="K893" t="str">
            <v>Sesión</v>
          </cell>
          <cell r="L893" t="str">
            <v>Local</v>
          </cell>
          <cell r="M893" t="str">
            <v>4_BOSA</v>
          </cell>
          <cell r="N893" t="str">
            <v>1_ENERO_2026</v>
          </cell>
          <cell r="O893" t="str">
            <v>974. Cuidado Continuo por una vida con bienestar con enfoque GéneroComunitario20264_BOSA1_ENERO_2026</v>
          </cell>
          <cell r="P893">
            <v>215123</v>
          </cell>
          <cell r="Q893"/>
          <cell r="R893"/>
          <cell r="S893">
            <v>5</v>
          </cell>
          <cell r="T893">
            <v>1075615</v>
          </cell>
        </row>
        <row r="894">
          <cell r="F894" t="str">
            <v>984. Cuidado Continuo por una vida con bienestar con enfoque GéneroComunitario2026</v>
          </cell>
          <cell r="G894" t="str">
            <v>Acompañamiento para Mas Bienestar</v>
          </cell>
          <cell r="H894" t="str">
            <v>Gestión del Riesgo para el Bienestar Colectivo en los Territorios</v>
          </cell>
          <cell r="I894" t="str">
            <v>PSPIC</v>
          </cell>
          <cell r="J894" t="str">
            <v>NO APLICA</v>
          </cell>
          <cell r="K894" t="str">
            <v>Sesión</v>
          </cell>
          <cell r="L894" t="str">
            <v>Local</v>
          </cell>
          <cell r="M894" t="str">
            <v>4_BOSA</v>
          </cell>
          <cell r="N894" t="str">
            <v>1_ENERO_2026</v>
          </cell>
          <cell r="O894" t="str">
            <v>984. Cuidado Continuo por una vida con bienestar con enfoque GéneroComunitario20264_BOSA1_ENERO_2026</v>
          </cell>
          <cell r="P894">
            <v>161342</v>
          </cell>
          <cell r="Q894"/>
          <cell r="R894"/>
          <cell r="S894">
            <v>8</v>
          </cell>
          <cell r="T894">
            <v>1290736</v>
          </cell>
        </row>
        <row r="895">
          <cell r="F895" t="str">
            <v>994. Cuidado Continuo por una vida con bienestar con enfoque GéneroComunitario2026</v>
          </cell>
          <cell r="G895" t="str">
            <v>Acompañamiento personas Trans</v>
          </cell>
          <cell r="H895" t="str">
            <v>Gestión del Riesgo para el Bienestar Colectivo en los Territorios</v>
          </cell>
          <cell r="I895" t="str">
            <v>PSPIC</v>
          </cell>
          <cell r="J895" t="str">
            <v>NO APLICA</v>
          </cell>
          <cell r="K895" t="str">
            <v>Plan de acción</v>
          </cell>
          <cell r="L895" t="str">
            <v>Distrito</v>
          </cell>
          <cell r="M895" t="str">
            <v>4_BOSA</v>
          </cell>
          <cell r="N895" t="str">
            <v>1_ENERO_2026</v>
          </cell>
          <cell r="O895" t="str">
            <v>994. Cuidado Continuo por una vida con bienestar con enfoque GéneroComunitario20264_BOSA1_ENERO_2026</v>
          </cell>
          <cell r="P895">
            <v>5621568</v>
          </cell>
          <cell r="Q895"/>
          <cell r="R895"/>
          <cell r="S895"/>
          <cell r="T895">
            <v>0</v>
          </cell>
        </row>
        <row r="896">
          <cell r="F896" t="str">
            <v>1004. Cuidado Continuo por una vida con bienestar con enfoque GéneroComunitario2026</v>
          </cell>
          <cell r="G896" t="str">
            <v>Prevención y detección temprana de factores de riesgo ITS (Mujer_LGBTI)</v>
          </cell>
          <cell r="H896" t="str">
            <v>Alta externalidad</v>
          </cell>
          <cell r="I896" t="str">
            <v>PSPIC</v>
          </cell>
          <cell r="J896" t="str">
            <v>NO APLICA</v>
          </cell>
          <cell r="K896" t="str">
            <v>Jornada</v>
          </cell>
          <cell r="L896" t="str">
            <v>Local</v>
          </cell>
          <cell r="M896" t="str">
            <v>4_BOSA</v>
          </cell>
          <cell r="N896" t="str">
            <v>1_ENERO_2026</v>
          </cell>
          <cell r="O896" t="str">
            <v>1004. Cuidado Continuo por una vida con bienestar con enfoque GéneroComunitario20264_BOSA1_ENERO_2026</v>
          </cell>
          <cell r="P896">
            <v>199714</v>
          </cell>
          <cell r="Q896"/>
          <cell r="R896"/>
          <cell r="S896">
            <v>10</v>
          </cell>
          <cell r="T896">
            <v>1997140</v>
          </cell>
        </row>
        <row r="897">
          <cell r="F897" t="str">
            <v>1015. Cuidado Continuo por una vida con bienestar con enfoque Población para formas extremas de exclusión:Comunitario2026</v>
          </cell>
          <cell r="G897" t="str">
            <v>SPAcios educativos para la reducción del daño:  Personas que se inyectan drogas (PID)</v>
          </cell>
          <cell r="H897" t="str">
            <v xml:space="preserve">Promoción de la salud y bienestar </v>
          </cell>
          <cell r="I897" t="str">
            <v>PSPIC</v>
          </cell>
          <cell r="J897" t="str">
            <v>NO APLICA</v>
          </cell>
          <cell r="K897" t="str">
            <v>Sesión</v>
          </cell>
          <cell r="L897" t="str">
            <v>Distrito</v>
          </cell>
          <cell r="M897" t="str">
            <v>4_BOSA</v>
          </cell>
          <cell r="N897" t="str">
            <v>1_ENERO_2026</v>
          </cell>
          <cell r="O897" t="str">
            <v>1015. Cuidado Continuo por una vida con bienestar con enfoque Población para formas extremas de exclusión:Comunitario20264_BOSA1_ENERO_2026</v>
          </cell>
          <cell r="P897">
            <v>322686</v>
          </cell>
          <cell r="Q897"/>
          <cell r="R897"/>
          <cell r="S897"/>
          <cell r="T897">
            <v>0</v>
          </cell>
        </row>
        <row r="898">
          <cell r="F898" t="str">
            <v>1025. Cuidado Continuo por una vida con bienestar con enfoque Población para formas extremas de exclusión:Comunitario2026</v>
          </cell>
          <cell r="G898" t="str">
            <v>SPAcios para la reducción del daño: acompañamiento solidario a personas que se inyectan drogas (PID)</v>
          </cell>
          <cell r="H898" t="str">
            <v>Gestión del Riesgo para el Bienestar Colectivo en los Territorios</v>
          </cell>
          <cell r="I898" t="str">
            <v>PSPIC</v>
          </cell>
          <cell r="J898" t="str">
            <v>NO APLICA</v>
          </cell>
          <cell r="K898" t="str">
            <v>Sesión</v>
          </cell>
          <cell r="L898" t="str">
            <v>Distrito</v>
          </cell>
          <cell r="M898" t="str">
            <v>4_BOSA</v>
          </cell>
          <cell r="N898" t="str">
            <v>1_ENERO_2026</v>
          </cell>
          <cell r="O898" t="str">
            <v>1025. Cuidado Continuo por una vida con bienestar con enfoque Población para formas extremas de exclusión:Comunitario20264_BOSA1_ENERO_2026</v>
          </cell>
          <cell r="P898">
            <v>322686</v>
          </cell>
          <cell r="Q898"/>
          <cell r="R898"/>
          <cell r="S898"/>
          <cell r="T898">
            <v>0</v>
          </cell>
        </row>
        <row r="899">
          <cell r="F899" t="str">
            <v>1035. Cuidado Continuo por una vida con bienestar con enfoque Población para formas extremas de exclusión:Comunitario2026</v>
          </cell>
          <cell r="G899" t="str">
            <v>SPAcios breves para la reducción del daño con personas que se inyectan drogas (PID)</v>
          </cell>
          <cell r="H899" t="str">
            <v>Alta externalidad</v>
          </cell>
          <cell r="I899" t="str">
            <v>PSPIC</v>
          </cell>
          <cell r="J899" t="str">
            <v>NO APLICA</v>
          </cell>
          <cell r="K899" t="str">
            <v>Sesión</v>
          </cell>
          <cell r="L899" t="str">
            <v>Distrito</v>
          </cell>
          <cell r="M899" t="str">
            <v>4_BOSA</v>
          </cell>
          <cell r="N899" t="str">
            <v>1_ENERO_2026</v>
          </cell>
          <cell r="O899" t="str">
            <v>1035. Cuidado Continuo por una vida con bienestar con enfoque Población para formas extremas de exclusión:Comunitario20264_BOSA1_ENERO_2026</v>
          </cell>
          <cell r="P899">
            <v>53781</v>
          </cell>
          <cell r="Q899"/>
          <cell r="R899"/>
          <cell r="S899"/>
          <cell r="T899">
            <v>0</v>
          </cell>
        </row>
        <row r="900">
          <cell r="F900" t="str">
            <v>1045. Cuidado Continuo por una vida con bienestar con enfoque Población para formas extremas de exclusión:Comunitario2026</v>
          </cell>
          <cell r="G900" t="str">
            <v xml:space="preserve">SPAcios para la reduccion del daño en poblacion diferencial  </v>
          </cell>
          <cell r="H900" t="str">
            <v xml:space="preserve">Promoción de la salud y bienestar </v>
          </cell>
          <cell r="I900" t="str">
            <v>PSPIC</v>
          </cell>
          <cell r="J900" t="str">
            <v>NO APLICA</v>
          </cell>
          <cell r="K900" t="str">
            <v>Sesión</v>
          </cell>
          <cell r="L900" t="str">
            <v>Distrito</v>
          </cell>
          <cell r="M900" t="str">
            <v>4_BOSA</v>
          </cell>
          <cell r="N900" t="str">
            <v>1_ENERO_2026</v>
          </cell>
          <cell r="O900" t="str">
            <v>1045. Cuidado Continuo por una vida con bienestar con enfoque Población para formas extremas de exclusión:Comunitario20264_BOSA1_ENERO_2026</v>
          </cell>
          <cell r="P900">
            <v>210809</v>
          </cell>
          <cell r="Q900"/>
          <cell r="R900"/>
          <cell r="S900"/>
          <cell r="T900">
            <v>0</v>
          </cell>
        </row>
        <row r="901">
          <cell r="F901" t="str">
            <v>1055. Cuidado Continuo por una vida con bienestar con enfoque Población para formas extremas de exclusión:Comunitario2026</v>
          </cell>
          <cell r="G901" t="str">
            <v>SPAcios de prevención y detección temprana de factores de riesgo ITS - SPA (PID)</v>
          </cell>
          <cell r="H901" t="str">
            <v>Alta externalidad</v>
          </cell>
          <cell r="I901" t="str">
            <v>PSPIC</v>
          </cell>
          <cell r="J901" t="str">
            <v>NO APLICA</v>
          </cell>
          <cell r="K901" t="str">
            <v>Jornada</v>
          </cell>
          <cell r="L901" t="str">
            <v>Distrito</v>
          </cell>
          <cell r="M901" t="str">
            <v>4_BOSA</v>
          </cell>
          <cell r="N901" t="str">
            <v>1_ENERO_2026</v>
          </cell>
          <cell r="O901" t="str">
            <v>1055. Cuidado Continuo por una vida con bienestar con enfoque Población para formas extremas de exclusión:Comunitario20264_BOSA1_ENERO_2026</v>
          </cell>
          <cell r="P901">
            <v>281078</v>
          </cell>
          <cell r="Q901"/>
          <cell r="R901"/>
          <cell r="S901"/>
          <cell r="T901">
            <v>0</v>
          </cell>
        </row>
        <row r="902">
          <cell r="F902" t="str">
            <v>1065. Cuidado Continuo por una vida con bienestar con enfoque Población para formas extremas de exclusión:Comunitario2026</v>
          </cell>
          <cell r="G902" t="str">
            <v>Sesion educativa para MAS Bienestar, dirigida la poblacion habitanza en calle</v>
          </cell>
          <cell r="H902" t="str">
            <v xml:space="preserve">Promoción de la salud y bienestar </v>
          </cell>
          <cell r="I902" t="str">
            <v>PSPIC</v>
          </cell>
          <cell r="J902" t="str">
            <v>NO APLICA</v>
          </cell>
          <cell r="K902" t="str">
            <v>Sesión</v>
          </cell>
          <cell r="L902" t="str">
            <v>Local</v>
          </cell>
          <cell r="M902" t="str">
            <v>4_BOSA</v>
          </cell>
          <cell r="N902" t="str">
            <v>1_ENERO_2026</v>
          </cell>
          <cell r="O902" t="str">
            <v>1065. Cuidado Continuo por una vida con bienestar con enfoque Población para formas extremas de exclusión:Comunitario20264_BOSA1_ENERO_2026</v>
          </cell>
          <cell r="P902">
            <v>210809</v>
          </cell>
          <cell r="Q902"/>
          <cell r="R902"/>
          <cell r="S902">
            <v>32</v>
          </cell>
          <cell r="T902">
            <v>6745888</v>
          </cell>
        </row>
        <row r="903">
          <cell r="F903" t="str">
            <v>1075. Cuidado Continuo por una vida con bienestar con enfoque Población para formas extremas de exclusión:Comunitario2026</v>
          </cell>
          <cell r="G903" t="str">
            <v>Acompañamiento solidarios (HC)</v>
          </cell>
          <cell r="H903" t="str">
            <v>Gestión del Riesgo para el Bienestar Colectivo en los Territorios</v>
          </cell>
          <cell r="I903" t="str">
            <v>PSPIC</v>
          </cell>
          <cell r="J903" t="str">
            <v>NO APLICA</v>
          </cell>
          <cell r="K903" t="str">
            <v>Sesión</v>
          </cell>
          <cell r="L903" t="str">
            <v>Local</v>
          </cell>
          <cell r="M903" t="str">
            <v>4_BOSA</v>
          </cell>
          <cell r="N903" t="str">
            <v>1_ENERO_2026</v>
          </cell>
          <cell r="O903" t="str">
            <v>1075. Cuidado Continuo por una vida con bienestar con enfoque Población para formas extremas de exclusión:Comunitario20264_BOSA1_ENERO_2026</v>
          </cell>
          <cell r="P903">
            <v>55938</v>
          </cell>
          <cell r="Q903"/>
          <cell r="R903"/>
          <cell r="S903">
            <v>26</v>
          </cell>
          <cell r="T903">
            <v>1454388</v>
          </cell>
        </row>
        <row r="904">
          <cell r="F904" t="str">
            <v>1085. Cuidado Continuo por una vida con bienestar con enfoque Población para formas extremas de exclusión:Comunitario2026</v>
          </cell>
          <cell r="G904" t="str">
            <v>Asesorias prevención y detección temprana de factores Psicosocial y en salud (HC)</v>
          </cell>
          <cell r="H904" t="str">
            <v>Gestión del Riesgo para el Bienestar Colectivo en los Territorios</v>
          </cell>
          <cell r="I904" t="str">
            <v>PSPIC</v>
          </cell>
          <cell r="J904" t="str">
            <v>NO APLICA</v>
          </cell>
          <cell r="K904" t="str">
            <v>Sesión</v>
          </cell>
          <cell r="L904" t="str">
            <v>Local</v>
          </cell>
          <cell r="M904" t="str">
            <v>4_BOSA</v>
          </cell>
          <cell r="N904" t="str">
            <v>1_ENERO_2026</v>
          </cell>
          <cell r="O904" t="str">
            <v>1085. Cuidado Continuo por una vida con bienestar con enfoque Población para formas extremas de exclusión:Comunitario20264_BOSA1_ENERO_2026</v>
          </cell>
          <cell r="P904">
            <v>210809</v>
          </cell>
          <cell r="Q904"/>
          <cell r="R904"/>
          <cell r="S904">
            <v>32</v>
          </cell>
          <cell r="T904">
            <v>6745888</v>
          </cell>
        </row>
        <row r="905">
          <cell r="F905" t="str">
            <v>1095. Cuidado Continuo por una vida con bienestar con enfoque Población para formas extremas de exclusión:Comunitario2026</v>
          </cell>
          <cell r="G905" t="str">
            <v>Prevención y detección temprana de factores de riesgo ITS (HC)</v>
          </cell>
          <cell r="H905" t="str">
            <v>Alta externalidad</v>
          </cell>
          <cell r="I905" t="str">
            <v>PSPIC</v>
          </cell>
          <cell r="J905" t="str">
            <v>NO APLICA</v>
          </cell>
          <cell r="K905" t="str">
            <v>Jornada</v>
          </cell>
          <cell r="L905" t="str">
            <v>Local</v>
          </cell>
          <cell r="M905" t="str">
            <v>4_BOSA</v>
          </cell>
          <cell r="N905" t="str">
            <v>1_ENERO_2026</v>
          </cell>
          <cell r="O905" t="str">
            <v>1095. Cuidado Continuo por una vida con bienestar con enfoque Población para formas extremas de exclusión:Comunitario20264_BOSA1_ENERO_2026</v>
          </cell>
          <cell r="P905">
            <v>199714</v>
          </cell>
          <cell r="Q905"/>
          <cell r="R905"/>
          <cell r="S905">
            <v>5</v>
          </cell>
          <cell r="T905">
            <v>998570</v>
          </cell>
        </row>
        <row r="906">
          <cell r="F906" t="str">
            <v>1105. Cuidado Continuo por una vida con bienestar con enfoque Población para formas extremas de exclusión:Laboral2026</v>
          </cell>
          <cell r="G906" t="str">
            <v>Sesion educativa para población diferencial - Actividades Sexuales Pagadas (ASP)</v>
          </cell>
          <cell r="H906" t="str">
            <v xml:space="preserve">Promoción de la salud y bienestar </v>
          </cell>
          <cell r="I906" t="str">
            <v>PSPIC</v>
          </cell>
          <cell r="J906" t="str">
            <v>NO APLICA</v>
          </cell>
          <cell r="K906" t="str">
            <v>Sesión</v>
          </cell>
          <cell r="L906" t="str">
            <v>Local</v>
          </cell>
          <cell r="M906" t="str">
            <v>4_BOSA</v>
          </cell>
          <cell r="N906" t="str">
            <v>1_ENERO_2026</v>
          </cell>
          <cell r="O906" t="str">
            <v>1105. Cuidado Continuo por una vida con bienestar con enfoque Población para formas extremas de exclusión:Laboral20264_BOSA1_ENERO_2026</v>
          </cell>
          <cell r="P906">
            <v>316213</v>
          </cell>
          <cell r="Q906"/>
          <cell r="R906"/>
          <cell r="S906"/>
          <cell r="T906">
            <v>0</v>
          </cell>
        </row>
        <row r="907">
          <cell r="F907" t="str">
            <v>1115. Cuidado Continuo por una vida con bienestar con enfoque Población para formas extremas de exclusión:Laboral2026</v>
          </cell>
          <cell r="G907" t="str">
            <v>Recorridos en calle - Actividades Sexuales Pagadas (ASP)</v>
          </cell>
          <cell r="H907" t="str">
            <v>Gestión del Riesgo para el Bienestar Colectivo en los Territorios</v>
          </cell>
          <cell r="I907" t="str">
            <v>PSPIC</v>
          </cell>
          <cell r="J907" t="str">
            <v>NO APLICA</v>
          </cell>
          <cell r="K907" t="str">
            <v>Recorrido</v>
          </cell>
          <cell r="L907" t="str">
            <v>Local</v>
          </cell>
          <cell r="M907" t="str">
            <v>4_BOSA</v>
          </cell>
          <cell r="N907" t="str">
            <v>1_ENERO_2026</v>
          </cell>
          <cell r="O907" t="str">
            <v>1115. Cuidado Continuo por una vida con bienestar con enfoque Población para formas extremas de exclusión:Laboral20264_BOSA1_ENERO_2026</v>
          </cell>
          <cell r="P907">
            <v>421618</v>
          </cell>
          <cell r="Q907"/>
          <cell r="R907"/>
          <cell r="S907"/>
          <cell r="T907">
            <v>0</v>
          </cell>
        </row>
        <row r="908">
          <cell r="F908" t="str">
            <v>1125. Cuidado Continuo por una vida con bienestar con enfoque Población para formas extremas de exclusión:Laboral2026</v>
          </cell>
          <cell r="G908" t="str">
            <v xml:space="preserve">Red para ciudad </v>
          </cell>
          <cell r="H908" t="str">
            <v xml:space="preserve">Promoción de la salud y bienestar </v>
          </cell>
          <cell r="I908" t="str">
            <v>PSPIC</v>
          </cell>
          <cell r="J908" t="str">
            <v>NO APLICA</v>
          </cell>
          <cell r="K908" t="str">
            <v>Sesión</v>
          </cell>
          <cell r="L908" t="str">
            <v>Local</v>
          </cell>
          <cell r="M908" t="str">
            <v>4_BOSA</v>
          </cell>
          <cell r="N908" t="str">
            <v>1_ENERO_2026</v>
          </cell>
          <cell r="O908" t="str">
            <v>1125. Cuidado Continuo por una vida con bienestar con enfoque Población para formas extremas de exclusión:Laboral20264_BOSA1_ENERO_2026</v>
          </cell>
          <cell r="P908">
            <v>140539</v>
          </cell>
          <cell r="Q908"/>
          <cell r="R908"/>
          <cell r="S908"/>
          <cell r="T908">
            <v>0</v>
          </cell>
        </row>
        <row r="909">
          <cell r="F909" t="str">
            <v>1135. Cuidado Continuo por una vida con bienestar con enfoque Población para formas extremas de exclusión:Laboral2026</v>
          </cell>
          <cell r="G909" t="str">
            <v>Asesorias prevención y detección temprana de factores de riesgo  psicosocial y en salud</v>
          </cell>
          <cell r="H909" t="str">
            <v>Gestión del Riesgo para el Bienestar Colectivo en los Territorios</v>
          </cell>
          <cell r="I909" t="str">
            <v>PSPIC</v>
          </cell>
          <cell r="J909" t="str">
            <v>NO APLICA</v>
          </cell>
          <cell r="K909" t="str">
            <v>Asesoría</v>
          </cell>
          <cell r="L909" t="str">
            <v>Local</v>
          </cell>
          <cell r="M909" t="str">
            <v>4_BOSA</v>
          </cell>
          <cell r="N909" t="str">
            <v>1_ENERO_2026</v>
          </cell>
          <cell r="O909" t="str">
            <v>1135. Cuidado Continuo por una vida con bienestar con enfoque Población para formas extremas de exclusión:Laboral20264_BOSA1_ENERO_2026</v>
          </cell>
          <cell r="P909">
            <v>70270</v>
          </cell>
          <cell r="Q909"/>
          <cell r="R909"/>
          <cell r="S909"/>
          <cell r="T909">
            <v>0</v>
          </cell>
        </row>
        <row r="910">
          <cell r="F910" t="str">
            <v>1145. Cuidado Continuo por una vida con bienestar con enfoque Población para formas extremas de exclusión:Laboral2026</v>
          </cell>
          <cell r="G910" t="str">
            <v>Tamizajes para la prevención y detección temprana de factores de riesgo ITS (ASP)</v>
          </cell>
          <cell r="H910" t="str">
            <v>Alta externalidad</v>
          </cell>
          <cell r="I910" t="str">
            <v>PSPIC</v>
          </cell>
          <cell r="J910" t="str">
            <v>NO APLICA</v>
          </cell>
          <cell r="K910" t="str">
            <v>Tamizaje</v>
          </cell>
          <cell r="L910" t="str">
            <v>Local</v>
          </cell>
          <cell r="M910" t="str">
            <v>4_BOSA</v>
          </cell>
          <cell r="N910" t="str">
            <v>1_ENERO_2026</v>
          </cell>
          <cell r="O910" t="str">
            <v>1145. Cuidado Continuo por una vida con bienestar con enfoque Población para formas extremas de exclusión:Laboral20264_BOSA1_ENERO_2026</v>
          </cell>
          <cell r="P910">
            <v>19971</v>
          </cell>
          <cell r="Q910"/>
          <cell r="R910"/>
          <cell r="S910"/>
          <cell r="T910">
            <v>0</v>
          </cell>
        </row>
        <row r="911">
          <cell r="F911" t="str">
            <v>1155. Cuidado Continuo por una vida con bienestar con enfoque Población para formas extremas de exclusión:Laboral2026</v>
          </cell>
          <cell r="G911" t="str">
            <v xml:space="preserve">Acciones de acompañamiento  a la población para la efectividad a las canalizaciones </v>
          </cell>
          <cell r="H911" t="str">
            <v>Gestión del Riesgo para el Bienestar Colectivo en los Territorios</v>
          </cell>
          <cell r="I911" t="str">
            <v>PSPIC</v>
          </cell>
          <cell r="J911" t="str">
            <v>NO APLICA</v>
          </cell>
          <cell r="K911" t="str">
            <v>Acompañamiento</v>
          </cell>
          <cell r="L911" t="str">
            <v>Local</v>
          </cell>
          <cell r="M911" t="str">
            <v>4_BOSA</v>
          </cell>
          <cell r="N911" t="str">
            <v>1_ENERO_2026</v>
          </cell>
          <cell r="O911" t="str">
            <v>1155. Cuidado Continuo por una vida con bienestar con enfoque Población para formas extremas de exclusión:Laboral20264_BOSA1_ENERO_2026</v>
          </cell>
          <cell r="P911">
            <v>70270</v>
          </cell>
          <cell r="Q911"/>
          <cell r="R911"/>
          <cell r="S911"/>
          <cell r="T911">
            <v>0</v>
          </cell>
        </row>
        <row r="912">
          <cell r="F912" t="str">
            <v>1166. Cuidado Continuo por una vida con bienestar para la población migrante internacional de BogotáEducativo 2026</v>
          </cell>
          <cell r="G912" t="str">
            <v>Gestión para el bienestar en instituciones  educativas con alta presencia de población migrante internacional</v>
          </cell>
          <cell r="H912" t="str">
            <v xml:space="preserve">Promoción de la salud y bienestar </v>
          </cell>
          <cell r="I912" t="str">
            <v>PSPIC</v>
          </cell>
          <cell r="J912" t="str">
            <v>NO APLICA</v>
          </cell>
          <cell r="K912" t="str">
            <v>Sesión</v>
          </cell>
          <cell r="L912" t="str">
            <v>Local</v>
          </cell>
          <cell r="M912" t="str">
            <v>4_BOSA</v>
          </cell>
          <cell r="N912" t="str">
            <v>1_ENERO_2026</v>
          </cell>
          <cell r="O912" t="str">
            <v>1166. Cuidado Continuo por una vida con bienestar para la población migrante internacional de BogotáEducativo 20264_BOSA1_ENERO_2026</v>
          </cell>
          <cell r="P912">
            <v>105404</v>
          </cell>
          <cell r="Q912"/>
          <cell r="R912"/>
          <cell r="S912">
            <v>16</v>
          </cell>
          <cell r="T912">
            <v>1686464</v>
          </cell>
        </row>
        <row r="913">
          <cell r="F913" t="str">
            <v>1177. Cuidado Continuo por una vida con bienestar para la población con discapacidadEducativo 2026</v>
          </cell>
          <cell r="G913" t="str">
            <v xml:space="preserve">*Bienestar e inclusión educativa de niños, niñas y adolescentes en el entorno educativo y de población con discapacidad en las UTIS, mediante sesiones educativas de la Rehabilitación Basada en Comunidad – RBC. 
</v>
          </cell>
          <cell r="H913" t="str">
            <v xml:space="preserve">Promoción de la salud y bienestar </v>
          </cell>
          <cell r="I913" t="str">
            <v>PSPIC</v>
          </cell>
          <cell r="J913" t="str">
            <v>NO APLICA</v>
          </cell>
          <cell r="K913" t="str">
            <v>Sesión</v>
          </cell>
          <cell r="L913" t="str">
            <v>Local</v>
          </cell>
          <cell r="M913" t="str">
            <v>4_BOSA</v>
          </cell>
          <cell r="N913" t="str">
            <v>1_ENERO_2026</v>
          </cell>
          <cell r="O913" t="str">
            <v>1177. Cuidado Continuo por una vida con bienestar para la población con discapacidadEducativo 20264_BOSA1_ENERO_2026</v>
          </cell>
          <cell r="P913">
            <v>161342</v>
          </cell>
          <cell r="Q913"/>
          <cell r="R913"/>
          <cell r="S913">
            <v>9</v>
          </cell>
          <cell r="T913">
            <v>1452078</v>
          </cell>
        </row>
        <row r="914">
          <cell r="F914" t="str">
            <v>1177. Cuidado Continuo por una vida con bienestar para la población con discapacidadLaboral2026</v>
          </cell>
          <cell r="G914" t="str">
            <v xml:space="preserve">*Bienestar e inclusión educativa de niños, niñas y adolescentes en el entorno educativo y de población con discapacidad en las UTIS, mediante sesiones educativas de la Rehabilitación Basada en Comunidad – RBC. 
</v>
          </cell>
          <cell r="H914" t="str">
            <v xml:space="preserve">Promoción de la salud y bienestar </v>
          </cell>
          <cell r="I914" t="str">
            <v>PSPIC</v>
          </cell>
          <cell r="J914" t="str">
            <v>NO APLICA</v>
          </cell>
          <cell r="K914" t="str">
            <v>Sesión</v>
          </cell>
          <cell r="L914" t="str">
            <v>Zonal</v>
          </cell>
          <cell r="M914" t="str">
            <v>4_BOSA</v>
          </cell>
          <cell r="N914" t="str">
            <v>1_ENERO_2026</v>
          </cell>
          <cell r="O914" t="str">
            <v>1177. Cuidado Continuo por una vida con bienestar para la población con discapacidadLaboral20264_BOSA1_ENERO_2026</v>
          </cell>
          <cell r="P914">
            <v>161342</v>
          </cell>
          <cell r="Q914"/>
          <cell r="R914"/>
          <cell r="S914"/>
          <cell r="T914">
            <v>0</v>
          </cell>
        </row>
        <row r="915">
          <cell r="F915" t="str">
            <v>1187. Cuidado Continuo por una vida con bienestar para la población con discapacidadComunitario2026</v>
          </cell>
          <cell r="G915" t="str">
            <v>Fortalecimiento de prácticas de cuidado en nodos de familias y personas cuidadoras de personas con discapacidad por curso de vida a través de grupos Socioeducativos de Rehabilitación Basada en Comunidad - RBC</v>
          </cell>
          <cell r="H915" t="str">
            <v xml:space="preserve">Promoción de la salud y bienestar </v>
          </cell>
          <cell r="I915" t="str">
            <v>PSPIC</v>
          </cell>
          <cell r="J915" t="str">
            <v>NO APLICA</v>
          </cell>
          <cell r="K915" t="str">
            <v>Grupo</v>
          </cell>
          <cell r="L915" t="str">
            <v>Local</v>
          </cell>
          <cell r="M915" t="str">
            <v>4_BOSA</v>
          </cell>
          <cell r="N915" t="str">
            <v>1_ENERO_2026</v>
          </cell>
          <cell r="O915" t="str">
            <v>1187. Cuidado Continuo por una vida con bienestar para la población con discapacidadComunitario20264_BOSA1_ENERO_2026</v>
          </cell>
          <cell r="P915">
            <v>992404</v>
          </cell>
          <cell r="Q915"/>
          <cell r="R915"/>
          <cell r="S915">
            <v>6</v>
          </cell>
          <cell r="T915">
            <v>5954424</v>
          </cell>
        </row>
        <row r="916">
          <cell r="F916" t="str">
            <v>1197. Cuidado Continuo por una vida con bienestar para la población con discapacidadComunitario2026</v>
          </cell>
          <cell r="G916" t="str">
            <v>Fortalecimiento de agentes de cambio promotores de inclusión social y bienestar colectivo a través de escuelas de liderazgo en entorno comunitario</v>
          </cell>
          <cell r="H916" t="str">
            <v xml:space="preserve">Promoción de la salud y bienestar </v>
          </cell>
          <cell r="I916" t="str">
            <v>PSPIC</v>
          </cell>
          <cell r="J916" t="str">
            <v>NO APLICA</v>
          </cell>
          <cell r="K916" t="str">
            <v>Sesión</v>
          </cell>
          <cell r="L916" t="str">
            <v>Local</v>
          </cell>
          <cell r="M916" t="str">
            <v>4_BOSA</v>
          </cell>
          <cell r="N916" t="str">
            <v>1_ENERO_2026</v>
          </cell>
          <cell r="O916" t="str">
            <v>1197. Cuidado Continuo por una vida con bienestar para la población con discapacidadComunitario20264_BOSA1_ENERO_2026</v>
          </cell>
          <cell r="P916">
            <v>355662</v>
          </cell>
          <cell r="Q916"/>
          <cell r="R916"/>
          <cell r="S916">
            <v>4</v>
          </cell>
          <cell r="T916">
            <v>1422648</v>
          </cell>
        </row>
        <row r="917">
          <cell r="F917" t="str">
            <v>1207. Cuidado Continuo por una vida con bienestar para la población con discapacidadComunitario2026</v>
          </cell>
          <cell r="G917" t="str">
            <v>Fortalecimiento de redes de personas cuidadoras de personas con discapacidad para el apoyo y cuidado colectivo en entorno comunitario (local, Interlocal y distrital).</v>
          </cell>
          <cell r="H917" t="str">
            <v xml:space="preserve">Promoción de la salud y bienestar </v>
          </cell>
          <cell r="I917" t="str">
            <v>PSPIC</v>
          </cell>
          <cell r="J917" t="str">
            <v>NO APLICA</v>
          </cell>
          <cell r="K917" t="str">
            <v>Red</v>
          </cell>
          <cell r="L917" t="str">
            <v>Local</v>
          </cell>
          <cell r="M917" t="str">
            <v>4_BOSA</v>
          </cell>
          <cell r="N917" t="str">
            <v>1_ENERO_2026</v>
          </cell>
          <cell r="O917" t="str">
            <v>1207. Cuidado Continuo por una vida con bienestar para la población con discapacidadComunitario20264_BOSA1_ENERO_2026</v>
          </cell>
          <cell r="P917">
            <v>1422652</v>
          </cell>
          <cell r="Q917"/>
          <cell r="R917"/>
          <cell r="S917">
            <v>1</v>
          </cell>
          <cell r="T917">
            <v>1422652</v>
          </cell>
        </row>
        <row r="918">
          <cell r="F918" t="str">
            <v>1217. Cuidado Continuo por una vida con bienestar para la población con discapacidadComunitario2026</v>
          </cell>
          <cell r="G918" t="str">
            <v>Asesoría en bienestar e inclusión para la población con discapacidad mediante la intervención breve</v>
          </cell>
          <cell r="H918" t="str">
            <v>Alta externalidad</v>
          </cell>
          <cell r="I918" t="str">
            <v>PSPIC</v>
          </cell>
          <cell r="J918" t="str">
            <v>NO APLICA</v>
          </cell>
          <cell r="K918" t="str">
            <v>Asesoría</v>
          </cell>
          <cell r="L918" t="str">
            <v>Local</v>
          </cell>
          <cell r="M918" t="str">
            <v>4_BOSA</v>
          </cell>
          <cell r="N918" t="str">
            <v>1_ENERO_2026</v>
          </cell>
          <cell r="O918" t="str">
            <v>1217. Cuidado Continuo por una vida con bienestar para la población con discapacidadComunitario20264_BOSA1_ENERO_2026</v>
          </cell>
          <cell r="P918">
            <v>35135</v>
          </cell>
          <cell r="Q918"/>
          <cell r="R918"/>
          <cell r="S918">
            <v>13</v>
          </cell>
          <cell r="T918">
            <v>456755</v>
          </cell>
        </row>
        <row r="919">
          <cell r="F919" t="str">
            <v>1227. Cuidado Continuo por una vida con bienestar para la población con discapacidadComunitario2026</v>
          </cell>
          <cell r="G919" t="str">
            <v>Mejoramiento de los procesos de inclusión social para la población con discapacidad mediante la activación de rutas y gestión de casos en el territorio.</v>
          </cell>
          <cell r="H919" t="str">
            <v>Gestión del Riesgo para el Bienestar Colectivo en los Territorios</v>
          </cell>
          <cell r="I919" t="str">
            <v>PSPIC</v>
          </cell>
          <cell r="J919" t="str">
            <v>NO APLICA</v>
          </cell>
          <cell r="K919" t="str">
            <v>Caso</v>
          </cell>
          <cell r="L919" t="str">
            <v>Local</v>
          </cell>
          <cell r="M919" t="str">
            <v>4_BOSA</v>
          </cell>
          <cell r="N919" t="str">
            <v>1_ENERO_2026</v>
          </cell>
          <cell r="O919" t="str">
            <v>1227. Cuidado Continuo por una vida con bienestar para la población con discapacidadComunitario20264_BOSA1_ENERO_2026</v>
          </cell>
          <cell r="P919">
            <v>53781</v>
          </cell>
          <cell r="Q919"/>
          <cell r="R919"/>
          <cell r="S919">
            <v>9</v>
          </cell>
          <cell r="T919">
            <v>484029</v>
          </cell>
        </row>
        <row r="920">
          <cell r="F920" t="str">
            <v>1237. Cuidado Continuo por una vida con bienestar para la población con discapacidadInstitucional2026</v>
          </cell>
          <cell r="G920" t="str">
            <v>Instituciones Promotoras de la inclusión a través de sesiones educativas en entorno institucional</v>
          </cell>
          <cell r="H920" t="str">
            <v xml:space="preserve">Promoción de la salud y bienestar </v>
          </cell>
          <cell r="I920" t="str">
            <v>PSPIC</v>
          </cell>
          <cell r="J920" t="str">
            <v>NO APLICA</v>
          </cell>
          <cell r="K920" t="str">
            <v>Sesión</v>
          </cell>
          <cell r="L920" t="str">
            <v>Local</v>
          </cell>
          <cell r="M920" t="str">
            <v>4_BOSA</v>
          </cell>
          <cell r="N920" t="str">
            <v>1_ENERO_2026</v>
          </cell>
          <cell r="O920" t="str">
            <v>1237. Cuidado Continuo por una vida con bienestar para la población con discapacidadInstitucional20264_BOSA1_ENERO_2026</v>
          </cell>
          <cell r="P920">
            <v>266747</v>
          </cell>
          <cell r="Q920"/>
          <cell r="R920"/>
          <cell r="S920">
            <v>4</v>
          </cell>
          <cell r="T920">
            <v>1066988</v>
          </cell>
        </row>
        <row r="921">
          <cell r="F921" t="str">
            <v>1247. Cuidado Continuo por una vida con bienestar para la población con discapacidadComunitario2026</v>
          </cell>
          <cell r="G921" t="str">
            <v>Encuentros interlocales de actores de RBC
 Encuentros locales y distritales de personas cuidadoras de personas con discapacidad 
Jornada conmemorativa mes de la discapacidad</v>
          </cell>
          <cell r="H921" t="str">
            <v xml:space="preserve">Promoción de la salud y bienestar </v>
          </cell>
          <cell r="I921" t="str">
            <v>PSPIC</v>
          </cell>
          <cell r="J921" t="str">
            <v>NO APLICA</v>
          </cell>
          <cell r="K921" t="str">
            <v>Encuentro</v>
          </cell>
          <cell r="L921" t="str">
            <v>Local</v>
          </cell>
          <cell r="M921" t="str">
            <v>4_BOSA</v>
          </cell>
          <cell r="N921" t="str">
            <v>1_ENERO_2026</v>
          </cell>
          <cell r="O921" t="str">
            <v>1247. Cuidado Continuo por una vida con bienestar para la población con discapacidadComunitario20264_BOSA1_ENERO_2026</v>
          </cell>
          <cell r="P921">
            <v>851865</v>
          </cell>
          <cell r="Q921"/>
          <cell r="R921"/>
          <cell r="S921"/>
          <cell r="T921">
            <v>0</v>
          </cell>
        </row>
        <row r="922">
          <cell r="F922" t="str">
            <v>1257. Cuidado Continuo por una vida con bienestar para la población con discapacidadComunitario2026</v>
          </cell>
          <cell r="G922" t="str">
            <v xml:space="preserve">Fortalecimiento de capacidades del talento humano para implementar la estrategia rehabilitación basada en comunidad en los territorios </v>
          </cell>
          <cell r="H922" t="str">
            <v xml:space="preserve">Promoción de la salud y bienestar </v>
          </cell>
          <cell r="I922" t="str">
            <v>PSPIC</v>
          </cell>
          <cell r="J922" t="str">
            <v>NO APLICA</v>
          </cell>
          <cell r="K922" t="str">
            <v>Plan de acción</v>
          </cell>
          <cell r="L922" t="str">
            <v>Distrito</v>
          </cell>
          <cell r="M922" t="str">
            <v>4_BOSA</v>
          </cell>
          <cell r="N922" t="str">
            <v>1_ENERO_2026</v>
          </cell>
          <cell r="O922" t="str">
            <v>1257. Cuidado Continuo por una vida con bienestar para la población con discapacidadComunitario20264_BOSA1_ENERO_2026</v>
          </cell>
          <cell r="P922">
            <v>12879544</v>
          </cell>
          <cell r="Q922"/>
          <cell r="R922"/>
          <cell r="S922"/>
          <cell r="T922">
            <v>0</v>
          </cell>
        </row>
        <row r="923">
          <cell r="F923" t="str">
            <v>1268. Cuidado Continuo por una vida con bienestar para la ruralidad de BogotáComunitario2026</v>
          </cell>
          <cell r="G923" t="str">
            <v>Grupos socioeducativos para el bienestar en la ruralidad cercana - salud ambiental</v>
          </cell>
          <cell r="H923" t="str">
            <v xml:space="preserve">Promoción de la salud y bienestar </v>
          </cell>
          <cell r="I923" t="str">
            <v>PSPIC</v>
          </cell>
          <cell r="J923" t="str">
            <v>NO APLICA</v>
          </cell>
          <cell r="K923" t="str">
            <v>Sesión</v>
          </cell>
          <cell r="L923" t="str">
            <v>Distrito</v>
          </cell>
          <cell r="M923" t="str">
            <v>4_BOSA</v>
          </cell>
          <cell r="N923" t="str">
            <v>1_ENERO_2026</v>
          </cell>
          <cell r="O923" t="str">
            <v>1268. Cuidado Continuo por una vida con bienestar para la ruralidad de BogotáComunitario20264_BOSA1_ENERO_2026</v>
          </cell>
          <cell r="P923">
            <v>175674</v>
          </cell>
          <cell r="Q923"/>
          <cell r="R923"/>
          <cell r="S923"/>
          <cell r="T923">
            <v>0</v>
          </cell>
        </row>
        <row r="924">
          <cell r="F924" t="str">
            <v>1278. Cuidado Continuo por una vida con bienestar para la ruralidad de BogotáComunitario2026</v>
          </cell>
          <cell r="G924" t="str">
            <v>Sesiones educativas para el bienestar en la ruralidad lejana (salud ambiental, salud mental, salud sexual y reproductiva, discapacidad, seguridad alimentaria y nutricional, salud materna y salud infantil)</v>
          </cell>
          <cell r="H924" t="str">
            <v xml:space="preserve">Promoción de la salud y bienestar </v>
          </cell>
          <cell r="I924" t="str">
            <v>PSPIC</v>
          </cell>
          <cell r="J924" t="str">
            <v>NO APLICA</v>
          </cell>
          <cell r="K924" t="str">
            <v>Sesión</v>
          </cell>
          <cell r="L924" t="str">
            <v>Local</v>
          </cell>
          <cell r="M924" t="str">
            <v>4_BOSA</v>
          </cell>
          <cell r="N924" t="str">
            <v>1_ENERO_2026</v>
          </cell>
          <cell r="O924" t="str">
            <v>1278. Cuidado Continuo por una vida con bienestar para la ruralidad de BogotáComunitario20264_BOSA1_ENERO_2026</v>
          </cell>
          <cell r="P924">
            <v>468320</v>
          </cell>
          <cell r="Q924"/>
          <cell r="R924"/>
          <cell r="S924"/>
          <cell r="T924">
            <v>0</v>
          </cell>
        </row>
        <row r="925">
          <cell r="F925" t="str">
            <v>1278. Cuidado Continuo por una vida con bienestar para la ruralidad de BogotáEducativo 2026</v>
          </cell>
          <cell r="G925" t="str">
            <v>Sesiones educativas para el bienestar en la ruralidad lejana (salud ambiental, salud mental, salud sexual y reproductiva, discapacidad, seguridad alimentaria y nutricional, salud materna y salud infantil)</v>
          </cell>
          <cell r="H925" t="str">
            <v xml:space="preserve">Promoción de la salud y bienestar </v>
          </cell>
          <cell r="I925" t="str">
            <v>PSPIC</v>
          </cell>
          <cell r="J925" t="str">
            <v>NO APLICA</v>
          </cell>
          <cell r="K925" t="str">
            <v>Sesión</v>
          </cell>
          <cell r="L925" t="str">
            <v>Local</v>
          </cell>
          <cell r="M925" t="str">
            <v>4_BOSA</v>
          </cell>
          <cell r="N925" t="str">
            <v>1_ENERO_2026</v>
          </cell>
          <cell r="O925" t="str">
            <v>1278. Cuidado Continuo por una vida con bienestar para la ruralidad de BogotáEducativo 20264_BOSA1_ENERO_2026</v>
          </cell>
          <cell r="P925">
            <v>468320</v>
          </cell>
          <cell r="Q925"/>
          <cell r="R925"/>
          <cell r="S925"/>
          <cell r="T925">
            <v>0</v>
          </cell>
        </row>
        <row r="926">
          <cell r="F926" t="str">
            <v>1278. Cuidado Continuo por una vida con bienestar para la ruralidad de BogotáInstitucional2026</v>
          </cell>
          <cell r="G926" t="str">
            <v>Sesiones educativas para el bienestar en la ruralidad lejana (salud ambiental, salud mental, salud sexual y reproductiva, discapacidad, seguridad alimentaria y nutricional, salud materna y salud infantil)</v>
          </cell>
          <cell r="H926" t="str">
            <v xml:space="preserve">Promoción de la salud y bienestar </v>
          </cell>
          <cell r="I926" t="str">
            <v>PSPIC</v>
          </cell>
          <cell r="J926" t="str">
            <v>NO APLICA</v>
          </cell>
          <cell r="K926" t="str">
            <v>Sesión</v>
          </cell>
          <cell r="L926" t="str">
            <v>Local</v>
          </cell>
          <cell r="M926" t="str">
            <v>4_BOSA</v>
          </cell>
          <cell r="N926" t="str">
            <v>1_ENERO_2026</v>
          </cell>
          <cell r="O926" t="str">
            <v>1278. Cuidado Continuo por una vida con bienestar para la ruralidad de BogotáInstitucional20264_BOSA1_ENERO_2026</v>
          </cell>
          <cell r="P926">
            <v>468320</v>
          </cell>
          <cell r="Q926"/>
          <cell r="R926"/>
          <cell r="S926"/>
          <cell r="T926">
            <v>0</v>
          </cell>
        </row>
        <row r="927">
          <cell r="F927" t="str">
            <v>1288. Cuidado Continuo por una vida con bienestar para la ruralidad de BogotáComunitario2026</v>
          </cell>
          <cell r="G927" t="str">
            <v>Sesiones educativas para el bienestar en la ruralidad cercana (salud ambiental, salud mental, salud sexual y reproductiva, discapacidad, seguridad alimentaria y nutricional, salud materna y salud infantil)</v>
          </cell>
          <cell r="H927" t="str">
            <v xml:space="preserve">Promoción de la salud y bienestar </v>
          </cell>
          <cell r="I927" t="str">
            <v>PSPIC</v>
          </cell>
          <cell r="J927" t="str">
            <v>NO APLICA</v>
          </cell>
          <cell r="K927" t="str">
            <v>Sesión</v>
          </cell>
          <cell r="L927" t="str">
            <v>Distrito</v>
          </cell>
          <cell r="M927" t="str">
            <v>4_BOSA</v>
          </cell>
          <cell r="N927" t="str">
            <v>1_ENERO_2026</v>
          </cell>
          <cell r="O927" t="str">
            <v>1288. Cuidado Continuo por una vida con bienestar para la ruralidad de BogotáComunitario20264_BOSA1_ENERO_2026</v>
          </cell>
          <cell r="P927">
            <v>140539</v>
          </cell>
          <cell r="Q927"/>
          <cell r="R927"/>
          <cell r="S927"/>
          <cell r="T927">
            <v>0</v>
          </cell>
        </row>
        <row r="928">
          <cell r="F928" t="str">
            <v>1288. Cuidado Continuo por una vida con bienestar para la ruralidad de BogotáEducativo 2026</v>
          </cell>
          <cell r="G928" t="str">
            <v>Sesiones educativas para el bienestar en la ruralidad cercana (salud ambiental, salud mental, salud sexual y reproductiva, discapacidad, seguridad alimentaria y nutricional, salud materna y salud infantil)</v>
          </cell>
          <cell r="H928" t="str">
            <v xml:space="preserve">Promoción de la salud y bienestar </v>
          </cell>
          <cell r="I928" t="str">
            <v>PSPIC</v>
          </cell>
          <cell r="J928" t="str">
            <v>NO APLICA</v>
          </cell>
          <cell r="K928" t="str">
            <v>Sesión</v>
          </cell>
          <cell r="L928" t="str">
            <v>Distrito</v>
          </cell>
          <cell r="M928" t="str">
            <v>4_BOSA</v>
          </cell>
          <cell r="N928" t="str">
            <v>1_ENERO_2026</v>
          </cell>
          <cell r="O928" t="str">
            <v>1288. Cuidado Continuo por una vida con bienestar para la ruralidad de BogotáEducativo 20264_BOSA1_ENERO_2026</v>
          </cell>
          <cell r="P928">
            <v>140539</v>
          </cell>
          <cell r="Q928"/>
          <cell r="R928"/>
          <cell r="S928"/>
          <cell r="T928">
            <v>0</v>
          </cell>
        </row>
        <row r="929">
          <cell r="F929" t="str">
            <v>1298. Cuidado Continuo por una vida con bienestar para la ruralidad de BogotáComunitario2026</v>
          </cell>
          <cell r="G929" t="str">
            <v>Escuelas para el bienestar y cuidado de la salud rural y nodos para promoción de la salud rural (redes sociales y comunitarias) en la ruralidad lejana</v>
          </cell>
          <cell r="H929" t="str">
            <v xml:space="preserve">Promoción de la salud y bienestar </v>
          </cell>
          <cell r="I929" t="str">
            <v>PSPIC</v>
          </cell>
          <cell r="J929" t="str">
            <v>NO APLICA</v>
          </cell>
          <cell r="K929" t="str">
            <v>Sesión</v>
          </cell>
          <cell r="L929" t="str">
            <v>Local</v>
          </cell>
          <cell r="M929" t="str">
            <v>4_BOSA</v>
          </cell>
          <cell r="N929" t="str">
            <v>1_ENERO_2026</v>
          </cell>
          <cell r="O929" t="str">
            <v>1298. Cuidado Continuo por una vida con bienestar para la ruralidad de BogotáComunitario20264_BOSA1_ENERO_2026</v>
          </cell>
          <cell r="P929">
            <v>175674</v>
          </cell>
          <cell r="Q929"/>
          <cell r="R929"/>
          <cell r="S929"/>
          <cell r="T929">
            <v>0</v>
          </cell>
        </row>
        <row r="930">
          <cell r="F930" t="str">
            <v>1308. Cuidado Continuo por una vida con bienestar para la ruralidad de BogotáComunitario2026</v>
          </cell>
          <cell r="G930" t="str">
            <v>Escuelas para el bienestar y cuidado de la salud y nodos para promoción de la salud rural (redes sociales y comunitarias) en la ruralidad cercana</v>
          </cell>
          <cell r="H930" t="str">
            <v xml:space="preserve">Promoción de la salud y bienestar </v>
          </cell>
          <cell r="I930" t="str">
            <v>PSPIC</v>
          </cell>
          <cell r="J930" t="str">
            <v>NO APLICA</v>
          </cell>
          <cell r="K930" t="str">
            <v>Sesión</v>
          </cell>
          <cell r="L930" t="str">
            <v>Distrito</v>
          </cell>
          <cell r="M930" t="str">
            <v>4_BOSA</v>
          </cell>
          <cell r="N930" t="str">
            <v>1_ENERO_2026</v>
          </cell>
          <cell r="O930" t="str">
            <v>1308. Cuidado Continuo por una vida con bienestar para la ruralidad de BogotáComunitario20264_BOSA1_ENERO_2026</v>
          </cell>
          <cell r="P930">
            <v>140539</v>
          </cell>
          <cell r="Q930"/>
          <cell r="R930"/>
          <cell r="S930"/>
          <cell r="T930">
            <v>0</v>
          </cell>
        </row>
        <row r="931">
          <cell r="F931" t="str">
            <v>1318. Cuidado Continuo por una vida con bienestar para la ruralidad de BogotáLaboral2026</v>
          </cell>
          <cell r="G931" t="str">
            <v>Asesoría para el mejoramiento de las condiciones de salud y trabajo en las unidades de trabajo informal de alto impacto en la ruralidad lejana</v>
          </cell>
          <cell r="H931" t="str">
            <v>Gestión del Riesgo para el Bienestar Colectivo en los Territorios</v>
          </cell>
          <cell r="I931" t="str">
            <v>PSPIC</v>
          </cell>
          <cell r="J931" t="str">
            <v>NO APLICA</v>
          </cell>
          <cell r="K931" t="str">
            <v>Unidad de trabajo informal</v>
          </cell>
          <cell r="L931" t="str">
            <v>Local</v>
          </cell>
          <cell r="M931" t="str">
            <v>4_BOSA</v>
          </cell>
          <cell r="N931" t="str">
            <v>1_ENERO_2026</v>
          </cell>
          <cell r="O931" t="str">
            <v>1318. Cuidado Continuo por una vida con bienestar para la ruralidad de BogotáLaboral20264_BOSA1_ENERO_2026</v>
          </cell>
          <cell r="P931">
            <v>940787</v>
          </cell>
          <cell r="Q931"/>
          <cell r="R931"/>
          <cell r="S931"/>
          <cell r="T931">
            <v>0</v>
          </cell>
        </row>
        <row r="932">
          <cell r="F932" t="str">
            <v>1328. Cuidado Continuo por una vida con bienestar para la ruralidad de BogotáLaboral2026</v>
          </cell>
          <cell r="G932" t="str">
            <v>Asesoría para el mejoramiento de las condiciones de salud y trabajo en las unidades de trabajo informal de alto impacto en la ruralidad cercana</v>
          </cell>
          <cell r="H932" t="str">
            <v>Gestión del Riesgo para el Bienestar Colectivo en los Territorios</v>
          </cell>
          <cell r="I932" t="str">
            <v>PSPIC</v>
          </cell>
          <cell r="J932" t="str">
            <v>NO APLICA</v>
          </cell>
          <cell r="K932" t="str">
            <v>Asesoria</v>
          </cell>
          <cell r="L932" t="str">
            <v>Distrito</v>
          </cell>
          <cell r="M932" t="str">
            <v>4_BOSA</v>
          </cell>
          <cell r="N932" t="str">
            <v>1_ENERO_2026</v>
          </cell>
          <cell r="O932" t="str">
            <v>1328. Cuidado Continuo por una vida con bienestar para la ruralidad de BogotáLaboral20264_BOSA1_ENERO_2026</v>
          </cell>
          <cell r="P932">
            <v>250875</v>
          </cell>
          <cell r="Q932"/>
          <cell r="R932"/>
          <cell r="S932"/>
          <cell r="T932">
            <v>0</v>
          </cell>
        </row>
        <row r="933">
          <cell r="F933" t="str">
            <v>1338. Cuidado Continuo por una vida con bienestar para la ruralidad de BogotáLaboral2026</v>
          </cell>
          <cell r="G933" t="str">
            <v>Asesoría para el mejoramiento de las condiciones de salud y trabajo en las unidades de trabajo informal de alto impacto en la ruralidad cercana - especialista</v>
          </cell>
          <cell r="H933" t="str">
            <v>Gestión del Riesgo para el Bienestar Colectivo en los Territorios</v>
          </cell>
          <cell r="I933" t="str">
            <v>PSPIC</v>
          </cell>
          <cell r="J933" t="str">
            <v>NO APLICA</v>
          </cell>
          <cell r="K933" t="str">
            <v>Asesoria</v>
          </cell>
          <cell r="L933" t="str">
            <v>Distrito</v>
          </cell>
          <cell r="M933" t="str">
            <v>4_BOSA</v>
          </cell>
          <cell r="N933" t="str">
            <v>1_ENERO_2026</v>
          </cell>
          <cell r="O933" t="str">
            <v>1338. Cuidado Continuo por una vida con bienestar para la ruralidad de BogotáLaboral20264_BOSA1_ENERO_2026</v>
          </cell>
          <cell r="P933">
            <v>183687</v>
          </cell>
          <cell r="Q933"/>
          <cell r="R933"/>
          <cell r="S933"/>
          <cell r="T933">
            <v>0</v>
          </cell>
        </row>
        <row r="934">
          <cell r="F934" t="str">
            <v>1348. Cuidado Continuo por una vida con bienestar para la ruralidad de BogotáLaboral2026</v>
          </cell>
          <cell r="G934" t="str">
            <v>Caracterización de las unidades de trabajo informal de alto impacto en la ruralidad cercana</v>
          </cell>
          <cell r="H934" t="str">
            <v>Gestión del Riesgo para el Bienestar Colectivo en los Territorios</v>
          </cell>
          <cell r="I934" t="str">
            <v>PSPIC</v>
          </cell>
          <cell r="J934" t="str">
            <v>NO APLICA</v>
          </cell>
          <cell r="K934" t="str">
            <v>Caracterización</v>
          </cell>
          <cell r="L934" t="str">
            <v>Distrito</v>
          </cell>
          <cell r="M934" t="str">
            <v>4_BOSA</v>
          </cell>
          <cell r="N934" t="str">
            <v>1_ENERO_2026</v>
          </cell>
          <cell r="O934" t="str">
            <v>1348. Cuidado Continuo por una vida con bienestar para la ruralidad de BogotáLaboral20264_BOSA1_ENERO_2026</v>
          </cell>
          <cell r="P934">
            <v>110336</v>
          </cell>
          <cell r="Q934"/>
          <cell r="R934"/>
          <cell r="S934"/>
          <cell r="T934">
            <v>0</v>
          </cell>
        </row>
        <row r="935">
          <cell r="F935" t="str">
            <v>1358. Cuidado Continuo por una vida con bienestar para la ruralidad de BogotáLaboral2026</v>
          </cell>
          <cell r="G935" t="str">
            <v>Caracterización de las unidades de trabajo informal de alto impacto en la ruralidad lejana</v>
          </cell>
          <cell r="H935" t="str">
            <v>Gestión del Riesgo para el Bienestar Colectivo en los Territorios</v>
          </cell>
          <cell r="I935" t="str">
            <v>PSPIC</v>
          </cell>
          <cell r="J935" t="str">
            <v>NO APLICA</v>
          </cell>
          <cell r="K935" t="str">
            <v>Caracterización</v>
          </cell>
          <cell r="L935" t="str">
            <v>Local</v>
          </cell>
          <cell r="M935" t="str">
            <v>4_BOSA</v>
          </cell>
          <cell r="N935" t="str">
            <v>1_ENERO_2026</v>
          </cell>
          <cell r="O935" t="str">
            <v>1358. Cuidado Continuo por una vida con bienestar para la ruralidad de BogotáLaboral20264_BOSA1_ENERO_2026</v>
          </cell>
          <cell r="P935">
            <v>137922</v>
          </cell>
          <cell r="Q935"/>
          <cell r="R935"/>
          <cell r="S935"/>
          <cell r="T935">
            <v>0</v>
          </cell>
        </row>
        <row r="936">
          <cell r="F936" t="str">
            <v>869. Gestión de Programas Estrategias y Planes para el BienestarGestión Integral Estrategias y Programas2026</v>
          </cell>
          <cell r="G936" t="str">
            <v xml:space="preserve">Encuentro Redes Intersectoriales y Comunitarias de Salud Ambiental Locales REDSAL </v>
          </cell>
          <cell r="H936" t="str">
            <v>Plan</v>
          </cell>
          <cell r="I936" t="str">
            <v>PSPIC</v>
          </cell>
          <cell r="J936" t="str">
            <v>NO APLICA</v>
          </cell>
          <cell r="K936" t="str">
            <v>Encuentro</v>
          </cell>
          <cell r="L936" t="str">
            <v>Zonal</v>
          </cell>
          <cell r="M936" t="str">
            <v>4_BOSA</v>
          </cell>
          <cell r="N936" t="str">
            <v>1_ENERO_2026</v>
          </cell>
          <cell r="O936" t="str">
            <v>869. Gestión de Programas Estrategias y Planes para el BienestarGestión Integral Estrategias y Programas20264_BOSA1_ENERO_2026</v>
          </cell>
          <cell r="P936">
            <v>73474880</v>
          </cell>
          <cell r="Q936"/>
          <cell r="R936"/>
          <cell r="S936"/>
          <cell r="T936">
            <v>0</v>
          </cell>
        </row>
        <row r="937">
          <cell r="F937" t="str">
            <v>1369. Gestión de Programas Estrategias y Planes para el BienestarGestión Integral Estrategias y Programas2026</v>
          </cell>
          <cell r="G937" t="str">
            <v>Desarrollo de capacidades institucionales para el manejo integral de la Tuberculosis y lepra.</v>
          </cell>
          <cell r="H937" t="str">
            <v>Programa</v>
          </cell>
          <cell r="I937" t="str">
            <v>GSP</v>
          </cell>
          <cell r="J937" t="str">
            <v>NO APLICA</v>
          </cell>
          <cell r="K937" t="str">
            <v>Plan de acción</v>
          </cell>
          <cell r="L937" t="str">
            <v>Zonal</v>
          </cell>
          <cell r="M937" t="str">
            <v>4_BOSA</v>
          </cell>
          <cell r="N937" t="str">
            <v>1_ENERO_2026</v>
          </cell>
          <cell r="O937" t="str">
            <v>1369. Gestión de Programas Estrategias y Planes para el BienestarGestión Integral Estrategias y Programas20264_BOSA1_ENERO_2026</v>
          </cell>
          <cell r="P937">
            <v>5621568</v>
          </cell>
          <cell r="Q937"/>
          <cell r="R937"/>
          <cell r="S937"/>
          <cell r="T937">
            <v>0</v>
          </cell>
        </row>
        <row r="938">
          <cell r="F938" t="str">
            <v>1379. Gestión de Programas Estrategias y Planes para el BienestarGestión Integral Estrategias y Programas2026</v>
          </cell>
          <cell r="G938" t="str">
            <v>Monitoreo de indicadores de los Programas locales de Tuberculosis y Lepra.</v>
          </cell>
          <cell r="H938" t="str">
            <v>Programa</v>
          </cell>
          <cell r="I938" t="str">
            <v>GSP</v>
          </cell>
          <cell r="J938" t="str">
            <v>NO APLICA</v>
          </cell>
          <cell r="K938" t="str">
            <v>Plan de acción</v>
          </cell>
          <cell r="L938" t="str">
            <v>Zonal</v>
          </cell>
          <cell r="M938" t="str">
            <v>4_BOSA</v>
          </cell>
          <cell r="N938" t="str">
            <v>1_ENERO_2026</v>
          </cell>
          <cell r="O938" t="str">
            <v>1379. Gestión de Programas Estrategias y Planes para el BienestarGestión Integral Estrategias y Programas20264_BOSA1_ENERO_2026</v>
          </cell>
          <cell r="P938">
            <v>3994272</v>
          </cell>
          <cell r="Q938"/>
          <cell r="R938"/>
          <cell r="S938"/>
          <cell r="T938">
            <v>0</v>
          </cell>
        </row>
        <row r="939">
          <cell r="F939" t="str">
            <v>1389. Gestión de Programas Estrategias y Planes para el BienestarGestión Integral Estrategias y Programas2026</v>
          </cell>
          <cell r="G939" t="str">
            <v>Gestion del cuidado (participacion de instancias sectoriales) en Tuberculosis y Lepra.</v>
          </cell>
          <cell r="H939" t="str">
            <v>Programa</v>
          </cell>
          <cell r="I939" t="str">
            <v>GSP</v>
          </cell>
          <cell r="J939" t="str">
            <v>NO APLICA</v>
          </cell>
          <cell r="K939" t="str">
            <v>Plan de acción</v>
          </cell>
          <cell r="L939" t="str">
            <v>Zonal</v>
          </cell>
          <cell r="M939" t="str">
            <v>4_BOSA</v>
          </cell>
          <cell r="N939" t="str">
            <v>1_ENERO_2026</v>
          </cell>
          <cell r="O939" t="str">
            <v>1389. Gestión de Programas Estrategias y Planes para el BienestarGestión Integral Estrategias y Programas20264_BOSA1_ENERO_2026</v>
          </cell>
          <cell r="P939">
            <v>12969056</v>
          </cell>
          <cell r="Q939"/>
          <cell r="R939"/>
          <cell r="S939"/>
          <cell r="T939">
            <v>0</v>
          </cell>
        </row>
        <row r="940">
          <cell r="F940" t="str">
            <v>1399. Gestión de Programas Estrategias y Planes para el BienestarGestión Integral Estrategias y Programas2026</v>
          </cell>
          <cell r="G940" t="str">
            <v>Gestion de medicamentos para los programas locales de Tuberculosis y Lepra.</v>
          </cell>
          <cell r="H940" t="str">
            <v>Programa</v>
          </cell>
          <cell r="I940" t="str">
            <v>GSP</v>
          </cell>
          <cell r="J940" t="str">
            <v>NO APLICA</v>
          </cell>
          <cell r="K940" t="str">
            <v>Plan de acción</v>
          </cell>
          <cell r="L940" t="str">
            <v>Zonal</v>
          </cell>
          <cell r="M940" t="str">
            <v>4_BOSA</v>
          </cell>
          <cell r="N940" t="str">
            <v>1_ENERO_2026</v>
          </cell>
          <cell r="O940" t="str">
            <v>1399. Gestión de Programas Estrategias y Planes para el BienestarGestión Integral Estrategias y Programas20264_BOSA1_ENERO_2026</v>
          </cell>
          <cell r="P940">
            <v>3994272</v>
          </cell>
          <cell r="Q940"/>
          <cell r="R940"/>
          <cell r="S940"/>
          <cell r="T940">
            <v>0</v>
          </cell>
        </row>
        <row r="941">
          <cell r="F941" t="str">
            <v>1409. Gestión de Programas Estrategias y Planes para el BienestarGestión Integral Estrategias y Programas2026</v>
          </cell>
          <cell r="G941" t="str">
            <v>Desarrollo de capacidades personales e institucionales para el manejo integral de ETV</v>
          </cell>
          <cell r="H941" t="str">
            <v>Programa</v>
          </cell>
          <cell r="I941" t="str">
            <v>GSP</v>
          </cell>
          <cell r="J941" t="str">
            <v>NO APLICA</v>
          </cell>
          <cell r="K941" t="str">
            <v>Plan de acción</v>
          </cell>
          <cell r="L941" t="str">
            <v>Zonal</v>
          </cell>
          <cell r="M941" t="str">
            <v>4_BOSA</v>
          </cell>
          <cell r="N941" t="str">
            <v>1_ENERO_2026</v>
          </cell>
          <cell r="O941" t="str">
            <v>1409. Gestión de Programas Estrategias y Planes para el BienestarGestión Integral Estrategias y Programas20264_BOSA1_ENERO_2026</v>
          </cell>
          <cell r="P941">
            <v>5621568</v>
          </cell>
          <cell r="Q941"/>
          <cell r="R941"/>
          <cell r="S941"/>
          <cell r="T941">
            <v>0</v>
          </cell>
        </row>
        <row r="942">
          <cell r="F942" t="str">
            <v>1419. Gestión de Programas Estrategias y Planes para el BienestarGestión Integral Estrategias y Programas2026</v>
          </cell>
          <cell r="G942" t="str">
            <v>Gestión y control de medicamentos del Programa de ETV</v>
          </cell>
          <cell r="H942" t="str">
            <v>Programa</v>
          </cell>
          <cell r="I942" t="str">
            <v>GSP</v>
          </cell>
          <cell r="J942" t="str">
            <v>NO APLICA</v>
          </cell>
          <cell r="K942" t="str">
            <v>Plan de acción</v>
          </cell>
          <cell r="L942" t="str">
            <v>Zonal</v>
          </cell>
          <cell r="M942" t="str">
            <v>4_BOSA</v>
          </cell>
          <cell r="N942" t="str">
            <v>1_ENERO_2026</v>
          </cell>
          <cell r="O942" t="str">
            <v>1419. Gestión de Programas Estrategias y Planes para el BienestarGestión Integral Estrategias y Programas20264_BOSA1_ENERO_2026</v>
          </cell>
          <cell r="P942">
            <v>3994272</v>
          </cell>
          <cell r="Q942"/>
          <cell r="R942"/>
          <cell r="S942"/>
          <cell r="T942">
            <v>0</v>
          </cell>
        </row>
        <row r="943">
          <cell r="F943" t="str">
            <v>1429. Gestión de Programas Estrategias y Planes para el BienestarGestión Integral Estrategias y Programas2026</v>
          </cell>
          <cell r="G943" t="str">
            <v>Bases de datos de ETV a nivel distrital actualizadas y con criterios de calidad</v>
          </cell>
          <cell r="H943" t="str">
            <v>Programa</v>
          </cell>
          <cell r="I943" t="str">
            <v>GSP</v>
          </cell>
          <cell r="J943" t="str">
            <v>NO APLICA</v>
          </cell>
          <cell r="K943" t="str">
            <v>Plan de acción</v>
          </cell>
          <cell r="L943" t="str">
            <v>Distrito</v>
          </cell>
          <cell r="M943" t="str">
            <v>4_BOSA</v>
          </cell>
          <cell r="N943" t="str">
            <v>1_ENERO_2026</v>
          </cell>
          <cell r="O943" t="str">
            <v>1429. Gestión de Programas Estrategias y Planes para el BienestarGestión Integral Estrategias y Programas20264_BOSA1_ENERO_2026</v>
          </cell>
          <cell r="P943">
            <v>3994272</v>
          </cell>
          <cell r="Q943"/>
          <cell r="R943"/>
          <cell r="S943"/>
          <cell r="T943">
            <v>0</v>
          </cell>
        </row>
        <row r="944">
          <cell r="F944" t="str">
            <v>1439. Gestión de Programas Estrategias y Planes para el BienestarGestión Integral Estrategias y Programas2026</v>
          </cell>
          <cell r="G944" t="str">
            <v xml:space="preserve">Desarrollo de capacidades personales e institucionales orientadas a la seguridad alimentaria y nutricional </v>
          </cell>
          <cell r="H944" t="str">
            <v>Estrategia</v>
          </cell>
          <cell r="I944" t="str">
            <v>GSP</v>
          </cell>
          <cell r="J944" t="str">
            <v>NO APLICA</v>
          </cell>
          <cell r="K944" t="str">
            <v>Plan de acción</v>
          </cell>
          <cell r="L944" t="str">
            <v>Zonal</v>
          </cell>
          <cell r="M944" t="str">
            <v>4_BOSA</v>
          </cell>
          <cell r="N944" t="str">
            <v>1_ENERO_2026</v>
          </cell>
          <cell r="O944" t="str">
            <v>1439. Gestión de Programas Estrategias y Planes para el BienestarGestión Integral Estrategias y Programas20264_BOSA1_ENERO_2026</v>
          </cell>
          <cell r="P944">
            <v>7508288</v>
          </cell>
          <cell r="Q944"/>
          <cell r="R944"/>
          <cell r="S944"/>
          <cell r="T944">
            <v>0</v>
          </cell>
        </row>
        <row r="945">
          <cell r="F945" t="str">
            <v>1449. Gestión de Programas Estrategias y Planes para el BienestarGestión Integral Estrategias y Programas2026</v>
          </cell>
          <cell r="G945" t="str">
            <v xml:space="preserve">Seguimiento individual para la atención integral en salud de la malnutrición </v>
          </cell>
          <cell r="H945" t="str">
            <v>Estrategia</v>
          </cell>
          <cell r="I945" t="str">
            <v>GSP</v>
          </cell>
          <cell r="J945" t="str">
            <v>NO APLICA</v>
          </cell>
          <cell r="K945" t="str">
            <v>Plan de acción</v>
          </cell>
          <cell r="L945" t="str">
            <v>Zonal</v>
          </cell>
          <cell r="M945" t="str">
            <v>4_BOSA</v>
          </cell>
          <cell r="N945" t="str">
            <v>1_ENERO_2026</v>
          </cell>
          <cell r="O945" t="str">
            <v>1449. Gestión de Programas Estrategias y Planes para el BienestarGestión Integral Estrategias y Programas20264_BOSA1_ENERO_2026</v>
          </cell>
          <cell r="P945">
            <v>7508288</v>
          </cell>
          <cell r="Q945"/>
          <cell r="R945"/>
          <cell r="S945"/>
          <cell r="T945">
            <v>0</v>
          </cell>
        </row>
        <row r="946">
          <cell r="F946" t="str">
            <v>1459. Gestión de Programas Estrategias y Planes para el BienestarGestión Integral Estrategias y Programas2026</v>
          </cell>
          <cell r="G946" t="str">
            <v>Gestión sectorial e intersectorial para la movilización  de acciones que impacten en los determinantes sociales de la seguridad alimentaria y nutricional</v>
          </cell>
          <cell r="H946" t="str">
            <v>Estrategia</v>
          </cell>
          <cell r="I946" t="str">
            <v>GSP</v>
          </cell>
          <cell r="J946" t="str">
            <v>NO APLICA</v>
          </cell>
          <cell r="K946" t="str">
            <v>Plan de acción</v>
          </cell>
          <cell r="L946" t="str">
            <v>Zonal</v>
          </cell>
          <cell r="M946" t="str">
            <v>4_BOSA</v>
          </cell>
          <cell r="N946" t="str">
            <v>1_ENERO_2026</v>
          </cell>
          <cell r="O946" t="str">
            <v>1459. Gestión de Programas Estrategias y Planes para el BienestarGestión Integral Estrategias y Programas20264_BOSA1_ENERO_2026</v>
          </cell>
          <cell r="P946">
            <v>5299968</v>
          </cell>
          <cell r="Q946"/>
          <cell r="R946"/>
          <cell r="S946"/>
          <cell r="T946">
            <v>0</v>
          </cell>
        </row>
        <row r="947">
          <cell r="F947" t="str">
            <v>1469. Gestión de Programas Estrategias y Planes para el BienestarGestión Integral Estrategias y Programas2026</v>
          </cell>
          <cell r="G947" t="str">
            <v>Desarrollo de capacidades personales e institucionales para el manejo integral de la primera infancia</v>
          </cell>
          <cell r="H947" t="str">
            <v>Estrategia</v>
          </cell>
          <cell r="I947" t="str">
            <v>GSP</v>
          </cell>
          <cell r="J947" t="str">
            <v>NO APLICA</v>
          </cell>
          <cell r="K947" t="str">
            <v>Sesión</v>
          </cell>
          <cell r="L947" t="str">
            <v>Distrito</v>
          </cell>
          <cell r="M947" t="str">
            <v>4_BOSA</v>
          </cell>
          <cell r="N947" t="str">
            <v>1_ENERO_2026</v>
          </cell>
          <cell r="O947" t="str">
            <v>1469. Gestión de Programas Estrategias y Planes para el BienestarGestión Integral Estrategias y Programas20264_BOSA1_ENERO_2026</v>
          </cell>
          <cell r="P947">
            <v>122208</v>
          </cell>
          <cell r="Q947"/>
          <cell r="R947"/>
          <cell r="S947"/>
          <cell r="T947">
            <v>0</v>
          </cell>
        </row>
        <row r="948">
          <cell r="F948" t="str">
            <v>1479. Gestión de Programas Estrategias y Planes para el BienestarGestión Integral Estrategias y Programas2026</v>
          </cell>
          <cell r="G948" t="str">
            <v>Seguimiento Nominal  de la primera infancia</v>
          </cell>
          <cell r="H948" t="str">
            <v>Estrategia</v>
          </cell>
          <cell r="I948" t="str">
            <v>GSP</v>
          </cell>
          <cell r="J948" t="str">
            <v>NO APLICA</v>
          </cell>
          <cell r="K948" t="str">
            <v>Caso</v>
          </cell>
          <cell r="L948" t="str">
            <v>Distrito</v>
          </cell>
          <cell r="M948" t="str">
            <v>4_BOSA</v>
          </cell>
          <cell r="N948" t="str">
            <v>1_ENERO_2026</v>
          </cell>
          <cell r="O948" t="str">
            <v>1479. Gestión de Programas Estrategias y Planes para el BienestarGestión Integral Estrategias y Programas20264_BOSA1_ENERO_2026</v>
          </cell>
          <cell r="P948">
            <v>30552</v>
          </cell>
          <cell r="Q948"/>
          <cell r="R948"/>
          <cell r="S948"/>
          <cell r="T948">
            <v>0</v>
          </cell>
        </row>
        <row r="949">
          <cell r="F949" t="str">
            <v>1489. Gestión de Programas Estrategias y Planes para el BienestarGestión Integral Estrategias y Programas2026</v>
          </cell>
          <cell r="G949" t="str">
            <v>Gestión sectorial e intersectorial de la primera infancia</v>
          </cell>
          <cell r="H949" t="str">
            <v>Estrategia</v>
          </cell>
          <cell r="I949" t="str">
            <v>GSP</v>
          </cell>
          <cell r="J949" t="str">
            <v>NO APLICA</v>
          </cell>
          <cell r="K949" t="str">
            <v>Sesión</v>
          </cell>
          <cell r="L949" t="str">
            <v>Distrito</v>
          </cell>
          <cell r="M949" t="str">
            <v>4_BOSA</v>
          </cell>
          <cell r="N949" t="str">
            <v>1_ENERO_2026</v>
          </cell>
          <cell r="O949" t="str">
            <v>1489. Gestión de Programas Estrategias y Planes para el BienestarGestión Integral Estrategias y Programas20264_BOSA1_ENERO_2026</v>
          </cell>
          <cell r="P949">
            <v>122208</v>
          </cell>
          <cell r="Q949"/>
          <cell r="R949"/>
          <cell r="S949"/>
          <cell r="T949">
            <v>0</v>
          </cell>
        </row>
        <row r="950">
          <cell r="F950" t="str">
            <v>1499. Gestión de Programas Estrategias y Planes para el BienestarGestión Integral Estrategias y Programas2026</v>
          </cell>
          <cell r="G950" t="str">
            <v>Desarrollo de capacidades personales e institucionales para  la implementación, seguimiento y monitoreo de la estrategia distrital de bienestar en Salud Sexual, Reproductiva y Materno perinatal  para la población del Distrito</v>
          </cell>
          <cell r="H950" t="str">
            <v>Estrategia</v>
          </cell>
          <cell r="I950" t="str">
            <v>GSP</v>
          </cell>
          <cell r="J950" t="str">
            <v>NO APLICA</v>
          </cell>
          <cell r="K950" t="str">
            <v>Plan de acción</v>
          </cell>
          <cell r="L950" t="str">
            <v>Zonal</v>
          </cell>
          <cell r="M950" t="str">
            <v>4_BOSA</v>
          </cell>
          <cell r="N950" t="str">
            <v>1_ENERO_2026</v>
          </cell>
          <cell r="O950" t="str">
            <v>1499. Gestión de Programas Estrategias y Planes para el BienestarGestión Integral Estrategias y Programas20264_BOSA1_ENERO_2026</v>
          </cell>
          <cell r="P950">
            <v>3665168</v>
          </cell>
          <cell r="Q950"/>
          <cell r="R950"/>
          <cell r="S950"/>
          <cell r="T950">
            <v>0</v>
          </cell>
        </row>
        <row r="951">
          <cell r="F951" t="str">
            <v>1509. Gestión de Programas Estrategias y Planes para el BienestarGestión Integral Estrategias y Programas2026</v>
          </cell>
          <cell r="G951" t="str">
            <v>Seguimiento Individual para el cuidado colectivo a partir de la gestión y seguimiento nominal a casos identificados para salud sexual, reproductiva y Maternoperinatal para la reducción de riesgos y desenlaces negativos en salud.</v>
          </cell>
          <cell r="H951" t="str">
            <v>Estrategia</v>
          </cell>
          <cell r="I951" t="str">
            <v>GSP</v>
          </cell>
          <cell r="J951" t="str">
            <v>NO APLICA</v>
          </cell>
          <cell r="K951" t="str">
            <v>Plan de acción</v>
          </cell>
          <cell r="L951" t="str">
            <v>Zonal</v>
          </cell>
          <cell r="M951" t="str">
            <v>4_BOSA</v>
          </cell>
          <cell r="N951" t="str">
            <v>1_ENERO_2026</v>
          </cell>
          <cell r="O951" t="str">
            <v>1509. Gestión de Programas Estrategias y Planes para el BienestarGestión Integral Estrategias y Programas20264_BOSA1_ENERO_2026</v>
          </cell>
          <cell r="P951">
            <v>1057260</v>
          </cell>
          <cell r="Q951"/>
          <cell r="R951"/>
          <cell r="S951"/>
          <cell r="T951">
            <v>0</v>
          </cell>
        </row>
        <row r="952">
          <cell r="F952" t="str">
            <v>1519. Gestión de Programas Estrategias y Planes para el BienestarGestión Integral Estrategias y Programas2026</v>
          </cell>
          <cell r="G952" t="str">
            <v>Gestión sectorial e intersectorial para la movilización  de acciones sinérgicas que impacten determinantes sociales relacionados con la salud sexual, reproductiva y materno perinatal.</v>
          </cell>
          <cell r="H952" t="str">
            <v>Estrategia</v>
          </cell>
          <cell r="I952" t="str">
            <v>GSP</v>
          </cell>
          <cell r="J952" t="str">
            <v>NO APLICA</v>
          </cell>
          <cell r="K952" t="str">
            <v>Plan de acción</v>
          </cell>
          <cell r="L952" t="str">
            <v>Zonal</v>
          </cell>
          <cell r="M952" t="str">
            <v>4_BOSA</v>
          </cell>
          <cell r="N952" t="str">
            <v>1_ENERO_2026</v>
          </cell>
          <cell r="O952" t="str">
            <v>1519. Gestión de Programas Estrategias y Planes para el BienestarGestión Integral Estrategias y Programas20264_BOSA1_ENERO_2026</v>
          </cell>
          <cell r="P952">
            <v>1409680</v>
          </cell>
          <cell r="Q952"/>
          <cell r="R952"/>
          <cell r="S952"/>
          <cell r="T952">
            <v>0</v>
          </cell>
        </row>
        <row r="953">
          <cell r="F953" t="str">
            <v>1529. Gestión de Programas Estrategias y Planes para el BienestarGestión Integral Estrategias y Programas2026</v>
          </cell>
          <cell r="G953" t="str">
            <v>Gestión de dispositivos médicos de Salud Sexual  para fortalecer prácticas de autocuidado en población de riesgo y población general en acciones de prevención combinada. SUBREDES</v>
          </cell>
          <cell r="H953" t="str">
            <v>Estrategia</v>
          </cell>
          <cell r="I953" t="str">
            <v>GSP</v>
          </cell>
          <cell r="J953" t="str">
            <v>NO APLICA</v>
          </cell>
          <cell r="K953" t="str">
            <v>Plan de acción</v>
          </cell>
          <cell r="L953" t="str">
            <v>Zonal</v>
          </cell>
          <cell r="M953" t="str">
            <v>4_BOSA</v>
          </cell>
          <cell r="N953" t="str">
            <v>1_ENERO_2026</v>
          </cell>
          <cell r="O953" t="str">
            <v>1529. Gestión de Programas Estrategias y Planes para el BienestarGestión Integral Estrategias y Programas20264_BOSA1_ENERO_2026</v>
          </cell>
          <cell r="P953">
            <v>352420</v>
          </cell>
          <cell r="Q953"/>
          <cell r="R953"/>
          <cell r="S953"/>
          <cell r="T953">
            <v>0</v>
          </cell>
        </row>
        <row r="954">
          <cell r="F954" t="str">
            <v>1539. Gestión de Programas Estrategias y Planes para el BienestarGestión Integral Estrategias y Programas2026</v>
          </cell>
          <cell r="G954" t="str">
            <v>Desarrollo de capacidades sociales para la movilización de actores comunitarios en  la abogacia de la Salud Ambiental</v>
          </cell>
          <cell r="H954" t="str">
            <v>Plan</v>
          </cell>
          <cell r="I954" t="str">
            <v>GSP</v>
          </cell>
          <cell r="J954" t="str">
            <v>NO APLICA</v>
          </cell>
          <cell r="K954" t="str">
            <v>Plan de acción</v>
          </cell>
          <cell r="L954" t="str">
            <v>Zonal</v>
          </cell>
          <cell r="M954" t="str">
            <v>4_BOSA</v>
          </cell>
          <cell r="N954" t="str">
            <v>1_ENERO_2026</v>
          </cell>
          <cell r="O954" t="str">
            <v>1539. Gestión de Programas Estrategias y Planes para el BienestarGestión Integral Estrategias y Programas20264_BOSA1_ENERO_2026</v>
          </cell>
          <cell r="P954">
            <v>7347488</v>
          </cell>
          <cell r="Q954"/>
          <cell r="R954"/>
          <cell r="S954"/>
          <cell r="T954">
            <v>0</v>
          </cell>
        </row>
        <row r="955">
          <cell r="F955" t="str">
            <v>1549. Gestión de Programas Estrategias y Planes para el BienestarGestión Integral Estrategias y Programas2026</v>
          </cell>
          <cell r="G955" t="str">
            <v xml:space="preserve">Gestión institucional para liderar el cambio climático en salud para Hospitales verdes y saludables </v>
          </cell>
          <cell r="H955" t="str">
            <v>Plan</v>
          </cell>
          <cell r="I955" t="str">
            <v>GSP</v>
          </cell>
          <cell r="J955" t="str">
            <v>NO APLICA</v>
          </cell>
          <cell r="K955" t="str">
            <v>Plan de acción</v>
          </cell>
          <cell r="L955" t="str">
            <v>Zonal</v>
          </cell>
          <cell r="M955" t="str">
            <v>4_BOSA</v>
          </cell>
          <cell r="N955" t="str">
            <v>1_ENERO_2026</v>
          </cell>
          <cell r="O955" t="str">
            <v>1549. Gestión de Programas Estrategias y Planes para el BienestarGestión Integral Estrategias y Programas20264_BOSA1_ENERO_2026</v>
          </cell>
          <cell r="P955">
            <v>7347488</v>
          </cell>
          <cell r="Q955"/>
          <cell r="R955"/>
          <cell r="S955"/>
          <cell r="T955">
            <v>0</v>
          </cell>
        </row>
        <row r="956">
          <cell r="F956" t="str">
            <v>1559. Gestión de Programas Estrategias y Planes para el BienestarGestión Integral Estrategias y Programas2026</v>
          </cell>
          <cell r="G956" t="str">
            <v>Gestión sectorial e intersectorial para la movilización  de acciones que impacten en los determinantes sociales de la Salud Ambiental</v>
          </cell>
          <cell r="H956" t="str">
            <v>Plan</v>
          </cell>
          <cell r="I956" t="str">
            <v>GSP</v>
          </cell>
          <cell r="J956" t="str">
            <v>NO APLICA</v>
          </cell>
          <cell r="K956" t="str">
            <v>Plan de acción</v>
          </cell>
          <cell r="L956" t="str">
            <v>Zonal</v>
          </cell>
          <cell r="M956" t="str">
            <v>4_BOSA</v>
          </cell>
          <cell r="N956" t="str">
            <v>1_ENERO_2026</v>
          </cell>
          <cell r="O956" t="str">
            <v>1559. Gestión de Programas Estrategias y Planes para el BienestarGestión Integral Estrategias y Programas20264_BOSA1_ENERO_2026</v>
          </cell>
          <cell r="P956">
            <v>7347488</v>
          </cell>
          <cell r="Q956"/>
          <cell r="R956"/>
          <cell r="S956"/>
          <cell r="T956">
            <v>0</v>
          </cell>
        </row>
        <row r="957">
          <cell r="F957" t="str">
            <v>1569. Gestión de Programas Estrategias y Planes para el BienestarGestión Integral Estrategias y Programas2026</v>
          </cell>
          <cell r="G957" t="str">
            <v>Fortalecimiento de capacidades personales e institucionales para la implementación, seguimiento y monitoreo del plan de salud mental y sus diferentes componentes (humanización, prevención de la conducta suicida, violencias, seguridad vial)</v>
          </cell>
          <cell r="H957" t="str">
            <v>Plan</v>
          </cell>
          <cell r="I957" t="str">
            <v>GSP</v>
          </cell>
          <cell r="J957" t="str">
            <v>NO APLICA</v>
          </cell>
          <cell r="K957" t="str">
            <v>Plan de acción</v>
          </cell>
          <cell r="L957" t="str">
            <v>Zonal</v>
          </cell>
          <cell r="M957" t="str">
            <v>4_BOSA</v>
          </cell>
          <cell r="N957" t="str">
            <v>1_ENERO_2026</v>
          </cell>
          <cell r="O957" t="str">
            <v>1569. Gestión de Programas Estrategias y Planes para el BienestarGestión Integral Estrategias y Programas20264_BOSA1_ENERO_2026</v>
          </cell>
          <cell r="P957">
            <v>13832016</v>
          </cell>
          <cell r="Q957"/>
          <cell r="R957"/>
          <cell r="S957"/>
          <cell r="T957">
            <v>0</v>
          </cell>
        </row>
        <row r="958">
          <cell r="F958" t="str">
            <v>1579. Gestión de Programas Estrategias y Planes para el BienestarGestión Integral Estrategias y Programas2026</v>
          </cell>
          <cell r="G958" t="str">
            <v xml:space="preserve">Desarrollo de espacios de autocuidado con talento humano del sector salud que desarrolla acciones con salud mental, violencias y seguridad vial. </v>
          </cell>
          <cell r="H958" t="str">
            <v>Plan</v>
          </cell>
          <cell r="I958" t="str">
            <v>GSP</v>
          </cell>
          <cell r="J958" t="str">
            <v>NO APLICA</v>
          </cell>
          <cell r="K958" t="str">
            <v>Plan de acción</v>
          </cell>
          <cell r="L958" t="str">
            <v>Zonal</v>
          </cell>
          <cell r="M958" t="str">
            <v>4_BOSA</v>
          </cell>
          <cell r="N958" t="str">
            <v>1_ENERO_2026</v>
          </cell>
          <cell r="O958" t="str">
            <v>1579. Gestión de Programas Estrategias y Planes para el BienestarGestión Integral Estrategias y Programas20264_BOSA1_ENERO_2026</v>
          </cell>
          <cell r="P958">
            <v>13832016</v>
          </cell>
          <cell r="Q958"/>
          <cell r="R958"/>
          <cell r="S958"/>
          <cell r="T958">
            <v>0</v>
          </cell>
        </row>
        <row r="959">
          <cell r="F959" t="str">
            <v>1589. Gestión de Programas Estrategias y Planes para el BienestarGestión Integral Estrategias y Programas2026</v>
          </cell>
          <cell r="G959" t="str">
            <v>Desarrollar capacidades personales, sociales e institucionales para el abordaje integral de las condiciones crónicas no transmisibles con actores del sector salud y otros sectores</v>
          </cell>
          <cell r="H959" t="str">
            <v>Plan</v>
          </cell>
          <cell r="I959" t="str">
            <v>GSP</v>
          </cell>
          <cell r="J959" t="str">
            <v>NO APLICA</v>
          </cell>
          <cell r="K959" t="str">
            <v>Sesión</v>
          </cell>
          <cell r="L959" t="str">
            <v>Zonal</v>
          </cell>
          <cell r="M959" t="str">
            <v>4_BOSA</v>
          </cell>
          <cell r="N959" t="str">
            <v>1_ENERO_2026</v>
          </cell>
          <cell r="O959" t="str">
            <v>1589. Gestión de Programas Estrategias y Planes para el BienestarGestión Integral Estrategias y Programas20264_BOSA1_ENERO_2026</v>
          </cell>
          <cell r="P959">
            <v>2114520</v>
          </cell>
          <cell r="Q959"/>
          <cell r="R959"/>
          <cell r="S959"/>
          <cell r="T959">
            <v>0</v>
          </cell>
        </row>
        <row r="960">
          <cell r="F960" t="str">
            <v>1599. Gestión de Programas Estrategias y Planes para el BienestarGestión Integral Estrategias y Programas2026</v>
          </cell>
          <cell r="G960" t="str">
            <v>Gestion sectorial e intersectorial para el abordaje integral de las condiciones crónicas no transmisibles. (Profesional)</v>
          </cell>
          <cell r="H960" t="str">
            <v>Plan</v>
          </cell>
          <cell r="I960" t="str">
            <v>GSP</v>
          </cell>
          <cell r="J960" t="str">
            <v>NO APLICA</v>
          </cell>
          <cell r="K960" t="str">
            <v>Plan de acción</v>
          </cell>
          <cell r="L960" t="str">
            <v>Zonal</v>
          </cell>
          <cell r="M960" t="str">
            <v>4_BOSA</v>
          </cell>
          <cell r="N960" t="str">
            <v>1_ENERO_2026</v>
          </cell>
          <cell r="O960" t="str">
            <v>1599. Gestión de Programas Estrategias y Planes para el BienestarGestión Integral Estrategias y Programas20264_BOSA1_ENERO_2026</v>
          </cell>
          <cell r="P960">
            <v>4370008</v>
          </cell>
          <cell r="Q960"/>
          <cell r="R960"/>
          <cell r="S960"/>
          <cell r="T960">
            <v>0</v>
          </cell>
        </row>
        <row r="961">
          <cell r="F961" t="str">
            <v>1609. Gestión de Programas Estrategias y Planes para el BienestarGestión Integral Estrategias y Programas2026</v>
          </cell>
          <cell r="G961" t="str">
            <v>Gestion sectorial e intersectorial para el abordaje integral de las condiciones crónicas no transmisibles. (Técnico)</v>
          </cell>
          <cell r="H961" t="str">
            <v>Plan</v>
          </cell>
          <cell r="I961" t="str">
            <v>GSP</v>
          </cell>
          <cell r="J961" t="str">
            <v>NO APLICA</v>
          </cell>
          <cell r="K961" t="str">
            <v>Plan de acción</v>
          </cell>
          <cell r="L961" t="str">
            <v>Zonal</v>
          </cell>
          <cell r="M961" t="str">
            <v>4_BOSA</v>
          </cell>
          <cell r="N961" t="str">
            <v>1_ENERO_2026</v>
          </cell>
          <cell r="O961" t="str">
            <v>1609. Gestión de Programas Estrategias y Planes para el BienestarGestión Integral Estrategias y Programas20264_BOSA1_ENERO_2026</v>
          </cell>
          <cell r="P961">
            <v>3994272</v>
          </cell>
          <cell r="Q961"/>
          <cell r="R961"/>
          <cell r="S961"/>
          <cell r="T961">
            <v>0</v>
          </cell>
        </row>
        <row r="962">
          <cell r="F962" t="str">
            <v>1619. Gestión de Programas Estrategias y Planes para el BienestarGestión Integral Estrategias y Programas2026</v>
          </cell>
          <cell r="G962" t="str">
            <v>Gestion sectorial e intersectorial local del Programa Ampliado de Inmunizaciones</v>
          </cell>
          <cell r="H962" t="str">
            <v>Programa</v>
          </cell>
          <cell r="I962" t="str">
            <v>GSP</v>
          </cell>
          <cell r="J962" t="str">
            <v>NO APLICA</v>
          </cell>
          <cell r="K962" t="str">
            <v>Plan de acción</v>
          </cell>
          <cell r="L962" t="str">
            <v>Zonal</v>
          </cell>
          <cell r="M962" t="str">
            <v>4_BOSA</v>
          </cell>
          <cell r="N962" t="str">
            <v>1_ENERO_2026</v>
          </cell>
          <cell r="O962" t="str">
            <v>1619. Gestión de Programas Estrategias y Planes para el BienestarGestión Integral Estrategias y Programas20264_BOSA1_ENERO_2026</v>
          </cell>
          <cell r="P962">
            <v>7347488</v>
          </cell>
          <cell r="Q962"/>
          <cell r="R962"/>
          <cell r="S962"/>
          <cell r="T962">
            <v>0</v>
          </cell>
        </row>
        <row r="963">
          <cell r="F963" t="str">
            <v>1629. Gestión de Programas Estrategias y Planes para el BienestarGestión Integral Estrategias y Programas2026</v>
          </cell>
          <cell r="G963" t="str">
            <v xml:space="preserve">Desarrollo de capacidades institucionales para la gestión de la implementación y operación del PAI en la IPS públicas, privadas. </v>
          </cell>
          <cell r="H963" t="str">
            <v>Programa</v>
          </cell>
          <cell r="I963" t="str">
            <v>GSP</v>
          </cell>
          <cell r="J963" t="str">
            <v>NO APLICA</v>
          </cell>
          <cell r="K963" t="str">
            <v>Plan de acción</v>
          </cell>
          <cell r="L963" t="str">
            <v>Zonal</v>
          </cell>
          <cell r="M963" t="str">
            <v>4_BOSA</v>
          </cell>
          <cell r="N963" t="str">
            <v>1_ENERO_2026</v>
          </cell>
          <cell r="O963" t="str">
            <v>1629. Gestión de Programas Estrategias y Planes para el BienestarGestión Integral Estrategias y Programas20264_BOSA1_ENERO_2026</v>
          </cell>
          <cell r="P963">
            <v>10478800</v>
          </cell>
          <cell r="Q963"/>
          <cell r="R963"/>
          <cell r="S963"/>
          <cell r="T963">
            <v>0</v>
          </cell>
        </row>
        <row r="964">
          <cell r="F964" t="str">
            <v>1639. Gestión de Programas Estrategias y Planes para el BienestarGestión Integral Estrategias y Programas2026</v>
          </cell>
          <cell r="G964" t="str">
            <v>Desarrollo de capacidades Institucionales para la gestión de la implementación y operación del PAI en sistemas de información</v>
          </cell>
          <cell r="H964" t="str">
            <v>Programa</v>
          </cell>
          <cell r="I964" t="str">
            <v>GSP</v>
          </cell>
          <cell r="J964" t="str">
            <v>NO APLICA</v>
          </cell>
          <cell r="K964" t="str">
            <v>Plan de acción</v>
          </cell>
          <cell r="L964" t="str">
            <v>Zonal</v>
          </cell>
          <cell r="M964" t="str">
            <v>4_BOSA</v>
          </cell>
          <cell r="N964" t="str">
            <v>1_ENERO_2026</v>
          </cell>
          <cell r="O964" t="str">
            <v>1639. Gestión de Programas Estrategias y Planes para el BienestarGestión Integral Estrategias y Programas20264_BOSA1_ENERO_2026</v>
          </cell>
          <cell r="P964">
            <v>3994272</v>
          </cell>
          <cell r="Q964"/>
          <cell r="R964"/>
          <cell r="S964"/>
          <cell r="T964">
            <v>0</v>
          </cell>
        </row>
        <row r="965">
          <cell r="F965" t="str">
            <v>1649. Gestión de Programas Estrategias y Planes para el BienestarGestión Integral Estrategias y Programas2026</v>
          </cell>
          <cell r="G965" t="str">
            <v xml:space="preserve">Gestión Sectorial e Intersectorial para la implementación y operación de estrategias del PAI para MAS Bienestar </v>
          </cell>
          <cell r="H965" t="str">
            <v>Programa</v>
          </cell>
          <cell r="I965" t="str">
            <v>GSP</v>
          </cell>
          <cell r="J965" t="str">
            <v>NO APLICA</v>
          </cell>
          <cell r="K965" t="str">
            <v>Plan de acción</v>
          </cell>
          <cell r="L965" t="str">
            <v>Zonal</v>
          </cell>
          <cell r="M965" t="str">
            <v>4_BOSA</v>
          </cell>
          <cell r="N965" t="str">
            <v>1_ENERO_2026</v>
          </cell>
          <cell r="O965" t="str">
            <v>1649. Gestión de Programas Estrategias y Planes para el BienestarGestión Integral Estrategias y Programas20264_BOSA1_ENERO_2026</v>
          </cell>
          <cell r="P965">
            <v>6484528</v>
          </cell>
          <cell r="Q965"/>
          <cell r="R965"/>
          <cell r="S965"/>
          <cell r="T965">
            <v>0</v>
          </cell>
        </row>
        <row r="966">
          <cell r="F966" t="str">
            <v>1659. Gestión de Programas Estrategias y Planes para el BienestarGestión Integral Estrategias y Programas2026</v>
          </cell>
          <cell r="G966" t="str">
            <v xml:space="preserve">Gestión Sectorial e Intersectorial para la operación de estrategias del PAI para MAS Bienestar </v>
          </cell>
          <cell r="H966" t="str">
            <v>Programa</v>
          </cell>
          <cell r="I966" t="str">
            <v>GSP</v>
          </cell>
          <cell r="J966" t="str">
            <v>NO APLICA</v>
          </cell>
          <cell r="K966" t="str">
            <v>Plan de acción</v>
          </cell>
          <cell r="L966" t="str">
            <v>Zonal</v>
          </cell>
          <cell r="M966" t="str">
            <v>4_BOSA</v>
          </cell>
          <cell r="N966" t="str">
            <v>1_ENERO_2026</v>
          </cell>
          <cell r="O966" t="str">
            <v>1659. Gestión de Programas Estrategias y Planes para el BienestarGestión Integral Estrategias y Programas20264_BOSA1_ENERO_2026</v>
          </cell>
          <cell r="P966">
            <v>3994272</v>
          </cell>
          <cell r="Q966"/>
          <cell r="R966"/>
          <cell r="S966"/>
          <cell r="T966">
            <v>0</v>
          </cell>
        </row>
        <row r="967">
          <cell r="F967" t="str">
            <v>1669. Gestión de Programas Estrategias y Planes para el BienestarGestión Integral Estrategias y Programas2026</v>
          </cell>
          <cell r="G967" t="str">
            <v xml:space="preserve">Gestión Sectorial e Intersectorial para la operación y registro de estrategias del PAI para MAS Bienestar </v>
          </cell>
          <cell r="H967" t="str">
            <v>Programa</v>
          </cell>
          <cell r="I967" t="str">
            <v>GSP</v>
          </cell>
          <cell r="J967" t="str">
            <v>NO APLICA</v>
          </cell>
          <cell r="K967" t="str">
            <v>Plan de acción</v>
          </cell>
          <cell r="L967" t="str">
            <v>Zonal</v>
          </cell>
          <cell r="M967" t="str">
            <v>4_BOSA</v>
          </cell>
          <cell r="N967" t="str">
            <v>1_ENERO_2026</v>
          </cell>
          <cell r="O967" t="str">
            <v>1669. Gestión de Programas Estrategias y Planes para el BienestarGestión Integral Estrategias y Programas20264_BOSA1_ENERO_2026</v>
          </cell>
          <cell r="P967">
            <v>2983376</v>
          </cell>
          <cell r="Q967"/>
          <cell r="R967"/>
          <cell r="S967"/>
          <cell r="T967">
            <v>0</v>
          </cell>
        </row>
        <row r="968">
          <cell r="F968" t="str">
            <v>1679. Gestión de Programas Estrategias y Planes para el BienestarGestión Integral Estrategias y Programas2026</v>
          </cell>
          <cell r="G968" t="str">
            <v>Gestión  Sectorial e Intersectorial para la implementación y operación de estrategias del PAI para MAS Bienestar  - en el entorno educativo</v>
          </cell>
          <cell r="H968" t="str">
            <v>Programa</v>
          </cell>
          <cell r="I968" t="str">
            <v>GSP</v>
          </cell>
          <cell r="J968" t="str">
            <v>NO APLICA</v>
          </cell>
          <cell r="K968" t="str">
            <v>Plan de acción</v>
          </cell>
          <cell r="L968" t="str">
            <v>Zonal</v>
          </cell>
          <cell r="M968" t="str">
            <v>4_BOSA</v>
          </cell>
          <cell r="N968" t="str">
            <v>1_ENERO_2026</v>
          </cell>
          <cell r="O968" t="str">
            <v>1679. Gestión de Programas Estrategias y Planes para el BienestarGestión Integral Estrategias y Programas20264_BOSA1_ENERO_2026</v>
          </cell>
          <cell r="P968">
            <v>6484528</v>
          </cell>
          <cell r="Q968"/>
          <cell r="R968"/>
          <cell r="S968"/>
          <cell r="T968">
            <v>0</v>
          </cell>
        </row>
        <row r="969">
          <cell r="F969" t="str">
            <v>1689. Gestión de Programas Estrategias y Planes para el BienestarGestión Integral Estrategias y Programas2026</v>
          </cell>
          <cell r="G969" t="str">
            <v>Gestión  Sectorial e Intersectorial para la operación de estrategias del PAI para MAS Bienestar  en el entorno educativo</v>
          </cell>
          <cell r="H969" t="str">
            <v>Programa</v>
          </cell>
          <cell r="I969" t="str">
            <v>GSP</v>
          </cell>
          <cell r="J969" t="str">
            <v>NO APLICA</v>
          </cell>
          <cell r="K969" t="str">
            <v>Plan de acción</v>
          </cell>
          <cell r="L969" t="str">
            <v>Zonal</v>
          </cell>
          <cell r="M969" t="str">
            <v>4_BOSA</v>
          </cell>
          <cell r="N969" t="str">
            <v>1_ENERO_2026</v>
          </cell>
          <cell r="O969" t="str">
            <v>1689. Gestión de Programas Estrategias y Planes para el BienestarGestión Integral Estrategias y Programas20264_BOSA1_ENERO_2026</v>
          </cell>
          <cell r="P969">
            <v>3994272</v>
          </cell>
          <cell r="Q969"/>
          <cell r="R969"/>
          <cell r="S969"/>
          <cell r="T969">
            <v>0</v>
          </cell>
        </row>
        <row r="970">
          <cell r="F970" t="str">
            <v>1699. Gestión de Programas Estrategias y Planes para el BienestarGestión Integral Estrategias y Programas2026</v>
          </cell>
          <cell r="G970" t="str">
            <v>Gestión de medicamentos e insumos para la operación de la cadena de frío del PAI</v>
          </cell>
          <cell r="H970" t="str">
            <v>Programa</v>
          </cell>
          <cell r="I970" t="str">
            <v>GSP</v>
          </cell>
          <cell r="J970" t="str">
            <v>NO APLICA</v>
          </cell>
          <cell r="K970" t="str">
            <v>Plan de acción</v>
          </cell>
          <cell r="L970" t="str">
            <v>Zonal</v>
          </cell>
          <cell r="M970" t="str">
            <v>4_BOSA</v>
          </cell>
          <cell r="N970" t="str">
            <v>1_ENERO_2026</v>
          </cell>
          <cell r="O970" t="str">
            <v>1699. Gestión de Programas Estrategias y Planes para el BienestarGestión Integral Estrategias y Programas20264_BOSA1_ENERO_2026</v>
          </cell>
          <cell r="P970">
            <v>3994272</v>
          </cell>
          <cell r="Q970"/>
          <cell r="R970"/>
          <cell r="S970"/>
          <cell r="T970">
            <v>0</v>
          </cell>
        </row>
        <row r="971">
          <cell r="F971" t="str">
            <v>1709. Gestión de Programas Estrategias y Planes para el BienestarGestión Integral Estrategias y Programas2026</v>
          </cell>
          <cell r="G971" t="str">
            <v>Gestión de medicamentos e insumos para la operación logística del PAI</v>
          </cell>
          <cell r="H971" t="str">
            <v>Programa</v>
          </cell>
          <cell r="I971" t="str">
            <v>GSP</v>
          </cell>
          <cell r="J971" t="str">
            <v>NO APLICA</v>
          </cell>
          <cell r="K971" t="str">
            <v xml:space="preserve"> Vehículos  </v>
          </cell>
          <cell r="L971" t="str">
            <v>Zonal</v>
          </cell>
          <cell r="M971" t="str">
            <v>4_BOSA</v>
          </cell>
          <cell r="N971" t="str">
            <v>1_ENERO_2026</v>
          </cell>
          <cell r="O971" t="str">
            <v>1709. Gestión de Programas Estrategias y Planes para el BienestarGestión Integral Estrategias y Programas20264_BOSA1_ENERO_2026</v>
          </cell>
          <cell r="P971">
            <v>19450000</v>
          </cell>
          <cell r="Q971"/>
          <cell r="R971"/>
          <cell r="S971"/>
          <cell r="T971">
            <v>0</v>
          </cell>
        </row>
        <row r="972">
          <cell r="F972" t="str">
            <v>1719. Gestión de Programas Estrategias y Planes para el BienestarGestión Integral Estrategias y Programas2026</v>
          </cell>
          <cell r="G972" t="str">
            <v>Gestión Sectorial e Intersectorial para la operación vacunación punto viajero</v>
          </cell>
          <cell r="H972" t="str">
            <v>Programa</v>
          </cell>
          <cell r="I972" t="str">
            <v>GSP</v>
          </cell>
          <cell r="J972" t="str">
            <v>NO APLICA</v>
          </cell>
          <cell r="K972" t="str">
            <v>Cronograma de actividades</v>
          </cell>
          <cell r="L972" t="str">
            <v>Zonal</v>
          </cell>
          <cell r="M972" t="str">
            <v>4_BOSA</v>
          </cell>
          <cell r="N972" t="str">
            <v>1_ENERO_2026</v>
          </cell>
          <cell r="O972" t="str">
            <v>1719. Gestión de Programas Estrategias y Planes para el BienestarGestión Integral Estrategias y Programas20264_BOSA1_ENERO_2026</v>
          </cell>
          <cell r="P972">
            <v>3994272</v>
          </cell>
          <cell r="Q972"/>
          <cell r="R972"/>
          <cell r="S972"/>
          <cell r="T972">
            <v>0</v>
          </cell>
        </row>
        <row r="973">
          <cell r="F973" t="str">
            <v>1729. Gestión de Programas Estrategias y Planes para el BienestarGestión Integral Estrategias y Programas2026</v>
          </cell>
          <cell r="G973" t="str">
            <v>Operación de la estrategia extramural del Programa Ampliado de Imnunizaciones para la ruralidad lejana</v>
          </cell>
          <cell r="H973" t="str">
            <v>Programa</v>
          </cell>
          <cell r="I973" t="str">
            <v>GSP</v>
          </cell>
          <cell r="J973" t="str">
            <v>NO APLICA</v>
          </cell>
          <cell r="K973" t="str">
            <v>Plan de acción</v>
          </cell>
          <cell r="L973" t="str">
            <v>Zonal</v>
          </cell>
          <cell r="M973" t="str">
            <v>4_BOSA</v>
          </cell>
          <cell r="N973" t="str">
            <v>1_ENERO_2026</v>
          </cell>
          <cell r="O973" t="str">
            <v>1729. Gestión de Programas Estrategias y Planes para el BienestarGestión Integral Estrategias y Programas20264_BOSA1_ENERO_2026</v>
          </cell>
          <cell r="P973">
            <v>9985680</v>
          </cell>
          <cell r="Q973"/>
          <cell r="R973"/>
          <cell r="S973"/>
          <cell r="T973">
            <v>0</v>
          </cell>
        </row>
        <row r="974">
          <cell r="F974" t="str">
            <v>1739. Gestión de Programas Estrategias y Planes para el BienestarGestión Integral Estrategias y Programas2026</v>
          </cell>
          <cell r="G974" t="str">
            <v>Gestión Sectorial e intersectrial para la operación y registros de estrategias del PAI para MAS Bienestar</v>
          </cell>
          <cell r="H974" t="str">
            <v>Programa</v>
          </cell>
          <cell r="I974" t="str">
            <v>GSP</v>
          </cell>
          <cell r="J974" t="str">
            <v>NO APLICA</v>
          </cell>
          <cell r="K974" t="str">
            <v>Plan de acción</v>
          </cell>
          <cell r="L974" t="str">
            <v>Zonal</v>
          </cell>
          <cell r="M974" t="str">
            <v>4_BOSA</v>
          </cell>
          <cell r="N974" t="str">
            <v>1_ENERO_2026</v>
          </cell>
          <cell r="O974" t="str">
            <v>1739. Gestión de Programas Estrategias y Planes para el BienestarGestión Integral Estrategias y Programas20264_BOSA1_ENERO_2026</v>
          </cell>
          <cell r="P974">
            <v>2983376</v>
          </cell>
          <cell r="Q974"/>
          <cell r="R974"/>
          <cell r="S974"/>
          <cell r="T974">
            <v>0</v>
          </cell>
        </row>
        <row r="975">
          <cell r="F975" t="str">
            <v>17410. Proceso integral e integrado de la Vigilancia de la Salud PúblicaVigilancia en salud pública2026</v>
          </cell>
          <cell r="G975" t="str">
            <v>Gestión y seguimiento de la información  del  componente SSR Y SMI - Subred Norte y Sur Occidente</v>
          </cell>
          <cell r="H975" t="str">
            <v>Gestión, análisis y divulgación  de información de la vigilancia en salud pública</v>
          </cell>
          <cell r="I975" t="str">
            <v>GSP</v>
          </cell>
          <cell r="J975" t="str">
            <v>NO APLICA</v>
          </cell>
          <cell r="K975" t="str">
            <v>Plan de acción</v>
          </cell>
          <cell r="L975" t="str">
            <v>Zonal</v>
          </cell>
          <cell r="M975" t="str">
            <v>4_BOSA</v>
          </cell>
          <cell r="N975" t="str">
            <v>1_ENERO_2026</v>
          </cell>
          <cell r="O975" t="str">
            <v>17410. Proceso integral e integrado de la Vigilancia de la Salud PúblicaVigilancia en salud pública20264_BOSA1_ENERO_2026</v>
          </cell>
          <cell r="P975">
            <v>37920928</v>
          </cell>
          <cell r="Q975"/>
          <cell r="R975"/>
          <cell r="S975">
            <v>0</v>
          </cell>
          <cell r="T975">
            <v>0</v>
          </cell>
        </row>
        <row r="976">
          <cell r="F976" t="str">
            <v>17510. Proceso integral e integrado de la Vigilancia de la Salud PúblicaVigilancia en salud pública2026</v>
          </cell>
          <cell r="G976" t="str">
            <v>Gestión y seguimiento de la información  del  componente SSR Y SMI - Subred centro Oriente y Sur</v>
          </cell>
          <cell r="H976" t="str">
            <v>Gestión, análisis y divulgación  de información de la vigilancia en salud pública</v>
          </cell>
          <cell r="I976" t="str">
            <v>GSP</v>
          </cell>
          <cell r="J976" t="str">
            <v>NO APLICA</v>
          </cell>
          <cell r="K976" t="str">
            <v>Plan de acción</v>
          </cell>
          <cell r="L976" t="str">
            <v>Zonal</v>
          </cell>
          <cell r="M976" t="str">
            <v>4_BOSA</v>
          </cell>
          <cell r="N976" t="str">
            <v>1_ENERO_2026</v>
          </cell>
          <cell r="O976" t="str">
            <v>17510. Proceso integral e integrado de la Vigilancia de la Salud PúblicaVigilancia en salud pública20264_BOSA1_ENERO_2026</v>
          </cell>
          <cell r="P976">
            <v>26899696</v>
          </cell>
          <cell r="Q976"/>
          <cell r="R976"/>
          <cell r="S976">
            <v>0</v>
          </cell>
          <cell r="T976">
            <v>0</v>
          </cell>
        </row>
        <row r="977">
          <cell r="F977" t="str">
            <v>17610. Proceso integral e integrado de la Vigilancia de la Salud PúblicaVigilancia en salud pública2026</v>
          </cell>
          <cell r="G977" t="str">
            <v>Monitoreo de la Vigilancia Intensificada de gestantes  con alto riesgo de morbilidad y mortalidad materna "Angeles Guardianes"</v>
          </cell>
          <cell r="H977" t="str">
            <v>Gestión, análisis y divulgación  de información de la vigilancia en salud pública</v>
          </cell>
          <cell r="I977" t="str">
            <v>GSP</v>
          </cell>
          <cell r="J977" t="str">
            <v>NO APLICA</v>
          </cell>
          <cell r="K977" t="str">
            <v>Plan de acción</v>
          </cell>
          <cell r="L977" t="str">
            <v>Distrito</v>
          </cell>
          <cell r="M977" t="str">
            <v>4_BOSA</v>
          </cell>
          <cell r="N977" t="str">
            <v>1_ENERO_2026</v>
          </cell>
          <cell r="O977" t="str">
            <v>17610. Proceso integral e integrado de la Vigilancia de la Salud PúblicaVigilancia en salud pública20264_BOSA1_ENERO_2026</v>
          </cell>
          <cell r="P977">
            <v>28206464</v>
          </cell>
          <cell r="Q977"/>
          <cell r="R977"/>
          <cell r="S977">
            <v>0</v>
          </cell>
          <cell r="T977">
            <v>0</v>
          </cell>
        </row>
        <row r="978">
          <cell r="F978" t="str">
            <v>17710. Proceso integral e integrado de la Vigilancia de la Salud PúblicaVigilancia en salud pública2026</v>
          </cell>
          <cell r="G978" t="str">
            <v xml:space="preserve"> Monitoreo de la Vigilancia intensificada Neonatal y Defectos Congenitos</v>
          </cell>
          <cell r="H978" t="str">
            <v>Gestión, análisis y divulgación  de información de la vigilancia en salud pública</v>
          </cell>
          <cell r="I978" t="str">
            <v>GSP</v>
          </cell>
          <cell r="J978" t="str">
            <v>NO APLICA</v>
          </cell>
          <cell r="K978" t="str">
            <v>Plan de acción</v>
          </cell>
          <cell r="L978" t="str">
            <v>Distrito</v>
          </cell>
          <cell r="M978" t="str">
            <v>4_BOSA</v>
          </cell>
          <cell r="N978" t="str">
            <v>1_ENERO_2026</v>
          </cell>
          <cell r="O978" t="str">
            <v>17710. Proceso integral e integrado de la Vigilancia de la Salud PúblicaVigilancia en salud pública20264_BOSA1_ENERO_2026</v>
          </cell>
          <cell r="P978">
            <v>37181248</v>
          </cell>
          <cell r="Q978"/>
          <cell r="R978"/>
          <cell r="S978">
            <v>0</v>
          </cell>
          <cell r="T978">
            <v>0</v>
          </cell>
        </row>
        <row r="979">
          <cell r="F979" t="str">
            <v>17810. Proceso integral e integrado de la Vigilancia de la Salud PúblicaVigilancia en salud pública2026</v>
          </cell>
          <cell r="G979" t="str">
            <v xml:space="preserve">Investigaciones epidemiológicas de campo de alto impacto para eventos de salud materno-perinatal en la Subred Norte, Centro Oriente, Sur y Sur Occidente </v>
          </cell>
          <cell r="H979" t="str">
            <v>Gestión, análisis y divulgación  de información de la vigilancia en salud pública</v>
          </cell>
          <cell r="I979" t="str">
            <v>GSP</v>
          </cell>
          <cell r="J979" t="str">
            <v>NO APLICA</v>
          </cell>
          <cell r="K979" t="str">
            <v>Plan de acción</v>
          </cell>
          <cell r="L979" t="str">
            <v>Zonal</v>
          </cell>
          <cell r="M979" t="str">
            <v>4_BOSA</v>
          </cell>
          <cell r="N979" t="str">
            <v>1_ENERO_2026</v>
          </cell>
          <cell r="O979" t="str">
            <v>17810. Proceso integral e integrado de la Vigilancia de la Salud PúblicaVigilancia en salud pública20264_BOSA1_ENERO_2026</v>
          </cell>
          <cell r="P979">
            <v>7347488</v>
          </cell>
          <cell r="Q979"/>
          <cell r="R979"/>
          <cell r="S979">
            <v>0</v>
          </cell>
          <cell r="T979">
            <v>0</v>
          </cell>
        </row>
        <row r="980">
          <cell r="F980" t="str">
            <v>17910. Proceso integral e integrado de la Vigilancia de la Salud PúblicaVigilancia en salud pública2026</v>
          </cell>
          <cell r="G980" t="str">
            <v xml:space="preserve">Unidades de análisis de eventos de interés en salud pública de SSR en la Subred Norte y Sur Occidente </v>
          </cell>
          <cell r="H980" t="str">
            <v>Gestión, análisis y divulgación  de información de la vigilancia en salud pública</v>
          </cell>
          <cell r="I980" t="str">
            <v>GSP</v>
          </cell>
          <cell r="J980" t="str">
            <v>NO APLICA</v>
          </cell>
          <cell r="K980" t="str">
            <v>Plan de acción</v>
          </cell>
          <cell r="L980" t="str">
            <v>Zonal</v>
          </cell>
          <cell r="M980" t="str">
            <v>4_BOSA</v>
          </cell>
          <cell r="N980" t="str">
            <v>1_ENERO_2026</v>
          </cell>
          <cell r="O980" t="str">
            <v>17910. Proceso integral e integrado de la Vigilancia de la Salud PúblicaVigilancia en salud pública20264_BOSA1_ENERO_2026</v>
          </cell>
          <cell r="P980">
            <v>3673744</v>
          </cell>
          <cell r="Q980"/>
          <cell r="R980"/>
          <cell r="S980">
            <v>0</v>
          </cell>
          <cell r="T980">
            <v>0</v>
          </cell>
        </row>
        <row r="981">
          <cell r="F981" t="str">
            <v>18010. Proceso integral e integrado de la Vigilancia de la Salud PúblicaVigilancia en salud pública2026</v>
          </cell>
          <cell r="G981" t="str">
            <v xml:space="preserve">Unidades de análisis de eventos de interés en salud pública de SSR en la Subred  Centro Oriente y Sur </v>
          </cell>
          <cell r="H981" t="str">
            <v>Gestión, análisis y divulgación  de información de la vigilancia en salud pública</v>
          </cell>
          <cell r="I981" t="str">
            <v>GSP</v>
          </cell>
          <cell r="J981" t="str">
            <v>NO APLICA</v>
          </cell>
          <cell r="K981" t="str">
            <v>Plan de acción</v>
          </cell>
          <cell r="L981" t="str">
            <v>Zonal</v>
          </cell>
          <cell r="M981" t="str">
            <v>4_BOSA</v>
          </cell>
          <cell r="N981" t="str">
            <v>1_ENERO_2026</v>
          </cell>
          <cell r="O981" t="str">
            <v>18010. Proceso integral e integrado de la Vigilancia de la Salud PúblicaVigilancia en salud pública20264_BOSA1_ENERO_2026</v>
          </cell>
          <cell r="P981">
            <v>3673744</v>
          </cell>
          <cell r="Q981"/>
          <cell r="R981"/>
          <cell r="S981">
            <v>0</v>
          </cell>
          <cell r="T981">
            <v>0</v>
          </cell>
        </row>
        <row r="982">
          <cell r="F982" t="str">
            <v>18110. Proceso integral e integrado de la Vigilancia de la Salud PúblicaVigilancia en salud pública2026</v>
          </cell>
          <cell r="G982" t="str">
            <v>Gestión de la información  del  componente Transmisibles - Subred Norte y Sur Occidente</v>
          </cell>
          <cell r="H982" t="str">
            <v>Gestión, análisis y divulgación  de información de la vigilancia en salud pública</v>
          </cell>
          <cell r="I982" t="str">
            <v>GSP</v>
          </cell>
          <cell r="J982" t="str">
            <v>NO APLICA</v>
          </cell>
          <cell r="K982" t="str">
            <v>Plan de acción</v>
          </cell>
          <cell r="L982" t="str">
            <v>Zonal</v>
          </cell>
          <cell r="M982" t="str">
            <v>4_BOSA</v>
          </cell>
          <cell r="N982" t="str">
            <v>1_ENERO_2026</v>
          </cell>
          <cell r="O982" t="str">
            <v>18110. Proceso integral e integrado de la Vigilancia de la Salud PúblicaVigilancia en salud pública20264_BOSA1_ENERO_2026</v>
          </cell>
          <cell r="P982">
            <v>87405520</v>
          </cell>
          <cell r="Q982"/>
          <cell r="R982"/>
          <cell r="S982">
            <v>0</v>
          </cell>
          <cell r="T982">
            <v>0</v>
          </cell>
        </row>
        <row r="983">
          <cell r="F983" t="str">
            <v>18210. Proceso integral e integrado de la Vigilancia de la Salud PúblicaVigilancia en salud pública2026</v>
          </cell>
          <cell r="G983" t="str">
            <v>Fortalecimiento y capacitación a UPGD Transmisibles Norte y Sur Occidente</v>
          </cell>
          <cell r="H983" t="str">
            <v>Gestión, análisis y divulgación  de información de la vigilancia en salud pública</v>
          </cell>
          <cell r="I983" t="str">
            <v>GSP</v>
          </cell>
          <cell r="J983" t="str">
            <v>NO APLICA</v>
          </cell>
          <cell r="K983" t="str">
            <v>Plan de acción</v>
          </cell>
          <cell r="L983" t="str">
            <v>Zonal</v>
          </cell>
          <cell r="M983" t="str">
            <v>4_BOSA</v>
          </cell>
          <cell r="N983" t="str">
            <v>1_ENERO_2026</v>
          </cell>
          <cell r="O983" t="str">
            <v>18210. Proceso integral e integrado de la Vigilancia de la Salud PúblicaVigilancia en salud pública20264_BOSA1_ENERO_2026</v>
          </cell>
          <cell r="P983">
            <v>17288787</v>
          </cell>
          <cell r="Q983"/>
          <cell r="R983"/>
          <cell r="S983">
            <v>0</v>
          </cell>
          <cell r="T983">
            <v>0</v>
          </cell>
        </row>
        <row r="984">
          <cell r="F984" t="str">
            <v>18310. Proceso integral e integrado de la Vigilancia de la Salud PúblicaVigilancia en salud pública2026</v>
          </cell>
          <cell r="G984" t="str">
            <v>Gestión de la información  del  componente Transmisibles - Subred Centro Oriente</v>
          </cell>
          <cell r="H984" t="str">
            <v>Gestión, análisis y divulgación  de información de la vigilancia en salud pública</v>
          </cell>
          <cell r="I984" t="str">
            <v>GSP</v>
          </cell>
          <cell r="J984" t="str">
            <v>NO APLICA</v>
          </cell>
          <cell r="K984" t="str">
            <v>Plan de acción</v>
          </cell>
          <cell r="L984" t="str">
            <v>Zonal</v>
          </cell>
          <cell r="M984" t="str">
            <v>4_BOSA</v>
          </cell>
          <cell r="N984" t="str">
            <v>1_ENERO_2026</v>
          </cell>
          <cell r="O984" t="str">
            <v>18310. Proceso integral e integrado de la Vigilancia de la Salud PúblicaVigilancia en salud pública20264_BOSA1_ENERO_2026</v>
          </cell>
          <cell r="P984">
            <v>61146880</v>
          </cell>
          <cell r="Q984"/>
          <cell r="R984"/>
          <cell r="S984">
            <v>0</v>
          </cell>
          <cell r="T984">
            <v>0</v>
          </cell>
        </row>
        <row r="985">
          <cell r="F985" t="str">
            <v>18410. Proceso integral e integrado de la Vigilancia de la Salud PúblicaVigilancia en salud pública2026</v>
          </cell>
          <cell r="G985" t="str">
            <v>Fortalecimiento y capacitación a UPGD Transmisibles Centro oriente y SUR</v>
          </cell>
          <cell r="H985" t="str">
            <v>Gestión, análisis y divulgación  de información de la vigilancia en salud pública</v>
          </cell>
          <cell r="I985" t="str">
            <v>GSP</v>
          </cell>
          <cell r="J985" t="str">
            <v>NO APLICA</v>
          </cell>
          <cell r="K985" t="str">
            <v>Plan de acción</v>
          </cell>
          <cell r="L985" t="str">
            <v>Zonal</v>
          </cell>
          <cell r="M985" t="str">
            <v>4_BOSA</v>
          </cell>
          <cell r="N985" t="str">
            <v>1_ENERO_2026</v>
          </cell>
          <cell r="O985" t="str">
            <v>18410. Proceso integral e integrado de la Vigilancia de la Salud PúblicaVigilancia en salud pública20264_BOSA1_ENERO_2026</v>
          </cell>
          <cell r="P985">
            <v>9941299</v>
          </cell>
          <cell r="Q985"/>
          <cell r="R985"/>
          <cell r="S985">
            <v>0</v>
          </cell>
          <cell r="T985">
            <v>0</v>
          </cell>
        </row>
        <row r="986">
          <cell r="F986" t="str">
            <v>18510. Proceso integral e integrado de la Vigilancia de la Salud PúblicaVigilancia en salud pública2026</v>
          </cell>
          <cell r="G986" t="str">
            <v>Gestión de la información  del  componente Transmisibles - Subred Sur</v>
          </cell>
          <cell r="H986" t="str">
            <v>Gestión, análisis y divulgación  de información de la vigilancia en salud pública</v>
          </cell>
          <cell r="I986" t="str">
            <v>GSP</v>
          </cell>
          <cell r="J986" t="str">
            <v>NO APLICA</v>
          </cell>
          <cell r="K986" t="str">
            <v>Plan de acción</v>
          </cell>
          <cell r="L986" t="str">
            <v>Zonal</v>
          </cell>
          <cell r="M986" t="str">
            <v>4_BOSA</v>
          </cell>
          <cell r="N986" t="str">
            <v>1_ENERO_2026</v>
          </cell>
          <cell r="O986" t="str">
            <v>18510. Proceso integral e integrado de la Vigilancia de la Salud PúblicaVigilancia en salud pública20264_BOSA1_ENERO_2026</v>
          </cell>
          <cell r="P986">
            <v>40189280</v>
          </cell>
          <cell r="Q986"/>
          <cell r="R986"/>
          <cell r="S986">
            <v>0</v>
          </cell>
          <cell r="T986">
            <v>0</v>
          </cell>
        </row>
        <row r="987">
          <cell r="F987" t="str">
            <v>18610. Proceso integral e integrado de la Vigilancia de la Salud PúblicaVigilancia en salud pública2026</v>
          </cell>
          <cell r="G987" t="str">
            <v>Mantenimiento y fortalecimiento del sistema de  Vigilancia Centinela Meningitis, neumonía bacteriana</v>
          </cell>
          <cell r="H987" t="str">
            <v>Gestión, análisis y divulgación  de información de la vigilancia en salud pública</v>
          </cell>
          <cell r="I987" t="str">
            <v>GSP</v>
          </cell>
          <cell r="J987" t="str">
            <v>NO APLICA</v>
          </cell>
          <cell r="K987" t="str">
            <v>Plan de acción</v>
          </cell>
          <cell r="L987" t="str">
            <v>Distrito</v>
          </cell>
          <cell r="M987" t="str">
            <v>4_BOSA</v>
          </cell>
          <cell r="N987" t="str">
            <v>1_ENERO_2026</v>
          </cell>
          <cell r="O987" t="str">
            <v>18610. Proceso integral e integrado de la Vigilancia de la Salud PúblicaVigilancia en salud pública20264_BOSA1_ENERO_2026</v>
          </cell>
          <cell r="P987">
            <v>7347488</v>
          </cell>
          <cell r="Q987"/>
          <cell r="R987"/>
          <cell r="S987">
            <v>0</v>
          </cell>
          <cell r="T987">
            <v>0</v>
          </cell>
        </row>
        <row r="988">
          <cell r="F988" t="str">
            <v>18710. Proceso integral e integrado de la Vigilancia de la Salud PúblicaVigilancia en salud pública2026</v>
          </cell>
          <cell r="G988" t="str">
            <v>Acciones de contención mediante bloqueos</v>
          </cell>
          <cell r="H988" t="str">
            <v xml:space="preserve">Intervención integral en brotes, alertas y situaciones de emergencia en salud pública
</v>
          </cell>
          <cell r="I988" t="str">
            <v>GSP</v>
          </cell>
          <cell r="J988" t="str">
            <v>NO APLICA</v>
          </cell>
          <cell r="K988" t="str">
            <v>Plan de acción</v>
          </cell>
          <cell r="L988" t="str">
            <v>Zonal</v>
          </cell>
          <cell r="M988" t="str">
            <v>4_BOSA</v>
          </cell>
          <cell r="N988" t="str">
            <v>1_ENERO_2026</v>
          </cell>
          <cell r="O988" t="str">
            <v>18710. Proceso integral e integrado de la Vigilancia de la Salud PúblicaVigilancia en salud pública20264_BOSA1_ENERO_2026</v>
          </cell>
          <cell r="P988">
            <v>3994272</v>
          </cell>
          <cell r="Q988"/>
          <cell r="R988"/>
          <cell r="S988">
            <v>0</v>
          </cell>
          <cell r="T988">
            <v>0</v>
          </cell>
        </row>
        <row r="989">
          <cell r="F989" t="str">
            <v>18810. Proceso integral e integrado de la Vigilancia de la Salud PúblicaVigilancia en salud pública2026</v>
          </cell>
          <cell r="G989" t="str">
            <v>Investigaciones epidemiológicas de campo de alto impacto para eventos transmisibles Subred Norte y Sur Occidente</v>
          </cell>
          <cell r="H989" t="str">
            <v xml:space="preserve">Intervención integral en brotes, alertas y situaciones de emergencia en salud pública
</v>
          </cell>
          <cell r="I989" t="str">
            <v>GSP</v>
          </cell>
          <cell r="J989" t="str">
            <v>NO APLICA</v>
          </cell>
          <cell r="K989" t="str">
            <v>Plan de acción</v>
          </cell>
          <cell r="L989" t="str">
            <v>Zonal</v>
          </cell>
          <cell r="M989" t="str">
            <v>4_BOSA</v>
          </cell>
          <cell r="N989" t="str">
            <v>1_ENERO_2026</v>
          </cell>
          <cell r="O989" t="str">
            <v>18810. Proceso integral e integrado de la Vigilancia de la Salud PúblicaVigilancia en salud pública20264_BOSA1_ENERO_2026</v>
          </cell>
          <cell r="P989">
            <v>33280669</v>
          </cell>
          <cell r="Q989"/>
          <cell r="R989"/>
          <cell r="S989">
            <v>0</v>
          </cell>
          <cell r="T989">
            <v>0</v>
          </cell>
        </row>
        <row r="990">
          <cell r="F990" t="str">
            <v>18910. Proceso integral e integrado de la Vigilancia de la Salud PúblicaVigilancia en salud pública2026</v>
          </cell>
          <cell r="G990" t="str">
            <v xml:space="preserve">Investigaciones epidemiológicas de campo de alto impacto para eventos transmisibles Subred Centro Oriente y Sur </v>
          </cell>
          <cell r="H990" t="str">
            <v xml:space="preserve">Intervención integral en brotes, alertas y situaciones de emergencia en salud pública
</v>
          </cell>
          <cell r="I990" t="str">
            <v>GSP</v>
          </cell>
          <cell r="J990" t="str">
            <v>NO APLICA</v>
          </cell>
          <cell r="K990" t="str">
            <v>Plan de acción</v>
          </cell>
          <cell r="L990" t="str">
            <v>Zonal</v>
          </cell>
          <cell r="M990" t="str">
            <v>4_BOSA</v>
          </cell>
          <cell r="N990" t="str">
            <v>1_ENERO_2026</v>
          </cell>
          <cell r="O990" t="str">
            <v>18910. Proceso integral e integrado de la Vigilancia de la Salud PúblicaVigilancia en salud pública20264_BOSA1_ENERO_2026</v>
          </cell>
          <cell r="P990">
            <v>25933181</v>
          </cell>
          <cell r="Q990"/>
          <cell r="R990"/>
          <cell r="S990">
            <v>0</v>
          </cell>
          <cell r="T990">
            <v>0</v>
          </cell>
        </row>
        <row r="991">
          <cell r="F991" t="str">
            <v>19010. Proceso integral e integrado de la Vigilancia de la Salud PúblicaVigilancia en salud pública2026</v>
          </cell>
          <cell r="G991" t="str">
            <v>Investigaciones epidemiológicas de campo de control para eventos transmisibles Subred Norte, Sur Occidente, Centro Oriente y Sur</v>
          </cell>
          <cell r="H991" t="str">
            <v xml:space="preserve">Intervención integral en brotes, alertas y situaciones de emergencia en salud pública
</v>
          </cell>
          <cell r="I991" t="str">
            <v>GSP</v>
          </cell>
          <cell r="J991" t="str">
            <v>NO APLICA</v>
          </cell>
          <cell r="K991" t="str">
            <v>Plan de acción</v>
          </cell>
          <cell r="L991" t="str">
            <v>Zonal</v>
          </cell>
          <cell r="M991" t="str">
            <v>4_BOSA</v>
          </cell>
          <cell r="N991" t="str">
            <v>1_ENERO_2026</v>
          </cell>
          <cell r="O991" t="str">
            <v>19010. Proceso integral e integrado de la Vigilancia de la Salud PúblicaVigilancia en salud pública20264_BOSA1_ENERO_2026</v>
          </cell>
          <cell r="P991">
            <v>8432352</v>
          </cell>
          <cell r="Q991"/>
          <cell r="R991"/>
          <cell r="S991">
            <v>0</v>
          </cell>
          <cell r="T991">
            <v>0</v>
          </cell>
        </row>
        <row r="992">
          <cell r="F992" t="str">
            <v>19110. Proceso integral e integrado de la Vigilancia de la Salud PúblicaVigilancia en salud pública2026</v>
          </cell>
          <cell r="G992" t="str">
            <v>Unidades de analisis de eventos de interes en salud Pública Norte y Centro Oriente _ Transmisibles</v>
          </cell>
          <cell r="H992" t="str">
            <v>Gestión, análisis y divulgación  de información de la vigilancia en salud pública</v>
          </cell>
          <cell r="I992" t="str">
            <v>GSP</v>
          </cell>
          <cell r="J992" t="str">
            <v>NO APLICA</v>
          </cell>
          <cell r="K992" t="str">
            <v>Plan de acción</v>
          </cell>
          <cell r="L992" t="str">
            <v>Zonal</v>
          </cell>
          <cell r="M992" t="str">
            <v>4_BOSA</v>
          </cell>
          <cell r="N992" t="str">
            <v>1_ENERO_2026</v>
          </cell>
          <cell r="O992" t="str">
            <v>19110. Proceso integral e integrado de la Vigilancia de la Salud PúblicaVigilancia en salud pública20264_BOSA1_ENERO_2026</v>
          </cell>
          <cell r="P992">
            <v>7347488</v>
          </cell>
          <cell r="Q992"/>
          <cell r="R992"/>
          <cell r="S992">
            <v>0</v>
          </cell>
          <cell r="T992">
            <v>0</v>
          </cell>
        </row>
        <row r="993">
          <cell r="F993" t="str">
            <v>19210. Proceso integral e integrado de la Vigilancia de la Salud PúblicaVigilancia en salud pública2026</v>
          </cell>
          <cell r="G993" t="str">
            <v>Unidades de analisis de eventos de interes en salud Pública Sur y Sur Occidente _ Transmisibles</v>
          </cell>
          <cell r="H993" t="str">
            <v>Gestión, análisis y divulgación  de información de la vigilancia en salud pública</v>
          </cell>
          <cell r="I993" t="str">
            <v>GSP</v>
          </cell>
          <cell r="J993" t="str">
            <v>NO APLICA</v>
          </cell>
          <cell r="K993" t="str">
            <v>Plan de acción</v>
          </cell>
          <cell r="L993" t="str">
            <v>Zonal</v>
          </cell>
          <cell r="M993" t="str">
            <v>4_BOSA</v>
          </cell>
          <cell r="N993" t="str">
            <v>1_ENERO_2026</v>
          </cell>
          <cell r="O993" t="str">
            <v>19210. Proceso integral e integrado de la Vigilancia de la Salud PúblicaVigilancia en salud pública20264_BOSA1_ENERO_2026</v>
          </cell>
          <cell r="P993">
            <v>3673744</v>
          </cell>
          <cell r="Q993"/>
          <cell r="R993"/>
          <cell r="S993">
            <v>0</v>
          </cell>
          <cell r="T993">
            <v>0</v>
          </cell>
        </row>
        <row r="994">
          <cell r="F994" t="str">
            <v>19310. Proceso integral e integrado de la Vigilancia de la Salud PúblicaVigilancia en salud pública2026</v>
          </cell>
          <cell r="G994" t="str">
            <v>Plan de acción para el Monitoreo rapido de cobertura: Operativo en campo y Documento de análisis Norte y Centro Oriente</v>
          </cell>
          <cell r="H994" t="str">
            <v xml:space="preserve">Intervención integral en brotes, alertas y situaciones de emergencia en salud pública
</v>
          </cell>
          <cell r="I994" t="str">
            <v>GSP</v>
          </cell>
          <cell r="J994" t="str">
            <v>NO APLICA</v>
          </cell>
          <cell r="K994" t="str">
            <v>Plan de acción</v>
          </cell>
          <cell r="L994" t="str">
            <v>Zonal</v>
          </cell>
          <cell r="M994" t="str">
            <v>4_BOSA</v>
          </cell>
          <cell r="N994" t="str">
            <v>1_ENERO_2026</v>
          </cell>
          <cell r="O994" t="str">
            <v>19310. Proceso integral e integrado de la Vigilancia de la Salud PúblicaVigilancia en salud pública20264_BOSA1_ENERO_2026</v>
          </cell>
          <cell r="P994">
            <v>42556256</v>
          </cell>
          <cell r="Q994"/>
          <cell r="R994"/>
          <cell r="S994">
            <v>0</v>
          </cell>
          <cell r="T994">
            <v>0</v>
          </cell>
        </row>
        <row r="995">
          <cell r="F995" t="str">
            <v>19410. Proceso integral e integrado de la Vigilancia de la Salud PúblicaVigilancia en salud pública2026</v>
          </cell>
          <cell r="G995" t="str">
            <v>Plan de acción para el Monitoreo rapido de cobertura: Operativo en campo y Documento de análisis Sur Occidente y Sur</v>
          </cell>
          <cell r="H995" t="str">
            <v xml:space="preserve">Intervención integral en brotes, alertas y situaciones de emergencia en salud pública
</v>
          </cell>
          <cell r="I995" t="str">
            <v>GSP</v>
          </cell>
          <cell r="J995" t="str">
            <v>NO APLICA</v>
          </cell>
          <cell r="K995" t="str">
            <v>Plan de acción</v>
          </cell>
          <cell r="L995" t="str">
            <v>Zonal</v>
          </cell>
          <cell r="M995" t="str">
            <v>4_BOSA</v>
          </cell>
          <cell r="N995" t="str">
            <v>1_ENERO_2026</v>
          </cell>
          <cell r="O995" t="str">
            <v>19410. Proceso integral e integrado de la Vigilancia de la Salud PúblicaVigilancia en salud pública20264_BOSA1_ENERO_2026</v>
          </cell>
          <cell r="P995">
            <v>38561984</v>
          </cell>
          <cell r="Q995"/>
          <cell r="R995"/>
          <cell r="S995">
            <v>0</v>
          </cell>
          <cell r="T995">
            <v>0</v>
          </cell>
        </row>
        <row r="996">
          <cell r="F996" t="str">
            <v>19510. Proceso integral e integrado de la Vigilancia de la Salud PúblicaVigilancia en salud pública2026</v>
          </cell>
          <cell r="G996" t="str">
            <v xml:space="preserve"> Gestión de la información  del  componente SIVIGILA -  Subred Norte </v>
          </cell>
          <cell r="H996" t="str">
            <v>Gestión, análisis y divulgación  de información de la vigilancia en salud pública</v>
          </cell>
          <cell r="I996" t="str">
            <v>GSP</v>
          </cell>
          <cell r="J996" t="str">
            <v>NO APLICA</v>
          </cell>
          <cell r="K996" t="str">
            <v>Plan de acción</v>
          </cell>
          <cell r="L996" t="str">
            <v>Zonal</v>
          </cell>
          <cell r="M996" t="str">
            <v>4_BOSA</v>
          </cell>
          <cell r="N996" t="str">
            <v>1_ENERO_2026</v>
          </cell>
          <cell r="O996" t="str">
            <v>19510. Proceso integral e integrado de la Vigilancia de la Salud PúblicaVigilancia en salud pública20264_BOSA1_ENERO_2026</v>
          </cell>
          <cell r="P996">
            <v>125967504</v>
          </cell>
          <cell r="Q996"/>
          <cell r="R996"/>
          <cell r="S996">
            <v>0</v>
          </cell>
          <cell r="T996">
            <v>0</v>
          </cell>
        </row>
        <row r="997">
          <cell r="F997" t="str">
            <v>19610. Proceso integral e integrado de la Vigilancia de la Salud PúblicaVigilancia en salud pública2026</v>
          </cell>
          <cell r="G997" t="str">
            <v xml:space="preserve"> Gestión de la información  del  componente SIVIGILA -  Subred  Sur Occidente y Centro Oriente</v>
          </cell>
          <cell r="H997" t="str">
            <v>Gestión, análisis y divulgación  de información de la vigilancia en salud pública</v>
          </cell>
          <cell r="I997" t="str">
            <v>GSP</v>
          </cell>
          <cell r="J997" t="str">
            <v>NO APLICA</v>
          </cell>
          <cell r="K997" t="str">
            <v>Plan de acción</v>
          </cell>
          <cell r="L997" t="str">
            <v>Zonal</v>
          </cell>
          <cell r="M997" t="str">
            <v>4_BOSA</v>
          </cell>
          <cell r="N997" t="str">
            <v>1_ENERO_2026</v>
          </cell>
          <cell r="O997" t="str">
            <v>19610. Proceso integral e integrado de la Vigilancia de la Salud PúblicaVigilancia en salud pública20264_BOSA1_ENERO_2026</v>
          </cell>
          <cell r="P997">
            <v>59199056</v>
          </cell>
          <cell r="Q997"/>
          <cell r="R997"/>
          <cell r="S997">
            <v>0</v>
          </cell>
          <cell r="T997">
            <v>0</v>
          </cell>
        </row>
        <row r="998">
          <cell r="F998" t="str">
            <v>19710. Proceso integral e integrado de la Vigilancia de la Salud PúblicaVigilancia en salud pública2026</v>
          </cell>
          <cell r="G998" t="str">
            <v xml:space="preserve"> Gestión de la información  del  componente SIVIGILA -  Subred  Sur </v>
          </cell>
          <cell r="H998" t="str">
            <v>Gestión, análisis y divulgación  de información de la vigilancia en salud pública</v>
          </cell>
          <cell r="I998" t="str">
            <v>GSP</v>
          </cell>
          <cell r="J998" t="str">
            <v>NO APLICA</v>
          </cell>
          <cell r="K998" t="str">
            <v>Plan de acción</v>
          </cell>
          <cell r="L998" t="str">
            <v>Zonal</v>
          </cell>
          <cell r="M998" t="str">
            <v>4_BOSA</v>
          </cell>
          <cell r="N998" t="str">
            <v>1_ENERO_2026</v>
          </cell>
          <cell r="O998" t="str">
            <v>19710. Proceso integral e integrado de la Vigilancia de la Salud PúblicaVigilancia en salud pública20264_BOSA1_ENERO_2026</v>
          </cell>
          <cell r="P998">
            <v>34888240</v>
          </cell>
          <cell r="Q998"/>
          <cell r="R998"/>
          <cell r="S998">
            <v>0</v>
          </cell>
          <cell r="T998">
            <v>0</v>
          </cell>
        </row>
        <row r="999">
          <cell r="F999" t="str">
            <v>19810. Proceso integral e integrado de la Vigilancia de la Salud PúblicaVigilancia en salud pública2026</v>
          </cell>
          <cell r="G999" t="str">
            <v>Gestión de la información  del  componente No Transmisibles - Subred Norte</v>
          </cell>
          <cell r="H999" t="str">
            <v>Gestión, análisis y divulgación  de información de la vigilancia en salud pública</v>
          </cell>
          <cell r="I999" t="str">
            <v>GSP</v>
          </cell>
          <cell r="J999" t="str">
            <v>NO APLICA</v>
          </cell>
          <cell r="K999" t="str">
            <v>Plan de acción</v>
          </cell>
          <cell r="L999" t="str">
            <v>Zonal</v>
          </cell>
          <cell r="M999" t="str">
            <v>4_BOSA</v>
          </cell>
          <cell r="N999" t="str">
            <v>1_ENERO_2026</v>
          </cell>
          <cell r="O999" t="str">
            <v>19810. Proceso integral e integrado de la Vigilancia de la Salud PúblicaVigilancia en salud pública20264_BOSA1_ENERO_2026</v>
          </cell>
          <cell r="P999">
            <v>73252976</v>
          </cell>
          <cell r="Q999"/>
          <cell r="R999"/>
          <cell r="S999">
            <v>0</v>
          </cell>
          <cell r="T999">
            <v>0</v>
          </cell>
        </row>
        <row r="1000">
          <cell r="F1000" t="str">
            <v>19910. Proceso integral e integrado de la Vigilancia de la Salud PúblicaVigilancia en salud pública2026</v>
          </cell>
          <cell r="G1000" t="str">
            <v>Gestión de la información  del  componente No Transmisibles - Subred Centro Oriente y Sur Occidente</v>
          </cell>
          <cell r="H1000" t="str">
            <v>Gestión, análisis y divulgación  de información de la vigilancia en salud pública</v>
          </cell>
          <cell r="I1000" t="str">
            <v>GSP</v>
          </cell>
          <cell r="J1000" t="str">
            <v>NO APLICA</v>
          </cell>
          <cell r="K1000" t="str">
            <v>Plan de acción</v>
          </cell>
          <cell r="L1000" t="str">
            <v>Zonal</v>
          </cell>
          <cell r="M1000" t="str">
            <v>4_BOSA</v>
          </cell>
          <cell r="N1000" t="str">
            <v>1_ENERO_2026</v>
          </cell>
          <cell r="O1000" t="str">
            <v>19910. Proceso integral e integrado de la Vigilancia de la Salud PúblicaVigilancia en salud pública20264_BOSA1_ENERO_2026</v>
          </cell>
          <cell r="P1000">
            <v>67631408</v>
          </cell>
          <cell r="Q1000"/>
          <cell r="R1000"/>
          <cell r="S1000">
            <v>0</v>
          </cell>
          <cell r="T1000">
            <v>0</v>
          </cell>
        </row>
        <row r="1001">
          <cell r="F1001" t="str">
            <v>20010. Proceso integral e integrado de la Vigilancia de la Salud PúblicaVigilancia en salud pública2026</v>
          </cell>
          <cell r="G1001" t="str">
            <v>Gestión de la información  del  componente No Transmisibles  Sur</v>
          </cell>
          <cell r="H1001" t="str">
            <v>Gestión, análisis y divulgación  de información de la vigilancia en salud pública</v>
          </cell>
          <cell r="I1001" t="str">
            <v>GSP</v>
          </cell>
          <cell r="J1001" t="str">
            <v>NO APLICA</v>
          </cell>
          <cell r="K1001" t="str">
            <v>Plan de acción</v>
          </cell>
          <cell r="L1001" t="str">
            <v>Zonal</v>
          </cell>
          <cell r="M1001" t="str">
            <v>4_BOSA</v>
          </cell>
          <cell r="N1001" t="str">
            <v>1_ENERO_2026</v>
          </cell>
          <cell r="O1001" t="str">
            <v>20010. Proceso integral e integrado de la Vigilancia de la Salud PúblicaVigilancia en salud pública20264_BOSA1_ENERO_2026</v>
          </cell>
          <cell r="P1001">
            <v>62009840</v>
          </cell>
          <cell r="Q1001"/>
          <cell r="R1001"/>
          <cell r="S1001">
            <v>0</v>
          </cell>
          <cell r="T1001">
            <v>0</v>
          </cell>
        </row>
        <row r="1002">
          <cell r="F1002" t="str">
            <v>20110. Proceso integral e integrado de la Vigilancia de la Salud PúblicaVigilancia en salud pública2026</v>
          </cell>
          <cell r="G1002" t="str">
            <v>Investigaciones epidemiológicas de campo -No Transmisibles</v>
          </cell>
          <cell r="H1002" t="str">
            <v xml:space="preserve">Intervención integral en brotes, alertas y situaciones de emergencia en salud pública
</v>
          </cell>
          <cell r="I1002" t="str">
            <v>GSP</v>
          </cell>
          <cell r="J1002" t="str">
            <v>NO APLICA</v>
          </cell>
          <cell r="K1002" t="str">
            <v xml:space="preserve">Investigaciones Epidemiológicas de campo realizadas </v>
          </cell>
          <cell r="L1002" t="str">
            <v>Zonal</v>
          </cell>
          <cell r="M1002" t="str">
            <v>4_BOSA</v>
          </cell>
          <cell r="N1002" t="str">
            <v>1_ENERO_2026</v>
          </cell>
          <cell r="O1002" t="str">
            <v>20110. Proceso integral e integrado de la Vigilancia de la Salud PúblicaVigilancia en salud pública20264_BOSA1_ENERO_2026</v>
          </cell>
          <cell r="P1002">
            <v>152760</v>
          </cell>
          <cell r="Q1002"/>
          <cell r="R1002"/>
          <cell r="S1002">
            <v>0</v>
          </cell>
          <cell r="T1002">
            <v>0</v>
          </cell>
        </row>
        <row r="1003">
          <cell r="F1003" t="str">
            <v>20210. Proceso integral e integrado de la Vigilancia de la Salud PúblicaVigilancia en salud pública2026</v>
          </cell>
          <cell r="G1003" t="str">
            <v>Gestión de la información  del  componente SISVAN - Subred Norte</v>
          </cell>
          <cell r="H1003" t="str">
            <v>Gestión, análisis y divulgación  de información de la vigilancia en salud pública</v>
          </cell>
          <cell r="I1003" t="str">
            <v>GSP</v>
          </cell>
          <cell r="J1003" t="str">
            <v>NO APLICA</v>
          </cell>
          <cell r="K1003" t="str">
            <v>Plan de acción</v>
          </cell>
          <cell r="L1003" t="str">
            <v>Zonal</v>
          </cell>
          <cell r="M1003" t="str">
            <v>4_BOSA</v>
          </cell>
          <cell r="N1003" t="str">
            <v>1_ENERO_2026</v>
          </cell>
          <cell r="O1003" t="str">
            <v>20210. Proceso integral e integrado de la Vigilancia de la Salud PúblicaVigilancia en salud pública20264_BOSA1_ENERO_2026</v>
          </cell>
          <cell r="P1003">
            <v>41150864</v>
          </cell>
          <cell r="Q1003"/>
          <cell r="R1003"/>
          <cell r="S1003">
            <v>0</v>
          </cell>
          <cell r="T1003">
            <v>0</v>
          </cell>
        </row>
        <row r="1004">
          <cell r="F1004" t="str">
            <v>20310. Proceso integral e integrado de la Vigilancia de la Salud PúblicaVigilancia en salud pública2026</v>
          </cell>
          <cell r="G1004" t="str">
            <v xml:space="preserve">Gestión de información del componente SISVAN Subred Occidente </v>
          </cell>
          <cell r="H1004" t="str">
            <v>Gestión, análisis y divulgación  de información de la vigilancia en salud pública</v>
          </cell>
          <cell r="I1004" t="str">
            <v>GSP</v>
          </cell>
          <cell r="J1004" t="str">
            <v>NO APLICA</v>
          </cell>
          <cell r="K1004" t="str">
            <v>Plan de acción</v>
          </cell>
          <cell r="L1004" t="str">
            <v>Zonal</v>
          </cell>
          <cell r="M1004" t="str">
            <v>4_BOSA</v>
          </cell>
          <cell r="N1004" t="str">
            <v>1_ENERO_2026</v>
          </cell>
          <cell r="O1004" t="str">
            <v>20310. Proceso integral e integrado de la Vigilancia de la Salud PúblicaVigilancia en salud pública20264_BOSA1_ENERO_2026</v>
          </cell>
          <cell r="P1004">
            <v>37156592</v>
          </cell>
          <cell r="Q1004"/>
          <cell r="R1004"/>
          <cell r="S1004">
            <v>0</v>
          </cell>
          <cell r="T1004">
            <v>0</v>
          </cell>
        </row>
        <row r="1005">
          <cell r="F1005" t="str">
            <v>20410. Proceso integral e integrado de la Vigilancia de la Salud PúblicaVigilancia en salud pública2026</v>
          </cell>
          <cell r="G1005" t="str">
            <v>Gestión de información del componente SISVAN Centro Oriente y Sur</v>
          </cell>
          <cell r="H1005" t="str">
            <v>Gestión, análisis y divulgación  de información de la vigilancia en salud pública</v>
          </cell>
          <cell r="I1005" t="str">
            <v>GSP</v>
          </cell>
          <cell r="J1005" t="str">
            <v>NO APLICA</v>
          </cell>
          <cell r="K1005" t="str">
            <v>Plan de acción</v>
          </cell>
          <cell r="L1005" t="str">
            <v>Zonal</v>
          </cell>
          <cell r="M1005" t="str">
            <v>4_BOSA</v>
          </cell>
          <cell r="N1005" t="str">
            <v>1_ENERO_2026</v>
          </cell>
          <cell r="O1005" t="str">
            <v>20410. Proceso integral e integrado de la Vigilancia de la Salud PúblicaVigilancia en salud pública20264_BOSA1_ENERO_2026</v>
          </cell>
          <cell r="P1005">
            <v>33162320</v>
          </cell>
          <cell r="Q1005"/>
          <cell r="R1005"/>
          <cell r="S1005">
            <v>0</v>
          </cell>
          <cell r="T1005">
            <v>0</v>
          </cell>
        </row>
        <row r="1006">
          <cell r="F1006" t="str">
            <v>20510. Proceso integral e integrado de la Vigilancia de la Salud PúblicaVigilancia en salud pública2026</v>
          </cell>
          <cell r="G1006" t="str">
            <v>Seguimiento a las atenciones brindadas y orientaciones en alimentación a los menores de 5 años con diagnósticos de RIESGO DE DNT AGUDA y DNT AGUDA y  caracterizaciones a las gestantes notificadas al SISVAN en las Subredes</v>
          </cell>
          <cell r="H1006" t="str">
            <v>Gestión, análisis y divulgación  de información de la vigilancia en salud pública</v>
          </cell>
          <cell r="I1006" t="str">
            <v>GSP</v>
          </cell>
          <cell r="J1006" t="str">
            <v>NO APLICA</v>
          </cell>
          <cell r="K1006" t="str">
            <v>Plan de acción</v>
          </cell>
          <cell r="L1006" t="str">
            <v>Zonal</v>
          </cell>
          <cell r="M1006" t="str">
            <v>4_BOSA</v>
          </cell>
          <cell r="N1006" t="str">
            <v>1_ENERO_2026</v>
          </cell>
          <cell r="O1006" t="str">
            <v>20510. Proceso integral e integrado de la Vigilancia de la Salud PúblicaVigilancia en salud pública20264_BOSA1_ENERO_2026</v>
          </cell>
          <cell r="P1006">
            <v>11243136</v>
          </cell>
          <cell r="Q1006"/>
          <cell r="R1006"/>
          <cell r="S1006">
            <v>0</v>
          </cell>
          <cell r="T1006">
            <v>0</v>
          </cell>
        </row>
        <row r="1007">
          <cell r="F1007" t="str">
            <v>20610. Proceso integral e integrado de la Vigilancia de la Salud PúblicaVigilancia en salud pública2026</v>
          </cell>
          <cell r="G1007" t="str">
            <v>Caracterización de la situación alimentaria y nutricional de población menor de 5 años y recien nacidos.</v>
          </cell>
          <cell r="H1007" t="str">
            <v>Gestión, análisis y divulgación  de información de la vigilancia en salud pública</v>
          </cell>
          <cell r="I1007" t="str">
            <v>GSP</v>
          </cell>
          <cell r="J1007" t="str">
            <v>NO APLICA</v>
          </cell>
          <cell r="K1007" t="str">
            <v>Plan de acción</v>
          </cell>
          <cell r="L1007" t="str">
            <v>Zonal</v>
          </cell>
          <cell r="M1007" t="str">
            <v>4_BOSA</v>
          </cell>
          <cell r="N1007" t="str">
            <v>1_ENERO_2026</v>
          </cell>
          <cell r="O1007" t="str">
            <v>20610. Proceso integral e integrado de la Vigilancia de la Salud PúblicaVigilancia en salud pública20264_BOSA1_ENERO_2026</v>
          </cell>
          <cell r="P1007">
            <v>7347488</v>
          </cell>
          <cell r="Q1007"/>
          <cell r="R1007"/>
          <cell r="S1007">
            <v>0</v>
          </cell>
          <cell r="T1007">
            <v>0</v>
          </cell>
        </row>
        <row r="1008">
          <cell r="F1008" t="str">
            <v>20710. Proceso integral e integrado de la Vigilancia de la Salud PúblicaVigilancia en salud pública2026</v>
          </cell>
          <cell r="G1008" t="str">
            <v>Gestión de la información  del  componente de Urgencias y Emergencias  - Subred Norte, Centro Oriente, Sur Occidente y Sur</v>
          </cell>
          <cell r="H1008" t="str">
            <v>Gestión, análisis y divulgación  de información de la vigilancia en salud pública</v>
          </cell>
          <cell r="I1008" t="str">
            <v>GSP</v>
          </cell>
          <cell r="J1008" t="str">
            <v>NO APLICA</v>
          </cell>
          <cell r="K1008" t="str">
            <v>Plan de acción</v>
          </cell>
          <cell r="L1008" t="str">
            <v>Zonal</v>
          </cell>
          <cell r="M1008" t="str">
            <v>4_BOSA</v>
          </cell>
          <cell r="N1008" t="str">
            <v>1_ENERO_2026</v>
          </cell>
          <cell r="O1008" t="str">
            <v>20710. Proceso integral e integrado de la Vigilancia de la Salud PúblicaVigilancia en salud pública20264_BOSA1_ENERO_2026</v>
          </cell>
          <cell r="P1008">
            <v>8210448</v>
          </cell>
          <cell r="Q1008"/>
          <cell r="R1008"/>
          <cell r="S1008">
            <v>0</v>
          </cell>
          <cell r="T1008">
            <v>0</v>
          </cell>
        </row>
        <row r="1009">
          <cell r="F1009" t="str">
            <v>20810. Proceso integral e integrado de la Vigilancia de la Salud PúblicaVigilancia en salud pública2026</v>
          </cell>
          <cell r="G1009" t="str">
            <v xml:space="preserve">Atención de urgencias y emergencias en Salud Pública por parte del equipo profesional de respuesta inmediata - ERI
</v>
          </cell>
          <cell r="H1009" t="str">
            <v xml:space="preserve">Intervención integral en brotes, alertas y situaciones de emergencia en salud pública
</v>
          </cell>
          <cell r="I1009" t="str">
            <v>GSP</v>
          </cell>
          <cell r="J1009" t="str">
            <v>NO APLICA</v>
          </cell>
          <cell r="K1009" t="str">
            <v>Plan de acción</v>
          </cell>
          <cell r="L1009" t="str">
            <v>Zonal</v>
          </cell>
          <cell r="M1009" t="str">
            <v>4_BOSA</v>
          </cell>
          <cell r="N1009" t="str">
            <v>1_ENERO_2026</v>
          </cell>
          <cell r="O1009" t="str">
            <v>20810. Proceso integral e integrado de la Vigilancia de la Salud PúblicaVigilancia en salud pública20264_BOSA1_ENERO_2026</v>
          </cell>
          <cell r="P1009">
            <v>12969056</v>
          </cell>
          <cell r="Q1009"/>
          <cell r="R1009"/>
          <cell r="S1009">
            <v>0</v>
          </cell>
          <cell r="T1009">
            <v>0</v>
          </cell>
        </row>
        <row r="1010">
          <cell r="F1010" t="str">
            <v>20910. Proceso integral e integrado de la Vigilancia de la Salud PúblicaVigilancia en salud pública2026</v>
          </cell>
          <cell r="G1010" t="str">
            <v xml:space="preserve">Atención de urgencias y emergencias en Salud Pública por parte del equipo técnico de respuesta inmediata - ERI
</v>
          </cell>
          <cell r="H1010" t="str">
            <v xml:space="preserve">Intervención integral en brotes, alertas y situaciones de emergencia en salud pública
</v>
          </cell>
          <cell r="I1010" t="str">
            <v>GSP</v>
          </cell>
          <cell r="J1010" t="str">
            <v>NO APLICA</v>
          </cell>
          <cell r="K1010" t="str">
            <v>Plan de acción</v>
          </cell>
          <cell r="L1010" t="str">
            <v>Zonal</v>
          </cell>
          <cell r="M1010" t="str">
            <v>4_BOSA</v>
          </cell>
          <cell r="N1010" t="str">
            <v>1_ENERO_2026</v>
          </cell>
          <cell r="O1010" t="str">
            <v>20910. Proceso integral e integrado de la Vigilancia de la Salud PúblicaVigilancia en salud pública20264_BOSA1_ENERO_2026</v>
          </cell>
          <cell r="P1010">
            <v>7988544</v>
          </cell>
          <cell r="Q1010"/>
          <cell r="R1010"/>
          <cell r="S1010">
            <v>0</v>
          </cell>
          <cell r="T1010">
            <v>0</v>
          </cell>
        </row>
        <row r="1011">
          <cell r="F1011" t="str">
            <v>21010. Proceso integral e integrado de la Vigilancia de la Salud PúblicaVigilancia en salud pública2026</v>
          </cell>
          <cell r="G1011" t="str">
            <v>Mantenimiento, seguimiento y  fortalecimiento de  la estrategia Vigilancia Epidemiológica  Portuaria- Subred  Suroccidente</v>
          </cell>
          <cell r="H1011" t="str">
            <v xml:space="preserve">Intervención integral en brotes, alertas y situaciones de emergencia en salud pública
</v>
          </cell>
          <cell r="I1011" t="str">
            <v>GSP</v>
          </cell>
          <cell r="J1011" t="str">
            <v>NO APLICA</v>
          </cell>
          <cell r="K1011" t="str">
            <v>Plan de acción</v>
          </cell>
          <cell r="L1011" t="str">
            <v>Distrito</v>
          </cell>
          <cell r="M1011" t="str">
            <v>4_BOSA</v>
          </cell>
          <cell r="N1011" t="str">
            <v>1_ENERO_2026</v>
          </cell>
          <cell r="O1011" t="str">
            <v>21010. Proceso integral e integrado de la Vigilancia de la Salud PúblicaVigilancia en salud pública20264_BOSA1_ENERO_2026</v>
          </cell>
          <cell r="P1011">
            <v>70836688</v>
          </cell>
          <cell r="Q1011"/>
          <cell r="R1011"/>
          <cell r="S1011">
            <v>0</v>
          </cell>
          <cell r="T1011">
            <v>0</v>
          </cell>
        </row>
        <row r="1012">
          <cell r="F1012" t="str">
            <v>21110. Proceso integral e integrado de la Vigilancia de la Salud PúblicaVigilancia en salud pública2026</v>
          </cell>
          <cell r="G1012" t="str">
            <v>Seguimiento al fortalecimiento de los eventos de interes internacional en salud pública ESPII</v>
          </cell>
          <cell r="H1012" t="str">
            <v xml:space="preserve">Intervención integral en brotes, alertas y situaciones de emergencia en salud pública
</v>
          </cell>
          <cell r="I1012" t="str">
            <v>GSP</v>
          </cell>
          <cell r="J1012" t="str">
            <v>NO APLICA</v>
          </cell>
          <cell r="K1012" t="str">
            <v>Plan de acción</v>
          </cell>
          <cell r="L1012" t="str">
            <v>Distrito</v>
          </cell>
          <cell r="M1012" t="str">
            <v>4_BOSA</v>
          </cell>
          <cell r="N1012" t="str">
            <v>1_ENERO_2026</v>
          </cell>
          <cell r="O1012" t="str">
            <v>21110. Proceso integral e integrado de la Vigilancia de la Salud PúblicaVigilancia en salud pública20264_BOSA1_ENERO_2026</v>
          </cell>
          <cell r="P1012">
            <v>25938112</v>
          </cell>
          <cell r="Q1012"/>
          <cell r="R1012"/>
          <cell r="S1012">
            <v>0</v>
          </cell>
          <cell r="T1012">
            <v>0</v>
          </cell>
        </row>
        <row r="1013">
          <cell r="F1013" t="str">
            <v>21210. Proceso integral e integrado de la Vigilancia de la Salud PúblicaVigilancia en salud pública2026</v>
          </cell>
          <cell r="G1013" t="str">
            <v>Simulacro ESPII</v>
          </cell>
          <cell r="H1013" t="str">
            <v xml:space="preserve">Intervención integral en brotes, alertas y situaciones de emergencia en salud pública
</v>
          </cell>
          <cell r="I1013" t="str">
            <v>GSP</v>
          </cell>
          <cell r="J1013" t="str">
            <v>NO APLICA</v>
          </cell>
          <cell r="K1013" t="str">
            <v>Plan de acción</v>
          </cell>
          <cell r="L1013" t="str">
            <v>Distrito</v>
          </cell>
          <cell r="M1013" t="str">
            <v>4_BOSA</v>
          </cell>
          <cell r="N1013" t="str">
            <v>1_ENERO_2026</v>
          </cell>
          <cell r="O1013" t="str">
            <v>21210. Proceso integral e integrado de la Vigilancia de la Salud PúblicaVigilancia en salud pública20264_BOSA1_ENERO_2026</v>
          </cell>
          <cell r="P1013">
            <v>100000000</v>
          </cell>
          <cell r="Q1013"/>
          <cell r="R1013"/>
          <cell r="S1013">
            <v>0</v>
          </cell>
          <cell r="T1013">
            <v>0</v>
          </cell>
        </row>
        <row r="1014">
          <cell r="F1014" t="str">
            <v>21310. Proceso integral e integrado de la Vigilancia de la Salud PúblicaVigilancia en salud pública2026</v>
          </cell>
          <cell r="G1014" t="str">
            <v xml:space="preserve">Gestión  de la información  del Componente de Salud Mental - Subred Norte y Sur Occidente </v>
          </cell>
          <cell r="H1014" t="str">
            <v>Gestión, análisis y divulgación  de información de la vigilancia en salud pública</v>
          </cell>
          <cell r="I1014" t="str">
            <v>GSP</v>
          </cell>
          <cell r="J1014" t="str">
            <v>NO APLICA</v>
          </cell>
          <cell r="K1014" t="str">
            <v>Plan de acción</v>
          </cell>
          <cell r="L1014" t="str">
            <v>Zonal</v>
          </cell>
          <cell r="M1014" t="str">
            <v>4_BOSA</v>
          </cell>
          <cell r="N1014" t="str">
            <v>1_ENERO_2026</v>
          </cell>
          <cell r="O1014" t="str">
            <v>21310. Proceso integral e integrado de la Vigilancia de la Salud PúblicaVigilancia en salud pública20264_BOSA1_ENERO_2026</v>
          </cell>
          <cell r="P1014">
            <v>92953120</v>
          </cell>
          <cell r="Q1014"/>
          <cell r="R1014"/>
          <cell r="S1014">
            <v>0</v>
          </cell>
          <cell r="T1014">
            <v>0</v>
          </cell>
        </row>
        <row r="1015">
          <cell r="F1015" t="str">
            <v>21410. Proceso integral e integrado de la Vigilancia de la Salud PúblicaVigilancia en salud pública2026</v>
          </cell>
          <cell r="G1015" t="str">
            <v xml:space="preserve">Gestión  de la información  del Componente de Salud Mental - Subred Centro Oriente y Sur </v>
          </cell>
          <cell r="H1015" t="str">
            <v>Gestión, análisis y divulgación  de información de la vigilancia en salud pública</v>
          </cell>
          <cell r="I1015" t="str">
            <v>GSP</v>
          </cell>
          <cell r="J1015" t="str">
            <v>NO APLICA</v>
          </cell>
          <cell r="K1015" t="str">
            <v>Plan de acción</v>
          </cell>
          <cell r="L1015" t="str">
            <v>Zonal</v>
          </cell>
          <cell r="M1015" t="str">
            <v>4_BOSA</v>
          </cell>
          <cell r="N1015" t="str">
            <v>1_ENERO_2026</v>
          </cell>
          <cell r="O1015" t="str">
            <v>21410. Proceso integral e integrado de la Vigilancia de la Salud PúblicaVigilancia en salud pública20264_BOSA1_ENERO_2026</v>
          </cell>
          <cell r="P1015">
            <v>72587264</v>
          </cell>
          <cell r="Q1015"/>
          <cell r="R1015"/>
          <cell r="S1015">
            <v>0</v>
          </cell>
          <cell r="T1015">
            <v>0</v>
          </cell>
        </row>
        <row r="1016">
          <cell r="F1016" t="str">
            <v>21510. Proceso integral e integrado de la Vigilancia de la Salud PúblicaVigilancia en salud pública2026</v>
          </cell>
          <cell r="G1016" t="str">
            <v>Investigaciones epidemiológicas de eventos prioritarios en salud mental</v>
          </cell>
          <cell r="H1016" t="str">
            <v xml:space="preserve">Intervención integral en brotes, alertas y situaciones de emergencia en salud pública
</v>
          </cell>
          <cell r="I1016" t="str">
            <v>GSP</v>
          </cell>
          <cell r="J1016" t="str">
            <v>NO APLICA</v>
          </cell>
          <cell r="K1016" t="str">
            <v>Investigaciones Epidemiológicas de campo realizadas</v>
          </cell>
          <cell r="L1016" t="str">
            <v>Zonal</v>
          </cell>
          <cell r="M1016" t="str">
            <v>4_BOSA</v>
          </cell>
          <cell r="N1016" t="str">
            <v>1_ENERO_2026</v>
          </cell>
          <cell r="O1016" t="str">
            <v>21510. Proceso integral e integrado de la Vigilancia de la Salud PúblicaVigilancia en salud pública20264_BOSA1_ENERO_2026</v>
          </cell>
          <cell r="P1016">
            <v>211452</v>
          </cell>
          <cell r="Q1016"/>
          <cell r="R1016"/>
          <cell r="S1016">
            <v>0</v>
          </cell>
          <cell r="T1016">
            <v>0</v>
          </cell>
        </row>
        <row r="1017">
          <cell r="F1017" t="str">
            <v>21610. Proceso integral e integrado de la Vigilancia de la Salud PúblicaVigilancia en salud pública2026</v>
          </cell>
          <cell r="G1017" t="str">
            <v>Implementación de los componentes delito asociado, morbimortalidad, consumo de SPA, respuesta social del Centro Distrital de Monitoreo de las Drogas- CEMID)</v>
          </cell>
          <cell r="H1017" t="str">
            <v>Gestión, análisis y divulgación  de información de la vigilancia en salud pública</v>
          </cell>
          <cell r="I1017" t="str">
            <v>GSP</v>
          </cell>
          <cell r="J1017" t="str">
            <v>NO APLICA</v>
          </cell>
          <cell r="K1017" t="str">
            <v>Plan de acción</v>
          </cell>
          <cell r="L1017" t="str">
            <v>Distrito</v>
          </cell>
          <cell r="M1017" t="str">
            <v>4_BOSA</v>
          </cell>
          <cell r="N1017" t="str">
            <v>1_ENERO_2026</v>
          </cell>
          <cell r="O1017" t="str">
            <v>21610. Proceso integral e integrado de la Vigilancia de la Salud PúblicaVigilancia en salud pública20264_BOSA1_ENERO_2026</v>
          </cell>
          <cell r="P1017">
            <v>30252912</v>
          </cell>
          <cell r="Q1017"/>
          <cell r="R1017"/>
          <cell r="S1017">
            <v>0</v>
          </cell>
          <cell r="T1017">
            <v>0</v>
          </cell>
        </row>
        <row r="1018">
          <cell r="F1018" t="str">
            <v>21710. Proceso integral e integrado de la Vigilancia de la Salud PúblicaVigilancia en salud pública2026</v>
          </cell>
          <cell r="G1018" t="str">
            <v>Gestión de la información  del  componente Estadísticas Vitales  - Subred Norte, Centro Oriente, Sur Occidente y Sur</v>
          </cell>
          <cell r="H1018" t="str">
            <v>Gestión, análisis y divulgación  de información de la vigilancia en salud pública</v>
          </cell>
          <cell r="I1018" t="str">
            <v>GSP</v>
          </cell>
          <cell r="J1018" t="str">
            <v>NO APLICA</v>
          </cell>
          <cell r="K1018" t="str">
            <v>Plan de acción</v>
          </cell>
          <cell r="L1018" t="str">
            <v>Zonal</v>
          </cell>
          <cell r="M1018" t="str">
            <v>4_BOSA</v>
          </cell>
          <cell r="N1018" t="str">
            <v>1_ENERO_2026</v>
          </cell>
          <cell r="O1018" t="str">
            <v>21710. Proceso integral e integrado de la Vigilancia de la Salud PúblicaVigilancia en salud pública20264_BOSA1_ENERO_2026</v>
          </cell>
          <cell r="P1018">
            <v>3994272</v>
          </cell>
          <cell r="Q1018"/>
          <cell r="R1018"/>
          <cell r="S1018">
            <v>0</v>
          </cell>
          <cell r="T1018">
            <v>0</v>
          </cell>
        </row>
        <row r="1019">
          <cell r="F1019" t="str">
            <v>21810. Proceso integral e integrado de la Vigilancia de la Salud PúblicaVigilancia en salud pública2026</v>
          </cell>
          <cell r="G1019" t="str">
            <v>Asistencia técnica de las UPGD que conforman la red de  Estadísticas Vitales</v>
          </cell>
          <cell r="H1019" t="str">
            <v>Gestión, análisis y divulgación  de información de la vigilancia en salud pública</v>
          </cell>
          <cell r="I1019" t="str">
            <v>GSP</v>
          </cell>
          <cell r="J1019" t="str">
            <v>NO APLICA</v>
          </cell>
          <cell r="K1019" t="str">
            <v>Plan de acción</v>
          </cell>
          <cell r="L1019" t="str">
            <v>Zonal</v>
          </cell>
          <cell r="M1019" t="str">
            <v>4_BOSA</v>
          </cell>
          <cell r="N1019" t="str">
            <v>1_ENERO_2026</v>
          </cell>
          <cell r="O1019" t="str">
            <v>21810. Proceso integral e integrado de la Vigilancia de la Salud PúblicaVigilancia en salud pública20264_BOSA1_ENERO_2026</v>
          </cell>
          <cell r="P1019">
            <v>7347488</v>
          </cell>
          <cell r="Q1019"/>
          <cell r="R1019"/>
          <cell r="S1019">
            <v>0</v>
          </cell>
          <cell r="T1019">
            <v>0</v>
          </cell>
        </row>
        <row r="1020">
          <cell r="F1020" t="str">
            <v>21910. Proceso integral e integrado de la Vigilancia de la Salud PúblicaVigilancia en salud pública2026</v>
          </cell>
          <cell r="G1020" t="str">
            <v>Evaluación y verificación en las asistencias técnicas de la Cabalidad y los diferentes procesos de EEVV</v>
          </cell>
          <cell r="H1020" t="str">
            <v>Gestión, análisis y divulgación  de información de la vigilancia en salud pública</v>
          </cell>
          <cell r="I1020" t="str">
            <v>GSP</v>
          </cell>
          <cell r="J1020" t="str">
            <v>NO APLICA</v>
          </cell>
          <cell r="K1020" t="str">
            <v>Plan de acción</v>
          </cell>
          <cell r="L1020" t="str">
            <v>Zonal</v>
          </cell>
          <cell r="M1020" t="str">
            <v>4_BOSA</v>
          </cell>
          <cell r="N1020" t="str">
            <v>1_ENERO_2026</v>
          </cell>
          <cell r="O1020" t="str">
            <v>21910. Proceso integral e integrado de la Vigilancia de la Salud PúblicaVigilancia en salud pública20264_BOSA1_ENERO_2026</v>
          </cell>
          <cell r="P1020">
            <v>6484528</v>
          </cell>
          <cell r="Q1020"/>
          <cell r="R1020"/>
          <cell r="S1020">
            <v>0</v>
          </cell>
          <cell r="T1020">
            <v>0</v>
          </cell>
        </row>
        <row r="1021">
          <cell r="F1021" t="str">
            <v>22010. Proceso integral e integrado de la Vigilancia de la Salud PúblicaVigilancia en salud pública2026</v>
          </cell>
          <cell r="G1021" t="str">
            <v>Apoyo en las asistencias técnicas de los procesos de EEVV</v>
          </cell>
          <cell r="H1021" t="str">
            <v>Gestión, análisis y divulgación  de información de la vigilancia en salud pública</v>
          </cell>
          <cell r="I1021" t="str">
            <v>GSP</v>
          </cell>
          <cell r="J1021" t="str">
            <v>NO APLICA</v>
          </cell>
          <cell r="K1021" t="str">
            <v>Plan de acción</v>
          </cell>
          <cell r="L1021" t="str">
            <v>Zonal</v>
          </cell>
          <cell r="M1021" t="str">
            <v>4_BOSA</v>
          </cell>
          <cell r="N1021" t="str">
            <v>1_ENERO_2026</v>
          </cell>
          <cell r="O1021" t="str">
            <v>22010. Proceso integral e integrado de la Vigilancia de la Salud PúblicaVigilancia en salud pública20264_BOSA1_ENERO_2026</v>
          </cell>
          <cell r="P1021">
            <v>5621568</v>
          </cell>
          <cell r="Q1021"/>
          <cell r="R1021"/>
          <cell r="S1021">
            <v>0</v>
          </cell>
          <cell r="T1021">
            <v>0</v>
          </cell>
        </row>
        <row r="1022">
          <cell r="F1022" t="str">
            <v>22110. Proceso integral e integrado de la Vigilancia de la Salud PúblicaVigilancia en salud pública2026</v>
          </cell>
          <cell r="G1022" t="str">
            <v>Seguimiento de muertes consideradas como no violentas (manera de muerte no violenta) y que ocurren extra institucionalmente (por fuera de las instituciones prestadoras de servicios de salud “IPS”) para población pobre vulnerable - no asegurada GAHD</v>
          </cell>
          <cell r="H1022" t="str">
            <v xml:space="preserve">Intervención integral en brotes, alertas y situaciones de emergencia en salud pública
</v>
          </cell>
          <cell r="I1022" t="str">
            <v>GSP</v>
          </cell>
          <cell r="J1022" t="str">
            <v>NO APLICA</v>
          </cell>
          <cell r="K1022" t="str">
            <v>Plan de acción</v>
          </cell>
          <cell r="L1022" t="str">
            <v>Distrito</v>
          </cell>
          <cell r="M1022" t="str">
            <v>4_BOSA</v>
          </cell>
          <cell r="N1022" t="str">
            <v>1_ENERO_2026</v>
          </cell>
          <cell r="O1022" t="str">
            <v>22110. Proceso integral e integrado de la Vigilancia de la Salud PúblicaVigilancia en salud pública20264_BOSA1_ENERO_2026</v>
          </cell>
          <cell r="P1022">
            <v>149094832</v>
          </cell>
          <cell r="Q1022"/>
          <cell r="R1022"/>
          <cell r="S1022">
            <v>0</v>
          </cell>
          <cell r="T1022">
            <v>0</v>
          </cell>
        </row>
        <row r="1023">
          <cell r="F1023" t="str">
            <v>22210. Proceso integral e integrado de la Vigilancia de la Salud PúblicaVigilancia en salud pública2026</v>
          </cell>
          <cell r="G1023" t="str">
            <v>Georreferenciación y análisis de información cartográfica de eventos de interés en salud pública</v>
          </cell>
          <cell r="H1023" t="str">
            <v>Gestión, análisis y divulgación  de información de la vigilancia en salud pública</v>
          </cell>
          <cell r="I1023" t="str">
            <v>GSP</v>
          </cell>
          <cell r="J1023" t="str">
            <v>NO APLICA</v>
          </cell>
          <cell r="K1023" t="str">
            <v>Plan de acción</v>
          </cell>
          <cell r="L1023" t="str">
            <v>Zonal</v>
          </cell>
          <cell r="M1023" t="str">
            <v>4_BOSA</v>
          </cell>
          <cell r="N1023" t="str">
            <v>1_ENERO_2026</v>
          </cell>
          <cell r="O1023" t="str">
            <v>22210. Proceso integral e integrado de la Vigilancia de la Salud PúblicaVigilancia en salud pública20264_BOSA1_ENERO_2026</v>
          </cell>
          <cell r="P1023">
            <v>18590624</v>
          </cell>
          <cell r="Q1023"/>
          <cell r="R1023"/>
          <cell r="S1023">
            <v>0</v>
          </cell>
          <cell r="T1023">
            <v>0</v>
          </cell>
        </row>
        <row r="1024">
          <cell r="F1024" t="str">
            <v>22310. Proceso integral e integrado de la Vigilancia de la Salud PúblicaVigilancia en salud pública2026</v>
          </cell>
          <cell r="G1024" t="str">
            <v>Gestión de la Vigilancia  centinela por exposición a contaminación ambiental en zonas aledañas parque de innovación Doña Juana</v>
          </cell>
          <cell r="H1024" t="str">
            <v>Gestión, análisis y divulgación  de información de la vigilancia en salud pública</v>
          </cell>
          <cell r="I1024" t="str">
            <v>GSP</v>
          </cell>
          <cell r="J1024" t="str">
            <v>NO APLICA</v>
          </cell>
          <cell r="K1024" t="str">
            <v>Plan de acción</v>
          </cell>
          <cell r="L1024" t="str">
            <v>Zonal</v>
          </cell>
          <cell r="M1024" t="str">
            <v>4_BOSA</v>
          </cell>
          <cell r="N1024" t="str">
            <v>1_ENERO_2026</v>
          </cell>
          <cell r="O1024" t="str">
            <v>22310. Proceso integral e integrado de la Vigilancia de la Salud PúblicaVigilancia en salud pública20264_BOSA1_ENERO_2026</v>
          </cell>
          <cell r="P1024">
            <v>29488576</v>
          </cell>
          <cell r="Q1024"/>
          <cell r="R1024"/>
          <cell r="S1024">
            <v>0</v>
          </cell>
          <cell r="T1024">
            <v>0</v>
          </cell>
        </row>
        <row r="1025">
          <cell r="F1025" t="str">
            <v>22410. Proceso integral e integrado de la Vigilancia de la Salud PúblicaVigilancia en salud pública2026</v>
          </cell>
          <cell r="G1025" t="str">
            <v>Seguimiento y monitoreo de los instrumentos de canalizaciones de Vigilancia en Salud  pública. Subred Norte, Sur Occidente,  Centro oriente y Sur</v>
          </cell>
          <cell r="H1025" t="str">
            <v xml:space="preserve">Intervención integral en brotes, alertas y situaciones de emergencia en salud pública
</v>
          </cell>
          <cell r="I1025" t="str">
            <v>GSP</v>
          </cell>
          <cell r="J1025" t="str">
            <v>NO APLICA</v>
          </cell>
          <cell r="K1025" t="str">
            <v>Plan de acción</v>
          </cell>
          <cell r="L1025" t="str">
            <v>Zonal</v>
          </cell>
          <cell r="M1025" t="str">
            <v>4_BOSA</v>
          </cell>
          <cell r="N1025" t="str">
            <v>1_ENERO_2026</v>
          </cell>
          <cell r="O1025" t="str">
            <v>22410. Proceso integral e integrado de la Vigilancia de la Salud PúblicaVigilancia en salud pública20264_BOSA1_ENERO_2026</v>
          </cell>
          <cell r="P1025">
            <v>3994272</v>
          </cell>
          <cell r="Q1025"/>
          <cell r="R1025"/>
          <cell r="S1025">
            <v>0</v>
          </cell>
          <cell r="T1025">
            <v>0</v>
          </cell>
        </row>
        <row r="1026">
          <cell r="F1026" t="str">
            <v>22510. Proceso integral e integrado de la Vigilancia de la Salud PúblicaVigilancia en salud pública2026</v>
          </cell>
          <cell r="G1026" t="str">
            <v>Gestión  de la información  del Componente de IAAS</v>
          </cell>
          <cell r="H1026" t="str">
            <v>Gestión, análisis y divulgación  de información de la vigilancia en salud pública</v>
          </cell>
          <cell r="I1026" t="str">
            <v>GSP</v>
          </cell>
          <cell r="J1026" t="str">
            <v>NO APLICA</v>
          </cell>
          <cell r="K1026" t="str">
            <v>Plan de acción</v>
          </cell>
          <cell r="L1026" t="str">
            <v>Zonal</v>
          </cell>
          <cell r="M1026" t="str">
            <v>4_BOSA</v>
          </cell>
          <cell r="N1026" t="str">
            <v>1_ENERO_2026</v>
          </cell>
          <cell r="O1026" t="str">
            <v>22510. Proceso integral e integrado de la Vigilancia de la Salud PúblicaVigilancia en salud pública20264_BOSA1_ENERO_2026</v>
          </cell>
          <cell r="P1026">
            <v>7347488</v>
          </cell>
          <cell r="Q1026"/>
          <cell r="R1026"/>
          <cell r="S1026">
            <v>0</v>
          </cell>
          <cell r="T1026">
            <v>0</v>
          </cell>
        </row>
        <row r="1027">
          <cell r="F1027" t="str">
            <v>22610. Proceso integral e integrado de la Vigilancia de la Salud PúblicaVigilancia en salud pública2026</v>
          </cell>
          <cell r="G1027" t="str">
            <v>Gestión administrativa y operativa de seguimiento y monitoreo AT integrales-</v>
          </cell>
          <cell r="H1027" t="str">
            <v>Gestión, análisis y divulgación  de información de la vigilancia en salud pública</v>
          </cell>
          <cell r="I1027" t="str">
            <v>GSP</v>
          </cell>
          <cell r="J1027" t="str">
            <v>NO APLICA</v>
          </cell>
          <cell r="K1027" t="str">
            <v>Plan de acción</v>
          </cell>
          <cell r="L1027" t="str">
            <v>Distrito</v>
          </cell>
          <cell r="M1027" t="str">
            <v>4_BOSA</v>
          </cell>
          <cell r="N1027" t="str">
            <v>1_ENERO_2026</v>
          </cell>
          <cell r="O1027" t="str">
            <v>22610. Proceso integral e integrado de la Vigilancia de la Salud PúblicaVigilancia en salud pública20264_BOSA1_ENERO_2026</v>
          </cell>
          <cell r="P1027">
            <v>95295440</v>
          </cell>
          <cell r="Q1027"/>
          <cell r="R1027"/>
          <cell r="S1027">
            <v>0</v>
          </cell>
          <cell r="T1027">
            <v>0</v>
          </cell>
        </row>
        <row r="1028">
          <cell r="F1028" t="str">
            <v>22710. Proceso integral e integrado de la Vigilancia de la Salud PúblicaVigilancia en salud pública2026</v>
          </cell>
          <cell r="G1028" t="str">
            <v>Gestión operativa de seguimiento y monitoreo AT integrales</v>
          </cell>
          <cell r="H1028" t="str">
            <v>Gestión, análisis y divulgación  de información de la vigilancia en salud pública</v>
          </cell>
          <cell r="I1028" t="str">
            <v>GSP</v>
          </cell>
          <cell r="J1028" t="str">
            <v>NO APLICA</v>
          </cell>
          <cell r="K1028" t="str">
            <v>Plan de acción</v>
          </cell>
          <cell r="L1028" t="str">
            <v>Distrito</v>
          </cell>
          <cell r="M1028" t="str">
            <v>4_BOSA</v>
          </cell>
          <cell r="N1028" t="str">
            <v>1_ENERO_2026</v>
          </cell>
          <cell r="O1028" t="str">
            <v>22710. Proceso integral e integrado de la Vigilancia de la Salud PúblicaVigilancia en salud pública20264_BOSA1_ENERO_2026</v>
          </cell>
          <cell r="P1028">
            <v>53602144</v>
          </cell>
          <cell r="Q1028"/>
          <cell r="R1028"/>
          <cell r="S1028">
            <v>0</v>
          </cell>
          <cell r="T1028">
            <v>0</v>
          </cell>
        </row>
        <row r="1029">
          <cell r="F1029" t="str">
            <v>22810. Proceso integral e integrado de la Vigilancia de la Salud PúblicaVigilancia en salud pública2026</v>
          </cell>
          <cell r="G1029" t="str">
            <v>Investigaciones epidemiológicas de eventos prioritarios en salud mental- Ruralidad</v>
          </cell>
          <cell r="H1029" t="str">
            <v xml:space="preserve">Intervención integral en brotes, alertas y situaciones de emergencia en salud pública
</v>
          </cell>
          <cell r="I1029" t="str">
            <v>GSP</v>
          </cell>
          <cell r="J1029" t="str">
            <v>NO APLICA</v>
          </cell>
          <cell r="K1029" t="str">
            <v>Plan de acción</v>
          </cell>
          <cell r="L1029" t="str">
            <v>Local</v>
          </cell>
          <cell r="M1029" t="str">
            <v>4_BOSA</v>
          </cell>
          <cell r="N1029" t="str">
            <v>1_ENERO_2026</v>
          </cell>
          <cell r="O1029" t="str">
            <v>22810. Proceso integral e integrado de la Vigilancia de la Salud PúblicaVigilancia en salud pública20264_BOSA1_ENERO_2026</v>
          </cell>
          <cell r="P1029">
            <v>3513480</v>
          </cell>
          <cell r="Q1029"/>
          <cell r="R1029"/>
          <cell r="S1029">
            <v>0</v>
          </cell>
          <cell r="T1029">
            <v>0</v>
          </cell>
        </row>
        <row r="1030">
          <cell r="F1030" t="str">
            <v>22910. Proceso integral e integrado de la Vigilancia de la Salud PúblicaVigilancia en salud pública2026</v>
          </cell>
          <cell r="G1030" t="str">
            <v xml:space="preserve">Fortalecimiento de capacidades IEC Salud mental </v>
          </cell>
          <cell r="H1030" t="str">
            <v xml:space="preserve">Intervención integral en brotes, alertas y situaciones de emergencia en salud pública
</v>
          </cell>
          <cell r="I1030" t="str">
            <v>GSP</v>
          </cell>
          <cell r="J1030" t="str">
            <v>NO APLICA</v>
          </cell>
          <cell r="K1030" t="str">
            <v>Plan de Fortalecimiento</v>
          </cell>
          <cell r="L1030" t="str">
            <v>Zonal</v>
          </cell>
          <cell r="M1030" t="str">
            <v>4_BOSA</v>
          </cell>
          <cell r="N1030" t="str">
            <v>1_ENERO_2026</v>
          </cell>
          <cell r="O1030" t="str">
            <v>22910. Proceso integral e integrado de la Vigilancia de la Salud PúblicaVigilancia en salud pública20264_BOSA1_ENERO_2026</v>
          </cell>
          <cell r="P1030">
            <v>281936</v>
          </cell>
          <cell r="Q1030"/>
          <cell r="R1030"/>
          <cell r="S1030">
            <v>0</v>
          </cell>
          <cell r="T1030">
            <v>0</v>
          </cell>
        </row>
        <row r="1031">
          <cell r="F1031" t="str">
            <v>23010. Proceso integral e integrado de la Vigilancia de la Salud PúblicaVigilancia en salud pública2026</v>
          </cell>
          <cell r="G1031" t="str">
            <v xml:space="preserve">Fortalecimiento de capacidades IEC No trasmisibles </v>
          </cell>
          <cell r="H1031" t="str">
            <v xml:space="preserve">Intervención integral en brotes, alertas y situaciones de emergencia en salud pública
</v>
          </cell>
          <cell r="I1031" t="str">
            <v>GSP</v>
          </cell>
          <cell r="J1031" t="str">
            <v>NO APLICA</v>
          </cell>
          <cell r="K1031" t="str">
            <v>Plan de Fortalecimiento</v>
          </cell>
          <cell r="L1031" t="str">
            <v>Zonal</v>
          </cell>
          <cell r="M1031" t="str">
            <v>4_BOSA</v>
          </cell>
          <cell r="N1031" t="str">
            <v>1_ENERO_2026</v>
          </cell>
          <cell r="O1031" t="str">
            <v>23010. Proceso integral e integrado de la Vigilancia de la Salud PúblicaVigilancia en salud pública20264_BOSA1_ENERO_2026</v>
          </cell>
          <cell r="P1031">
            <v>244416</v>
          </cell>
          <cell r="Q1031"/>
          <cell r="R1031"/>
          <cell r="S1031">
            <v>0</v>
          </cell>
          <cell r="T1031">
            <v>0</v>
          </cell>
        </row>
        <row r="1032">
          <cell r="F1032" t="str">
            <v>23111. Proceso integral e integrado de la Vigilancia basada en ComunidadVigilancia en salud pública2026</v>
          </cell>
          <cell r="G1032" t="str">
            <v>Gestión Estrategica territorial en el contexto de la VBC</v>
          </cell>
          <cell r="H1032" t="str">
            <v>Gestión Estrategica territorial en el contexto de la VBC</v>
          </cell>
          <cell r="I1032" t="str">
            <v>GSP</v>
          </cell>
          <cell r="J1032" t="str">
            <v>NO APLICA</v>
          </cell>
          <cell r="K1032" t="str">
            <v>Plan de acción</v>
          </cell>
          <cell r="L1032" t="str">
            <v>Zonal</v>
          </cell>
          <cell r="M1032" t="str">
            <v>4_BOSA</v>
          </cell>
          <cell r="N1032" t="str">
            <v>1_ENERO_2026</v>
          </cell>
          <cell r="O1032" t="str">
            <v>23111. Proceso integral e integrado de la Vigilancia basada en ComunidadVigilancia en salud pública20264_BOSA1_ENERO_2026</v>
          </cell>
          <cell r="P1032">
            <v>25173776</v>
          </cell>
          <cell r="Q1032"/>
          <cell r="R1032"/>
          <cell r="S1032"/>
          <cell r="T1032">
            <v>0</v>
          </cell>
        </row>
        <row r="1033">
          <cell r="F1033" t="str">
            <v>23211. Proceso integral e integrado de la Vigilancia basada en ComunidadVigilancia en salud pública2026</v>
          </cell>
          <cell r="G1033" t="str">
            <v>Gestión Operativa para el Fortalecmiento de la REVCOM</v>
          </cell>
          <cell r="H1033" t="str">
            <v>Gestión Operativa para el Fortalecmiento de la REVCOM</v>
          </cell>
          <cell r="I1033" t="str">
            <v>GSP</v>
          </cell>
          <cell r="J1033" t="str">
            <v>NO APLICA</v>
          </cell>
          <cell r="K1033" t="str">
            <v>Plan de acción</v>
          </cell>
          <cell r="L1033" t="str">
            <v>Local</v>
          </cell>
          <cell r="M1033" t="str">
            <v>4_BOSA</v>
          </cell>
          <cell r="N1033" t="str">
            <v>1_ENERO_2026</v>
          </cell>
          <cell r="O1033" t="str">
            <v>23211. Proceso integral e integrado de la Vigilancia basada en ComunidadVigilancia en salud pública20264_BOSA1_ENERO_2026</v>
          </cell>
          <cell r="P1033">
            <v>5621568</v>
          </cell>
          <cell r="Q1033"/>
          <cell r="R1033"/>
          <cell r="S1033">
            <v>1</v>
          </cell>
          <cell r="T1033">
            <v>5621568</v>
          </cell>
        </row>
        <row r="1034">
          <cell r="F1034" t="str">
            <v>23311. Proceso integral e integrado de la Vigilancia basada en ComunidadVigilancia en salud pública2026</v>
          </cell>
          <cell r="G1034" t="str">
            <v>Gestión estratégica y  operativa para el Fortalecimiento de la RevCom - en la Ruralidad de Sumapaz</v>
          </cell>
          <cell r="H1034" t="str">
            <v>Gestión Operativa para el Fortalecmiento de la REVCOM</v>
          </cell>
          <cell r="I1034" t="str">
            <v>GSP</v>
          </cell>
          <cell r="J1034" t="str">
            <v>NO APLICA</v>
          </cell>
          <cell r="K1034" t="str">
            <v>Plan de acción</v>
          </cell>
          <cell r="L1034" t="str">
            <v>Local</v>
          </cell>
          <cell r="M1034" t="str">
            <v>4_BOSA</v>
          </cell>
          <cell r="N1034" t="str">
            <v>1_ENERO_2026</v>
          </cell>
          <cell r="O1034" t="str">
            <v>23311. Proceso integral e integrado de la Vigilancia basada en ComunidadVigilancia en salud pública20264_BOSA1_ENERO_2026</v>
          </cell>
          <cell r="P1034">
            <v>7026960</v>
          </cell>
          <cell r="Q1034"/>
          <cell r="R1034"/>
          <cell r="S1034"/>
          <cell r="T1034">
            <v>0</v>
          </cell>
        </row>
        <row r="1035">
          <cell r="F1035" t="str">
            <v>23413. Proceso integral e integrado de gestión y análisis de políticas para el bienestarAnálisis de Politicas2026</v>
          </cell>
          <cell r="G1035" t="str">
            <v>Participación y gestión intersectorial  para la formulación, implementación, seguimiento o evaluación de las políticas públicas en los territorios</v>
          </cell>
          <cell r="H1035" t="str">
            <v>Gestión Intersectorial de Políticas Públicas en los Territorios</v>
          </cell>
          <cell r="I1035" t="str">
            <v>GSP</v>
          </cell>
          <cell r="J1035" t="str">
            <v>NO APLICA</v>
          </cell>
          <cell r="K1035" t="str">
            <v>Plan de acción</v>
          </cell>
          <cell r="L1035" t="str">
            <v>Local</v>
          </cell>
          <cell r="M1035" t="str">
            <v>4_BOSA</v>
          </cell>
          <cell r="N1035" t="str">
            <v>1_ENERO_2026</v>
          </cell>
          <cell r="O1035" t="str">
            <v>23413. Proceso integral e integrado de gestión y análisis de políticas para el bienestarAnálisis de Politicas20264_BOSA1_ENERO_2026</v>
          </cell>
          <cell r="P1035">
            <v>24853248</v>
          </cell>
          <cell r="Q1035"/>
          <cell r="R1035"/>
          <cell r="S1035">
            <v>0.97</v>
          </cell>
          <cell r="T1035">
            <v>24107650.559999999</v>
          </cell>
        </row>
        <row r="1036">
          <cell r="F1036" t="str">
            <v>23513. Proceso integral e integrado de gestión y análisis de políticas para el bienestarAnálisis de Politicas2026</v>
          </cell>
          <cell r="G1036" t="e">
            <v>#VALUE!</v>
          </cell>
          <cell r="H1036" t="str">
            <v>Gestión Intersectorial de Políticas Públicas en los Territorios</v>
          </cell>
          <cell r="I1036" t="str">
            <v>GSP</v>
          </cell>
          <cell r="J1036" t="str">
            <v>NO APLICA</v>
          </cell>
          <cell r="K1036" t="str">
            <v>Plan de acción</v>
          </cell>
          <cell r="L1036" t="str">
            <v>Zonal</v>
          </cell>
          <cell r="M1036" t="str">
            <v>4_BOSA</v>
          </cell>
          <cell r="N1036" t="str">
            <v>1_ENERO_2026</v>
          </cell>
          <cell r="O1036" t="str">
            <v>23513. Proceso integral e integrado de gestión y análisis de políticas para el bienestarAnálisis de Politicas20264_BOSA1_ENERO_2026</v>
          </cell>
          <cell r="P1036">
            <v>7332480</v>
          </cell>
          <cell r="Q1036"/>
          <cell r="R1036"/>
          <cell r="S1036"/>
          <cell r="T1036">
            <v>0</v>
          </cell>
        </row>
        <row r="1037">
          <cell r="F1037" t="str">
            <v>23613. Proceso integral e integrado de gestión y análisis de políticas para el bienestarAnálisis de Politicas2026</v>
          </cell>
          <cell r="G1037" t="str">
            <v>Participación y gestión intersectorial local con los diferentes actores para la formulación, implementación, seguimiento o evaluación de la política pública de Ruralidad, exceptuando Sumapaz</v>
          </cell>
          <cell r="H1037" t="str">
            <v>Gestión Intersectorial de Políticas Públicas en los Territorios</v>
          </cell>
          <cell r="I1037" t="str">
            <v>GSP</v>
          </cell>
          <cell r="J1037" t="str">
            <v>NO APLICA</v>
          </cell>
          <cell r="K1037" t="str">
            <v>Plan de acción</v>
          </cell>
          <cell r="L1037" t="str">
            <v>Distrito</v>
          </cell>
          <cell r="M1037" t="str">
            <v>4_BOSA</v>
          </cell>
          <cell r="N1037" t="str">
            <v>1_ENERO_2026</v>
          </cell>
          <cell r="O1037" t="str">
            <v>23613. Proceso integral e integrado de gestión y análisis de políticas para el bienestarAnálisis de Politicas20264_BOSA1_ENERO_2026</v>
          </cell>
          <cell r="P1037">
            <v>7332480</v>
          </cell>
          <cell r="Q1037"/>
          <cell r="R1037"/>
          <cell r="S1037"/>
          <cell r="T1037">
            <v>0</v>
          </cell>
        </row>
        <row r="1038">
          <cell r="F1038" t="str">
            <v>23713. Proceso integral e integrado de gestión y análisis de políticas para el bienestarAnálisis de Politicas2026</v>
          </cell>
          <cell r="G1038" t="str">
            <v>Participación y gestión intersectorial local con los diferentes actores para la formulación, implementación, seguimiento o evaluación de las políticas públicas priorizadas en Sumapaz</v>
          </cell>
          <cell r="H1038" t="str">
            <v>Gestión Intersectorial de Políticas Públicas en los Territorios</v>
          </cell>
          <cell r="I1038" t="str">
            <v>GSP</v>
          </cell>
          <cell r="J1038" t="str">
            <v>NO APLICA</v>
          </cell>
          <cell r="K1038" t="str">
            <v>Plan de acción</v>
          </cell>
          <cell r="L1038" t="str">
            <v>Local</v>
          </cell>
          <cell r="M1038" t="str">
            <v>4_BOSA</v>
          </cell>
          <cell r="N1038" t="str">
            <v>1_ENERO_2026</v>
          </cell>
          <cell r="O1038" t="str">
            <v>23713. Proceso integral e integrado de gestión y análisis de políticas para el bienestarAnálisis de Politicas20264_BOSA1_ENERO_2026</v>
          </cell>
          <cell r="P1038">
            <v>22914000</v>
          </cell>
          <cell r="Q1038"/>
          <cell r="R1038"/>
          <cell r="S1038"/>
          <cell r="T1038">
            <v>0</v>
          </cell>
        </row>
        <row r="1039">
          <cell r="F1039" t="str">
            <v>23813. Proceso integral e integrado de gestión y análisis de políticas para el bienestarAnálisis de Politicas2026</v>
          </cell>
          <cell r="G1039" t="str">
            <v>Participación y gestión intersectorial local con los diferentes actores para la formulación, implementación, seguimiento o evaluación de las políticas públicas étnicas en los territorios</v>
          </cell>
          <cell r="H1039" t="str">
            <v>Gestión Intersectorial de Políticas Públicas en los Territorios</v>
          </cell>
          <cell r="I1039" t="str">
            <v>GSP</v>
          </cell>
          <cell r="J1039" t="str">
            <v>NO APLICA</v>
          </cell>
          <cell r="K1039" t="str">
            <v>Plan de acción</v>
          </cell>
          <cell r="L1039" t="str">
            <v>Distrito</v>
          </cell>
          <cell r="M1039" t="str">
            <v>4_BOSA</v>
          </cell>
          <cell r="N1039" t="str">
            <v>1_ENERO_2026</v>
          </cell>
          <cell r="O1039" t="str">
            <v>23813. Proceso integral e integrado de gestión y análisis de políticas para el bienestarAnálisis de Politicas20264_BOSA1_ENERO_2026</v>
          </cell>
          <cell r="P1039">
            <v>29329920</v>
          </cell>
          <cell r="Q1039"/>
          <cell r="R1039"/>
          <cell r="S1039"/>
          <cell r="T1039">
            <v>0</v>
          </cell>
        </row>
        <row r="1040">
          <cell r="F1040" t="str">
            <v>23913. Proceso integral e integrado de gestión y análisis de políticas para el bienestarAnálisis de Politicas2026</v>
          </cell>
          <cell r="G1040" t="str">
            <v>Coordinación de la respuesta sectorial a las prioridades en salud y situaciones emergentes en el marco de la gestión de las políticas públicas</v>
          </cell>
          <cell r="H1040" t="str">
            <v>Gestión Sectorial de Políticas Públicas en los Territorios</v>
          </cell>
          <cell r="I1040" t="str">
            <v>GSP</v>
          </cell>
          <cell r="J1040" t="str">
            <v>NO APLICA</v>
          </cell>
          <cell r="K1040" t="str">
            <v>Plan de acción</v>
          </cell>
          <cell r="L1040" t="str">
            <v>Local</v>
          </cell>
          <cell r="M1040" t="str">
            <v>4_BOSA</v>
          </cell>
          <cell r="N1040" t="str">
            <v>1_ENERO_2026</v>
          </cell>
          <cell r="O1040" t="str">
            <v>23913. Proceso integral e integrado de gestión y análisis de políticas para el bienestarAnálisis de Politicas20264_BOSA1_ENERO_2026</v>
          </cell>
          <cell r="P1040">
            <v>17086608</v>
          </cell>
          <cell r="Q1040"/>
          <cell r="R1040"/>
          <cell r="S1040">
            <v>0.98</v>
          </cell>
          <cell r="T1040">
            <v>16744875.84</v>
          </cell>
        </row>
        <row r="1041">
          <cell r="F1041" t="str">
            <v>24013. Proceso integral e integrado de gestión y análisis de políticas para el bienestarAnálisis de Politicas2026</v>
          </cell>
          <cell r="G1041" t="str">
            <v>Coordinación de la respuesta sectorial a las prioridades en salud y situaciones emergentes en el marco de la gestión de las políticas públicas de adultez, trabajo,  salud oral, Acogida, Inclusión y Desarrollo de los Nuevos Bogotanos</v>
          </cell>
          <cell r="H1041" t="str">
            <v>Gestión Sectorial de Políticas Públicas en los Territorios</v>
          </cell>
          <cell r="I1041" t="str">
            <v>GSP</v>
          </cell>
          <cell r="J1041" t="str">
            <v>NO APLICA</v>
          </cell>
          <cell r="K1041" t="str">
            <v>Plan de acción</v>
          </cell>
          <cell r="L1041" t="str">
            <v>Zonal</v>
          </cell>
          <cell r="M1041" t="str">
            <v>4_BOSA</v>
          </cell>
          <cell r="N1041" t="str">
            <v>1_ENERO_2026</v>
          </cell>
          <cell r="O1041" t="str">
            <v>24013. Proceso integral e integrado de gestión y análisis de políticas para el bienestarAnálisis de Politicas20264_BOSA1_ENERO_2026</v>
          </cell>
          <cell r="P1041">
            <v>3910656</v>
          </cell>
          <cell r="Q1041"/>
          <cell r="R1041"/>
          <cell r="S1041"/>
          <cell r="T1041">
            <v>0</v>
          </cell>
        </row>
        <row r="1042">
          <cell r="F1042" t="str">
            <v>24113. Proceso integral e integrado de gestión y análisis de políticas para el bienestarAnálisis de Politicas2026</v>
          </cell>
          <cell r="G1042" t="str">
            <v>Coordinación de la respuesta sectorial a las prioridades en salud y situaciones emergentes en el marco de la gestión de la política pública de ruralidad exceptuando Sumapaz</v>
          </cell>
          <cell r="H1042" t="str">
            <v>Gestión Sectorial de Políticas Públicas en los Territorios</v>
          </cell>
          <cell r="I1042" t="str">
            <v>GSP</v>
          </cell>
          <cell r="J1042" t="str">
            <v>NO APLICA</v>
          </cell>
          <cell r="K1042" t="str">
            <v>Plan de acción</v>
          </cell>
          <cell r="L1042" t="str">
            <v>Distrito</v>
          </cell>
          <cell r="M1042" t="str">
            <v>4_BOSA</v>
          </cell>
          <cell r="N1042" t="str">
            <v>1_ENERO_2026</v>
          </cell>
          <cell r="O1042" t="str">
            <v>24113. Proceso integral e integrado de gestión y análisis de políticas para el bienestarAnálisis de Politicas20264_BOSA1_ENERO_2026</v>
          </cell>
          <cell r="P1042">
            <v>3910656</v>
          </cell>
          <cell r="Q1042"/>
          <cell r="R1042"/>
          <cell r="S1042"/>
          <cell r="T1042">
            <v>0</v>
          </cell>
        </row>
        <row r="1043">
          <cell r="F1043" t="str">
            <v>24213. Proceso integral e integrado de gestión y análisis de políticas para el bienestarAnálisis de Politicas2026</v>
          </cell>
          <cell r="G1043" t="str">
            <v>Coordinación de la respuesta sectorial a las prioridades en salud y situaciones emergentes en el marco de la gestión de las políticas públicas priorizadas en Sumapaz</v>
          </cell>
          <cell r="H1043" t="str">
            <v>Gestión Sectorial de Políticas Públicas en los Territorios</v>
          </cell>
          <cell r="I1043" t="str">
            <v>GSP</v>
          </cell>
          <cell r="J1043" t="str">
            <v>NO APLICA</v>
          </cell>
          <cell r="K1043" t="str">
            <v>Plan de acción</v>
          </cell>
          <cell r="L1043" t="str">
            <v>Local</v>
          </cell>
          <cell r="M1043" t="str">
            <v>4_BOSA</v>
          </cell>
          <cell r="N1043" t="str">
            <v>1_ENERO_2026</v>
          </cell>
          <cell r="O1043" t="str">
            <v>24213. Proceso integral e integrado de gestión y análisis de políticas para el bienestarAnálisis de Politicas20264_BOSA1_ENERO_2026</v>
          </cell>
          <cell r="P1043">
            <v>12220800</v>
          </cell>
          <cell r="Q1043"/>
          <cell r="R1043"/>
          <cell r="S1043"/>
          <cell r="T1043">
            <v>0</v>
          </cell>
        </row>
        <row r="1044">
          <cell r="F1044" t="str">
            <v>24313. Proceso integral e integrado de gestión y análisis de políticas para el bienestarAnálisis de Politicas2026</v>
          </cell>
          <cell r="G1044" t="str">
            <v>Coordinación de la respuesta sectorial a las prioridades en salud y situaciones emergentes en el marco de la gestión de las políticas públicas étnicas</v>
          </cell>
          <cell r="H1044" t="str">
            <v>Gestión Sectorial de Políticas Públicas en los Territorios</v>
          </cell>
          <cell r="I1044" t="str">
            <v>GSP</v>
          </cell>
          <cell r="J1044" t="str">
            <v>NO APLICA</v>
          </cell>
          <cell r="K1044" t="str">
            <v>Plan de análisis</v>
          </cell>
          <cell r="L1044" t="str">
            <v>Distrito</v>
          </cell>
          <cell r="M1044" t="str">
            <v>4_BOSA</v>
          </cell>
          <cell r="N1044" t="str">
            <v>1_ENERO_2026</v>
          </cell>
          <cell r="O1044" t="str">
            <v>24313. Proceso integral e integrado de gestión y análisis de políticas para el bienestarAnálisis de Politicas20264_BOSA1_ENERO_2026</v>
          </cell>
          <cell r="P1044">
            <v>15642624</v>
          </cell>
          <cell r="Q1044"/>
          <cell r="R1044"/>
          <cell r="S1044"/>
          <cell r="T1044">
            <v>0</v>
          </cell>
        </row>
        <row r="1045">
          <cell r="F1045" t="str">
            <v>24413. Proceso integral e integrado de gestión y análisis de políticas para el bienestarAnálisis de Politicas2026</v>
          </cell>
          <cell r="G1045" t="str">
            <v>Análisis sociales de la salud en el marco de las políticas</v>
          </cell>
          <cell r="H1045" t="str">
            <v>Gestión y Generación de Conocimiento en el Marco de las Políticas Públicas</v>
          </cell>
          <cell r="I1045" t="str">
            <v>GSP</v>
          </cell>
          <cell r="J1045" t="str">
            <v>NO APLICA</v>
          </cell>
          <cell r="K1045" t="str">
            <v>Plan de análisis</v>
          </cell>
          <cell r="L1045" t="str">
            <v>Zonal</v>
          </cell>
          <cell r="M1045" t="str">
            <v>4_BOSA</v>
          </cell>
          <cell r="N1045" t="str">
            <v>1_ENERO_2026</v>
          </cell>
          <cell r="O1045" t="str">
            <v>24413. Proceso integral e integrado de gestión y análisis de políticas para el bienestarAnálisis de Politicas20264_BOSA1_ENERO_2026</v>
          </cell>
          <cell r="P1045">
            <v>20316544</v>
          </cell>
          <cell r="Q1045"/>
          <cell r="R1045"/>
          <cell r="S1045"/>
          <cell r="T1045">
            <v>0</v>
          </cell>
        </row>
        <row r="1046">
          <cell r="F1046" t="str">
            <v>24513. Proceso integral e integrado de gestión y análisis de políticas para el bienestarAnálisis de Politicas2026</v>
          </cell>
          <cell r="G1046" t="str">
            <v>Análisis diferenciales de la salud en el marco de productos de políticas públicas étnicas</v>
          </cell>
          <cell r="H1046" t="str">
            <v>Gestión y Generación de Conocimiento en el Marco de las Políticas Públicas</v>
          </cell>
          <cell r="I1046" t="str">
            <v>GSP</v>
          </cell>
          <cell r="J1046" t="str">
            <v>NO APLICA</v>
          </cell>
          <cell r="K1046" t="str">
            <v>Plan de análisis</v>
          </cell>
          <cell r="L1046" t="str">
            <v>Distrito</v>
          </cell>
          <cell r="M1046" t="str">
            <v>4_BOSA</v>
          </cell>
          <cell r="N1046" t="str">
            <v>1_ENERO_2026</v>
          </cell>
          <cell r="O1046" t="str">
            <v>24513. Proceso integral e integrado de gestión y análisis de políticas para el bienestarAnálisis de Politicas20264_BOSA1_ENERO_2026</v>
          </cell>
          <cell r="P1046">
            <v>24729968</v>
          </cell>
          <cell r="Q1046"/>
          <cell r="R1046"/>
          <cell r="S1046"/>
          <cell r="T1046">
            <v>0</v>
          </cell>
        </row>
        <row r="1047">
          <cell r="F1047" t="str">
            <v>24613. Proceso integral e integrado de gestión y análisis de políticas para el bienestarAnálisis de Politicas2026</v>
          </cell>
          <cell r="G1047" t="e">
            <v>#VALUE!</v>
          </cell>
          <cell r="H1047" t="str">
            <v>Gestión Intersectorial de Políticas Públicas en los Territorios</v>
          </cell>
          <cell r="I1047" t="str">
            <v>GSP</v>
          </cell>
          <cell r="J1047" t="str">
            <v>NO APLICA</v>
          </cell>
          <cell r="K1047" t="str">
            <v xml:space="preserve"> Plan de Fortalecimiento </v>
          </cell>
          <cell r="L1047" t="str">
            <v>Distrito</v>
          </cell>
          <cell r="M1047" t="str">
            <v>4_BOSA</v>
          </cell>
          <cell r="N1047" t="str">
            <v>1_ENERO_2026</v>
          </cell>
          <cell r="O1047" t="str">
            <v>24613. Proceso integral e integrado de gestión y análisis de políticas para el bienestarAnálisis de Politicas20264_BOSA1_ENERO_2026</v>
          </cell>
          <cell r="P1047">
            <v>67458816</v>
          </cell>
          <cell r="Q1047"/>
          <cell r="R1047"/>
          <cell r="S1047"/>
          <cell r="T1047">
            <v>0</v>
          </cell>
        </row>
        <row r="1048">
          <cell r="F1048" t="str">
            <v>11. Gestión Territorial para la Atención Primaria Social de los procesos de Gestión de la Salud Pública (GSP) y el Plan de Salud Pública de Intervenciones Colectivas (PSPIC)Gestión Territorial2026</v>
          </cell>
          <cell r="G1048" t="str">
            <v>Coordinación Territorial Zonal GSP-PSPIC</v>
          </cell>
          <cell r="H1048" t="str">
            <v>Coordinación y seguimiento de la gestión territorial</v>
          </cell>
          <cell r="I1048" t="str">
            <v>GSP - PSPIC</v>
          </cell>
          <cell r="J1048" t="str">
            <v>NO APLICA</v>
          </cell>
          <cell r="K1048" t="str">
            <v>Plan de acción</v>
          </cell>
          <cell r="L1048" t="str">
            <v>Zonal</v>
          </cell>
          <cell r="M1048" t="str">
            <v>5_ZONAL-SUBRED</v>
          </cell>
          <cell r="N1048" t="str">
            <v>1_ENERO_2026</v>
          </cell>
          <cell r="O1048" t="str">
            <v>11. Gestión Territorial para la Atención Primaria Social de los procesos de Gestión de la Salud Pública (GSP) y el Plan de Salud Pública de Intervenciones Colectivas (PSPIC)Gestión Territorial20265_ZONAL-SUBRED1_ENERO_2026</v>
          </cell>
          <cell r="P1048">
            <v>30277568</v>
          </cell>
          <cell r="Q1048"/>
          <cell r="R1048"/>
          <cell r="S1048">
            <v>1</v>
          </cell>
          <cell r="T1048">
            <v>30277568</v>
          </cell>
        </row>
        <row r="1049">
          <cell r="F1049" t="str">
            <v>31. Gestión Territorial para la Atención Primaria Social de los procesos de Gestión de la Salud Pública (GSP) y el Plan de Salud Pública de Intervenciones Colectivas (PSPIC)Gestión Territorial2026</v>
          </cell>
          <cell r="G1049" t="str">
            <v>Gestión local del GSP-PSPIC (Monitoreo y Seguimiento)</v>
          </cell>
          <cell r="H1049" t="str">
            <v>Coordinación y seguimiento de la gestión territorial</v>
          </cell>
          <cell r="I1049" t="str">
            <v>GSP-PSPIC</v>
          </cell>
          <cell r="J1049" t="str">
            <v>NO APLICA</v>
          </cell>
          <cell r="K1049" t="str">
            <v>Plan de acción</v>
          </cell>
          <cell r="L1049" t="str">
            <v>Local</v>
          </cell>
          <cell r="M1049" t="str">
            <v>5_ZONAL-SUBRED</v>
          </cell>
          <cell r="N1049" t="str">
            <v>1_ENERO_2026</v>
          </cell>
          <cell r="O1049" t="str">
            <v>31. Gestión Territorial para la Atención Primaria Social de los procesos de Gestión de la Salud Pública (GSP) y el Plan de Salud Pública de Intervenciones Colectivas (PSPIC)Gestión Territorial20265_ZONAL-SUBRED1_ENERO_2026</v>
          </cell>
          <cell r="P1049">
            <v>12204720</v>
          </cell>
          <cell r="Q1049"/>
          <cell r="R1049"/>
          <cell r="S1049"/>
          <cell r="T1049">
            <v>0</v>
          </cell>
        </row>
        <row r="1050">
          <cell r="F1050" t="str">
            <v>41. Gestión Territorial para la Atención Primaria Social de los procesos de Gestión de la Salud Pública (GSP) y el Plan de Salud Pública de Intervenciones Colectivas (PSPIC)Gestión Territorial2026</v>
          </cell>
          <cell r="G1050" t="str">
            <v>Gestión local del GSP-PSPIC (Soporte operativo)</v>
          </cell>
          <cell r="H1050" t="str">
            <v>Coordinación y seguimiento de la gestión territorial</v>
          </cell>
          <cell r="I1050" t="str">
            <v>GSP-PSPIC</v>
          </cell>
          <cell r="J1050" t="str">
            <v>NO APLICA</v>
          </cell>
          <cell r="K1050" t="str">
            <v>Plan de acción</v>
          </cell>
          <cell r="L1050" t="str">
            <v>Local</v>
          </cell>
          <cell r="M1050" t="str">
            <v>5_ZONAL-SUBRED</v>
          </cell>
          <cell r="N1050" t="str">
            <v>1_ENERO_2026</v>
          </cell>
          <cell r="O1050" t="str">
            <v>41. Gestión Territorial para la Atención Primaria Social de los procesos de Gestión de la Salud Pública (GSP) y el Plan de Salud Pública de Intervenciones Colectivas (PSPIC)Gestión Territorial20265_ZONAL-SUBRED1_ENERO_2026</v>
          </cell>
          <cell r="P1050">
            <v>6484528</v>
          </cell>
          <cell r="Q1050"/>
          <cell r="R1050"/>
          <cell r="S1050"/>
          <cell r="T1050">
            <v>0</v>
          </cell>
        </row>
        <row r="1051">
          <cell r="F1051" t="str">
            <v>51. Gestión Territorial para la Atención Primaria Social de los procesos de Gestión de la Salud Pública (GSP) y el Plan de Salud Pública de Intervenciones Colectivas (PSPIC)Gestión Territorial2026</v>
          </cell>
          <cell r="G1051" t="str">
            <v>Gestión local del GSP-PSPIC (prescripción social)</v>
          </cell>
          <cell r="H1051" t="str">
            <v>Coordinación y seguimiento de la gestión territorial</v>
          </cell>
          <cell r="I1051" t="str">
            <v>GSP-PSPIC</v>
          </cell>
          <cell r="J1051" t="str">
            <v>NO APLICA</v>
          </cell>
          <cell r="K1051" t="str">
            <v>Plan de acción</v>
          </cell>
          <cell r="L1051" t="str">
            <v>Local</v>
          </cell>
          <cell r="M1051" t="str">
            <v>5_ZONAL-SUBRED</v>
          </cell>
          <cell r="N1051" t="str">
            <v>1_ENERO_2026</v>
          </cell>
          <cell r="O1051" t="str">
            <v>51. Gestión Territorial para la Atención Primaria Social de los procesos de Gestión de la Salud Pública (GSP) y el Plan de Salud Pública de Intervenciones Colectivas (PSPIC)Gestión Territorial20265_ZONAL-SUBRED1_ENERO_2026</v>
          </cell>
          <cell r="P1051">
            <v>5621568</v>
          </cell>
          <cell r="Q1051"/>
          <cell r="R1051"/>
          <cell r="S1051"/>
          <cell r="T1051">
            <v>0</v>
          </cell>
        </row>
        <row r="1052">
          <cell r="F1052" t="str">
            <v>61. Gestión Territorial para la Atención Primaria Social de los procesos de Gestión de la Salud Pública (GSP) y el Plan de Salud Pública de Intervenciones Colectivas (PSPIC)Gestión Territorial2026</v>
          </cell>
          <cell r="G1052" t="str">
            <v>Gestión local del GSP-PSPIC (Sumapaz)</v>
          </cell>
          <cell r="H1052" t="str">
            <v>Coordinación y seguimiento de la gestión territorial</v>
          </cell>
          <cell r="I1052" t="str">
            <v>GSP-PSPIC</v>
          </cell>
          <cell r="J1052" t="str">
            <v>NO APLICA</v>
          </cell>
          <cell r="K1052" t="str">
            <v>Plan de acción</v>
          </cell>
          <cell r="L1052" t="str">
            <v>Local</v>
          </cell>
          <cell r="M1052" t="str">
            <v>5_ZONAL-SUBRED</v>
          </cell>
          <cell r="N1052" t="str">
            <v>1_ENERO_2026</v>
          </cell>
          <cell r="O1052" t="str">
            <v>61. Gestión Territorial para la Atención Primaria Social de los procesos de Gestión de la Salud Pública (GSP) y el Plan de Salud Pública de Intervenciones Colectivas (PSPIC)Gestión Territorial20265_ZONAL-SUBRED1_ENERO_2026</v>
          </cell>
          <cell r="P1052">
            <v>15132712</v>
          </cell>
          <cell r="Q1052"/>
          <cell r="R1052"/>
          <cell r="S1052"/>
          <cell r="T1052">
            <v>0</v>
          </cell>
        </row>
        <row r="1053">
          <cell r="F1053" t="str">
            <v>71. Gestión Territorial para la Atención Primaria Social de los procesos de Gestión de la Salud Pública (GSP) y el Plan de Salud Pública de Intervenciones Colectivas (PSPIC)Gestión Territorial2026</v>
          </cell>
          <cell r="G1053" t="str">
            <v>Gestión zonal  VSP</v>
          </cell>
          <cell r="H1053" t="str">
            <v>Coordinación y seguimiento de la gestión territorial</v>
          </cell>
          <cell r="I1053" t="str">
            <v>GSP</v>
          </cell>
          <cell r="J1053" t="str">
            <v>NO APLICA</v>
          </cell>
          <cell r="K1053" t="str">
            <v>Plan de acción</v>
          </cell>
          <cell r="L1053" t="str">
            <v>Zonal</v>
          </cell>
          <cell r="M1053" t="str">
            <v>5_ZONAL-SUBRED</v>
          </cell>
          <cell r="N1053" t="str">
            <v>1_ENERO_2026</v>
          </cell>
          <cell r="O1053" t="str">
            <v>71. Gestión Territorial para la Atención Primaria Social de los procesos de Gestión de la Salud Pública (GSP) y el Plan de Salud Pública de Intervenciones Colectivas (PSPIC)Gestión Territorial20265_ZONAL-SUBRED1_ENERO_2026</v>
          </cell>
          <cell r="P1053">
            <v>25617584</v>
          </cell>
          <cell r="Q1053"/>
          <cell r="R1053"/>
          <cell r="S1053">
            <v>1</v>
          </cell>
          <cell r="T1053">
            <v>25617584</v>
          </cell>
        </row>
        <row r="1054">
          <cell r="F1054" t="str">
            <v>81. Gestión Territorial para la Atención Primaria Social de los procesos de Gestión de la Salud Pública (GSP) y el Plan de Salud Pública de Intervenciones Colectivas (PSPIC)Gestión Territorial2026</v>
          </cell>
          <cell r="G1054" t="str">
            <v>Gestión zonal  VSA</v>
          </cell>
          <cell r="H1054" t="str">
            <v>Coordinación y seguimiento de la gestión territorial</v>
          </cell>
          <cell r="I1054" t="str">
            <v>GSP</v>
          </cell>
          <cell r="J1054" t="str">
            <v>NO APLICA</v>
          </cell>
          <cell r="K1054" t="str">
            <v>Plan de acción</v>
          </cell>
          <cell r="L1054" t="str">
            <v>Zonal</v>
          </cell>
          <cell r="M1054" t="str">
            <v>5_ZONAL-SUBRED</v>
          </cell>
          <cell r="N1054" t="str">
            <v>1_ENERO_2026</v>
          </cell>
          <cell r="O1054" t="str">
            <v>81. Gestión Territorial para la Atención Primaria Social de los procesos de Gestión de la Salud Pública (GSP) y el Plan de Salud Pública de Intervenciones Colectivas (PSPIC)Gestión Territorial20265_ZONAL-SUBRED1_ENERO_2026</v>
          </cell>
          <cell r="P1054">
            <v>9098064</v>
          </cell>
          <cell r="Q1054"/>
          <cell r="R1054"/>
          <cell r="S1054">
            <v>1</v>
          </cell>
          <cell r="T1054">
            <v>9098064</v>
          </cell>
        </row>
        <row r="1055">
          <cell r="F1055" t="str">
            <v>91. Gestión Territorial para la Atención Primaria Social de los procesos de Gestión de la Salud Pública (GSP) y el Plan de Salud Pública de Intervenciones Colectivas (PSPIC)Gestión Territorial2026</v>
          </cell>
          <cell r="G1055" t="str">
            <v>Gestión zonal  GPEPB - PAI</v>
          </cell>
          <cell r="H1055" t="str">
            <v>Coordinación y seguimiento de la gestión territorial</v>
          </cell>
          <cell r="I1055" t="str">
            <v>GSP</v>
          </cell>
          <cell r="J1055" t="str">
            <v>NO APLICA</v>
          </cell>
          <cell r="K1055" t="str">
            <v>Plan de acción</v>
          </cell>
          <cell r="L1055" t="str">
            <v>Zonal</v>
          </cell>
          <cell r="M1055" t="str">
            <v>5_ZONAL-SUBRED</v>
          </cell>
          <cell r="N1055" t="str">
            <v>1_ENERO_2026</v>
          </cell>
          <cell r="O1055" t="str">
            <v>91. Gestión Territorial para la Atención Primaria Social de los procesos de Gestión de la Salud Pública (GSP) y el Plan de Salud Pública de Intervenciones Colectivas (PSPIC)Gestión Territorial20265_ZONAL-SUBRED1_ENERO_2026</v>
          </cell>
          <cell r="P1055">
            <v>28674928</v>
          </cell>
          <cell r="Q1055"/>
          <cell r="R1055"/>
          <cell r="S1055">
            <v>1</v>
          </cell>
          <cell r="T1055">
            <v>28674928</v>
          </cell>
        </row>
        <row r="1056">
          <cell r="F1056" t="str">
            <v>101. Gestión Territorial para la Atención Primaria Social de los procesos de Gestión de la Salud Pública (GSP) y el Plan de Salud Pública de Intervenciones Colectivas (PSPIC)Gestión Territorial2026</v>
          </cell>
          <cell r="G1056" t="str">
            <v>Gestión zonal  POLÍTICAS</v>
          </cell>
          <cell r="H1056" t="str">
            <v>Coordinación y seguimiento de la gestión territorial</v>
          </cell>
          <cell r="I1056" t="str">
            <v>GSP</v>
          </cell>
          <cell r="J1056" t="str">
            <v>NO APLICA</v>
          </cell>
          <cell r="K1056" t="str">
            <v>Plan de acción</v>
          </cell>
          <cell r="L1056" t="str">
            <v>Zonal</v>
          </cell>
          <cell r="M1056" t="str">
            <v>5_ZONAL-SUBRED</v>
          </cell>
          <cell r="N1056" t="str">
            <v>1_ENERO_2026</v>
          </cell>
          <cell r="O1056" t="str">
            <v>101. Gestión Territorial para la Atención Primaria Social de los procesos de Gestión de la Salud Pública (GSP) y el Plan de Salud Pública de Intervenciones Colectivas (PSPIC)Gestión Territorial20265_ZONAL-SUBRED1_ENERO_2026</v>
          </cell>
          <cell r="P1056">
            <v>13092336</v>
          </cell>
          <cell r="Q1056"/>
          <cell r="R1056"/>
          <cell r="S1056">
            <v>1</v>
          </cell>
          <cell r="T1056">
            <v>13092336</v>
          </cell>
        </row>
        <row r="1057">
          <cell r="F1057" t="str">
            <v>111. Gestión Territorial para la Atención Primaria Social de los procesos de Gestión de la Salud Pública (GSP) y el Plan de Salud Pública de Intervenciones Colectivas (PSPIC)Gestión Territorial2026</v>
          </cell>
          <cell r="G1057" t="str">
            <v>Entornos de MAS Bienestar</v>
          </cell>
          <cell r="H1057" t="str">
            <v>Coordinación y seguimiento de la gestión territorial</v>
          </cell>
          <cell r="I1057" t="str">
            <v>GSP</v>
          </cell>
          <cell r="J1057" t="str">
            <v>NO APLICA</v>
          </cell>
          <cell r="K1057" t="str">
            <v>Plan de acción</v>
          </cell>
          <cell r="L1057" t="str">
            <v>Zonal</v>
          </cell>
          <cell r="M1057" t="str">
            <v>5_ZONAL-SUBRED</v>
          </cell>
          <cell r="N1057" t="str">
            <v>1_ENERO_2026</v>
          </cell>
          <cell r="O1057" t="str">
            <v>111. Gestión Territorial para la Atención Primaria Social de los procesos de Gestión de la Salud Pública (GSP) y el Plan de Salud Pública de Intervenciones Colectivas (PSPIC)Gestión Territorial20265_ZONAL-SUBRED1_ENERO_2026</v>
          </cell>
          <cell r="P1057">
            <v>29389952</v>
          </cell>
          <cell r="Q1057"/>
          <cell r="R1057"/>
          <cell r="S1057">
            <v>1</v>
          </cell>
          <cell r="T1057">
            <v>29389952</v>
          </cell>
        </row>
        <row r="1058">
          <cell r="F1058" t="str">
            <v>121. Gestión Territorial para la Atención Primaria Social de los procesos de Gestión de la Salud Pública (GSP) y el Plan de Salud Pública de Intervenciones Colectivas (PSPIC)Gestión Territorial2026</v>
          </cell>
          <cell r="G1058" t="str">
            <v>Gestión de la información de acciones colectivas en salud pública - GESI</v>
          </cell>
          <cell r="H1058" t="str">
            <v>Soporte estratégico para la GSP-PSPIC</v>
          </cell>
          <cell r="I1058" t="str">
            <v>GSP</v>
          </cell>
          <cell r="J1058" t="str">
            <v>NO APLICA</v>
          </cell>
          <cell r="K1058" t="str">
            <v>Plan de acción</v>
          </cell>
          <cell r="L1058" t="str">
            <v>Zonal</v>
          </cell>
          <cell r="M1058" t="str">
            <v>5_ZONAL-SUBRED</v>
          </cell>
          <cell r="N1058" t="str">
            <v>1_ENERO_2026</v>
          </cell>
          <cell r="O1058" t="str">
            <v>121. Gestión Territorial para la Atención Primaria Social de los procesos de Gestión de la Salud Pública (GSP) y el Plan de Salud Pública de Intervenciones Colectivas (PSPIC)Gestión Territorial20265_ZONAL-SUBRED1_ENERO_2026</v>
          </cell>
          <cell r="P1058">
            <v>100029392</v>
          </cell>
          <cell r="Q1058"/>
          <cell r="R1058"/>
          <cell r="S1058">
            <v>1</v>
          </cell>
          <cell r="T1058">
            <v>100029392</v>
          </cell>
        </row>
        <row r="1059">
          <cell r="F1059" t="str">
            <v>131. Gestión Territorial para la Atención Primaria Social de los procesos de Gestión de la Salud Pública (GSP) y el Plan de Salud Pública de Intervenciones Colectivas (PSPIC)Gestión Territorial2026</v>
          </cell>
          <cell r="G1059" t="str">
            <v>Educación para la salud pública - ESP</v>
          </cell>
          <cell r="H1059" t="str">
            <v>Soporte estratégico para la GSP-PSPIC</v>
          </cell>
          <cell r="I1059" t="str">
            <v>GSP</v>
          </cell>
          <cell r="J1059" t="str">
            <v>NO APLICA</v>
          </cell>
          <cell r="K1059" t="str">
            <v>Plan de acción</v>
          </cell>
          <cell r="L1059" t="str">
            <v>Zonal</v>
          </cell>
          <cell r="M1059" t="str">
            <v>5_ZONAL-SUBRED</v>
          </cell>
          <cell r="N1059" t="str">
            <v>1_ENERO_2026</v>
          </cell>
          <cell r="O1059" t="str">
            <v>131. Gestión Territorial para la Atención Primaria Social de los procesos de Gestión de la Salud Pública (GSP) y el Plan de Salud Pública de Intervenciones Colectivas (PSPIC)Gestión Territorial20265_ZONAL-SUBRED1_ENERO_2026</v>
          </cell>
          <cell r="P1059">
            <v>29833760</v>
          </cell>
          <cell r="Q1059"/>
          <cell r="R1059"/>
          <cell r="S1059">
            <v>1</v>
          </cell>
          <cell r="T1059">
            <v>29833760</v>
          </cell>
        </row>
        <row r="1060">
          <cell r="F1060" t="str">
            <v>141. Gestión Territorial para la Atención Primaria Social de los procesos de Gestión de la Salud Pública (GSP) y el Plan de Salud Pública de Intervenciones Colectivas (PSPIC)Gestión Territorial2026</v>
          </cell>
          <cell r="G1060" t="str">
            <v>Prescripción social - Activación de rutas</v>
          </cell>
          <cell r="H1060" t="str">
            <v>Soporte estratégico para la GSP-PSPIC</v>
          </cell>
          <cell r="I1060" t="str">
            <v>GSP</v>
          </cell>
          <cell r="J1060" t="str">
            <v>NO APLICA</v>
          </cell>
          <cell r="K1060" t="str">
            <v>Plan de acción</v>
          </cell>
          <cell r="L1060" t="str">
            <v>Zonal</v>
          </cell>
          <cell r="M1060" t="str">
            <v>5_ZONAL-SUBRED</v>
          </cell>
          <cell r="N1060" t="str">
            <v>1_ENERO_2026</v>
          </cell>
          <cell r="O1060" t="str">
            <v>141. Gestión Territorial para la Atención Primaria Social de los procesos de Gestión de la Salud Pública (GSP) y el Plan de Salud Pública de Intervenciones Colectivas (PSPIC)Gestión Territorial20265_ZONAL-SUBRED1_ENERO_2026</v>
          </cell>
          <cell r="P1060">
            <v>54021296</v>
          </cell>
          <cell r="Q1060"/>
          <cell r="R1060"/>
          <cell r="S1060">
            <v>1</v>
          </cell>
          <cell r="T1060">
            <v>54021296</v>
          </cell>
        </row>
        <row r="1061">
          <cell r="F1061" t="str">
            <v>151. Gestión Territorial para la Atención Primaria Social de los procesos de Gestión de la Salud Pública (GSP) y el Plan de Salud Pública de Intervenciones Colectivas (PSPIC)Gestión Territorial2026</v>
          </cell>
          <cell r="G1061" t="str">
            <v>Prescripción social - Activación de rutas (Salud Mental)</v>
          </cell>
          <cell r="H1061" t="str">
            <v>Soporte estratégico para la GSP-PSPIC</v>
          </cell>
          <cell r="I1061" t="str">
            <v>GSP</v>
          </cell>
          <cell r="J1061" t="str">
            <v>NO APLICA</v>
          </cell>
          <cell r="K1061" t="str">
            <v>Plan de acción</v>
          </cell>
          <cell r="L1061" t="str">
            <v>Zonal</v>
          </cell>
          <cell r="M1061" t="str">
            <v>5_ZONAL-SUBRED</v>
          </cell>
          <cell r="N1061" t="str">
            <v>1_ENERO_2026</v>
          </cell>
          <cell r="O1061" t="str">
            <v>151. Gestión Territorial para la Atención Primaria Social de los procesos de Gestión de la Salud Pública (GSP) y el Plan de Salud Pública de Intervenciones Colectivas (PSPIC)Gestión Territorial20265_ZONAL-SUBRED1_ENERO_2026</v>
          </cell>
          <cell r="P1061">
            <v>5621568</v>
          </cell>
          <cell r="Q1061"/>
          <cell r="R1061"/>
          <cell r="S1061">
            <v>0</v>
          </cell>
          <cell r="T1061">
            <v>0</v>
          </cell>
        </row>
        <row r="1062">
          <cell r="F1062" t="str">
            <v>161. Gestión Territorial para la Atención Primaria Social de los procesos de Gestión de la Salud Pública (GSP) y el Plan de Salud Pública de Intervenciones Colectivas (PSPIC)Gestión Territorial2026</v>
          </cell>
          <cell r="G1062" t="str">
            <v>Prescripción social - Activación de rutas (Sur - Centro Oriente)</v>
          </cell>
          <cell r="H1062" t="str">
            <v>Soporte estratégico para la GSP-PSPIC</v>
          </cell>
          <cell r="I1062" t="str">
            <v>GSP</v>
          </cell>
          <cell r="J1062" t="str">
            <v>NO APLICA</v>
          </cell>
          <cell r="K1062" t="str">
            <v>Plan de acción</v>
          </cell>
          <cell r="L1062" t="str">
            <v>Distrito</v>
          </cell>
          <cell r="M1062" t="str">
            <v>5_ZONAL-SUBRED</v>
          </cell>
          <cell r="N1062" t="str">
            <v>1_ENERO_2026</v>
          </cell>
          <cell r="O1062" t="str">
            <v>161. Gestión Territorial para la Atención Primaria Social de los procesos de Gestión de la Salud Pública (GSP) y el Plan de Salud Pública de Intervenciones Colectivas (PSPIC)Gestión Territorial20265_ZONAL-SUBRED1_ENERO_2026</v>
          </cell>
          <cell r="P1062">
            <v>3994272</v>
          </cell>
          <cell r="Q1062"/>
          <cell r="R1062"/>
          <cell r="S1062"/>
          <cell r="T1062">
            <v>0</v>
          </cell>
        </row>
        <row r="1063">
          <cell r="F1063" t="str">
            <v>171. Gestión Territorial para la Atención Primaria Social de los procesos de Gestión de la Salud Pública (GSP) y el Plan de Salud Pública de Intervenciones Colectivas (PSPIC)Gestión Territorial2026</v>
          </cell>
          <cell r="G1063" t="str">
            <v>Análisis de condiciones, calidad de vida, salud y enfermedad - ACCVSyE-DC (Sur Occidente)</v>
          </cell>
          <cell r="H1063" t="str">
            <v>Análisis de la gestión territorial de la salud pública</v>
          </cell>
          <cell r="I1063" t="str">
            <v>GSP</v>
          </cell>
          <cell r="J1063" t="str">
            <v>NO APLICA</v>
          </cell>
          <cell r="K1063" t="str">
            <v>Plan de análisis</v>
          </cell>
          <cell r="L1063" t="str">
            <v>Distrito</v>
          </cell>
          <cell r="M1063" t="str">
            <v>5_ZONAL-SUBRED</v>
          </cell>
          <cell r="N1063" t="str">
            <v>1_ENERO_2026</v>
          </cell>
          <cell r="O1063" t="str">
            <v>171. Gestión Territorial para la Atención Primaria Social de los procesos de Gestión de la Salud Pública (GSP) y el Plan de Salud Pública de Intervenciones Colectivas (PSPIC)Gestión Territorial20265_ZONAL-SUBRED1_ENERO_2026</v>
          </cell>
          <cell r="P1063">
            <v>5621568</v>
          </cell>
          <cell r="Q1063"/>
          <cell r="R1063"/>
          <cell r="S1063"/>
          <cell r="T1063">
            <v>0</v>
          </cell>
        </row>
        <row r="1064">
          <cell r="F1064" t="str">
            <v>181. Gestión Territorial para la Atención Primaria Social de los procesos de Gestión de la Salud Pública (GSP) y el Plan de Salud Pública de Intervenciones Colectivas (PSPIC)Gestión Territorial2026</v>
          </cell>
          <cell r="G1064" t="str">
            <v>Análisis de condiciones, calidad de vida, salud y enfermedad - ACCVSyE</v>
          </cell>
          <cell r="H1064" t="str">
            <v>Análisis de la gestión territorial de la salud pública</v>
          </cell>
          <cell r="I1064" t="str">
            <v>GSP</v>
          </cell>
          <cell r="J1064" t="str">
            <v>NO APLICA</v>
          </cell>
          <cell r="K1064" t="str">
            <v>Plan de análisis</v>
          </cell>
          <cell r="L1064" t="str">
            <v>Zonal</v>
          </cell>
          <cell r="M1064" t="str">
            <v>5_ZONAL-SUBRED</v>
          </cell>
          <cell r="N1064" t="str">
            <v>1_ENERO_2026</v>
          </cell>
          <cell r="O1064" t="str">
            <v>181. Gestión Territorial para la Atención Primaria Social de los procesos de Gestión de la Salud Pública (GSP) y el Plan de Salud Pública de Intervenciones Colectivas (PSPIC)Gestión Territorial20265_ZONAL-SUBRED1_ENERO_2026</v>
          </cell>
          <cell r="P1064">
            <v>32422640</v>
          </cell>
          <cell r="Q1064"/>
          <cell r="R1064"/>
          <cell r="S1064">
            <v>1</v>
          </cell>
          <cell r="T1064">
            <v>32422640</v>
          </cell>
        </row>
        <row r="1065">
          <cell r="F1065" t="str">
            <v>191. Gestión Territorial para la Atención Primaria Social de los procesos de Gestión de la Salud Pública (GSP) y el Plan de Salud Pública de Intervenciones Colectivas (PSPIC)Gestión Territorial2026</v>
          </cell>
          <cell r="G1065" t="str">
            <v>Análisis de las políticas y acciones para la salud pública en el marco de la gestión territorial</v>
          </cell>
          <cell r="H1065" t="str">
            <v>Análisis de la gestión territorial de la salud pública</v>
          </cell>
          <cell r="I1065" t="str">
            <v>GSP</v>
          </cell>
          <cell r="J1065" t="str">
            <v>NO APLICA</v>
          </cell>
          <cell r="K1065" t="str">
            <v>Plan de análisis</v>
          </cell>
          <cell r="L1065" t="str">
            <v>Zonal</v>
          </cell>
          <cell r="M1065" t="str">
            <v>5_ZONAL-SUBRED</v>
          </cell>
          <cell r="N1065" t="str">
            <v>1_ENERO_2026</v>
          </cell>
          <cell r="O1065" t="str">
            <v>191. Gestión Territorial para la Atención Primaria Social de los procesos de Gestión de la Salud Pública (GSP) y el Plan de Salud Pública de Intervenciones Colectivas (PSPIC)Gestión Territorial20265_ZONAL-SUBRED1_ENERO_2026</v>
          </cell>
          <cell r="P1065">
            <v>20316544</v>
          </cell>
          <cell r="Q1065"/>
          <cell r="R1065"/>
          <cell r="S1065">
            <v>1</v>
          </cell>
          <cell r="T1065">
            <v>20316544</v>
          </cell>
        </row>
        <row r="1066">
          <cell r="F1066" t="str">
            <v>202. Cuidado Continuo por una vida con bienestarComunitario2026</v>
          </cell>
          <cell r="G1066" t="str">
            <v xml:space="preserve">Sesiones educativas para MAS bienestar </v>
          </cell>
          <cell r="H1066" t="str">
            <v xml:space="preserve">Promoción de la salud y bienestar </v>
          </cell>
          <cell r="I1066" t="str">
            <v>PSPIC</v>
          </cell>
          <cell r="J1066" t="str">
            <v>NO APLICA</v>
          </cell>
          <cell r="K1066" t="str">
            <v>Sesión</v>
          </cell>
          <cell r="L1066" t="str">
            <v>Local</v>
          </cell>
          <cell r="M1066" t="str">
            <v>5_ZONAL-SUBRED</v>
          </cell>
          <cell r="N1066" t="str">
            <v>1_ENERO_2026</v>
          </cell>
          <cell r="O1066" t="str">
            <v>202. Cuidado Continuo por una vida con bienestarComunitario20265_ZONAL-SUBRED1_ENERO_2026</v>
          </cell>
          <cell r="P1066">
            <v>105404</v>
          </cell>
          <cell r="Q1066"/>
          <cell r="R1066"/>
          <cell r="S1066"/>
          <cell r="T1066">
            <v>0</v>
          </cell>
        </row>
        <row r="1067">
          <cell r="F1067" t="str">
            <v>202. Cuidado Continuo por una vida con bienestarEducativo 2026</v>
          </cell>
          <cell r="G1067" t="str">
            <v xml:space="preserve">Sesiones educativas para MAS bienestar </v>
          </cell>
          <cell r="H1067" t="str">
            <v xml:space="preserve">Promoción de la salud y bienestar </v>
          </cell>
          <cell r="I1067" t="str">
            <v>PSPIC</v>
          </cell>
          <cell r="J1067" t="str">
            <v>NO APLICA</v>
          </cell>
          <cell r="K1067" t="str">
            <v>Sesión</v>
          </cell>
          <cell r="L1067" t="str">
            <v>Local</v>
          </cell>
          <cell r="M1067" t="str">
            <v>5_ZONAL-SUBRED</v>
          </cell>
          <cell r="N1067" t="str">
            <v>1_ENERO_2026</v>
          </cell>
          <cell r="O1067" t="str">
            <v>202. Cuidado Continuo por una vida con bienestarEducativo 20265_ZONAL-SUBRED1_ENERO_2026</v>
          </cell>
          <cell r="P1067">
            <v>105404</v>
          </cell>
          <cell r="Q1067"/>
          <cell r="R1067"/>
          <cell r="S1067"/>
          <cell r="T1067">
            <v>0</v>
          </cell>
        </row>
        <row r="1068">
          <cell r="F1068" t="str">
            <v>202. Cuidado Continuo por una vida con bienestarInstitucional2026</v>
          </cell>
          <cell r="G1068" t="str">
            <v xml:space="preserve">Sesiones educativas para MAS bienestar </v>
          </cell>
          <cell r="H1068" t="str">
            <v xml:space="preserve">Promoción de la salud y bienestar </v>
          </cell>
          <cell r="I1068" t="str">
            <v>PSPIC</v>
          </cell>
          <cell r="J1068" t="str">
            <v>NO APLICA</v>
          </cell>
          <cell r="K1068" t="str">
            <v>Sesión</v>
          </cell>
          <cell r="L1068" t="str">
            <v>Local</v>
          </cell>
          <cell r="M1068" t="str">
            <v>5_ZONAL-SUBRED</v>
          </cell>
          <cell r="N1068" t="str">
            <v>1_ENERO_2026</v>
          </cell>
          <cell r="O1068" t="str">
            <v>202. Cuidado Continuo por una vida con bienestarInstitucional20265_ZONAL-SUBRED1_ENERO_2026</v>
          </cell>
          <cell r="P1068">
            <v>105404</v>
          </cell>
          <cell r="Q1068"/>
          <cell r="R1068"/>
          <cell r="S1068"/>
          <cell r="T1068">
            <v>0</v>
          </cell>
        </row>
        <row r="1069">
          <cell r="F1069" t="str">
            <v>212. Cuidado Continuo por una vida con bienestarComunitario2026</v>
          </cell>
          <cell r="G1069" t="str">
            <v>Sesiones educativas para MAS bienestar en nuestras comunidades - Gestión territorial</v>
          </cell>
          <cell r="H1069" t="str">
            <v xml:space="preserve">Promoción de la salud y bienestar </v>
          </cell>
          <cell r="I1069" t="str">
            <v>PSPIC</v>
          </cell>
          <cell r="J1069" t="str">
            <v>NO APLICA</v>
          </cell>
          <cell r="K1069" t="str">
            <v>Sesión</v>
          </cell>
          <cell r="L1069" t="str">
            <v>Local</v>
          </cell>
          <cell r="M1069" t="str">
            <v>5_ZONAL-SUBRED</v>
          </cell>
          <cell r="N1069" t="str">
            <v>1_ENERO_2026</v>
          </cell>
          <cell r="O1069" t="str">
            <v>212. Cuidado Continuo por una vida con bienestarComunitario20265_ZONAL-SUBRED1_ENERO_2026</v>
          </cell>
          <cell r="P1069">
            <v>55938</v>
          </cell>
          <cell r="Q1069"/>
          <cell r="R1069"/>
          <cell r="S1069"/>
          <cell r="T1069">
            <v>0</v>
          </cell>
        </row>
        <row r="1070">
          <cell r="F1070" t="str">
            <v>222. Cuidado Continuo por una vida con bienestarComunitario2026</v>
          </cell>
          <cell r="G1070" t="str">
            <v>Sesiones educativas para el bienestar en las  barras futboleras</v>
          </cell>
          <cell r="H1070" t="str">
            <v xml:space="preserve">Promoción de la salud y bienestar </v>
          </cell>
          <cell r="I1070" t="str">
            <v>PSPIC</v>
          </cell>
          <cell r="J1070" t="str">
            <v>NO APLICA</v>
          </cell>
          <cell r="K1070" t="str">
            <v>Sesión</v>
          </cell>
          <cell r="L1070" t="str">
            <v>Distrito</v>
          </cell>
          <cell r="M1070" t="str">
            <v>5_ZONAL-SUBRED</v>
          </cell>
          <cell r="N1070" t="str">
            <v>1_ENERO_2026</v>
          </cell>
          <cell r="O1070" t="str">
            <v>222. Cuidado Continuo por una vida con bienestarComunitario20265_ZONAL-SUBRED1_ENERO_2026</v>
          </cell>
          <cell r="P1070">
            <v>105404</v>
          </cell>
          <cell r="Q1070"/>
          <cell r="R1070"/>
          <cell r="S1070"/>
          <cell r="T1070">
            <v>0</v>
          </cell>
        </row>
        <row r="1071">
          <cell r="F1071" t="str">
            <v>232. Cuidado Continuo por una vida con bienestarComunitario2026</v>
          </cell>
          <cell r="G1071" t="str">
            <v>Sesiones educativas para el bienestar con los gestores en las  barras futboleras</v>
          </cell>
          <cell r="H1071" t="str">
            <v xml:space="preserve">Promoción de la salud y bienestar </v>
          </cell>
          <cell r="I1071" t="str">
            <v>PSPIC</v>
          </cell>
          <cell r="J1071" t="str">
            <v>NO APLICA</v>
          </cell>
          <cell r="K1071" t="str">
            <v>Sesión</v>
          </cell>
          <cell r="L1071" t="str">
            <v>Distrito</v>
          </cell>
          <cell r="M1071" t="str">
            <v>5_ZONAL-SUBRED</v>
          </cell>
          <cell r="N1071" t="str">
            <v>1_ENERO_2026</v>
          </cell>
          <cell r="O1071" t="str">
            <v>232. Cuidado Continuo por una vida con bienestarComunitario20265_ZONAL-SUBRED1_ENERO_2026</v>
          </cell>
          <cell r="P1071">
            <v>55938</v>
          </cell>
          <cell r="Q1071"/>
          <cell r="R1071"/>
          <cell r="S1071"/>
          <cell r="T1071">
            <v>0</v>
          </cell>
        </row>
        <row r="1072">
          <cell r="F1072" t="str">
            <v>242. Cuidado Continuo por una vida con bienestarEducativo 2026</v>
          </cell>
          <cell r="G1072" t="str">
            <v>Sesiones educativas para la promoción de la salud oral</v>
          </cell>
          <cell r="H1072" t="str">
            <v xml:space="preserve">Promoción de la salud y bienestar </v>
          </cell>
          <cell r="I1072" t="str">
            <v>PSPIC</v>
          </cell>
          <cell r="J1072" t="str">
            <v>NO APLICA</v>
          </cell>
          <cell r="K1072" t="str">
            <v>Sesión</v>
          </cell>
          <cell r="L1072" t="str">
            <v>Local</v>
          </cell>
          <cell r="M1072" t="str">
            <v>5_ZONAL-SUBRED</v>
          </cell>
          <cell r="N1072" t="str">
            <v>1_ENERO_2026</v>
          </cell>
          <cell r="O1072" t="str">
            <v>242. Cuidado Continuo por una vida con bienestarEducativo 20265_ZONAL-SUBRED1_ENERO_2026</v>
          </cell>
          <cell r="P1072">
            <v>180297</v>
          </cell>
          <cell r="Q1072"/>
          <cell r="R1072"/>
          <cell r="S1072"/>
          <cell r="T1072">
            <v>0</v>
          </cell>
        </row>
        <row r="1073">
          <cell r="F1073" t="str">
            <v>252. Cuidado Continuo por una vida con bienestarLaboral2026</v>
          </cell>
          <cell r="G1073" t="str">
            <v xml:space="preserve">Sesiones educativas para la prevención y erradicación del trabajo infantil </v>
          </cell>
          <cell r="H1073" t="str">
            <v xml:space="preserve">Promoción de la salud y bienestar </v>
          </cell>
          <cell r="I1073" t="str">
            <v>PSPIC</v>
          </cell>
          <cell r="J1073" t="str">
            <v>NO APLICA</v>
          </cell>
          <cell r="K1073" t="str">
            <v>Sesión</v>
          </cell>
          <cell r="L1073" t="str">
            <v>Local</v>
          </cell>
          <cell r="M1073" t="str">
            <v>5_ZONAL-SUBRED</v>
          </cell>
          <cell r="N1073" t="str">
            <v>1_ENERO_2026</v>
          </cell>
          <cell r="O1073" t="str">
            <v>252. Cuidado Continuo por una vida con bienestarLaboral20265_ZONAL-SUBRED1_ENERO_2026</v>
          </cell>
          <cell r="P1073">
            <v>210809</v>
          </cell>
          <cell r="Q1073"/>
          <cell r="R1073"/>
          <cell r="S1073"/>
          <cell r="T1073">
            <v>0</v>
          </cell>
        </row>
        <row r="1074">
          <cell r="F1074" t="str">
            <v>262. Cuidado Continuo por una vida con bienestarComunitario2026</v>
          </cell>
          <cell r="G1074" t="str">
            <v xml:space="preserve">Grupos socioeducativos para MAS bienestar en nuestras comunidades </v>
          </cell>
          <cell r="H1074" t="str">
            <v xml:space="preserve">Promoción de la salud y bienestar </v>
          </cell>
          <cell r="I1074" t="str">
            <v>PSPIC</v>
          </cell>
          <cell r="J1074" t="str">
            <v>NO APLICA</v>
          </cell>
          <cell r="K1074" t="str">
            <v>Sesión</v>
          </cell>
          <cell r="L1074" t="str">
            <v>Local</v>
          </cell>
          <cell r="M1074" t="str">
            <v>5_ZONAL-SUBRED</v>
          </cell>
          <cell r="N1074" t="str">
            <v>1_ENERO_2026</v>
          </cell>
          <cell r="O1074" t="str">
            <v>262. Cuidado Continuo por una vida con bienestarComunitario20265_ZONAL-SUBRED1_ENERO_2026</v>
          </cell>
          <cell r="P1074">
            <v>140539</v>
          </cell>
          <cell r="Q1074"/>
          <cell r="R1074"/>
          <cell r="S1074"/>
          <cell r="T1074">
            <v>0</v>
          </cell>
        </row>
        <row r="1075">
          <cell r="F1075" t="str">
            <v>272. Cuidado Continuo por una vida con bienestarComunitario2026</v>
          </cell>
          <cell r="G1075" t="str">
            <v>Grupos socioeducativos para MAS bienestar en nuestras comunidades - Gestión territorial</v>
          </cell>
          <cell r="H1075" t="str">
            <v xml:space="preserve">Promoción de la salud y bienestar </v>
          </cell>
          <cell r="I1075" t="str">
            <v>PSPIC</v>
          </cell>
          <cell r="J1075" t="str">
            <v>NO APLICA</v>
          </cell>
          <cell r="K1075" t="str">
            <v>Sesión</v>
          </cell>
          <cell r="L1075" t="str">
            <v>Local</v>
          </cell>
          <cell r="M1075" t="str">
            <v>5_ZONAL-SUBRED</v>
          </cell>
          <cell r="N1075" t="str">
            <v>1_ENERO_2026</v>
          </cell>
          <cell r="O1075" t="str">
            <v>272. Cuidado Continuo por una vida con bienestarComunitario20265_ZONAL-SUBRED1_ENERO_2026</v>
          </cell>
          <cell r="P1075">
            <v>74584</v>
          </cell>
          <cell r="Q1075"/>
          <cell r="R1075"/>
          <cell r="S1075"/>
          <cell r="T1075">
            <v>0</v>
          </cell>
        </row>
        <row r="1076">
          <cell r="F1076" t="str">
            <v>282. Cuidado Continuo por una vida con bienestarComunitario2026</v>
          </cell>
          <cell r="G1076" t="str">
            <v>Grupos socieducativas para MAS bienestar en salud mental de la RBC</v>
          </cell>
          <cell r="H1076" t="str">
            <v xml:space="preserve">Promoción de la salud y bienestar </v>
          </cell>
          <cell r="I1076" t="str">
            <v>PSPIC</v>
          </cell>
          <cell r="J1076" t="str">
            <v>NO APLICA</v>
          </cell>
          <cell r="K1076" t="str">
            <v>Sesión</v>
          </cell>
          <cell r="L1076" t="str">
            <v>Local</v>
          </cell>
          <cell r="M1076" t="str">
            <v>5_ZONAL-SUBRED</v>
          </cell>
          <cell r="N1076" t="str">
            <v>1_ENERO_2026</v>
          </cell>
          <cell r="O1076" t="str">
            <v>282. Cuidado Continuo por una vida con bienestarComunitario20265_ZONAL-SUBRED1_ENERO_2026</v>
          </cell>
          <cell r="P1076">
            <v>215123</v>
          </cell>
          <cell r="Q1076"/>
          <cell r="R1076"/>
          <cell r="S1076"/>
          <cell r="T1076">
            <v>0</v>
          </cell>
        </row>
        <row r="1077">
          <cell r="F1077" t="str">
            <v>292. Cuidado Continuo por una vida con bienestarComunitario2026</v>
          </cell>
          <cell r="G1077" t="str">
            <v>Grupos socioeducativos para el bienestar en  barras futboleras</v>
          </cell>
          <cell r="H1077" t="str">
            <v xml:space="preserve">Promoción de la salud y bienestar </v>
          </cell>
          <cell r="I1077" t="str">
            <v>PSPIC</v>
          </cell>
          <cell r="J1077" t="str">
            <v>NO APLICA</v>
          </cell>
          <cell r="K1077" t="str">
            <v>Sesión</v>
          </cell>
          <cell r="L1077" t="str">
            <v>Distrito</v>
          </cell>
          <cell r="M1077" t="str">
            <v>5_ZONAL-SUBRED</v>
          </cell>
          <cell r="N1077" t="str">
            <v>1_ENERO_2026</v>
          </cell>
          <cell r="O1077" t="str">
            <v>292. Cuidado Continuo por una vida con bienestarComunitario20265_ZONAL-SUBRED1_ENERO_2026</v>
          </cell>
          <cell r="P1077">
            <v>140539</v>
          </cell>
          <cell r="Q1077"/>
          <cell r="R1077"/>
          <cell r="S1077"/>
          <cell r="T1077">
            <v>0</v>
          </cell>
        </row>
        <row r="1078">
          <cell r="F1078" t="str">
            <v>302. Cuidado Continuo por una vida con bienestarComunitario2026</v>
          </cell>
          <cell r="G1078" t="str">
            <v xml:space="preserve">Grupos socioeducativos para el bienestar en  barras futboleras - Gestión territorial </v>
          </cell>
          <cell r="H1078" t="str">
            <v xml:space="preserve">Promoción de la salud y bienestar </v>
          </cell>
          <cell r="I1078" t="str">
            <v>PSPIC</v>
          </cell>
          <cell r="J1078" t="str">
            <v>NO APLICA</v>
          </cell>
          <cell r="K1078" t="str">
            <v>Sesión</v>
          </cell>
          <cell r="L1078" t="str">
            <v>Distrito</v>
          </cell>
          <cell r="M1078" t="str">
            <v>5_ZONAL-SUBRED</v>
          </cell>
          <cell r="N1078" t="str">
            <v>1_ENERO_2026</v>
          </cell>
          <cell r="O1078" t="str">
            <v>302. Cuidado Continuo por una vida con bienestarComunitario20265_ZONAL-SUBRED1_ENERO_2026</v>
          </cell>
          <cell r="P1078">
            <v>74584</v>
          </cell>
          <cell r="Q1078"/>
          <cell r="R1078"/>
          <cell r="S1078"/>
          <cell r="T1078">
            <v>0</v>
          </cell>
        </row>
        <row r="1079">
          <cell r="F1079" t="str">
            <v>312. Cuidado Continuo por una vida con bienestarComunitario2026</v>
          </cell>
          <cell r="G1079" t="str">
            <v>Grupos socioeducativos para el bienestar (AIEPI)</v>
          </cell>
          <cell r="H1079" t="str">
            <v xml:space="preserve">Promoción de la salud y bienestar </v>
          </cell>
          <cell r="I1079" t="str">
            <v>PSPIC</v>
          </cell>
          <cell r="J1079" t="str">
            <v>NO APLICA</v>
          </cell>
          <cell r="K1079" t="str">
            <v>Sesión</v>
          </cell>
          <cell r="L1079" t="str">
            <v>Local</v>
          </cell>
          <cell r="M1079" t="str">
            <v>5_ZONAL-SUBRED</v>
          </cell>
          <cell r="N1079" t="str">
            <v>1_ENERO_2026</v>
          </cell>
          <cell r="O1079" t="str">
            <v>312. Cuidado Continuo por una vida con bienestarComunitario20265_ZONAL-SUBRED1_ENERO_2026</v>
          </cell>
          <cell r="P1079">
            <v>215123</v>
          </cell>
          <cell r="Q1079"/>
          <cell r="R1079"/>
          <cell r="S1079"/>
          <cell r="T1079">
            <v>0</v>
          </cell>
        </row>
        <row r="1080">
          <cell r="F1080" t="str">
            <v>312. Cuidado Continuo por una vida con bienestarEducativo 2026</v>
          </cell>
          <cell r="G1080" t="str">
            <v>Grupos socioeducativos para el bienestar (AIEPI)</v>
          </cell>
          <cell r="H1080" t="str">
            <v xml:space="preserve">Promoción de la salud y bienestar </v>
          </cell>
          <cell r="I1080" t="str">
            <v>PSPIC</v>
          </cell>
          <cell r="J1080" t="str">
            <v>NO APLICA</v>
          </cell>
          <cell r="K1080" t="str">
            <v>Sesión</v>
          </cell>
          <cell r="L1080" t="str">
            <v>Local</v>
          </cell>
          <cell r="M1080" t="str">
            <v>5_ZONAL-SUBRED</v>
          </cell>
          <cell r="N1080" t="str">
            <v>1_ENERO_2026</v>
          </cell>
          <cell r="O1080" t="str">
            <v>312. Cuidado Continuo por una vida con bienestarEducativo 20265_ZONAL-SUBRED1_ENERO_2026</v>
          </cell>
          <cell r="P1080">
            <v>215123</v>
          </cell>
          <cell r="Q1080"/>
          <cell r="R1080"/>
          <cell r="S1080"/>
          <cell r="T1080">
            <v>0</v>
          </cell>
        </row>
        <row r="1081">
          <cell r="F1081" t="str">
            <v>312. Cuidado Continuo por una vida con bienestarLaboral2026</v>
          </cell>
          <cell r="G1081" t="str">
            <v>Grupos socioeducativos para el bienestar (AIEPI)</v>
          </cell>
          <cell r="H1081" t="str">
            <v xml:space="preserve">Promoción de la salud y bienestar </v>
          </cell>
          <cell r="I1081" t="str">
            <v>PSPIC</v>
          </cell>
          <cell r="J1081" t="str">
            <v>NO APLICA</v>
          </cell>
          <cell r="K1081" t="str">
            <v>Sesión</v>
          </cell>
          <cell r="L1081" t="str">
            <v>Local</v>
          </cell>
          <cell r="M1081" t="str">
            <v>5_ZONAL-SUBRED</v>
          </cell>
          <cell r="N1081" t="str">
            <v>1_ENERO_2026</v>
          </cell>
          <cell r="O1081" t="str">
            <v>312. Cuidado Continuo por una vida con bienestarLaboral20265_ZONAL-SUBRED1_ENERO_2026</v>
          </cell>
          <cell r="P1081">
            <v>215123</v>
          </cell>
          <cell r="Q1081"/>
          <cell r="R1081"/>
          <cell r="S1081"/>
          <cell r="T1081">
            <v>0</v>
          </cell>
        </row>
        <row r="1082">
          <cell r="F1082" t="str">
            <v>312. Cuidado Continuo por una vida con bienestarInstitucional2026</v>
          </cell>
          <cell r="G1082" t="str">
            <v>Grupos socioeducativos para el bienestar (AIEPI)</v>
          </cell>
          <cell r="H1082" t="str">
            <v xml:space="preserve">Promoción de la salud y bienestar </v>
          </cell>
          <cell r="I1082" t="str">
            <v>PSPIC</v>
          </cell>
          <cell r="J1082" t="str">
            <v>NO APLICA</v>
          </cell>
          <cell r="K1082" t="str">
            <v>Sesión</v>
          </cell>
          <cell r="L1082" t="str">
            <v>Local</v>
          </cell>
          <cell r="M1082" t="str">
            <v>5_ZONAL-SUBRED</v>
          </cell>
          <cell r="N1082" t="str">
            <v>1_ENERO_2026</v>
          </cell>
          <cell r="O1082" t="str">
            <v>312. Cuidado Continuo por una vida con bienestarInstitucional20265_ZONAL-SUBRED1_ENERO_2026</v>
          </cell>
          <cell r="P1082">
            <v>215123</v>
          </cell>
          <cell r="Q1082"/>
          <cell r="R1082"/>
          <cell r="S1082"/>
          <cell r="T1082">
            <v>0</v>
          </cell>
        </row>
        <row r="1083">
          <cell r="F1083" t="str">
            <v>322. Cuidado Continuo por una vida con bienestarEducativo 2026</v>
          </cell>
          <cell r="G1083" t="str">
            <v>Grupos socioeducativos de  vacaciones con MAS Bienestar</v>
          </cell>
          <cell r="H1083" t="str">
            <v xml:space="preserve">Promoción de la salud y bienestar </v>
          </cell>
          <cell r="I1083" t="str">
            <v>PSPIC</v>
          </cell>
          <cell r="J1083" t="str">
            <v>NO APLICA</v>
          </cell>
          <cell r="K1083" t="str">
            <v>Sesión</v>
          </cell>
          <cell r="L1083" t="str">
            <v>Local</v>
          </cell>
          <cell r="M1083" t="str">
            <v>5_ZONAL-SUBRED</v>
          </cell>
          <cell r="N1083" t="str">
            <v>1_ENERO_2026</v>
          </cell>
          <cell r="O1083" t="str">
            <v>322. Cuidado Continuo por una vida con bienestarEducativo 20265_ZONAL-SUBRED1_ENERO_2026</v>
          </cell>
          <cell r="P1083">
            <v>281078</v>
          </cell>
          <cell r="Q1083"/>
          <cell r="R1083"/>
          <cell r="S1083"/>
          <cell r="T1083">
            <v>0</v>
          </cell>
        </row>
        <row r="1084">
          <cell r="F1084" t="str">
            <v>332. Cuidado Continuo por una vida con bienestarLaboral2026</v>
          </cell>
          <cell r="G1084" t="str">
            <v>Grupos socioeducativos para el bienestar de trabajadores y trabajadoras en la economía informal</v>
          </cell>
          <cell r="H1084" t="str">
            <v xml:space="preserve">Promoción de la salud y bienestar </v>
          </cell>
          <cell r="I1084" t="str">
            <v>PSPIC</v>
          </cell>
          <cell r="J1084" t="str">
            <v>NO APLICA</v>
          </cell>
          <cell r="K1084" t="str">
            <v>Grupo</v>
          </cell>
          <cell r="L1084" t="str">
            <v>Local</v>
          </cell>
          <cell r="M1084" t="str">
            <v>5_ZONAL-SUBRED</v>
          </cell>
          <cell r="N1084" t="str">
            <v>1_ENERO_2026</v>
          </cell>
          <cell r="O1084" t="str">
            <v>332. Cuidado Continuo por una vida con bienestarLaboral20265_ZONAL-SUBRED1_ENERO_2026</v>
          </cell>
          <cell r="P1084">
            <v>1094110</v>
          </cell>
          <cell r="Q1084"/>
          <cell r="R1084"/>
          <cell r="S1084"/>
          <cell r="T1084">
            <v>0</v>
          </cell>
        </row>
        <row r="1085">
          <cell r="F1085" t="str">
            <v>342. Cuidado Continuo por una vida con bienestarComunitario2026</v>
          </cell>
          <cell r="G1085" t="str">
            <v>Acompañamiento amigable - Salud mental RBC</v>
          </cell>
          <cell r="H1085" t="str">
            <v>Gestión del Riesgo para el Bienestar Colectivo en los Territorios</v>
          </cell>
          <cell r="I1085" t="str">
            <v>PSPIC</v>
          </cell>
          <cell r="J1085" t="str">
            <v>NO APLICA</v>
          </cell>
          <cell r="K1085" t="str">
            <v>Sesión</v>
          </cell>
          <cell r="L1085" t="str">
            <v>Local</v>
          </cell>
          <cell r="M1085" t="str">
            <v>5_ZONAL-SUBRED</v>
          </cell>
          <cell r="N1085" t="str">
            <v>1_ENERO_2026</v>
          </cell>
          <cell r="O1085" t="str">
            <v>342. Cuidado Continuo por una vida con bienestarComunitario20265_ZONAL-SUBRED1_ENERO_2026</v>
          </cell>
          <cell r="P1085">
            <v>161342</v>
          </cell>
          <cell r="Q1085"/>
          <cell r="R1085"/>
          <cell r="S1085"/>
          <cell r="T1085">
            <v>0</v>
          </cell>
        </row>
        <row r="1086">
          <cell r="F1086" t="str">
            <v>352. Cuidado Continuo por una vida con bienestarComunitario2026</v>
          </cell>
          <cell r="G1086" t="str">
            <v>Escuelas de liderazgo - Salud mental RBC</v>
          </cell>
          <cell r="H1086" t="str">
            <v xml:space="preserve">Promoción de la salud y bienestar </v>
          </cell>
          <cell r="I1086" t="str">
            <v>PSPIC</v>
          </cell>
          <cell r="J1086" t="str">
            <v>NO APLICA</v>
          </cell>
          <cell r="K1086" t="str">
            <v>Sesión</v>
          </cell>
          <cell r="L1086" t="str">
            <v>Local</v>
          </cell>
          <cell r="M1086" t="str">
            <v>5_ZONAL-SUBRED</v>
          </cell>
          <cell r="N1086" t="str">
            <v>1_ENERO_2026</v>
          </cell>
          <cell r="O1086" t="str">
            <v>352. Cuidado Continuo por una vida con bienestarComunitario20265_ZONAL-SUBRED1_ENERO_2026</v>
          </cell>
          <cell r="P1086">
            <v>215123</v>
          </cell>
          <cell r="Q1086"/>
          <cell r="R1086"/>
          <cell r="S1086"/>
          <cell r="T1086">
            <v>0</v>
          </cell>
        </row>
        <row r="1087">
          <cell r="F1087" t="str">
            <v>362. Cuidado Continuo por una vida con bienestarComunitario2026</v>
          </cell>
          <cell r="G1087" t="str">
            <v>Escuelas de liderazgo desde el barrismo social</v>
          </cell>
          <cell r="H1087" t="str">
            <v xml:space="preserve">Promoción de la salud y bienestar </v>
          </cell>
          <cell r="I1087" t="str">
            <v>PSPIC</v>
          </cell>
          <cell r="J1087" t="str">
            <v>NO APLICA</v>
          </cell>
          <cell r="K1087" t="str">
            <v>Sesión</v>
          </cell>
          <cell r="L1087" t="str">
            <v>Distrito</v>
          </cell>
          <cell r="M1087" t="str">
            <v>5_ZONAL-SUBRED</v>
          </cell>
          <cell r="N1087" t="str">
            <v>1_ENERO_2026</v>
          </cell>
          <cell r="O1087" t="str">
            <v>362. Cuidado Continuo por una vida con bienestarComunitario20265_ZONAL-SUBRED1_ENERO_2026</v>
          </cell>
          <cell r="P1087">
            <v>140539</v>
          </cell>
          <cell r="Q1087"/>
          <cell r="R1087"/>
          <cell r="S1087"/>
          <cell r="T1087">
            <v>0</v>
          </cell>
        </row>
        <row r="1088">
          <cell r="F1088" t="str">
            <v>372. Cuidado Continuo por una vida con bienestarComunitario2026</v>
          </cell>
          <cell r="G1088" t="str">
            <v xml:space="preserve">Escuelas de liderazgo desde el barrismo social - Gestión territorial </v>
          </cell>
          <cell r="H1088" t="str">
            <v xml:space="preserve">Promoción de la salud y bienestar </v>
          </cell>
          <cell r="I1088" t="str">
            <v>PSPIC</v>
          </cell>
          <cell r="J1088" t="str">
            <v>NO APLICA</v>
          </cell>
          <cell r="K1088" t="str">
            <v>Sesión</v>
          </cell>
          <cell r="L1088" t="str">
            <v>Distrito</v>
          </cell>
          <cell r="M1088" t="str">
            <v>5_ZONAL-SUBRED</v>
          </cell>
          <cell r="N1088" t="str">
            <v>1_ENERO_2026</v>
          </cell>
          <cell r="O1088" t="str">
            <v>372. Cuidado Continuo por una vida con bienestarComunitario20265_ZONAL-SUBRED1_ENERO_2026</v>
          </cell>
          <cell r="P1088">
            <v>74584</v>
          </cell>
          <cell r="Q1088"/>
          <cell r="R1088"/>
          <cell r="S1088"/>
          <cell r="T1088">
            <v>0</v>
          </cell>
        </row>
        <row r="1089">
          <cell r="F1089" t="str">
            <v>382. Cuidado Continuo por una vida con bienestarComunitario2026</v>
          </cell>
          <cell r="G1089" t="str">
            <v>Escuela para Comunidades activas construyendo bienestar y seguridad vial</v>
          </cell>
          <cell r="H1089" t="str">
            <v xml:space="preserve">Promoción de la salud y bienestar </v>
          </cell>
          <cell r="I1089" t="str">
            <v>PSPIC</v>
          </cell>
          <cell r="J1089" t="str">
            <v>NO APLICA</v>
          </cell>
          <cell r="K1089" t="str">
            <v>Sesión</v>
          </cell>
          <cell r="L1089" t="str">
            <v>Local</v>
          </cell>
          <cell r="M1089" t="str">
            <v>5_ZONAL-SUBRED</v>
          </cell>
          <cell r="N1089" t="str">
            <v>1_ENERO_2026</v>
          </cell>
          <cell r="O1089" t="str">
            <v>382. Cuidado Continuo por una vida con bienestarComunitario20265_ZONAL-SUBRED1_ENERO_2026</v>
          </cell>
          <cell r="P1089">
            <v>355662</v>
          </cell>
          <cell r="Q1089"/>
          <cell r="R1089"/>
          <cell r="S1089"/>
          <cell r="T1089">
            <v>0</v>
          </cell>
        </row>
        <row r="1090">
          <cell r="F1090" t="str">
            <v>392. Cuidado Continuo por una vida con bienestarComunitario2026</v>
          </cell>
          <cell r="G1090" t="str">
            <v>Fortalecimiento de redes desde el barrismo social</v>
          </cell>
          <cell r="H1090" t="str">
            <v xml:space="preserve">Promoción de la salud y bienestar </v>
          </cell>
          <cell r="I1090" t="str">
            <v>PSPIC</v>
          </cell>
          <cell r="J1090" t="str">
            <v>NO APLICA</v>
          </cell>
          <cell r="K1090" t="str">
            <v>Sesión</v>
          </cell>
          <cell r="L1090" t="str">
            <v>Local</v>
          </cell>
          <cell r="M1090" t="str">
            <v>5_ZONAL-SUBRED</v>
          </cell>
          <cell r="N1090" t="str">
            <v>1_ENERO_2026</v>
          </cell>
          <cell r="O1090" t="str">
            <v>392. Cuidado Continuo por una vida con bienestarComunitario20265_ZONAL-SUBRED1_ENERO_2026</v>
          </cell>
          <cell r="P1090">
            <v>140539</v>
          </cell>
          <cell r="Q1090"/>
          <cell r="R1090"/>
          <cell r="S1090"/>
          <cell r="T1090">
            <v>0</v>
          </cell>
        </row>
        <row r="1091">
          <cell r="F1091" t="str">
            <v>402. Cuidado Continuo por una vida con bienestarComunitario2026</v>
          </cell>
          <cell r="G1091" t="str">
            <v xml:space="preserve">Fortalecimiento de redes desde el barrismo social - Gestión territorial </v>
          </cell>
          <cell r="H1091" t="str">
            <v xml:space="preserve">Promoción de la salud y bienestar </v>
          </cell>
          <cell r="I1091" t="str">
            <v>PSPIC</v>
          </cell>
          <cell r="J1091" t="str">
            <v>NO APLICA</v>
          </cell>
          <cell r="K1091" t="str">
            <v>Sesión</v>
          </cell>
          <cell r="L1091" t="str">
            <v>Local</v>
          </cell>
          <cell r="M1091" t="str">
            <v>5_ZONAL-SUBRED</v>
          </cell>
          <cell r="N1091" t="str">
            <v>1_ENERO_2026</v>
          </cell>
          <cell r="O1091" t="str">
            <v>402. Cuidado Continuo por una vida con bienestarComunitario20265_ZONAL-SUBRED1_ENERO_2026</v>
          </cell>
          <cell r="P1091">
            <v>74584</v>
          </cell>
          <cell r="Q1091"/>
          <cell r="R1091"/>
          <cell r="S1091"/>
          <cell r="T1091">
            <v>0</v>
          </cell>
        </row>
        <row r="1092">
          <cell r="F1092" t="str">
            <v>412. Cuidado Continuo por una vida con bienestarComunitario2026</v>
          </cell>
          <cell r="G1092" t="str">
            <v>Jornadas de tamizaje para la salud publica _Cuidate se feliz</v>
          </cell>
          <cell r="H1092" t="str">
            <v>Alta externalidad</v>
          </cell>
          <cell r="I1092" t="str">
            <v>PSPIC</v>
          </cell>
          <cell r="J1092" t="str">
            <v>NO APLICA</v>
          </cell>
          <cell r="K1092" t="str">
            <v>Jornada</v>
          </cell>
          <cell r="L1092" t="str">
            <v>Local</v>
          </cell>
          <cell r="M1092" t="str">
            <v>5_ZONAL-SUBRED</v>
          </cell>
          <cell r="N1092" t="str">
            <v>1_ENERO_2026</v>
          </cell>
          <cell r="O1092" t="str">
            <v>412. Cuidado Continuo por una vida con bienestarComunitario20265_ZONAL-SUBRED1_ENERO_2026</v>
          </cell>
          <cell r="P1092">
            <v>621332</v>
          </cell>
          <cell r="Q1092"/>
          <cell r="R1092"/>
          <cell r="S1092"/>
          <cell r="T1092">
            <v>0</v>
          </cell>
        </row>
        <row r="1093">
          <cell r="F1093" t="str">
            <v>422. Cuidado Continuo por una vida con bienestarComunitario2026</v>
          </cell>
          <cell r="G1093" t="str">
            <v>Jornadas de educación para la salud publica _Cuidate se feliz</v>
          </cell>
          <cell r="H1093" t="str">
            <v xml:space="preserve">Promoción de la salud y bienestar </v>
          </cell>
          <cell r="I1093" t="str">
            <v>PSPIC</v>
          </cell>
          <cell r="J1093" t="str">
            <v>NO APLICA</v>
          </cell>
          <cell r="K1093" t="str">
            <v>Jornada</v>
          </cell>
          <cell r="L1093" t="str">
            <v>Local</v>
          </cell>
          <cell r="M1093" t="str">
            <v>5_ZONAL-SUBRED</v>
          </cell>
          <cell r="N1093" t="str">
            <v>1_ENERO_2026</v>
          </cell>
          <cell r="O1093" t="str">
            <v>422. Cuidado Continuo por una vida con bienestarComunitario20265_ZONAL-SUBRED1_ENERO_2026</v>
          </cell>
          <cell r="P1093">
            <v>340253</v>
          </cell>
          <cell r="Q1093"/>
          <cell r="R1093"/>
          <cell r="S1093"/>
          <cell r="T1093">
            <v>0</v>
          </cell>
        </row>
        <row r="1094">
          <cell r="F1094" t="str">
            <v>432. Cuidado Continuo por una vida con bienestarComunitario2026</v>
          </cell>
          <cell r="G1094" t="str">
            <v>Jornadas de tamizaje de Prevención y detección temprana de factores de riesgo ITS</v>
          </cell>
          <cell r="H1094" t="str">
            <v>Alta externalidad</v>
          </cell>
          <cell r="I1094" t="str">
            <v>PSPIC</v>
          </cell>
          <cell r="J1094" t="str">
            <v>NO APLICA</v>
          </cell>
          <cell r="K1094" t="str">
            <v>Jornada</v>
          </cell>
          <cell r="L1094" t="str">
            <v>Local</v>
          </cell>
          <cell r="M1094" t="str">
            <v>5_ZONAL-SUBRED</v>
          </cell>
          <cell r="N1094" t="str">
            <v>1_ENERO_2026</v>
          </cell>
          <cell r="O1094" t="str">
            <v>432. Cuidado Continuo por una vida con bienestarComunitario20265_ZONAL-SUBRED1_ENERO_2026</v>
          </cell>
          <cell r="P1094">
            <v>548596</v>
          </cell>
          <cell r="Q1094"/>
          <cell r="R1094"/>
          <cell r="S1094"/>
          <cell r="T1094">
            <v>0</v>
          </cell>
        </row>
        <row r="1095">
          <cell r="F1095" t="str">
            <v>442. Cuidado Continuo por una vida con bienestarComunitario2026</v>
          </cell>
          <cell r="G1095" t="str">
            <v>Jornadas SPAcios de cuidado</v>
          </cell>
          <cell r="H1095" t="str">
            <v xml:space="preserve">Promoción de la salud y bienestar </v>
          </cell>
          <cell r="I1095" t="str">
            <v>PSPIC</v>
          </cell>
          <cell r="J1095" t="str">
            <v>NO APLICA</v>
          </cell>
          <cell r="K1095" t="str">
            <v>Jornada</v>
          </cell>
          <cell r="L1095" t="str">
            <v>Local</v>
          </cell>
          <cell r="M1095" t="str">
            <v>5_ZONAL-SUBRED</v>
          </cell>
          <cell r="N1095" t="str">
            <v>1_ENERO_2026</v>
          </cell>
          <cell r="O1095" t="str">
            <v>442. Cuidado Continuo por una vida con bienestarComunitario20265_ZONAL-SUBRED1_ENERO_2026</v>
          </cell>
          <cell r="P1095">
            <v>711326</v>
          </cell>
          <cell r="Q1095"/>
          <cell r="R1095"/>
          <cell r="S1095"/>
          <cell r="T1095">
            <v>0</v>
          </cell>
        </row>
        <row r="1096">
          <cell r="F1096" t="str">
            <v>452. Cuidado Continuo por una vida con bienestarComunitario2026</v>
          </cell>
          <cell r="G1096" t="str">
            <v>Jornadas SPAcios de cuidado-tamizaje de Prevención y detección temprana de factores de riesgo ITS_SPA</v>
          </cell>
          <cell r="H1096" t="str">
            <v>Alta externalidad</v>
          </cell>
          <cell r="I1096" t="str">
            <v>PSPIC</v>
          </cell>
          <cell r="J1096" t="str">
            <v>NO APLICA</v>
          </cell>
          <cell r="K1096" t="str">
            <v>Jornada</v>
          </cell>
          <cell r="L1096" t="str">
            <v>Local</v>
          </cell>
          <cell r="M1096" t="str">
            <v>5_ZONAL-SUBRED</v>
          </cell>
          <cell r="N1096" t="str">
            <v>1_ENERO_2026</v>
          </cell>
          <cell r="O1096" t="str">
            <v>452. Cuidado Continuo por una vida con bienestarComunitario20265_ZONAL-SUBRED1_ENERO_2026</v>
          </cell>
          <cell r="P1096">
            <v>281078</v>
          </cell>
          <cell r="Q1096"/>
          <cell r="R1096"/>
          <cell r="S1096"/>
          <cell r="T1096">
            <v>0</v>
          </cell>
        </row>
        <row r="1097">
          <cell r="F1097" t="str">
            <v>462. Cuidado Continuo por una vida con bienestarEducativo 2026</v>
          </cell>
          <cell r="G1097" t="str">
            <v>Jornadas de educación para la Salud y Bienestar</v>
          </cell>
          <cell r="H1097" t="str">
            <v xml:space="preserve">Promoción de la salud y bienestar </v>
          </cell>
          <cell r="I1097" t="str">
            <v>PSPIC</v>
          </cell>
          <cell r="J1097" t="str">
            <v>NO APLICA</v>
          </cell>
          <cell r="K1097" t="str">
            <v>Jornada</v>
          </cell>
          <cell r="L1097" t="str">
            <v>Local</v>
          </cell>
          <cell r="M1097" t="str">
            <v>5_ZONAL-SUBRED</v>
          </cell>
          <cell r="N1097" t="str">
            <v>1_ENERO_2026</v>
          </cell>
          <cell r="O1097" t="str">
            <v>462. Cuidado Continuo por una vida con bienestarEducativo 20265_ZONAL-SUBRED1_ENERO_2026</v>
          </cell>
          <cell r="P1097">
            <v>2366976</v>
          </cell>
          <cell r="Q1097"/>
          <cell r="R1097"/>
          <cell r="S1097"/>
          <cell r="T1097">
            <v>0</v>
          </cell>
        </row>
        <row r="1098">
          <cell r="F1098" t="str">
            <v>472. Cuidado Continuo por una vida con bienestarLaboral2026</v>
          </cell>
          <cell r="G1098" t="str">
            <v>Jornadas para el bienestar y cuidado  de los trabajadores informales</v>
          </cell>
          <cell r="H1098" t="str">
            <v xml:space="preserve">Promoción de la salud y bienestar </v>
          </cell>
          <cell r="I1098" t="str">
            <v>PSPIC</v>
          </cell>
          <cell r="J1098" t="str">
            <v>NO APLICA</v>
          </cell>
          <cell r="K1098" t="str">
            <v>Jornada</v>
          </cell>
          <cell r="L1098" t="str">
            <v>Local</v>
          </cell>
          <cell r="M1098" t="str">
            <v>5_ZONAL-SUBRED</v>
          </cell>
          <cell r="N1098" t="str">
            <v>1_ENERO_2026</v>
          </cell>
          <cell r="O1098" t="str">
            <v>472. Cuidado Continuo por una vida con bienestarLaboral20265_ZONAL-SUBRED1_ENERO_2026</v>
          </cell>
          <cell r="P1098">
            <v>110336</v>
          </cell>
          <cell r="Q1098"/>
          <cell r="R1098"/>
          <cell r="S1098"/>
          <cell r="T1098">
            <v>0</v>
          </cell>
        </row>
        <row r="1099">
          <cell r="F1099" t="str">
            <v>482. Cuidado Continuo por una vida con bienestarComunitario2026</v>
          </cell>
          <cell r="G1099" t="str">
            <v>Sesiones Cuidate se feliz kids y gestion integral de la infancia y adolescencia en el espacio publico.</v>
          </cell>
          <cell r="H1099" t="str">
            <v xml:space="preserve">Promoción de la salud y bienestar </v>
          </cell>
          <cell r="I1099" t="str">
            <v>PSPIC</v>
          </cell>
          <cell r="J1099" t="str">
            <v>NO APLICA</v>
          </cell>
          <cell r="K1099" t="str">
            <v>Jornada</v>
          </cell>
          <cell r="L1099" t="str">
            <v>Local</v>
          </cell>
          <cell r="M1099" t="str">
            <v>5_ZONAL-SUBRED</v>
          </cell>
          <cell r="N1099" t="str">
            <v>1_ENERO_2026</v>
          </cell>
          <cell r="O1099" t="str">
            <v>482. Cuidado Continuo por una vida con bienestarComunitario20265_ZONAL-SUBRED1_ENERO_2026</v>
          </cell>
          <cell r="P1099">
            <v>430247</v>
          </cell>
          <cell r="Q1099"/>
          <cell r="R1099"/>
          <cell r="S1099"/>
          <cell r="T1099">
            <v>0</v>
          </cell>
        </row>
        <row r="1100">
          <cell r="F1100" t="str">
            <v>492. Cuidado Continuo por una vida con bienestarComunitario2026</v>
          </cell>
          <cell r="G1100" t="str">
            <v>Comunidades saludables: vive la noche con bienestar y seguridad vial</v>
          </cell>
          <cell r="H1100" t="str">
            <v xml:space="preserve">Promoción de la salud y bienestar </v>
          </cell>
          <cell r="I1100" t="str">
            <v>PSPIC</v>
          </cell>
          <cell r="J1100" t="str">
            <v>NO APLICA</v>
          </cell>
          <cell r="K1100" t="str">
            <v>Jornada</v>
          </cell>
          <cell r="L1100" t="str">
            <v>Local</v>
          </cell>
          <cell r="M1100" t="str">
            <v>5_ZONAL-SUBRED</v>
          </cell>
          <cell r="N1100" t="str">
            <v>1_ENERO_2026</v>
          </cell>
          <cell r="O1100" t="str">
            <v>492. Cuidado Continuo por una vida con bienestarComunitario20265_ZONAL-SUBRED1_ENERO_2026</v>
          </cell>
          <cell r="P1100">
            <v>711326</v>
          </cell>
          <cell r="Q1100"/>
          <cell r="R1100"/>
          <cell r="S1100"/>
          <cell r="T1100">
            <v>0</v>
          </cell>
        </row>
        <row r="1101">
          <cell r="F1101" t="str">
            <v>502. Cuidado Continuo por una vida con bienestarComunitario2026</v>
          </cell>
          <cell r="G1101" t="str">
            <v xml:space="preserve">Sesiones para Comunidades activas construyendo bienestar y seguridad vial </v>
          </cell>
          <cell r="H1101" t="str">
            <v xml:space="preserve">Promoción de la salud y bienestar </v>
          </cell>
          <cell r="I1101" t="str">
            <v>PSPIC</v>
          </cell>
          <cell r="J1101" t="str">
            <v>NO APLICA</v>
          </cell>
          <cell r="K1101" t="str">
            <v>Sesión</v>
          </cell>
          <cell r="L1101" t="str">
            <v>Local</v>
          </cell>
          <cell r="M1101" t="str">
            <v>5_ZONAL-SUBRED</v>
          </cell>
          <cell r="N1101" t="str">
            <v>1_ENERO_2026</v>
          </cell>
          <cell r="O1101" t="str">
            <v>502. Cuidado Continuo por una vida con bienestarComunitario20265_ZONAL-SUBRED1_ENERO_2026</v>
          </cell>
          <cell r="P1101">
            <v>266747</v>
          </cell>
          <cell r="Q1101"/>
          <cell r="R1101"/>
          <cell r="S1101"/>
          <cell r="T1101">
            <v>0</v>
          </cell>
        </row>
        <row r="1102">
          <cell r="F1102" t="str">
            <v>512. Cuidado Continuo por una vida con bienestarComunitario2026</v>
          </cell>
          <cell r="G1102" t="str">
            <v>Gestion y seguimiento de acciones de educacion para la salud publica promocion bienestar emocional la cultura ciudadana y prevencion consumo nocivo de alcohol_seguridad vial</v>
          </cell>
          <cell r="H1102" t="str">
            <v xml:space="preserve">Promoción de la salud y bienestar </v>
          </cell>
          <cell r="I1102" t="str">
            <v>PSPIC</v>
          </cell>
          <cell r="J1102" t="str">
            <v>NO APLICA</v>
          </cell>
          <cell r="K1102" t="str">
            <v>Plan de acción</v>
          </cell>
          <cell r="L1102" t="str">
            <v>Distrito</v>
          </cell>
          <cell r="M1102" t="str">
            <v>5_ZONAL-SUBRED</v>
          </cell>
          <cell r="N1102" t="str">
            <v>1_ENERO_2026</v>
          </cell>
          <cell r="O1102" t="str">
            <v>512. Cuidado Continuo por una vida con bienestarComunitario20265_ZONAL-SUBRED1_ENERO_2026</v>
          </cell>
          <cell r="P1102">
            <v>5621568</v>
          </cell>
          <cell r="Q1102"/>
          <cell r="R1102"/>
          <cell r="S1102"/>
          <cell r="T1102">
            <v>0</v>
          </cell>
        </row>
        <row r="1103">
          <cell r="F1103" t="str">
            <v>522. Cuidado Continuo por una vida con bienestarComunitario2026</v>
          </cell>
          <cell r="G1103" t="str">
            <v xml:space="preserve">Escucha activa: conectando con el bienestar </v>
          </cell>
          <cell r="H1103" t="str">
            <v>Gestión del Riesgo para el Bienestar Colectivo en los Territorios</v>
          </cell>
          <cell r="I1103" t="str">
            <v>PSPIC</v>
          </cell>
          <cell r="J1103" t="str">
            <v>NO APLICA</v>
          </cell>
          <cell r="K1103" t="str">
            <v>Jornada</v>
          </cell>
          <cell r="L1103" t="str">
            <v>Local</v>
          </cell>
          <cell r="M1103" t="str">
            <v>5_ZONAL-SUBRED</v>
          </cell>
          <cell r="N1103" t="str">
            <v>1_ENERO_2026</v>
          </cell>
          <cell r="O1103" t="str">
            <v>522. Cuidado Continuo por una vida con bienestarComunitario20265_ZONAL-SUBRED1_ENERO_2026</v>
          </cell>
          <cell r="P1103">
            <v>711326</v>
          </cell>
          <cell r="Q1103"/>
          <cell r="R1103"/>
          <cell r="S1103"/>
          <cell r="T1103">
            <v>0</v>
          </cell>
        </row>
        <row r="1104">
          <cell r="F1104" t="str">
            <v>532. Cuidado Continuo por una vida con bienestarComunitario2026</v>
          </cell>
          <cell r="G1104" t="str">
            <v xml:space="preserve">Cuentero en  educacion para la salud publica _CuidArte_ Cuidandonos a traves del arte </v>
          </cell>
          <cell r="H1104" t="str">
            <v xml:space="preserve">Promoción de la salud y bienestar </v>
          </cell>
          <cell r="I1104" t="str">
            <v>PSPIC</v>
          </cell>
          <cell r="J1104" t="str">
            <v>NO APLICA</v>
          </cell>
          <cell r="K1104" t="str">
            <v>Plan de acción</v>
          </cell>
          <cell r="L1104" t="str">
            <v>Zonal</v>
          </cell>
          <cell r="M1104" t="str">
            <v>5_ZONAL-SUBRED</v>
          </cell>
          <cell r="N1104" t="str">
            <v>1_ENERO_2026</v>
          </cell>
          <cell r="O1104" t="str">
            <v>532. Cuidado Continuo por una vida con bienestarComunitario20265_ZONAL-SUBRED1_ENERO_2026</v>
          </cell>
          <cell r="P1104">
            <v>5621568</v>
          </cell>
          <cell r="Q1104"/>
          <cell r="R1104"/>
          <cell r="S1104"/>
          <cell r="T1104">
            <v>0</v>
          </cell>
        </row>
        <row r="1105">
          <cell r="F1105" t="str">
            <v>542. Cuidado Continuo por una vida con bienestarComunitario2026</v>
          </cell>
          <cell r="G1105" t="str">
            <v xml:space="preserve">Sesiones cuidarte_ cuidandonos a traves del arte </v>
          </cell>
          <cell r="H1105" t="str">
            <v xml:space="preserve">Promoción de la salud y bienestar </v>
          </cell>
          <cell r="I1105" t="str">
            <v>PSPIC</v>
          </cell>
          <cell r="J1105" t="str">
            <v>NO APLICA</v>
          </cell>
          <cell r="K1105" t="str">
            <v>Sesión</v>
          </cell>
          <cell r="L1105" t="str">
            <v>Local</v>
          </cell>
          <cell r="M1105" t="str">
            <v>5_ZONAL-SUBRED</v>
          </cell>
          <cell r="N1105" t="str">
            <v>1_ENERO_2026</v>
          </cell>
          <cell r="O1105" t="str">
            <v>542. Cuidado Continuo por una vida con bienestarComunitario20265_ZONAL-SUBRED1_ENERO_2026</v>
          </cell>
          <cell r="P1105">
            <v>285702</v>
          </cell>
          <cell r="Q1105"/>
          <cell r="R1105"/>
          <cell r="S1105"/>
          <cell r="T1105">
            <v>0</v>
          </cell>
        </row>
        <row r="1106">
          <cell r="F1106" t="str">
            <v>552. Cuidado Continuo por una vida con bienestarComunitario2026</v>
          </cell>
          <cell r="G1106" t="str">
            <v>Reconocimiento del cuerpo a traves del arte _ Circuito de la salud para mas bienestar _ Cuidarte</v>
          </cell>
          <cell r="H1106" t="str">
            <v xml:space="preserve">Promoción de la salud y bienestar </v>
          </cell>
          <cell r="I1106" t="str">
            <v>PSPIC</v>
          </cell>
          <cell r="J1106" t="str">
            <v>NO APLICA</v>
          </cell>
          <cell r="K1106" t="str">
            <v>Sesión</v>
          </cell>
          <cell r="L1106" t="str">
            <v>Local</v>
          </cell>
          <cell r="M1106" t="str">
            <v>5_ZONAL-SUBRED</v>
          </cell>
          <cell r="N1106" t="str">
            <v>1_ENERO_2026</v>
          </cell>
          <cell r="O1106" t="str">
            <v>552. Cuidado Continuo por una vida con bienestarComunitario20265_ZONAL-SUBRED1_ENERO_2026</v>
          </cell>
          <cell r="P1106">
            <v>380935</v>
          </cell>
          <cell r="Q1106"/>
          <cell r="R1106"/>
          <cell r="S1106"/>
          <cell r="T1106">
            <v>0</v>
          </cell>
        </row>
        <row r="1107">
          <cell r="F1107" t="str">
            <v>562. Cuidado Continuo por una vida con bienestarComunitario2026</v>
          </cell>
          <cell r="G1107" t="str">
            <v>SPAcios educativos de bienestar (jóvenes, alcohol, población especial (PPL-SRPA)</v>
          </cell>
          <cell r="H1107" t="str">
            <v xml:space="preserve">Promoción de la salud y bienestar </v>
          </cell>
          <cell r="I1107" t="str">
            <v>PSPIC</v>
          </cell>
          <cell r="J1107" t="str">
            <v>NO APLICA</v>
          </cell>
          <cell r="K1107" t="str">
            <v>Sesión</v>
          </cell>
          <cell r="L1107" t="str">
            <v>Local</v>
          </cell>
          <cell r="M1107" t="str">
            <v>5_ZONAL-SUBRED</v>
          </cell>
          <cell r="N1107" t="str">
            <v>1_ENERO_2026</v>
          </cell>
          <cell r="O1107" t="str">
            <v>562. Cuidado Continuo por una vida con bienestarComunitario20265_ZONAL-SUBRED1_ENERO_2026</v>
          </cell>
          <cell r="P1107">
            <v>266747</v>
          </cell>
          <cell r="Q1107"/>
          <cell r="R1107"/>
          <cell r="S1107"/>
          <cell r="T1107">
            <v>0</v>
          </cell>
        </row>
        <row r="1108">
          <cell r="F1108" t="str">
            <v>572. Cuidado Continuo por una vida con bienestarComunitario2026</v>
          </cell>
          <cell r="G1108" t="str">
            <v>SPAcios breves de bienestar (jóvenes, alcohol, población especial (PPL-SRPA)</v>
          </cell>
          <cell r="H1108" t="str">
            <v>Gestión del Riesgo para el Bienestar Colectivo en los Territorios</v>
          </cell>
          <cell r="I1108" t="str">
            <v>PSPIC</v>
          </cell>
          <cell r="J1108" t="str">
            <v>NO APLICA</v>
          </cell>
          <cell r="K1108" t="str">
            <v>Sesión</v>
          </cell>
          <cell r="L1108" t="str">
            <v>Local</v>
          </cell>
          <cell r="M1108" t="str">
            <v>5_ZONAL-SUBRED</v>
          </cell>
          <cell r="N1108" t="str">
            <v>1_ENERO_2026</v>
          </cell>
          <cell r="O1108" t="str">
            <v>572. Cuidado Continuo por una vida con bienestarComunitario20265_ZONAL-SUBRED1_ENERO_2026</v>
          </cell>
          <cell r="P1108">
            <v>88916</v>
          </cell>
          <cell r="Q1108"/>
          <cell r="R1108"/>
          <cell r="S1108"/>
          <cell r="T1108">
            <v>0</v>
          </cell>
        </row>
        <row r="1109">
          <cell r="F1109" t="str">
            <v>582. Cuidado Continuo por una vida con bienestarEducativo 2026</v>
          </cell>
          <cell r="G1109" t="str">
            <v>Guardianes de la Salud</v>
          </cell>
          <cell r="H1109" t="str">
            <v xml:space="preserve">Promoción de la salud y bienestar </v>
          </cell>
          <cell r="I1109" t="str">
            <v>PSPIC</v>
          </cell>
          <cell r="J1109" t="str">
            <v>NO APLICA</v>
          </cell>
          <cell r="K1109" t="str">
            <v xml:space="preserve"> Jornadas</v>
          </cell>
          <cell r="L1109" t="str">
            <v>Local</v>
          </cell>
          <cell r="M1109" t="str">
            <v>5_ZONAL-SUBRED</v>
          </cell>
          <cell r="N1109" t="str">
            <v>1_ENERO_2026</v>
          </cell>
          <cell r="O1109" t="str">
            <v>582. Cuidado Continuo por una vida con bienestarEducativo 20265_ZONAL-SUBRED1_ENERO_2026</v>
          </cell>
          <cell r="P1109">
            <v>562157</v>
          </cell>
          <cell r="Q1109"/>
          <cell r="R1109"/>
          <cell r="S1109"/>
          <cell r="T1109">
            <v>0</v>
          </cell>
        </row>
        <row r="1110">
          <cell r="F1110" t="str">
            <v>592. Cuidado Continuo por una vida con bienestarEducativo 2026</v>
          </cell>
          <cell r="G1110" t="str">
            <v>Entornos Inspiradores son MAS Bienestar</v>
          </cell>
          <cell r="H1110" t="str">
            <v xml:space="preserve">Promoción de la salud y bienestar </v>
          </cell>
          <cell r="I1110" t="str">
            <v>PSPIC</v>
          </cell>
          <cell r="J1110" t="str">
            <v>NO APLICA</v>
          </cell>
          <cell r="K1110" t="str">
            <v>Plan de acción</v>
          </cell>
          <cell r="L1110" t="str">
            <v>Zonal</v>
          </cell>
          <cell r="M1110" t="str">
            <v>5_ZONAL-SUBRED</v>
          </cell>
          <cell r="N1110" t="str">
            <v>1_ENERO_2026</v>
          </cell>
          <cell r="O1110" t="str">
            <v>592. Cuidado Continuo por una vida con bienestarEducativo 20265_ZONAL-SUBRED1_ENERO_2026</v>
          </cell>
          <cell r="P1110">
            <v>14226512</v>
          </cell>
          <cell r="Q1110"/>
          <cell r="R1110"/>
          <cell r="S1110"/>
          <cell r="T1110">
            <v>0</v>
          </cell>
        </row>
        <row r="1111">
          <cell r="F1111" t="str">
            <v>602. Cuidado Continuo por una vida con bienestarEducativo 2026</v>
          </cell>
          <cell r="G1111" t="str">
            <v>Embajadores del Bienestar</v>
          </cell>
          <cell r="H1111" t="str">
            <v xml:space="preserve">Promoción de la salud y bienestar </v>
          </cell>
          <cell r="I1111" t="str">
            <v>PSPIC</v>
          </cell>
          <cell r="J1111" t="str">
            <v>NO APLICA</v>
          </cell>
          <cell r="K1111" t="str">
            <v>Sesión</v>
          </cell>
          <cell r="L1111" t="str">
            <v>Local</v>
          </cell>
          <cell r="M1111" t="str">
            <v>5_ZONAL-SUBRED</v>
          </cell>
          <cell r="N1111" t="str">
            <v>1_ENERO_2026</v>
          </cell>
          <cell r="O1111" t="str">
            <v>602. Cuidado Continuo por una vida con bienestarEducativo 20265_ZONAL-SUBRED1_ENERO_2026</v>
          </cell>
          <cell r="P1111">
            <v>105404</v>
          </cell>
          <cell r="Q1111"/>
          <cell r="R1111"/>
          <cell r="S1111"/>
          <cell r="T1111">
            <v>0</v>
          </cell>
        </row>
        <row r="1112">
          <cell r="F1112" t="str">
            <v>612. Cuidado Continuo por una vida con bienestarEducativo 2026</v>
          </cell>
          <cell r="G1112" t="str">
            <v>SPAcios educativos de bienestar - ZOE -ZOU</v>
          </cell>
          <cell r="H1112" t="str">
            <v xml:space="preserve">Promoción de la salud y bienestar </v>
          </cell>
          <cell r="I1112" t="str">
            <v>PSPIC</v>
          </cell>
          <cell r="J1112" t="str">
            <v>NO APLICA</v>
          </cell>
          <cell r="K1112" t="str">
            <v>Sesión</v>
          </cell>
          <cell r="L1112" t="str">
            <v>Local</v>
          </cell>
          <cell r="M1112" t="str">
            <v>5_ZONAL-SUBRED</v>
          </cell>
          <cell r="N1112" t="str">
            <v>1_ENERO_2026</v>
          </cell>
          <cell r="O1112" t="str">
            <v>612. Cuidado Continuo por una vida con bienestarEducativo 20265_ZONAL-SUBRED1_ENERO_2026</v>
          </cell>
          <cell r="P1112">
            <v>266747</v>
          </cell>
          <cell r="Q1112"/>
          <cell r="R1112"/>
          <cell r="S1112"/>
          <cell r="T1112">
            <v>0</v>
          </cell>
        </row>
        <row r="1113">
          <cell r="F1113" t="str">
            <v>622. Cuidado Continuo por una vida con bienestarEducativo 2026</v>
          </cell>
          <cell r="G1113" t="str">
            <v>Identificación del riesgo nutricional visual y auditivo</v>
          </cell>
          <cell r="H1113" t="str">
            <v>Alta externalidad</v>
          </cell>
          <cell r="I1113" t="str">
            <v>PSPIC</v>
          </cell>
          <cell r="J1113" t="str">
            <v>NO APLICA</v>
          </cell>
          <cell r="K1113" t="str">
            <v>Plan de acción</v>
          </cell>
          <cell r="L1113" t="str">
            <v>Zonal</v>
          </cell>
          <cell r="M1113" t="str">
            <v>5_ZONAL-SUBRED</v>
          </cell>
          <cell r="N1113" t="str">
            <v>1_ENERO_2026</v>
          </cell>
          <cell r="O1113" t="str">
            <v>622. Cuidado Continuo por una vida con bienestarEducativo 20265_ZONAL-SUBRED1_ENERO_2026</v>
          </cell>
          <cell r="P1113">
            <v>13610112</v>
          </cell>
          <cell r="Q1113"/>
          <cell r="R1113"/>
          <cell r="S1113"/>
          <cell r="T1113">
            <v>0</v>
          </cell>
        </row>
        <row r="1114">
          <cell r="F1114" t="str">
            <v>632. Cuidado Continuo por una vida con bienestarEducativo 2026</v>
          </cell>
          <cell r="G1114" t="str">
            <v>Sexualidad hablar sin incomodidad</v>
          </cell>
          <cell r="H1114" t="str">
            <v>Alta externalidad</v>
          </cell>
          <cell r="I1114" t="str">
            <v>PSPIC</v>
          </cell>
          <cell r="J1114" t="str">
            <v>NO APLICA</v>
          </cell>
          <cell r="K1114" t="str">
            <v>Sesión</v>
          </cell>
          <cell r="L1114" t="str">
            <v>Local</v>
          </cell>
          <cell r="M1114" t="str">
            <v>5_ZONAL-SUBRED</v>
          </cell>
          <cell r="N1114" t="str">
            <v>1_ENERO_2026</v>
          </cell>
          <cell r="O1114" t="str">
            <v>632. Cuidado Continuo por una vida con bienestarEducativo 20265_ZONAL-SUBRED1_ENERO_2026</v>
          </cell>
          <cell r="P1114">
            <v>105404</v>
          </cell>
          <cell r="Q1114"/>
          <cell r="R1114"/>
          <cell r="S1114"/>
          <cell r="T1114">
            <v>0</v>
          </cell>
        </row>
        <row r="1115">
          <cell r="F1115" t="str">
            <v>642. Cuidado Continuo por una vida con bienestarEducativo 2026</v>
          </cell>
          <cell r="G1115" t="str">
            <v>Salud mental es MAS Bienestar</v>
          </cell>
          <cell r="H1115" t="str">
            <v>Gestión del Riesgo para el Bienestar Colectivo en los Territorios</v>
          </cell>
          <cell r="I1115" t="str">
            <v>PSPIC</v>
          </cell>
          <cell r="J1115" t="str">
            <v>NO APLICA</v>
          </cell>
          <cell r="K1115" t="str">
            <v>Sesión</v>
          </cell>
          <cell r="L1115" t="str">
            <v>Local</v>
          </cell>
          <cell r="M1115" t="str">
            <v>5_ZONAL-SUBRED</v>
          </cell>
          <cell r="N1115" t="str">
            <v>1_ENERO_2026</v>
          </cell>
          <cell r="O1115" t="str">
            <v>642. Cuidado Continuo por una vida con bienestarEducativo 20265_ZONAL-SUBRED1_ENERO_2026</v>
          </cell>
          <cell r="P1115">
            <v>137765</v>
          </cell>
          <cell r="Q1115"/>
          <cell r="R1115"/>
          <cell r="S1115"/>
          <cell r="T1115">
            <v>0</v>
          </cell>
        </row>
        <row r="1116">
          <cell r="F1116" t="str">
            <v>652. Cuidado Continuo por una vida con bienestarEducativo 2026</v>
          </cell>
          <cell r="G1116" t="str">
            <v>Conectando con el cuidado emocional</v>
          </cell>
          <cell r="H1116" t="str">
            <v>Gestión del Riesgo para el Bienestar Colectivo en los Territorios</v>
          </cell>
          <cell r="I1116" t="str">
            <v>PSPIC</v>
          </cell>
          <cell r="J1116" t="str">
            <v>NO APLICA</v>
          </cell>
          <cell r="K1116" t="str">
            <v>Sesión</v>
          </cell>
          <cell r="L1116" t="str">
            <v>Local</v>
          </cell>
          <cell r="M1116" t="str">
            <v>5_ZONAL-SUBRED</v>
          </cell>
          <cell r="N1116" t="str">
            <v>1_ENERO_2026</v>
          </cell>
          <cell r="O1116" t="str">
            <v>652. Cuidado Continuo por una vida con bienestarEducativo 20265_ZONAL-SUBRED1_ENERO_2026</v>
          </cell>
          <cell r="P1116">
            <v>105404</v>
          </cell>
          <cell r="Q1116"/>
          <cell r="R1116"/>
          <cell r="S1116"/>
          <cell r="T1116">
            <v>0</v>
          </cell>
        </row>
        <row r="1117">
          <cell r="F1117" t="str">
            <v>662. Cuidado Continuo por una vida con bienestarEducativo 2026</v>
          </cell>
          <cell r="G1117" t="str">
            <v>Prevención y detección temprana de factores de riesgo ITS</v>
          </cell>
          <cell r="H1117" t="str">
            <v>Gestión del Riesgo para el Bienestar Colectivo en los Territorios</v>
          </cell>
          <cell r="I1117" t="str">
            <v>PSPIC</v>
          </cell>
          <cell r="J1117" t="str">
            <v>NO APLICA</v>
          </cell>
          <cell r="K1117" t="str">
            <v>Jornada</v>
          </cell>
          <cell r="L1117" t="str">
            <v>Local</v>
          </cell>
          <cell r="M1117" t="str">
            <v>5_ZONAL-SUBRED</v>
          </cell>
          <cell r="N1117" t="str">
            <v>1_ENERO_2026</v>
          </cell>
          <cell r="O1117" t="str">
            <v>662. Cuidado Continuo por una vida con bienestarEducativo 20265_ZONAL-SUBRED1_ENERO_2026</v>
          </cell>
          <cell r="P1117">
            <v>199714</v>
          </cell>
          <cell r="Q1117"/>
          <cell r="R1117"/>
          <cell r="S1117"/>
          <cell r="T1117">
            <v>0</v>
          </cell>
        </row>
        <row r="1118">
          <cell r="F1118" t="str">
            <v>672. Cuidado Continuo por una vida con bienestarEducativo 2026</v>
          </cell>
          <cell r="G1118" t="str">
            <v xml:space="preserve">SPAcios breves de bienestar ZOU -ZOE </v>
          </cell>
          <cell r="H1118" t="str">
            <v>Gestión del Riesgo para el Bienestar Colectivo en los Territorios</v>
          </cell>
          <cell r="I1118" t="str">
            <v>PSPIC</v>
          </cell>
          <cell r="J1118" t="str">
            <v>NO APLICA</v>
          </cell>
          <cell r="K1118" t="str">
            <v>Sesión</v>
          </cell>
          <cell r="L1118" t="str">
            <v>Local</v>
          </cell>
          <cell r="M1118" t="str">
            <v>5_ZONAL-SUBRED</v>
          </cell>
          <cell r="N1118" t="str">
            <v>1_ENERO_2026</v>
          </cell>
          <cell r="O1118" t="str">
            <v>672. Cuidado Continuo por una vida con bienestarEducativo 20265_ZONAL-SUBRED1_ENERO_2026</v>
          </cell>
          <cell r="P1118">
            <v>88916</v>
          </cell>
          <cell r="Q1118"/>
          <cell r="R1118"/>
          <cell r="S1118"/>
          <cell r="T1118">
            <v>0</v>
          </cell>
        </row>
        <row r="1119">
          <cell r="F1119" t="str">
            <v>682. Cuidado Continuo por una vida con bienestarInstitucional2026</v>
          </cell>
          <cell r="G1119" t="str">
            <v>Seguimiento a condiciones de salud en casos prioritarios en Instituciones de protección y atención</v>
          </cell>
          <cell r="H1119" t="str">
            <v>Gestión del Riesgo para el Bienestar Colectivo en los Territorios</v>
          </cell>
          <cell r="I1119" t="str">
            <v>PSPIC</v>
          </cell>
          <cell r="J1119" t="str">
            <v>NO APLICA</v>
          </cell>
          <cell r="K1119" t="str">
            <v>Sesión</v>
          </cell>
          <cell r="L1119" t="str">
            <v>Local</v>
          </cell>
          <cell r="M1119" t="str">
            <v>5_ZONAL-SUBRED</v>
          </cell>
          <cell r="N1119" t="str">
            <v>1_ENERO_2026</v>
          </cell>
          <cell r="O1119" t="str">
            <v>682. Cuidado Continuo por una vida con bienestarInstitucional20265_ZONAL-SUBRED1_ENERO_2026</v>
          </cell>
          <cell r="P1119">
            <v>105404</v>
          </cell>
          <cell r="Q1119"/>
          <cell r="R1119"/>
          <cell r="S1119"/>
          <cell r="T1119">
            <v>0</v>
          </cell>
        </row>
        <row r="1120">
          <cell r="F1120" t="str">
            <v>692. Cuidado Continuo por una vida con bienestarInstitucional2026</v>
          </cell>
          <cell r="G1120" t="str">
            <v>Identificación de riesgos a través de aplicación de tamizajes en Instituciones de protección y atención</v>
          </cell>
          <cell r="H1120" t="str">
            <v>Alta externalidad</v>
          </cell>
          <cell r="I1120" t="str">
            <v>PSPIC</v>
          </cell>
          <cell r="J1120" t="str">
            <v>NO APLICA</v>
          </cell>
          <cell r="K1120" t="str">
            <v>Sesión</v>
          </cell>
          <cell r="L1120" t="str">
            <v>Local</v>
          </cell>
          <cell r="M1120" t="str">
            <v>5_ZONAL-SUBRED</v>
          </cell>
          <cell r="N1120" t="str">
            <v>1_ENERO_2026</v>
          </cell>
          <cell r="O1120" t="str">
            <v>692. Cuidado Continuo por una vida con bienestarInstitucional20265_ZONAL-SUBRED1_ENERO_2026</v>
          </cell>
          <cell r="P1120">
            <v>105404</v>
          </cell>
          <cell r="Q1120"/>
          <cell r="R1120"/>
          <cell r="S1120"/>
          <cell r="T1120">
            <v>0</v>
          </cell>
        </row>
        <row r="1121">
          <cell r="F1121" t="str">
            <v>702. Cuidado Continuo por una vida con bienestarInstitucional2026</v>
          </cell>
          <cell r="G1121" t="str">
            <v>Instituciones sostenibles por la Salud Ambiental</v>
          </cell>
          <cell r="H1121" t="str">
            <v xml:space="preserve">Promoción de la salud y bienestar </v>
          </cell>
          <cell r="I1121" t="str">
            <v>PSPIC</v>
          </cell>
          <cell r="J1121" t="str">
            <v>NO APLICA</v>
          </cell>
          <cell r="K1121" t="str">
            <v>Sesión</v>
          </cell>
          <cell r="L1121" t="str">
            <v>Local</v>
          </cell>
          <cell r="M1121" t="str">
            <v>5_ZONAL-SUBRED</v>
          </cell>
          <cell r="N1121" t="str">
            <v>1_ENERO_2026</v>
          </cell>
          <cell r="O1121" t="str">
            <v>702. Cuidado Continuo por una vida con bienestarInstitucional20265_ZONAL-SUBRED1_ENERO_2026</v>
          </cell>
          <cell r="P1121">
            <v>74893</v>
          </cell>
          <cell r="Q1121"/>
          <cell r="R1121"/>
          <cell r="S1121"/>
          <cell r="T1121">
            <v>0</v>
          </cell>
        </row>
        <row r="1122">
          <cell r="F1122" t="str">
            <v>712. Cuidado Continuo por una vida con bienestarLaboral2026</v>
          </cell>
          <cell r="G1122" t="str">
            <v>Caracterización de las unidades de trabajo informal de mediano y bajo impacto</v>
          </cell>
          <cell r="H1122" t="str">
            <v>Gestión del Riesgo para el Bienestar Colectivo en los Territorios</v>
          </cell>
          <cell r="I1122" t="str">
            <v>PSPIC</v>
          </cell>
          <cell r="J1122" t="str">
            <v>NO APLICA</v>
          </cell>
          <cell r="K1122" t="str">
            <v>Caracterización</v>
          </cell>
          <cell r="L1122" t="str">
            <v>Local</v>
          </cell>
          <cell r="M1122" t="str">
            <v>5_ZONAL-SUBRED</v>
          </cell>
          <cell r="N1122" t="str">
            <v>1_ENERO_2026</v>
          </cell>
          <cell r="O1122" t="str">
            <v>712. Cuidado Continuo por una vida con bienestarLaboral20265_ZONAL-SUBRED1_ENERO_2026</v>
          </cell>
          <cell r="P1122">
            <v>59965</v>
          </cell>
          <cell r="Q1122"/>
          <cell r="R1122"/>
          <cell r="S1122"/>
          <cell r="T1122">
            <v>0</v>
          </cell>
        </row>
        <row r="1123">
          <cell r="F1123" t="str">
            <v>722. Cuidado Continuo por una vida con bienestarLaboral2026</v>
          </cell>
          <cell r="G1123" t="str">
            <v>Caracterización de las unidades de trabajo informal de alto impacto</v>
          </cell>
          <cell r="H1123" t="str">
            <v>Gestión del Riesgo para el Bienestar Colectivo en los Territorios</v>
          </cell>
          <cell r="I1123" t="str">
            <v>PSPIC</v>
          </cell>
          <cell r="J1123" t="str">
            <v>NO APLICA</v>
          </cell>
          <cell r="K1123" t="str">
            <v>Caracterización</v>
          </cell>
          <cell r="L1123" t="str">
            <v>Local</v>
          </cell>
          <cell r="M1123" t="str">
            <v>5_ZONAL-SUBRED</v>
          </cell>
          <cell r="N1123" t="str">
            <v>1_ENERO_2026</v>
          </cell>
          <cell r="O1123" t="str">
            <v>722. Cuidado Continuo por una vida con bienestarLaboral20265_ZONAL-SUBRED1_ENERO_2026</v>
          </cell>
          <cell r="P1123">
            <v>99830</v>
          </cell>
          <cell r="Q1123"/>
          <cell r="R1123"/>
          <cell r="S1123"/>
          <cell r="T1123">
            <v>0</v>
          </cell>
        </row>
        <row r="1124">
          <cell r="F1124" t="str">
            <v>732. Cuidado Continuo por una vida con bienestarLaboral2026</v>
          </cell>
          <cell r="G1124" t="str">
            <v>Asesoría para el mejoramiento de las condiciones de salud y trabajo en las unidades de trabajo informal de mediano y bajo impacto</v>
          </cell>
          <cell r="H1124" t="str">
            <v>Gestión del Riesgo para el Bienestar Colectivo en los Territorios</v>
          </cell>
          <cell r="I1124" t="str">
            <v>PSPIC</v>
          </cell>
          <cell r="J1124" t="str">
            <v>NO APLICA</v>
          </cell>
          <cell r="K1124" t="str">
            <v>Unidad de trabajo informal</v>
          </cell>
          <cell r="L1124" t="str">
            <v>Local</v>
          </cell>
          <cell r="M1124" t="str">
            <v>5_ZONAL-SUBRED</v>
          </cell>
          <cell r="N1124" t="str">
            <v>1_ENERO_2026</v>
          </cell>
          <cell r="O1124" t="str">
            <v>732. Cuidado Continuo por una vida con bienestarLaboral20265_ZONAL-SUBRED1_ENERO_2026</v>
          </cell>
          <cell r="P1124">
            <v>220671</v>
          </cell>
          <cell r="Q1124"/>
          <cell r="R1124"/>
          <cell r="S1124"/>
          <cell r="T1124">
            <v>0</v>
          </cell>
        </row>
        <row r="1125">
          <cell r="F1125" t="str">
            <v>742. Cuidado Continuo por una vida con bienestarLaboral2026</v>
          </cell>
          <cell r="G1125" t="str">
            <v>Asesoría para el mejoramiento de las condiciones de salud y trabajo en las unidades de trabajo informal de alto impacto</v>
          </cell>
          <cell r="H1125" t="str">
            <v>Gestión del Riesgo para el Bienestar Colectivo en los Territorios</v>
          </cell>
          <cell r="I1125" t="str">
            <v>PSPIC</v>
          </cell>
          <cell r="J1125" t="str">
            <v>NO APLICA</v>
          </cell>
          <cell r="K1125" t="str">
            <v>Unidad de trabajo informal</v>
          </cell>
          <cell r="L1125" t="str">
            <v>Local</v>
          </cell>
          <cell r="M1125" t="str">
            <v>5_ZONAL-SUBRED</v>
          </cell>
          <cell r="N1125" t="str">
            <v>1_ENERO_2026</v>
          </cell>
          <cell r="O1125" t="str">
            <v>742. Cuidado Continuo por una vida con bienestarLaboral20265_ZONAL-SUBRED1_ENERO_2026</v>
          </cell>
          <cell r="P1125">
            <v>367374</v>
          </cell>
          <cell r="Q1125"/>
          <cell r="R1125"/>
          <cell r="S1125"/>
          <cell r="T1125">
            <v>0</v>
          </cell>
        </row>
        <row r="1126">
          <cell r="F1126" t="str">
            <v>752. Cuidado Continuo por una vida con bienestarLaboral2026</v>
          </cell>
          <cell r="G1126" t="str">
            <v xml:space="preserve">Asesoría para el mejoramiento de las condiciones de salud en los trabajadores y trabajadoras de las unidades de trabajo informal </v>
          </cell>
          <cell r="H1126" t="str">
            <v>Gestión del Riesgo para el Bienestar Colectivo en los Territorios</v>
          </cell>
          <cell r="I1126" t="str">
            <v>PSPIC</v>
          </cell>
          <cell r="J1126" t="str">
            <v>NO APLICA</v>
          </cell>
          <cell r="K1126" t="str">
            <v>Asesoría</v>
          </cell>
          <cell r="L1126" t="str">
            <v>Local</v>
          </cell>
          <cell r="M1126" t="str">
            <v>5_ZONAL-SUBRED</v>
          </cell>
          <cell r="N1126" t="str">
            <v>1_ENERO_2026</v>
          </cell>
          <cell r="O1126" t="str">
            <v>752. Cuidado Continuo por una vida con bienestarLaboral20265_ZONAL-SUBRED1_ENERO_2026</v>
          </cell>
          <cell r="P1126">
            <v>210809</v>
          </cell>
          <cell r="Q1126"/>
          <cell r="R1126"/>
          <cell r="S1126"/>
          <cell r="T1126">
            <v>0</v>
          </cell>
        </row>
        <row r="1127">
          <cell r="F1127" t="str">
            <v>762. Cuidado Continuo por una vida con bienestarLaboral2026</v>
          </cell>
          <cell r="G1127" t="str">
            <v>Asesoría de seguimiento para unidades de trabajo informal intervenidas en vigencias anteriores</v>
          </cell>
          <cell r="H1127" t="str">
            <v>Gestión del Riesgo para el Bienestar Colectivo en los Territorios</v>
          </cell>
          <cell r="I1127" t="str">
            <v>PSPIC</v>
          </cell>
          <cell r="J1127" t="str">
            <v>NO APLICA</v>
          </cell>
          <cell r="K1127" t="str">
            <v>Asesoría</v>
          </cell>
          <cell r="L1127" t="str">
            <v>Local</v>
          </cell>
          <cell r="M1127" t="str">
            <v>5_ZONAL-SUBRED</v>
          </cell>
          <cell r="N1127" t="str">
            <v>1_ENERO_2026</v>
          </cell>
          <cell r="O1127" t="str">
            <v>762. Cuidado Continuo por una vida con bienestarLaboral20265_ZONAL-SUBRED1_ENERO_2026</v>
          </cell>
          <cell r="P1127">
            <v>55168</v>
          </cell>
          <cell r="Q1127"/>
          <cell r="R1127"/>
          <cell r="S1127"/>
          <cell r="T1127">
            <v>0</v>
          </cell>
        </row>
        <row r="1128">
          <cell r="F1128" t="str">
            <v>772. Cuidado Continuo por una vida con bienestarLaboral2026</v>
          </cell>
          <cell r="G1128" t="str">
            <v>Asesoría en Salud para trabajadores y trabajadoras en Empresas del Sector Formal</v>
          </cell>
          <cell r="H1128" t="str">
            <v>Gestión del Riesgo para el Bienestar Colectivo en los Territorios</v>
          </cell>
          <cell r="I1128" t="str">
            <v>PSPIC</v>
          </cell>
          <cell r="J1128" t="str">
            <v>NO APLICA</v>
          </cell>
          <cell r="K1128" t="str">
            <v>Asesoría</v>
          </cell>
          <cell r="L1128" t="str">
            <v>Distrito</v>
          </cell>
          <cell r="M1128" t="str">
            <v>5_ZONAL-SUBRED</v>
          </cell>
          <cell r="N1128" t="str">
            <v>1_ENERO_2026</v>
          </cell>
          <cell r="O1128" t="str">
            <v>772. Cuidado Continuo por una vida con bienestarLaboral20265_ZONAL-SUBRED1_ENERO_2026</v>
          </cell>
          <cell r="P1128">
            <v>91844</v>
          </cell>
          <cell r="Q1128"/>
          <cell r="R1128"/>
          <cell r="S1128"/>
          <cell r="T1128">
            <v>0</v>
          </cell>
        </row>
        <row r="1129">
          <cell r="F1129" t="str">
            <v>782. Cuidado Continuo por una vida con bienestarLaboral2026</v>
          </cell>
          <cell r="G1129" t="str">
            <v>Espacios Amigos para Más Bienestar materno infantil</v>
          </cell>
          <cell r="H1129" t="str">
            <v>Gestión del Riesgo para el Bienestar Colectivo en los Territorios</v>
          </cell>
          <cell r="I1129" t="str">
            <v>PSPIC</v>
          </cell>
          <cell r="J1129" t="str">
            <v>NO APLICA</v>
          </cell>
          <cell r="K1129" t="str">
            <v>Asesoría</v>
          </cell>
          <cell r="L1129" t="str">
            <v>Distrito</v>
          </cell>
          <cell r="M1129" t="str">
            <v>5_ZONAL-SUBRED</v>
          </cell>
          <cell r="N1129" t="str">
            <v>1_ENERO_2026</v>
          </cell>
          <cell r="O1129" t="str">
            <v>782. Cuidado Continuo por una vida con bienestarLaboral20265_ZONAL-SUBRED1_ENERO_2026</v>
          </cell>
          <cell r="P1129">
            <v>121585</v>
          </cell>
          <cell r="Q1129"/>
          <cell r="R1129"/>
          <cell r="S1129"/>
          <cell r="T1129">
            <v>0</v>
          </cell>
        </row>
        <row r="1130">
          <cell r="F1130" t="str">
            <v>792. Cuidado Continuo por una vida con bienestarLaboral2026</v>
          </cell>
          <cell r="G1130" t="str">
            <v>Conexión nocturna: Bienestar, trabajo y cuidado</v>
          </cell>
          <cell r="H1130" t="str">
            <v>Gestión del Riesgo para el Bienestar Colectivo en los Territorios</v>
          </cell>
          <cell r="I1130" t="str">
            <v>PSPIC</v>
          </cell>
          <cell r="J1130" t="str">
            <v>NO APLICA</v>
          </cell>
          <cell r="K1130" t="str">
            <v>Asesoría</v>
          </cell>
          <cell r="L1130" t="str">
            <v>Local</v>
          </cell>
          <cell r="M1130" t="str">
            <v>5_ZONAL-SUBRED</v>
          </cell>
          <cell r="N1130" t="str">
            <v>1_ENERO_2026</v>
          </cell>
          <cell r="O1130" t="str">
            <v>792. Cuidado Continuo por una vida con bienestarLaboral20265_ZONAL-SUBRED1_ENERO_2026</v>
          </cell>
          <cell r="P1130">
            <v>125438</v>
          </cell>
          <cell r="Q1130"/>
          <cell r="R1130"/>
          <cell r="S1130"/>
          <cell r="T1130">
            <v>0</v>
          </cell>
        </row>
        <row r="1131">
          <cell r="F1131" t="str">
            <v>802. Cuidado Continuo por una vida con bienestarLaboral2026</v>
          </cell>
          <cell r="G1131" t="str">
            <v>Acciones de orientación a la población para la efectividad del mejoramiento de las condiciones de salud y sociales en los trabajadores y trabajadoras de las unidades de trabajo informal</v>
          </cell>
          <cell r="H1131" t="str">
            <v>Gestión del Riesgo para el Bienestar Colectivo en los Territorios</v>
          </cell>
          <cell r="I1131" t="str">
            <v>PSPIC</v>
          </cell>
          <cell r="J1131" t="str">
            <v>NO APLICA</v>
          </cell>
          <cell r="K1131" t="str">
            <v>Orientación</v>
          </cell>
          <cell r="L1131" t="str">
            <v>Zonal</v>
          </cell>
          <cell r="M1131" t="str">
            <v>5_ZONAL-SUBRED</v>
          </cell>
          <cell r="N1131" t="str">
            <v>1_ENERO_2026</v>
          </cell>
          <cell r="O1131" t="str">
            <v>802. Cuidado Continuo por una vida con bienestarLaboral20265_ZONAL-SUBRED1_ENERO_2026</v>
          </cell>
          <cell r="P1131">
            <v>53781</v>
          </cell>
          <cell r="Q1131"/>
          <cell r="R1131"/>
          <cell r="S1131"/>
          <cell r="T1131">
            <v>0</v>
          </cell>
        </row>
        <row r="1132">
          <cell r="F1132" t="str">
            <v>812. Cuidado Continuo por una vida con bienestarLaboral2026</v>
          </cell>
          <cell r="G1132" t="str">
            <v xml:space="preserve">Caracterización de las condiciones de salud y trabajo de los niños, niñas y adolescentes identificados en trabajo infantil </v>
          </cell>
          <cell r="H1132" t="str">
            <v>Gestión del Riesgo para el Bienestar Colectivo en los Territorios</v>
          </cell>
          <cell r="I1132" t="str">
            <v>PSPIC</v>
          </cell>
          <cell r="J1132" t="str">
            <v>NO APLICA</v>
          </cell>
          <cell r="K1132" t="str">
            <v>Caracterización</v>
          </cell>
          <cell r="L1132" t="str">
            <v>Local</v>
          </cell>
          <cell r="M1132" t="str">
            <v>5_ZONAL-SUBRED</v>
          </cell>
          <cell r="N1132" t="str">
            <v>1_ENERO_2026</v>
          </cell>
          <cell r="O1132" t="str">
            <v>812. Cuidado Continuo por una vida con bienestarLaboral20265_ZONAL-SUBRED1_ENERO_2026</v>
          </cell>
          <cell r="P1132">
            <v>82752</v>
          </cell>
          <cell r="Q1132"/>
          <cell r="R1132"/>
          <cell r="S1132"/>
          <cell r="T1132">
            <v>0</v>
          </cell>
        </row>
        <row r="1133">
          <cell r="F1133" t="str">
            <v>822. Cuidado Continuo por una vida con bienestarLaboral2026</v>
          </cell>
          <cell r="G1133" t="str">
            <v xml:space="preserve">Asesorías para promover la desvinculación laboral de los niños, niñas y adolescentes identificados en trabajo infantil </v>
          </cell>
          <cell r="H1133" t="str">
            <v>Gestión del Riesgo para el Bienestar Colectivo en los Territorios</v>
          </cell>
          <cell r="I1133" t="str">
            <v>PSPIC</v>
          </cell>
          <cell r="J1133" t="str">
            <v>NO APLICA</v>
          </cell>
          <cell r="K1133" t="str">
            <v>Niño niña adolescente intervenido</v>
          </cell>
          <cell r="L1133" t="str">
            <v>Local</v>
          </cell>
          <cell r="M1133" t="str">
            <v>5_ZONAL-SUBRED</v>
          </cell>
          <cell r="N1133" t="str">
            <v>1_ENERO_2026</v>
          </cell>
          <cell r="O1133" t="str">
            <v>822. Cuidado Continuo por una vida con bienestarLaboral20265_ZONAL-SUBRED1_ENERO_2026</v>
          </cell>
          <cell r="P1133">
            <v>281078</v>
          </cell>
          <cell r="Q1133"/>
          <cell r="R1133"/>
          <cell r="S1133"/>
          <cell r="T1133">
            <v>0</v>
          </cell>
        </row>
        <row r="1134">
          <cell r="F1134" t="str">
            <v>832. Cuidado Continuo por una vida con bienestarLaboral2026</v>
          </cell>
          <cell r="G1134" t="str">
            <v>Asesoría de seguimiento al efecto para niños, niñas y adolescentes identificados en trabajo infantil e  intervenidos en vigencias anteriores</v>
          </cell>
          <cell r="H1134" t="str">
            <v>Gestión del Riesgo para el Bienestar Colectivo en los Territorios</v>
          </cell>
          <cell r="I1134" t="str">
            <v>PSPIC</v>
          </cell>
          <cell r="J1134" t="str">
            <v>NO APLICA</v>
          </cell>
          <cell r="K1134" t="str">
            <v>Asesoría</v>
          </cell>
          <cell r="L1134" t="str">
            <v>Local</v>
          </cell>
          <cell r="M1134" t="str">
            <v>5_ZONAL-SUBRED</v>
          </cell>
          <cell r="N1134" t="str">
            <v>1_ENERO_2026</v>
          </cell>
          <cell r="O1134" t="str">
            <v>832. Cuidado Continuo por una vida con bienestarLaboral20265_ZONAL-SUBRED1_ENERO_2026</v>
          </cell>
          <cell r="P1134">
            <v>70270</v>
          </cell>
          <cell r="Q1134"/>
          <cell r="R1134"/>
          <cell r="S1134"/>
          <cell r="T1134">
            <v>0</v>
          </cell>
        </row>
        <row r="1135">
          <cell r="F1135" t="str">
            <v>842. Cuidado Continuo por una vida con bienestarLaboral2026</v>
          </cell>
          <cell r="G1135" t="str">
            <v xml:space="preserve">Asesorias en salud de los niños, niñas y adolescentes identificados en trabajo infantil </v>
          </cell>
          <cell r="H1135" t="str">
            <v>Gestión del Riesgo para el Bienestar Colectivo en los Territorios</v>
          </cell>
          <cell r="I1135" t="str">
            <v>PSPIC</v>
          </cell>
          <cell r="J1135" t="str">
            <v>NO APLICA</v>
          </cell>
          <cell r="K1135" t="str">
            <v>Asesoría</v>
          </cell>
          <cell r="L1135" t="str">
            <v>Local</v>
          </cell>
          <cell r="M1135" t="str">
            <v>5_ZONAL-SUBRED</v>
          </cell>
          <cell r="N1135" t="str">
            <v>1_ENERO_2026</v>
          </cell>
          <cell r="O1135" t="str">
            <v>842. Cuidado Continuo por una vida con bienestarLaboral20265_ZONAL-SUBRED1_ENERO_2026</v>
          </cell>
          <cell r="P1135">
            <v>105404</v>
          </cell>
          <cell r="Q1135"/>
          <cell r="R1135"/>
          <cell r="S1135"/>
          <cell r="T1135">
            <v>0</v>
          </cell>
        </row>
        <row r="1136">
          <cell r="F1136" t="str">
            <v>852. Cuidado Continuo por una vida con bienestarLaboral2026</v>
          </cell>
          <cell r="G1136" t="str">
            <v>Acciones de orientación a la población para la efectividad a la desvinculación laboral de niños, niñas y adolescentes identificados en trabajo infanti desde el secfor salud</v>
          </cell>
          <cell r="H1136" t="str">
            <v>Gestión del Riesgo para el Bienestar Colectivo en los Territorios</v>
          </cell>
          <cell r="I1136" t="str">
            <v>PSPIC</v>
          </cell>
          <cell r="J1136" t="str">
            <v>NO APLICA</v>
          </cell>
          <cell r="K1136" t="str">
            <v>Orientación</v>
          </cell>
          <cell r="L1136" t="str">
            <v>Zonal</v>
          </cell>
          <cell r="M1136" t="str">
            <v>5_ZONAL-SUBRED</v>
          </cell>
          <cell r="N1136" t="str">
            <v>1_ENERO_2026</v>
          </cell>
          <cell r="O1136" t="str">
            <v>852. Cuidado Continuo por una vida con bienestarLaboral20265_ZONAL-SUBRED1_ENERO_2026</v>
          </cell>
          <cell r="P1136">
            <v>35135</v>
          </cell>
          <cell r="Q1136"/>
          <cell r="R1136"/>
          <cell r="S1136"/>
          <cell r="T1136">
            <v>0</v>
          </cell>
        </row>
        <row r="1137">
          <cell r="F1137" t="str">
            <v>873. Cuidado Continuo por una vida con bienestar con enfoque diferencial étnicoComunitario2026</v>
          </cell>
          <cell r="G1137" t="str">
            <v>Abordaje socioeducativo diferencial para el bienestar del pueblo Raizal</v>
          </cell>
          <cell r="H1137" t="str">
            <v xml:space="preserve">Promoción de la salud y bienestar </v>
          </cell>
          <cell r="I1137" t="str">
            <v>PSPIC</v>
          </cell>
          <cell r="J1137" t="str">
            <v>NO APLICA</v>
          </cell>
          <cell r="K1137" t="str">
            <v>Plan de acción</v>
          </cell>
          <cell r="L1137" t="str">
            <v>Distrito</v>
          </cell>
          <cell r="M1137" t="str">
            <v>5_ZONAL-SUBRED</v>
          </cell>
          <cell r="N1137" t="str">
            <v>1_ENERO_2026</v>
          </cell>
          <cell r="O1137" t="str">
            <v>873. Cuidado Continuo por una vida con bienestar con enfoque diferencial étnicoComunitario20265_ZONAL-SUBRED1_ENERO_2026</v>
          </cell>
          <cell r="P1137">
            <v>25814832</v>
          </cell>
          <cell r="Q1137"/>
          <cell r="R1137"/>
          <cell r="S1137"/>
          <cell r="T1137">
            <v>0</v>
          </cell>
        </row>
        <row r="1138">
          <cell r="F1138" t="str">
            <v>883. Cuidado Continuo por una vida con bienestar con enfoque diferencial étnicoComunitario2026</v>
          </cell>
          <cell r="G1138" t="str">
            <v xml:space="preserve">MAS Bienestar para la comunidad Raizal </v>
          </cell>
          <cell r="H1138" t="str">
            <v xml:space="preserve">Promoción de la salud y bienestar </v>
          </cell>
          <cell r="I1138" t="str">
            <v>PSPIC</v>
          </cell>
          <cell r="J1138" t="str">
            <v>NO APLICA</v>
          </cell>
          <cell r="K1138" t="str">
            <v>Plan de acción</v>
          </cell>
          <cell r="L1138" t="str">
            <v>Distrito</v>
          </cell>
          <cell r="M1138" t="str">
            <v>5_ZONAL-SUBRED</v>
          </cell>
          <cell r="N1138" t="str">
            <v>1_ENERO_2026</v>
          </cell>
          <cell r="O1138" t="str">
            <v>883. Cuidado Continuo por una vida con bienestar con enfoque diferencial étnicoComunitario20265_ZONAL-SUBRED1_ENERO_2026</v>
          </cell>
          <cell r="P1138">
            <v>19848080</v>
          </cell>
          <cell r="Q1138"/>
          <cell r="R1138"/>
          <cell r="S1138"/>
          <cell r="T1138">
            <v>0</v>
          </cell>
        </row>
        <row r="1139">
          <cell r="F1139" t="str">
            <v>893. Cuidado Continuo por una vida con bienestar con enfoque diferencial étnicoComunitario2026</v>
          </cell>
          <cell r="G1139" t="str">
            <v>MAS Bienestar para la comunidad negra y afrocolombiana.</v>
          </cell>
          <cell r="H1139" t="str">
            <v xml:space="preserve">Promoción de la salud y bienestar </v>
          </cell>
          <cell r="I1139" t="str">
            <v>PSPIC</v>
          </cell>
          <cell r="J1139" t="str">
            <v>NO APLICA</v>
          </cell>
          <cell r="K1139" t="str">
            <v>Plan de acción</v>
          </cell>
          <cell r="L1139" t="str">
            <v>Distrito</v>
          </cell>
          <cell r="M1139" t="str">
            <v>5_ZONAL-SUBRED</v>
          </cell>
          <cell r="N1139" t="str">
            <v>1_ENERO_2026</v>
          </cell>
          <cell r="O1139" t="str">
            <v>893. Cuidado Continuo por una vida con bienestar con enfoque diferencial étnicoComunitario20265_ZONAL-SUBRED1_ENERO_2026</v>
          </cell>
          <cell r="P1139">
            <v>33729408</v>
          </cell>
          <cell r="Q1139"/>
          <cell r="R1139"/>
          <cell r="S1139"/>
          <cell r="T1139">
            <v>0</v>
          </cell>
        </row>
        <row r="1140">
          <cell r="F1140" t="str">
            <v>903. Cuidado Continuo por una vida con bienestar con enfoque diferencial étnicoComunitario2026</v>
          </cell>
          <cell r="G1140" t="str">
            <v>MAS Bienestar para la comunidad Palenquero</v>
          </cell>
          <cell r="H1140" t="str">
            <v xml:space="preserve">Promoción de la salud y bienestar </v>
          </cell>
          <cell r="I1140" t="str">
            <v>PSPIC</v>
          </cell>
          <cell r="J1140" t="str">
            <v>NO APLICA</v>
          </cell>
          <cell r="K1140" t="str">
            <v>Plan de acción</v>
          </cell>
          <cell r="L1140" t="str">
            <v>Distrito</v>
          </cell>
          <cell r="M1140" t="str">
            <v>5_ZONAL-SUBRED</v>
          </cell>
          <cell r="N1140" t="str">
            <v>1_ENERO_2026</v>
          </cell>
          <cell r="O1140" t="str">
            <v>903. Cuidado Continuo por una vida con bienestar con enfoque diferencial étnicoComunitario20265_ZONAL-SUBRED1_ENERO_2026</v>
          </cell>
          <cell r="P1140">
            <v>11243136</v>
          </cell>
          <cell r="Q1140"/>
          <cell r="R1140"/>
          <cell r="S1140"/>
          <cell r="T1140">
            <v>0</v>
          </cell>
        </row>
        <row r="1141">
          <cell r="F1141" t="str">
            <v>913. Cuidado Continuo por una vida con bienestar con enfoque diferencial étnicoComunitario2026</v>
          </cell>
          <cell r="G1141" t="str">
            <v xml:space="preserve">Mas bienestar para el pueblo Rrom gitano </v>
          </cell>
          <cell r="H1141" t="str">
            <v xml:space="preserve">Promoción de la salud y bienestar </v>
          </cell>
          <cell r="I1141" t="str">
            <v>PSPIC</v>
          </cell>
          <cell r="J1141" t="str">
            <v>NO APLICA</v>
          </cell>
          <cell r="K1141" t="str">
            <v>Plan de acción</v>
          </cell>
          <cell r="L1141" t="str">
            <v>Distrito</v>
          </cell>
          <cell r="M1141" t="str">
            <v>5_ZONAL-SUBRED</v>
          </cell>
          <cell r="N1141" t="str">
            <v>1_ENERO_2026</v>
          </cell>
          <cell r="O1141" t="str">
            <v>913. Cuidado Continuo por una vida con bienestar con enfoque diferencial étnicoComunitario20265_ZONAL-SUBRED1_ENERO_2026</v>
          </cell>
          <cell r="P1141">
            <v>19305648</v>
          </cell>
          <cell r="Q1141"/>
          <cell r="R1141"/>
          <cell r="S1141"/>
          <cell r="T1141">
            <v>0</v>
          </cell>
        </row>
        <row r="1142">
          <cell r="F1142" t="str">
            <v>924. Cuidado Continuo por una vida con bienestar con enfoque GéneroComunitario2026</v>
          </cell>
          <cell r="G1142" t="str">
            <v>Sesion educativa para MAS Bienestar, dirigida a mujeres y LGBTI</v>
          </cell>
          <cell r="H1142" t="str">
            <v xml:space="preserve">Promoción de la salud y bienestar </v>
          </cell>
          <cell r="I1142" t="str">
            <v>PSPIC</v>
          </cell>
          <cell r="J1142" t="str">
            <v>NO APLICA</v>
          </cell>
          <cell r="K1142" t="str">
            <v>Sesión</v>
          </cell>
          <cell r="L1142" t="str">
            <v>Local</v>
          </cell>
          <cell r="M1142" t="str">
            <v>5_ZONAL-SUBRED</v>
          </cell>
          <cell r="N1142" t="str">
            <v>1_ENERO_2026</v>
          </cell>
          <cell r="O1142" t="str">
            <v>924. Cuidado Continuo por una vida con bienestar con enfoque GéneroComunitario20265_ZONAL-SUBRED1_ENERO_2026</v>
          </cell>
          <cell r="P1142">
            <v>372151</v>
          </cell>
          <cell r="Q1142"/>
          <cell r="R1142"/>
          <cell r="S1142"/>
          <cell r="T1142">
            <v>0</v>
          </cell>
        </row>
        <row r="1143">
          <cell r="F1143" t="str">
            <v>934. Cuidado Continuo por una vida con bienestar con enfoque GéneroComunitario2026</v>
          </cell>
          <cell r="G1143" t="str">
            <v xml:space="preserve">Recorriendo tu barrio para MAS bienestar </v>
          </cell>
          <cell r="H1143" t="str">
            <v>Gestión del Riesgo para el Bienestar Colectivo en los Territorios</v>
          </cell>
          <cell r="I1143" t="str">
            <v>PSPIC</v>
          </cell>
          <cell r="J1143" t="str">
            <v>NO APLICA</v>
          </cell>
          <cell r="K1143" t="str">
            <v>Sesión</v>
          </cell>
          <cell r="L1143" t="str">
            <v>Local</v>
          </cell>
          <cell r="M1143" t="str">
            <v>5_ZONAL-SUBRED</v>
          </cell>
          <cell r="N1143" t="str">
            <v>1_ENERO_2026</v>
          </cell>
          <cell r="O1143" t="str">
            <v>934. Cuidado Continuo por una vida con bienestar con enfoque GéneroComunitario20265_ZONAL-SUBRED1_ENERO_2026</v>
          </cell>
          <cell r="P1143">
            <v>372151</v>
          </cell>
          <cell r="Q1143"/>
          <cell r="R1143"/>
          <cell r="S1143"/>
          <cell r="T1143">
            <v>0</v>
          </cell>
        </row>
        <row r="1144">
          <cell r="F1144" t="str">
            <v>944. Cuidado Continuo por una vida con bienestar con enfoque GéneroComunitario2026</v>
          </cell>
          <cell r="G1144" t="str">
            <v xml:space="preserve">Tejiendo redes para MAS bienestar </v>
          </cell>
          <cell r="H1144" t="str">
            <v xml:space="preserve">Promoción de la salud y bienestar </v>
          </cell>
          <cell r="I1144" t="str">
            <v>PSPIC</v>
          </cell>
          <cell r="J1144" t="str">
            <v>NO APLICA</v>
          </cell>
          <cell r="K1144" t="str">
            <v>Sesión</v>
          </cell>
          <cell r="L1144" t="str">
            <v>Local</v>
          </cell>
          <cell r="M1144" t="str">
            <v>5_ZONAL-SUBRED</v>
          </cell>
          <cell r="N1144" t="str">
            <v>1_ENERO_2026</v>
          </cell>
          <cell r="O1144" t="str">
            <v>944. Cuidado Continuo por una vida con bienestar con enfoque GéneroComunitario20265_ZONAL-SUBRED1_ENERO_2026</v>
          </cell>
          <cell r="P1144">
            <v>372151</v>
          </cell>
          <cell r="Q1144"/>
          <cell r="R1144"/>
          <cell r="S1144"/>
          <cell r="T1144">
            <v>0</v>
          </cell>
        </row>
        <row r="1145">
          <cell r="F1145" t="str">
            <v>954. Cuidado Continuo por una vida con bienestar con enfoque GéneroComunitario2026</v>
          </cell>
          <cell r="G1145" t="str">
            <v>Asesoria Psicosocial</v>
          </cell>
          <cell r="H1145" t="str">
            <v>Gestión del Riesgo para el Bienestar Colectivo en los Territorios</v>
          </cell>
          <cell r="I1145" t="str">
            <v>PSPIC</v>
          </cell>
          <cell r="J1145" t="str">
            <v>NO APLICA</v>
          </cell>
          <cell r="K1145" t="str">
            <v>Sesión</v>
          </cell>
          <cell r="L1145" t="str">
            <v>Local</v>
          </cell>
          <cell r="M1145" t="str">
            <v>5_ZONAL-SUBRED</v>
          </cell>
          <cell r="N1145" t="str">
            <v>1_ENERO_2026</v>
          </cell>
          <cell r="O1145" t="str">
            <v>954. Cuidado Continuo por una vida con bienestar con enfoque GéneroComunitario20265_ZONAL-SUBRED1_ENERO_2026</v>
          </cell>
          <cell r="P1145">
            <v>70270</v>
          </cell>
          <cell r="Q1145"/>
          <cell r="R1145"/>
          <cell r="S1145"/>
          <cell r="T1145">
            <v>0</v>
          </cell>
        </row>
        <row r="1146">
          <cell r="F1146" t="str">
            <v>964. Cuidado Continuo por una vida con bienestar con enfoque GéneroComunitario2026</v>
          </cell>
          <cell r="G1146" t="str">
            <v>Asesoria en Salud</v>
          </cell>
          <cell r="H1146" t="str">
            <v>Gestión del Riesgo para el Bienestar Colectivo en los Territorios</v>
          </cell>
          <cell r="I1146" t="str">
            <v>PSPIC</v>
          </cell>
          <cell r="J1146" t="str">
            <v>NO APLICA</v>
          </cell>
          <cell r="K1146" t="str">
            <v>Sesión</v>
          </cell>
          <cell r="L1146" t="str">
            <v>Local</v>
          </cell>
          <cell r="M1146" t="str">
            <v>5_ZONAL-SUBRED</v>
          </cell>
          <cell r="N1146" t="str">
            <v>1_ENERO_2026</v>
          </cell>
          <cell r="O1146" t="str">
            <v>964. Cuidado Continuo por una vida con bienestar con enfoque GéneroComunitario20265_ZONAL-SUBRED1_ENERO_2026</v>
          </cell>
          <cell r="P1146">
            <v>70270</v>
          </cell>
          <cell r="Q1146"/>
          <cell r="R1146"/>
          <cell r="S1146"/>
          <cell r="T1146">
            <v>0</v>
          </cell>
        </row>
        <row r="1147">
          <cell r="F1147" t="str">
            <v>974. Cuidado Continuo por una vida con bienestar con enfoque GéneroComunitario2026</v>
          </cell>
          <cell r="G1147" t="str">
            <v xml:space="preserve">Circula del cuidado </v>
          </cell>
          <cell r="H1147" t="str">
            <v xml:space="preserve">Promoción de la salud y bienestar </v>
          </cell>
          <cell r="I1147" t="str">
            <v>PSPIC</v>
          </cell>
          <cell r="J1147" t="str">
            <v>NO APLICA</v>
          </cell>
          <cell r="K1147" t="str">
            <v>Sesión</v>
          </cell>
          <cell r="L1147" t="str">
            <v>Local</v>
          </cell>
          <cell r="M1147" t="str">
            <v>5_ZONAL-SUBRED</v>
          </cell>
          <cell r="N1147" t="str">
            <v>1_ENERO_2026</v>
          </cell>
          <cell r="O1147" t="str">
            <v>974. Cuidado Continuo por una vida con bienestar con enfoque GéneroComunitario20265_ZONAL-SUBRED1_ENERO_2026</v>
          </cell>
          <cell r="P1147">
            <v>215123</v>
          </cell>
          <cell r="Q1147"/>
          <cell r="R1147"/>
          <cell r="S1147"/>
          <cell r="T1147">
            <v>0</v>
          </cell>
        </row>
        <row r="1148">
          <cell r="F1148" t="str">
            <v>984. Cuidado Continuo por una vida con bienestar con enfoque GéneroComunitario2026</v>
          </cell>
          <cell r="G1148" t="str">
            <v>Acompañamiento para Mas Bienestar</v>
          </cell>
          <cell r="H1148" t="str">
            <v>Gestión del Riesgo para el Bienestar Colectivo en los Territorios</v>
          </cell>
          <cell r="I1148" t="str">
            <v>PSPIC</v>
          </cell>
          <cell r="J1148" t="str">
            <v>NO APLICA</v>
          </cell>
          <cell r="K1148" t="str">
            <v>Sesión</v>
          </cell>
          <cell r="L1148" t="str">
            <v>Local</v>
          </cell>
          <cell r="M1148" t="str">
            <v>5_ZONAL-SUBRED</v>
          </cell>
          <cell r="N1148" t="str">
            <v>1_ENERO_2026</v>
          </cell>
          <cell r="O1148" t="str">
            <v>984. Cuidado Continuo por una vida con bienestar con enfoque GéneroComunitario20265_ZONAL-SUBRED1_ENERO_2026</v>
          </cell>
          <cell r="P1148">
            <v>161342</v>
          </cell>
          <cell r="Q1148"/>
          <cell r="R1148"/>
          <cell r="S1148"/>
          <cell r="T1148">
            <v>0</v>
          </cell>
        </row>
        <row r="1149">
          <cell r="F1149" t="str">
            <v>994. Cuidado Continuo por una vida con bienestar con enfoque GéneroComunitario2026</v>
          </cell>
          <cell r="G1149" t="str">
            <v>Acompañamiento personas Trans</v>
          </cell>
          <cell r="H1149" t="str">
            <v>Gestión del Riesgo para el Bienestar Colectivo en los Territorios</v>
          </cell>
          <cell r="I1149" t="str">
            <v>PSPIC</v>
          </cell>
          <cell r="J1149" t="str">
            <v>NO APLICA</v>
          </cell>
          <cell r="K1149" t="str">
            <v>Plan de acción</v>
          </cell>
          <cell r="L1149" t="str">
            <v>Distrito</v>
          </cell>
          <cell r="M1149" t="str">
            <v>5_ZONAL-SUBRED</v>
          </cell>
          <cell r="N1149" t="str">
            <v>1_ENERO_2026</v>
          </cell>
          <cell r="O1149" t="str">
            <v>994. Cuidado Continuo por una vida con bienestar con enfoque GéneroComunitario20265_ZONAL-SUBRED1_ENERO_2026</v>
          </cell>
          <cell r="P1149">
            <v>5621568</v>
          </cell>
          <cell r="Q1149"/>
          <cell r="R1149"/>
          <cell r="S1149"/>
          <cell r="T1149">
            <v>0</v>
          </cell>
        </row>
        <row r="1150">
          <cell r="F1150" t="str">
            <v>1004. Cuidado Continuo por una vida con bienestar con enfoque GéneroComunitario2026</v>
          </cell>
          <cell r="G1150" t="str">
            <v>Prevención y detección temprana de factores de riesgo ITS (Mujer_LGBTI)</v>
          </cell>
          <cell r="H1150" t="str">
            <v>Alta externalidad</v>
          </cell>
          <cell r="I1150" t="str">
            <v>PSPIC</v>
          </cell>
          <cell r="J1150" t="str">
            <v>NO APLICA</v>
          </cell>
          <cell r="K1150" t="str">
            <v>Jornada</v>
          </cell>
          <cell r="L1150" t="str">
            <v>Local</v>
          </cell>
          <cell r="M1150" t="str">
            <v>5_ZONAL-SUBRED</v>
          </cell>
          <cell r="N1150" t="str">
            <v>1_ENERO_2026</v>
          </cell>
          <cell r="O1150" t="str">
            <v>1004. Cuidado Continuo por una vida con bienestar con enfoque GéneroComunitario20265_ZONAL-SUBRED1_ENERO_2026</v>
          </cell>
          <cell r="P1150">
            <v>199714</v>
          </cell>
          <cell r="Q1150"/>
          <cell r="R1150"/>
          <cell r="S1150"/>
          <cell r="T1150">
            <v>0</v>
          </cell>
        </row>
        <row r="1151">
          <cell r="F1151" t="str">
            <v>1015. Cuidado Continuo por una vida con bienestar con enfoque Población para formas extremas de exclusión:Comunitario2026</v>
          </cell>
          <cell r="G1151" t="str">
            <v>SPAcios educativos para la reducción del daño:  Personas que se inyectan drogas (PID)</v>
          </cell>
          <cell r="H1151" t="str">
            <v xml:space="preserve">Promoción de la salud y bienestar </v>
          </cell>
          <cell r="I1151" t="str">
            <v>PSPIC</v>
          </cell>
          <cell r="J1151" t="str">
            <v>NO APLICA</v>
          </cell>
          <cell r="K1151" t="str">
            <v>Sesión</v>
          </cell>
          <cell r="L1151" t="str">
            <v>Distrito</v>
          </cell>
          <cell r="M1151" t="str">
            <v>5_ZONAL-SUBRED</v>
          </cell>
          <cell r="N1151" t="str">
            <v>1_ENERO_2026</v>
          </cell>
          <cell r="O1151" t="str">
            <v>1015. Cuidado Continuo por una vida con bienestar con enfoque Población para formas extremas de exclusión:Comunitario20265_ZONAL-SUBRED1_ENERO_2026</v>
          </cell>
          <cell r="P1151">
            <v>322686</v>
          </cell>
          <cell r="Q1151"/>
          <cell r="R1151"/>
          <cell r="S1151"/>
          <cell r="T1151">
            <v>0</v>
          </cell>
        </row>
        <row r="1152">
          <cell r="F1152" t="str">
            <v>1025. Cuidado Continuo por una vida con bienestar con enfoque Población para formas extremas de exclusión:Comunitario2026</v>
          </cell>
          <cell r="G1152" t="str">
            <v>SPAcios para la reducción del daño: acompañamiento solidario a personas que se inyectan drogas (PID)</v>
          </cell>
          <cell r="H1152" t="str">
            <v>Gestión del Riesgo para el Bienestar Colectivo en los Territorios</v>
          </cell>
          <cell r="I1152" t="str">
            <v>PSPIC</v>
          </cell>
          <cell r="J1152" t="str">
            <v>NO APLICA</v>
          </cell>
          <cell r="K1152" t="str">
            <v>Sesión</v>
          </cell>
          <cell r="L1152" t="str">
            <v>Distrito</v>
          </cell>
          <cell r="M1152" t="str">
            <v>5_ZONAL-SUBRED</v>
          </cell>
          <cell r="N1152" t="str">
            <v>1_ENERO_2026</v>
          </cell>
          <cell r="O1152" t="str">
            <v>1025. Cuidado Continuo por una vida con bienestar con enfoque Población para formas extremas de exclusión:Comunitario20265_ZONAL-SUBRED1_ENERO_2026</v>
          </cell>
          <cell r="P1152">
            <v>322686</v>
          </cell>
          <cell r="Q1152"/>
          <cell r="R1152"/>
          <cell r="S1152"/>
          <cell r="T1152">
            <v>0</v>
          </cell>
        </row>
        <row r="1153">
          <cell r="F1153" t="str">
            <v>1035. Cuidado Continuo por una vida con bienestar con enfoque Población para formas extremas de exclusión:Comunitario2026</v>
          </cell>
          <cell r="G1153" t="str">
            <v>SPAcios breves para la reducción del daño con personas que se inyectan drogas (PID)</v>
          </cell>
          <cell r="H1153" t="str">
            <v>Alta externalidad</v>
          </cell>
          <cell r="I1153" t="str">
            <v>PSPIC</v>
          </cell>
          <cell r="J1153" t="str">
            <v>NO APLICA</v>
          </cell>
          <cell r="K1153" t="str">
            <v>Sesión</v>
          </cell>
          <cell r="L1153" t="str">
            <v>Distrito</v>
          </cell>
          <cell r="M1153" t="str">
            <v>5_ZONAL-SUBRED</v>
          </cell>
          <cell r="N1153" t="str">
            <v>1_ENERO_2026</v>
          </cell>
          <cell r="O1153" t="str">
            <v>1035. Cuidado Continuo por una vida con bienestar con enfoque Población para formas extremas de exclusión:Comunitario20265_ZONAL-SUBRED1_ENERO_2026</v>
          </cell>
          <cell r="P1153">
            <v>53781</v>
          </cell>
          <cell r="Q1153"/>
          <cell r="R1153"/>
          <cell r="S1153"/>
          <cell r="T1153">
            <v>0</v>
          </cell>
        </row>
        <row r="1154">
          <cell r="F1154" t="str">
            <v>1045. Cuidado Continuo por una vida con bienestar con enfoque Población para formas extremas de exclusión:Comunitario2026</v>
          </cell>
          <cell r="G1154" t="str">
            <v xml:space="preserve">SPAcios para la reduccion del daño en poblacion diferencial  </v>
          </cell>
          <cell r="H1154" t="str">
            <v xml:space="preserve">Promoción de la salud y bienestar </v>
          </cell>
          <cell r="I1154" t="str">
            <v>PSPIC</v>
          </cell>
          <cell r="J1154" t="str">
            <v>NO APLICA</v>
          </cell>
          <cell r="K1154" t="str">
            <v>Sesión</v>
          </cell>
          <cell r="L1154" t="str">
            <v>Distrito</v>
          </cell>
          <cell r="M1154" t="str">
            <v>5_ZONAL-SUBRED</v>
          </cell>
          <cell r="N1154" t="str">
            <v>1_ENERO_2026</v>
          </cell>
          <cell r="O1154" t="str">
            <v>1045. Cuidado Continuo por una vida con bienestar con enfoque Población para formas extremas de exclusión:Comunitario20265_ZONAL-SUBRED1_ENERO_2026</v>
          </cell>
          <cell r="P1154">
            <v>210809</v>
          </cell>
          <cell r="Q1154"/>
          <cell r="R1154"/>
          <cell r="S1154"/>
          <cell r="T1154">
            <v>0</v>
          </cell>
        </row>
        <row r="1155">
          <cell r="F1155" t="str">
            <v>1055. Cuidado Continuo por una vida con bienestar con enfoque Población para formas extremas de exclusión:Comunitario2026</v>
          </cell>
          <cell r="G1155" t="str">
            <v>SPAcios de prevención y detección temprana de factores de riesgo ITS - SPA (PID)</v>
          </cell>
          <cell r="H1155" t="str">
            <v>Alta externalidad</v>
          </cell>
          <cell r="I1155" t="str">
            <v>PSPIC</v>
          </cell>
          <cell r="J1155" t="str">
            <v>NO APLICA</v>
          </cell>
          <cell r="K1155" t="str">
            <v>Jornada</v>
          </cell>
          <cell r="L1155" t="str">
            <v>Distrito</v>
          </cell>
          <cell r="M1155" t="str">
            <v>5_ZONAL-SUBRED</v>
          </cell>
          <cell r="N1155" t="str">
            <v>1_ENERO_2026</v>
          </cell>
          <cell r="O1155" t="str">
            <v>1055. Cuidado Continuo por una vida con bienestar con enfoque Población para formas extremas de exclusión:Comunitario20265_ZONAL-SUBRED1_ENERO_2026</v>
          </cell>
          <cell r="P1155">
            <v>281078</v>
          </cell>
          <cell r="Q1155"/>
          <cell r="R1155"/>
          <cell r="S1155"/>
          <cell r="T1155">
            <v>0</v>
          </cell>
        </row>
        <row r="1156">
          <cell r="F1156" t="str">
            <v>1065. Cuidado Continuo por una vida con bienestar con enfoque Población para formas extremas de exclusión:Comunitario2026</v>
          </cell>
          <cell r="G1156" t="str">
            <v>Sesion educativa para MAS Bienestar, dirigida la poblacion habitanza en calle</v>
          </cell>
          <cell r="H1156" t="str">
            <v xml:space="preserve">Promoción de la salud y bienestar </v>
          </cell>
          <cell r="I1156" t="str">
            <v>PSPIC</v>
          </cell>
          <cell r="J1156" t="str">
            <v>NO APLICA</v>
          </cell>
          <cell r="K1156" t="str">
            <v>Sesión</v>
          </cell>
          <cell r="L1156" t="str">
            <v>Local</v>
          </cell>
          <cell r="M1156" t="str">
            <v>5_ZONAL-SUBRED</v>
          </cell>
          <cell r="N1156" t="str">
            <v>1_ENERO_2026</v>
          </cell>
          <cell r="O1156" t="str">
            <v>1065. Cuidado Continuo por una vida con bienestar con enfoque Población para formas extremas de exclusión:Comunitario20265_ZONAL-SUBRED1_ENERO_2026</v>
          </cell>
          <cell r="P1156">
            <v>210809</v>
          </cell>
          <cell r="Q1156"/>
          <cell r="R1156"/>
          <cell r="S1156"/>
          <cell r="T1156">
            <v>0</v>
          </cell>
        </row>
        <row r="1157">
          <cell r="F1157" t="str">
            <v>1075. Cuidado Continuo por una vida con bienestar con enfoque Población para formas extremas de exclusión:Comunitario2026</v>
          </cell>
          <cell r="G1157" t="str">
            <v>Acompañamiento solidarios (HC)</v>
          </cell>
          <cell r="H1157" t="str">
            <v>Gestión del Riesgo para el Bienestar Colectivo en los Territorios</v>
          </cell>
          <cell r="I1157" t="str">
            <v>PSPIC</v>
          </cell>
          <cell r="J1157" t="str">
            <v>NO APLICA</v>
          </cell>
          <cell r="K1157" t="str">
            <v>Sesión</v>
          </cell>
          <cell r="L1157" t="str">
            <v>Local</v>
          </cell>
          <cell r="M1157" t="str">
            <v>5_ZONAL-SUBRED</v>
          </cell>
          <cell r="N1157" t="str">
            <v>1_ENERO_2026</v>
          </cell>
          <cell r="O1157" t="str">
            <v>1075. Cuidado Continuo por una vida con bienestar con enfoque Población para formas extremas de exclusión:Comunitario20265_ZONAL-SUBRED1_ENERO_2026</v>
          </cell>
          <cell r="P1157">
            <v>55938</v>
          </cell>
          <cell r="Q1157"/>
          <cell r="R1157"/>
          <cell r="S1157"/>
          <cell r="T1157">
            <v>0</v>
          </cell>
        </row>
        <row r="1158">
          <cell r="F1158" t="str">
            <v>1085. Cuidado Continuo por una vida con bienestar con enfoque Población para formas extremas de exclusión:Comunitario2026</v>
          </cell>
          <cell r="G1158" t="str">
            <v>Asesorias prevención y detección temprana de factores Psicosocial y en salud (HC)</v>
          </cell>
          <cell r="H1158" t="str">
            <v>Gestión del Riesgo para el Bienestar Colectivo en los Territorios</v>
          </cell>
          <cell r="I1158" t="str">
            <v>PSPIC</v>
          </cell>
          <cell r="J1158" t="str">
            <v>NO APLICA</v>
          </cell>
          <cell r="K1158" t="str">
            <v>Sesión</v>
          </cell>
          <cell r="L1158" t="str">
            <v>Local</v>
          </cell>
          <cell r="M1158" t="str">
            <v>5_ZONAL-SUBRED</v>
          </cell>
          <cell r="N1158" t="str">
            <v>1_ENERO_2026</v>
          </cell>
          <cell r="O1158" t="str">
            <v>1085. Cuidado Continuo por una vida con bienestar con enfoque Población para formas extremas de exclusión:Comunitario20265_ZONAL-SUBRED1_ENERO_2026</v>
          </cell>
          <cell r="P1158">
            <v>210809</v>
          </cell>
          <cell r="Q1158"/>
          <cell r="R1158"/>
          <cell r="S1158"/>
          <cell r="T1158">
            <v>0</v>
          </cell>
        </row>
        <row r="1159">
          <cell r="F1159" t="str">
            <v>1095. Cuidado Continuo por una vida con bienestar con enfoque Población para formas extremas de exclusión:Comunitario2026</v>
          </cell>
          <cell r="G1159" t="str">
            <v>Prevención y detección temprana de factores de riesgo ITS (HC)</v>
          </cell>
          <cell r="H1159" t="str">
            <v>Alta externalidad</v>
          </cell>
          <cell r="I1159" t="str">
            <v>PSPIC</v>
          </cell>
          <cell r="J1159" t="str">
            <v>NO APLICA</v>
          </cell>
          <cell r="K1159" t="str">
            <v>Jornada</v>
          </cell>
          <cell r="L1159" t="str">
            <v>Local</v>
          </cell>
          <cell r="M1159" t="str">
            <v>5_ZONAL-SUBRED</v>
          </cell>
          <cell r="N1159" t="str">
            <v>1_ENERO_2026</v>
          </cell>
          <cell r="O1159" t="str">
            <v>1095. Cuidado Continuo por una vida con bienestar con enfoque Población para formas extremas de exclusión:Comunitario20265_ZONAL-SUBRED1_ENERO_2026</v>
          </cell>
          <cell r="P1159">
            <v>199714</v>
          </cell>
          <cell r="Q1159"/>
          <cell r="R1159"/>
          <cell r="S1159"/>
          <cell r="T1159">
            <v>0</v>
          </cell>
        </row>
        <row r="1160">
          <cell r="F1160" t="str">
            <v>1105. Cuidado Continuo por una vida con bienestar con enfoque Población para formas extremas de exclusión:Laboral2026</v>
          </cell>
          <cell r="G1160" t="str">
            <v>Sesion educativa para población diferencial - Actividades Sexuales Pagadas (ASP)</v>
          </cell>
          <cell r="H1160" t="str">
            <v xml:space="preserve">Promoción de la salud y bienestar </v>
          </cell>
          <cell r="I1160" t="str">
            <v>PSPIC</v>
          </cell>
          <cell r="J1160" t="str">
            <v>NO APLICA</v>
          </cell>
          <cell r="K1160" t="str">
            <v>Sesión</v>
          </cell>
          <cell r="L1160" t="str">
            <v>Local</v>
          </cell>
          <cell r="M1160" t="str">
            <v>5_ZONAL-SUBRED</v>
          </cell>
          <cell r="N1160" t="str">
            <v>1_ENERO_2026</v>
          </cell>
          <cell r="O1160" t="str">
            <v>1105. Cuidado Continuo por una vida con bienestar con enfoque Población para formas extremas de exclusión:Laboral20265_ZONAL-SUBRED1_ENERO_2026</v>
          </cell>
          <cell r="P1160">
            <v>316213</v>
          </cell>
          <cell r="Q1160"/>
          <cell r="R1160"/>
          <cell r="S1160"/>
          <cell r="T1160">
            <v>0</v>
          </cell>
        </row>
        <row r="1161">
          <cell r="F1161" t="str">
            <v>1115. Cuidado Continuo por una vida con bienestar con enfoque Población para formas extremas de exclusión:Laboral2026</v>
          </cell>
          <cell r="G1161" t="str">
            <v>Recorridos en calle - Actividades Sexuales Pagadas (ASP)</v>
          </cell>
          <cell r="H1161" t="str">
            <v>Gestión del Riesgo para el Bienestar Colectivo en los Territorios</v>
          </cell>
          <cell r="I1161" t="str">
            <v>PSPIC</v>
          </cell>
          <cell r="J1161" t="str">
            <v>NO APLICA</v>
          </cell>
          <cell r="K1161" t="str">
            <v>Recorrido</v>
          </cell>
          <cell r="L1161" t="str">
            <v>Local</v>
          </cell>
          <cell r="M1161" t="str">
            <v>5_ZONAL-SUBRED</v>
          </cell>
          <cell r="N1161" t="str">
            <v>1_ENERO_2026</v>
          </cell>
          <cell r="O1161" t="str">
            <v>1115. Cuidado Continuo por una vida con bienestar con enfoque Población para formas extremas de exclusión:Laboral20265_ZONAL-SUBRED1_ENERO_2026</v>
          </cell>
          <cell r="P1161">
            <v>421618</v>
          </cell>
          <cell r="Q1161"/>
          <cell r="R1161"/>
          <cell r="S1161"/>
          <cell r="T1161">
            <v>0</v>
          </cell>
        </row>
        <row r="1162">
          <cell r="F1162" t="str">
            <v>1125. Cuidado Continuo por una vida con bienestar con enfoque Población para formas extremas de exclusión:Laboral2026</v>
          </cell>
          <cell r="G1162" t="str">
            <v xml:space="preserve">Red para ciudad </v>
          </cell>
          <cell r="H1162" t="str">
            <v xml:space="preserve">Promoción de la salud y bienestar </v>
          </cell>
          <cell r="I1162" t="str">
            <v>PSPIC</v>
          </cell>
          <cell r="J1162" t="str">
            <v>NO APLICA</v>
          </cell>
          <cell r="K1162" t="str">
            <v>Sesión</v>
          </cell>
          <cell r="L1162" t="str">
            <v>Local</v>
          </cell>
          <cell r="M1162" t="str">
            <v>5_ZONAL-SUBRED</v>
          </cell>
          <cell r="N1162" t="str">
            <v>1_ENERO_2026</v>
          </cell>
          <cell r="O1162" t="str">
            <v>1125. Cuidado Continuo por una vida con bienestar con enfoque Población para formas extremas de exclusión:Laboral20265_ZONAL-SUBRED1_ENERO_2026</v>
          </cell>
          <cell r="P1162">
            <v>140539</v>
          </cell>
          <cell r="Q1162"/>
          <cell r="R1162"/>
          <cell r="S1162"/>
          <cell r="T1162">
            <v>0</v>
          </cell>
        </row>
        <row r="1163">
          <cell r="F1163" t="str">
            <v>1135. Cuidado Continuo por una vida con bienestar con enfoque Población para formas extremas de exclusión:Laboral2026</v>
          </cell>
          <cell r="G1163" t="str">
            <v>Asesorias prevención y detección temprana de factores de riesgo  psicosocial y en salud</v>
          </cell>
          <cell r="H1163" t="str">
            <v>Gestión del Riesgo para el Bienestar Colectivo en los Territorios</v>
          </cell>
          <cell r="I1163" t="str">
            <v>PSPIC</v>
          </cell>
          <cell r="J1163" t="str">
            <v>NO APLICA</v>
          </cell>
          <cell r="K1163" t="str">
            <v>Asesoría</v>
          </cell>
          <cell r="L1163" t="str">
            <v>Local</v>
          </cell>
          <cell r="M1163" t="str">
            <v>5_ZONAL-SUBRED</v>
          </cell>
          <cell r="N1163" t="str">
            <v>1_ENERO_2026</v>
          </cell>
          <cell r="O1163" t="str">
            <v>1135. Cuidado Continuo por una vida con bienestar con enfoque Población para formas extremas de exclusión:Laboral20265_ZONAL-SUBRED1_ENERO_2026</v>
          </cell>
          <cell r="P1163">
            <v>70270</v>
          </cell>
          <cell r="Q1163"/>
          <cell r="R1163"/>
          <cell r="S1163"/>
          <cell r="T1163">
            <v>0</v>
          </cell>
        </row>
        <row r="1164">
          <cell r="F1164" t="str">
            <v>1145. Cuidado Continuo por una vida con bienestar con enfoque Población para formas extremas de exclusión:Laboral2026</v>
          </cell>
          <cell r="G1164" t="str">
            <v>Tamizajes para la prevención y detección temprana de factores de riesgo ITS (ASP)</v>
          </cell>
          <cell r="H1164" t="str">
            <v>Alta externalidad</v>
          </cell>
          <cell r="I1164" t="str">
            <v>PSPIC</v>
          </cell>
          <cell r="J1164" t="str">
            <v>NO APLICA</v>
          </cell>
          <cell r="K1164" t="str">
            <v>Tamizaje</v>
          </cell>
          <cell r="L1164" t="str">
            <v>Local</v>
          </cell>
          <cell r="M1164" t="str">
            <v>5_ZONAL-SUBRED</v>
          </cell>
          <cell r="N1164" t="str">
            <v>1_ENERO_2026</v>
          </cell>
          <cell r="O1164" t="str">
            <v>1145. Cuidado Continuo por una vida con bienestar con enfoque Población para formas extremas de exclusión:Laboral20265_ZONAL-SUBRED1_ENERO_2026</v>
          </cell>
          <cell r="P1164">
            <v>19971</v>
          </cell>
          <cell r="Q1164"/>
          <cell r="R1164"/>
          <cell r="S1164"/>
          <cell r="T1164">
            <v>0</v>
          </cell>
        </row>
        <row r="1165">
          <cell r="F1165" t="str">
            <v>1155. Cuidado Continuo por una vida con bienestar con enfoque Población para formas extremas de exclusión:Laboral2026</v>
          </cell>
          <cell r="G1165" t="str">
            <v xml:space="preserve">Acciones de acompañamiento  a la población para la efectividad a las canalizaciones </v>
          </cell>
          <cell r="H1165" t="str">
            <v>Gestión del Riesgo para el Bienestar Colectivo en los Territorios</v>
          </cell>
          <cell r="I1165" t="str">
            <v>PSPIC</v>
          </cell>
          <cell r="J1165" t="str">
            <v>NO APLICA</v>
          </cell>
          <cell r="K1165" t="str">
            <v>Acompañamiento</v>
          </cell>
          <cell r="L1165" t="str">
            <v>Local</v>
          </cell>
          <cell r="M1165" t="str">
            <v>5_ZONAL-SUBRED</v>
          </cell>
          <cell r="N1165" t="str">
            <v>1_ENERO_2026</v>
          </cell>
          <cell r="O1165" t="str">
            <v>1155. Cuidado Continuo por una vida con bienestar con enfoque Población para formas extremas de exclusión:Laboral20265_ZONAL-SUBRED1_ENERO_2026</v>
          </cell>
          <cell r="P1165">
            <v>70270</v>
          </cell>
          <cell r="Q1165"/>
          <cell r="R1165"/>
          <cell r="S1165"/>
          <cell r="T1165">
            <v>0</v>
          </cell>
        </row>
        <row r="1166">
          <cell r="F1166" t="str">
            <v>1166. Cuidado Continuo por una vida con bienestar para la población migrante internacional de BogotáEducativo 2026</v>
          </cell>
          <cell r="G1166" t="str">
            <v>Gestión para el bienestar en instituciones  educativas con alta presencia de población migrante internacional</v>
          </cell>
          <cell r="H1166" t="str">
            <v xml:space="preserve">Promoción de la salud y bienestar </v>
          </cell>
          <cell r="I1166" t="str">
            <v>PSPIC</v>
          </cell>
          <cell r="J1166" t="str">
            <v>NO APLICA</v>
          </cell>
          <cell r="K1166" t="str">
            <v>Sesión</v>
          </cell>
          <cell r="L1166" t="str">
            <v>Local</v>
          </cell>
          <cell r="M1166" t="str">
            <v>5_ZONAL-SUBRED</v>
          </cell>
          <cell r="N1166" t="str">
            <v>1_ENERO_2026</v>
          </cell>
          <cell r="O1166" t="str">
            <v>1166. Cuidado Continuo por una vida con bienestar para la población migrante internacional de BogotáEducativo 20265_ZONAL-SUBRED1_ENERO_2026</v>
          </cell>
          <cell r="P1166">
            <v>105404</v>
          </cell>
          <cell r="Q1166"/>
          <cell r="R1166"/>
          <cell r="S1166"/>
          <cell r="T1166">
            <v>0</v>
          </cell>
        </row>
        <row r="1167">
          <cell r="F1167" t="str">
            <v>1177. Cuidado Continuo por una vida con bienestar para la población con discapacidadEducativo 2026</v>
          </cell>
          <cell r="G1167" t="str">
            <v xml:space="preserve">*Bienestar e inclusión educativa de niños, niñas y adolescentes en el entorno educativo y de población con discapacidad en las UTIS, mediante sesiones educativas de la Rehabilitación Basada en Comunidad – RBC. 
</v>
          </cell>
          <cell r="H1167" t="str">
            <v xml:space="preserve">Promoción de la salud y bienestar </v>
          </cell>
          <cell r="I1167" t="str">
            <v>PSPIC</v>
          </cell>
          <cell r="J1167" t="str">
            <v>NO APLICA</v>
          </cell>
          <cell r="K1167" t="str">
            <v>Sesión</v>
          </cell>
          <cell r="L1167" t="str">
            <v>Local</v>
          </cell>
          <cell r="M1167" t="str">
            <v>5_ZONAL-SUBRED</v>
          </cell>
          <cell r="N1167" t="str">
            <v>1_ENERO_2026</v>
          </cell>
          <cell r="O1167" t="str">
            <v>1177. Cuidado Continuo por una vida con bienestar para la población con discapacidadEducativo 20265_ZONAL-SUBRED1_ENERO_2026</v>
          </cell>
          <cell r="P1167">
            <v>161342</v>
          </cell>
          <cell r="Q1167"/>
          <cell r="R1167"/>
          <cell r="S1167"/>
          <cell r="T1167">
            <v>0</v>
          </cell>
        </row>
        <row r="1168">
          <cell r="F1168" t="str">
            <v>1177. Cuidado Continuo por una vida con bienestar para la población con discapacidadLaboral2026</v>
          </cell>
          <cell r="G1168" t="str">
            <v xml:space="preserve">*Bienestar e inclusión educativa de niños, niñas y adolescentes en el entorno educativo y de población con discapacidad en las UTIS, mediante sesiones educativas de la Rehabilitación Basada en Comunidad – RBC. 
</v>
          </cell>
          <cell r="H1168" t="str">
            <v xml:space="preserve">Promoción de la salud y bienestar </v>
          </cell>
          <cell r="I1168" t="str">
            <v>PSPIC</v>
          </cell>
          <cell r="J1168" t="str">
            <v>NO APLICA</v>
          </cell>
          <cell r="K1168" t="str">
            <v>Sesión</v>
          </cell>
          <cell r="L1168" t="str">
            <v>Zonal</v>
          </cell>
          <cell r="M1168" t="str">
            <v>5_ZONAL-SUBRED</v>
          </cell>
          <cell r="N1168" t="str">
            <v>1_ENERO_2026</v>
          </cell>
          <cell r="O1168" t="str">
            <v>1177. Cuidado Continuo por una vida con bienestar para la población con discapacidadLaboral20265_ZONAL-SUBRED1_ENERO_2026</v>
          </cell>
          <cell r="P1168">
            <v>161342</v>
          </cell>
          <cell r="Q1168"/>
          <cell r="R1168"/>
          <cell r="S1168"/>
          <cell r="T1168">
            <v>0</v>
          </cell>
        </row>
        <row r="1169">
          <cell r="F1169" t="str">
            <v>1187. Cuidado Continuo por una vida con bienestar para la población con discapacidadComunitario2026</v>
          </cell>
          <cell r="G1169" t="str">
            <v>Fortalecimiento de prácticas de cuidado en nodos de familias y personas cuidadoras de personas con discapacidad por curso de vida a través de grupos Socioeducativos de Rehabilitación Basada en Comunidad - RBC</v>
          </cell>
          <cell r="H1169" t="str">
            <v xml:space="preserve">Promoción de la salud y bienestar </v>
          </cell>
          <cell r="I1169" t="str">
            <v>PSPIC</v>
          </cell>
          <cell r="J1169" t="str">
            <v>NO APLICA</v>
          </cell>
          <cell r="K1169" t="str">
            <v>Grupo</v>
          </cell>
          <cell r="L1169" t="str">
            <v>Local</v>
          </cell>
          <cell r="M1169" t="str">
            <v>5_ZONAL-SUBRED</v>
          </cell>
          <cell r="N1169" t="str">
            <v>1_ENERO_2026</v>
          </cell>
          <cell r="O1169" t="str">
            <v>1187. Cuidado Continuo por una vida con bienestar para la población con discapacidadComunitario20265_ZONAL-SUBRED1_ENERO_2026</v>
          </cell>
          <cell r="P1169">
            <v>992404</v>
          </cell>
          <cell r="Q1169"/>
          <cell r="R1169"/>
          <cell r="S1169"/>
          <cell r="T1169">
            <v>0</v>
          </cell>
        </row>
        <row r="1170">
          <cell r="F1170" t="str">
            <v>1197. Cuidado Continuo por una vida con bienestar para la población con discapacidadComunitario2026</v>
          </cell>
          <cell r="G1170" t="str">
            <v>Fortalecimiento de agentes de cambio promotores de inclusión social y bienestar colectivo a través de escuelas de liderazgo en entorno comunitario</v>
          </cell>
          <cell r="H1170" t="str">
            <v xml:space="preserve">Promoción de la salud y bienestar </v>
          </cell>
          <cell r="I1170" t="str">
            <v>PSPIC</v>
          </cell>
          <cell r="J1170" t="str">
            <v>NO APLICA</v>
          </cell>
          <cell r="K1170" t="str">
            <v>Sesión</v>
          </cell>
          <cell r="L1170" t="str">
            <v>Local</v>
          </cell>
          <cell r="M1170" t="str">
            <v>5_ZONAL-SUBRED</v>
          </cell>
          <cell r="N1170" t="str">
            <v>1_ENERO_2026</v>
          </cell>
          <cell r="O1170" t="str">
            <v>1197. Cuidado Continuo por una vida con bienestar para la población con discapacidadComunitario20265_ZONAL-SUBRED1_ENERO_2026</v>
          </cell>
          <cell r="P1170">
            <v>355662</v>
          </cell>
          <cell r="Q1170"/>
          <cell r="R1170"/>
          <cell r="S1170"/>
          <cell r="T1170">
            <v>0</v>
          </cell>
        </row>
        <row r="1171">
          <cell r="F1171" t="str">
            <v>1207. Cuidado Continuo por una vida con bienestar para la población con discapacidadComunitario2026</v>
          </cell>
          <cell r="G1171" t="str">
            <v>Fortalecimiento de redes de personas cuidadoras de personas con discapacidad para el apoyo y cuidado colectivo en entorno comunitario (local, Interlocal y distrital).</v>
          </cell>
          <cell r="H1171" t="str">
            <v xml:space="preserve">Promoción de la salud y bienestar </v>
          </cell>
          <cell r="I1171" t="str">
            <v>PSPIC</v>
          </cell>
          <cell r="J1171" t="str">
            <v>NO APLICA</v>
          </cell>
          <cell r="K1171" t="str">
            <v>Red</v>
          </cell>
          <cell r="L1171" t="str">
            <v>Local</v>
          </cell>
          <cell r="M1171" t="str">
            <v>5_ZONAL-SUBRED</v>
          </cell>
          <cell r="N1171" t="str">
            <v>1_ENERO_2026</v>
          </cell>
          <cell r="O1171" t="str">
            <v>1207. Cuidado Continuo por una vida con bienestar para la población con discapacidadComunitario20265_ZONAL-SUBRED1_ENERO_2026</v>
          </cell>
          <cell r="P1171">
            <v>1422652</v>
          </cell>
          <cell r="Q1171"/>
          <cell r="R1171"/>
          <cell r="S1171"/>
          <cell r="T1171">
            <v>0</v>
          </cell>
        </row>
        <row r="1172">
          <cell r="F1172" t="str">
            <v>1217. Cuidado Continuo por una vida con bienestar para la población con discapacidadComunitario2026</v>
          </cell>
          <cell r="G1172" t="str">
            <v>Asesoría en bienestar e inclusión para la población con discapacidad mediante la intervención breve</v>
          </cell>
          <cell r="H1172" t="str">
            <v>Alta externalidad</v>
          </cell>
          <cell r="I1172" t="str">
            <v>PSPIC</v>
          </cell>
          <cell r="J1172" t="str">
            <v>NO APLICA</v>
          </cell>
          <cell r="K1172" t="str">
            <v>Asesoría</v>
          </cell>
          <cell r="L1172" t="str">
            <v>Local</v>
          </cell>
          <cell r="M1172" t="str">
            <v>5_ZONAL-SUBRED</v>
          </cell>
          <cell r="N1172" t="str">
            <v>1_ENERO_2026</v>
          </cell>
          <cell r="O1172" t="str">
            <v>1217. Cuidado Continuo por una vida con bienestar para la población con discapacidadComunitario20265_ZONAL-SUBRED1_ENERO_2026</v>
          </cell>
          <cell r="P1172">
            <v>35135</v>
          </cell>
          <cell r="Q1172"/>
          <cell r="R1172"/>
          <cell r="S1172"/>
          <cell r="T1172">
            <v>0</v>
          </cell>
        </row>
        <row r="1173">
          <cell r="F1173" t="str">
            <v>1227. Cuidado Continuo por una vida con bienestar para la población con discapacidadComunitario2026</v>
          </cell>
          <cell r="G1173" t="str">
            <v>Mejoramiento de los procesos de inclusión social para la población con discapacidad mediante la activación de rutas y gestión de casos en el territorio.</v>
          </cell>
          <cell r="H1173" t="str">
            <v>Gestión del Riesgo para el Bienestar Colectivo en los Territorios</v>
          </cell>
          <cell r="I1173" t="str">
            <v>PSPIC</v>
          </cell>
          <cell r="J1173" t="str">
            <v>NO APLICA</v>
          </cell>
          <cell r="K1173" t="str">
            <v>Caso</v>
          </cell>
          <cell r="L1173" t="str">
            <v>Local</v>
          </cell>
          <cell r="M1173" t="str">
            <v>5_ZONAL-SUBRED</v>
          </cell>
          <cell r="N1173" t="str">
            <v>1_ENERO_2026</v>
          </cell>
          <cell r="O1173" t="str">
            <v>1227. Cuidado Continuo por una vida con bienestar para la población con discapacidadComunitario20265_ZONAL-SUBRED1_ENERO_2026</v>
          </cell>
          <cell r="P1173">
            <v>53781</v>
          </cell>
          <cell r="Q1173"/>
          <cell r="R1173"/>
          <cell r="S1173"/>
          <cell r="T1173">
            <v>0</v>
          </cell>
        </row>
        <row r="1174">
          <cell r="F1174" t="str">
            <v>1237. Cuidado Continuo por una vida con bienestar para la población con discapacidadInstitucional2026</v>
          </cell>
          <cell r="G1174" t="str">
            <v>Instituciones Promotoras de la inclusión a través de sesiones educativas en entorno institucional</v>
          </cell>
          <cell r="H1174" t="str">
            <v xml:space="preserve">Promoción de la salud y bienestar </v>
          </cell>
          <cell r="I1174" t="str">
            <v>PSPIC</v>
          </cell>
          <cell r="J1174" t="str">
            <v>NO APLICA</v>
          </cell>
          <cell r="K1174" t="str">
            <v>Sesión</v>
          </cell>
          <cell r="L1174" t="str">
            <v>Local</v>
          </cell>
          <cell r="M1174" t="str">
            <v>5_ZONAL-SUBRED</v>
          </cell>
          <cell r="N1174" t="str">
            <v>1_ENERO_2026</v>
          </cell>
          <cell r="O1174" t="str">
            <v>1237. Cuidado Continuo por una vida con bienestar para la población con discapacidadInstitucional20265_ZONAL-SUBRED1_ENERO_2026</v>
          </cell>
          <cell r="P1174">
            <v>266747</v>
          </cell>
          <cell r="Q1174"/>
          <cell r="R1174"/>
          <cell r="S1174"/>
          <cell r="T1174">
            <v>0</v>
          </cell>
        </row>
        <row r="1175">
          <cell r="F1175" t="str">
            <v>1247. Cuidado Continuo por una vida con bienestar para la población con discapacidadComunitario2026</v>
          </cell>
          <cell r="G1175" t="str">
            <v>Encuentros interlocales de actores de RBC
 Encuentros locales y distritales de personas cuidadoras de personas con discapacidad 
Jornada conmemorativa mes de la discapacidad</v>
          </cell>
          <cell r="H1175" t="str">
            <v xml:space="preserve">Promoción de la salud y bienestar </v>
          </cell>
          <cell r="I1175" t="str">
            <v>PSPIC</v>
          </cell>
          <cell r="J1175" t="str">
            <v>NO APLICA</v>
          </cell>
          <cell r="K1175" t="str">
            <v>Encuentro</v>
          </cell>
          <cell r="L1175" t="str">
            <v>Local</v>
          </cell>
          <cell r="M1175" t="str">
            <v>5_ZONAL-SUBRED</v>
          </cell>
          <cell r="N1175" t="str">
            <v>1_ENERO_2026</v>
          </cell>
          <cell r="O1175" t="str">
            <v>1247. Cuidado Continuo por una vida con bienestar para la población con discapacidadComunitario20265_ZONAL-SUBRED1_ENERO_2026</v>
          </cell>
          <cell r="P1175">
            <v>851865</v>
          </cell>
          <cell r="Q1175"/>
          <cell r="R1175"/>
          <cell r="S1175"/>
          <cell r="T1175">
            <v>0</v>
          </cell>
        </row>
        <row r="1176">
          <cell r="F1176" t="str">
            <v>1257. Cuidado Continuo por una vida con bienestar para la población con discapacidadComunitario2026</v>
          </cell>
          <cell r="G1176" t="str">
            <v xml:space="preserve">Fortalecimiento de capacidades del talento humano para implementar la estrategia rehabilitación basada en comunidad en los territorios </v>
          </cell>
          <cell r="H1176" t="str">
            <v xml:space="preserve">Promoción de la salud y bienestar </v>
          </cell>
          <cell r="I1176" t="str">
            <v>PSPIC</v>
          </cell>
          <cell r="J1176" t="str">
            <v>NO APLICA</v>
          </cell>
          <cell r="K1176" t="str">
            <v>Plan de acción</v>
          </cell>
          <cell r="L1176" t="str">
            <v>Distrito</v>
          </cell>
          <cell r="M1176" t="str">
            <v>5_ZONAL-SUBRED</v>
          </cell>
          <cell r="N1176" t="str">
            <v>1_ENERO_2026</v>
          </cell>
          <cell r="O1176" t="str">
            <v>1257. Cuidado Continuo por una vida con bienestar para la población con discapacidadComunitario20265_ZONAL-SUBRED1_ENERO_2026</v>
          </cell>
          <cell r="P1176">
            <v>12879544</v>
          </cell>
          <cell r="Q1176"/>
          <cell r="R1176"/>
          <cell r="S1176"/>
          <cell r="T1176">
            <v>0</v>
          </cell>
        </row>
        <row r="1177">
          <cell r="F1177" t="str">
            <v>1268. Cuidado Continuo por una vida con bienestar para la ruralidad de BogotáComunitario2026</v>
          </cell>
          <cell r="G1177" t="str">
            <v>Grupos socioeducativos para el bienestar en la ruralidad cercana - salud ambiental</v>
          </cell>
          <cell r="H1177" t="str">
            <v xml:space="preserve">Promoción de la salud y bienestar </v>
          </cell>
          <cell r="I1177" t="str">
            <v>PSPIC</v>
          </cell>
          <cell r="J1177" t="str">
            <v>NO APLICA</v>
          </cell>
          <cell r="K1177" t="str">
            <v>Sesión</v>
          </cell>
          <cell r="L1177" t="str">
            <v>Distrito</v>
          </cell>
          <cell r="M1177" t="str">
            <v>5_ZONAL-SUBRED</v>
          </cell>
          <cell r="N1177" t="str">
            <v>1_ENERO_2026</v>
          </cell>
          <cell r="O1177" t="str">
            <v>1268. Cuidado Continuo por una vida con bienestar para la ruralidad de BogotáComunitario20265_ZONAL-SUBRED1_ENERO_2026</v>
          </cell>
          <cell r="P1177">
            <v>175674</v>
          </cell>
          <cell r="Q1177"/>
          <cell r="R1177"/>
          <cell r="S1177"/>
          <cell r="T1177">
            <v>0</v>
          </cell>
        </row>
        <row r="1178">
          <cell r="F1178" t="str">
            <v>1278. Cuidado Continuo por una vida con bienestar para la ruralidad de BogotáComunitario2026</v>
          </cell>
          <cell r="G1178" t="str">
            <v>Sesiones educativas para el bienestar en la ruralidad lejana (salud ambiental, salud mental, salud sexual y reproductiva, discapacidad, seguridad alimentaria y nutricional, salud materna y salud infantil)</v>
          </cell>
          <cell r="H1178" t="str">
            <v xml:space="preserve">Promoción de la salud y bienestar </v>
          </cell>
          <cell r="I1178" t="str">
            <v>PSPIC</v>
          </cell>
          <cell r="J1178" t="str">
            <v>NO APLICA</v>
          </cell>
          <cell r="K1178" t="str">
            <v>Sesión</v>
          </cell>
          <cell r="L1178" t="str">
            <v>Local</v>
          </cell>
          <cell r="M1178" t="str">
            <v>5_ZONAL-SUBRED</v>
          </cell>
          <cell r="N1178" t="str">
            <v>1_ENERO_2026</v>
          </cell>
          <cell r="O1178" t="str">
            <v>1278. Cuidado Continuo por una vida con bienestar para la ruralidad de BogotáComunitario20265_ZONAL-SUBRED1_ENERO_2026</v>
          </cell>
          <cell r="P1178">
            <v>468320</v>
          </cell>
          <cell r="Q1178"/>
          <cell r="R1178"/>
          <cell r="S1178"/>
          <cell r="T1178">
            <v>0</v>
          </cell>
        </row>
        <row r="1179">
          <cell r="F1179" t="str">
            <v>1278. Cuidado Continuo por una vida con bienestar para la ruralidad de BogotáEducativo 2026</v>
          </cell>
          <cell r="G1179" t="str">
            <v>Sesiones educativas para el bienestar en la ruralidad lejana (salud ambiental, salud mental, salud sexual y reproductiva, discapacidad, seguridad alimentaria y nutricional, salud materna y salud infantil)</v>
          </cell>
          <cell r="H1179" t="str">
            <v xml:space="preserve">Promoción de la salud y bienestar </v>
          </cell>
          <cell r="I1179" t="str">
            <v>PSPIC</v>
          </cell>
          <cell r="J1179" t="str">
            <v>NO APLICA</v>
          </cell>
          <cell r="K1179" t="str">
            <v>Sesión</v>
          </cell>
          <cell r="L1179" t="str">
            <v>Local</v>
          </cell>
          <cell r="M1179" t="str">
            <v>5_ZONAL-SUBRED</v>
          </cell>
          <cell r="N1179" t="str">
            <v>1_ENERO_2026</v>
          </cell>
          <cell r="O1179" t="str">
            <v>1278. Cuidado Continuo por una vida con bienestar para la ruralidad de BogotáEducativo 20265_ZONAL-SUBRED1_ENERO_2026</v>
          </cell>
          <cell r="P1179">
            <v>468320</v>
          </cell>
          <cell r="Q1179"/>
          <cell r="R1179"/>
          <cell r="S1179"/>
          <cell r="T1179">
            <v>0</v>
          </cell>
        </row>
        <row r="1180">
          <cell r="F1180" t="str">
            <v>1278. Cuidado Continuo por una vida con bienestar para la ruralidad de BogotáInstitucional2026</v>
          </cell>
          <cell r="G1180" t="str">
            <v>Sesiones educativas para el bienestar en la ruralidad lejana (salud ambiental, salud mental, salud sexual y reproductiva, discapacidad, seguridad alimentaria y nutricional, salud materna y salud infantil)</v>
          </cell>
          <cell r="H1180" t="str">
            <v xml:space="preserve">Promoción de la salud y bienestar </v>
          </cell>
          <cell r="I1180" t="str">
            <v>PSPIC</v>
          </cell>
          <cell r="J1180" t="str">
            <v>NO APLICA</v>
          </cell>
          <cell r="K1180" t="str">
            <v>Sesión</v>
          </cell>
          <cell r="L1180" t="str">
            <v>Local</v>
          </cell>
          <cell r="M1180" t="str">
            <v>5_ZONAL-SUBRED</v>
          </cell>
          <cell r="N1180" t="str">
            <v>1_ENERO_2026</v>
          </cell>
          <cell r="O1180" t="str">
            <v>1278. Cuidado Continuo por una vida con bienestar para la ruralidad de BogotáInstitucional20265_ZONAL-SUBRED1_ENERO_2026</v>
          </cell>
          <cell r="P1180">
            <v>468320</v>
          </cell>
          <cell r="Q1180"/>
          <cell r="R1180"/>
          <cell r="S1180"/>
          <cell r="T1180">
            <v>0</v>
          </cell>
        </row>
        <row r="1181">
          <cell r="F1181" t="str">
            <v>1288. Cuidado Continuo por una vida con bienestar para la ruralidad de BogotáComunitario2026</v>
          </cell>
          <cell r="G1181" t="str">
            <v>Sesiones educativas para el bienestar en la ruralidad cercana (salud ambiental, salud mental, salud sexual y reproductiva, discapacidad, seguridad alimentaria y nutricional, salud materna y salud infantil)</v>
          </cell>
          <cell r="H1181" t="str">
            <v xml:space="preserve">Promoción de la salud y bienestar </v>
          </cell>
          <cell r="I1181" t="str">
            <v>PSPIC</v>
          </cell>
          <cell r="J1181" t="str">
            <v>NO APLICA</v>
          </cell>
          <cell r="K1181" t="str">
            <v>Sesión</v>
          </cell>
          <cell r="L1181" t="str">
            <v>Distrito</v>
          </cell>
          <cell r="M1181" t="str">
            <v>5_ZONAL-SUBRED</v>
          </cell>
          <cell r="N1181" t="str">
            <v>1_ENERO_2026</v>
          </cell>
          <cell r="O1181" t="str">
            <v>1288. Cuidado Continuo por una vida con bienestar para la ruralidad de BogotáComunitario20265_ZONAL-SUBRED1_ENERO_2026</v>
          </cell>
          <cell r="P1181">
            <v>140539</v>
          </cell>
          <cell r="Q1181"/>
          <cell r="R1181"/>
          <cell r="S1181"/>
          <cell r="T1181">
            <v>0</v>
          </cell>
        </row>
        <row r="1182">
          <cell r="F1182" t="str">
            <v>1288. Cuidado Continuo por una vida con bienestar para la ruralidad de BogotáEducativo 2026</v>
          </cell>
          <cell r="G1182" t="str">
            <v>Sesiones educativas para el bienestar en la ruralidad cercana (salud ambiental, salud mental, salud sexual y reproductiva, discapacidad, seguridad alimentaria y nutricional, salud materna y salud infantil)</v>
          </cell>
          <cell r="H1182" t="str">
            <v xml:space="preserve">Promoción de la salud y bienestar </v>
          </cell>
          <cell r="I1182" t="str">
            <v>PSPIC</v>
          </cell>
          <cell r="J1182" t="str">
            <v>NO APLICA</v>
          </cell>
          <cell r="K1182" t="str">
            <v>Sesión</v>
          </cell>
          <cell r="L1182" t="str">
            <v>Distrito</v>
          </cell>
          <cell r="M1182" t="str">
            <v>5_ZONAL-SUBRED</v>
          </cell>
          <cell r="N1182" t="str">
            <v>1_ENERO_2026</v>
          </cell>
          <cell r="O1182" t="str">
            <v>1288. Cuidado Continuo por una vida con bienestar para la ruralidad de BogotáEducativo 20265_ZONAL-SUBRED1_ENERO_2026</v>
          </cell>
          <cell r="P1182">
            <v>140539</v>
          </cell>
          <cell r="Q1182"/>
          <cell r="R1182"/>
          <cell r="S1182"/>
          <cell r="T1182">
            <v>0</v>
          </cell>
        </row>
        <row r="1183">
          <cell r="F1183" t="str">
            <v>1298. Cuidado Continuo por una vida con bienestar para la ruralidad de BogotáComunitario2026</v>
          </cell>
          <cell r="G1183" t="str">
            <v>Escuelas para el bienestar y cuidado de la salud rural y nodos para promoción de la salud rural (redes sociales y comunitarias) en la ruralidad lejana</v>
          </cell>
          <cell r="H1183" t="str">
            <v xml:space="preserve">Promoción de la salud y bienestar </v>
          </cell>
          <cell r="I1183" t="str">
            <v>PSPIC</v>
          </cell>
          <cell r="J1183" t="str">
            <v>NO APLICA</v>
          </cell>
          <cell r="K1183" t="str">
            <v>Sesión</v>
          </cell>
          <cell r="L1183" t="str">
            <v>Local</v>
          </cell>
          <cell r="M1183" t="str">
            <v>5_ZONAL-SUBRED</v>
          </cell>
          <cell r="N1183" t="str">
            <v>1_ENERO_2026</v>
          </cell>
          <cell r="O1183" t="str">
            <v>1298. Cuidado Continuo por una vida con bienestar para la ruralidad de BogotáComunitario20265_ZONAL-SUBRED1_ENERO_2026</v>
          </cell>
          <cell r="P1183">
            <v>175674</v>
          </cell>
          <cell r="Q1183"/>
          <cell r="R1183"/>
          <cell r="S1183"/>
          <cell r="T1183">
            <v>0</v>
          </cell>
        </row>
        <row r="1184">
          <cell r="F1184" t="str">
            <v>1308. Cuidado Continuo por una vida con bienestar para la ruralidad de BogotáComunitario2026</v>
          </cell>
          <cell r="G1184" t="str">
            <v>Escuelas para el bienestar y cuidado de la salud y nodos para promoción de la salud rural (redes sociales y comunitarias) en la ruralidad cercana</v>
          </cell>
          <cell r="H1184" t="str">
            <v xml:space="preserve">Promoción de la salud y bienestar </v>
          </cell>
          <cell r="I1184" t="str">
            <v>PSPIC</v>
          </cell>
          <cell r="J1184" t="str">
            <v>NO APLICA</v>
          </cell>
          <cell r="K1184" t="str">
            <v>Sesión</v>
          </cell>
          <cell r="L1184" t="str">
            <v>Distrito</v>
          </cell>
          <cell r="M1184" t="str">
            <v>5_ZONAL-SUBRED</v>
          </cell>
          <cell r="N1184" t="str">
            <v>1_ENERO_2026</v>
          </cell>
          <cell r="O1184" t="str">
            <v>1308. Cuidado Continuo por una vida con bienestar para la ruralidad de BogotáComunitario20265_ZONAL-SUBRED1_ENERO_2026</v>
          </cell>
          <cell r="P1184">
            <v>140539</v>
          </cell>
          <cell r="Q1184"/>
          <cell r="R1184"/>
          <cell r="S1184"/>
          <cell r="T1184">
            <v>0</v>
          </cell>
        </row>
        <row r="1185">
          <cell r="F1185" t="str">
            <v>1318. Cuidado Continuo por una vida con bienestar para la ruralidad de BogotáLaboral2026</v>
          </cell>
          <cell r="G1185" t="str">
            <v>Asesoría para el mejoramiento de las condiciones de salud y trabajo en las unidades de trabajo informal de alto impacto en la ruralidad lejana</v>
          </cell>
          <cell r="H1185" t="str">
            <v>Gestión del Riesgo para el Bienestar Colectivo en los Territorios</v>
          </cell>
          <cell r="I1185" t="str">
            <v>PSPIC</v>
          </cell>
          <cell r="J1185" t="str">
            <v>NO APLICA</v>
          </cell>
          <cell r="K1185" t="str">
            <v>Unidad de trabajo informal</v>
          </cell>
          <cell r="L1185" t="str">
            <v>Local</v>
          </cell>
          <cell r="M1185" t="str">
            <v>5_ZONAL-SUBRED</v>
          </cell>
          <cell r="N1185" t="str">
            <v>1_ENERO_2026</v>
          </cell>
          <cell r="O1185" t="str">
            <v>1318. Cuidado Continuo por una vida con bienestar para la ruralidad de BogotáLaboral20265_ZONAL-SUBRED1_ENERO_2026</v>
          </cell>
          <cell r="P1185">
            <v>940787</v>
          </cell>
          <cell r="Q1185"/>
          <cell r="R1185"/>
          <cell r="S1185"/>
          <cell r="T1185">
            <v>0</v>
          </cell>
        </row>
        <row r="1186">
          <cell r="F1186" t="str">
            <v>1328. Cuidado Continuo por una vida con bienestar para la ruralidad de BogotáLaboral2026</v>
          </cell>
          <cell r="G1186" t="str">
            <v>Asesoría para el mejoramiento de las condiciones de salud y trabajo en las unidades de trabajo informal de alto impacto en la ruralidad cercana</v>
          </cell>
          <cell r="H1186" t="str">
            <v>Gestión del Riesgo para el Bienestar Colectivo en los Territorios</v>
          </cell>
          <cell r="I1186" t="str">
            <v>PSPIC</v>
          </cell>
          <cell r="J1186" t="str">
            <v>NO APLICA</v>
          </cell>
          <cell r="K1186" t="str">
            <v>Asesoria</v>
          </cell>
          <cell r="L1186" t="str">
            <v>Distrito</v>
          </cell>
          <cell r="M1186" t="str">
            <v>5_ZONAL-SUBRED</v>
          </cell>
          <cell r="N1186" t="str">
            <v>1_ENERO_2026</v>
          </cell>
          <cell r="O1186" t="str">
            <v>1328. Cuidado Continuo por una vida con bienestar para la ruralidad de BogotáLaboral20265_ZONAL-SUBRED1_ENERO_2026</v>
          </cell>
          <cell r="P1186">
            <v>250875</v>
          </cell>
          <cell r="Q1186"/>
          <cell r="R1186"/>
          <cell r="S1186"/>
          <cell r="T1186">
            <v>0</v>
          </cell>
        </row>
        <row r="1187">
          <cell r="F1187" t="str">
            <v>1338. Cuidado Continuo por una vida con bienestar para la ruralidad de BogotáLaboral2026</v>
          </cell>
          <cell r="G1187" t="str">
            <v>Asesoría para el mejoramiento de las condiciones de salud y trabajo en las unidades de trabajo informal de alto impacto en la ruralidad cercana - especialista</v>
          </cell>
          <cell r="H1187" t="str">
            <v>Gestión del Riesgo para el Bienestar Colectivo en los Territorios</v>
          </cell>
          <cell r="I1187" t="str">
            <v>PSPIC</v>
          </cell>
          <cell r="J1187" t="str">
            <v>NO APLICA</v>
          </cell>
          <cell r="K1187" t="str">
            <v>Asesoria</v>
          </cell>
          <cell r="L1187" t="str">
            <v>Distrito</v>
          </cell>
          <cell r="M1187" t="str">
            <v>5_ZONAL-SUBRED</v>
          </cell>
          <cell r="N1187" t="str">
            <v>1_ENERO_2026</v>
          </cell>
          <cell r="O1187" t="str">
            <v>1338. Cuidado Continuo por una vida con bienestar para la ruralidad de BogotáLaboral20265_ZONAL-SUBRED1_ENERO_2026</v>
          </cell>
          <cell r="P1187">
            <v>183687</v>
          </cell>
          <cell r="Q1187"/>
          <cell r="R1187"/>
          <cell r="S1187"/>
          <cell r="T1187">
            <v>0</v>
          </cell>
        </row>
        <row r="1188">
          <cell r="F1188" t="str">
            <v>1348. Cuidado Continuo por una vida con bienestar para la ruralidad de BogotáLaboral2026</v>
          </cell>
          <cell r="G1188" t="str">
            <v>Caracterización de las unidades de trabajo informal de alto impacto en la ruralidad cercana</v>
          </cell>
          <cell r="H1188" t="str">
            <v>Gestión del Riesgo para el Bienestar Colectivo en los Territorios</v>
          </cell>
          <cell r="I1188" t="str">
            <v>PSPIC</v>
          </cell>
          <cell r="J1188" t="str">
            <v>NO APLICA</v>
          </cell>
          <cell r="K1188" t="str">
            <v>Caracterización</v>
          </cell>
          <cell r="L1188" t="str">
            <v>Distrito</v>
          </cell>
          <cell r="M1188" t="str">
            <v>5_ZONAL-SUBRED</v>
          </cell>
          <cell r="N1188" t="str">
            <v>1_ENERO_2026</v>
          </cell>
          <cell r="O1188" t="str">
            <v>1348. Cuidado Continuo por una vida con bienestar para la ruralidad de BogotáLaboral20265_ZONAL-SUBRED1_ENERO_2026</v>
          </cell>
          <cell r="P1188">
            <v>110336</v>
          </cell>
          <cell r="Q1188"/>
          <cell r="R1188"/>
          <cell r="S1188"/>
          <cell r="T1188">
            <v>0</v>
          </cell>
        </row>
        <row r="1189">
          <cell r="F1189" t="str">
            <v>1358. Cuidado Continuo por una vida con bienestar para la ruralidad de BogotáLaboral2026</v>
          </cell>
          <cell r="G1189" t="str">
            <v>Caracterización de las unidades de trabajo informal de alto impacto en la ruralidad lejana</v>
          </cell>
          <cell r="H1189" t="str">
            <v>Gestión del Riesgo para el Bienestar Colectivo en los Territorios</v>
          </cell>
          <cell r="I1189" t="str">
            <v>PSPIC</v>
          </cell>
          <cell r="J1189" t="str">
            <v>NO APLICA</v>
          </cell>
          <cell r="K1189" t="str">
            <v>Caracterización</v>
          </cell>
          <cell r="L1189" t="str">
            <v>Local</v>
          </cell>
          <cell r="M1189" t="str">
            <v>5_ZONAL-SUBRED</v>
          </cell>
          <cell r="N1189" t="str">
            <v>1_ENERO_2026</v>
          </cell>
          <cell r="O1189" t="str">
            <v>1358. Cuidado Continuo por una vida con bienestar para la ruralidad de BogotáLaboral20265_ZONAL-SUBRED1_ENERO_2026</v>
          </cell>
          <cell r="P1189">
            <v>137922</v>
          </cell>
          <cell r="Q1189"/>
          <cell r="R1189"/>
          <cell r="S1189"/>
          <cell r="T1189">
            <v>0</v>
          </cell>
        </row>
        <row r="1190">
          <cell r="F1190" t="str">
            <v>869. Gestión de Programas Estrategias y Planes para el BienestarGestión Integral Estrategias y Programas2026</v>
          </cell>
          <cell r="G1190" t="str">
            <v xml:space="preserve">Encuentro Redes Intersectoriales y Comunitarias de Salud Ambiental Locales REDSAL </v>
          </cell>
          <cell r="H1190" t="str">
            <v>Plan</v>
          </cell>
          <cell r="I1190" t="str">
            <v>PSPIC</v>
          </cell>
          <cell r="J1190" t="str">
            <v>NO APLICA</v>
          </cell>
          <cell r="K1190" t="str">
            <v>Encuentro</v>
          </cell>
          <cell r="L1190" t="str">
            <v>Zonal</v>
          </cell>
          <cell r="M1190" t="str">
            <v>5_ZONAL-SUBRED</v>
          </cell>
          <cell r="N1190" t="str">
            <v>1_ENERO_2026</v>
          </cell>
          <cell r="O1190" t="str">
            <v>869. Gestión de Programas Estrategias y Planes para el BienestarGestión Integral Estrategias y Programas20265_ZONAL-SUBRED1_ENERO_2026</v>
          </cell>
          <cell r="P1190">
            <v>73474880</v>
          </cell>
          <cell r="Q1190"/>
          <cell r="R1190"/>
          <cell r="S1190"/>
          <cell r="T1190">
            <v>0</v>
          </cell>
        </row>
        <row r="1191">
          <cell r="F1191" t="str">
            <v>1369. Gestión de Programas Estrategias y Planes para el BienestarGestión Integral Estrategias y Programas2026</v>
          </cell>
          <cell r="G1191" t="str">
            <v>Desarrollo de capacidades institucionales para el manejo integral de la Tuberculosis y lepra.</v>
          </cell>
          <cell r="H1191" t="str">
            <v>Programa</v>
          </cell>
          <cell r="I1191" t="str">
            <v>GSP</v>
          </cell>
          <cell r="J1191" t="str">
            <v>NO APLICA</v>
          </cell>
          <cell r="K1191" t="str">
            <v>Plan de acción</v>
          </cell>
          <cell r="L1191" t="str">
            <v>Zonal</v>
          </cell>
          <cell r="M1191" t="str">
            <v>5_ZONAL-SUBRED</v>
          </cell>
          <cell r="N1191" t="str">
            <v>1_ENERO_2026</v>
          </cell>
          <cell r="O1191" t="str">
            <v>1369. Gestión de Programas Estrategias y Planes para el BienestarGestión Integral Estrategias y Programas20265_ZONAL-SUBRED1_ENERO_2026</v>
          </cell>
          <cell r="P1191">
            <v>5621568</v>
          </cell>
          <cell r="Q1191"/>
          <cell r="R1191"/>
          <cell r="S1191">
            <v>2</v>
          </cell>
          <cell r="T1191">
            <v>11243136</v>
          </cell>
        </row>
        <row r="1192">
          <cell r="F1192" t="str">
            <v>1379. Gestión de Programas Estrategias y Planes para el BienestarGestión Integral Estrategias y Programas2026</v>
          </cell>
          <cell r="G1192" t="str">
            <v>Monitoreo de indicadores de los Programas locales de Tuberculosis y Lepra.</v>
          </cell>
          <cell r="H1192" t="str">
            <v>Programa</v>
          </cell>
          <cell r="I1192" t="str">
            <v>GSP</v>
          </cell>
          <cell r="J1192" t="str">
            <v>NO APLICA</v>
          </cell>
          <cell r="K1192" t="str">
            <v>Plan de acción</v>
          </cell>
          <cell r="L1192" t="str">
            <v>Zonal</v>
          </cell>
          <cell r="M1192" t="str">
            <v>5_ZONAL-SUBRED</v>
          </cell>
          <cell r="N1192" t="str">
            <v>1_ENERO_2026</v>
          </cell>
          <cell r="O1192" t="str">
            <v>1379. Gestión de Programas Estrategias y Planes para el BienestarGestión Integral Estrategias y Programas20265_ZONAL-SUBRED1_ENERO_2026</v>
          </cell>
          <cell r="P1192">
            <v>3994272</v>
          </cell>
          <cell r="Q1192"/>
          <cell r="R1192"/>
          <cell r="S1192">
            <v>1</v>
          </cell>
          <cell r="T1192">
            <v>3994272</v>
          </cell>
        </row>
        <row r="1193">
          <cell r="F1193" t="str">
            <v>1389. Gestión de Programas Estrategias y Planes para el BienestarGestión Integral Estrategias y Programas2026</v>
          </cell>
          <cell r="G1193" t="str">
            <v>Gestion del cuidado (participacion de instancias sectoriales) en Tuberculosis y Lepra.</v>
          </cell>
          <cell r="H1193" t="str">
            <v>Programa</v>
          </cell>
          <cell r="I1193" t="str">
            <v>GSP</v>
          </cell>
          <cell r="J1193" t="str">
            <v>NO APLICA</v>
          </cell>
          <cell r="K1193" t="str">
            <v>Plan de acción</v>
          </cell>
          <cell r="L1193" t="str">
            <v>Zonal</v>
          </cell>
          <cell r="M1193" t="str">
            <v>5_ZONAL-SUBRED</v>
          </cell>
          <cell r="N1193" t="str">
            <v>1_ENERO_2026</v>
          </cell>
          <cell r="O1193" t="str">
            <v>1389. Gestión de Programas Estrategias y Planes para el BienestarGestión Integral Estrategias y Programas20265_ZONAL-SUBRED1_ENERO_2026</v>
          </cell>
          <cell r="P1193">
            <v>12969056</v>
          </cell>
          <cell r="Q1193"/>
          <cell r="R1193"/>
          <cell r="S1193">
            <v>1</v>
          </cell>
          <cell r="T1193">
            <v>12969056</v>
          </cell>
        </row>
        <row r="1194">
          <cell r="F1194" t="str">
            <v>1399. Gestión de Programas Estrategias y Planes para el BienestarGestión Integral Estrategias y Programas2026</v>
          </cell>
          <cell r="G1194" t="str">
            <v>Gestion de medicamentos para los programas locales de Tuberculosis y Lepra.</v>
          </cell>
          <cell r="H1194" t="str">
            <v>Programa</v>
          </cell>
          <cell r="I1194" t="str">
            <v>GSP</v>
          </cell>
          <cell r="J1194" t="str">
            <v>NO APLICA</v>
          </cell>
          <cell r="K1194" t="str">
            <v>Plan de acción</v>
          </cell>
          <cell r="L1194" t="str">
            <v>Zonal</v>
          </cell>
          <cell r="M1194" t="str">
            <v>5_ZONAL-SUBRED</v>
          </cell>
          <cell r="N1194" t="str">
            <v>1_ENERO_2026</v>
          </cell>
          <cell r="O1194" t="str">
            <v>1399. Gestión de Programas Estrategias y Planes para el BienestarGestión Integral Estrategias y Programas20265_ZONAL-SUBRED1_ENERO_2026</v>
          </cell>
          <cell r="P1194">
            <v>3994272</v>
          </cell>
          <cell r="Q1194"/>
          <cell r="R1194"/>
          <cell r="S1194">
            <v>3</v>
          </cell>
          <cell r="T1194">
            <v>11982816</v>
          </cell>
        </row>
        <row r="1195">
          <cell r="F1195" t="str">
            <v>1409. Gestión de Programas Estrategias y Planes para el BienestarGestión Integral Estrategias y Programas2026</v>
          </cell>
          <cell r="G1195" t="str">
            <v>Desarrollo de capacidades personales e institucionales para el manejo integral de ETV</v>
          </cell>
          <cell r="H1195" t="str">
            <v>Programa</v>
          </cell>
          <cell r="I1195" t="str">
            <v>GSP</v>
          </cell>
          <cell r="J1195" t="str">
            <v>NO APLICA</v>
          </cell>
          <cell r="K1195" t="str">
            <v>Plan de acción</v>
          </cell>
          <cell r="L1195" t="str">
            <v>Zonal</v>
          </cell>
          <cell r="M1195" t="str">
            <v>5_ZONAL-SUBRED</v>
          </cell>
          <cell r="N1195" t="str">
            <v>1_ENERO_2026</v>
          </cell>
          <cell r="O1195" t="str">
            <v>1409. Gestión de Programas Estrategias y Planes para el BienestarGestión Integral Estrategias y Programas20265_ZONAL-SUBRED1_ENERO_2026</v>
          </cell>
          <cell r="P1195">
            <v>5621568</v>
          </cell>
          <cell r="Q1195"/>
          <cell r="R1195"/>
          <cell r="S1195">
            <v>1</v>
          </cell>
          <cell r="T1195">
            <v>5621568</v>
          </cell>
        </row>
        <row r="1196">
          <cell r="F1196" t="str">
            <v>1419. Gestión de Programas Estrategias y Planes para el BienestarGestión Integral Estrategias y Programas2026</v>
          </cell>
          <cell r="G1196" t="str">
            <v>Gestión y control de medicamentos del Programa de ETV</v>
          </cell>
          <cell r="H1196" t="str">
            <v>Programa</v>
          </cell>
          <cell r="I1196" t="str">
            <v>GSP</v>
          </cell>
          <cell r="J1196" t="str">
            <v>NO APLICA</v>
          </cell>
          <cell r="K1196" t="str">
            <v>Plan de acción</v>
          </cell>
          <cell r="L1196" t="str">
            <v>Zonal</v>
          </cell>
          <cell r="M1196" t="str">
            <v>5_ZONAL-SUBRED</v>
          </cell>
          <cell r="N1196" t="str">
            <v>1_ENERO_2026</v>
          </cell>
          <cell r="O1196" t="str">
            <v>1419. Gestión de Programas Estrategias y Planes para el BienestarGestión Integral Estrategias y Programas20265_ZONAL-SUBRED1_ENERO_2026</v>
          </cell>
          <cell r="P1196">
            <v>3994272</v>
          </cell>
          <cell r="Q1196"/>
          <cell r="R1196"/>
          <cell r="S1196">
            <v>1</v>
          </cell>
          <cell r="T1196">
            <v>3994272</v>
          </cell>
        </row>
        <row r="1197">
          <cell r="F1197" t="str">
            <v>1429. Gestión de Programas Estrategias y Planes para el BienestarGestión Integral Estrategias y Programas2026</v>
          </cell>
          <cell r="G1197" t="str">
            <v>Bases de datos de ETV a nivel distrital actualizadas y con criterios de calidad</v>
          </cell>
          <cell r="H1197" t="str">
            <v>Programa</v>
          </cell>
          <cell r="I1197" t="str">
            <v>GSP</v>
          </cell>
          <cell r="J1197" t="str">
            <v>NO APLICA</v>
          </cell>
          <cell r="K1197" t="str">
            <v>Plan de acción</v>
          </cell>
          <cell r="L1197" t="str">
            <v>Distrito</v>
          </cell>
          <cell r="M1197" t="str">
            <v>5_ZONAL-SUBRED</v>
          </cell>
          <cell r="N1197" t="str">
            <v>1_ENERO_2026</v>
          </cell>
          <cell r="O1197" t="str">
            <v>1429. Gestión de Programas Estrategias y Planes para el BienestarGestión Integral Estrategias y Programas20265_ZONAL-SUBRED1_ENERO_2026</v>
          </cell>
          <cell r="P1197">
            <v>3994272</v>
          </cell>
          <cell r="Q1197"/>
          <cell r="R1197"/>
          <cell r="S1197"/>
          <cell r="T1197">
            <v>0</v>
          </cell>
        </row>
        <row r="1198">
          <cell r="F1198" t="str">
            <v>1439. Gestión de Programas Estrategias y Planes para el BienestarGestión Integral Estrategias y Programas2026</v>
          </cell>
          <cell r="G1198" t="str">
            <v xml:space="preserve">Desarrollo de capacidades personales e institucionales orientadas a la seguridad alimentaria y nutricional </v>
          </cell>
          <cell r="H1198" t="str">
            <v>Estrategia</v>
          </cell>
          <cell r="I1198" t="str">
            <v>GSP</v>
          </cell>
          <cell r="J1198" t="str">
            <v>NO APLICA</v>
          </cell>
          <cell r="K1198" t="str">
            <v>Plan de acción</v>
          </cell>
          <cell r="L1198" t="str">
            <v>Zonal</v>
          </cell>
          <cell r="M1198" t="str">
            <v>5_ZONAL-SUBRED</v>
          </cell>
          <cell r="N1198" t="str">
            <v>1_ENERO_2026</v>
          </cell>
          <cell r="O1198" t="str">
            <v>1439. Gestión de Programas Estrategias y Planes para el BienestarGestión Integral Estrategias y Programas20265_ZONAL-SUBRED1_ENERO_2026</v>
          </cell>
          <cell r="P1198">
            <v>7508288</v>
          </cell>
          <cell r="Q1198"/>
          <cell r="R1198"/>
          <cell r="S1198">
            <v>1</v>
          </cell>
          <cell r="T1198">
            <v>7508288</v>
          </cell>
        </row>
        <row r="1199">
          <cell r="F1199" t="str">
            <v>1449. Gestión de Programas Estrategias y Planes para el BienestarGestión Integral Estrategias y Programas2026</v>
          </cell>
          <cell r="G1199" t="str">
            <v xml:space="preserve">Seguimiento individual para la atención integral en salud de la malnutrición </v>
          </cell>
          <cell r="H1199" t="str">
            <v>Estrategia</v>
          </cell>
          <cell r="I1199" t="str">
            <v>GSP</v>
          </cell>
          <cell r="J1199" t="str">
            <v>NO APLICA</v>
          </cell>
          <cell r="K1199" t="str">
            <v>Plan de acción</v>
          </cell>
          <cell r="L1199" t="str">
            <v>Zonal</v>
          </cell>
          <cell r="M1199" t="str">
            <v>5_ZONAL-SUBRED</v>
          </cell>
          <cell r="N1199" t="str">
            <v>1_ENERO_2026</v>
          </cell>
          <cell r="O1199" t="str">
            <v>1449. Gestión de Programas Estrategias y Planes para el BienestarGestión Integral Estrategias y Programas20265_ZONAL-SUBRED1_ENERO_2026</v>
          </cell>
          <cell r="P1199">
            <v>7508288</v>
          </cell>
          <cell r="Q1199"/>
          <cell r="R1199"/>
          <cell r="S1199">
            <v>1</v>
          </cell>
          <cell r="T1199">
            <v>7508288</v>
          </cell>
        </row>
        <row r="1200">
          <cell r="F1200" t="str">
            <v>1459. Gestión de Programas Estrategias y Planes para el BienestarGestión Integral Estrategias y Programas2026</v>
          </cell>
          <cell r="G1200" t="str">
            <v>Gestión sectorial e intersectorial para la movilización  de acciones que impacten en los determinantes sociales de la seguridad alimentaria y nutricional</v>
          </cell>
          <cell r="H1200" t="str">
            <v>Estrategia</v>
          </cell>
          <cell r="I1200" t="str">
            <v>GSP</v>
          </cell>
          <cell r="J1200" t="str">
            <v>NO APLICA</v>
          </cell>
          <cell r="K1200" t="str">
            <v>Plan de acción</v>
          </cell>
          <cell r="L1200" t="str">
            <v>Zonal</v>
          </cell>
          <cell r="M1200" t="str">
            <v>5_ZONAL-SUBRED</v>
          </cell>
          <cell r="N1200" t="str">
            <v>1_ENERO_2026</v>
          </cell>
          <cell r="O1200" t="str">
            <v>1459. Gestión de Programas Estrategias y Planes para el BienestarGestión Integral Estrategias y Programas20265_ZONAL-SUBRED1_ENERO_2026</v>
          </cell>
          <cell r="P1200">
            <v>5299968</v>
          </cell>
          <cell r="Q1200"/>
          <cell r="R1200"/>
          <cell r="S1200">
            <v>1</v>
          </cell>
          <cell r="T1200">
            <v>5299968</v>
          </cell>
        </row>
        <row r="1201">
          <cell r="F1201" t="str">
            <v>1469. Gestión de Programas Estrategias y Planes para el BienestarGestión Integral Estrategias y Programas2026</v>
          </cell>
          <cell r="G1201" t="str">
            <v>Desarrollo de capacidades personales e institucionales para el manejo integral de la primera infancia</v>
          </cell>
          <cell r="H1201" t="str">
            <v>Estrategia</v>
          </cell>
          <cell r="I1201" t="str">
            <v>GSP</v>
          </cell>
          <cell r="J1201" t="str">
            <v>NO APLICA</v>
          </cell>
          <cell r="K1201" t="str">
            <v>Sesión</v>
          </cell>
          <cell r="L1201" t="str">
            <v>Distrito</v>
          </cell>
          <cell r="M1201" t="str">
            <v>5_ZONAL-SUBRED</v>
          </cell>
          <cell r="N1201" t="str">
            <v>1_ENERO_2026</v>
          </cell>
          <cell r="O1201" t="str">
            <v>1469. Gestión de Programas Estrategias y Planes para el BienestarGestión Integral Estrategias y Programas20265_ZONAL-SUBRED1_ENERO_2026</v>
          </cell>
          <cell r="P1201">
            <v>122208</v>
          </cell>
          <cell r="Q1201"/>
          <cell r="R1201"/>
          <cell r="S1201"/>
          <cell r="T1201">
            <v>0</v>
          </cell>
        </row>
        <row r="1202">
          <cell r="F1202" t="str">
            <v>1479. Gestión de Programas Estrategias y Planes para el BienestarGestión Integral Estrategias y Programas2026</v>
          </cell>
          <cell r="G1202" t="str">
            <v>Seguimiento Nominal  de la primera infancia</v>
          </cell>
          <cell r="H1202" t="str">
            <v>Estrategia</v>
          </cell>
          <cell r="I1202" t="str">
            <v>GSP</v>
          </cell>
          <cell r="J1202" t="str">
            <v>NO APLICA</v>
          </cell>
          <cell r="K1202" t="str">
            <v>Caso</v>
          </cell>
          <cell r="L1202" t="str">
            <v>Distrito</v>
          </cell>
          <cell r="M1202" t="str">
            <v>5_ZONAL-SUBRED</v>
          </cell>
          <cell r="N1202" t="str">
            <v>1_ENERO_2026</v>
          </cell>
          <cell r="O1202" t="str">
            <v>1479. Gestión de Programas Estrategias y Planes para el BienestarGestión Integral Estrategias y Programas20265_ZONAL-SUBRED1_ENERO_2026</v>
          </cell>
          <cell r="P1202">
            <v>30552</v>
          </cell>
          <cell r="Q1202"/>
          <cell r="R1202"/>
          <cell r="S1202"/>
          <cell r="T1202">
            <v>0</v>
          </cell>
        </row>
        <row r="1203">
          <cell r="F1203" t="str">
            <v>1489. Gestión de Programas Estrategias y Planes para el BienestarGestión Integral Estrategias y Programas2026</v>
          </cell>
          <cell r="G1203" t="str">
            <v>Gestión sectorial e intersectorial de la primera infancia</v>
          </cell>
          <cell r="H1203" t="str">
            <v>Estrategia</v>
          </cell>
          <cell r="I1203" t="str">
            <v>GSP</v>
          </cell>
          <cell r="J1203" t="str">
            <v>NO APLICA</v>
          </cell>
          <cell r="K1203" t="str">
            <v>Sesión</v>
          </cell>
          <cell r="L1203" t="str">
            <v>Distrito</v>
          </cell>
          <cell r="M1203" t="str">
            <v>5_ZONAL-SUBRED</v>
          </cell>
          <cell r="N1203" t="str">
            <v>1_ENERO_2026</v>
          </cell>
          <cell r="O1203" t="str">
            <v>1489. Gestión de Programas Estrategias y Planes para el BienestarGestión Integral Estrategias y Programas20265_ZONAL-SUBRED1_ENERO_2026</v>
          </cell>
          <cell r="P1203">
            <v>122208</v>
          </cell>
          <cell r="Q1203"/>
          <cell r="R1203"/>
          <cell r="S1203"/>
          <cell r="T1203">
            <v>0</v>
          </cell>
        </row>
        <row r="1204">
          <cell r="F1204" t="str">
            <v>1499. Gestión de Programas Estrategias y Planes para el BienestarGestión Integral Estrategias y Programas2026</v>
          </cell>
          <cell r="G1204" t="str">
            <v>Desarrollo de capacidades personales e institucionales para  la implementación, seguimiento y monitoreo de la estrategia distrital de bienestar en Salud Sexual, Reproductiva y Materno perinatal  para la población del Distrito</v>
          </cell>
          <cell r="H1204" t="str">
            <v>Estrategia</v>
          </cell>
          <cell r="I1204" t="str">
            <v>GSP</v>
          </cell>
          <cell r="J1204" t="str">
            <v>NO APLICA</v>
          </cell>
          <cell r="K1204" t="str">
            <v>Plan de acción</v>
          </cell>
          <cell r="L1204" t="str">
            <v>Zonal</v>
          </cell>
          <cell r="M1204" t="str">
            <v>5_ZONAL-SUBRED</v>
          </cell>
          <cell r="N1204" t="str">
            <v>1_ENERO_2026</v>
          </cell>
          <cell r="O1204" t="str">
            <v>1499. Gestión de Programas Estrategias y Planes para el BienestarGestión Integral Estrategias y Programas20265_ZONAL-SUBRED1_ENERO_2026</v>
          </cell>
          <cell r="P1204">
            <v>3665168</v>
          </cell>
          <cell r="Q1204"/>
          <cell r="R1204"/>
          <cell r="S1204">
            <v>1</v>
          </cell>
          <cell r="T1204">
            <v>3665168</v>
          </cell>
        </row>
        <row r="1205">
          <cell r="F1205" t="str">
            <v>1509. Gestión de Programas Estrategias y Planes para el BienestarGestión Integral Estrategias y Programas2026</v>
          </cell>
          <cell r="G1205" t="str">
            <v>Seguimiento Individual para el cuidado colectivo a partir de la gestión y seguimiento nominal a casos identificados para salud sexual, reproductiva y Maternoperinatal para la reducción de riesgos y desenlaces negativos en salud.</v>
          </cell>
          <cell r="H1205" t="str">
            <v>Estrategia</v>
          </cell>
          <cell r="I1205" t="str">
            <v>GSP</v>
          </cell>
          <cell r="J1205" t="str">
            <v>NO APLICA</v>
          </cell>
          <cell r="K1205" t="str">
            <v>Plan de acción</v>
          </cell>
          <cell r="L1205" t="str">
            <v>Zonal</v>
          </cell>
          <cell r="M1205" t="str">
            <v>5_ZONAL-SUBRED</v>
          </cell>
          <cell r="N1205" t="str">
            <v>1_ENERO_2026</v>
          </cell>
          <cell r="O1205" t="str">
            <v>1509. Gestión de Programas Estrategias y Planes para el BienestarGestión Integral Estrategias y Programas20265_ZONAL-SUBRED1_ENERO_2026</v>
          </cell>
          <cell r="P1205">
            <v>1057260</v>
          </cell>
          <cell r="Q1205"/>
          <cell r="R1205"/>
          <cell r="S1205">
            <v>1</v>
          </cell>
          <cell r="T1205">
            <v>1057260</v>
          </cell>
        </row>
        <row r="1206">
          <cell r="F1206" t="str">
            <v>1519. Gestión de Programas Estrategias y Planes para el BienestarGestión Integral Estrategias y Programas2026</v>
          </cell>
          <cell r="G1206" t="str">
            <v>Gestión sectorial e intersectorial para la movilización  de acciones sinérgicas que impacten determinantes sociales relacionados con la salud sexual, reproductiva y materno perinatal.</v>
          </cell>
          <cell r="H1206" t="str">
            <v>Estrategia</v>
          </cell>
          <cell r="I1206" t="str">
            <v>GSP</v>
          </cell>
          <cell r="J1206" t="str">
            <v>NO APLICA</v>
          </cell>
          <cell r="K1206" t="str">
            <v>Plan de acción</v>
          </cell>
          <cell r="L1206" t="str">
            <v>Zonal</v>
          </cell>
          <cell r="M1206" t="str">
            <v>5_ZONAL-SUBRED</v>
          </cell>
          <cell r="N1206" t="str">
            <v>1_ENERO_2026</v>
          </cell>
          <cell r="O1206" t="str">
            <v>1519. Gestión de Programas Estrategias y Planes para el BienestarGestión Integral Estrategias y Programas20265_ZONAL-SUBRED1_ENERO_2026</v>
          </cell>
          <cell r="P1206">
            <v>1409680</v>
          </cell>
          <cell r="Q1206"/>
          <cell r="R1206"/>
          <cell r="S1206">
            <v>1</v>
          </cell>
          <cell r="T1206">
            <v>1409680</v>
          </cell>
        </row>
        <row r="1207">
          <cell r="F1207" t="str">
            <v>1529. Gestión de Programas Estrategias y Planes para el BienestarGestión Integral Estrategias y Programas2026</v>
          </cell>
          <cell r="G1207" t="str">
            <v>Gestión de dispositivos médicos de Salud Sexual  para fortalecer prácticas de autocuidado en población de riesgo y población general en acciones de prevención combinada. SUBREDES</v>
          </cell>
          <cell r="H1207" t="str">
            <v>Estrategia</v>
          </cell>
          <cell r="I1207" t="str">
            <v>GSP</v>
          </cell>
          <cell r="J1207" t="str">
            <v>NO APLICA</v>
          </cell>
          <cell r="K1207" t="str">
            <v>Plan de acción</v>
          </cell>
          <cell r="L1207" t="str">
            <v>Zonal</v>
          </cell>
          <cell r="M1207" t="str">
            <v>5_ZONAL-SUBRED</v>
          </cell>
          <cell r="N1207" t="str">
            <v>1_ENERO_2026</v>
          </cell>
          <cell r="O1207" t="str">
            <v>1529. Gestión de Programas Estrategias y Planes para el BienestarGestión Integral Estrategias y Programas20265_ZONAL-SUBRED1_ENERO_2026</v>
          </cell>
          <cell r="P1207">
            <v>352420</v>
          </cell>
          <cell r="Q1207"/>
          <cell r="R1207"/>
          <cell r="S1207">
            <v>1</v>
          </cell>
          <cell r="T1207">
            <v>352420</v>
          </cell>
        </row>
        <row r="1208">
          <cell r="F1208" t="str">
            <v>1539. Gestión de Programas Estrategias y Planes para el BienestarGestión Integral Estrategias y Programas2026</v>
          </cell>
          <cell r="G1208" t="str">
            <v>Desarrollo de capacidades sociales para la movilización de actores comunitarios en  la abogacia de la Salud Ambiental</v>
          </cell>
          <cell r="H1208" t="str">
            <v>Plan</v>
          </cell>
          <cell r="I1208" t="str">
            <v>GSP</v>
          </cell>
          <cell r="J1208" t="str">
            <v>NO APLICA</v>
          </cell>
          <cell r="K1208" t="str">
            <v>Plan de acción</v>
          </cell>
          <cell r="L1208" t="str">
            <v>Zonal</v>
          </cell>
          <cell r="M1208" t="str">
            <v>5_ZONAL-SUBRED</v>
          </cell>
          <cell r="N1208" t="str">
            <v>1_ENERO_2026</v>
          </cell>
          <cell r="O1208" t="str">
            <v>1539. Gestión de Programas Estrategias y Planes para el BienestarGestión Integral Estrategias y Programas20265_ZONAL-SUBRED1_ENERO_2026</v>
          </cell>
          <cell r="P1208">
            <v>7347488</v>
          </cell>
          <cell r="Q1208"/>
          <cell r="R1208"/>
          <cell r="S1208">
            <v>1</v>
          </cell>
          <cell r="T1208">
            <v>7347488</v>
          </cell>
        </row>
        <row r="1209">
          <cell r="F1209" t="str">
            <v>1549. Gestión de Programas Estrategias y Planes para el BienestarGestión Integral Estrategias y Programas2026</v>
          </cell>
          <cell r="G1209" t="str">
            <v xml:space="preserve">Gestión institucional para liderar el cambio climático en salud para Hospitales verdes y saludables </v>
          </cell>
          <cell r="H1209" t="str">
            <v>Plan</v>
          </cell>
          <cell r="I1209" t="str">
            <v>GSP</v>
          </cell>
          <cell r="J1209" t="str">
            <v>NO APLICA</v>
          </cell>
          <cell r="K1209" t="str">
            <v>Plan de acción</v>
          </cell>
          <cell r="L1209" t="str">
            <v>Zonal</v>
          </cell>
          <cell r="M1209" t="str">
            <v>5_ZONAL-SUBRED</v>
          </cell>
          <cell r="N1209" t="str">
            <v>1_ENERO_2026</v>
          </cell>
          <cell r="O1209" t="str">
            <v>1549. Gestión de Programas Estrategias y Planes para el BienestarGestión Integral Estrategias y Programas20265_ZONAL-SUBRED1_ENERO_2026</v>
          </cell>
          <cell r="P1209">
            <v>7347488</v>
          </cell>
          <cell r="Q1209"/>
          <cell r="R1209"/>
          <cell r="S1209">
            <v>1</v>
          </cell>
          <cell r="T1209">
            <v>7347488</v>
          </cell>
        </row>
        <row r="1210">
          <cell r="F1210" t="str">
            <v>1559. Gestión de Programas Estrategias y Planes para el BienestarGestión Integral Estrategias y Programas2026</v>
          </cell>
          <cell r="G1210" t="str">
            <v>Gestión sectorial e intersectorial para la movilización  de acciones que impacten en los determinantes sociales de la Salud Ambiental</v>
          </cell>
          <cell r="H1210" t="str">
            <v>Plan</v>
          </cell>
          <cell r="I1210" t="str">
            <v>GSP</v>
          </cell>
          <cell r="J1210" t="str">
            <v>NO APLICA</v>
          </cell>
          <cell r="K1210" t="str">
            <v>Plan de acción</v>
          </cell>
          <cell r="L1210" t="str">
            <v>Zonal</v>
          </cell>
          <cell r="M1210" t="str">
            <v>5_ZONAL-SUBRED</v>
          </cell>
          <cell r="N1210" t="str">
            <v>1_ENERO_2026</v>
          </cell>
          <cell r="O1210" t="str">
            <v>1559. Gestión de Programas Estrategias y Planes para el BienestarGestión Integral Estrategias y Programas20265_ZONAL-SUBRED1_ENERO_2026</v>
          </cell>
          <cell r="P1210">
            <v>7347488</v>
          </cell>
          <cell r="Q1210"/>
          <cell r="R1210"/>
          <cell r="S1210">
            <v>1</v>
          </cell>
          <cell r="T1210">
            <v>7347488</v>
          </cell>
        </row>
        <row r="1211">
          <cell r="F1211" t="str">
            <v>1569. Gestión de Programas Estrategias y Planes para el BienestarGestión Integral Estrategias y Programas2026</v>
          </cell>
          <cell r="G1211" t="str">
            <v>Fortalecimiento de capacidades personales e institucionales para la implementación, seguimiento y monitoreo del plan de salud mental y sus diferentes componentes (humanización, prevención de la conducta suicida, violencias, seguridad vial)</v>
          </cell>
          <cell r="H1211" t="str">
            <v>Plan</v>
          </cell>
          <cell r="I1211" t="str">
            <v>GSP</v>
          </cell>
          <cell r="J1211" t="str">
            <v>NO APLICA</v>
          </cell>
          <cell r="K1211" t="str">
            <v>Plan de acción</v>
          </cell>
          <cell r="L1211" t="str">
            <v>Zonal</v>
          </cell>
          <cell r="M1211" t="str">
            <v>5_ZONAL-SUBRED</v>
          </cell>
          <cell r="N1211" t="str">
            <v>1_ENERO_2026</v>
          </cell>
          <cell r="O1211" t="str">
            <v>1569. Gestión de Programas Estrategias y Planes para el BienestarGestión Integral Estrategias y Programas20265_ZONAL-SUBRED1_ENERO_2026</v>
          </cell>
          <cell r="P1211">
            <v>13832016</v>
          </cell>
          <cell r="Q1211"/>
          <cell r="R1211"/>
          <cell r="S1211">
            <v>1</v>
          </cell>
          <cell r="T1211">
            <v>13832016</v>
          </cell>
        </row>
        <row r="1212">
          <cell r="F1212" t="str">
            <v>1579. Gestión de Programas Estrategias y Planes para el BienestarGestión Integral Estrategias y Programas2026</v>
          </cell>
          <cell r="G1212" t="str">
            <v xml:space="preserve">Desarrollo de espacios de autocuidado con talento humano del sector salud que desarrolla acciones con salud mental, violencias y seguridad vial. </v>
          </cell>
          <cell r="H1212" t="str">
            <v>Plan</v>
          </cell>
          <cell r="I1212" t="str">
            <v>GSP</v>
          </cell>
          <cell r="J1212" t="str">
            <v>NO APLICA</v>
          </cell>
          <cell r="K1212" t="str">
            <v>Plan de acción</v>
          </cell>
          <cell r="L1212" t="str">
            <v>Zonal</v>
          </cell>
          <cell r="M1212" t="str">
            <v>5_ZONAL-SUBRED</v>
          </cell>
          <cell r="N1212" t="str">
            <v>1_ENERO_2026</v>
          </cell>
          <cell r="O1212" t="str">
            <v>1579. Gestión de Programas Estrategias y Planes para el BienestarGestión Integral Estrategias y Programas20265_ZONAL-SUBRED1_ENERO_2026</v>
          </cell>
          <cell r="P1212">
            <v>13832016</v>
          </cell>
          <cell r="Q1212"/>
          <cell r="R1212"/>
          <cell r="S1212">
            <v>1</v>
          </cell>
          <cell r="T1212">
            <v>13832016</v>
          </cell>
        </row>
        <row r="1213">
          <cell r="F1213" t="str">
            <v>1589. Gestión de Programas Estrategias y Planes para el BienestarGestión Integral Estrategias y Programas2026</v>
          </cell>
          <cell r="G1213" t="str">
            <v>Desarrollar capacidades personales, sociales e institucionales para el abordaje integral de las condiciones crónicas no transmisibles con actores del sector salud y otros sectores</v>
          </cell>
          <cell r="H1213" t="str">
            <v>Plan</v>
          </cell>
          <cell r="I1213" t="str">
            <v>GSP</v>
          </cell>
          <cell r="J1213" t="str">
            <v>NO APLICA</v>
          </cell>
          <cell r="K1213" t="str">
            <v>Sesión</v>
          </cell>
          <cell r="L1213" t="str">
            <v>Zonal</v>
          </cell>
          <cell r="M1213" t="str">
            <v>5_ZONAL-SUBRED</v>
          </cell>
          <cell r="N1213" t="str">
            <v>1_ENERO_2026</v>
          </cell>
          <cell r="O1213" t="str">
            <v>1589. Gestión de Programas Estrategias y Planes para el BienestarGestión Integral Estrategias y Programas20265_ZONAL-SUBRED1_ENERO_2026</v>
          </cell>
          <cell r="P1213">
            <v>2114520</v>
          </cell>
          <cell r="Q1213"/>
          <cell r="R1213"/>
          <cell r="S1213">
            <v>1</v>
          </cell>
          <cell r="T1213">
            <v>2114520</v>
          </cell>
        </row>
        <row r="1214">
          <cell r="F1214" t="str">
            <v>1599. Gestión de Programas Estrategias y Planes para el BienestarGestión Integral Estrategias y Programas2026</v>
          </cell>
          <cell r="G1214" t="str">
            <v>Gestion sectorial e intersectorial para el abordaje integral de las condiciones crónicas no transmisibles. (Profesional)</v>
          </cell>
          <cell r="H1214" t="str">
            <v>Plan</v>
          </cell>
          <cell r="I1214" t="str">
            <v>GSP</v>
          </cell>
          <cell r="J1214" t="str">
            <v>NO APLICA</v>
          </cell>
          <cell r="K1214" t="str">
            <v>Plan de acción</v>
          </cell>
          <cell r="L1214" t="str">
            <v>Zonal</v>
          </cell>
          <cell r="M1214" t="str">
            <v>5_ZONAL-SUBRED</v>
          </cell>
          <cell r="N1214" t="str">
            <v>1_ENERO_2026</v>
          </cell>
          <cell r="O1214" t="str">
            <v>1599. Gestión de Programas Estrategias y Planes para el BienestarGestión Integral Estrategias y Programas20265_ZONAL-SUBRED1_ENERO_2026</v>
          </cell>
          <cell r="P1214">
            <v>4370008</v>
          </cell>
          <cell r="Q1214"/>
          <cell r="R1214"/>
          <cell r="S1214">
            <v>1</v>
          </cell>
          <cell r="T1214">
            <v>4370008</v>
          </cell>
        </row>
        <row r="1215">
          <cell r="F1215" t="str">
            <v>1609. Gestión de Programas Estrategias y Planes para el BienestarGestión Integral Estrategias y Programas2026</v>
          </cell>
          <cell r="G1215" t="str">
            <v>Gestion sectorial e intersectorial para el abordaje integral de las condiciones crónicas no transmisibles. (Técnico)</v>
          </cell>
          <cell r="H1215" t="str">
            <v>Plan</v>
          </cell>
          <cell r="I1215" t="str">
            <v>GSP</v>
          </cell>
          <cell r="J1215" t="str">
            <v>NO APLICA</v>
          </cell>
          <cell r="K1215" t="str">
            <v>Plan de acción</v>
          </cell>
          <cell r="L1215" t="str">
            <v>Zonal</v>
          </cell>
          <cell r="M1215" t="str">
            <v>5_ZONAL-SUBRED</v>
          </cell>
          <cell r="N1215" t="str">
            <v>1_ENERO_2026</v>
          </cell>
          <cell r="O1215" t="str">
            <v>1609. Gestión de Programas Estrategias y Planes para el BienestarGestión Integral Estrategias y Programas20265_ZONAL-SUBRED1_ENERO_2026</v>
          </cell>
          <cell r="P1215">
            <v>3994272</v>
          </cell>
          <cell r="Q1215"/>
          <cell r="R1215"/>
          <cell r="S1215">
            <v>1</v>
          </cell>
          <cell r="T1215">
            <v>3994272</v>
          </cell>
        </row>
        <row r="1216">
          <cell r="F1216" t="str">
            <v>1619. Gestión de Programas Estrategias y Planes para el BienestarGestión Integral Estrategias y Programas2026</v>
          </cell>
          <cell r="G1216" t="str">
            <v>Gestion sectorial e intersectorial local del Programa Ampliado de Inmunizaciones</v>
          </cell>
          <cell r="H1216" t="str">
            <v>Programa</v>
          </cell>
          <cell r="I1216" t="str">
            <v>GSP</v>
          </cell>
          <cell r="J1216" t="str">
            <v>NO APLICA</v>
          </cell>
          <cell r="K1216" t="str">
            <v>Plan de acción</v>
          </cell>
          <cell r="L1216" t="str">
            <v>Zonal</v>
          </cell>
          <cell r="M1216" t="str">
            <v>5_ZONAL-SUBRED</v>
          </cell>
          <cell r="N1216" t="str">
            <v>1_ENERO_2026</v>
          </cell>
          <cell r="O1216" t="str">
            <v>1619. Gestión de Programas Estrategias y Planes para el BienestarGestión Integral Estrategias y Programas20265_ZONAL-SUBRED1_ENERO_2026</v>
          </cell>
          <cell r="P1216">
            <v>7347488</v>
          </cell>
          <cell r="Q1216"/>
          <cell r="R1216"/>
          <cell r="S1216">
            <v>2.7336956521739131</v>
          </cell>
          <cell r="T1216">
            <v>20085796</v>
          </cell>
        </row>
        <row r="1217">
          <cell r="F1217" t="str">
            <v>1629. Gestión de Programas Estrategias y Planes para el BienestarGestión Integral Estrategias y Programas2026</v>
          </cell>
          <cell r="G1217" t="str">
            <v xml:space="preserve">Desarrollo de capacidades institucionales para la gestión de la implementación y operación del PAI en la IPS públicas, privadas. </v>
          </cell>
          <cell r="H1217" t="str">
            <v>Programa</v>
          </cell>
          <cell r="I1217" t="str">
            <v>GSP</v>
          </cell>
          <cell r="J1217" t="str">
            <v>NO APLICA</v>
          </cell>
          <cell r="K1217" t="str">
            <v>Plan de acción</v>
          </cell>
          <cell r="L1217" t="str">
            <v>Zonal</v>
          </cell>
          <cell r="M1217" t="str">
            <v>5_ZONAL-SUBRED</v>
          </cell>
          <cell r="N1217" t="str">
            <v>1_ENERO_2026</v>
          </cell>
          <cell r="O1217" t="str">
            <v>1629. Gestión de Programas Estrategias y Planes para el BienestarGestión Integral Estrategias y Programas20265_ZONAL-SUBRED1_ENERO_2026</v>
          </cell>
          <cell r="P1217">
            <v>10478800</v>
          </cell>
          <cell r="Q1217"/>
          <cell r="R1217"/>
          <cell r="S1217">
            <v>3</v>
          </cell>
          <cell r="T1217">
            <v>31436400</v>
          </cell>
        </row>
        <row r="1218">
          <cell r="F1218" t="str">
            <v>1639. Gestión de Programas Estrategias y Planes para el BienestarGestión Integral Estrategias y Programas2026</v>
          </cell>
          <cell r="G1218" t="str">
            <v>Desarrollo de capacidades Institucionales para la gestión de la implementación y operación del PAI en sistemas de información</v>
          </cell>
          <cell r="H1218" t="str">
            <v>Programa</v>
          </cell>
          <cell r="I1218" t="str">
            <v>GSP</v>
          </cell>
          <cell r="J1218" t="str">
            <v>NO APLICA</v>
          </cell>
          <cell r="K1218" t="str">
            <v>Plan de acción</v>
          </cell>
          <cell r="L1218" t="str">
            <v>Zonal</v>
          </cell>
          <cell r="M1218" t="str">
            <v>5_ZONAL-SUBRED</v>
          </cell>
          <cell r="N1218" t="str">
            <v>1_ENERO_2026</v>
          </cell>
          <cell r="O1218" t="str">
            <v>1639. Gestión de Programas Estrategias y Planes para el BienestarGestión Integral Estrategias y Programas20265_ZONAL-SUBRED1_ENERO_2026</v>
          </cell>
          <cell r="P1218">
            <v>3994272</v>
          </cell>
          <cell r="Q1218"/>
          <cell r="R1218"/>
          <cell r="S1218">
            <v>0</v>
          </cell>
          <cell r="T1218">
            <v>0</v>
          </cell>
        </row>
        <row r="1219">
          <cell r="F1219" t="str">
            <v>1649. Gestión de Programas Estrategias y Planes para el BienestarGestión Integral Estrategias y Programas2026</v>
          </cell>
          <cell r="G1219" t="str">
            <v xml:space="preserve">Gestión Sectorial e Intersectorial para la implementación y operación de estrategias del PAI para MAS Bienestar </v>
          </cell>
          <cell r="H1219" t="str">
            <v>Programa</v>
          </cell>
          <cell r="I1219" t="str">
            <v>GSP</v>
          </cell>
          <cell r="J1219" t="str">
            <v>NO APLICA</v>
          </cell>
          <cell r="K1219" t="str">
            <v>Plan de acción</v>
          </cell>
          <cell r="L1219" t="str">
            <v>Zonal</v>
          </cell>
          <cell r="M1219" t="str">
            <v>5_ZONAL-SUBRED</v>
          </cell>
          <cell r="N1219" t="str">
            <v>1_ENERO_2026</v>
          </cell>
          <cell r="O1219" t="str">
            <v>1649. Gestión de Programas Estrategias y Planes para el BienestarGestión Integral Estrategias y Programas20265_ZONAL-SUBRED1_ENERO_2026</v>
          </cell>
          <cell r="P1219">
            <v>6484528</v>
          </cell>
          <cell r="Q1219"/>
          <cell r="R1219"/>
          <cell r="S1219">
            <v>4</v>
          </cell>
          <cell r="T1219">
            <v>25938112</v>
          </cell>
        </row>
        <row r="1220">
          <cell r="F1220" t="str">
            <v>1659. Gestión de Programas Estrategias y Planes para el BienestarGestión Integral Estrategias y Programas2026</v>
          </cell>
          <cell r="G1220" t="str">
            <v xml:space="preserve">Gestión Sectorial e Intersectorial para la operación de estrategias del PAI para MAS Bienestar </v>
          </cell>
          <cell r="H1220" t="str">
            <v>Programa</v>
          </cell>
          <cell r="I1220" t="str">
            <v>GSP</v>
          </cell>
          <cell r="J1220" t="str">
            <v>NO APLICA</v>
          </cell>
          <cell r="K1220" t="str">
            <v>Plan de acción</v>
          </cell>
          <cell r="L1220" t="str">
            <v>Zonal</v>
          </cell>
          <cell r="M1220" t="str">
            <v>5_ZONAL-SUBRED</v>
          </cell>
          <cell r="N1220" t="str">
            <v>1_ENERO_2026</v>
          </cell>
          <cell r="O1220" t="str">
            <v>1659. Gestión de Programas Estrategias y Planes para el BienestarGestión Integral Estrategias y Programas20265_ZONAL-SUBRED1_ENERO_2026</v>
          </cell>
          <cell r="P1220">
            <v>3994272</v>
          </cell>
          <cell r="Q1220"/>
          <cell r="R1220"/>
          <cell r="S1220">
            <v>59.331872370266474</v>
          </cell>
          <cell r="T1220">
            <v>236987636.51612902</v>
          </cell>
        </row>
        <row r="1221">
          <cell r="F1221" t="str">
            <v>1669. Gestión de Programas Estrategias y Planes para el BienestarGestión Integral Estrategias y Programas2026</v>
          </cell>
          <cell r="G1221" t="str">
            <v xml:space="preserve">Gestión Sectorial e Intersectorial para la operación y registro de estrategias del PAI para MAS Bienestar </v>
          </cell>
          <cell r="H1221" t="str">
            <v>Programa</v>
          </cell>
          <cell r="I1221" t="str">
            <v>GSP</v>
          </cell>
          <cell r="J1221" t="str">
            <v>NO APLICA</v>
          </cell>
          <cell r="K1221" t="str">
            <v>Plan de acción</v>
          </cell>
          <cell r="L1221" t="str">
            <v>Zonal</v>
          </cell>
          <cell r="M1221" t="str">
            <v>5_ZONAL-SUBRED</v>
          </cell>
          <cell r="N1221" t="str">
            <v>1_ENERO_2026</v>
          </cell>
          <cell r="O1221" t="str">
            <v>1669. Gestión de Programas Estrategias y Planes para el BienestarGestión Integral Estrategias y Programas20265_ZONAL-SUBRED1_ENERO_2026</v>
          </cell>
          <cell r="P1221">
            <v>2983376</v>
          </cell>
          <cell r="Q1221"/>
          <cell r="R1221"/>
          <cell r="S1221">
            <v>8</v>
          </cell>
          <cell r="T1221">
            <v>23867008</v>
          </cell>
        </row>
        <row r="1222">
          <cell r="F1222" t="str">
            <v>1679. Gestión de Programas Estrategias y Planes para el BienestarGestión Integral Estrategias y Programas2026</v>
          </cell>
          <cell r="G1222" t="str">
            <v>Gestión  Sectorial e Intersectorial para la implementación y operación de estrategias del PAI para MAS Bienestar  - en el entorno educativo</v>
          </cell>
          <cell r="H1222" t="str">
            <v>Programa</v>
          </cell>
          <cell r="I1222" t="str">
            <v>GSP</v>
          </cell>
          <cell r="J1222" t="str">
            <v>NO APLICA</v>
          </cell>
          <cell r="K1222" t="str">
            <v>Plan de acción</v>
          </cell>
          <cell r="L1222" t="str">
            <v>Zonal</v>
          </cell>
          <cell r="M1222" t="str">
            <v>5_ZONAL-SUBRED</v>
          </cell>
          <cell r="N1222" t="str">
            <v>1_ENERO_2026</v>
          </cell>
          <cell r="O1222" t="str">
            <v>1679. Gestión de Programas Estrategias y Planes para el BienestarGestión Integral Estrategias y Programas20265_ZONAL-SUBRED1_ENERO_2026</v>
          </cell>
          <cell r="P1222">
            <v>6484528</v>
          </cell>
          <cell r="Q1222"/>
          <cell r="R1222"/>
          <cell r="S1222">
            <v>0</v>
          </cell>
          <cell r="T1222">
            <v>0</v>
          </cell>
        </row>
        <row r="1223">
          <cell r="F1223" t="str">
            <v>1689. Gestión de Programas Estrategias y Planes para el BienestarGestión Integral Estrategias y Programas2026</v>
          </cell>
          <cell r="G1223" t="str">
            <v>Gestión  Sectorial e Intersectorial para la operación de estrategias del PAI para MAS Bienestar  en el entorno educativo</v>
          </cell>
          <cell r="H1223" t="str">
            <v>Programa</v>
          </cell>
          <cell r="I1223" t="str">
            <v>GSP</v>
          </cell>
          <cell r="J1223" t="str">
            <v>NO APLICA</v>
          </cell>
          <cell r="K1223" t="str">
            <v>Plan de acción</v>
          </cell>
          <cell r="L1223" t="str">
            <v>Zonal</v>
          </cell>
          <cell r="M1223" t="str">
            <v>5_ZONAL-SUBRED</v>
          </cell>
          <cell r="N1223" t="str">
            <v>1_ENERO_2026</v>
          </cell>
          <cell r="O1223" t="str">
            <v>1689. Gestión de Programas Estrategias y Planes para el BienestarGestión Integral Estrategias y Programas20265_ZONAL-SUBRED1_ENERO_2026</v>
          </cell>
          <cell r="P1223">
            <v>3994272</v>
          </cell>
          <cell r="Q1223"/>
          <cell r="R1223"/>
          <cell r="S1223">
            <v>5</v>
          </cell>
          <cell r="T1223">
            <v>19971360</v>
          </cell>
        </row>
        <row r="1224">
          <cell r="F1224" t="str">
            <v>1699. Gestión de Programas Estrategias y Planes para el BienestarGestión Integral Estrategias y Programas2026</v>
          </cell>
          <cell r="G1224" t="str">
            <v>Gestión de medicamentos e insumos para la operación de la cadena de frío del PAI</v>
          </cell>
          <cell r="H1224" t="str">
            <v>Programa</v>
          </cell>
          <cell r="I1224" t="str">
            <v>GSP</v>
          </cell>
          <cell r="J1224" t="str">
            <v>NO APLICA</v>
          </cell>
          <cell r="K1224" t="str">
            <v>Plan de acción</v>
          </cell>
          <cell r="L1224" t="str">
            <v>Zonal</v>
          </cell>
          <cell r="M1224" t="str">
            <v>5_ZONAL-SUBRED</v>
          </cell>
          <cell r="N1224" t="str">
            <v>1_ENERO_2026</v>
          </cell>
          <cell r="O1224" t="str">
            <v>1699. Gestión de Programas Estrategias y Planes para el BienestarGestión Integral Estrategias y Programas20265_ZONAL-SUBRED1_ENERO_2026</v>
          </cell>
          <cell r="P1224">
            <v>3994272</v>
          </cell>
          <cell r="Q1224"/>
          <cell r="R1224"/>
          <cell r="S1224">
            <v>3</v>
          </cell>
          <cell r="T1224">
            <v>11982816</v>
          </cell>
        </row>
        <row r="1225">
          <cell r="F1225" t="str">
            <v>1709. Gestión de Programas Estrategias y Planes para el BienestarGestión Integral Estrategias y Programas2026</v>
          </cell>
          <cell r="G1225" t="str">
            <v>Gestión de medicamentos e insumos para la operación logística del PAI</v>
          </cell>
          <cell r="H1225" t="str">
            <v>Programa</v>
          </cell>
          <cell r="I1225" t="str">
            <v>GSP</v>
          </cell>
          <cell r="J1225" t="str">
            <v>NO APLICA</v>
          </cell>
          <cell r="K1225" t="str">
            <v xml:space="preserve"> Vehículos  </v>
          </cell>
          <cell r="L1225" t="str">
            <v>Zonal</v>
          </cell>
          <cell r="M1225" t="str">
            <v>5_ZONAL-SUBRED</v>
          </cell>
          <cell r="N1225" t="str">
            <v>1_ENERO_2026</v>
          </cell>
          <cell r="O1225" t="str">
            <v>1709. Gestión de Programas Estrategias y Planes para el BienestarGestión Integral Estrategias y Programas20265_ZONAL-SUBRED1_ENERO_2026</v>
          </cell>
          <cell r="P1225">
            <v>19450000</v>
          </cell>
          <cell r="Q1225"/>
          <cell r="R1225"/>
          <cell r="S1225">
            <v>1.1808055012853471</v>
          </cell>
          <cell r="T1225">
            <v>22966667</v>
          </cell>
        </row>
        <row r="1226">
          <cell r="F1226" t="str">
            <v>1719. Gestión de Programas Estrategias y Planes para el BienestarGestión Integral Estrategias y Programas2026</v>
          </cell>
          <cell r="G1226" t="str">
            <v>Gestión Sectorial e Intersectorial para la operación vacunación punto viajero</v>
          </cell>
          <cell r="H1226" t="str">
            <v>Programa</v>
          </cell>
          <cell r="I1226" t="str">
            <v>GSP</v>
          </cell>
          <cell r="J1226" t="str">
            <v>NO APLICA</v>
          </cell>
          <cell r="K1226" t="str">
            <v>Cronograma de actividades</v>
          </cell>
          <cell r="L1226" t="str">
            <v>Zonal</v>
          </cell>
          <cell r="M1226" t="str">
            <v>5_ZONAL-SUBRED</v>
          </cell>
          <cell r="N1226" t="str">
            <v>1_ENERO_2026</v>
          </cell>
          <cell r="O1226" t="str">
            <v>1719. Gestión de Programas Estrategias y Planes para el BienestarGestión Integral Estrategias y Programas20265_ZONAL-SUBRED1_ENERO_2026</v>
          </cell>
          <cell r="P1226">
            <v>3994272</v>
          </cell>
          <cell r="Q1226"/>
          <cell r="R1226"/>
          <cell r="S1226">
            <v>5</v>
          </cell>
          <cell r="T1226">
            <v>19971360</v>
          </cell>
        </row>
        <row r="1227">
          <cell r="F1227" t="str">
            <v>1729. Gestión de Programas Estrategias y Planes para el BienestarGestión Integral Estrategias y Programas2026</v>
          </cell>
          <cell r="G1227" t="str">
            <v>Operación de la estrategia extramural del Programa Ampliado de Imnunizaciones para la ruralidad lejana</v>
          </cell>
          <cell r="H1227" t="str">
            <v>Programa</v>
          </cell>
          <cell r="I1227" t="str">
            <v>GSP</v>
          </cell>
          <cell r="J1227" t="str">
            <v>NO APLICA</v>
          </cell>
          <cell r="K1227" t="str">
            <v>Plan de acción</v>
          </cell>
          <cell r="L1227" t="str">
            <v>Zonal</v>
          </cell>
          <cell r="M1227" t="str">
            <v>5_ZONAL-SUBRED</v>
          </cell>
          <cell r="N1227" t="str">
            <v>1_ENERO_2026</v>
          </cell>
          <cell r="O1227" t="str">
            <v>1729. Gestión de Programas Estrategias y Planes para el BienestarGestión Integral Estrategias y Programas20265_ZONAL-SUBRED1_ENERO_2026</v>
          </cell>
          <cell r="P1227">
            <v>9985680</v>
          </cell>
          <cell r="Q1227"/>
          <cell r="R1227"/>
          <cell r="S1227">
            <v>0</v>
          </cell>
          <cell r="T1227">
            <v>0</v>
          </cell>
        </row>
        <row r="1228">
          <cell r="F1228" t="str">
            <v>1739. Gestión de Programas Estrategias y Planes para el BienestarGestión Integral Estrategias y Programas2026</v>
          </cell>
          <cell r="G1228" t="str">
            <v>Gestión Sectorial e intersectrial para la operación y registros de estrategias del PAI para MAS Bienestar</v>
          </cell>
          <cell r="H1228" t="str">
            <v>Programa</v>
          </cell>
          <cell r="I1228" t="str">
            <v>GSP</v>
          </cell>
          <cell r="J1228" t="str">
            <v>NO APLICA</v>
          </cell>
          <cell r="K1228" t="str">
            <v>Plan de acción</v>
          </cell>
          <cell r="L1228" t="str">
            <v>Zonal</v>
          </cell>
          <cell r="M1228" t="str">
            <v>5_ZONAL-SUBRED</v>
          </cell>
          <cell r="N1228" t="str">
            <v>1_ENERO_2026</v>
          </cell>
          <cell r="O1228" t="str">
            <v>1739. Gestión de Programas Estrategias y Planes para el BienestarGestión Integral Estrategias y Programas20265_ZONAL-SUBRED1_ENERO_2026</v>
          </cell>
          <cell r="P1228">
            <v>2983376</v>
          </cell>
          <cell r="Q1228"/>
          <cell r="R1228"/>
          <cell r="S1228">
            <v>0</v>
          </cell>
          <cell r="T1228">
            <v>0</v>
          </cell>
        </row>
        <row r="1229">
          <cell r="F1229" t="str">
            <v>17410. Proceso integral e integrado de la Vigilancia de la Salud PúblicaVigilancia en salud pública2026</v>
          </cell>
          <cell r="G1229" t="str">
            <v>Gestión y seguimiento de la información  del  componente SSR Y SMI - Subred Norte y Sur Occidente</v>
          </cell>
          <cell r="H1229" t="str">
            <v>Gestión, análisis y divulgación  de información de la vigilancia en salud pública</v>
          </cell>
          <cell r="I1229" t="str">
            <v>GSP</v>
          </cell>
          <cell r="J1229" t="str">
            <v>NO APLICA</v>
          </cell>
          <cell r="K1229" t="str">
            <v>Plan de acción</v>
          </cell>
          <cell r="L1229" t="str">
            <v>Zonal</v>
          </cell>
          <cell r="M1229" t="str">
            <v>5_ZONAL-SUBRED</v>
          </cell>
          <cell r="N1229" t="str">
            <v>1_ENERO_2026</v>
          </cell>
          <cell r="O1229" t="str">
            <v>17410. Proceso integral e integrado de la Vigilancia de la Salud PúblicaVigilancia en salud pública20265_ZONAL-SUBRED1_ENERO_2026</v>
          </cell>
          <cell r="P1229">
            <v>37920928</v>
          </cell>
          <cell r="Q1229"/>
          <cell r="R1229"/>
          <cell r="S1229">
            <v>1</v>
          </cell>
          <cell r="T1229">
            <v>37920928</v>
          </cell>
        </row>
        <row r="1230">
          <cell r="F1230" t="str">
            <v>17510. Proceso integral e integrado de la Vigilancia de la Salud PúblicaVigilancia en salud pública2026</v>
          </cell>
          <cell r="G1230" t="str">
            <v>Gestión y seguimiento de la información  del  componente SSR Y SMI - Subred centro Oriente y Sur</v>
          </cell>
          <cell r="H1230" t="str">
            <v>Gestión, análisis y divulgación  de información de la vigilancia en salud pública</v>
          </cell>
          <cell r="I1230" t="str">
            <v>GSP</v>
          </cell>
          <cell r="J1230" t="str">
            <v>NO APLICA</v>
          </cell>
          <cell r="K1230" t="str">
            <v>Plan de acción</v>
          </cell>
          <cell r="L1230" t="str">
            <v>Zonal</v>
          </cell>
          <cell r="M1230" t="str">
            <v>5_ZONAL-SUBRED</v>
          </cell>
          <cell r="N1230" t="str">
            <v>1_ENERO_2026</v>
          </cell>
          <cell r="O1230" t="str">
            <v>17510. Proceso integral e integrado de la Vigilancia de la Salud PúblicaVigilancia en salud pública20265_ZONAL-SUBRED1_ENERO_2026</v>
          </cell>
          <cell r="P1230">
            <v>26899696</v>
          </cell>
          <cell r="Q1230"/>
          <cell r="R1230"/>
          <cell r="S1230">
            <v>0</v>
          </cell>
          <cell r="T1230">
            <v>0</v>
          </cell>
        </row>
        <row r="1231">
          <cell r="F1231" t="str">
            <v>17610. Proceso integral e integrado de la Vigilancia de la Salud PúblicaVigilancia en salud pública2026</v>
          </cell>
          <cell r="G1231" t="str">
            <v>Monitoreo de la Vigilancia Intensificada de gestantes  con alto riesgo de morbilidad y mortalidad materna "Angeles Guardianes"</v>
          </cell>
          <cell r="H1231" t="str">
            <v>Gestión, análisis y divulgación  de información de la vigilancia en salud pública</v>
          </cell>
          <cell r="I1231" t="str">
            <v>GSP</v>
          </cell>
          <cell r="J1231" t="str">
            <v>NO APLICA</v>
          </cell>
          <cell r="K1231" t="str">
            <v>Plan de acción</v>
          </cell>
          <cell r="L1231" t="str">
            <v>Distrito</v>
          </cell>
          <cell r="M1231" t="str">
            <v>5_ZONAL-SUBRED</v>
          </cell>
          <cell r="N1231" t="str">
            <v>1_ENERO_2026</v>
          </cell>
          <cell r="O1231" t="str">
            <v>17610. Proceso integral e integrado de la Vigilancia de la Salud PúblicaVigilancia en salud pública20265_ZONAL-SUBRED1_ENERO_2026</v>
          </cell>
          <cell r="P1231">
            <v>28206464</v>
          </cell>
          <cell r="Q1231"/>
          <cell r="R1231"/>
          <cell r="S1231">
            <v>0</v>
          </cell>
          <cell r="T1231">
            <v>0</v>
          </cell>
        </row>
        <row r="1232">
          <cell r="F1232" t="str">
            <v>17710. Proceso integral e integrado de la Vigilancia de la Salud PúblicaVigilancia en salud pública2026</v>
          </cell>
          <cell r="G1232" t="str">
            <v xml:space="preserve"> Monitoreo de la Vigilancia intensificada Neonatal y Defectos Congenitos</v>
          </cell>
          <cell r="H1232" t="str">
            <v>Gestión, análisis y divulgación  de información de la vigilancia en salud pública</v>
          </cell>
          <cell r="I1232" t="str">
            <v>GSP</v>
          </cell>
          <cell r="J1232" t="str">
            <v>NO APLICA</v>
          </cell>
          <cell r="K1232" t="str">
            <v>Plan de acción</v>
          </cell>
          <cell r="L1232" t="str">
            <v>Distrito</v>
          </cell>
          <cell r="M1232" t="str">
            <v>5_ZONAL-SUBRED</v>
          </cell>
          <cell r="N1232" t="str">
            <v>1_ENERO_2026</v>
          </cell>
          <cell r="O1232" t="str">
            <v>17710. Proceso integral e integrado de la Vigilancia de la Salud PúblicaVigilancia en salud pública20265_ZONAL-SUBRED1_ENERO_2026</v>
          </cell>
          <cell r="P1232">
            <v>37181248</v>
          </cell>
          <cell r="Q1232"/>
          <cell r="R1232"/>
          <cell r="S1232">
            <v>0</v>
          </cell>
          <cell r="T1232">
            <v>0</v>
          </cell>
        </row>
        <row r="1233">
          <cell r="F1233" t="str">
            <v>17810. Proceso integral e integrado de la Vigilancia de la Salud PúblicaVigilancia en salud pública2026</v>
          </cell>
          <cell r="G1233" t="str">
            <v xml:space="preserve">Investigaciones epidemiológicas de campo de alto impacto para eventos de salud materno-perinatal en la Subred Norte, Centro Oriente, Sur y Sur Occidente </v>
          </cell>
          <cell r="H1233" t="str">
            <v>Gestión, análisis y divulgación  de información de la vigilancia en salud pública</v>
          </cell>
          <cell r="I1233" t="str">
            <v>GSP</v>
          </cell>
          <cell r="J1233" t="str">
            <v>NO APLICA</v>
          </cell>
          <cell r="K1233" t="str">
            <v>Plan de acción</v>
          </cell>
          <cell r="L1233" t="str">
            <v>Zonal</v>
          </cell>
          <cell r="M1233" t="str">
            <v>5_ZONAL-SUBRED</v>
          </cell>
          <cell r="N1233" t="str">
            <v>1_ENERO_2026</v>
          </cell>
          <cell r="O1233" t="str">
            <v>17810. Proceso integral e integrado de la Vigilancia de la Salud PúblicaVigilancia en salud pública20265_ZONAL-SUBRED1_ENERO_2026</v>
          </cell>
          <cell r="P1233">
            <v>7347488</v>
          </cell>
          <cell r="Q1233"/>
          <cell r="R1233"/>
          <cell r="S1233">
            <v>1</v>
          </cell>
          <cell r="T1233">
            <v>7347488</v>
          </cell>
        </row>
        <row r="1234">
          <cell r="F1234" t="str">
            <v>17910. Proceso integral e integrado de la Vigilancia de la Salud PúblicaVigilancia en salud pública2026</v>
          </cell>
          <cell r="G1234" t="str">
            <v xml:space="preserve">Unidades de análisis de eventos de interés en salud pública de SSR en la Subred Norte y Sur Occidente </v>
          </cell>
          <cell r="H1234" t="str">
            <v>Gestión, análisis y divulgación  de información de la vigilancia en salud pública</v>
          </cell>
          <cell r="I1234" t="str">
            <v>GSP</v>
          </cell>
          <cell r="J1234" t="str">
            <v>NO APLICA</v>
          </cell>
          <cell r="K1234" t="str">
            <v>Plan de acción</v>
          </cell>
          <cell r="L1234" t="str">
            <v>Zonal</v>
          </cell>
          <cell r="M1234" t="str">
            <v>5_ZONAL-SUBRED</v>
          </cell>
          <cell r="N1234" t="str">
            <v>1_ENERO_2026</v>
          </cell>
          <cell r="O1234" t="str">
            <v>17910. Proceso integral e integrado de la Vigilancia de la Salud PúblicaVigilancia en salud pública20265_ZONAL-SUBRED1_ENERO_2026</v>
          </cell>
          <cell r="P1234">
            <v>3673744</v>
          </cell>
          <cell r="Q1234"/>
          <cell r="R1234"/>
          <cell r="S1234">
            <v>1</v>
          </cell>
          <cell r="T1234">
            <v>3673744</v>
          </cell>
        </row>
        <row r="1235">
          <cell r="F1235" t="str">
            <v>18010. Proceso integral e integrado de la Vigilancia de la Salud PúblicaVigilancia en salud pública2026</v>
          </cell>
          <cell r="G1235" t="str">
            <v xml:space="preserve">Unidades de análisis de eventos de interés en salud pública de SSR en la Subred  Centro Oriente y Sur </v>
          </cell>
          <cell r="H1235" t="str">
            <v>Gestión, análisis y divulgación  de información de la vigilancia en salud pública</v>
          </cell>
          <cell r="I1235" t="str">
            <v>GSP</v>
          </cell>
          <cell r="J1235" t="str">
            <v>NO APLICA</v>
          </cell>
          <cell r="K1235" t="str">
            <v>Plan de acción</v>
          </cell>
          <cell r="L1235" t="str">
            <v>Zonal</v>
          </cell>
          <cell r="M1235" t="str">
            <v>5_ZONAL-SUBRED</v>
          </cell>
          <cell r="N1235" t="str">
            <v>1_ENERO_2026</v>
          </cell>
          <cell r="O1235" t="str">
            <v>18010. Proceso integral e integrado de la Vigilancia de la Salud PúblicaVigilancia en salud pública20265_ZONAL-SUBRED1_ENERO_2026</v>
          </cell>
          <cell r="P1235">
            <v>3673744</v>
          </cell>
          <cell r="Q1235"/>
          <cell r="R1235"/>
          <cell r="S1235">
            <v>0</v>
          </cell>
          <cell r="T1235">
            <v>0</v>
          </cell>
        </row>
        <row r="1236">
          <cell r="F1236" t="str">
            <v>18110. Proceso integral e integrado de la Vigilancia de la Salud PúblicaVigilancia en salud pública2026</v>
          </cell>
          <cell r="G1236" t="str">
            <v>Gestión de la información  del  componente Transmisibles - Subred Norte y Sur Occidente</v>
          </cell>
          <cell r="H1236" t="str">
            <v>Gestión, análisis y divulgación  de información de la vigilancia en salud pública</v>
          </cell>
          <cell r="I1236" t="str">
            <v>GSP</v>
          </cell>
          <cell r="J1236" t="str">
            <v>NO APLICA</v>
          </cell>
          <cell r="K1236" t="str">
            <v>Plan de acción</v>
          </cell>
          <cell r="L1236" t="str">
            <v>Zonal</v>
          </cell>
          <cell r="M1236" t="str">
            <v>5_ZONAL-SUBRED</v>
          </cell>
          <cell r="N1236" t="str">
            <v>1_ENERO_2026</v>
          </cell>
          <cell r="O1236" t="str">
            <v>18110. Proceso integral e integrado de la Vigilancia de la Salud PúblicaVigilancia en salud pública20265_ZONAL-SUBRED1_ENERO_2026</v>
          </cell>
          <cell r="P1236">
            <v>87405520</v>
          </cell>
          <cell r="Q1236"/>
          <cell r="R1236"/>
          <cell r="S1236">
            <v>1</v>
          </cell>
          <cell r="T1236">
            <v>87405520</v>
          </cell>
        </row>
        <row r="1237">
          <cell r="F1237" t="str">
            <v>18210. Proceso integral e integrado de la Vigilancia de la Salud PúblicaVigilancia en salud pública2026</v>
          </cell>
          <cell r="G1237" t="str">
            <v>Fortalecimiento y capacitación a UPGD Transmisibles Norte y Sur Occidente</v>
          </cell>
          <cell r="H1237" t="str">
            <v>Gestión, análisis y divulgación  de información de la vigilancia en salud pública</v>
          </cell>
          <cell r="I1237" t="str">
            <v>GSP</v>
          </cell>
          <cell r="J1237" t="str">
            <v>NO APLICA</v>
          </cell>
          <cell r="K1237" t="str">
            <v>Plan de acción</v>
          </cell>
          <cell r="L1237" t="str">
            <v>Zonal</v>
          </cell>
          <cell r="M1237" t="str">
            <v>5_ZONAL-SUBRED</v>
          </cell>
          <cell r="N1237" t="str">
            <v>1_ENERO_2026</v>
          </cell>
          <cell r="O1237" t="str">
            <v>18210. Proceso integral e integrado de la Vigilancia de la Salud PúblicaVigilancia en salud pública20265_ZONAL-SUBRED1_ENERO_2026</v>
          </cell>
          <cell r="P1237">
            <v>17288787</v>
          </cell>
          <cell r="Q1237"/>
          <cell r="R1237"/>
          <cell r="S1237">
            <v>0.84997148730000005</v>
          </cell>
          <cell r="T1237">
            <v>14694976.000002906</v>
          </cell>
        </row>
        <row r="1238">
          <cell r="F1238" t="str">
            <v>18310. Proceso integral e integrado de la Vigilancia de la Salud PúblicaVigilancia en salud pública2026</v>
          </cell>
          <cell r="G1238" t="str">
            <v>Gestión de la información  del  componente Transmisibles - Subred Centro Oriente</v>
          </cell>
          <cell r="H1238" t="str">
            <v>Gestión, análisis y divulgación  de información de la vigilancia en salud pública</v>
          </cell>
          <cell r="I1238" t="str">
            <v>GSP</v>
          </cell>
          <cell r="J1238" t="str">
            <v>NO APLICA</v>
          </cell>
          <cell r="K1238" t="str">
            <v>Plan de acción</v>
          </cell>
          <cell r="L1238" t="str">
            <v>Zonal</v>
          </cell>
          <cell r="M1238" t="str">
            <v>5_ZONAL-SUBRED</v>
          </cell>
          <cell r="N1238" t="str">
            <v>1_ENERO_2026</v>
          </cell>
          <cell r="O1238" t="str">
            <v>18310. Proceso integral e integrado de la Vigilancia de la Salud PúblicaVigilancia en salud pública20265_ZONAL-SUBRED1_ENERO_2026</v>
          </cell>
          <cell r="P1238">
            <v>61146880</v>
          </cell>
          <cell r="Q1238"/>
          <cell r="R1238"/>
          <cell r="S1238">
            <v>0</v>
          </cell>
          <cell r="T1238">
            <v>0</v>
          </cell>
        </row>
        <row r="1239">
          <cell r="F1239" t="str">
            <v>18410. Proceso integral e integrado de la Vigilancia de la Salud PúblicaVigilancia en salud pública2026</v>
          </cell>
          <cell r="G1239" t="str">
            <v>Fortalecimiento y capacitación a UPGD Transmisibles Centro oriente y SUR</v>
          </cell>
          <cell r="H1239" t="str">
            <v>Gestión, análisis y divulgación  de información de la vigilancia en salud pública</v>
          </cell>
          <cell r="I1239" t="str">
            <v>GSP</v>
          </cell>
          <cell r="J1239" t="str">
            <v>NO APLICA</v>
          </cell>
          <cell r="K1239" t="str">
            <v>Plan de acción</v>
          </cell>
          <cell r="L1239" t="str">
            <v>Zonal</v>
          </cell>
          <cell r="M1239" t="str">
            <v>5_ZONAL-SUBRED</v>
          </cell>
          <cell r="N1239" t="str">
            <v>1_ENERO_2026</v>
          </cell>
          <cell r="O1239" t="str">
            <v>18410. Proceso integral e integrado de la Vigilancia de la Salud PúblicaVigilancia en salud pública20265_ZONAL-SUBRED1_ENERO_2026</v>
          </cell>
          <cell r="P1239">
            <v>9941299</v>
          </cell>
          <cell r="Q1239"/>
          <cell r="R1239"/>
          <cell r="S1239">
            <v>0</v>
          </cell>
          <cell r="T1239">
            <v>0</v>
          </cell>
        </row>
        <row r="1240">
          <cell r="F1240" t="str">
            <v>18510. Proceso integral e integrado de la Vigilancia de la Salud PúblicaVigilancia en salud pública2026</v>
          </cell>
          <cell r="G1240" t="str">
            <v>Gestión de la información  del  componente Transmisibles - Subred Sur</v>
          </cell>
          <cell r="H1240" t="str">
            <v>Gestión, análisis y divulgación  de información de la vigilancia en salud pública</v>
          </cell>
          <cell r="I1240" t="str">
            <v>GSP</v>
          </cell>
          <cell r="J1240" t="str">
            <v>NO APLICA</v>
          </cell>
          <cell r="K1240" t="str">
            <v>Plan de acción</v>
          </cell>
          <cell r="L1240" t="str">
            <v>Zonal</v>
          </cell>
          <cell r="M1240" t="str">
            <v>5_ZONAL-SUBRED</v>
          </cell>
          <cell r="N1240" t="str">
            <v>1_ENERO_2026</v>
          </cell>
          <cell r="O1240" t="str">
            <v>18510. Proceso integral e integrado de la Vigilancia de la Salud PúblicaVigilancia en salud pública20265_ZONAL-SUBRED1_ENERO_2026</v>
          </cell>
          <cell r="P1240">
            <v>40189280</v>
          </cell>
          <cell r="Q1240"/>
          <cell r="R1240"/>
          <cell r="S1240">
            <v>0</v>
          </cell>
          <cell r="T1240">
            <v>0</v>
          </cell>
        </row>
        <row r="1241">
          <cell r="F1241" t="str">
            <v>18610. Proceso integral e integrado de la Vigilancia de la Salud PúblicaVigilancia en salud pública2026</v>
          </cell>
          <cell r="G1241" t="str">
            <v>Mantenimiento y fortalecimiento del sistema de  Vigilancia Centinela Meningitis, neumonía bacteriana</v>
          </cell>
          <cell r="H1241" t="str">
            <v>Gestión, análisis y divulgación  de información de la vigilancia en salud pública</v>
          </cell>
          <cell r="I1241" t="str">
            <v>GSP</v>
          </cell>
          <cell r="J1241" t="str">
            <v>NO APLICA</v>
          </cell>
          <cell r="K1241" t="str">
            <v>Plan de acción</v>
          </cell>
          <cell r="L1241" t="str">
            <v>Distrito</v>
          </cell>
          <cell r="M1241" t="str">
            <v>5_ZONAL-SUBRED</v>
          </cell>
          <cell r="N1241" t="str">
            <v>1_ENERO_2026</v>
          </cell>
          <cell r="O1241" t="str">
            <v>18610. Proceso integral e integrado de la Vigilancia de la Salud PúblicaVigilancia en salud pública20265_ZONAL-SUBRED1_ENERO_2026</v>
          </cell>
          <cell r="P1241">
            <v>7347488</v>
          </cell>
          <cell r="Q1241"/>
          <cell r="R1241"/>
          <cell r="S1241">
            <v>0</v>
          </cell>
          <cell r="T1241">
            <v>0</v>
          </cell>
        </row>
        <row r="1242">
          <cell r="F1242" t="str">
            <v>18710. Proceso integral e integrado de la Vigilancia de la Salud PúblicaVigilancia en salud pública2026</v>
          </cell>
          <cell r="G1242" t="str">
            <v>Acciones de contención mediante bloqueos</v>
          </cell>
          <cell r="H1242" t="str">
            <v xml:space="preserve">Intervención integral en brotes, alertas y situaciones de emergencia en salud pública
</v>
          </cell>
          <cell r="I1242" t="str">
            <v>GSP</v>
          </cell>
          <cell r="J1242" t="str">
            <v>NO APLICA</v>
          </cell>
          <cell r="K1242" t="str">
            <v>Plan de acción</v>
          </cell>
          <cell r="L1242" t="str">
            <v>Zonal</v>
          </cell>
          <cell r="M1242" t="str">
            <v>5_ZONAL-SUBRED</v>
          </cell>
          <cell r="N1242" t="str">
            <v>1_ENERO_2026</v>
          </cell>
          <cell r="O1242" t="str">
            <v>18710. Proceso integral e integrado de la Vigilancia de la Salud PúblicaVigilancia en salud pública20265_ZONAL-SUBRED1_ENERO_2026</v>
          </cell>
          <cell r="P1242">
            <v>3994272</v>
          </cell>
          <cell r="Q1242"/>
          <cell r="R1242"/>
          <cell r="S1242">
            <v>12</v>
          </cell>
          <cell r="T1242">
            <v>47931264</v>
          </cell>
        </row>
        <row r="1243">
          <cell r="F1243" t="str">
            <v>18810. Proceso integral e integrado de la Vigilancia de la Salud PúblicaVigilancia en salud pública2026</v>
          </cell>
          <cell r="G1243" t="str">
            <v>Investigaciones epidemiológicas de campo de alto impacto para eventos transmisibles Subred Norte y Sur Occidente</v>
          </cell>
          <cell r="H1243" t="str">
            <v xml:space="preserve">Intervención integral en brotes, alertas y situaciones de emergencia en salud pública
</v>
          </cell>
          <cell r="I1243" t="str">
            <v>GSP</v>
          </cell>
          <cell r="J1243" t="str">
            <v>NO APLICA</v>
          </cell>
          <cell r="K1243" t="str">
            <v>Plan de acción</v>
          </cell>
          <cell r="L1243" t="str">
            <v>Zonal</v>
          </cell>
          <cell r="M1243" t="str">
            <v>5_ZONAL-SUBRED</v>
          </cell>
          <cell r="N1243" t="str">
            <v>1_ENERO_2026</v>
          </cell>
          <cell r="O1243" t="str">
            <v>18810. Proceso integral e integrado de la Vigilancia de la Salud PúblicaVigilancia en salud pública20265_ZONAL-SUBRED1_ENERO_2026</v>
          </cell>
          <cell r="P1243">
            <v>33280669</v>
          </cell>
          <cell r="Q1243"/>
          <cell r="R1243"/>
          <cell r="S1243">
            <v>0.88309379167283997</v>
          </cell>
          <cell r="T1243">
            <v>29389952.176618744</v>
          </cell>
        </row>
        <row r="1244">
          <cell r="F1244" t="str">
            <v>18910. Proceso integral e integrado de la Vigilancia de la Salud PúblicaVigilancia en salud pública2026</v>
          </cell>
          <cell r="G1244" t="str">
            <v xml:space="preserve">Investigaciones epidemiológicas de campo de alto impacto para eventos transmisibles Subred Centro Oriente y Sur </v>
          </cell>
          <cell r="H1244" t="str">
            <v xml:space="preserve">Intervención integral en brotes, alertas y situaciones de emergencia en salud pública
</v>
          </cell>
          <cell r="I1244" t="str">
            <v>GSP</v>
          </cell>
          <cell r="J1244" t="str">
            <v>NO APLICA</v>
          </cell>
          <cell r="K1244" t="str">
            <v>Plan de acción</v>
          </cell>
          <cell r="L1244" t="str">
            <v>Zonal</v>
          </cell>
          <cell r="M1244" t="str">
            <v>5_ZONAL-SUBRED</v>
          </cell>
          <cell r="N1244" t="str">
            <v>1_ENERO_2026</v>
          </cell>
          <cell r="O1244" t="str">
            <v>18910. Proceso integral e integrado de la Vigilancia de la Salud PúblicaVigilancia en salud pública20265_ZONAL-SUBRED1_ENERO_2026</v>
          </cell>
          <cell r="P1244">
            <v>25933181</v>
          </cell>
          <cell r="Q1244"/>
          <cell r="R1244"/>
          <cell r="S1244">
            <v>0</v>
          </cell>
          <cell r="T1244">
            <v>0</v>
          </cell>
        </row>
        <row r="1245">
          <cell r="F1245" t="str">
            <v>19010. Proceso integral e integrado de la Vigilancia de la Salud PúblicaVigilancia en salud pública2026</v>
          </cell>
          <cell r="G1245" t="str">
            <v>Investigaciones epidemiológicas de campo de control para eventos transmisibles Subred Norte, Sur Occidente, Centro Oriente y Sur</v>
          </cell>
          <cell r="H1245" t="str">
            <v xml:space="preserve">Intervención integral en brotes, alertas y situaciones de emergencia en salud pública
</v>
          </cell>
          <cell r="I1245" t="str">
            <v>GSP</v>
          </cell>
          <cell r="J1245" t="str">
            <v>NO APLICA</v>
          </cell>
          <cell r="K1245" t="str">
            <v>Plan de acción</v>
          </cell>
          <cell r="L1245" t="str">
            <v>Zonal</v>
          </cell>
          <cell r="M1245" t="str">
            <v>5_ZONAL-SUBRED</v>
          </cell>
          <cell r="N1245" t="str">
            <v>1_ENERO_2026</v>
          </cell>
          <cell r="O1245" t="str">
            <v>19010. Proceso integral e integrado de la Vigilancia de la Salud PúblicaVigilancia en salud pública20265_ZONAL-SUBRED1_ENERO_2026</v>
          </cell>
          <cell r="P1245">
            <v>8432352</v>
          </cell>
          <cell r="Q1245"/>
          <cell r="R1245"/>
          <cell r="S1245">
            <v>1</v>
          </cell>
          <cell r="T1245">
            <v>8432352</v>
          </cell>
        </row>
        <row r="1246">
          <cell r="F1246" t="str">
            <v>19110. Proceso integral e integrado de la Vigilancia de la Salud PúblicaVigilancia en salud pública2026</v>
          </cell>
          <cell r="G1246" t="str">
            <v>Unidades de analisis de eventos de interes en salud Pública Norte y Centro Oriente _ Transmisibles</v>
          </cell>
          <cell r="H1246" t="str">
            <v>Gestión, análisis y divulgación  de información de la vigilancia en salud pública</v>
          </cell>
          <cell r="I1246" t="str">
            <v>GSP</v>
          </cell>
          <cell r="J1246" t="str">
            <v>NO APLICA</v>
          </cell>
          <cell r="K1246" t="str">
            <v>Plan de acción</v>
          </cell>
          <cell r="L1246" t="str">
            <v>Zonal</v>
          </cell>
          <cell r="M1246" t="str">
            <v>5_ZONAL-SUBRED</v>
          </cell>
          <cell r="N1246" t="str">
            <v>1_ENERO_2026</v>
          </cell>
          <cell r="O1246" t="str">
            <v>19110. Proceso integral e integrado de la Vigilancia de la Salud PúblicaVigilancia en salud pública20265_ZONAL-SUBRED1_ENERO_2026</v>
          </cell>
          <cell r="P1246">
            <v>7347488</v>
          </cell>
          <cell r="Q1246"/>
          <cell r="R1246"/>
          <cell r="S1246">
            <v>0</v>
          </cell>
          <cell r="T1246">
            <v>0</v>
          </cell>
        </row>
        <row r="1247">
          <cell r="F1247" t="str">
            <v>19210. Proceso integral e integrado de la Vigilancia de la Salud PúblicaVigilancia en salud pública2026</v>
          </cell>
          <cell r="G1247" t="str">
            <v>Unidades de analisis de eventos de interes en salud Pública Sur y Sur Occidente _ Transmisibles</v>
          </cell>
          <cell r="H1247" t="str">
            <v>Gestión, análisis y divulgación  de información de la vigilancia en salud pública</v>
          </cell>
          <cell r="I1247" t="str">
            <v>GSP</v>
          </cell>
          <cell r="J1247" t="str">
            <v>NO APLICA</v>
          </cell>
          <cell r="K1247" t="str">
            <v>Plan de acción</v>
          </cell>
          <cell r="L1247" t="str">
            <v>Zonal</v>
          </cell>
          <cell r="M1247" t="str">
            <v>5_ZONAL-SUBRED</v>
          </cell>
          <cell r="N1247" t="str">
            <v>1_ENERO_2026</v>
          </cell>
          <cell r="O1247" t="str">
            <v>19210. Proceso integral e integrado de la Vigilancia de la Salud PúblicaVigilancia en salud pública20265_ZONAL-SUBRED1_ENERO_2026</v>
          </cell>
          <cell r="P1247">
            <v>3673744</v>
          </cell>
          <cell r="Q1247"/>
          <cell r="R1247"/>
          <cell r="S1247">
            <v>1</v>
          </cell>
          <cell r="T1247">
            <v>3673744</v>
          </cell>
        </row>
        <row r="1248">
          <cell r="F1248" t="str">
            <v>19310. Proceso integral e integrado de la Vigilancia de la Salud PúblicaVigilancia en salud pública2026</v>
          </cell>
          <cell r="G1248" t="str">
            <v>Plan de acción para el Monitoreo rapido de cobertura: Operativo en campo y Documento de análisis Norte y Centro Oriente</v>
          </cell>
          <cell r="H1248" t="str">
            <v xml:space="preserve">Intervención integral en brotes, alertas y situaciones de emergencia en salud pública
</v>
          </cell>
          <cell r="I1248" t="str">
            <v>GSP</v>
          </cell>
          <cell r="J1248" t="str">
            <v>NO APLICA</v>
          </cell>
          <cell r="K1248" t="str">
            <v>Plan de acción</v>
          </cell>
          <cell r="L1248" t="str">
            <v>Zonal</v>
          </cell>
          <cell r="M1248" t="str">
            <v>5_ZONAL-SUBRED</v>
          </cell>
          <cell r="N1248" t="str">
            <v>1_ENERO_2026</v>
          </cell>
          <cell r="O1248" t="str">
            <v>19310. Proceso integral e integrado de la Vigilancia de la Salud PúblicaVigilancia en salud pública20265_ZONAL-SUBRED1_ENERO_2026</v>
          </cell>
          <cell r="P1248">
            <v>42556256</v>
          </cell>
          <cell r="Q1248"/>
          <cell r="R1248"/>
          <cell r="S1248">
            <v>0</v>
          </cell>
          <cell r="T1248">
            <v>0</v>
          </cell>
        </row>
        <row r="1249">
          <cell r="F1249" t="str">
            <v>19410. Proceso integral e integrado de la Vigilancia de la Salud PúblicaVigilancia en salud pública2026</v>
          </cell>
          <cell r="G1249" t="str">
            <v>Plan de acción para el Monitoreo rapido de cobertura: Operativo en campo y Documento de análisis Sur Occidente y Sur</v>
          </cell>
          <cell r="H1249" t="str">
            <v xml:space="preserve">Intervención integral en brotes, alertas y situaciones de emergencia en salud pública
</v>
          </cell>
          <cell r="I1249" t="str">
            <v>GSP</v>
          </cell>
          <cell r="J1249" t="str">
            <v>NO APLICA</v>
          </cell>
          <cell r="K1249" t="str">
            <v>Plan de acción</v>
          </cell>
          <cell r="L1249" t="str">
            <v>Zonal</v>
          </cell>
          <cell r="M1249" t="str">
            <v>5_ZONAL-SUBRED</v>
          </cell>
          <cell r="N1249" t="str">
            <v>1_ENERO_2026</v>
          </cell>
          <cell r="O1249" t="str">
            <v>19410. Proceso integral e integrado de la Vigilancia de la Salud PúblicaVigilancia en salud pública20265_ZONAL-SUBRED1_ENERO_2026</v>
          </cell>
          <cell r="P1249">
            <v>38561984</v>
          </cell>
          <cell r="Q1249"/>
          <cell r="R1249"/>
          <cell r="S1249">
            <v>0</v>
          </cell>
          <cell r="T1249">
            <v>0</v>
          </cell>
        </row>
        <row r="1250">
          <cell r="F1250" t="str">
            <v>19510. Proceso integral e integrado de la Vigilancia de la Salud PúblicaVigilancia en salud pública2026</v>
          </cell>
          <cell r="G1250" t="str">
            <v xml:space="preserve"> Gestión de la información  del  componente SIVIGILA -  Subred Norte </v>
          </cell>
          <cell r="H1250" t="str">
            <v>Gestión, análisis y divulgación  de información de la vigilancia en salud pública</v>
          </cell>
          <cell r="I1250" t="str">
            <v>GSP</v>
          </cell>
          <cell r="J1250" t="str">
            <v>NO APLICA</v>
          </cell>
          <cell r="K1250" t="str">
            <v>Plan de acción</v>
          </cell>
          <cell r="L1250" t="str">
            <v>Zonal</v>
          </cell>
          <cell r="M1250" t="str">
            <v>5_ZONAL-SUBRED</v>
          </cell>
          <cell r="N1250" t="str">
            <v>1_ENERO_2026</v>
          </cell>
          <cell r="O1250" t="str">
            <v>19510. Proceso integral e integrado de la Vigilancia de la Salud PúblicaVigilancia en salud pública20265_ZONAL-SUBRED1_ENERO_2026</v>
          </cell>
          <cell r="P1250">
            <v>125967504</v>
          </cell>
          <cell r="Q1250"/>
          <cell r="R1250"/>
          <cell r="S1250">
            <v>0</v>
          </cell>
          <cell r="T1250">
            <v>0</v>
          </cell>
        </row>
        <row r="1251">
          <cell r="F1251" t="str">
            <v>19610. Proceso integral e integrado de la Vigilancia de la Salud PúblicaVigilancia en salud pública2026</v>
          </cell>
          <cell r="G1251" t="str">
            <v xml:space="preserve"> Gestión de la información  del  componente SIVIGILA -  Subred  Sur Occidente y Centro Oriente</v>
          </cell>
          <cell r="H1251" t="str">
            <v>Gestión, análisis y divulgación  de información de la vigilancia en salud pública</v>
          </cell>
          <cell r="I1251" t="str">
            <v>GSP</v>
          </cell>
          <cell r="J1251" t="str">
            <v>NO APLICA</v>
          </cell>
          <cell r="K1251" t="str">
            <v>Plan de acción</v>
          </cell>
          <cell r="L1251" t="str">
            <v>Zonal</v>
          </cell>
          <cell r="M1251" t="str">
            <v>5_ZONAL-SUBRED</v>
          </cell>
          <cell r="N1251" t="str">
            <v>1_ENERO_2026</v>
          </cell>
          <cell r="O1251" t="str">
            <v>19610. Proceso integral e integrado de la Vigilancia de la Salud PúblicaVigilancia en salud pública20265_ZONAL-SUBRED1_ENERO_2026</v>
          </cell>
          <cell r="P1251">
            <v>59199056</v>
          </cell>
          <cell r="Q1251"/>
          <cell r="R1251"/>
          <cell r="S1251">
            <v>1</v>
          </cell>
          <cell r="T1251">
            <v>59199056</v>
          </cell>
        </row>
        <row r="1252">
          <cell r="F1252" t="str">
            <v>19710. Proceso integral e integrado de la Vigilancia de la Salud PúblicaVigilancia en salud pública2026</v>
          </cell>
          <cell r="G1252" t="str">
            <v xml:space="preserve"> Gestión de la información  del  componente SIVIGILA -  Subred  Sur </v>
          </cell>
          <cell r="H1252" t="str">
            <v>Gestión, análisis y divulgación  de información de la vigilancia en salud pública</v>
          </cell>
          <cell r="I1252" t="str">
            <v>GSP</v>
          </cell>
          <cell r="J1252" t="str">
            <v>NO APLICA</v>
          </cell>
          <cell r="K1252" t="str">
            <v>Plan de acción</v>
          </cell>
          <cell r="L1252" t="str">
            <v>Zonal</v>
          </cell>
          <cell r="M1252" t="str">
            <v>5_ZONAL-SUBRED</v>
          </cell>
          <cell r="N1252" t="str">
            <v>1_ENERO_2026</v>
          </cell>
          <cell r="O1252" t="str">
            <v>19710. Proceso integral e integrado de la Vigilancia de la Salud PúblicaVigilancia en salud pública20265_ZONAL-SUBRED1_ENERO_2026</v>
          </cell>
          <cell r="P1252">
            <v>34888240</v>
          </cell>
          <cell r="Q1252"/>
          <cell r="R1252"/>
          <cell r="S1252">
            <v>0</v>
          </cell>
          <cell r="T1252">
            <v>0</v>
          </cell>
        </row>
        <row r="1253">
          <cell r="F1253" t="str">
            <v>19810. Proceso integral e integrado de la Vigilancia de la Salud PúblicaVigilancia en salud pública2026</v>
          </cell>
          <cell r="G1253" t="str">
            <v>Gestión de la información  del  componente No Transmisibles - Subred Norte</v>
          </cell>
          <cell r="H1253" t="str">
            <v>Gestión, análisis y divulgación  de información de la vigilancia en salud pública</v>
          </cell>
          <cell r="I1253" t="str">
            <v>GSP</v>
          </cell>
          <cell r="J1253" t="str">
            <v>NO APLICA</v>
          </cell>
          <cell r="K1253" t="str">
            <v>Plan de acción</v>
          </cell>
          <cell r="L1253" t="str">
            <v>Zonal</v>
          </cell>
          <cell r="M1253" t="str">
            <v>5_ZONAL-SUBRED</v>
          </cell>
          <cell r="N1253" t="str">
            <v>1_ENERO_2026</v>
          </cell>
          <cell r="O1253" t="str">
            <v>19810. Proceso integral e integrado de la Vigilancia de la Salud PúblicaVigilancia en salud pública20265_ZONAL-SUBRED1_ENERO_2026</v>
          </cell>
          <cell r="P1253">
            <v>73252976</v>
          </cell>
          <cell r="Q1253"/>
          <cell r="R1253"/>
          <cell r="S1253">
            <v>0</v>
          </cell>
          <cell r="T1253">
            <v>0</v>
          </cell>
        </row>
        <row r="1254">
          <cell r="F1254" t="str">
            <v>19910. Proceso integral e integrado de la Vigilancia de la Salud PúblicaVigilancia en salud pública2026</v>
          </cell>
          <cell r="G1254" t="str">
            <v>Gestión de la información  del  componente No Transmisibles - Subred Centro Oriente y Sur Occidente</v>
          </cell>
          <cell r="H1254" t="str">
            <v>Gestión, análisis y divulgación  de información de la vigilancia en salud pública</v>
          </cell>
          <cell r="I1254" t="str">
            <v>GSP</v>
          </cell>
          <cell r="J1254" t="str">
            <v>NO APLICA</v>
          </cell>
          <cell r="K1254" t="str">
            <v>Plan de acción</v>
          </cell>
          <cell r="L1254" t="str">
            <v>Zonal</v>
          </cell>
          <cell r="M1254" t="str">
            <v>5_ZONAL-SUBRED</v>
          </cell>
          <cell r="N1254" t="str">
            <v>1_ENERO_2026</v>
          </cell>
          <cell r="O1254" t="str">
            <v>19910. Proceso integral e integrado de la Vigilancia de la Salud PúblicaVigilancia en salud pública20265_ZONAL-SUBRED1_ENERO_2026</v>
          </cell>
          <cell r="P1254">
            <v>67631408</v>
          </cell>
          <cell r="Q1254"/>
          <cell r="R1254"/>
          <cell r="S1254">
            <v>1</v>
          </cell>
          <cell r="T1254">
            <v>67631408</v>
          </cell>
        </row>
        <row r="1255">
          <cell r="F1255" t="str">
            <v>20010. Proceso integral e integrado de la Vigilancia de la Salud PúblicaVigilancia en salud pública2026</v>
          </cell>
          <cell r="G1255" t="str">
            <v>Gestión de la información  del  componente No Transmisibles  Sur</v>
          </cell>
          <cell r="H1255" t="str">
            <v>Gestión, análisis y divulgación  de información de la vigilancia en salud pública</v>
          </cell>
          <cell r="I1255" t="str">
            <v>GSP</v>
          </cell>
          <cell r="J1255" t="str">
            <v>NO APLICA</v>
          </cell>
          <cell r="K1255" t="str">
            <v>Plan de acción</v>
          </cell>
          <cell r="L1255" t="str">
            <v>Zonal</v>
          </cell>
          <cell r="M1255" t="str">
            <v>5_ZONAL-SUBRED</v>
          </cell>
          <cell r="N1255" t="str">
            <v>1_ENERO_2026</v>
          </cell>
          <cell r="O1255" t="str">
            <v>20010. Proceso integral e integrado de la Vigilancia de la Salud PúblicaVigilancia en salud pública20265_ZONAL-SUBRED1_ENERO_2026</v>
          </cell>
          <cell r="P1255">
            <v>62009840</v>
          </cell>
          <cell r="Q1255"/>
          <cell r="R1255"/>
          <cell r="S1255">
            <v>0</v>
          </cell>
          <cell r="T1255">
            <v>0</v>
          </cell>
        </row>
        <row r="1256">
          <cell r="F1256" t="str">
            <v>20110. Proceso integral e integrado de la Vigilancia de la Salud PúblicaVigilancia en salud pública2026</v>
          </cell>
          <cell r="G1256" t="str">
            <v>Investigaciones epidemiológicas de campo -No Transmisibles</v>
          </cell>
          <cell r="H1256" t="str">
            <v xml:space="preserve">Intervención integral en brotes, alertas y situaciones de emergencia en salud pública
</v>
          </cell>
          <cell r="I1256" t="str">
            <v>GSP</v>
          </cell>
          <cell r="J1256" t="str">
            <v>NO APLICA</v>
          </cell>
          <cell r="K1256" t="str">
            <v xml:space="preserve">Investigaciones Epidemiológicas de campo realizadas </v>
          </cell>
          <cell r="L1256" t="str">
            <v>Zonal</v>
          </cell>
          <cell r="M1256" t="str">
            <v>5_ZONAL-SUBRED</v>
          </cell>
          <cell r="N1256" t="str">
            <v>1_ENERO_2026</v>
          </cell>
          <cell r="O1256" t="str">
            <v>20110. Proceso integral e integrado de la Vigilancia de la Salud PúblicaVigilancia en salud pública20265_ZONAL-SUBRED1_ENERO_2026</v>
          </cell>
          <cell r="P1256">
            <v>152760</v>
          </cell>
          <cell r="Q1256"/>
          <cell r="R1256"/>
          <cell r="S1256">
            <v>141</v>
          </cell>
          <cell r="T1256">
            <v>21539160</v>
          </cell>
        </row>
        <row r="1257">
          <cell r="F1257" t="str">
            <v>20210. Proceso integral e integrado de la Vigilancia de la Salud PúblicaVigilancia en salud pública2026</v>
          </cell>
          <cell r="G1257" t="str">
            <v>Gestión de la información  del  componente SISVAN - Subred Norte</v>
          </cell>
          <cell r="H1257" t="str">
            <v>Gestión, análisis y divulgación  de información de la vigilancia en salud pública</v>
          </cell>
          <cell r="I1257" t="str">
            <v>GSP</v>
          </cell>
          <cell r="J1257" t="str">
            <v>NO APLICA</v>
          </cell>
          <cell r="K1257" t="str">
            <v>Plan de acción</v>
          </cell>
          <cell r="L1257" t="str">
            <v>Zonal</v>
          </cell>
          <cell r="M1257" t="str">
            <v>5_ZONAL-SUBRED</v>
          </cell>
          <cell r="N1257" t="str">
            <v>1_ENERO_2026</v>
          </cell>
          <cell r="O1257" t="str">
            <v>20210. Proceso integral e integrado de la Vigilancia de la Salud PúblicaVigilancia en salud pública20265_ZONAL-SUBRED1_ENERO_2026</v>
          </cell>
          <cell r="P1257">
            <v>41150864</v>
          </cell>
          <cell r="Q1257"/>
          <cell r="R1257"/>
          <cell r="S1257">
            <v>0</v>
          </cell>
          <cell r="T1257">
            <v>0</v>
          </cell>
        </row>
        <row r="1258">
          <cell r="F1258" t="str">
            <v>20310. Proceso integral e integrado de la Vigilancia de la Salud PúblicaVigilancia en salud pública2026</v>
          </cell>
          <cell r="G1258" t="str">
            <v xml:space="preserve">Gestión de información del componente SISVAN Subred Occidente </v>
          </cell>
          <cell r="H1258" t="str">
            <v>Gestión, análisis y divulgación  de información de la vigilancia en salud pública</v>
          </cell>
          <cell r="I1258" t="str">
            <v>GSP</v>
          </cell>
          <cell r="J1258" t="str">
            <v>NO APLICA</v>
          </cell>
          <cell r="K1258" t="str">
            <v>Plan de acción</v>
          </cell>
          <cell r="L1258" t="str">
            <v>Zonal</v>
          </cell>
          <cell r="M1258" t="str">
            <v>5_ZONAL-SUBRED</v>
          </cell>
          <cell r="N1258" t="str">
            <v>1_ENERO_2026</v>
          </cell>
          <cell r="O1258" t="str">
            <v>20310. Proceso integral e integrado de la Vigilancia de la Salud PúblicaVigilancia en salud pública20265_ZONAL-SUBRED1_ENERO_2026</v>
          </cell>
          <cell r="P1258">
            <v>37156592</v>
          </cell>
          <cell r="Q1258"/>
          <cell r="R1258"/>
          <cell r="S1258">
            <v>1</v>
          </cell>
          <cell r="T1258">
            <v>37156592</v>
          </cell>
        </row>
        <row r="1259">
          <cell r="F1259" t="str">
            <v>20410. Proceso integral e integrado de la Vigilancia de la Salud PúblicaVigilancia en salud pública2026</v>
          </cell>
          <cell r="G1259" t="str">
            <v>Gestión de información del componente SISVAN Centro Oriente y Sur</v>
          </cell>
          <cell r="H1259" t="str">
            <v>Gestión, análisis y divulgación  de información de la vigilancia en salud pública</v>
          </cell>
          <cell r="I1259" t="str">
            <v>GSP</v>
          </cell>
          <cell r="J1259" t="str">
            <v>NO APLICA</v>
          </cell>
          <cell r="K1259" t="str">
            <v>Plan de acción</v>
          </cell>
          <cell r="L1259" t="str">
            <v>Zonal</v>
          </cell>
          <cell r="M1259" t="str">
            <v>5_ZONAL-SUBRED</v>
          </cell>
          <cell r="N1259" t="str">
            <v>1_ENERO_2026</v>
          </cell>
          <cell r="O1259" t="str">
            <v>20410. Proceso integral e integrado de la Vigilancia de la Salud PúblicaVigilancia en salud pública20265_ZONAL-SUBRED1_ENERO_2026</v>
          </cell>
          <cell r="P1259">
            <v>33162320</v>
          </cell>
          <cell r="Q1259"/>
          <cell r="R1259"/>
          <cell r="S1259">
            <v>0</v>
          </cell>
          <cell r="T1259">
            <v>0</v>
          </cell>
        </row>
        <row r="1260">
          <cell r="F1260" t="str">
            <v>20510. Proceso integral e integrado de la Vigilancia de la Salud PúblicaVigilancia en salud pública2026</v>
          </cell>
          <cell r="G1260" t="str">
            <v>Seguimiento a las atenciones brindadas y orientaciones en alimentación a los menores de 5 años con diagnósticos de RIESGO DE DNT AGUDA y DNT AGUDA y  caracterizaciones a las gestantes notificadas al SISVAN en las Subredes</v>
          </cell>
          <cell r="H1260" t="str">
            <v>Gestión, análisis y divulgación  de información de la vigilancia en salud pública</v>
          </cell>
          <cell r="I1260" t="str">
            <v>GSP</v>
          </cell>
          <cell r="J1260" t="str">
            <v>NO APLICA</v>
          </cell>
          <cell r="K1260" t="str">
            <v>Plan de acción</v>
          </cell>
          <cell r="L1260" t="str">
            <v>Zonal</v>
          </cell>
          <cell r="M1260" t="str">
            <v>5_ZONAL-SUBRED</v>
          </cell>
          <cell r="N1260" t="str">
            <v>1_ENERO_2026</v>
          </cell>
          <cell r="O1260" t="str">
            <v>20510. Proceso integral e integrado de la Vigilancia de la Salud PúblicaVigilancia en salud pública20265_ZONAL-SUBRED1_ENERO_2026</v>
          </cell>
          <cell r="P1260">
            <v>11243136</v>
          </cell>
          <cell r="Q1260"/>
          <cell r="R1260"/>
          <cell r="S1260">
            <v>1</v>
          </cell>
          <cell r="T1260">
            <v>11243136</v>
          </cell>
        </row>
        <row r="1261">
          <cell r="F1261" t="str">
            <v>20610. Proceso integral e integrado de la Vigilancia de la Salud PúblicaVigilancia en salud pública2026</v>
          </cell>
          <cell r="G1261" t="str">
            <v>Caracterización de la situación alimentaria y nutricional de población menor de 5 años y recien nacidos.</v>
          </cell>
          <cell r="H1261" t="str">
            <v>Gestión, análisis y divulgación  de información de la vigilancia en salud pública</v>
          </cell>
          <cell r="I1261" t="str">
            <v>GSP</v>
          </cell>
          <cell r="J1261" t="str">
            <v>NO APLICA</v>
          </cell>
          <cell r="K1261" t="str">
            <v>Plan de acción</v>
          </cell>
          <cell r="L1261" t="str">
            <v>Zonal</v>
          </cell>
          <cell r="M1261" t="str">
            <v>5_ZONAL-SUBRED</v>
          </cell>
          <cell r="N1261" t="str">
            <v>1_ENERO_2026</v>
          </cell>
          <cell r="O1261" t="str">
            <v>20610. Proceso integral e integrado de la Vigilancia de la Salud PúblicaVigilancia en salud pública20265_ZONAL-SUBRED1_ENERO_2026</v>
          </cell>
          <cell r="P1261">
            <v>7347488</v>
          </cell>
          <cell r="Q1261"/>
          <cell r="R1261"/>
          <cell r="S1261">
            <v>1</v>
          </cell>
          <cell r="T1261">
            <v>7347488</v>
          </cell>
        </row>
        <row r="1262">
          <cell r="F1262" t="str">
            <v>20710. Proceso integral e integrado de la Vigilancia de la Salud PúblicaVigilancia en salud pública2026</v>
          </cell>
          <cell r="G1262" t="str">
            <v>Gestión de la información  del  componente de Urgencias y Emergencias  - Subred Norte, Centro Oriente, Sur Occidente y Sur</v>
          </cell>
          <cell r="H1262" t="str">
            <v>Gestión, análisis y divulgación  de información de la vigilancia en salud pública</v>
          </cell>
          <cell r="I1262" t="str">
            <v>GSP</v>
          </cell>
          <cell r="J1262" t="str">
            <v>NO APLICA</v>
          </cell>
          <cell r="K1262" t="str">
            <v>Plan de acción</v>
          </cell>
          <cell r="L1262" t="str">
            <v>Zonal</v>
          </cell>
          <cell r="M1262" t="str">
            <v>5_ZONAL-SUBRED</v>
          </cell>
          <cell r="N1262" t="str">
            <v>1_ENERO_2026</v>
          </cell>
          <cell r="O1262" t="str">
            <v>20710. Proceso integral e integrado de la Vigilancia de la Salud PúblicaVigilancia en salud pública20265_ZONAL-SUBRED1_ENERO_2026</v>
          </cell>
          <cell r="P1262">
            <v>8210448</v>
          </cell>
          <cell r="Q1262"/>
          <cell r="R1262"/>
          <cell r="S1262">
            <v>1</v>
          </cell>
          <cell r="T1262">
            <v>8210448</v>
          </cell>
        </row>
        <row r="1263">
          <cell r="F1263" t="str">
            <v>20810. Proceso integral e integrado de la Vigilancia de la Salud PúblicaVigilancia en salud pública2026</v>
          </cell>
          <cell r="G1263" t="str">
            <v xml:space="preserve">Atención de urgencias y emergencias en Salud Pública por parte del equipo profesional de respuesta inmediata - ERI
</v>
          </cell>
          <cell r="H1263" t="str">
            <v xml:space="preserve">Intervención integral en brotes, alertas y situaciones de emergencia en salud pública
</v>
          </cell>
          <cell r="I1263" t="str">
            <v>GSP</v>
          </cell>
          <cell r="J1263" t="str">
            <v>NO APLICA</v>
          </cell>
          <cell r="K1263" t="str">
            <v>Plan de acción</v>
          </cell>
          <cell r="L1263" t="str">
            <v>Zonal</v>
          </cell>
          <cell r="M1263" t="str">
            <v>5_ZONAL-SUBRED</v>
          </cell>
          <cell r="N1263" t="str">
            <v>1_ENERO_2026</v>
          </cell>
          <cell r="O1263" t="str">
            <v>20810. Proceso integral e integrado de la Vigilancia de la Salud PúblicaVigilancia en salud pública20265_ZONAL-SUBRED1_ENERO_2026</v>
          </cell>
          <cell r="P1263">
            <v>12969056</v>
          </cell>
          <cell r="Q1263"/>
          <cell r="R1263"/>
          <cell r="S1263">
            <v>3</v>
          </cell>
          <cell r="T1263">
            <v>38907168</v>
          </cell>
        </row>
        <row r="1264">
          <cell r="F1264" t="str">
            <v>20910. Proceso integral e integrado de la Vigilancia de la Salud PúblicaVigilancia en salud pública2026</v>
          </cell>
          <cell r="G1264" t="str">
            <v xml:space="preserve">Atención de urgencias y emergencias en Salud Pública por parte del equipo técnico de respuesta inmediata - ERI
</v>
          </cell>
          <cell r="H1264" t="str">
            <v xml:space="preserve">Intervención integral en brotes, alertas y situaciones de emergencia en salud pública
</v>
          </cell>
          <cell r="I1264" t="str">
            <v>GSP</v>
          </cell>
          <cell r="J1264" t="str">
            <v>NO APLICA</v>
          </cell>
          <cell r="K1264" t="str">
            <v>Plan de acción</v>
          </cell>
          <cell r="L1264" t="str">
            <v>Zonal</v>
          </cell>
          <cell r="M1264" t="str">
            <v>5_ZONAL-SUBRED</v>
          </cell>
          <cell r="N1264" t="str">
            <v>1_ENERO_2026</v>
          </cell>
          <cell r="O1264" t="str">
            <v>20910. Proceso integral e integrado de la Vigilancia de la Salud PúblicaVigilancia en salud pública20265_ZONAL-SUBRED1_ENERO_2026</v>
          </cell>
          <cell r="P1264">
            <v>7988544</v>
          </cell>
          <cell r="Q1264"/>
          <cell r="R1264"/>
          <cell r="S1264">
            <v>1</v>
          </cell>
          <cell r="T1264">
            <v>7988544</v>
          </cell>
        </row>
        <row r="1265">
          <cell r="F1265" t="str">
            <v>21010. Proceso integral e integrado de la Vigilancia de la Salud PúblicaVigilancia en salud pública2026</v>
          </cell>
          <cell r="G1265" t="str">
            <v>Mantenimiento, seguimiento y  fortalecimiento de  la estrategia Vigilancia Epidemiológica  Portuaria- Subred  Suroccidente</v>
          </cell>
          <cell r="H1265" t="str">
            <v xml:space="preserve">Intervención integral en brotes, alertas y situaciones de emergencia en salud pública
</v>
          </cell>
          <cell r="I1265" t="str">
            <v>GSP</v>
          </cell>
          <cell r="J1265" t="str">
            <v>NO APLICA</v>
          </cell>
          <cell r="K1265" t="str">
            <v>Plan de acción</v>
          </cell>
          <cell r="L1265" t="str">
            <v>Distrito</v>
          </cell>
          <cell r="M1265" t="str">
            <v>5_ZONAL-SUBRED</v>
          </cell>
          <cell r="N1265" t="str">
            <v>1_ENERO_2026</v>
          </cell>
          <cell r="O1265" t="str">
            <v>21010. Proceso integral e integrado de la Vigilancia de la Salud PúblicaVigilancia en salud pública20265_ZONAL-SUBRED1_ENERO_2026</v>
          </cell>
          <cell r="P1265">
            <v>70836688</v>
          </cell>
          <cell r="Q1265"/>
          <cell r="R1265"/>
          <cell r="S1265">
            <v>0</v>
          </cell>
          <cell r="T1265">
            <v>0</v>
          </cell>
        </row>
        <row r="1266">
          <cell r="F1266" t="str">
            <v>21110. Proceso integral e integrado de la Vigilancia de la Salud PúblicaVigilancia en salud pública2026</v>
          </cell>
          <cell r="G1266" t="str">
            <v>Seguimiento al fortalecimiento de los eventos de interes internacional en salud pública ESPII</v>
          </cell>
          <cell r="H1266" t="str">
            <v xml:space="preserve">Intervención integral en brotes, alertas y situaciones de emergencia en salud pública
</v>
          </cell>
          <cell r="I1266" t="str">
            <v>GSP</v>
          </cell>
          <cell r="J1266" t="str">
            <v>NO APLICA</v>
          </cell>
          <cell r="K1266" t="str">
            <v>Plan de acción</v>
          </cell>
          <cell r="L1266" t="str">
            <v>Distrito</v>
          </cell>
          <cell r="M1266" t="str">
            <v>5_ZONAL-SUBRED</v>
          </cell>
          <cell r="N1266" t="str">
            <v>1_ENERO_2026</v>
          </cell>
          <cell r="O1266" t="str">
            <v>21110. Proceso integral e integrado de la Vigilancia de la Salud PúblicaVigilancia en salud pública20265_ZONAL-SUBRED1_ENERO_2026</v>
          </cell>
          <cell r="P1266">
            <v>25938112</v>
          </cell>
          <cell r="Q1266"/>
          <cell r="R1266"/>
          <cell r="S1266">
            <v>0</v>
          </cell>
          <cell r="T1266">
            <v>0</v>
          </cell>
        </row>
        <row r="1267">
          <cell r="F1267" t="str">
            <v>21210. Proceso integral e integrado de la Vigilancia de la Salud PúblicaVigilancia en salud pública2026</v>
          </cell>
          <cell r="G1267" t="str">
            <v>Simulacro ESPII</v>
          </cell>
          <cell r="H1267" t="str">
            <v xml:space="preserve">Intervención integral en brotes, alertas y situaciones de emergencia en salud pública
</v>
          </cell>
          <cell r="I1267" t="str">
            <v>GSP</v>
          </cell>
          <cell r="J1267" t="str">
            <v>NO APLICA</v>
          </cell>
          <cell r="K1267" t="str">
            <v>Plan de acción</v>
          </cell>
          <cell r="L1267" t="str">
            <v>Distrito</v>
          </cell>
          <cell r="M1267" t="str">
            <v>5_ZONAL-SUBRED</v>
          </cell>
          <cell r="N1267" t="str">
            <v>1_ENERO_2026</v>
          </cell>
          <cell r="O1267" t="str">
            <v>21210. Proceso integral e integrado de la Vigilancia de la Salud PúblicaVigilancia en salud pública20265_ZONAL-SUBRED1_ENERO_2026</v>
          </cell>
          <cell r="P1267">
            <v>100000000</v>
          </cell>
          <cell r="Q1267"/>
          <cell r="R1267"/>
          <cell r="S1267">
            <v>0</v>
          </cell>
          <cell r="T1267">
            <v>0</v>
          </cell>
        </row>
        <row r="1268">
          <cell r="F1268" t="str">
            <v>21310. Proceso integral e integrado de la Vigilancia de la Salud PúblicaVigilancia en salud pública2026</v>
          </cell>
          <cell r="G1268" t="str">
            <v xml:space="preserve">Gestión  de la información  del Componente de Salud Mental - Subred Norte y Sur Occidente </v>
          </cell>
          <cell r="H1268" t="str">
            <v>Gestión, análisis y divulgación  de información de la vigilancia en salud pública</v>
          </cell>
          <cell r="I1268" t="str">
            <v>GSP</v>
          </cell>
          <cell r="J1268" t="str">
            <v>NO APLICA</v>
          </cell>
          <cell r="K1268" t="str">
            <v>Plan de acción</v>
          </cell>
          <cell r="L1268" t="str">
            <v>Zonal</v>
          </cell>
          <cell r="M1268" t="str">
            <v>5_ZONAL-SUBRED</v>
          </cell>
          <cell r="N1268" t="str">
            <v>1_ENERO_2026</v>
          </cell>
          <cell r="O1268" t="str">
            <v>21310. Proceso integral e integrado de la Vigilancia de la Salud PúblicaVigilancia en salud pública20265_ZONAL-SUBRED1_ENERO_2026</v>
          </cell>
          <cell r="P1268">
            <v>92953120</v>
          </cell>
          <cell r="Q1268"/>
          <cell r="R1268"/>
          <cell r="S1268">
            <v>1</v>
          </cell>
          <cell r="T1268">
            <v>92953120</v>
          </cell>
        </row>
        <row r="1269">
          <cell r="F1269" t="str">
            <v>21410. Proceso integral e integrado de la Vigilancia de la Salud PúblicaVigilancia en salud pública2026</v>
          </cell>
          <cell r="G1269" t="str">
            <v xml:space="preserve">Gestión  de la información  del Componente de Salud Mental - Subred Centro Oriente y Sur </v>
          </cell>
          <cell r="H1269" t="str">
            <v>Gestión, análisis y divulgación  de información de la vigilancia en salud pública</v>
          </cell>
          <cell r="I1269" t="str">
            <v>GSP</v>
          </cell>
          <cell r="J1269" t="str">
            <v>NO APLICA</v>
          </cell>
          <cell r="K1269" t="str">
            <v>Plan de acción</v>
          </cell>
          <cell r="L1269" t="str">
            <v>Zonal</v>
          </cell>
          <cell r="M1269" t="str">
            <v>5_ZONAL-SUBRED</v>
          </cell>
          <cell r="N1269" t="str">
            <v>1_ENERO_2026</v>
          </cell>
          <cell r="O1269" t="str">
            <v>21410. Proceso integral e integrado de la Vigilancia de la Salud PúblicaVigilancia en salud pública20265_ZONAL-SUBRED1_ENERO_2026</v>
          </cell>
          <cell r="P1269">
            <v>72587264</v>
          </cell>
          <cell r="Q1269"/>
          <cell r="R1269"/>
          <cell r="S1269">
            <v>0</v>
          </cell>
          <cell r="T1269">
            <v>0</v>
          </cell>
        </row>
        <row r="1270">
          <cell r="F1270" t="str">
            <v>21510. Proceso integral e integrado de la Vigilancia de la Salud PúblicaVigilancia en salud pública2026</v>
          </cell>
          <cell r="G1270" t="str">
            <v>Investigaciones epidemiológicas de eventos prioritarios en salud mental</v>
          </cell>
          <cell r="H1270" t="str">
            <v xml:space="preserve">Intervención integral en brotes, alertas y situaciones de emergencia en salud pública
</v>
          </cell>
          <cell r="I1270" t="str">
            <v>GSP</v>
          </cell>
          <cell r="J1270" t="str">
            <v>NO APLICA</v>
          </cell>
          <cell r="K1270" t="str">
            <v>Investigaciones Epidemiológicas de campo realizadas</v>
          </cell>
          <cell r="L1270" t="str">
            <v>Zonal</v>
          </cell>
          <cell r="M1270" t="str">
            <v>5_ZONAL-SUBRED</v>
          </cell>
          <cell r="N1270" t="str">
            <v>1_ENERO_2026</v>
          </cell>
          <cell r="O1270" t="str">
            <v>21510. Proceso integral e integrado de la Vigilancia de la Salud PúblicaVigilancia en salud pública20265_ZONAL-SUBRED1_ENERO_2026</v>
          </cell>
          <cell r="P1270">
            <v>211452</v>
          </cell>
          <cell r="Q1270"/>
          <cell r="R1270"/>
          <cell r="S1270">
            <v>945</v>
          </cell>
          <cell r="T1270">
            <v>199822140</v>
          </cell>
        </row>
        <row r="1271">
          <cell r="F1271" t="str">
            <v>21610. Proceso integral e integrado de la Vigilancia de la Salud PúblicaVigilancia en salud pública2026</v>
          </cell>
          <cell r="G1271" t="str">
            <v>Implementación de los componentes delito asociado, morbimortalidad, consumo de SPA, respuesta social del Centro Distrital de Monitoreo de las Drogas- CEMID)</v>
          </cell>
          <cell r="H1271" t="str">
            <v>Gestión, análisis y divulgación  de información de la vigilancia en salud pública</v>
          </cell>
          <cell r="I1271" t="str">
            <v>GSP</v>
          </cell>
          <cell r="J1271" t="str">
            <v>NO APLICA</v>
          </cell>
          <cell r="K1271" t="str">
            <v>Plan de acción</v>
          </cell>
          <cell r="L1271" t="str">
            <v>Distrito</v>
          </cell>
          <cell r="M1271" t="str">
            <v>5_ZONAL-SUBRED</v>
          </cell>
          <cell r="N1271" t="str">
            <v>1_ENERO_2026</v>
          </cell>
          <cell r="O1271" t="str">
            <v>21610. Proceso integral e integrado de la Vigilancia de la Salud PúblicaVigilancia en salud pública20265_ZONAL-SUBRED1_ENERO_2026</v>
          </cell>
          <cell r="P1271">
            <v>30252912</v>
          </cell>
          <cell r="Q1271"/>
          <cell r="R1271"/>
          <cell r="S1271">
            <v>0</v>
          </cell>
          <cell r="T1271">
            <v>0</v>
          </cell>
        </row>
        <row r="1272">
          <cell r="F1272" t="str">
            <v>21710. Proceso integral e integrado de la Vigilancia de la Salud PúblicaVigilancia en salud pública2026</v>
          </cell>
          <cell r="G1272" t="str">
            <v>Gestión de la información  del  componente Estadísticas Vitales  - Subred Norte, Centro Oriente, Sur Occidente y Sur</v>
          </cell>
          <cell r="H1272" t="str">
            <v>Gestión, análisis y divulgación  de información de la vigilancia en salud pública</v>
          </cell>
          <cell r="I1272" t="str">
            <v>GSP</v>
          </cell>
          <cell r="J1272" t="str">
            <v>NO APLICA</v>
          </cell>
          <cell r="K1272" t="str">
            <v>Plan de acción</v>
          </cell>
          <cell r="L1272" t="str">
            <v>Zonal</v>
          </cell>
          <cell r="M1272" t="str">
            <v>5_ZONAL-SUBRED</v>
          </cell>
          <cell r="N1272" t="str">
            <v>1_ENERO_2026</v>
          </cell>
          <cell r="O1272" t="str">
            <v>21710. Proceso integral e integrado de la Vigilancia de la Salud PúblicaVigilancia en salud pública20265_ZONAL-SUBRED1_ENERO_2026</v>
          </cell>
          <cell r="P1272">
            <v>3994272</v>
          </cell>
          <cell r="Q1272"/>
          <cell r="R1272"/>
          <cell r="S1272">
            <v>1</v>
          </cell>
          <cell r="T1272">
            <v>3994272</v>
          </cell>
        </row>
        <row r="1273">
          <cell r="F1273" t="str">
            <v>21810. Proceso integral e integrado de la Vigilancia de la Salud PúblicaVigilancia en salud pública2026</v>
          </cell>
          <cell r="G1273" t="str">
            <v>Asistencia técnica de las UPGD que conforman la red de  Estadísticas Vitales</v>
          </cell>
          <cell r="H1273" t="str">
            <v>Gestión, análisis y divulgación  de información de la vigilancia en salud pública</v>
          </cell>
          <cell r="I1273" t="str">
            <v>GSP</v>
          </cell>
          <cell r="J1273" t="str">
            <v>NO APLICA</v>
          </cell>
          <cell r="K1273" t="str">
            <v>Plan de acción</v>
          </cell>
          <cell r="L1273" t="str">
            <v>Zonal</v>
          </cell>
          <cell r="M1273" t="str">
            <v>5_ZONAL-SUBRED</v>
          </cell>
          <cell r="N1273" t="str">
            <v>1_ENERO_2026</v>
          </cell>
          <cell r="O1273" t="str">
            <v>21810. Proceso integral e integrado de la Vigilancia de la Salud PúblicaVigilancia en salud pública20265_ZONAL-SUBRED1_ENERO_2026</v>
          </cell>
          <cell r="P1273">
            <v>7347488</v>
          </cell>
          <cell r="Q1273"/>
          <cell r="R1273"/>
          <cell r="S1273">
            <v>1</v>
          </cell>
          <cell r="T1273">
            <v>7347488</v>
          </cell>
        </row>
        <row r="1274">
          <cell r="F1274" t="str">
            <v>21910. Proceso integral e integrado de la Vigilancia de la Salud PúblicaVigilancia en salud pública2026</v>
          </cell>
          <cell r="G1274" t="str">
            <v>Evaluación y verificación en las asistencias técnicas de la Cabalidad y los diferentes procesos de EEVV</v>
          </cell>
          <cell r="H1274" t="str">
            <v>Gestión, análisis y divulgación  de información de la vigilancia en salud pública</v>
          </cell>
          <cell r="I1274" t="str">
            <v>GSP</v>
          </cell>
          <cell r="J1274" t="str">
            <v>NO APLICA</v>
          </cell>
          <cell r="K1274" t="str">
            <v>Plan de acción</v>
          </cell>
          <cell r="L1274" t="str">
            <v>Zonal</v>
          </cell>
          <cell r="M1274" t="str">
            <v>5_ZONAL-SUBRED</v>
          </cell>
          <cell r="N1274" t="str">
            <v>1_ENERO_2026</v>
          </cell>
          <cell r="O1274" t="str">
            <v>21910. Proceso integral e integrado de la Vigilancia de la Salud PúblicaVigilancia en salud pública20265_ZONAL-SUBRED1_ENERO_2026</v>
          </cell>
          <cell r="P1274">
            <v>6484528</v>
          </cell>
          <cell r="Q1274"/>
          <cell r="R1274"/>
          <cell r="S1274">
            <v>1</v>
          </cell>
          <cell r="T1274">
            <v>6484528</v>
          </cell>
        </row>
        <row r="1275">
          <cell r="F1275" t="str">
            <v>22010. Proceso integral e integrado de la Vigilancia de la Salud PúblicaVigilancia en salud pública2026</v>
          </cell>
          <cell r="G1275" t="str">
            <v>Apoyo en las asistencias técnicas de los procesos de EEVV</v>
          </cell>
          <cell r="H1275" t="str">
            <v>Gestión, análisis y divulgación  de información de la vigilancia en salud pública</v>
          </cell>
          <cell r="I1275" t="str">
            <v>GSP</v>
          </cell>
          <cell r="J1275" t="str">
            <v>NO APLICA</v>
          </cell>
          <cell r="K1275" t="str">
            <v>Plan de acción</v>
          </cell>
          <cell r="L1275" t="str">
            <v>Zonal</v>
          </cell>
          <cell r="M1275" t="str">
            <v>5_ZONAL-SUBRED</v>
          </cell>
          <cell r="N1275" t="str">
            <v>1_ENERO_2026</v>
          </cell>
          <cell r="O1275" t="str">
            <v>22010. Proceso integral e integrado de la Vigilancia de la Salud PúblicaVigilancia en salud pública20265_ZONAL-SUBRED1_ENERO_2026</v>
          </cell>
          <cell r="P1275">
            <v>5621568</v>
          </cell>
          <cell r="Q1275"/>
          <cell r="R1275"/>
          <cell r="S1275">
            <v>1</v>
          </cell>
          <cell r="T1275">
            <v>5621568</v>
          </cell>
        </row>
        <row r="1276">
          <cell r="F1276" t="str">
            <v>22110. Proceso integral e integrado de la Vigilancia de la Salud PúblicaVigilancia en salud pública2026</v>
          </cell>
          <cell r="G1276" t="str">
            <v>Seguimiento de muertes consideradas como no violentas (manera de muerte no violenta) y que ocurren extra institucionalmente (por fuera de las instituciones prestadoras de servicios de salud “IPS”) para población pobre vulnerable - no asegurada GAHD</v>
          </cell>
          <cell r="H1276" t="str">
            <v xml:space="preserve">Intervención integral en brotes, alertas y situaciones de emergencia en salud pública
</v>
          </cell>
          <cell r="I1276" t="str">
            <v>GSP</v>
          </cell>
          <cell r="J1276" t="str">
            <v>NO APLICA</v>
          </cell>
          <cell r="K1276" t="str">
            <v>Plan de acción</v>
          </cell>
          <cell r="L1276" t="str">
            <v>Distrito</v>
          </cell>
          <cell r="M1276" t="str">
            <v>5_ZONAL-SUBRED</v>
          </cell>
          <cell r="N1276" t="str">
            <v>1_ENERO_2026</v>
          </cell>
          <cell r="O1276" t="str">
            <v>22110. Proceso integral e integrado de la Vigilancia de la Salud PúblicaVigilancia en salud pública20265_ZONAL-SUBRED1_ENERO_2026</v>
          </cell>
          <cell r="P1276">
            <v>149094832</v>
          </cell>
          <cell r="Q1276"/>
          <cell r="R1276"/>
          <cell r="S1276">
            <v>0</v>
          </cell>
          <cell r="T1276">
            <v>0</v>
          </cell>
        </row>
        <row r="1277">
          <cell r="F1277" t="str">
            <v>22210. Proceso integral e integrado de la Vigilancia de la Salud PúblicaVigilancia en salud pública2026</v>
          </cell>
          <cell r="G1277" t="str">
            <v>Georreferenciación y análisis de información cartográfica de eventos de interés en salud pública</v>
          </cell>
          <cell r="H1277" t="str">
            <v>Gestión, análisis y divulgación  de información de la vigilancia en salud pública</v>
          </cell>
          <cell r="I1277" t="str">
            <v>GSP</v>
          </cell>
          <cell r="J1277" t="str">
            <v>NO APLICA</v>
          </cell>
          <cell r="K1277" t="str">
            <v>Plan de acción</v>
          </cell>
          <cell r="L1277" t="str">
            <v>Zonal</v>
          </cell>
          <cell r="M1277" t="str">
            <v>5_ZONAL-SUBRED</v>
          </cell>
          <cell r="N1277" t="str">
            <v>1_ENERO_2026</v>
          </cell>
          <cell r="O1277" t="str">
            <v>22210. Proceso integral e integrado de la Vigilancia de la Salud PúblicaVigilancia en salud pública20265_ZONAL-SUBRED1_ENERO_2026</v>
          </cell>
          <cell r="P1277">
            <v>18590624</v>
          </cell>
          <cell r="Q1277"/>
          <cell r="R1277"/>
          <cell r="S1277">
            <v>1</v>
          </cell>
          <cell r="T1277">
            <v>18590624</v>
          </cell>
        </row>
        <row r="1278">
          <cell r="F1278" t="str">
            <v>22310. Proceso integral e integrado de la Vigilancia de la Salud PúblicaVigilancia en salud pública2026</v>
          </cell>
          <cell r="G1278" t="str">
            <v>Gestión de la Vigilancia  centinela por exposición a contaminación ambiental en zonas aledañas parque de innovación Doña Juana</v>
          </cell>
          <cell r="H1278" t="str">
            <v>Gestión, análisis y divulgación  de información de la vigilancia en salud pública</v>
          </cell>
          <cell r="I1278" t="str">
            <v>GSP</v>
          </cell>
          <cell r="J1278" t="str">
            <v>NO APLICA</v>
          </cell>
          <cell r="K1278" t="str">
            <v>Plan de acción</v>
          </cell>
          <cell r="L1278" t="str">
            <v>Zonal</v>
          </cell>
          <cell r="M1278" t="str">
            <v>5_ZONAL-SUBRED</v>
          </cell>
          <cell r="N1278" t="str">
            <v>1_ENERO_2026</v>
          </cell>
          <cell r="O1278" t="str">
            <v>22310. Proceso integral e integrado de la Vigilancia de la Salud PúblicaVigilancia en salud pública20265_ZONAL-SUBRED1_ENERO_2026</v>
          </cell>
          <cell r="P1278">
            <v>29488576</v>
          </cell>
          <cell r="Q1278"/>
          <cell r="R1278"/>
          <cell r="S1278">
            <v>0</v>
          </cell>
          <cell r="T1278">
            <v>0</v>
          </cell>
        </row>
        <row r="1279">
          <cell r="F1279" t="str">
            <v>22410. Proceso integral e integrado de la Vigilancia de la Salud PúblicaVigilancia en salud pública2026</v>
          </cell>
          <cell r="G1279" t="str">
            <v>Seguimiento y monitoreo de los instrumentos de canalizaciones de Vigilancia en Salud  pública. Subred Norte, Sur Occidente,  Centro oriente y Sur</v>
          </cell>
          <cell r="H1279" t="str">
            <v xml:space="preserve">Intervención integral en brotes, alertas y situaciones de emergencia en salud pública
</v>
          </cell>
          <cell r="I1279" t="str">
            <v>GSP</v>
          </cell>
          <cell r="J1279" t="str">
            <v>NO APLICA</v>
          </cell>
          <cell r="K1279" t="str">
            <v>Plan de acción</v>
          </cell>
          <cell r="L1279" t="str">
            <v>Zonal</v>
          </cell>
          <cell r="M1279" t="str">
            <v>5_ZONAL-SUBRED</v>
          </cell>
          <cell r="N1279" t="str">
            <v>1_ENERO_2026</v>
          </cell>
          <cell r="O1279" t="str">
            <v>22410. Proceso integral e integrado de la Vigilancia de la Salud PúblicaVigilancia en salud pública20265_ZONAL-SUBRED1_ENERO_2026</v>
          </cell>
          <cell r="P1279">
            <v>3994272</v>
          </cell>
          <cell r="Q1279"/>
          <cell r="R1279"/>
          <cell r="S1279">
            <v>1</v>
          </cell>
          <cell r="T1279">
            <v>3994272</v>
          </cell>
        </row>
        <row r="1280">
          <cell r="F1280" t="str">
            <v>22510. Proceso integral e integrado de la Vigilancia de la Salud PúblicaVigilancia en salud pública2026</v>
          </cell>
          <cell r="G1280" t="str">
            <v>Gestión  de la información  del Componente de IAAS</v>
          </cell>
          <cell r="H1280" t="str">
            <v>Gestión, análisis y divulgación  de información de la vigilancia en salud pública</v>
          </cell>
          <cell r="I1280" t="str">
            <v>GSP</v>
          </cell>
          <cell r="J1280" t="str">
            <v>NO APLICA</v>
          </cell>
          <cell r="K1280" t="str">
            <v>Plan de acción</v>
          </cell>
          <cell r="L1280" t="str">
            <v>Zonal</v>
          </cell>
          <cell r="M1280" t="str">
            <v>5_ZONAL-SUBRED</v>
          </cell>
          <cell r="N1280" t="str">
            <v>1_ENERO_2026</v>
          </cell>
          <cell r="O1280" t="str">
            <v>22510. Proceso integral e integrado de la Vigilancia de la Salud PúblicaVigilancia en salud pública20265_ZONAL-SUBRED1_ENERO_2026</v>
          </cell>
          <cell r="P1280">
            <v>7347488</v>
          </cell>
          <cell r="Q1280"/>
          <cell r="R1280"/>
          <cell r="S1280">
            <v>1</v>
          </cell>
          <cell r="T1280">
            <v>7347488</v>
          </cell>
        </row>
        <row r="1281">
          <cell r="F1281" t="str">
            <v>22610. Proceso integral e integrado de la Vigilancia de la Salud PúblicaVigilancia en salud pública2026</v>
          </cell>
          <cell r="G1281" t="str">
            <v>Gestión administrativa y operativa de seguimiento y monitoreo AT integrales-</v>
          </cell>
          <cell r="H1281" t="str">
            <v>Gestión, análisis y divulgación  de información de la vigilancia en salud pública</v>
          </cell>
          <cell r="I1281" t="str">
            <v>GSP</v>
          </cell>
          <cell r="J1281" t="str">
            <v>NO APLICA</v>
          </cell>
          <cell r="K1281" t="str">
            <v>Plan de acción</v>
          </cell>
          <cell r="L1281" t="str">
            <v>Distrito</v>
          </cell>
          <cell r="M1281" t="str">
            <v>5_ZONAL-SUBRED</v>
          </cell>
          <cell r="N1281" t="str">
            <v>1_ENERO_2026</v>
          </cell>
          <cell r="O1281" t="str">
            <v>22610. Proceso integral e integrado de la Vigilancia de la Salud PúblicaVigilancia en salud pública20265_ZONAL-SUBRED1_ENERO_2026</v>
          </cell>
          <cell r="P1281">
            <v>95295440</v>
          </cell>
          <cell r="Q1281"/>
          <cell r="R1281"/>
          <cell r="S1281">
            <v>0</v>
          </cell>
          <cell r="T1281">
            <v>0</v>
          </cell>
        </row>
        <row r="1282">
          <cell r="F1282" t="str">
            <v>22710. Proceso integral e integrado de la Vigilancia de la Salud PúblicaVigilancia en salud pública2026</v>
          </cell>
          <cell r="G1282" t="str">
            <v>Gestión operativa de seguimiento y monitoreo AT integrales</v>
          </cell>
          <cell r="H1282" t="str">
            <v>Gestión, análisis y divulgación  de información de la vigilancia en salud pública</v>
          </cell>
          <cell r="I1282" t="str">
            <v>GSP</v>
          </cell>
          <cell r="J1282" t="str">
            <v>NO APLICA</v>
          </cell>
          <cell r="K1282" t="str">
            <v>Plan de acción</v>
          </cell>
          <cell r="L1282" t="str">
            <v>Distrito</v>
          </cell>
          <cell r="M1282" t="str">
            <v>5_ZONAL-SUBRED</v>
          </cell>
          <cell r="N1282" t="str">
            <v>1_ENERO_2026</v>
          </cell>
          <cell r="O1282" t="str">
            <v>22710. Proceso integral e integrado de la Vigilancia de la Salud PúblicaVigilancia en salud pública20265_ZONAL-SUBRED1_ENERO_2026</v>
          </cell>
          <cell r="P1282">
            <v>53602144</v>
          </cell>
          <cell r="Q1282"/>
          <cell r="R1282"/>
          <cell r="S1282">
            <v>0</v>
          </cell>
          <cell r="T1282">
            <v>0</v>
          </cell>
        </row>
        <row r="1283">
          <cell r="F1283" t="str">
            <v>22810. Proceso integral e integrado de la Vigilancia de la Salud PúblicaVigilancia en salud pública2026</v>
          </cell>
          <cell r="G1283" t="str">
            <v>Investigaciones epidemiológicas de eventos prioritarios en salud mental- Ruralidad</v>
          </cell>
          <cell r="H1283" t="str">
            <v xml:space="preserve">Intervención integral en brotes, alertas y situaciones de emergencia en salud pública
</v>
          </cell>
          <cell r="I1283" t="str">
            <v>GSP</v>
          </cell>
          <cell r="J1283" t="str">
            <v>NO APLICA</v>
          </cell>
          <cell r="K1283" t="str">
            <v>Plan de acción</v>
          </cell>
          <cell r="L1283" t="str">
            <v>Local</v>
          </cell>
          <cell r="M1283" t="str">
            <v>5_ZONAL-SUBRED</v>
          </cell>
          <cell r="N1283" t="str">
            <v>1_ENERO_2026</v>
          </cell>
          <cell r="O1283" t="str">
            <v>22810. Proceso integral e integrado de la Vigilancia de la Salud PúblicaVigilancia en salud pública20265_ZONAL-SUBRED1_ENERO_2026</v>
          </cell>
          <cell r="P1283">
            <v>3513480</v>
          </cell>
          <cell r="Q1283"/>
          <cell r="R1283"/>
          <cell r="S1283">
            <v>0</v>
          </cell>
          <cell r="T1283">
            <v>0</v>
          </cell>
        </row>
        <row r="1284">
          <cell r="F1284" t="str">
            <v>22910. Proceso integral e integrado de la Vigilancia de la Salud PúblicaVigilancia en salud pública2026</v>
          </cell>
          <cell r="G1284" t="str">
            <v xml:space="preserve">Fortalecimiento de capacidades IEC Salud mental </v>
          </cell>
          <cell r="H1284" t="str">
            <v xml:space="preserve">Intervención integral en brotes, alertas y situaciones de emergencia en salud pública
</v>
          </cell>
          <cell r="I1284" t="str">
            <v>GSP</v>
          </cell>
          <cell r="J1284" t="str">
            <v>NO APLICA</v>
          </cell>
          <cell r="K1284" t="str">
            <v>Plan de Fortalecimiento</v>
          </cell>
          <cell r="L1284" t="str">
            <v>Zonal</v>
          </cell>
          <cell r="M1284" t="str">
            <v>5_ZONAL-SUBRED</v>
          </cell>
          <cell r="N1284" t="str">
            <v>1_ENERO_2026</v>
          </cell>
          <cell r="O1284" t="str">
            <v>22910. Proceso integral e integrado de la Vigilancia de la Salud PúblicaVigilancia en salud pública20265_ZONAL-SUBRED1_ENERO_2026</v>
          </cell>
          <cell r="P1284">
            <v>281936</v>
          </cell>
          <cell r="Q1284"/>
          <cell r="R1284"/>
          <cell r="S1284">
            <v>33</v>
          </cell>
          <cell r="T1284">
            <v>9303888</v>
          </cell>
        </row>
        <row r="1285">
          <cell r="F1285" t="str">
            <v>23010. Proceso integral e integrado de la Vigilancia de la Salud PúblicaVigilancia en salud pública2026</v>
          </cell>
          <cell r="G1285" t="str">
            <v xml:space="preserve">Fortalecimiento de capacidades IEC No trasmisibles </v>
          </cell>
          <cell r="H1285" t="str">
            <v xml:space="preserve">Intervención integral en brotes, alertas y situaciones de emergencia en salud pública
</v>
          </cell>
          <cell r="I1285" t="str">
            <v>GSP</v>
          </cell>
          <cell r="J1285" t="str">
            <v>NO APLICA</v>
          </cell>
          <cell r="K1285" t="str">
            <v>Plan de Fortalecimiento</v>
          </cell>
          <cell r="L1285" t="str">
            <v>Zonal</v>
          </cell>
          <cell r="M1285" t="str">
            <v>5_ZONAL-SUBRED</v>
          </cell>
          <cell r="N1285" t="str">
            <v>1_ENERO_2026</v>
          </cell>
          <cell r="O1285" t="str">
            <v>23010. Proceso integral e integrado de la Vigilancia de la Salud PúblicaVigilancia en salud pública20265_ZONAL-SUBRED1_ENERO_2026</v>
          </cell>
          <cell r="P1285">
            <v>244416</v>
          </cell>
          <cell r="Q1285"/>
          <cell r="R1285"/>
          <cell r="S1285">
            <v>4.5</v>
          </cell>
          <cell r="T1285">
            <v>1099872</v>
          </cell>
        </row>
        <row r="1286">
          <cell r="F1286" t="str">
            <v>23111. Proceso integral e integrado de la Vigilancia basada en ComunidadVigilancia en salud pública2026</v>
          </cell>
          <cell r="G1286" t="str">
            <v>Gestión Estrategica territorial en el contexto de la VBC</v>
          </cell>
          <cell r="H1286" t="str">
            <v>Gestión Estrategica territorial en el contexto de la VBC</v>
          </cell>
          <cell r="I1286" t="str">
            <v>GSP</v>
          </cell>
          <cell r="J1286" t="str">
            <v>NO APLICA</v>
          </cell>
          <cell r="K1286" t="str">
            <v>Plan de acción</v>
          </cell>
          <cell r="L1286" t="str">
            <v>Zonal</v>
          </cell>
          <cell r="M1286" t="str">
            <v>5_ZONAL-SUBRED</v>
          </cell>
          <cell r="N1286" t="str">
            <v>1_ENERO_2026</v>
          </cell>
          <cell r="O1286" t="str">
            <v>23111. Proceso integral e integrado de la Vigilancia basada en ComunidadVigilancia en salud pública20265_ZONAL-SUBRED1_ENERO_2026</v>
          </cell>
          <cell r="P1286">
            <v>25173776</v>
          </cell>
          <cell r="Q1286"/>
          <cell r="R1286"/>
          <cell r="S1286">
            <v>1</v>
          </cell>
          <cell r="T1286">
            <v>25173776</v>
          </cell>
        </row>
        <row r="1287">
          <cell r="F1287" t="str">
            <v>23211. Proceso integral e integrado de la Vigilancia basada en ComunidadVigilancia en salud pública2026</v>
          </cell>
          <cell r="G1287" t="str">
            <v>Gestión Operativa para el Fortalecmiento de la REVCOM</v>
          </cell>
          <cell r="H1287" t="str">
            <v>Gestión Operativa para el Fortalecmiento de la REVCOM</v>
          </cell>
          <cell r="I1287" t="str">
            <v>GSP</v>
          </cell>
          <cell r="J1287" t="str">
            <v>NO APLICA</v>
          </cell>
          <cell r="K1287" t="str">
            <v>Plan de acción</v>
          </cell>
          <cell r="L1287" t="str">
            <v>Local</v>
          </cell>
          <cell r="M1287" t="str">
            <v>5_ZONAL-SUBRED</v>
          </cell>
          <cell r="N1287" t="str">
            <v>1_ENERO_2026</v>
          </cell>
          <cell r="O1287" t="str">
            <v>23211. Proceso integral e integrado de la Vigilancia basada en ComunidadVigilancia en salud pública20265_ZONAL-SUBRED1_ENERO_2026</v>
          </cell>
          <cell r="P1287">
            <v>5621568</v>
          </cell>
          <cell r="Q1287"/>
          <cell r="R1287"/>
          <cell r="S1287"/>
          <cell r="T1287">
            <v>0</v>
          </cell>
        </row>
        <row r="1288">
          <cell r="F1288" t="str">
            <v>23311. Proceso integral e integrado de la Vigilancia basada en ComunidadVigilancia en salud pública2026</v>
          </cell>
          <cell r="G1288" t="str">
            <v>Gestión estratégica y  operativa para el Fortalecimiento de la RevCom - en la Ruralidad de Sumapaz</v>
          </cell>
          <cell r="H1288" t="str">
            <v>Gestión Operativa para el Fortalecmiento de la REVCOM</v>
          </cell>
          <cell r="I1288" t="str">
            <v>GSP</v>
          </cell>
          <cell r="J1288" t="str">
            <v>NO APLICA</v>
          </cell>
          <cell r="K1288" t="str">
            <v>Plan de acción</v>
          </cell>
          <cell r="L1288" t="str">
            <v>Local</v>
          </cell>
          <cell r="M1288" t="str">
            <v>5_ZONAL-SUBRED</v>
          </cell>
          <cell r="N1288" t="str">
            <v>1_ENERO_2026</v>
          </cell>
          <cell r="O1288" t="str">
            <v>23311. Proceso integral e integrado de la Vigilancia basada en ComunidadVigilancia en salud pública20265_ZONAL-SUBRED1_ENERO_2026</v>
          </cell>
          <cell r="P1288">
            <v>7026960</v>
          </cell>
          <cell r="Q1288"/>
          <cell r="R1288"/>
          <cell r="S1288"/>
          <cell r="T1288">
            <v>0</v>
          </cell>
        </row>
        <row r="1289">
          <cell r="F1289" t="str">
            <v>23413. Proceso integral e integrado de gestión y análisis de políticas para el bienestarAnálisis de Politicas2026</v>
          </cell>
          <cell r="G1289" t="str">
            <v>Participación y gestión intersectorial  para la formulación, implementación, seguimiento o evaluación de las políticas públicas en los territorios</v>
          </cell>
          <cell r="H1289" t="str">
            <v>Gestión Intersectorial de Políticas Públicas en los Territorios</v>
          </cell>
          <cell r="I1289" t="str">
            <v>GSP</v>
          </cell>
          <cell r="J1289" t="str">
            <v>NO APLICA</v>
          </cell>
          <cell r="K1289" t="str">
            <v>Plan de acción</v>
          </cell>
          <cell r="L1289" t="str">
            <v>Local</v>
          </cell>
          <cell r="M1289" t="str">
            <v>5_ZONAL-SUBRED</v>
          </cell>
          <cell r="N1289" t="str">
            <v>1_ENERO_2026</v>
          </cell>
          <cell r="O1289" t="str">
            <v>23413. Proceso integral e integrado de gestión y análisis de políticas para el bienestarAnálisis de Politicas20265_ZONAL-SUBRED1_ENERO_2026</v>
          </cell>
          <cell r="P1289">
            <v>24853248</v>
          </cell>
          <cell r="Q1289"/>
          <cell r="R1289"/>
          <cell r="S1289"/>
          <cell r="T1289">
            <v>0</v>
          </cell>
        </row>
        <row r="1290">
          <cell r="F1290" t="str">
            <v>23513. Proceso integral e integrado de gestión y análisis de políticas para el bienestarAnálisis de Politicas2026</v>
          </cell>
          <cell r="G1290" t="e">
            <v>#VALUE!</v>
          </cell>
          <cell r="H1290" t="str">
            <v>Gestión Intersectorial de Políticas Públicas en los Territorios</v>
          </cell>
          <cell r="I1290" t="str">
            <v>GSP</v>
          </cell>
          <cell r="J1290" t="str">
            <v>NO APLICA</v>
          </cell>
          <cell r="K1290" t="str">
            <v>Plan de acción</v>
          </cell>
          <cell r="L1290" t="str">
            <v>Zonal</v>
          </cell>
          <cell r="M1290" t="str">
            <v>5_ZONAL-SUBRED</v>
          </cell>
          <cell r="N1290" t="str">
            <v>1_ENERO_2026</v>
          </cell>
          <cell r="O1290" t="str">
            <v>23513. Proceso integral e integrado de gestión y análisis de políticas para el bienestarAnálisis de Politicas20265_ZONAL-SUBRED1_ENERO_2026</v>
          </cell>
          <cell r="P1290">
            <v>7332480</v>
          </cell>
          <cell r="Q1290"/>
          <cell r="R1290"/>
          <cell r="S1290">
            <v>1</v>
          </cell>
          <cell r="T1290">
            <v>7332480</v>
          </cell>
        </row>
        <row r="1291">
          <cell r="F1291" t="str">
            <v>23613. Proceso integral e integrado de gestión y análisis de políticas para el bienestarAnálisis de Politicas2026</v>
          </cell>
          <cell r="G1291" t="str">
            <v>Participación y gestión intersectorial local con los diferentes actores para la formulación, implementación, seguimiento o evaluación de la política pública de Ruralidad, exceptuando Sumapaz</v>
          </cell>
          <cell r="H1291" t="str">
            <v>Gestión Intersectorial de Políticas Públicas en los Territorios</v>
          </cell>
          <cell r="I1291" t="str">
            <v>GSP</v>
          </cell>
          <cell r="J1291" t="str">
            <v>NO APLICA</v>
          </cell>
          <cell r="K1291" t="str">
            <v>Plan de acción</v>
          </cell>
          <cell r="L1291" t="str">
            <v>Distrito</v>
          </cell>
          <cell r="M1291" t="str">
            <v>5_ZONAL-SUBRED</v>
          </cell>
          <cell r="N1291" t="str">
            <v>1_ENERO_2026</v>
          </cell>
          <cell r="O1291" t="str">
            <v>23613. Proceso integral e integrado de gestión y análisis de políticas para el bienestarAnálisis de Politicas20265_ZONAL-SUBRED1_ENERO_2026</v>
          </cell>
          <cell r="P1291">
            <v>7332480</v>
          </cell>
          <cell r="Q1291"/>
          <cell r="R1291"/>
          <cell r="S1291"/>
          <cell r="T1291">
            <v>0</v>
          </cell>
        </row>
        <row r="1292">
          <cell r="F1292" t="str">
            <v>23713. Proceso integral e integrado de gestión y análisis de políticas para el bienestarAnálisis de Politicas2026</v>
          </cell>
          <cell r="G1292" t="str">
            <v>Participación y gestión intersectorial local con los diferentes actores para la formulación, implementación, seguimiento o evaluación de las políticas públicas priorizadas en Sumapaz</v>
          </cell>
          <cell r="H1292" t="str">
            <v>Gestión Intersectorial de Políticas Públicas en los Territorios</v>
          </cell>
          <cell r="I1292" t="str">
            <v>GSP</v>
          </cell>
          <cell r="J1292" t="str">
            <v>NO APLICA</v>
          </cell>
          <cell r="K1292" t="str">
            <v>Plan de acción</v>
          </cell>
          <cell r="L1292" t="str">
            <v>Local</v>
          </cell>
          <cell r="M1292" t="str">
            <v>5_ZONAL-SUBRED</v>
          </cell>
          <cell r="N1292" t="str">
            <v>1_ENERO_2026</v>
          </cell>
          <cell r="O1292" t="str">
            <v>23713. Proceso integral e integrado de gestión y análisis de políticas para el bienestarAnálisis de Politicas20265_ZONAL-SUBRED1_ENERO_2026</v>
          </cell>
          <cell r="P1292">
            <v>22914000</v>
          </cell>
          <cell r="Q1292"/>
          <cell r="R1292"/>
          <cell r="S1292"/>
          <cell r="T1292">
            <v>0</v>
          </cell>
        </row>
        <row r="1293">
          <cell r="F1293" t="str">
            <v>23813. Proceso integral e integrado de gestión y análisis de políticas para el bienestarAnálisis de Politicas2026</v>
          </cell>
          <cell r="G1293" t="str">
            <v>Participación y gestión intersectorial local con los diferentes actores para la formulación, implementación, seguimiento o evaluación de las políticas públicas étnicas en los territorios</v>
          </cell>
          <cell r="H1293" t="str">
            <v>Gestión Intersectorial de Políticas Públicas en los Territorios</v>
          </cell>
          <cell r="I1293" t="str">
            <v>GSP</v>
          </cell>
          <cell r="J1293" t="str">
            <v>NO APLICA</v>
          </cell>
          <cell r="K1293" t="str">
            <v>Plan de acción</v>
          </cell>
          <cell r="L1293" t="str">
            <v>Distrito</v>
          </cell>
          <cell r="M1293" t="str">
            <v>5_ZONAL-SUBRED</v>
          </cell>
          <cell r="N1293" t="str">
            <v>1_ENERO_2026</v>
          </cell>
          <cell r="O1293" t="str">
            <v>23813. Proceso integral e integrado de gestión y análisis de políticas para el bienestarAnálisis de Politicas20265_ZONAL-SUBRED1_ENERO_2026</v>
          </cell>
          <cell r="P1293">
            <v>29329920</v>
          </cell>
          <cell r="Q1293"/>
          <cell r="R1293"/>
          <cell r="S1293"/>
          <cell r="T1293">
            <v>0</v>
          </cell>
        </row>
        <row r="1294">
          <cell r="F1294" t="str">
            <v>23913. Proceso integral e integrado de gestión y análisis de políticas para el bienestarAnálisis de Politicas2026</v>
          </cell>
          <cell r="G1294" t="str">
            <v>Coordinación de la respuesta sectorial a las prioridades en salud y situaciones emergentes en el marco de la gestión de las políticas públicas</v>
          </cell>
          <cell r="H1294" t="str">
            <v>Gestión Sectorial de Políticas Públicas en los Territorios</v>
          </cell>
          <cell r="I1294" t="str">
            <v>GSP</v>
          </cell>
          <cell r="J1294" t="str">
            <v>NO APLICA</v>
          </cell>
          <cell r="K1294" t="str">
            <v>Plan de acción</v>
          </cell>
          <cell r="L1294" t="str">
            <v>Local</v>
          </cell>
          <cell r="M1294" t="str">
            <v>5_ZONAL-SUBRED</v>
          </cell>
          <cell r="N1294" t="str">
            <v>1_ENERO_2026</v>
          </cell>
          <cell r="O1294" t="str">
            <v>23913. Proceso integral e integrado de gestión y análisis de políticas para el bienestarAnálisis de Politicas20265_ZONAL-SUBRED1_ENERO_2026</v>
          </cell>
          <cell r="P1294">
            <v>17086608</v>
          </cell>
          <cell r="Q1294"/>
          <cell r="R1294"/>
          <cell r="S1294"/>
          <cell r="T1294">
            <v>0</v>
          </cell>
        </row>
        <row r="1295">
          <cell r="F1295" t="str">
            <v>24013. Proceso integral e integrado de gestión y análisis de políticas para el bienestarAnálisis de Politicas2026</v>
          </cell>
          <cell r="G1295" t="str">
            <v>Coordinación de la respuesta sectorial a las prioridades en salud y situaciones emergentes en el marco de la gestión de las políticas públicas de adultez, trabajo,  salud oral, Acogida, Inclusión y Desarrollo de los Nuevos Bogotanos</v>
          </cell>
          <cell r="H1295" t="str">
            <v>Gestión Sectorial de Políticas Públicas en los Territorios</v>
          </cell>
          <cell r="I1295" t="str">
            <v>GSP</v>
          </cell>
          <cell r="J1295" t="str">
            <v>NO APLICA</v>
          </cell>
          <cell r="K1295" t="str">
            <v>Plan de acción</v>
          </cell>
          <cell r="L1295" t="str">
            <v>Zonal</v>
          </cell>
          <cell r="M1295" t="str">
            <v>5_ZONAL-SUBRED</v>
          </cell>
          <cell r="N1295" t="str">
            <v>1_ENERO_2026</v>
          </cell>
          <cell r="O1295" t="str">
            <v>24013. Proceso integral e integrado de gestión y análisis de políticas para el bienestarAnálisis de Politicas20265_ZONAL-SUBRED1_ENERO_2026</v>
          </cell>
          <cell r="P1295">
            <v>3910656</v>
          </cell>
          <cell r="Q1295"/>
          <cell r="R1295"/>
          <cell r="S1295">
            <v>1</v>
          </cell>
          <cell r="T1295">
            <v>3910656</v>
          </cell>
        </row>
        <row r="1296">
          <cell r="F1296" t="str">
            <v>24113. Proceso integral e integrado de gestión y análisis de políticas para el bienestarAnálisis de Politicas2026</v>
          </cell>
          <cell r="G1296" t="str">
            <v>Coordinación de la respuesta sectorial a las prioridades en salud y situaciones emergentes en el marco de la gestión de la política pública de ruralidad exceptuando Sumapaz</v>
          </cell>
          <cell r="H1296" t="str">
            <v>Gestión Sectorial de Políticas Públicas en los Territorios</v>
          </cell>
          <cell r="I1296" t="str">
            <v>GSP</v>
          </cell>
          <cell r="J1296" t="str">
            <v>NO APLICA</v>
          </cell>
          <cell r="K1296" t="str">
            <v>Plan de acción</v>
          </cell>
          <cell r="L1296" t="str">
            <v>Distrito</v>
          </cell>
          <cell r="M1296" t="str">
            <v>5_ZONAL-SUBRED</v>
          </cell>
          <cell r="N1296" t="str">
            <v>1_ENERO_2026</v>
          </cell>
          <cell r="O1296" t="str">
            <v>24113. Proceso integral e integrado de gestión y análisis de políticas para el bienestarAnálisis de Politicas20265_ZONAL-SUBRED1_ENERO_2026</v>
          </cell>
          <cell r="P1296">
            <v>3910656</v>
          </cell>
          <cell r="Q1296"/>
          <cell r="R1296"/>
          <cell r="S1296"/>
          <cell r="T1296">
            <v>0</v>
          </cell>
        </row>
        <row r="1297">
          <cell r="F1297" t="str">
            <v>24213. Proceso integral e integrado de gestión y análisis de políticas para el bienestarAnálisis de Politicas2026</v>
          </cell>
          <cell r="G1297" t="str">
            <v>Coordinación de la respuesta sectorial a las prioridades en salud y situaciones emergentes en el marco de la gestión de las políticas públicas priorizadas en Sumapaz</v>
          </cell>
          <cell r="H1297" t="str">
            <v>Gestión Sectorial de Políticas Públicas en los Territorios</v>
          </cell>
          <cell r="I1297" t="str">
            <v>GSP</v>
          </cell>
          <cell r="J1297" t="str">
            <v>NO APLICA</v>
          </cell>
          <cell r="K1297" t="str">
            <v>Plan de acción</v>
          </cell>
          <cell r="L1297" t="str">
            <v>Local</v>
          </cell>
          <cell r="M1297" t="str">
            <v>5_ZONAL-SUBRED</v>
          </cell>
          <cell r="N1297" t="str">
            <v>1_ENERO_2026</v>
          </cell>
          <cell r="O1297" t="str">
            <v>24213. Proceso integral e integrado de gestión y análisis de políticas para el bienestarAnálisis de Politicas20265_ZONAL-SUBRED1_ENERO_2026</v>
          </cell>
          <cell r="P1297">
            <v>12220800</v>
          </cell>
          <cell r="Q1297"/>
          <cell r="R1297"/>
          <cell r="S1297"/>
          <cell r="T1297">
            <v>0</v>
          </cell>
        </row>
        <row r="1298">
          <cell r="F1298" t="str">
            <v>24313. Proceso integral e integrado de gestión y análisis de políticas para el bienestarAnálisis de Politicas2026</v>
          </cell>
          <cell r="G1298" t="str">
            <v>Coordinación de la respuesta sectorial a las prioridades en salud y situaciones emergentes en el marco de la gestión de las políticas públicas étnicas</v>
          </cell>
          <cell r="H1298" t="str">
            <v>Gestión Sectorial de Políticas Públicas en los Territorios</v>
          </cell>
          <cell r="I1298" t="str">
            <v>GSP</v>
          </cell>
          <cell r="J1298" t="str">
            <v>NO APLICA</v>
          </cell>
          <cell r="K1298" t="str">
            <v>Plan de análisis</v>
          </cell>
          <cell r="L1298" t="str">
            <v>Distrito</v>
          </cell>
          <cell r="M1298" t="str">
            <v>5_ZONAL-SUBRED</v>
          </cell>
          <cell r="N1298" t="str">
            <v>1_ENERO_2026</v>
          </cell>
          <cell r="O1298" t="str">
            <v>24313. Proceso integral e integrado de gestión y análisis de políticas para el bienestarAnálisis de Politicas20265_ZONAL-SUBRED1_ENERO_2026</v>
          </cell>
          <cell r="P1298">
            <v>15642624</v>
          </cell>
          <cell r="Q1298"/>
          <cell r="R1298"/>
          <cell r="S1298"/>
          <cell r="T1298">
            <v>0</v>
          </cell>
        </row>
        <row r="1299">
          <cell r="F1299" t="str">
            <v>24413. Proceso integral e integrado de gestión y análisis de políticas para el bienestarAnálisis de Politicas2026</v>
          </cell>
          <cell r="G1299" t="str">
            <v>Análisis sociales de la salud en el marco de las políticas</v>
          </cell>
          <cell r="H1299" t="str">
            <v>Gestión y Generación de Conocimiento en el Marco de las Políticas Públicas</v>
          </cell>
          <cell r="I1299" t="str">
            <v>GSP</v>
          </cell>
          <cell r="J1299" t="str">
            <v>NO APLICA</v>
          </cell>
          <cell r="K1299" t="str">
            <v>Plan de análisis</v>
          </cell>
          <cell r="L1299" t="str">
            <v>Zonal</v>
          </cell>
          <cell r="M1299" t="str">
            <v>5_ZONAL-SUBRED</v>
          </cell>
          <cell r="N1299" t="str">
            <v>1_ENERO_2026</v>
          </cell>
          <cell r="O1299" t="str">
            <v>24413. Proceso integral e integrado de gestión y análisis de políticas para el bienestarAnálisis de Politicas20265_ZONAL-SUBRED1_ENERO_2026</v>
          </cell>
          <cell r="P1299">
            <v>20316544</v>
          </cell>
          <cell r="Q1299"/>
          <cell r="R1299"/>
          <cell r="S1299">
            <v>1</v>
          </cell>
          <cell r="T1299">
            <v>20316544</v>
          </cell>
        </row>
        <row r="1300">
          <cell r="F1300" t="str">
            <v>24513. Proceso integral e integrado de gestión y análisis de políticas para el bienestarAnálisis de Politicas2026</v>
          </cell>
          <cell r="G1300" t="str">
            <v>Análisis diferenciales de la salud en el marco de productos de políticas públicas étnicas</v>
          </cell>
          <cell r="H1300" t="str">
            <v>Gestión y Generación de Conocimiento en el Marco de las Políticas Públicas</v>
          </cell>
          <cell r="I1300" t="str">
            <v>GSP</v>
          </cell>
          <cell r="J1300" t="str">
            <v>NO APLICA</v>
          </cell>
          <cell r="K1300" t="str">
            <v>Plan de análisis</v>
          </cell>
          <cell r="L1300" t="str">
            <v>Distrito</v>
          </cell>
          <cell r="M1300" t="str">
            <v>5_ZONAL-SUBRED</v>
          </cell>
          <cell r="N1300" t="str">
            <v>1_ENERO_2026</v>
          </cell>
          <cell r="O1300" t="str">
            <v>24513. Proceso integral e integrado de gestión y análisis de políticas para el bienestarAnálisis de Politicas20265_ZONAL-SUBRED1_ENERO_2026</v>
          </cell>
          <cell r="P1300">
            <v>24729968</v>
          </cell>
          <cell r="Q1300"/>
          <cell r="R1300"/>
          <cell r="S1300"/>
          <cell r="T1300">
            <v>0</v>
          </cell>
        </row>
        <row r="1301">
          <cell r="F1301" t="str">
            <v>24613. Proceso integral e integrado de gestión y análisis de políticas para el bienestarAnálisis de Politicas2026</v>
          </cell>
          <cell r="G1301" t="e">
            <v>#VALUE!</v>
          </cell>
          <cell r="H1301" t="str">
            <v>Gestión Intersectorial de Políticas Públicas en los Territorios</v>
          </cell>
          <cell r="I1301" t="str">
            <v>GSP</v>
          </cell>
          <cell r="J1301" t="str">
            <v>NO APLICA</v>
          </cell>
          <cell r="K1301" t="str">
            <v xml:space="preserve"> Plan de Fortalecimiento </v>
          </cell>
          <cell r="L1301" t="str">
            <v>Distrito</v>
          </cell>
          <cell r="M1301" t="str">
            <v>5_ZONAL-SUBRED</v>
          </cell>
          <cell r="N1301" t="str">
            <v>1_ENERO_2026</v>
          </cell>
          <cell r="O1301" t="str">
            <v>24613. Proceso integral e integrado de gestión y análisis de políticas para el bienestarAnálisis de Politicas20265_ZONAL-SUBRED1_ENERO_2026</v>
          </cell>
          <cell r="P1301">
            <v>67458816</v>
          </cell>
          <cell r="Q1301"/>
          <cell r="R1301"/>
          <cell r="S1301"/>
          <cell r="T1301">
            <v>0</v>
          </cell>
        </row>
        <row r="1302">
          <cell r="F1302" t="str">
            <v>11. Gestión Territorial para la Atención Primaria Social de los procesos de Gestión de la Salud Pública (GSP) y el Plan de Salud Pública de Intervenciones Colectivas (PSPIC)Gestión Territorial2026</v>
          </cell>
          <cell r="G1302" t="str">
            <v>Coordinación Territorial Zonal GSP-PSPIC</v>
          </cell>
          <cell r="H1302" t="str">
            <v>Coordinación y seguimiento de la gestión territorial</v>
          </cell>
          <cell r="I1302" t="str">
            <v>GSP - PSPIC</v>
          </cell>
          <cell r="J1302" t="str">
            <v>NO APLICA</v>
          </cell>
          <cell r="K1302" t="str">
            <v>Plan de acción</v>
          </cell>
          <cell r="L1302" t="str">
            <v>Zonal</v>
          </cell>
          <cell r="M1302" t="str">
            <v>6_DISTRITO</v>
          </cell>
          <cell r="N1302" t="str">
            <v>1_ENERO_2026</v>
          </cell>
          <cell r="O1302" t="str">
            <v>11. Gestión Territorial para la Atención Primaria Social de los procesos de Gestión de la Salud Pública (GSP) y el Plan de Salud Pública de Intervenciones Colectivas (PSPIC)Gestión Territorial20266_DISTRITO1_ENERO_2026</v>
          </cell>
          <cell r="P1302">
            <v>30277568</v>
          </cell>
          <cell r="Q1302"/>
          <cell r="R1302"/>
          <cell r="S1302"/>
          <cell r="T1302">
            <v>0</v>
          </cell>
        </row>
        <row r="1303">
          <cell r="F1303" t="str">
            <v>31. Gestión Territorial para la Atención Primaria Social de los procesos de Gestión de la Salud Pública (GSP) y el Plan de Salud Pública de Intervenciones Colectivas (PSPIC)Gestión Territorial2026</v>
          </cell>
          <cell r="G1303" t="str">
            <v>Gestión local del GSP-PSPIC (Monitoreo y Seguimiento)</v>
          </cell>
          <cell r="H1303" t="str">
            <v>Coordinación y seguimiento de la gestión territorial</v>
          </cell>
          <cell r="I1303" t="str">
            <v>GSP-PSPIC</v>
          </cell>
          <cell r="J1303" t="str">
            <v>NO APLICA</v>
          </cell>
          <cell r="K1303" t="str">
            <v>Plan de acción</v>
          </cell>
          <cell r="L1303" t="str">
            <v>Local</v>
          </cell>
          <cell r="M1303" t="str">
            <v>6_DISTRITO</v>
          </cell>
          <cell r="N1303" t="str">
            <v>1_ENERO_2026</v>
          </cell>
          <cell r="O1303" t="str">
            <v>31. Gestión Territorial para la Atención Primaria Social de los procesos de Gestión de la Salud Pública (GSP) y el Plan de Salud Pública de Intervenciones Colectivas (PSPIC)Gestión Territorial20266_DISTRITO1_ENERO_2026</v>
          </cell>
          <cell r="P1303">
            <v>12204720</v>
          </cell>
          <cell r="Q1303"/>
          <cell r="R1303"/>
          <cell r="S1303"/>
          <cell r="T1303">
            <v>0</v>
          </cell>
        </row>
        <row r="1304">
          <cell r="F1304" t="str">
            <v>41. Gestión Territorial para la Atención Primaria Social de los procesos de Gestión de la Salud Pública (GSP) y el Plan de Salud Pública de Intervenciones Colectivas (PSPIC)Gestión Territorial2026</v>
          </cell>
          <cell r="G1304" t="str">
            <v>Gestión local del GSP-PSPIC (Soporte operativo)</v>
          </cell>
          <cell r="H1304" t="str">
            <v>Coordinación y seguimiento de la gestión territorial</v>
          </cell>
          <cell r="I1304" t="str">
            <v>GSP-PSPIC</v>
          </cell>
          <cell r="J1304" t="str">
            <v>NO APLICA</v>
          </cell>
          <cell r="K1304" t="str">
            <v>Plan de acción</v>
          </cell>
          <cell r="L1304" t="str">
            <v>Local</v>
          </cell>
          <cell r="M1304" t="str">
            <v>6_DISTRITO</v>
          </cell>
          <cell r="N1304" t="str">
            <v>1_ENERO_2026</v>
          </cell>
          <cell r="O1304" t="str">
            <v>41. Gestión Territorial para la Atención Primaria Social de los procesos de Gestión de la Salud Pública (GSP) y el Plan de Salud Pública de Intervenciones Colectivas (PSPIC)Gestión Territorial20266_DISTRITO1_ENERO_2026</v>
          </cell>
          <cell r="P1304">
            <v>6484528</v>
          </cell>
          <cell r="Q1304"/>
          <cell r="R1304"/>
          <cell r="S1304"/>
          <cell r="T1304">
            <v>0</v>
          </cell>
        </row>
        <row r="1305">
          <cell r="F1305" t="str">
            <v>51. Gestión Territorial para la Atención Primaria Social de los procesos de Gestión de la Salud Pública (GSP) y el Plan de Salud Pública de Intervenciones Colectivas (PSPIC)Gestión Territorial2026</v>
          </cell>
          <cell r="G1305" t="str">
            <v>Gestión local del GSP-PSPIC (prescripción social)</v>
          </cell>
          <cell r="H1305" t="str">
            <v>Coordinación y seguimiento de la gestión territorial</v>
          </cell>
          <cell r="I1305" t="str">
            <v>GSP-PSPIC</v>
          </cell>
          <cell r="J1305" t="str">
            <v>NO APLICA</v>
          </cell>
          <cell r="K1305" t="str">
            <v>Plan de acción</v>
          </cell>
          <cell r="L1305" t="str">
            <v>Local</v>
          </cell>
          <cell r="M1305" t="str">
            <v>6_DISTRITO</v>
          </cell>
          <cell r="N1305" t="str">
            <v>1_ENERO_2026</v>
          </cell>
          <cell r="O1305" t="str">
            <v>51. Gestión Territorial para la Atención Primaria Social de los procesos de Gestión de la Salud Pública (GSP) y el Plan de Salud Pública de Intervenciones Colectivas (PSPIC)Gestión Territorial20266_DISTRITO1_ENERO_2026</v>
          </cell>
          <cell r="P1305">
            <v>5621568</v>
          </cell>
          <cell r="Q1305"/>
          <cell r="R1305"/>
          <cell r="S1305"/>
          <cell r="T1305">
            <v>0</v>
          </cell>
        </row>
        <row r="1306">
          <cell r="F1306" t="str">
            <v>61. Gestión Territorial para la Atención Primaria Social de los procesos de Gestión de la Salud Pública (GSP) y el Plan de Salud Pública de Intervenciones Colectivas (PSPIC)Gestión Territorial2026</v>
          </cell>
          <cell r="G1306" t="str">
            <v>Gestión local del GSP-PSPIC (Sumapaz)</v>
          </cell>
          <cell r="H1306" t="str">
            <v>Coordinación y seguimiento de la gestión territorial</v>
          </cell>
          <cell r="I1306" t="str">
            <v>GSP-PSPIC</v>
          </cell>
          <cell r="J1306" t="str">
            <v>NO APLICA</v>
          </cell>
          <cell r="K1306" t="str">
            <v>Plan de acción</v>
          </cell>
          <cell r="L1306" t="str">
            <v>Local</v>
          </cell>
          <cell r="M1306" t="str">
            <v>6_DISTRITO</v>
          </cell>
          <cell r="N1306" t="str">
            <v>1_ENERO_2026</v>
          </cell>
          <cell r="O1306" t="str">
            <v>61. Gestión Territorial para la Atención Primaria Social de los procesos de Gestión de la Salud Pública (GSP) y el Plan de Salud Pública de Intervenciones Colectivas (PSPIC)Gestión Territorial20266_DISTRITO1_ENERO_2026</v>
          </cell>
          <cell r="P1306">
            <v>15132712</v>
          </cell>
          <cell r="Q1306"/>
          <cell r="R1306"/>
          <cell r="S1306"/>
          <cell r="T1306">
            <v>0</v>
          </cell>
        </row>
        <row r="1307">
          <cell r="F1307" t="str">
            <v>71. Gestión Territorial para la Atención Primaria Social de los procesos de Gestión de la Salud Pública (GSP) y el Plan de Salud Pública de Intervenciones Colectivas (PSPIC)Gestión Territorial2026</v>
          </cell>
          <cell r="G1307" t="str">
            <v>Gestión zonal  VSP</v>
          </cell>
          <cell r="H1307" t="str">
            <v>Coordinación y seguimiento de la gestión territorial</v>
          </cell>
          <cell r="I1307" t="str">
            <v>GSP</v>
          </cell>
          <cell r="J1307" t="str">
            <v>NO APLICA</v>
          </cell>
          <cell r="K1307" t="str">
            <v>Plan de acción</v>
          </cell>
          <cell r="L1307" t="str">
            <v>Zonal</v>
          </cell>
          <cell r="M1307" t="str">
            <v>6_DISTRITO</v>
          </cell>
          <cell r="N1307" t="str">
            <v>1_ENERO_2026</v>
          </cell>
          <cell r="O1307" t="str">
            <v>71. Gestión Territorial para la Atención Primaria Social de los procesos de Gestión de la Salud Pública (GSP) y el Plan de Salud Pública de Intervenciones Colectivas (PSPIC)Gestión Territorial20266_DISTRITO1_ENERO_2026</v>
          </cell>
          <cell r="P1307">
            <v>25617584</v>
          </cell>
          <cell r="Q1307"/>
          <cell r="R1307"/>
          <cell r="S1307"/>
          <cell r="T1307">
            <v>0</v>
          </cell>
        </row>
        <row r="1308">
          <cell r="F1308" t="str">
            <v>81. Gestión Territorial para la Atención Primaria Social de los procesos de Gestión de la Salud Pública (GSP) y el Plan de Salud Pública de Intervenciones Colectivas (PSPIC)Gestión Territorial2026</v>
          </cell>
          <cell r="G1308" t="str">
            <v>Gestión zonal  VSA</v>
          </cell>
          <cell r="H1308" t="str">
            <v>Coordinación y seguimiento de la gestión territorial</v>
          </cell>
          <cell r="I1308" t="str">
            <v>GSP</v>
          </cell>
          <cell r="J1308" t="str">
            <v>NO APLICA</v>
          </cell>
          <cell r="K1308" t="str">
            <v>Plan de acción</v>
          </cell>
          <cell r="L1308" t="str">
            <v>Zonal</v>
          </cell>
          <cell r="M1308" t="str">
            <v>6_DISTRITO</v>
          </cell>
          <cell r="N1308" t="str">
            <v>1_ENERO_2026</v>
          </cell>
          <cell r="O1308" t="str">
            <v>81. Gestión Territorial para la Atención Primaria Social de los procesos de Gestión de la Salud Pública (GSP) y el Plan de Salud Pública de Intervenciones Colectivas (PSPIC)Gestión Territorial20266_DISTRITO1_ENERO_2026</v>
          </cell>
          <cell r="P1308">
            <v>9098064</v>
          </cell>
          <cell r="Q1308"/>
          <cell r="R1308"/>
          <cell r="S1308"/>
          <cell r="T1308">
            <v>0</v>
          </cell>
        </row>
        <row r="1309">
          <cell r="F1309" t="str">
            <v>91. Gestión Territorial para la Atención Primaria Social de los procesos de Gestión de la Salud Pública (GSP) y el Plan de Salud Pública de Intervenciones Colectivas (PSPIC)Gestión Territorial2026</v>
          </cell>
          <cell r="G1309" t="str">
            <v>Gestión zonal  GPEPB - PAI</v>
          </cell>
          <cell r="H1309" t="str">
            <v>Coordinación y seguimiento de la gestión territorial</v>
          </cell>
          <cell r="I1309" t="str">
            <v>GSP</v>
          </cell>
          <cell r="J1309" t="str">
            <v>NO APLICA</v>
          </cell>
          <cell r="K1309" t="str">
            <v>Plan de acción</v>
          </cell>
          <cell r="L1309" t="str">
            <v>Zonal</v>
          </cell>
          <cell r="M1309" t="str">
            <v>6_DISTRITO</v>
          </cell>
          <cell r="N1309" t="str">
            <v>1_ENERO_2026</v>
          </cell>
          <cell r="O1309" t="str">
            <v>91. Gestión Territorial para la Atención Primaria Social de los procesos de Gestión de la Salud Pública (GSP) y el Plan de Salud Pública de Intervenciones Colectivas (PSPIC)Gestión Territorial20266_DISTRITO1_ENERO_2026</v>
          </cell>
          <cell r="P1309">
            <v>28674928</v>
          </cell>
          <cell r="Q1309"/>
          <cell r="R1309"/>
          <cell r="S1309"/>
          <cell r="T1309">
            <v>0</v>
          </cell>
        </row>
        <row r="1310">
          <cell r="F1310" t="str">
            <v>101. Gestión Territorial para la Atención Primaria Social de los procesos de Gestión de la Salud Pública (GSP) y el Plan de Salud Pública de Intervenciones Colectivas (PSPIC)Gestión Territorial2026</v>
          </cell>
          <cell r="G1310" t="str">
            <v>Gestión zonal  POLÍTICAS</v>
          </cell>
          <cell r="H1310" t="str">
            <v>Coordinación y seguimiento de la gestión territorial</v>
          </cell>
          <cell r="I1310" t="str">
            <v>GSP</v>
          </cell>
          <cell r="J1310" t="str">
            <v>NO APLICA</v>
          </cell>
          <cell r="K1310" t="str">
            <v>Plan de acción</v>
          </cell>
          <cell r="L1310" t="str">
            <v>Zonal</v>
          </cell>
          <cell r="M1310" t="str">
            <v>6_DISTRITO</v>
          </cell>
          <cell r="N1310" t="str">
            <v>1_ENERO_2026</v>
          </cell>
          <cell r="O1310" t="str">
            <v>101. Gestión Territorial para la Atención Primaria Social de los procesos de Gestión de la Salud Pública (GSP) y el Plan de Salud Pública de Intervenciones Colectivas (PSPIC)Gestión Territorial20266_DISTRITO1_ENERO_2026</v>
          </cell>
          <cell r="P1310">
            <v>13092336</v>
          </cell>
          <cell r="Q1310"/>
          <cell r="R1310"/>
          <cell r="S1310"/>
          <cell r="T1310">
            <v>0</v>
          </cell>
        </row>
        <row r="1311">
          <cell r="F1311" t="str">
            <v>111. Gestión Territorial para la Atención Primaria Social de los procesos de Gestión de la Salud Pública (GSP) y el Plan de Salud Pública de Intervenciones Colectivas (PSPIC)Gestión Territorial2026</v>
          </cell>
          <cell r="G1311" t="str">
            <v>Entornos de MAS Bienestar</v>
          </cell>
          <cell r="H1311" t="str">
            <v>Coordinación y seguimiento de la gestión territorial</v>
          </cell>
          <cell r="I1311" t="str">
            <v>GSP</v>
          </cell>
          <cell r="J1311" t="str">
            <v>NO APLICA</v>
          </cell>
          <cell r="K1311" t="str">
            <v>Plan de acción</v>
          </cell>
          <cell r="L1311" t="str">
            <v>Zonal</v>
          </cell>
          <cell r="M1311" t="str">
            <v>6_DISTRITO</v>
          </cell>
          <cell r="N1311" t="str">
            <v>1_ENERO_2026</v>
          </cell>
          <cell r="O1311" t="str">
            <v>111. Gestión Territorial para la Atención Primaria Social de los procesos de Gestión de la Salud Pública (GSP) y el Plan de Salud Pública de Intervenciones Colectivas (PSPIC)Gestión Territorial20266_DISTRITO1_ENERO_2026</v>
          </cell>
          <cell r="P1311">
            <v>29389952</v>
          </cell>
          <cell r="Q1311"/>
          <cell r="R1311"/>
          <cell r="S1311"/>
          <cell r="T1311">
            <v>0</v>
          </cell>
        </row>
        <row r="1312">
          <cell r="F1312" t="str">
            <v>121. Gestión Territorial para la Atención Primaria Social de los procesos de Gestión de la Salud Pública (GSP) y el Plan de Salud Pública de Intervenciones Colectivas (PSPIC)Gestión Territorial2026</v>
          </cell>
          <cell r="G1312" t="str">
            <v>Gestión de la información de acciones colectivas en salud pública - GESI</v>
          </cell>
          <cell r="H1312" t="str">
            <v>Soporte estratégico para la GSP-PSPIC</v>
          </cell>
          <cell r="I1312" t="str">
            <v>GSP</v>
          </cell>
          <cell r="J1312" t="str">
            <v>NO APLICA</v>
          </cell>
          <cell r="K1312" t="str">
            <v>Plan de acción</v>
          </cell>
          <cell r="L1312" t="str">
            <v>Zonal</v>
          </cell>
          <cell r="M1312" t="str">
            <v>6_DISTRITO</v>
          </cell>
          <cell r="N1312" t="str">
            <v>1_ENERO_2026</v>
          </cell>
          <cell r="O1312" t="str">
            <v>121. Gestión Territorial para la Atención Primaria Social de los procesos de Gestión de la Salud Pública (GSP) y el Plan de Salud Pública de Intervenciones Colectivas (PSPIC)Gestión Territorial20266_DISTRITO1_ENERO_2026</v>
          </cell>
          <cell r="P1312">
            <v>100029392</v>
          </cell>
          <cell r="Q1312"/>
          <cell r="R1312"/>
          <cell r="S1312"/>
          <cell r="T1312">
            <v>0</v>
          </cell>
        </row>
        <row r="1313">
          <cell r="F1313" t="str">
            <v>131. Gestión Territorial para la Atención Primaria Social de los procesos de Gestión de la Salud Pública (GSP) y el Plan de Salud Pública de Intervenciones Colectivas (PSPIC)Gestión Territorial2026</v>
          </cell>
          <cell r="G1313" t="str">
            <v>Educación para la salud pública - ESP</v>
          </cell>
          <cell r="H1313" t="str">
            <v>Soporte estratégico para la GSP-PSPIC</v>
          </cell>
          <cell r="I1313" t="str">
            <v>GSP</v>
          </cell>
          <cell r="J1313" t="str">
            <v>NO APLICA</v>
          </cell>
          <cell r="K1313" t="str">
            <v>Plan de acción</v>
          </cell>
          <cell r="L1313" t="str">
            <v>Zonal</v>
          </cell>
          <cell r="M1313" t="str">
            <v>6_DISTRITO</v>
          </cell>
          <cell r="N1313" t="str">
            <v>1_ENERO_2026</v>
          </cell>
          <cell r="O1313" t="str">
            <v>131. Gestión Territorial para la Atención Primaria Social de los procesos de Gestión de la Salud Pública (GSP) y el Plan de Salud Pública de Intervenciones Colectivas (PSPIC)Gestión Territorial20266_DISTRITO1_ENERO_2026</v>
          </cell>
          <cell r="P1313">
            <v>29833760</v>
          </cell>
          <cell r="Q1313"/>
          <cell r="R1313"/>
          <cell r="S1313"/>
          <cell r="T1313">
            <v>0</v>
          </cell>
        </row>
        <row r="1314">
          <cell r="F1314" t="str">
            <v>141. Gestión Territorial para la Atención Primaria Social de los procesos de Gestión de la Salud Pública (GSP) y el Plan de Salud Pública de Intervenciones Colectivas (PSPIC)Gestión Territorial2026</v>
          </cell>
          <cell r="G1314" t="str">
            <v>Prescripción social - Activación de rutas</v>
          </cell>
          <cell r="H1314" t="str">
            <v>Soporte estratégico para la GSP-PSPIC</v>
          </cell>
          <cell r="I1314" t="str">
            <v>GSP</v>
          </cell>
          <cell r="J1314" t="str">
            <v>NO APLICA</v>
          </cell>
          <cell r="K1314" t="str">
            <v>Plan de acción</v>
          </cell>
          <cell r="L1314" t="str">
            <v>Zonal</v>
          </cell>
          <cell r="M1314" t="str">
            <v>6_DISTRITO</v>
          </cell>
          <cell r="N1314" t="str">
            <v>1_ENERO_2026</v>
          </cell>
          <cell r="O1314" t="str">
            <v>141. Gestión Territorial para la Atención Primaria Social de los procesos de Gestión de la Salud Pública (GSP) y el Plan de Salud Pública de Intervenciones Colectivas (PSPIC)Gestión Territorial20266_DISTRITO1_ENERO_2026</v>
          </cell>
          <cell r="P1314">
            <v>54021296</v>
          </cell>
          <cell r="Q1314"/>
          <cell r="R1314"/>
          <cell r="S1314"/>
          <cell r="T1314">
            <v>0</v>
          </cell>
        </row>
        <row r="1315">
          <cell r="F1315" t="str">
            <v>151. Gestión Territorial para la Atención Primaria Social de los procesos de Gestión de la Salud Pública (GSP) y el Plan de Salud Pública de Intervenciones Colectivas (PSPIC)Gestión Territorial2026</v>
          </cell>
          <cell r="G1315" t="str">
            <v>Prescripción social - Activación de rutas (Salud Mental)</v>
          </cell>
          <cell r="H1315" t="str">
            <v>Soporte estratégico para la GSP-PSPIC</v>
          </cell>
          <cell r="I1315" t="str">
            <v>GSP</v>
          </cell>
          <cell r="J1315" t="str">
            <v>NO APLICA</v>
          </cell>
          <cell r="K1315" t="str">
            <v>Plan de acción</v>
          </cell>
          <cell r="L1315" t="str">
            <v>Zonal</v>
          </cell>
          <cell r="M1315" t="str">
            <v>6_DISTRITO</v>
          </cell>
          <cell r="N1315" t="str">
            <v>1_ENERO_2026</v>
          </cell>
          <cell r="O1315" t="str">
            <v>151. Gestión Territorial para la Atención Primaria Social de los procesos de Gestión de la Salud Pública (GSP) y el Plan de Salud Pública de Intervenciones Colectivas (PSPIC)Gestión Territorial20266_DISTRITO1_ENERO_2026</v>
          </cell>
          <cell r="P1315">
            <v>5621568</v>
          </cell>
          <cell r="Q1315"/>
          <cell r="R1315"/>
          <cell r="S1315"/>
          <cell r="T1315">
            <v>0</v>
          </cell>
        </row>
        <row r="1316">
          <cell r="F1316" t="str">
            <v>161. Gestión Territorial para la Atención Primaria Social de los procesos de Gestión de la Salud Pública (GSP) y el Plan de Salud Pública de Intervenciones Colectivas (PSPIC)Gestión Territorial2026</v>
          </cell>
          <cell r="G1316" t="str">
            <v>Prescripción social - Activación de rutas (Sur - Centro Oriente)</v>
          </cell>
          <cell r="H1316" t="str">
            <v>Soporte estratégico para la GSP-PSPIC</v>
          </cell>
          <cell r="I1316" t="str">
            <v>GSP</v>
          </cell>
          <cell r="J1316" t="str">
            <v>NO APLICA</v>
          </cell>
          <cell r="K1316" t="str">
            <v>Plan de acción</v>
          </cell>
          <cell r="L1316" t="str">
            <v>Distrito</v>
          </cell>
          <cell r="M1316" t="str">
            <v>6_DISTRITO</v>
          </cell>
          <cell r="N1316" t="str">
            <v>1_ENERO_2026</v>
          </cell>
          <cell r="O1316" t="str">
            <v>161. Gestión Territorial para la Atención Primaria Social de los procesos de Gestión de la Salud Pública (GSP) y el Plan de Salud Pública de Intervenciones Colectivas (PSPIC)Gestión Territorial20266_DISTRITO1_ENERO_2026</v>
          </cell>
          <cell r="P1316">
            <v>3994272</v>
          </cell>
          <cell r="Q1316"/>
          <cell r="R1316"/>
          <cell r="S1316"/>
          <cell r="T1316">
            <v>0</v>
          </cell>
        </row>
        <row r="1317">
          <cell r="F1317" t="str">
            <v>171. Gestión Territorial para la Atención Primaria Social de los procesos de Gestión de la Salud Pública (GSP) y el Plan de Salud Pública de Intervenciones Colectivas (PSPIC)Gestión Territorial2026</v>
          </cell>
          <cell r="G1317" t="str">
            <v>Análisis de condiciones, calidad de vida, salud y enfermedad - ACCVSyE-DC (Sur Occidente)</v>
          </cell>
          <cell r="H1317" t="str">
            <v>Análisis de la gestión territorial de la salud pública</v>
          </cell>
          <cell r="I1317" t="str">
            <v>GSP</v>
          </cell>
          <cell r="J1317" t="str">
            <v>NO APLICA</v>
          </cell>
          <cell r="K1317" t="str">
            <v>Plan de análisis</v>
          </cell>
          <cell r="L1317" t="str">
            <v>Distrito</v>
          </cell>
          <cell r="M1317" t="str">
            <v>6_DISTRITO</v>
          </cell>
          <cell r="N1317" t="str">
            <v>1_ENERO_2026</v>
          </cell>
          <cell r="O1317" t="str">
            <v>171. Gestión Territorial para la Atención Primaria Social de los procesos de Gestión de la Salud Pública (GSP) y el Plan de Salud Pública de Intervenciones Colectivas (PSPIC)Gestión Territorial20266_DISTRITO1_ENERO_2026</v>
          </cell>
          <cell r="P1317">
            <v>5621568</v>
          </cell>
          <cell r="Q1317"/>
          <cell r="R1317"/>
          <cell r="S1317">
            <v>1</v>
          </cell>
          <cell r="T1317">
            <v>5621568</v>
          </cell>
        </row>
        <row r="1318">
          <cell r="F1318" t="str">
            <v>181. Gestión Territorial para la Atención Primaria Social de los procesos de Gestión de la Salud Pública (GSP) y el Plan de Salud Pública de Intervenciones Colectivas (PSPIC)Gestión Territorial2026</v>
          </cell>
          <cell r="G1318" t="str">
            <v>Análisis de condiciones, calidad de vida, salud y enfermedad - ACCVSyE</v>
          </cell>
          <cell r="H1318" t="str">
            <v>Análisis de la gestión territorial de la salud pública</v>
          </cell>
          <cell r="I1318" t="str">
            <v>GSP</v>
          </cell>
          <cell r="J1318" t="str">
            <v>NO APLICA</v>
          </cell>
          <cell r="K1318" t="str">
            <v>Plan de análisis</v>
          </cell>
          <cell r="L1318" t="str">
            <v>Zonal</v>
          </cell>
          <cell r="M1318" t="str">
            <v>6_DISTRITO</v>
          </cell>
          <cell r="N1318" t="str">
            <v>1_ENERO_2026</v>
          </cell>
          <cell r="O1318" t="str">
            <v>181. Gestión Territorial para la Atención Primaria Social de los procesos de Gestión de la Salud Pública (GSP) y el Plan de Salud Pública de Intervenciones Colectivas (PSPIC)Gestión Territorial20266_DISTRITO1_ENERO_2026</v>
          </cell>
          <cell r="P1318">
            <v>32422640</v>
          </cell>
          <cell r="Q1318"/>
          <cell r="R1318"/>
          <cell r="S1318"/>
          <cell r="T1318">
            <v>0</v>
          </cell>
        </row>
        <row r="1319">
          <cell r="F1319" t="str">
            <v>191. Gestión Territorial para la Atención Primaria Social de los procesos de Gestión de la Salud Pública (GSP) y el Plan de Salud Pública de Intervenciones Colectivas (PSPIC)Gestión Territorial2026</v>
          </cell>
          <cell r="G1319" t="str">
            <v>Análisis de las políticas y acciones para la salud pública en el marco de la gestión territorial</v>
          </cell>
          <cell r="H1319" t="str">
            <v>Análisis de la gestión territorial de la salud pública</v>
          </cell>
          <cell r="I1319" t="str">
            <v>GSP</v>
          </cell>
          <cell r="J1319" t="str">
            <v>NO APLICA</v>
          </cell>
          <cell r="K1319" t="str">
            <v>Plan de análisis</v>
          </cell>
          <cell r="L1319" t="str">
            <v>Zonal</v>
          </cell>
          <cell r="M1319" t="str">
            <v>6_DISTRITO</v>
          </cell>
          <cell r="N1319" t="str">
            <v>1_ENERO_2026</v>
          </cell>
          <cell r="O1319" t="str">
            <v>191. Gestión Territorial para la Atención Primaria Social de los procesos de Gestión de la Salud Pública (GSP) y el Plan de Salud Pública de Intervenciones Colectivas (PSPIC)Gestión Territorial20266_DISTRITO1_ENERO_2026</v>
          </cell>
          <cell r="P1319">
            <v>20316544</v>
          </cell>
          <cell r="Q1319"/>
          <cell r="R1319"/>
          <cell r="S1319"/>
          <cell r="T1319">
            <v>0</v>
          </cell>
        </row>
        <row r="1320">
          <cell r="F1320" t="str">
            <v>202. Cuidado Continuo por una vida con bienestarComunitario2026</v>
          </cell>
          <cell r="G1320" t="str">
            <v xml:space="preserve">Sesiones educativas para MAS bienestar </v>
          </cell>
          <cell r="H1320" t="str">
            <v xml:space="preserve">Promoción de la salud y bienestar </v>
          </cell>
          <cell r="I1320" t="str">
            <v>PSPIC</v>
          </cell>
          <cell r="J1320" t="str">
            <v>NO APLICA</v>
          </cell>
          <cell r="K1320" t="str">
            <v>Sesión</v>
          </cell>
          <cell r="L1320" t="str">
            <v>Local</v>
          </cell>
          <cell r="M1320" t="str">
            <v>6_DISTRITO</v>
          </cell>
          <cell r="N1320" t="str">
            <v>1_ENERO_2026</v>
          </cell>
          <cell r="O1320" t="str">
            <v>202. Cuidado Continuo por una vida con bienestarComunitario20266_DISTRITO1_ENERO_2026</v>
          </cell>
          <cell r="P1320">
            <v>105404</v>
          </cell>
          <cell r="Q1320"/>
          <cell r="R1320"/>
          <cell r="S1320"/>
          <cell r="T1320">
            <v>0</v>
          </cell>
        </row>
        <row r="1321">
          <cell r="F1321" t="str">
            <v>202. Cuidado Continuo por una vida con bienestarEducativo 2026</v>
          </cell>
          <cell r="G1321" t="str">
            <v xml:space="preserve">Sesiones educativas para MAS bienestar </v>
          </cell>
          <cell r="H1321" t="str">
            <v xml:space="preserve">Promoción de la salud y bienestar </v>
          </cell>
          <cell r="I1321" t="str">
            <v>PSPIC</v>
          </cell>
          <cell r="J1321" t="str">
            <v>NO APLICA</v>
          </cell>
          <cell r="K1321" t="str">
            <v>Sesión</v>
          </cell>
          <cell r="L1321" t="str">
            <v>Local</v>
          </cell>
          <cell r="M1321" t="str">
            <v>6_DISTRITO</v>
          </cell>
          <cell r="N1321" t="str">
            <v>1_ENERO_2026</v>
          </cell>
          <cell r="O1321" t="str">
            <v>202. Cuidado Continuo por una vida con bienestarEducativo 20266_DISTRITO1_ENERO_2026</v>
          </cell>
          <cell r="P1321">
            <v>105404</v>
          </cell>
          <cell r="Q1321"/>
          <cell r="R1321"/>
          <cell r="S1321"/>
          <cell r="T1321">
            <v>0</v>
          </cell>
        </row>
        <row r="1322">
          <cell r="F1322" t="str">
            <v>202. Cuidado Continuo por una vida con bienestarInstitucional2026</v>
          </cell>
          <cell r="G1322" t="str">
            <v xml:space="preserve">Sesiones educativas para MAS bienestar </v>
          </cell>
          <cell r="H1322" t="str">
            <v xml:space="preserve">Promoción de la salud y bienestar </v>
          </cell>
          <cell r="I1322" t="str">
            <v>PSPIC</v>
          </cell>
          <cell r="J1322" t="str">
            <v>NO APLICA</v>
          </cell>
          <cell r="K1322" t="str">
            <v>Sesión</v>
          </cell>
          <cell r="L1322" t="str">
            <v>Local</v>
          </cell>
          <cell r="M1322" t="str">
            <v>6_DISTRITO</v>
          </cell>
          <cell r="N1322" t="str">
            <v>1_ENERO_2026</v>
          </cell>
          <cell r="O1322" t="str">
            <v>202. Cuidado Continuo por una vida con bienestarInstitucional20266_DISTRITO1_ENERO_2026</v>
          </cell>
          <cell r="P1322">
            <v>105404</v>
          </cell>
          <cell r="Q1322"/>
          <cell r="R1322"/>
          <cell r="S1322"/>
          <cell r="T1322">
            <v>0</v>
          </cell>
        </row>
        <row r="1323">
          <cell r="F1323" t="str">
            <v>212. Cuidado Continuo por una vida con bienestarComunitario2026</v>
          </cell>
          <cell r="G1323" t="str">
            <v>Sesiones educativas para MAS bienestar en nuestras comunidades - Gestión territorial</v>
          </cell>
          <cell r="H1323" t="str">
            <v xml:space="preserve">Promoción de la salud y bienestar </v>
          </cell>
          <cell r="I1323" t="str">
            <v>PSPIC</v>
          </cell>
          <cell r="J1323" t="str">
            <v>NO APLICA</v>
          </cell>
          <cell r="K1323" t="str">
            <v>Sesión</v>
          </cell>
          <cell r="L1323" t="str">
            <v>Local</v>
          </cell>
          <cell r="M1323" t="str">
            <v>6_DISTRITO</v>
          </cell>
          <cell r="N1323" t="str">
            <v>1_ENERO_2026</v>
          </cell>
          <cell r="O1323" t="str">
            <v>212. Cuidado Continuo por una vida con bienestarComunitario20266_DISTRITO1_ENERO_2026</v>
          </cell>
          <cell r="P1323">
            <v>55938</v>
          </cell>
          <cell r="Q1323"/>
          <cell r="R1323"/>
          <cell r="S1323"/>
          <cell r="T1323">
            <v>0</v>
          </cell>
        </row>
        <row r="1324">
          <cell r="F1324" t="str">
            <v>222. Cuidado Continuo por una vida con bienestarComunitario2026</v>
          </cell>
          <cell r="G1324" t="str">
            <v>Sesiones educativas para el bienestar en las  barras futboleras</v>
          </cell>
          <cell r="H1324" t="str">
            <v xml:space="preserve">Promoción de la salud y bienestar </v>
          </cell>
          <cell r="I1324" t="str">
            <v>PSPIC</v>
          </cell>
          <cell r="J1324" t="str">
            <v>NO APLICA</v>
          </cell>
          <cell r="K1324" t="str">
            <v>Sesión</v>
          </cell>
          <cell r="L1324" t="str">
            <v>Distrito</v>
          </cell>
          <cell r="M1324" t="str">
            <v>6_DISTRITO</v>
          </cell>
          <cell r="N1324" t="str">
            <v>1_ENERO_2026</v>
          </cell>
          <cell r="O1324" t="str">
            <v>222. Cuidado Continuo por una vida con bienestarComunitario20266_DISTRITO1_ENERO_2026</v>
          </cell>
          <cell r="P1324">
            <v>105404</v>
          </cell>
          <cell r="Q1324"/>
          <cell r="R1324"/>
          <cell r="S1324"/>
          <cell r="T1324">
            <v>0</v>
          </cell>
        </row>
        <row r="1325">
          <cell r="F1325" t="str">
            <v>232. Cuidado Continuo por una vida con bienestarComunitario2026</v>
          </cell>
          <cell r="G1325" t="str">
            <v>Sesiones educativas para el bienestar con los gestores en las  barras futboleras</v>
          </cell>
          <cell r="H1325" t="str">
            <v xml:space="preserve">Promoción de la salud y bienestar </v>
          </cell>
          <cell r="I1325" t="str">
            <v>PSPIC</v>
          </cell>
          <cell r="J1325" t="str">
            <v>NO APLICA</v>
          </cell>
          <cell r="K1325" t="str">
            <v>Sesión</v>
          </cell>
          <cell r="L1325" t="str">
            <v>Distrito</v>
          </cell>
          <cell r="M1325" t="str">
            <v>6_DISTRITO</v>
          </cell>
          <cell r="N1325" t="str">
            <v>1_ENERO_2026</v>
          </cell>
          <cell r="O1325" t="str">
            <v>232. Cuidado Continuo por una vida con bienestarComunitario20266_DISTRITO1_ENERO_2026</v>
          </cell>
          <cell r="P1325">
            <v>55938</v>
          </cell>
          <cell r="Q1325"/>
          <cell r="R1325"/>
          <cell r="S1325"/>
          <cell r="T1325">
            <v>0</v>
          </cell>
        </row>
        <row r="1326">
          <cell r="F1326" t="str">
            <v>242. Cuidado Continuo por una vida con bienestarEducativo 2026</v>
          </cell>
          <cell r="G1326" t="str">
            <v>Sesiones educativas para la promoción de la salud oral</v>
          </cell>
          <cell r="H1326" t="str">
            <v xml:space="preserve">Promoción de la salud y bienestar </v>
          </cell>
          <cell r="I1326" t="str">
            <v>PSPIC</v>
          </cell>
          <cell r="J1326" t="str">
            <v>NO APLICA</v>
          </cell>
          <cell r="K1326" t="str">
            <v>Sesión</v>
          </cell>
          <cell r="L1326" t="str">
            <v>Local</v>
          </cell>
          <cell r="M1326" t="str">
            <v>6_DISTRITO</v>
          </cell>
          <cell r="N1326" t="str">
            <v>1_ENERO_2026</v>
          </cell>
          <cell r="O1326" t="str">
            <v>242. Cuidado Continuo por una vida con bienestarEducativo 20266_DISTRITO1_ENERO_2026</v>
          </cell>
          <cell r="P1326">
            <v>180297</v>
          </cell>
          <cell r="Q1326"/>
          <cell r="R1326"/>
          <cell r="S1326"/>
          <cell r="T1326">
            <v>0</v>
          </cell>
        </row>
        <row r="1327">
          <cell r="F1327" t="str">
            <v>252. Cuidado Continuo por una vida con bienestarLaboral2026</v>
          </cell>
          <cell r="G1327" t="str">
            <v xml:space="preserve">Sesiones educativas para la prevención y erradicación del trabajo infantil </v>
          </cell>
          <cell r="H1327" t="str">
            <v xml:space="preserve">Promoción de la salud y bienestar </v>
          </cell>
          <cell r="I1327" t="str">
            <v>PSPIC</v>
          </cell>
          <cell r="J1327" t="str">
            <v>NO APLICA</v>
          </cell>
          <cell r="K1327" t="str">
            <v>Sesión</v>
          </cell>
          <cell r="L1327" t="str">
            <v>Local</v>
          </cell>
          <cell r="M1327" t="str">
            <v>6_DISTRITO</v>
          </cell>
          <cell r="N1327" t="str">
            <v>1_ENERO_2026</v>
          </cell>
          <cell r="O1327" t="str">
            <v>252. Cuidado Continuo por una vida con bienestarLaboral20266_DISTRITO1_ENERO_2026</v>
          </cell>
          <cell r="P1327">
            <v>210809</v>
          </cell>
          <cell r="Q1327"/>
          <cell r="R1327"/>
          <cell r="S1327"/>
          <cell r="T1327">
            <v>0</v>
          </cell>
        </row>
        <row r="1328">
          <cell r="F1328" t="str">
            <v>262. Cuidado Continuo por una vida con bienestarComunitario2026</v>
          </cell>
          <cell r="G1328" t="str">
            <v xml:space="preserve">Grupos socioeducativos para MAS bienestar en nuestras comunidades </v>
          </cell>
          <cell r="H1328" t="str">
            <v xml:space="preserve">Promoción de la salud y bienestar </v>
          </cell>
          <cell r="I1328" t="str">
            <v>PSPIC</v>
          </cell>
          <cell r="J1328" t="str">
            <v>NO APLICA</v>
          </cell>
          <cell r="K1328" t="str">
            <v>Sesión</v>
          </cell>
          <cell r="L1328" t="str">
            <v>Local</v>
          </cell>
          <cell r="M1328" t="str">
            <v>6_DISTRITO</v>
          </cell>
          <cell r="N1328" t="str">
            <v>1_ENERO_2026</v>
          </cell>
          <cell r="O1328" t="str">
            <v>262. Cuidado Continuo por una vida con bienestarComunitario20266_DISTRITO1_ENERO_2026</v>
          </cell>
          <cell r="P1328">
            <v>140539</v>
          </cell>
          <cell r="Q1328"/>
          <cell r="R1328"/>
          <cell r="S1328"/>
          <cell r="T1328">
            <v>0</v>
          </cell>
        </row>
        <row r="1329">
          <cell r="F1329" t="str">
            <v>272. Cuidado Continuo por una vida con bienestarComunitario2026</v>
          </cell>
          <cell r="G1329" t="str">
            <v>Grupos socioeducativos para MAS bienestar en nuestras comunidades - Gestión territorial</v>
          </cell>
          <cell r="H1329" t="str">
            <v xml:space="preserve">Promoción de la salud y bienestar </v>
          </cell>
          <cell r="I1329" t="str">
            <v>PSPIC</v>
          </cell>
          <cell r="J1329" t="str">
            <v>NO APLICA</v>
          </cell>
          <cell r="K1329" t="str">
            <v>Sesión</v>
          </cell>
          <cell r="L1329" t="str">
            <v>Local</v>
          </cell>
          <cell r="M1329" t="str">
            <v>6_DISTRITO</v>
          </cell>
          <cell r="N1329" t="str">
            <v>1_ENERO_2026</v>
          </cell>
          <cell r="O1329" t="str">
            <v>272. Cuidado Continuo por una vida con bienestarComunitario20266_DISTRITO1_ENERO_2026</v>
          </cell>
          <cell r="P1329">
            <v>74584</v>
          </cell>
          <cell r="Q1329"/>
          <cell r="R1329"/>
          <cell r="S1329"/>
          <cell r="T1329">
            <v>0</v>
          </cell>
        </row>
        <row r="1330">
          <cell r="F1330" t="str">
            <v>282. Cuidado Continuo por una vida con bienestarComunitario2026</v>
          </cell>
          <cell r="G1330" t="str">
            <v>Grupos socieducativas para MAS bienestar en salud mental de la RBC</v>
          </cell>
          <cell r="H1330" t="str">
            <v xml:space="preserve">Promoción de la salud y bienestar </v>
          </cell>
          <cell r="I1330" t="str">
            <v>PSPIC</v>
          </cell>
          <cell r="J1330" t="str">
            <v>NO APLICA</v>
          </cell>
          <cell r="K1330" t="str">
            <v>Sesión</v>
          </cell>
          <cell r="L1330" t="str">
            <v>Local</v>
          </cell>
          <cell r="M1330" t="str">
            <v>6_DISTRITO</v>
          </cell>
          <cell r="N1330" t="str">
            <v>1_ENERO_2026</v>
          </cell>
          <cell r="O1330" t="str">
            <v>282. Cuidado Continuo por una vida con bienestarComunitario20266_DISTRITO1_ENERO_2026</v>
          </cell>
          <cell r="P1330">
            <v>215123</v>
          </cell>
          <cell r="Q1330"/>
          <cell r="R1330"/>
          <cell r="S1330"/>
          <cell r="T1330">
            <v>0</v>
          </cell>
        </row>
        <row r="1331">
          <cell r="F1331" t="str">
            <v>292. Cuidado Continuo por una vida con bienestarComunitario2026</v>
          </cell>
          <cell r="G1331" t="str">
            <v>Grupos socioeducativos para el bienestar en  barras futboleras</v>
          </cell>
          <cell r="H1331" t="str">
            <v xml:space="preserve">Promoción de la salud y bienestar </v>
          </cell>
          <cell r="I1331" t="str">
            <v>PSPIC</v>
          </cell>
          <cell r="J1331" t="str">
            <v>NO APLICA</v>
          </cell>
          <cell r="K1331" t="str">
            <v>Sesión</v>
          </cell>
          <cell r="L1331" t="str">
            <v>Distrito</v>
          </cell>
          <cell r="M1331" t="str">
            <v>6_DISTRITO</v>
          </cell>
          <cell r="N1331" t="str">
            <v>1_ENERO_2026</v>
          </cell>
          <cell r="O1331" t="str">
            <v>292. Cuidado Continuo por una vida con bienestarComunitario20266_DISTRITO1_ENERO_2026</v>
          </cell>
          <cell r="P1331">
            <v>140539</v>
          </cell>
          <cell r="Q1331"/>
          <cell r="R1331"/>
          <cell r="S1331"/>
          <cell r="T1331">
            <v>0</v>
          </cell>
        </row>
        <row r="1332">
          <cell r="F1332" t="str">
            <v>302. Cuidado Continuo por una vida con bienestarComunitario2026</v>
          </cell>
          <cell r="G1332" t="str">
            <v xml:space="preserve">Grupos socioeducativos para el bienestar en  barras futboleras - Gestión territorial </v>
          </cell>
          <cell r="H1332" t="str">
            <v xml:space="preserve">Promoción de la salud y bienestar </v>
          </cell>
          <cell r="I1332" t="str">
            <v>PSPIC</v>
          </cell>
          <cell r="J1332" t="str">
            <v>NO APLICA</v>
          </cell>
          <cell r="K1332" t="str">
            <v>Sesión</v>
          </cell>
          <cell r="L1332" t="str">
            <v>Distrito</v>
          </cell>
          <cell r="M1332" t="str">
            <v>6_DISTRITO</v>
          </cell>
          <cell r="N1332" t="str">
            <v>1_ENERO_2026</v>
          </cell>
          <cell r="O1332" t="str">
            <v>302. Cuidado Continuo por una vida con bienestarComunitario20266_DISTRITO1_ENERO_2026</v>
          </cell>
          <cell r="P1332">
            <v>74584</v>
          </cell>
          <cell r="Q1332"/>
          <cell r="R1332"/>
          <cell r="S1332"/>
          <cell r="T1332">
            <v>0</v>
          </cell>
        </row>
        <row r="1333">
          <cell r="F1333" t="str">
            <v>312. Cuidado Continuo por una vida con bienestarComunitario2026</v>
          </cell>
          <cell r="G1333" t="str">
            <v>Grupos socioeducativos para el bienestar (AIEPI)</v>
          </cell>
          <cell r="H1333" t="str">
            <v xml:space="preserve">Promoción de la salud y bienestar </v>
          </cell>
          <cell r="I1333" t="str">
            <v>PSPIC</v>
          </cell>
          <cell r="J1333" t="str">
            <v>NO APLICA</v>
          </cell>
          <cell r="K1333" t="str">
            <v>Sesión</v>
          </cell>
          <cell r="L1333" t="str">
            <v>Local</v>
          </cell>
          <cell r="M1333" t="str">
            <v>6_DISTRITO</v>
          </cell>
          <cell r="N1333" t="str">
            <v>1_ENERO_2026</v>
          </cell>
          <cell r="O1333" t="str">
            <v>312. Cuidado Continuo por una vida con bienestarComunitario20266_DISTRITO1_ENERO_2026</v>
          </cell>
          <cell r="P1333">
            <v>215123</v>
          </cell>
          <cell r="Q1333"/>
          <cell r="R1333"/>
          <cell r="S1333"/>
          <cell r="T1333">
            <v>0</v>
          </cell>
        </row>
        <row r="1334">
          <cell r="F1334" t="str">
            <v>312. Cuidado Continuo por una vida con bienestarEducativo 2026</v>
          </cell>
          <cell r="G1334" t="str">
            <v>Grupos socioeducativos para el bienestar (AIEPI)</v>
          </cell>
          <cell r="H1334" t="str">
            <v xml:space="preserve">Promoción de la salud y bienestar </v>
          </cell>
          <cell r="I1334" t="str">
            <v>PSPIC</v>
          </cell>
          <cell r="J1334" t="str">
            <v>NO APLICA</v>
          </cell>
          <cell r="K1334" t="str">
            <v>Sesión</v>
          </cell>
          <cell r="L1334" t="str">
            <v>Local</v>
          </cell>
          <cell r="M1334" t="str">
            <v>6_DISTRITO</v>
          </cell>
          <cell r="N1334" t="str">
            <v>1_ENERO_2026</v>
          </cell>
          <cell r="O1334" t="str">
            <v>312. Cuidado Continuo por una vida con bienestarEducativo 20266_DISTRITO1_ENERO_2026</v>
          </cell>
          <cell r="P1334">
            <v>215123</v>
          </cell>
          <cell r="Q1334"/>
          <cell r="R1334"/>
          <cell r="S1334"/>
          <cell r="T1334">
            <v>0</v>
          </cell>
        </row>
        <row r="1335">
          <cell r="F1335" t="str">
            <v>312. Cuidado Continuo por una vida con bienestarLaboral2026</v>
          </cell>
          <cell r="G1335" t="str">
            <v>Grupos socioeducativos para el bienestar (AIEPI)</v>
          </cell>
          <cell r="H1335" t="str">
            <v xml:space="preserve">Promoción de la salud y bienestar </v>
          </cell>
          <cell r="I1335" t="str">
            <v>PSPIC</v>
          </cell>
          <cell r="J1335" t="str">
            <v>NO APLICA</v>
          </cell>
          <cell r="K1335" t="str">
            <v>Sesión</v>
          </cell>
          <cell r="L1335" t="str">
            <v>Local</v>
          </cell>
          <cell r="M1335" t="str">
            <v>6_DISTRITO</v>
          </cell>
          <cell r="N1335" t="str">
            <v>1_ENERO_2026</v>
          </cell>
          <cell r="O1335" t="str">
            <v>312. Cuidado Continuo por una vida con bienestarLaboral20266_DISTRITO1_ENERO_2026</v>
          </cell>
          <cell r="P1335">
            <v>215123</v>
          </cell>
          <cell r="Q1335"/>
          <cell r="R1335"/>
          <cell r="S1335"/>
          <cell r="T1335">
            <v>0</v>
          </cell>
        </row>
        <row r="1336">
          <cell r="F1336" t="str">
            <v>312. Cuidado Continuo por una vida con bienestarInstitucional2026</v>
          </cell>
          <cell r="G1336" t="str">
            <v>Grupos socioeducativos para el bienestar (AIEPI)</v>
          </cell>
          <cell r="H1336" t="str">
            <v xml:space="preserve">Promoción de la salud y bienestar </v>
          </cell>
          <cell r="I1336" t="str">
            <v>PSPIC</v>
          </cell>
          <cell r="J1336" t="str">
            <v>NO APLICA</v>
          </cell>
          <cell r="K1336" t="str">
            <v>Sesión</v>
          </cell>
          <cell r="L1336" t="str">
            <v>Local</v>
          </cell>
          <cell r="M1336" t="str">
            <v>6_DISTRITO</v>
          </cell>
          <cell r="N1336" t="str">
            <v>1_ENERO_2026</v>
          </cell>
          <cell r="O1336" t="str">
            <v>312. Cuidado Continuo por una vida con bienestarInstitucional20266_DISTRITO1_ENERO_2026</v>
          </cell>
          <cell r="P1336">
            <v>215123</v>
          </cell>
          <cell r="Q1336"/>
          <cell r="R1336"/>
          <cell r="S1336"/>
          <cell r="T1336">
            <v>0</v>
          </cell>
        </row>
        <row r="1337">
          <cell r="F1337" t="str">
            <v>322. Cuidado Continuo por una vida con bienestarEducativo 2026</v>
          </cell>
          <cell r="G1337" t="str">
            <v>Grupos socioeducativos de  vacaciones con MAS Bienestar</v>
          </cell>
          <cell r="H1337" t="str">
            <v xml:space="preserve">Promoción de la salud y bienestar </v>
          </cell>
          <cell r="I1337" t="str">
            <v>PSPIC</v>
          </cell>
          <cell r="J1337" t="str">
            <v>NO APLICA</v>
          </cell>
          <cell r="K1337" t="str">
            <v>Sesión</v>
          </cell>
          <cell r="L1337" t="str">
            <v>Local</v>
          </cell>
          <cell r="M1337" t="str">
            <v>6_DISTRITO</v>
          </cell>
          <cell r="N1337" t="str">
            <v>1_ENERO_2026</v>
          </cell>
          <cell r="O1337" t="str">
            <v>322. Cuidado Continuo por una vida con bienestarEducativo 20266_DISTRITO1_ENERO_2026</v>
          </cell>
          <cell r="P1337">
            <v>281078</v>
          </cell>
          <cell r="Q1337"/>
          <cell r="R1337"/>
          <cell r="S1337"/>
          <cell r="T1337">
            <v>0</v>
          </cell>
        </row>
        <row r="1338">
          <cell r="F1338" t="str">
            <v>332. Cuidado Continuo por una vida con bienestarLaboral2026</v>
          </cell>
          <cell r="G1338" t="str">
            <v>Grupos socioeducativos para el bienestar de trabajadores y trabajadoras en la economía informal</v>
          </cell>
          <cell r="H1338" t="str">
            <v xml:space="preserve">Promoción de la salud y bienestar </v>
          </cell>
          <cell r="I1338" t="str">
            <v>PSPIC</v>
          </cell>
          <cell r="J1338" t="str">
            <v>NO APLICA</v>
          </cell>
          <cell r="K1338" t="str">
            <v>Grupo</v>
          </cell>
          <cell r="L1338" t="str">
            <v>Local</v>
          </cell>
          <cell r="M1338" t="str">
            <v>6_DISTRITO</v>
          </cell>
          <cell r="N1338" t="str">
            <v>1_ENERO_2026</v>
          </cell>
          <cell r="O1338" t="str">
            <v>332. Cuidado Continuo por una vida con bienestarLaboral20266_DISTRITO1_ENERO_2026</v>
          </cell>
          <cell r="P1338">
            <v>1094110</v>
          </cell>
          <cell r="Q1338"/>
          <cell r="R1338"/>
          <cell r="S1338"/>
          <cell r="T1338">
            <v>0</v>
          </cell>
        </row>
        <row r="1339">
          <cell r="F1339" t="str">
            <v>342. Cuidado Continuo por una vida con bienestarComunitario2026</v>
          </cell>
          <cell r="G1339" t="str">
            <v>Acompañamiento amigable - Salud mental RBC</v>
          </cell>
          <cell r="H1339" t="str">
            <v>Gestión del Riesgo para el Bienestar Colectivo en los Territorios</v>
          </cell>
          <cell r="I1339" t="str">
            <v>PSPIC</v>
          </cell>
          <cell r="J1339" t="str">
            <v>NO APLICA</v>
          </cell>
          <cell r="K1339" t="str">
            <v>Sesión</v>
          </cell>
          <cell r="L1339" t="str">
            <v>Local</v>
          </cell>
          <cell r="M1339" t="str">
            <v>6_DISTRITO</v>
          </cell>
          <cell r="N1339" t="str">
            <v>1_ENERO_2026</v>
          </cell>
          <cell r="O1339" t="str">
            <v>342. Cuidado Continuo por una vida con bienestarComunitario20266_DISTRITO1_ENERO_2026</v>
          </cell>
          <cell r="P1339">
            <v>161342</v>
          </cell>
          <cell r="Q1339"/>
          <cell r="R1339"/>
          <cell r="S1339"/>
          <cell r="T1339">
            <v>0</v>
          </cell>
        </row>
        <row r="1340">
          <cell r="F1340" t="str">
            <v>352. Cuidado Continuo por una vida con bienestarComunitario2026</v>
          </cell>
          <cell r="G1340" t="str">
            <v>Escuelas de liderazgo - Salud mental RBC</v>
          </cell>
          <cell r="H1340" t="str">
            <v xml:space="preserve">Promoción de la salud y bienestar </v>
          </cell>
          <cell r="I1340" t="str">
            <v>PSPIC</v>
          </cell>
          <cell r="J1340" t="str">
            <v>NO APLICA</v>
          </cell>
          <cell r="K1340" t="str">
            <v>Sesión</v>
          </cell>
          <cell r="L1340" t="str">
            <v>Local</v>
          </cell>
          <cell r="M1340" t="str">
            <v>6_DISTRITO</v>
          </cell>
          <cell r="N1340" t="str">
            <v>1_ENERO_2026</v>
          </cell>
          <cell r="O1340" t="str">
            <v>352. Cuidado Continuo por una vida con bienestarComunitario20266_DISTRITO1_ENERO_2026</v>
          </cell>
          <cell r="P1340">
            <v>215123</v>
          </cell>
          <cell r="Q1340"/>
          <cell r="R1340"/>
          <cell r="S1340"/>
          <cell r="T1340">
            <v>0</v>
          </cell>
        </row>
        <row r="1341">
          <cell r="F1341" t="str">
            <v>362. Cuidado Continuo por una vida con bienestarComunitario2026</v>
          </cell>
          <cell r="G1341" t="str">
            <v>Escuelas de liderazgo desde el barrismo social</v>
          </cell>
          <cell r="H1341" t="str">
            <v xml:space="preserve">Promoción de la salud y bienestar </v>
          </cell>
          <cell r="I1341" t="str">
            <v>PSPIC</v>
          </cell>
          <cell r="J1341" t="str">
            <v>NO APLICA</v>
          </cell>
          <cell r="K1341" t="str">
            <v>Sesión</v>
          </cell>
          <cell r="L1341" t="str">
            <v>Distrito</v>
          </cell>
          <cell r="M1341" t="str">
            <v>6_DISTRITO</v>
          </cell>
          <cell r="N1341" t="str">
            <v>1_ENERO_2026</v>
          </cell>
          <cell r="O1341" t="str">
            <v>362. Cuidado Continuo por una vida con bienestarComunitario20266_DISTRITO1_ENERO_2026</v>
          </cell>
          <cell r="P1341">
            <v>140539</v>
          </cell>
          <cell r="Q1341"/>
          <cell r="R1341"/>
          <cell r="S1341"/>
          <cell r="T1341">
            <v>0</v>
          </cell>
        </row>
        <row r="1342">
          <cell r="F1342" t="str">
            <v>372. Cuidado Continuo por una vida con bienestarComunitario2026</v>
          </cell>
          <cell r="G1342" t="str">
            <v xml:space="preserve">Escuelas de liderazgo desde el barrismo social - Gestión territorial </v>
          </cell>
          <cell r="H1342" t="str">
            <v xml:space="preserve">Promoción de la salud y bienestar </v>
          </cell>
          <cell r="I1342" t="str">
            <v>PSPIC</v>
          </cell>
          <cell r="J1342" t="str">
            <v>NO APLICA</v>
          </cell>
          <cell r="K1342" t="str">
            <v>Sesión</v>
          </cell>
          <cell r="L1342" t="str">
            <v>Distrito</v>
          </cell>
          <cell r="M1342" t="str">
            <v>6_DISTRITO</v>
          </cell>
          <cell r="N1342" t="str">
            <v>1_ENERO_2026</v>
          </cell>
          <cell r="O1342" t="str">
            <v>372. Cuidado Continuo por una vida con bienestarComunitario20266_DISTRITO1_ENERO_2026</v>
          </cell>
          <cell r="P1342">
            <v>74584</v>
          </cell>
          <cell r="Q1342"/>
          <cell r="R1342"/>
          <cell r="S1342"/>
          <cell r="T1342">
            <v>0</v>
          </cell>
        </row>
        <row r="1343">
          <cell r="F1343" t="str">
            <v>382. Cuidado Continuo por una vida con bienestarComunitario2026</v>
          </cell>
          <cell r="G1343" t="str">
            <v>Escuela para Comunidades activas construyendo bienestar y seguridad vial</v>
          </cell>
          <cell r="H1343" t="str">
            <v xml:space="preserve">Promoción de la salud y bienestar </v>
          </cell>
          <cell r="I1343" t="str">
            <v>PSPIC</v>
          </cell>
          <cell r="J1343" t="str">
            <v>NO APLICA</v>
          </cell>
          <cell r="K1343" t="str">
            <v>Sesión</v>
          </cell>
          <cell r="L1343" t="str">
            <v>Local</v>
          </cell>
          <cell r="M1343" t="str">
            <v>6_DISTRITO</v>
          </cell>
          <cell r="N1343" t="str">
            <v>1_ENERO_2026</v>
          </cell>
          <cell r="O1343" t="str">
            <v>382. Cuidado Continuo por una vida con bienestarComunitario20266_DISTRITO1_ENERO_2026</v>
          </cell>
          <cell r="P1343">
            <v>355662</v>
          </cell>
          <cell r="Q1343"/>
          <cell r="R1343"/>
          <cell r="S1343"/>
          <cell r="T1343">
            <v>0</v>
          </cell>
        </row>
        <row r="1344">
          <cell r="F1344" t="str">
            <v>392. Cuidado Continuo por una vida con bienestarComunitario2026</v>
          </cell>
          <cell r="G1344" t="str">
            <v>Fortalecimiento de redes desde el barrismo social</v>
          </cell>
          <cell r="H1344" t="str">
            <v xml:space="preserve">Promoción de la salud y bienestar </v>
          </cell>
          <cell r="I1344" t="str">
            <v>PSPIC</v>
          </cell>
          <cell r="J1344" t="str">
            <v>NO APLICA</v>
          </cell>
          <cell r="K1344" t="str">
            <v>Sesión</v>
          </cell>
          <cell r="L1344" t="str">
            <v>Local</v>
          </cell>
          <cell r="M1344" t="str">
            <v>6_DISTRITO</v>
          </cell>
          <cell r="N1344" t="str">
            <v>1_ENERO_2026</v>
          </cell>
          <cell r="O1344" t="str">
            <v>392. Cuidado Continuo por una vida con bienestarComunitario20266_DISTRITO1_ENERO_2026</v>
          </cell>
          <cell r="P1344">
            <v>140539</v>
          </cell>
          <cell r="Q1344"/>
          <cell r="R1344"/>
          <cell r="S1344"/>
          <cell r="T1344">
            <v>0</v>
          </cell>
        </row>
        <row r="1345">
          <cell r="F1345" t="str">
            <v>402. Cuidado Continuo por una vida con bienestarComunitario2026</v>
          </cell>
          <cell r="G1345" t="str">
            <v xml:space="preserve">Fortalecimiento de redes desde el barrismo social - Gestión territorial </v>
          </cell>
          <cell r="H1345" t="str">
            <v xml:space="preserve">Promoción de la salud y bienestar </v>
          </cell>
          <cell r="I1345" t="str">
            <v>PSPIC</v>
          </cell>
          <cell r="J1345" t="str">
            <v>NO APLICA</v>
          </cell>
          <cell r="K1345" t="str">
            <v>Sesión</v>
          </cell>
          <cell r="L1345" t="str">
            <v>Local</v>
          </cell>
          <cell r="M1345" t="str">
            <v>6_DISTRITO</v>
          </cell>
          <cell r="N1345" t="str">
            <v>1_ENERO_2026</v>
          </cell>
          <cell r="O1345" t="str">
            <v>402. Cuidado Continuo por una vida con bienestarComunitario20266_DISTRITO1_ENERO_2026</v>
          </cell>
          <cell r="P1345">
            <v>74584</v>
          </cell>
          <cell r="Q1345"/>
          <cell r="R1345"/>
          <cell r="S1345"/>
          <cell r="T1345">
            <v>0</v>
          </cell>
        </row>
        <row r="1346">
          <cell r="F1346" t="str">
            <v>412. Cuidado Continuo por una vida con bienestarComunitario2026</v>
          </cell>
          <cell r="G1346" t="str">
            <v>Jornadas de tamizaje para la salud publica _Cuidate se feliz</v>
          </cell>
          <cell r="H1346" t="str">
            <v>Alta externalidad</v>
          </cell>
          <cell r="I1346" t="str">
            <v>PSPIC</v>
          </cell>
          <cell r="J1346" t="str">
            <v>NO APLICA</v>
          </cell>
          <cell r="K1346" t="str">
            <v>Jornada</v>
          </cell>
          <cell r="L1346" t="str">
            <v>Local</v>
          </cell>
          <cell r="M1346" t="str">
            <v>6_DISTRITO</v>
          </cell>
          <cell r="N1346" t="str">
            <v>1_ENERO_2026</v>
          </cell>
          <cell r="O1346" t="str">
            <v>412. Cuidado Continuo por una vida con bienestarComunitario20266_DISTRITO1_ENERO_2026</v>
          </cell>
          <cell r="P1346">
            <v>621332</v>
          </cell>
          <cell r="Q1346"/>
          <cell r="R1346"/>
          <cell r="S1346"/>
          <cell r="T1346">
            <v>0</v>
          </cell>
        </row>
        <row r="1347">
          <cell r="F1347" t="str">
            <v>422. Cuidado Continuo por una vida con bienestarComunitario2026</v>
          </cell>
          <cell r="G1347" t="str">
            <v>Jornadas de educación para la salud publica _Cuidate se feliz</v>
          </cell>
          <cell r="H1347" t="str">
            <v xml:space="preserve">Promoción de la salud y bienestar </v>
          </cell>
          <cell r="I1347" t="str">
            <v>PSPIC</v>
          </cell>
          <cell r="J1347" t="str">
            <v>NO APLICA</v>
          </cell>
          <cell r="K1347" t="str">
            <v>Jornada</v>
          </cell>
          <cell r="L1347" t="str">
            <v>Local</v>
          </cell>
          <cell r="M1347" t="str">
            <v>6_DISTRITO</v>
          </cell>
          <cell r="N1347" t="str">
            <v>1_ENERO_2026</v>
          </cell>
          <cell r="O1347" t="str">
            <v>422. Cuidado Continuo por una vida con bienestarComunitario20266_DISTRITO1_ENERO_2026</v>
          </cell>
          <cell r="P1347">
            <v>340253</v>
          </cell>
          <cell r="Q1347"/>
          <cell r="R1347"/>
          <cell r="S1347"/>
          <cell r="T1347">
            <v>0</v>
          </cell>
        </row>
        <row r="1348">
          <cell r="F1348" t="str">
            <v>432. Cuidado Continuo por una vida con bienestarComunitario2026</v>
          </cell>
          <cell r="G1348" t="str">
            <v>Jornadas de tamizaje de Prevención y detección temprana de factores de riesgo ITS</v>
          </cell>
          <cell r="H1348" t="str">
            <v>Alta externalidad</v>
          </cell>
          <cell r="I1348" t="str">
            <v>PSPIC</v>
          </cell>
          <cell r="J1348" t="str">
            <v>NO APLICA</v>
          </cell>
          <cell r="K1348" t="str">
            <v>Jornada</v>
          </cell>
          <cell r="L1348" t="str">
            <v>Local</v>
          </cell>
          <cell r="M1348" t="str">
            <v>6_DISTRITO</v>
          </cell>
          <cell r="N1348" t="str">
            <v>1_ENERO_2026</v>
          </cell>
          <cell r="O1348" t="str">
            <v>432. Cuidado Continuo por una vida con bienestarComunitario20266_DISTRITO1_ENERO_2026</v>
          </cell>
          <cell r="P1348">
            <v>548596</v>
          </cell>
          <cell r="Q1348"/>
          <cell r="R1348"/>
          <cell r="S1348"/>
          <cell r="T1348">
            <v>0</v>
          </cell>
        </row>
        <row r="1349">
          <cell r="F1349" t="str">
            <v>442. Cuidado Continuo por una vida con bienestarComunitario2026</v>
          </cell>
          <cell r="G1349" t="str">
            <v>Jornadas SPAcios de cuidado</v>
          </cell>
          <cell r="H1349" t="str">
            <v xml:space="preserve">Promoción de la salud y bienestar </v>
          </cell>
          <cell r="I1349" t="str">
            <v>PSPIC</v>
          </cell>
          <cell r="J1349" t="str">
            <v>NO APLICA</v>
          </cell>
          <cell r="K1349" t="str">
            <v>Jornada</v>
          </cell>
          <cell r="L1349" t="str">
            <v>Local</v>
          </cell>
          <cell r="M1349" t="str">
            <v>6_DISTRITO</v>
          </cell>
          <cell r="N1349" t="str">
            <v>1_ENERO_2026</v>
          </cell>
          <cell r="O1349" t="str">
            <v>442. Cuidado Continuo por una vida con bienestarComunitario20266_DISTRITO1_ENERO_2026</v>
          </cell>
          <cell r="P1349">
            <v>711326</v>
          </cell>
          <cell r="Q1349"/>
          <cell r="R1349"/>
          <cell r="S1349"/>
          <cell r="T1349">
            <v>0</v>
          </cell>
        </row>
        <row r="1350">
          <cell r="F1350" t="str">
            <v>452. Cuidado Continuo por una vida con bienestarComunitario2026</v>
          </cell>
          <cell r="G1350" t="str">
            <v>Jornadas SPAcios de cuidado-tamizaje de Prevención y detección temprana de factores de riesgo ITS_SPA</v>
          </cell>
          <cell r="H1350" t="str">
            <v>Alta externalidad</v>
          </cell>
          <cell r="I1350" t="str">
            <v>PSPIC</v>
          </cell>
          <cell r="J1350" t="str">
            <v>NO APLICA</v>
          </cell>
          <cell r="K1350" t="str">
            <v>Jornada</v>
          </cell>
          <cell r="L1350" t="str">
            <v>Local</v>
          </cell>
          <cell r="M1350" t="str">
            <v>6_DISTRITO</v>
          </cell>
          <cell r="N1350" t="str">
            <v>1_ENERO_2026</v>
          </cell>
          <cell r="O1350" t="str">
            <v>452. Cuidado Continuo por una vida con bienestarComunitario20266_DISTRITO1_ENERO_2026</v>
          </cell>
          <cell r="P1350">
            <v>281078</v>
          </cell>
          <cell r="Q1350"/>
          <cell r="R1350"/>
          <cell r="S1350"/>
          <cell r="T1350">
            <v>0</v>
          </cell>
        </row>
        <row r="1351">
          <cell r="F1351" t="str">
            <v>462. Cuidado Continuo por una vida con bienestarEducativo 2026</v>
          </cell>
          <cell r="G1351" t="str">
            <v>Jornadas de educación para la Salud y Bienestar</v>
          </cell>
          <cell r="H1351" t="str">
            <v xml:space="preserve">Promoción de la salud y bienestar </v>
          </cell>
          <cell r="I1351" t="str">
            <v>PSPIC</v>
          </cell>
          <cell r="J1351" t="str">
            <v>NO APLICA</v>
          </cell>
          <cell r="K1351" t="str">
            <v>Jornada</v>
          </cell>
          <cell r="L1351" t="str">
            <v>Local</v>
          </cell>
          <cell r="M1351" t="str">
            <v>6_DISTRITO</v>
          </cell>
          <cell r="N1351" t="str">
            <v>1_ENERO_2026</v>
          </cell>
          <cell r="O1351" t="str">
            <v>462. Cuidado Continuo por una vida con bienestarEducativo 20266_DISTRITO1_ENERO_2026</v>
          </cell>
          <cell r="P1351">
            <v>2366976</v>
          </cell>
          <cell r="Q1351"/>
          <cell r="R1351"/>
          <cell r="S1351"/>
          <cell r="T1351">
            <v>0</v>
          </cell>
        </row>
        <row r="1352">
          <cell r="F1352" t="str">
            <v>472. Cuidado Continuo por una vida con bienestarLaboral2026</v>
          </cell>
          <cell r="G1352" t="str">
            <v>Jornadas para el bienestar y cuidado  de los trabajadores informales</v>
          </cell>
          <cell r="H1352" t="str">
            <v xml:space="preserve">Promoción de la salud y bienestar </v>
          </cell>
          <cell r="I1352" t="str">
            <v>PSPIC</v>
          </cell>
          <cell r="J1352" t="str">
            <v>NO APLICA</v>
          </cell>
          <cell r="K1352" t="str">
            <v>Jornada</v>
          </cell>
          <cell r="L1352" t="str">
            <v>Local</v>
          </cell>
          <cell r="M1352" t="str">
            <v>6_DISTRITO</v>
          </cell>
          <cell r="N1352" t="str">
            <v>1_ENERO_2026</v>
          </cell>
          <cell r="O1352" t="str">
            <v>472. Cuidado Continuo por una vida con bienestarLaboral20266_DISTRITO1_ENERO_2026</v>
          </cell>
          <cell r="P1352">
            <v>110336</v>
          </cell>
          <cell r="Q1352"/>
          <cell r="R1352"/>
          <cell r="S1352"/>
          <cell r="T1352">
            <v>0</v>
          </cell>
        </row>
        <row r="1353">
          <cell r="F1353" t="str">
            <v>482. Cuidado Continuo por una vida con bienestarComunitario2026</v>
          </cell>
          <cell r="G1353" t="str">
            <v>Sesiones Cuidate se feliz kids y gestion integral de la infancia y adolescencia en el espacio publico.</v>
          </cell>
          <cell r="H1353" t="str">
            <v xml:space="preserve">Promoción de la salud y bienestar </v>
          </cell>
          <cell r="I1353" t="str">
            <v>PSPIC</v>
          </cell>
          <cell r="J1353" t="str">
            <v>NO APLICA</v>
          </cell>
          <cell r="K1353" t="str">
            <v>Jornada</v>
          </cell>
          <cell r="L1353" t="str">
            <v>Local</v>
          </cell>
          <cell r="M1353" t="str">
            <v>6_DISTRITO</v>
          </cell>
          <cell r="N1353" t="str">
            <v>1_ENERO_2026</v>
          </cell>
          <cell r="O1353" t="str">
            <v>482. Cuidado Continuo por una vida con bienestarComunitario20266_DISTRITO1_ENERO_2026</v>
          </cell>
          <cell r="P1353">
            <v>430247</v>
          </cell>
          <cell r="Q1353"/>
          <cell r="R1353"/>
          <cell r="S1353"/>
          <cell r="T1353">
            <v>0</v>
          </cell>
        </row>
        <row r="1354">
          <cell r="F1354" t="str">
            <v>492. Cuidado Continuo por una vida con bienestarComunitario2026</v>
          </cell>
          <cell r="G1354" t="str">
            <v>Comunidades saludables: vive la noche con bienestar y seguridad vial</v>
          </cell>
          <cell r="H1354" t="str">
            <v xml:space="preserve">Promoción de la salud y bienestar </v>
          </cell>
          <cell r="I1354" t="str">
            <v>PSPIC</v>
          </cell>
          <cell r="J1354" t="str">
            <v>NO APLICA</v>
          </cell>
          <cell r="K1354" t="str">
            <v>Jornada</v>
          </cell>
          <cell r="L1354" t="str">
            <v>Local</v>
          </cell>
          <cell r="M1354" t="str">
            <v>6_DISTRITO</v>
          </cell>
          <cell r="N1354" t="str">
            <v>1_ENERO_2026</v>
          </cell>
          <cell r="O1354" t="str">
            <v>492. Cuidado Continuo por una vida con bienestarComunitario20266_DISTRITO1_ENERO_2026</v>
          </cell>
          <cell r="P1354">
            <v>711326</v>
          </cell>
          <cell r="Q1354"/>
          <cell r="R1354"/>
          <cell r="S1354"/>
          <cell r="T1354">
            <v>0</v>
          </cell>
        </row>
        <row r="1355">
          <cell r="F1355" t="str">
            <v>502. Cuidado Continuo por una vida con bienestarComunitario2026</v>
          </cell>
          <cell r="G1355" t="str">
            <v xml:space="preserve">Sesiones para Comunidades activas construyendo bienestar y seguridad vial </v>
          </cell>
          <cell r="H1355" t="str">
            <v xml:space="preserve">Promoción de la salud y bienestar </v>
          </cell>
          <cell r="I1355" t="str">
            <v>PSPIC</v>
          </cell>
          <cell r="J1355" t="str">
            <v>NO APLICA</v>
          </cell>
          <cell r="K1355" t="str">
            <v>Sesión</v>
          </cell>
          <cell r="L1355" t="str">
            <v>Local</v>
          </cell>
          <cell r="M1355" t="str">
            <v>6_DISTRITO</v>
          </cell>
          <cell r="N1355" t="str">
            <v>1_ENERO_2026</v>
          </cell>
          <cell r="O1355" t="str">
            <v>502. Cuidado Continuo por una vida con bienestarComunitario20266_DISTRITO1_ENERO_2026</v>
          </cell>
          <cell r="P1355">
            <v>266747</v>
          </cell>
          <cell r="Q1355"/>
          <cell r="R1355"/>
          <cell r="S1355"/>
          <cell r="T1355">
            <v>0</v>
          </cell>
        </row>
        <row r="1356">
          <cell r="F1356" t="str">
            <v>512. Cuidado Continuo por una vida con bienestarComunitario2026</v>
          </cell>
          <cell r="G1356" t="str">
            <v>Gestion y seguimiento de acciones de educacion para la salud publica promocion bienestar emocional la cultura ciudadana y prevencion consumo nocivo de alcohol_seguridad vial</v>
          </cell>
          <cell r="H1356" t="str">
            <v xml:space="preserve">Promoción de la salud y bienestar </v>
          </cell>
          <cell r="I1356" t="str">
            <v>PSPIC</v>
          </cell>
          <cell r="J1356" t="str">
            <v>NO APLICA</v>
          </cell>
          <cell r="K1356" t="str">
            <v>Plan de acción</v>
          </cell>
          <cell r="L1356" t="str">
            <v>Distrito</v>
          </cell>
          <cell r="M1356" t="str">
            <v>6_DISTRITO</v>
          </cell>
          <cell r="N1356" t="str">
            <v>1_ENERO_2026</v>
          </cell>
          <cell r="O1356" t="str">
            <v>512. Cuidado Continuo por una vida con bienestarComunitario20266_DISTRITO1_ENERO_2026</v>
          </cell>
          <cell r="P1356">
            <v>5621568</v>
          </cell>
          <cell r="Q1356"/>
          <cell r="R1356"/>
          <cell r="S1356"/>
          <cell r="T1356">
            <v>0</v>
          </cell>
        </row>
        <row r="1357">
          <cell r="F1357" t="str">
            <v>522. Cuidado Continuo por una vida con bienestarComunitario2026</v>
          </cell>
          <cell r="G1357" t="str">
            <v xml:space="preserve">Escucha activa: conectando con el bienestar </v>
          </cell>
          <cell r="H1357" t="str">
            <v>Gestión del Riesgo para el Bienestar Colectivo en los Territorios</v>
          </cell>
          <cell r="I1357" t="str">
            <v>PSPIC</v>
          </cell>
          <cell r="J1357" t="str">
            <v>NO APLICA</v>
          </cell>
          <cell r="K1357" t="str">
            <v>Jornada</v>
          </cell>
          <cell r="L1357" t="str">
            <v>Local</v>
          </cell>
          <cell r="M1357" t="str">
            <v>6_DISTRITO</v>
          </cell>
          <cell r="N1357" t="str">
            <v>1_ENERO_2026</v>
          </cell>
          <cell r="O1357" t="str">
            <v>522. Cuidado Continuo por una vida con bienestarComunitario20266_DISTRITO1_ENERO_2026</v>
          </cell>
          <cell r="P1357">
            <v>711326</v>
          </cell>
          <cell r="Q1357"/>
          <cell r="R1357"/>
          <cell r="S1357"/>
          <cell r="T1357">
            <v>0</v>
          </cell>
        </row>
        <row r="1358">
          <cell r="F1358" t="str">
            <v>532. Cuidado Continuo por una vida con bienestarComunitario2026</v>
          </cell>
          <cell r="G1358" t="str">
            <v xml:space="preserve">Cuentero en  educacion para la salud publica _CuidArte_ Cuidandonos a traves del arte </v>
          </cell>
          <cell r="H1358" t="str">
            <v xml:space="preserve">Promoción de la salud y bienestar </v>
          </cell>
          <cell r="I1358" t="str">
            <v>PSPIC</v>
          </cell>
          <cell r="J1358" t="str">
            <v>NO APLICA</v>
          </cell>
          <cell r="K1358" t="str">
            <v>Plan de acción</v>
          </cell>
          <cell r="L1358" t="str">
            <v>Zonal</v>
          </cell>
          <cell r="M1358" t="str">
            <v>6_DISTRITO</v>
          </cell>
          <cell r="N1358" t="str">
            <v>1_ENERO_2026</v>
          </cell>
          <cell r="O1358" t="str">
            <v>532. Cuidado Continuo por una vida con bienestarComunitario20266_DISTRITO1_ENERO_2026</v>
          </cell>
          <cell r="P1358">
            <v>5621568</v>
          </cell>
          <cell r="Q1358"/>
          <cell r="R1358"/>
          <cell r="S1358"/>
          <cell r="T1358">
            <v>0</v>
          </cell>
        </row>
        <row r="1359">
          <cell r="F1359" t="str">
            <v>542. Cuidado Continuo por una vida con bienestarComunitario2026</v>
          </cell>
          <cell r="G1359" t="str">
            <v xml:space="preserve">Sesiones cuidarte_ cuidandonos a traves del arte </v>
          </cell>
          <cell r="H1359" t="str">
            <v xml:space="preserve">Promoción de la salud y bienestar </v>
          </cell>
          <cell r="I1359" t="str">
            <v>PSPIC</v>
          </cell>
          <cell r="J1359" t="str">
            <v>NO APLICA</v>
          </cell>
          <cell r="K1359" t="str">
            <v>Sesión</v>
          </cell>
          <cell r="L1359" t="str">
            <v>Local</v>
          </cell>
          <cell r="M1359" t="str">
            <v>6_DISTRITO</v>
          </cell>
          <cell r="N1359" t="str">
            <v>1_ENERO_2026</v>
          </cell>
          <cell r="O1359" t="str">
            <v>542. Cuidado Continuo por una vida con bienestarComunitario20266_DISTRITO1_ENERO_2026</v>
          </cell>
          <cell r="P1359">
            <v>285702</v>
          </cell>
          <cell r="Q1359"/>
          <cell r="R1359"/>
          <cell r="S1359"/>
          <cell r="T1359">
            <v>0</v>
          </cell>
        </row>
        <row r="1360">
          <cell r="F1360" t="str">
            <v>552. Cuidado Continuo por una vida con bienestarComunitario2026</v>
          </cell>
          <cell r="G1360" t="str">
            <v>Reconocimiento del cuerpo a traves del arte _ Circuito de la salud para mas bienestar _ Cuidarte</v>
          </cell>
          <cell r="H1360" t="str">
            <v xml:space="preserve">Promoción de la salud y bienestar </v>
          </cell>
          <cell r="I1360" t="str">
            <v>PSPIC</v>
          </cell>
          <cell r="J1360" t="str">
            <v>NO APLICA</v>
          </cell>
          <cell r="K1360" t="str">
            <v>Sesión</v>
          </cell>
          <cell r="L1360" t="str">
            <v>Local</v>
          </cell>
          <cell r="M1360" t="str">
            <v>6_DISTRITO</v>
          </cell>
          <cell r="N1360" t="str">
            <v>1_ENERO_2026</v>
          </cell>
          <cell r="O1360" t="str">
            <v>552. Cuidado Continuo por una vida con bienestarComunitario20266_DISTRITO1_ENERO_2026</v>
          </cell>
          <cell r="P1360">
            <v>380935</v>
          </cell>
          <cell r="Q1360"/>
          <cell r="R1360"/>
          <cell r="S1360"/>
          <cell r="T1360">
            <v>0</v>
          </cell>
        </row>
        <row r="1361">
          <cell r="F1361" t="str">
            <v>562. Cuidado Continuo por una vida con bienestarComunitario2026</v>
          </cell>
          <cell r="G1361" t="str">
            <v>SPAcios educativos de bienestar (jóvenes, alcohol, población especial (PPL-SRPA)</v>
          </cell>
          <cell r="H1361" t="str">
            <v xml:space="preserve">Promoción de la salud y bienestar </v>
          </cell>
          <cell r="I1361" t="str">
            <v>PSPIC</v>
          </cell>
          <cell r="J1361" t="str">
            <v>NO APLICA</v>
          </cell>
          <cell r="K1361" t="str">
            <v>Sesión</v>
          </cell>
          <cell r="L1361" t="str">
            <v>Local</v>
          </cell>
          <cell r="M1361" t="str">
            <v>6_DISTRITO</v>
          </cell>
          <cell r="N1361" t="str">
            <v>1_ENERO_2026</v>
          </cell>
          <cell r="O1361" t="str">
            <v>562. Cuidado Continuo por una vida con bienestarComunitario20266_DISTRITO1_ENERO_2026</v>
          </cell>
          <cell r="P1361">
            <v>266747</v>
          </cell>
          <cell r="Q1361"/>
          <cell r="R1361"/>
          <cell r="S1361"/>
          <cell r="T1361">
            <v>0</v>
          </cell>
        </row>
        <row r="1362">
          <cell r="F1362" t="str">
            <v>572. Cuidado Continuo por una vida con bienestarComunitario2026</v>
          </cell>
          <cell r="G1362" t="str">
            <v>SPAcios breves de bienestar (jóvenes, alcohol, población especial (PPL-SRPA)</v>
          </cell>
          <cell r="H1362" t="str">
            <v>Gestión del Riesgo para el Bienestar Colectivo en los Territorios</v>
          </cell>
          <cell r="I1362" t="str">
            <v>PSPIC</v>
          </cell>
          <cell r="J1362" t="str">
            <v>NO APLICA</v>
          </cell>
          <cell r="K1362" t="str">
            <v>Sesión</v>
          </cell>
          <cell r="L1362" t="str">
            <v>Local</v>
          </cell>
          <cell r="M1362" t="str">
            <v>6_DISTRITO</v>
          </cell>
          <cell r="N1362" t="str">
            <v>1_ENERO_2026</v>
          </cell>
          <cell r="O1362" t="str">
            <v>572. Cuidado Continuo por una vida con bienestarComunitario20266_DISTRITO1_ENERO_2026</v>
          </cell>
          <cell r="P1362">
            <v>88916</v>
          </cell>
          <cell r="Q1362"/>
          <cell r="R1362"/>
          <cell r="S1362"/>
          <cell r="T1362">
            <v>0</v>
          </cell>
        </row>
        <row r="1363">
          <cell r="F1363" t="str">
            <v>582. Cuidado Continuo por una vida con bienestarEducativo 2026</v>
          </cell>
          <cell r="G1363" t="str">
            <v>Guardianes de la Salud</v>
          </cell>
          <cell r="H1363" t="str">
            <v xml:space="preserve">Promoción de la salud y bienestar </v>
          </cell>
          <cell r="I1363" t="str">
            <v>PSPIC</v>
          </cell>
          <cell r="J1363" t="str">
            <v>NO APLICA</v>
          </cell>
          <cell r="K1363" t="str">
            <v xml:space="preserve"> Jornadas</v>
          </cell>
          <cell r="L1363" t="str">
            <v>Local</v>
          </cell>
          <cell r="M1363" t="str">
            <v>6_DISTRITO</v>
          </cell>
          <cell r="N1363" t="str">
            <v>1_ENERO_2026</v>
          </cell>
          <cell r="O1363" t="str">
            <v>582. Cuidado Continuo por una vida con bienestarEducativo 20266_DISTRITO1_ENERO_2026</v>
          </cell>
          <cell r="P1363">
            <v>562157</v>
          </cell>
          <cell r="Q1363"/>
          <cell r="R1363"/>
          <cell r="S1363"/>
          <cell r="T1363">
            <v>0</v>
          </cell>
        </row>
        <row r="1364">
          <cell r="F1364" t="str">
            <v>592. Cuidado Continuo por una vida con bienestarEducativo 2026</v>
          </cell>
          <cell r="G1364" t="str">
            <v>Entornos Inspiradores son MAS Bienestar</v>
          </cell>
          <cell r="H1364" t="str">
            <v xml:space="preserve">Promoción de la salud y bienestar </v>
          </cell>
          <cell r="I1364" t="str">
            <v>PSPIC</v>
          </cell>
          <cell r="J1364" t="str">
            <v>NO APLICA</v>
          </cell>
          <cell r="K1364" t="str">
            <v>Plan de acción</v>
          </cell>
          <cell r="L1364" t="str">
            <v>Zonal</v>
          </cell>
          <cell r="M1364" t="str">
            <v>6_DISTRITO</v>
          </cell>
          <cell r="N1364" t="str">
            <v>1_ENERO_2026</v>
          </cell>
          <cell r="O1364" t="str">
            <v>592. Cuidado Continuo por una vida con bienestarEducativo 20266_DISTRITO1_ENERO_2026</v>
          </cell>
          <cell r="P1364">
            <v>14226512</v>
          </cell>
          <cell r="Q1364"/>
          <cell r="R1364"/>
          <cell r="S1364"/>
          <cell r="T1364">
            <v>0</v>
          </cell>
        </row>
        <row r="1365">
          <cell r="F1365" t="str">
            <v>602. Cuidado Continuo por una vida con bienestarEducativo 2026</v>
          </cell>
          <cell r="G1365" t="str">
            <v>Embajadores del Bienestar</v>
          </cell>
          <cell r="H1365" t="str">
            <v xml:space="preserve">Promoción de la salud y bienestar </v>
          </cell>
          <cell r="I1365" t="str">
            <v>PSPIC</v>
          </cell>
          <cell r="J1365" t="str">
            <v>NO APLICA</v>
          </cell>
          <cell r="K1365" t="str">
            <v>Sesión</v>
          </cell>
          <cell r="L1365" t="str">
            <v>Local</v>
          </cell>
          <cell r="M1365" t="str">
            <v>6_DISTRITO</v>
          </cell>
          <cell r="N1365" t="str">
            <v>1_ENERO_2026</v>
          </cell>
          <cell r="O1365" t="str">
            <v>602. Cuidado Continuo por una vida con bienestarEducativo 20266_DISTRITO1_ENERO_2026</v>
          </cell>
          <cell r="P1365">
            <v>105404</v>
          </cell>
          <cell r="Q1365"/>
          <cell r="R1365"/>
          <cell r="S1365"/>
          <cell r="T1365">
            <v>0</v>
          </cell>
        </row>
        <row r="1366">
          <cell r="F1366" t="str">
            <v>612. Cuidado Continuo por una vida con bienestarEducativo 2026</v>
          </cell>
          <cell r="G1366" t="str">
            <v>SPAcios educativos de bienestar - ZOE -ZOU</v>
          </cell>
          <cell r="H1366" t="str">
            <v xml:space="preserve">Promoción de la salud y bienestar </v>
          </cell>
          <cell r="I1366" t="str">
            <v>PSPIC</v>
          </cell>
          <cell r="J1366" t="str">
            <v>NO APLICA</v>
          </cell>
          <cell r="K1366" t="str">
            <v>Sesión</v>
          </cell>
          <cell r="L1366" t="str">
            <v>Local</v>
          </cell>
          <cell r="M1366" t="str">
            <v>6_DISTRITO</v>
          </cell>
          <cell r="N1366" t="str">
            <v>1_ENERO_2026</v>
          </cell>
          <cell r="O1366" t="str">
            <v>612. Cuidado Continuo por una vida con bienestarEducativo 20266_DISTRITO1_ENERO_2026</v>
          </cell>
          <cell r="P1366">
            <v>266747</v>
          </cell>
          <cell r="Q1366"/>
          <cell r="R1366"/>
          <cell r="S1366"/>
          <cell r="T1366">
            <v>0</v>
          </cell>
        </row>
        <row r="1367">
          <cell r="F1367" t="str">
            <v>622. Cuidado Continuo por una vida con bienestarEducativo 2026</v>
          </cell>
          <cell r="G1367" t="str">
            <v>Identificación del riesgo nutricional visual y auditivo</v>
          </cell>
          <cell r="H1367" t="str">
            <v>Alta externalidad</v>
          </cell>
          <cell r="I1367" t="str">
            <v>PSPIC</v>
          </cell>
          <cell r="J1367" t="str">
            <v>NO APLICA</v>
          </cell>
          <cell r="K1367" t="str">
            <v>Plan de acción</v>
          </cell>
          <cell r="L1367" t="str">
            <v>Zonal</v>
          </cell>
          <cell r="M1367" t="str">
            <v>6_DISTRITO</v>
          </cell>
          <cell r="N1367" t="str">
            <v>1_ENERO_2026</v>
          </cell>
          <cell r="O1367" t="str">
            <v>622. Cuidado Continuo por una vida con bienestarEducativo 20266_DISTRITO1_ENERO_2026</v>
          </cell>
          <cell r="P1367">
            <v>13610112</v>
          </cell>
          <cell r="Q1367"/>
          <cell r="R1367"/>
          <cell r="S1367"/>
          <cell r="T1367">
            <v>0</v>
          </cell>
        </row>
        <row r="1368">
          <cell r="F1368" t="str">
            <v>632. Cuidado Continuo por una vida con bienestarEducativo 2026</v>
          </cell>
          <cell r="G1368" t="str">
            <v>Sexualidad hablar sin incomodidad</v>
          </cell>
          <cell r="H1368" t="str">
            <v>Alta externalidad</v>
          </cell>
          <cell r="I1368" t="str">
            <v>PSPIC</v>
          </cell>
          <cell r="J1368" t="str">
            <v>NO APLICA</v>
          </cell>
          <cell r="K1368" t="str">
            <v>Sesión</v>
          </cell>
          <cell r="L1368" t="str">
            <v>Local</v>
          </cell>
          <cell r="M1368" t="str">
            <v>6_DISTRITO</v>
          </cell>
          <cell r="N1368" t="str">
            <v>1_ENERO_2026</v>
          </cell>
          <cell r="O1368" t="str">
            <v>632. Cuidado Continuo por una vida con bienestarEducativo 20266_DISTRITO1_ENERO_2026</v>
          </cell>
          <cell r="P1368">
            <v>105404</v>
          </cell>
          <cell r="Q1368"/>
          <cell r="R1368"/>
          <cell r="S1368"/>
          <cell r="T1368">
            <v>0</v>
          </cell>
        </row>
        <row r="1369">
          <cell r="F1369" t="str">
            <v>642. Cuidado Continuo por una vida con bienestarEducativo 2026</v>
          </cell>
          <cell r="G1369" t="str">
            <v>Salud mental es MAS Bienestar</v>
          </cell>
          <cell r="H1369" t="str">
            <v>Gestión del Riesgo para el Bienestar Colectivo en los Territorios</v>
          </cell>
          <cell r="I1369" t="str">
            <v>PSPIC</v>
          </cell>
          <cell r="J1369" t="str">
            <v>NO APLICA</v>
          </cell>
          <cell r="K1369" t="str">
            <v>Sesión</v>
          </cell>
          <cell r="L1369" t="str">
            <v>Local</v>
          </cell>
          <cell r="M1369" t="str">
            <v>6_DISTRITO</v>
          </cell>
          <cell r="N1369" t="str">
            <v>1_ENERO_2026</v>
          </cell>
          <cell r="O1369" t="str">
            <v>642. Cuidado Continuo por una vida con bienestarEducativo 20266_DISTRITO1_ENERO_2026</v>
          </cell>
          <cell r="P1369">
            <v>137765</v>
          </cell>
          <cell r="Q1369"/>
          <cell r="R1369"/>
          <cell r="S1369"/>
          <cell r="T1369">
            <v>0</v>
          </cell>
        </row>
        <row r="1370">
          <cell r="F1370" t="str">
            <v>652. Cuidado Continuo por una vida con bienestarEducativo 2026</v>
          </cell>
          <cell r="G1370" t="str">
            <v>Conectando con el cuidado emocional</v>
          </cell>
          <cell r="H1370" t="str">
            <v>Gestión del Riesgo para el Bienestar Colectivo en los Territorios</v>
          </cell>
          <cell r="I1370" t="str">
            <v>PSPIC</v>
          </cell>
          <cell r="J1370" t="str">
            <v>NO APLICA</v>
          </cell>
          <cell r="K1370" t="str">
            <v>Sesión</v>
          </cell>
          <cell r="L1370" t="str">
            <v>Local</v>
          </cell>
          <cell r="M1370" t="str">
            <v>6_DISTRITO</v>
          </cell>
          <cell r="N1370" t="str">
            <v>1_ENERO_2026</v>
          </cell>
          <cell r="O1370" t="str">
            <v>652. Cuidado Continuo por una vida con bienestarEducativo 20266_DISTRITO1_ENERO_2026</v>
          </cell>
          <cell r="P1370">
            <v>105404</v>
          </cell>
          <cell r="Q1370"/>
          <cell r="R1370"/>
          <cell r="S1370"/>
          <cell r="T1370">
            <v>0</v>
          </cell>
        </row>
        <row r="1371">
          <cell r="F1371" t="str">
            <v>662. Cuidado Continuo por una vida con bienestarEducativo 2026</v>
          </cell>
          <cell r="G1371" t="str">
            <v>Prevención y detección temprana de factores de riesgo ITS</v>
          </cell>
          <cell r="H1371" t="str">
            <v>Gestión del Riesgo para el Bienestar Colectivo en los Territorios</v>
          </cell>
          <cell r="I1371" t="str">
            <v>PSPIC</v>
          </cell>
          <cell r="J1371" t="str">
            <v>NO APLICA</v>
          </cell>
          <cell r="K1371" t="str">
            <v>Jornada</v>
          </cell>
          <cell r="L1371" t="str">
            <v>Local</v>
          </cell>
          <cell r="M1371" t="str">
            <v>6_DISTRITO</v>
          </cell>
          <cell r="N1371" t="str">
            <v>1_ENERO_2026</v>
          </cell>
          <cell r="O1371" t="str">
            <v>662. Cuidado Continuo por una vida con bienestarEducativo 20266_DISTRITO1_ENERO_2026</v>
          </cell>
          <cell r="P1371">
            <v>199714</v>
          </cell>
          <cell r="Q1371"/>
          <cell r="R1371"/>
          <cell r="S1371"/>
          <cell r="T1371">
            <v>0</v>
          </cell>
        </row>
        <row r="1372">
          <cell r="F1372" t="str">
            <v>672. Cuidado Continuo por una vida con bienestarEducativo 2026</v>
          </cell>
          <cell r="G1372" t="str">
            <v xml:space="preserve">SPAcios breves de bienestar ZOU -ZOE </v>
          </cell>
          <cell r="H1372" t="str">
            <v>Gestión del Riesgo para el Bienestar Colectivo en los Territorios</v>
          </cell>
          <cell r="I1372" t="str">
            <v>PSPIC</v>
          </cell>
          <cell r="J1372" t="str">
            <v>NO APLICA</v>
          </cell>
          <cell r="K1372" t="str">
            <v>Sesión</v>
          </cell>
          <cell r="L1372" t="str">
            <v>Local</v>
          </cell>
          <cell r="M1372" t="str">
            <v>6_DISTRITO</v>
          </cell>
          <cell r="N1372" t="str">
            <v>1_ENERO_2026</v>
          </cell>
          <cell r="O1372" t="str">
            <v>672. Cuidado Continuo por una vida con bienestarEducativo 20266_DISTRITO1_ENERO_2026</v>
          </cell>
          <cell r="P1372">
            <v>88916</v>
          </cell>
          <cell r="Q1372"/>
          <cell r="R1372"/>
          <cell r="S1372"/>
          <cell r="T1372">
            <v>0</v>
          </cell>
        </row>
        <row r="1373">
          <cell r="F1373" t="str">
            <v>682. Cuidado Continuo por una vida con bienestarInstitucional2026</v>
          </cell>
          <cell r="G1373" t="str">
            <v>Seguimiento a condiciones de salud en casos prioritarios en Instituciones de protección y atención</v>
          </cell>
          <cell r="H1373" t="str">
            <v>Gestión del Riesgo para el Bienestar Colectivo en los Territorios</v>
          </cell>
          <cell r="I1373" t="str">
            <v>PSPIC</v>
          </cell>
          <cell r="J1373" t="str">
            <v>NO APLICA</v>
          </cell>
          <cell r="K1373" t="str">
            <v>Sesión</v>
          </cell>
          <cell r="L1373" t="str">
            <v>Local</v>
          </cell>
          <cell r="M1373" t="str">
            <v>6_DISTRITO</v>
          </cell>
          <cell r="N1373" t="str">
            <v>1_ENERO_2026</v>
          </cell>
          <cell r="O1373" t="str">
            <v>682. Cuidado Continuo por una vida con bienestarInstitucional20266_DISTRITO1_ENERO_2026</v>
          </cell>
          <cell r="P1373">
            <v>105404</v>
          </cell>
          <cell r="Q1373"/>
          <cell r="R1373"/>
          <cell r="S1373"/>
          <cell r="T1373">
            <v>0</v>
          </cell>
        </row>
        <row r="1374">
          <cell r="F1374" t="str">
            <v>692. Cuidado Continuo por una vida con bienestarInstitucional2026</v>
          </cell>
          <cell r="G1374" t="str">
            <v>Identificación de riesgos a través de aplicación de tamizajes en Instituciones de protección y atención</v>
          </cell>
          <cell r="H1374" t="str">
            <v>Alta externalidad</v>
          </cell>
          <cell r="I1374" t="str">
            <v>PSPIC</v>
          </cell>
          <cell r="J1374" t="str">
            <v>NO APLICA</v>
          </cell>
          <cell r="K1374" t="str">
            <v>Sesión</v>
          </cell>
          <cell r="L1374" t="str">
            <v>Local</v>
          </cell>
          <cell r="M1374" t="str">
            <v>6_DISTRITO</v>
          </cell>
          <cell r="N1374" t="str">
            <v>1_ENERO_2026</v>
          </cell>
          <cell r="O1374" t="str">
            <v>692. Cuidado Continuo por una vida con bienestarInstitucional20266_DISTRITO1_ENERO_2026</v>
          </cell>
          <cell r="P1374">
            <v>105404</v>
          </cell>
          <cell r="Q1374"/>
          <cell r="R1374"/>
          <cell r="S1374"/>
          <cell r="T1374">
            <v>0</v>
          </cell>
        </row>
        <row r="1375">
          <cell r="F1375" t="str">
            <v>702. Cuidado Continuo por una vida con bienestarInstitucional2026</v>
          </cell>
          <cell r="G1375" t="str">
            <v>Instituciones sostenibles por la Salud Ambiental</v>
          </cell>
          <cell r="H1375" t="str">
            <v xml:space="preserve">Promoción de la salud y bienestar </v>
          </cell>
          <cell r="I1375" t="str">
            <v>PSPIC</v>
          </cell>
          <cell r="J1375" t="str">
            <v>NO APLICA</v>
          </cell>
          <cell r="K1375" t="str">
            <v>Sesión</v>
          </cell>
          <cell r="L1375" t="str">
            <v>Local</v>
          </cell>
          <cell r="M1375" t="str">
            <v>6_DISTRITO</v>
          </cell>
          <cell r="N1375" t="str">
            <v>1_ENERO_2026</v>
          </cell>
          <cell r="O1375" t="str">
            <v>702. Cuidado Continuo por una vida con bienestarInstitucional20266_DISTRITO1_ENERO_2026</v>
          </cell>
          <cell r="P1375">
            <v>74893</v>
          </cell>
          <cell r="Q1375"/>
          <cell r="R1375"/>
          <cell r="S1375"/>
          <cell r="T1375">
            <v>0</v>
          </cell>
        </row>
        <row r="1376">
          <cell r="F1376" t="str">
            <v>712. Cuidado Continuo por una vida con bienestarLaboral2026</v>
          </cell>
          <cell r="G1376" t="str">
            <v>Caracterización de las unidades de trabajo informal de mediano y bajo impacto</v>
          </cell>
          <cell r="H1376" t="str">
            <v>Gestión del Riesgo para el Bienestar Colectivo en los Territorios</v>
          </cell>
          <cell r="I1376" t="str">
            <v>PSPIC</v>
          </cell>
          <cell r="J1376" t="str">
            <v>NO APLICA</v>
          </cell>
          <cell r="K1376" t="str">
            <v>Caracterización</v>
          </cell>
          <cell r="L1376" t="str">
            <v>Local</v>
          </cell>
          <cell r="M1376" t="str">
            <v>6_DISTRITO</v>
          </cell>
          <cell r="N1376" t="str">
            <v>1_ENERO_2026</v>
          </cell>
          <cell r="O1376" t="str">
            <v>712. Cuidado Continuo por una vida con bienestarLaboral20266_DISTRITO1_ENERO_2026</v>
          </cell>
          <cell r="P1376">
            <v>59965</v>
          </cell>
          <cell r="Q1376"/>
          <cell r="R1376"/>
          <cell r="S1376"/>
          <cell r="T1376">
            <v>0</v>
          </cell>
        </row>
        <row r="1377">
          <cell r="F1377" t="str">
            <v>722. Cuidado Continuo por una vida con bienestarLaboral2026</v>
          </cell>
          <cell r="G1377" t="str">
            <v>Caracterización de las unidades de trabajo informal de alto impacto</v>
          </cell>
          <cell r="H1377" t="str">
            <v>Gestión del Riesgo para el Bienestar Colectivo en los Territorios</v>
          </cell>
          <cell r="I1377" t="str">
            <v>PSPIC</v>
          </cell>
          <cell r="J1377" t="str">
            <v>NO APLICA</v>
          </cell>
          <cell r="K1377" t="str">
            <v>Caracterización</v>
          </cell>
          <cell r="L1377" t="str">
            <v>Local</v>
          </cell>
          <cell r="M1377" t="str">
            <v>6_DISTRITO</v>
          </cell>
          <cell r="N1377" t="str">
            <v>1_ENERO_2026</v>
          </cell>
          <cell r="O1377" t="str">
            <v>722. Cuidado Continuo por una vida con bienestarLaboral20266_DISTRITO1_ENERO_2026</v>
          </cell>
          <cell r="P1377">
            <v>99830</v>
          </cell>
          <cell r="Q1377"/>
          <cell r="R1377"/>
          <cell r="S1377"/>
          <cell r="T1377">
            <v>0</v>
          </cell>
        </row>
        <row r="1378">
          <cell r="F1378" t="str">
            <v>732. Cuidado Continuo por una vida con bienestarLaboral2026</v>
          </cell>
          <cell r="G1378" t="str">
            <v>Asesoría para el mejoramiento de las condiciones de salud y trabajo en las unidades de trabajo informal de mediano y bajo impacto</v>
          </cell>
          <cell r="H1378" t="str">
            <v>Gestión del Riesgo para el Bienestar Colectivo en los Territorios</v>
          </cell>
          <cell r="I1378" t="str">
            <v>PSPIC</v>
          </cell>
          <cell r="J1378" t="str">
            <v>NO APLICA</v>
          </cell>
          <cell r="K1378" t="str">
            <v>Unidad de trabajo informal</v>
          </cell>
          <cell r="L1378" t="str">
            <v>Local</v>
          </cell>
          <cell r="M1378" t="str">
            <v>6_DISTRITO</v>
          </cell>
          <cell r="N1378" t="str">
            <v>1_ENERO_2026</v>
          </cell>
          <cell r="O1378" t="str">
            <v>732. Cuidado Continuo por una vida con bienestarLaboral20266_DISTRITO1_ENERO_2026</v>
          </cell>
          <cell r="P1378">
            <v>220671</v>
          </cell>
          <cell r="Q1378"/>
          <cell r="R1378"/>
          <cell r="S1378"/>
          <cell r="T1378">
            <v>0</v>
          </cell>
        </row>
        <row r="1379">
          <cell r="F1379" t="str">
            <v>742. Cuidado Continuo por una vida con bienestarLaboral2026</v>
          </cell>
          <cell r="G1379" t="str">
            <v>Asesoría para el mejoramiento de las condiciones de salud y trabajo en las unidades de trabajo informal de alto impacto</v>
          </cell>
          <cell r="H1379" t="str">
            <v>Gestión del Riesgo para el Bienestar Colectivo en los Territorios</v>
          </cell>
          <cell r="I1379" t="str">
            <v>PSPIC</v>
          </cell>
          <cell r="J1379" t="str">
            <v>NO APLICA</v>
          </cell>
          <cell r="K1379" t="str">
            <v>Unidad de trabajo informal</v>
          </cell>
          <cell r="L1379" t="str">
            <v>Local</v>
          </cell>
          <cell r="M1379" t="str">
            <v>6_DISTRITO</v>
          </cell>
          <cell r="N1379" t="str">
            <v>1_ENERO_2026</v>
          </cell>
          <cell r="O1379" t="str">
            <v>742. Cuidado Continuo por una vida con bienestarLaboral20266_DISTRITO1_ENERO_2026</v>
          </cell>
          <cell r="P1379">
            <v>367374</v>
          </cell>
          <cell r="Q1379"/>
          <cell r="R1379"/>
          <cell r="S1379"/>
          <cell r="T1379">
            <v>0</v>
          </cell>
        </row>
        <row r="1380">
          <cell r="F1380" t="str">
            <v>752. Cuidado Continuo por una vida con bienestarLaboral2026</v>
          </cell>
          <cell r="G1380" t="str">
            <v xml:space="preserve">Asesoría para el mejoramiento de las condiciones de salud en los trabajadores y trabajadoras de las unidades de trabajo informal </v>
          </cell>
          <cell r="H1380" t="str">
            <v>Gestión del Riesgo para el Bienestar Colectivo en los Territorios</v>
          </cell>
          <cell r="I1380" t="str">
            <v>PSPIC</v>
          </cell>
          <cell r="J1380" t="str">
            <v>NO APLICA</v>
          </cell>
          <cell r="K1380" t="str">
            <v>Asesoría</v>
          </cell>
          <cell r="L1380" t="str">
            <v>Local</v>
          </cell>
          <cell r="M1380" t="str">
            <v>6_DISTRITO</v>
          </cell>
          <cell r="N1380" t="str">
            <v>1_ENERO_2026</v>
          </cell>
          <cell r="O1380" t="str">
            <v>752. Cuidado Continuo por una vida con bienestarLaboral20266_DISTRITO1_ENERO_2026</v>
          </cell>
          <cell r="P1380">
            <v>210809</v>
          </cell>
          <cell r="Q1380"/>
          <cell r="R1380"/>
          <cell r="S1380"/>
          <cell r="T1380">
            <v>0</v>
          </cell>
        </row>
        <row r="1381">
          <cell r="F1381" t="str">
            <v>762. Cuidado Continuo por una vida con bienestarLaboral2026</v>
          </cell>
          <cell r="G1381" t="str">
            <v>Asesoría de seguimiento para unidades de trabajo informal intervenidas en vigencias anteriores</v>
          </cell>
          <cell r="H1381" t="str">
            <v>Gestión del Riesgo para el Bienestar Colectivo en los Territorios</v>
          </cell>
          <cell r="I1381" t="str">
            <v>PSPIC</v>
          </cell>
          <cell r="J1381" t="str">
            <v>NO APLICA</v>
          </cell>
          <cell r="K1381" t="str">
            <v>Asesoría</v>
          </cell>
          <cell r="L1381" t="str">
            <v>Local</v>
          </cell>
          <cell r="M1381" t="str">
            <v>6_DISTRITO</v>
          </cell>
          <cell r="N1381" t="str">
            <v>1_ENERO_2026</v>
          </cell>
          <cell r="O1381" t="str">
            <v>762. Cuidado Continuo por una vida con bienestarLaboral20266_DISTRITO1_ENERO_2026</v>
          </cell>
          <cell r="P1381">
            <v>55168</v>
          </cell>
          <cell r="Q1381"/>
          <cell r="R1381"/>
          <cell r="S1381"/>
          <cell r="T1381">
            <v>0</v>
          </cell>
        </row>
        <row r="1382">
          <cell r="F1382" t="str">
            <v>772. Cuidado Continuo por una vida con bienestarLaboral2026</v>
          </cell>
          <cell r="G1382" t="str">
            <v>Asesoría en Salud para trabajadores y trabajadoras en Empresas del Sector Formal</v>
          </cell>
          <cell r="H1382" t="str">
            <v>Gestión del Riesgo para el Bienestar Colectivo en los Territorios</v>
          </cell>
          <cell r="I1382" t="str">
            <v>PSPIC</v>
          </cell>
          <cell r="J1382" t="str">
            <v>NO APLICA</v>
          </cell>
          <cell r="K1382" t="str">
            <v>Asesoría</v>
          </cell>
          <cell r="L1382" t="str">
            <v>Distrito</v>
          </cell>
          <cell r="M1382" t="str">
            <v>6_DISTRITO</v>
          </cell>
          <cell r="N1382" t="str">
            <v>1_ENERO_2026</v>
          </cell>
          <cell r="O1382" t="str">
            <v>772. Cuidado Continuo por una vida con bienestarLaboral20266_DISTRITO1_ENERO_2026</v>
          </cell>
          <cell r="P1382">
            <v>91844</v>
          </cell>
          <cell r="Q1382"/>
          <cell r="R1382"/>
          <cell r="S1382"/>
          <cell r="T1382">
            <v>0</v>
          </cell>
        </row>
        <row r="1383">
          <cell r="F1383" t="str">
            <v>782. Cuidado Continuo por una vida con bienestarLaboral2026</v>
          </cell>
          <cell r="G1383" t="str">
            <v>Espacios Amigos para Más Bienestar materno infantil</v>
          </cell>
          <cell r="H1383" t="str">
            <v>Gestión del Riesgo para el Bienestar Colectivo en los Territorios</v>
          </cell>
          <cell r="I1383" t="str">
            <v>PSPIC</v>
          </cell>
          <cell r="J1383" t="str">
            <v>NO APLICA</v>
          </cell>
          <cell r="K1383" t="str">
            <v>Asesoría</v>
          </cell>
          <cell r="L1383" t="str">
            <v>Distrito</v>
          </cell>
          <cell r="M1383" t="str">
            <v>6_DISTRITO</v>
          </cell>
          <cell r="N1383" t="str">
            <v>1_ENERO_2026</v>
          </cell>
          <cell r="O1383" t="str">
            <v>782. Cuidado Continuo por una vida con bienestarLaboral20266_DISTRITO1_ENERO_2026</v>
          </cell>
          <cell r="P1383">
            <v>121585</v>
          </cell>
          <cell r="Q1383"/>
          <cell r="R1383"/>
          <cell r="S1383"/>
          <cell r="T1383">
            <v>0</v>
          </cell>
        </row>
        <row r="1384">
          <cell r="F1384" t="str">
            <v>792. Cuidado Continuo por una vida con bienestarLaboral2026</v>
          </cell>
          <cell r="G1384" t="str">
            <v>Conexión nocturna: Bienestar, trabajo y cuidado</v>
          </cell>
          <cell r="H1384" t="str">
            <v>Gestión del Riesgo para el Bienestar Colectivo en los Territorios</v>
          </cell>
          <cell r="I1384" t="str">
            <v>PSPIC</v>
          </cell>
          <cell r="J1384" t="str">
            <v>NO APLICA</v>
          </cell>
          <cell r="K1384" t="str">
            <v>Asesoría</v>
          </cell>
          <cell r="L1384" t="str">
            <v>Local</v>
          </cell>
          <cell r="M1384" t="str">
            <v>6_DISTRITO</v>
          </cell>
          <cell r="N1384" t="str">
            <v>1_ENERO_2026</v>
          </cell>
          <cell r="O1384" t="str">
            <v>792. Cuidado Continuo por una vida con bienestarLaboral20266_DISTRITO1_ENERO_2026</v>
          </cell>
          <cell r="P1384">
            <v>125438</v>
          </cell>
          <cell r="Q1384"/>
          <cell r="R1384"/>
          <cell r="S1384"/>
          <cell r="T1384">
            <v>0</v>
          </cell>
        </row>
        <row r="1385">
          <cell r="F1385" t="str">
            <v>802. Cuidado Continuo por una vida con bienestarLaboral2026</v>
          </cell>
          <cell r="G1385" t="str">
            <v>Acciones de orientación a la población para la efectividad del mejoramiento de las condiciones de salud y sociales en los trabajadores y trabajadoras de las unidades de trabajo informal</v>
          </cell>
          <cell r="H1385" t="str">
            <v>Gestión del Riesgo para el Bienestar Colectivo en los Territorios</v>
          </cell>
          <cell r="I1385" t="str">
            <v>PSPIC</v>
          </cell>
          <cell r="J1385" t="str">
            <v>NO APLICA</v>
          </cell>
          <cell r="K1385" t="str">
            <v>Orientación</v>
          </cell>
          <cell r="L1385" t="str">
            <v>Zonal</v>
          </cell>
          <cell r="M1385" t="str">
            <v>6_DISTRITO</v>
          </cell>
          <cell r="N1385" t="str">
            <v>1_ENERO_2026</v>
          </cell>
          <cell r="O1385" t="str">
            <v>802. Cuidado Continuo por una vida con bienestarLaboral20266_DISTRITO1_ENERO_2026</v>
          </cell>
          <cell r="P1385">
            <v>53781</v>
          </cell>
          <cell r="Q1385"/>
          <cell r="R1385"/>
          <cell r="S1385"/>
          <cell r="T1385">
            <v>0</v>
          </cell>
        </row>
        <row r="1386">
          <cell r="F1386" t="str">
            <v>812. Cuidado Continuo por una vida con bienestarLaboral2026</v>
          </cell>
          <cell r="G1386" t="str">
            <v xml:space="preserve">Caracterización de las condiciones de salud y trabajo de los niños, niñas y adolescentes identificados en trabajo infantil </v>
          </cell>
          <cell r="H1386" t="str">
            <v>Gestión del Riesgo para el Bienestar Colectivo en los Territorios</v>
          </cell>
          <cell r="I1386" t="str">
            <v>PSPIC</v>
          </cell>
          <cell r="J1386" t="str">
            <v>NO APLICA</v>
          </cell>
          <cell r="K1386" t="str">
            <v>Caracterización</v>
          </cell>
          <cell r="L1386" t="str">
            <v>Local</v>
          </cell>
          <cell r="M1386" t="str">
            <v>6_DISTRITO</v>
          </cell>
          <cell r="N1386" t="str">
            <v>1_ENERO_2026</v>
          </cell>
          <cell r="O1386" t="str">
            <v>812. Cuidado Continuo por una vida con bienestarLaboral20266_DISTRITO1_ENERO_2026</v>
          </cell>
          <cell r="P1386">
            <v>82752</v>
          </cell>
          <cell r="Q1386"/>
          <cell r="R1386"/>
          <cell r="S1386"/>
          <cell r="T1386">
            <v>0</v>
          </cell>
        </row>
        <row r="1387">
          <cell r="F1387" t="str">
            <v>822. Cuidado Continuo por una vida con bienestarLaboral2026</v>
          </cell>
          <cell r="G1387" t="str">
            <v xml:space="preserve">Asesorías para promover la desvinculación laboral de los niños, niñas y adolescentes identificados en trabajo infantil </v>
          </cell>
          <cell r="H1387" t="str">
            <v>Gestión del Riesgo para el Bienestar Colectivo en los Territorios</v>
          </cell>
          <cell r="I1387" t="str">
            <v>PSPIC</v>
          </cell>
          <cell r="J1387" t="str">
            <v>NO APLICA</v>
          </cell>
          <cell r="K1387" t="str">
            <v>Niño niña adolescente intervenido</v>
          </cell>
          <cell r="L1387" t="str">
            <v>Local</v>
          </cell>
          <cell r="M1387" t="str">
            <v>6_DISTRITO</v>
          </cell>
          <cell r="N1387" t="str">
            <v>1_ENERO_2026</v>
          </cell>
          <cell r="O1387" t="str">
            <v>822. Cuidado Continuo por una vida con bienestarLaboral20266_DISTRITO1_ENERO_2026</v>
          </cell>
          <cell r="P1387">
            <v>281078</v>
          </cell>
          <cell r="Q1387"/>
          <cell r="R1387"/>
          <cell r="S1387"/>
          <cell r="T1387">
            <v>0</v>
          </cell>
        </row>
        <row r="1388">
          <cell r="F1388" t="str">
            <v>832. Cuidado Continuo por una vida con bienestarLaboral2026</v>
          </cell>
          <cell r="G1388" t="str">
            <v>Asesoría de seguimiento al efecto para niños, niñas y adolescentes identificados en trabajo infantil e  intervenidos en vigencias anteriores</v>
          </cell>
          <cell r="H1388" t="str">
            <v>Gestión del Riesgo para el Bienestar Colectivo en los Territorios</v>
          </cell>
          <cell r="I1388" t="str">
            <v>PSPIC</v>
          </cell>
          <cell r="J1388" t="str">
            <v>NO APLICA</v>
          </cell>
          <cell r="K1388" t="str">
            <v>Asesoría</v>
          </cell>
          <cell r="L1388" t="str">
            <v>Local</v>
          </cell>
          <cell r="M1388" t="str">
            <v>6_DISTRITO</v>
          </cell>
          <cell r="N1388" t="str">
            <v>1_ENERO_2026</v>
          </cell>
          <cell r="O1388" t="str">
            <v>832. Cuidado Continuo por una vida con bienestarLaboral20266_DISTRITO1_ENERO_2026</v>
          </cell>
          <cell r="P1388">
            <v>70270</v>
          </cell>
          <cell r="Q1388"/>
          <cell r="R1388"/>
          <cell r="S1388"/>
          <cell r="T1388">
            <v>0</v>
          </cell>
        </row>
        <row r="1389">
          <cell r="F1389" t="str">
            <v>842. Cuidado Continuo por una vida con bienestarLaboral2026</v>
          </cell>
          <cell r="G1389" t="str">
            <v xml:space="preserve">Asesorias en salud de los niños, niñas y adolescentes identificados en trabajo infantil </v>
          </cell>
          <cell r="H1389" t="str">
            <v>Gestión del Riesgo para el Bienestar Colectivo en los Territorios</v>
          </cell>
          <cell r="I1389" t="str">
            <v>PSPIC</v>
          </cell>
          <cell r="J1389" t="str">
            <v>NO APLICA</v>
          </cell>
          <cell r="K1389" t="str">
            <v>Asesoría</v>
          </cell>
          <cell r="L1389" t="str">
            <v>Local</v>
          </cell>
          <cell r="M1389" t="str">
            <v>6_DISTRITO</v>
          </cell>
          <cell r="N1389" t="str">
            <v>1_ENERO_2026</v>
          </cell>
          <cell r="O1389" t="str">
            <v>842. Cuidado Continuo por una vida con bienestarLaboral20266_DISTRITO1_ENERO_2026</v>
          </cell>
          <cell r="P1389">
            <v>105404</v>
          </cell>
          <cell r="Q1389"/>
          <cell r="R1389"/>
          <cell r="S1389"/>
          <cell r="T1389">
            <v>0</v>
          </cell>
        </row>
        <row r="1390">
          <cell r="F1390" t="str">
            <v>852. Cuidado Continuo por una vida con bienestarLaboral2026</v>
          </cell>
          <cell r="G1390" t="str">
            <v>Acciones de orientación a la población para la efectividad a la desvinculación laboral de niños, niñas y adolescentes identificados en trabajo infanti desde el secfor salud</v>
          </cell>
          <cell r="H1390" t="str">
            <v>Gestión del Riesgo para el Bienestar Colectivo en los Territorios</v>
          </cell>
          <cell r="I1390" t="str">
            <v>PSPIC</v>
          </cell>
          <cell r="J1390" t="str">
            <v>NO APLICA</v>
          </cell>
          <cell r="K1390" t="str">
            <v>Orientación</v>
          </cell>
          <cell r="L1390" t="str">
            <v>Zonal</v>
          </cell>
          <cell r="M1390" t="str">
            <v>6_DISTRITO</v>
          </cell>
          <cell r="N1390" t="str">
            <v>1_ENERO_2026</v>
          </cell>
          <cell r="O1390" t="str">
            <v>852. Cuidado Continuo por una vida con bienestarLaboral20266_DISTRITO1_ENERO_2026</v>
          </cell>
          <cell r="P1390">
            <v>35135</v>
          </cell>
          <cell r="Q1390"/>
          <cell r="R1390"/>
          <cell r="S1390"/>
          <cell r="T1390">
            <v>0</v>
          </cell>
        </row>
        <row r="1391">
          <cell r="F1391" t="str">
            <v>873. Cuidado Continuo por una vida con bienestar con enfoque diferencial étnicoComunitario2026</v>
          </cell>
          <cell r="G1391" t="str">
            <v>Abordaje socioeducativo diferencial para el bienestar del pueblo Raizal</v>
          </cell>
          <cell r="H1391" t="str">
            <v xml:space="preserve">Promoción de la salud y bienestar </v>
          </cell>
          <cell r="I1391" t="str">
            <v>PSPIC</v>
          </cell>
          <cell r="J1391" t="str">
            <v>NO APLICA</v>
          </cell>
          <cell r="K1391" t="str">
            <v>Plan de acción</v>
          </cell>
          <cell r="L1391" t="str">
            <v>Distrito</v>
          </cell>
          <cell r="M1391" t="str">
            <v>6_DISTRITO</v>
          </cell>
          <cell r="N1391" t="str">
            <v>1_ENERO_2026</v>
          </cell>
          <cell r="O1391" t="str">
            <v>873. Cuidado Continuo por una vida con bienestar con enfoque diferencial étnicoComunitario20266_DISTRITO1_ENERO_2026</v>
          </cell>
          <cell r="P1391">
            <v>25814832</v>
          </cell>
          <cell r="Q1391"/>
          <cell r="R1391"/>
          <cell r="S1391"/>
          <cell r="T1391">
            <v>0</v>
          </cell>
        </row>
        <row r="1392">
          <cell r="F1392" t="str">
            <v>883. Cuidado Continuo por una vida con bienestar con enfoque diferencial étnicoComunitario2026</v>
          </cell>
          <cell r="G1392" t="str">
            <v xml:space="preserve">MAS Bienestar para la comunidad Raizal </v>
          </cell>
          <cell r="H1392" t="str">
            <v xml:space="preserve">Promoción de la salud y bienestar </v>
          </cell>
          <cell r="I1392" t="str">
            <v>PSPIC</v>
          </cell>
          <cell r="J1392" t="str">
            <v>NO APLICA</v>
          </cell>
          <cell r="K1392" t="str">
            <v>Plan de acción</v>
          </cell>
          <cell r="L1392" t="str">
            <v>Distrito</v>
          </cell>
          <cell r="M1392" t="str">
            <v>6_DISTRITO</v>
          </cell>
          <cell r="N1392" t="str">
            <v>1_ENERO_2026</v>
          </cell>
          <cell r="O1392" t="str">
            <v>883. Cuidado Continuo por una vida con bienestar con enfoque diferencial étnicoComunitario20266_DISTRITO1_ENERO_2026</v>
          </cell>
          <cell r="P1392">
            <v>19848080</v>
          </cell>
          <cell r="Q1392"/>
          <cell r="R1392"/>
          <cell r="S1392"/>
          <cell r="T1392">
            <v>0</v>
          </cell>
        </row>
        <row r="1393">
          <cell r="F1393" t="str">
            <v>893. Cuidado Continuo por una vida con bienestar con enfoque diferencial étnicoComunitario2026</v>
          </cell>
          <cell r="G1393" t="str">
            <v>MAS Bienestar para la comunidad negra y afrocolombiana.</v>
          </cell>
          <cell r="H1393" t="str">
            <v xml:space="preserve">Promoción de la salud y bienestar </v>
          </cell>
          <cell r="I1393" t="str">
            <v>PSPIC</v>
          </cell>
          <cell r="J1393" t="str">
            <v>NO APLICA</v>
          </cell>
          <cell r="K1393" t="str">
            <v>Plan de acción</v>
          </cell>
          <cell r="L1393" t="str">
            <v>Distrito</v>
          </cell>
          <cell r="M1393" t="str">
            <v>6_DISTRITO</v>
          </cell>
          <cell r="N1393" t="str">
            <v>1_ENERO_2026</v>
          </cell>
          <cell r="O1393" t="str">
            <v>893. Cuidado Continuo por una vida con bienestar con enfoque diferencial étnicoComunitario20266_DISTRITO1_ENERO_2026</v>
          </cell>
          <cell r="P1393">
            <v>33729408</v>
          </cell>
          <cell r="Q1393"/>
          <cell r="R1393"/>
          <cell r="S1393"/>
          <cell r="T1393">
            <v>0</v>
          </cell>
        </row>
        <row r="1394">
          <cell r="F1394" t="str">
            <v>903. Cuidado Continuo por una vida con bienestar con enfoque diferencial étnicoComunitario2026</v>
          </cell>
          <cell r="G1394" t="str">
            <v>MAS Bienestar para la comunidad Palenquero</v>
          </cell>
          <cell r="H1394" t="str">
            <v xml:space="preserve">Promoción de la salud y bienestar </v>
          </cell>
          <cell r="I1394" t="str">
            <v>PSPIC</v>
          </cell>
          <cell r="J1394" t="str">
            <v>NO APLICA</v>
          </cell>
          <cell r="K1394" t="str">
            <v>Plan de acción</v>
          </cell>
          <cell r="L1394" t="str">
            <v>Distrito</v>
          </cell>
          <cell r="M1394" t="str">
            <v>6_DISTRITO</v>
          </cell>
          <cell r="N1394" t="str">
            <v>1_ENERO_2026</v>
          </cell>
          <cell r="O1394" t="str">
            <v>903. Cuidado Continuo por una vida con bienestar con enfoque diferencial étnicoComunitario20266_DISTRITO1_ENERO_2026</v>
          </cell>
          <cell r="P1394">
            <v>11243136</v>
          </cell>
          <cell r="Q1394"/>
          <cell r="R1394"/>
          <cell r="S1394"/>
          <cell r="T1394">
            <v>0</v>
          </cell>
        </row>
        <row r="1395">
          <cell r="F1395" t="str">
            <v>913. Cuidado Continuo por una vida con bienestar con enfoque diferencial étnicoComunitario2026</v>
          </cell>
          <cell r="G1395" t="str">
            <v xml:space="preserve">Mas bienestar para el pueblo Rrom gitano </v>
          </cell>
          <cell r="H1395" t="str">
            <v xml:space="preserve">Promoción de la salud y bienestar </v>
          </cell>
          <cell r="I1395" t="str">
            <v>PSPIC</v>
          </cell>
          <cell r="J1395" t="str">
            <v>NO APLICA</v>
          </cell>
          <cell r="K1395" t="str">
            <v>Plan de acción</v>
          </cell>
          <cell r="L1395" t="str">
            <v>Distrito</v>
          </cell>
          <cell r="M1395" t="str">
            <v>6_DISTRITO</v>
          </cell>
          <cell r="N1395" t="str">
            <v>1_ENERO_2026</v>
          </cell>
          <cell r="O1395" t="str">
            <v>913. Cuidado Continuo por una vida con bienestar con enfoque diferencial étnicoComunitario20266_DISTRITO1_ENERO_2026</v>
          </cell>
          <cell r="P1395">
            <v>19305648</v>
          </cell>
          <cell r="Q1395"/>
          <cell r="R1395"/>
          <cell r="S1395"/>
          <cell r="T1395">
            <v>0</v>
          </cell>
        </row>
        <row r="1396">
          <cell r="F1396" t="str">
            <v>924. Cuidado Continuo por una vida con bienestar con enfoque GéneroComunitario2026</v>
          </cell>
          <cell r="G1396" t="str">
            <v>Sesion educativa para MAS Bienestar, dirigida a mujeres y LGBTI</v>
          </cell>
          <cell r="H1396" t="str">
            <v xml:space="preserve">Promoción de la salud y bienestar </v>
          </cell>
          <cell r="I1396" t="str">
            <v>PSPIC</v>
          </cell>
          <cell r="J1396" t="str">
            <v>NO APLICA</v>
          </cell>
          <cell r="K1396" t="str">
            <v>Sesión</v>
          </cell>
          <cell r="L1396" t="str">
            <v>Local</v>
          </cell>
          <cell r="M1396" t="str">
            <v>6_DISTRITO</v>
          </cell>
          <cell r="N1396" t="str">
            <v>1_ENERO_2026</v>
          </cell>
          <cell r="O1396" t="str">
            <v>924. Cuidado Continuo por una vida con bienestar con enfoque GéneroComunitario20266_DISTRITO1_ENERO_2026</v>
          </cell>
          <cell r="P1396">
            <v>372151</v>
          </cell>
          <cell r="Q1396"/>
          <cell r="R1396"/>
          <cell r="S1396"/>
          <cell r="T1396">
            <v>0</v>
          </cell>
        </row>
        <row r="1397">
          <cell r="F1397" t="str">
            <v>934. Cuidado Continuo por una vida con bienestar con enfoque GéneroComunitario2026</v>
          </cell>
          <cell r="G1397" t="str">
            <v xml:space="preserve">Recorriendo tu barrio para MAS bienestar </v>
          </cell>
          <cell r="H1397" t="str">
            <v>Gestión del Riesgo para el Bienestar Colectivo en los Territorios</v>
          </cell>
          <cell r="I1397" t="str">
            <v>PSPIC</v>
          </cell>
          <cell r="J1397" t="str">
            <v>NO APLICA</v>
          </cell>
          <cell r="K1397" t="str">
            <v>Sesión</v>
          </cell>
          <cell r="L1397" t="str">
            <v>Local</v>
          </cell>
          <cell r="M1397" t="str">
            <v>6_DISTRITO</v>
          </cell>
          <cell r="N1397" t="str">
            <v>1_ENERO_2026</v>
          </cell>
          <cell r="O1397" t="str">
            <v>934. Cuidado Continuo por una vida con bienestar con enfoque GéneroComunitario20266_DISTRITO1_ENERO_2026</v>
          </cell>
          <cell r="P1397">
            <v>372151</v>
          </cell>
          <cell r="Q1397"/>
          <cell r="R1397"/>
          <cell r="S1397"/>
          <cell r="T1397">
            <v>0</v>
          </cell>
        </row>
        <row r="1398">
          <cell r="F1398" t="str">
            <v>944. Cuidado Continuo por una vida con bienestar con enfoque GéneroComunitario2026</v>
          </cell>
          <cell r="G1398" t="str">
            <v xml:space="preserve">Tejiendo redes para MAS bienestar </v>
          </cell>
          <cell r="H1398" t="str">
            <v xml:space="preserve">Promoción de la salud y bienestar </v>
          </cell>
          <cell r="I1398" t="str">
            <v>PSPIC</v>
          </cell>
          <cell r="J1398" t="str">
            <v>NO APLICA</v>
          </cell>
          <cell r="K1398" t="str">
            <v>Sesión</v>
          </cell>
          <cell r="L1398" t="str">
            <v>Local</v>
          </cell>
          <cell r="M1398" t="str">
            <v>6_DISTRITO</v>
          </cell>
          <cell r="N1398" t="str">
            <v>1_ENERO_2026</v>
          </cell>
          <cell r="O1398" t="str">
            <v>944. Cuidado Continuo por una vida con bienestar con enfoque GéneroComunitario20266_DISTRITO1_ENERO_2026</v>
          </cell>
          <cell r="P1398">
            <v>372151</v>
          </cell>
          <cell r="Q1398"/>
          <cell r="R1398"/>
          <cell r="S1398"/>
          <cell r="T1398">
            <v>0</v>
          </cell>
        </row>
        <row r="1399">
          <cell r="F1399" t="str">
            <v>954. Cuidado Continuo por una vida con bienestar con enfoque GéneroComunitario2026</v>
          </cell>
          <cell r="G1399" t="str">
            <v>Asesoria Psicosocial</v>
          </cell>
          <cell r="H1399" t="str">
            <v>Gestión del Riesgo para el Bienestar Colectivo en los Territorios</v>
          </cell>
          <cell r="I1399" t="str">
            <v>PSPIC</v>
          </cell>
          <cell r="J1399" t="str">
            <v>NO APLICA</v>
          </cell>
          <cell r="K1399" t="str">
            <v>Sesión</v>
          </cell>
          <cell r="L1399" t="str">
            <v>Local</v>
          </cell>
          <cell r="M1399" t="str">
            <v>6_DISTRITO</v>
          </cell>
          <cell r="N1399" t="str">
            <v>1_ENERO_2026</v>
          </cell>
          <cell r="O1399" t="str">
            <v>954. Cuidado Continuo por una vida con bienestar con enfoque GéneroComunitario20266_DISTRITO1_ENERO_2026</v>
          </cell>
          <cell r="P1399">
            <v>70270</v>
          </cell>
          <cell r="Q1399"/>
          <cell r="R1399"/>
          <cell r="S1399"/>
          <cell r="T1399">
            <v>0</v>
          </cell>
        </row>
        <row r="1400">
          <cell r="F1400" t="str">
            <v>964. Cuidado Continuo por una vida con bienestar con enfoque GéneroComunitario2026</v>
          </cell>
          <cell r="G1400" t="str">
            <v>Asesoria en Salud</v>
          </cell>
          <cell r="H1400" t="str">
            <v>Gestión del Riesgo para el Bienestar Colectivo en los Territorios</v>
          </cell>
          <cell r="I1400" t="str">
            <v>PSPIC</v>
          </cell>
          <cell r="J1400" t="str">
            <v>NO APLICA</v>
          </cell>
          <cell r="K1400" t="str">
            <v>Sesión</v>
          </cell>
          <cell r="L1400" t="str">
            <v>Local</v>
          </cell>
          <cell r="M1400" t="str">
            <v>6_DISTRITO</v>
          </cell>
          <cell r="N1400" t="str">
            <v>1_ENERO_2026</v>
          </cell>
          <cell r="O1400" t="str">
            <v>964. Cuidado Continuo por una vida con bienestar con enfoque GéneroComunitario20266_DISTRITO1_ENERO_2026</v>
          </cell>
          <cell r="P1400">
            <v>70270</v>
          </cell>
          <cell r="Q1400"/>
          <cell r="R1400"/>
          <cell r="S1400"/>
          <cell r="T1400">
            <v>0</v>
          </cell>
        </row>
        <row r="1401">
          <cell r="F1401" t="str">
            <v>974. Cuidado Continuo por una vida con bienestar con enfoque GéneroComunitario2026</v>
          </cell>
          <cell r="G1401" t="str">
            <v xml:space="preserve">Circula del cuidado </v>
          </cell>
          <cell r="H1401" t="str">
            <v xml:space="preserve">Promoción de la salud y bienestar </v>
          </cell>
          <cell r="I1401" t="str">
            <v>PSPIC</v>
          </cell>
          <cell r="J1401" t="str">
            <v>NO APLICA</v>
          </cell>
          <cell r="K1401" t="str">
            <v>Sesión</v>
          </cell>
          <cell r="L1401" t="str">
            <v>Local</v>
          </cell>
          <cell r="M1401" t="str">
            <v>6_DISTRITO</v>
          </cell>
          <cell r="N1401" t="str">
            <v>1_ENERO_2026</v>
          </cell>
          <cell r="O1401" t="str">
            <v>974. Cuidado Continuo por una vida con bienestar con enfoque GéneroComunitario20266_DISTRITO1_ENERO_2026</v>
          </cell>
          <cell r="P1401">
            <v>215123</v>
          </cell>
          <cell r="Q1401"/>
          <cell r="R1401"/>
          <cell r="S1401"/>
          <cell r="T1401">
            <v>0</v>
          </cell>
        </row>
        <row r="1402">
          <cell r="F1402" t="str">
            <v>984. Cuidado Continuo por una vida con bienestar con enfoque GéneroComunitario2026</v>
          </cell>
          <cell r="G1402" t="str">
            <v>Acompañamiento para Mas Bienestar</v>
          </cell>
          <cell r="H1402" t="str">
            <v>Gestión del Riesgo para el Bienestar Colectivo en los Territorios</v>
          </cell>
          <cell r="I1402" t="str">
            <v>PSPIC</v>
          </cell>
          <cell r="J1402" t="str">
            <v>NO APLICA</v>
          </cell>
          <cell r="K1402" t="str">
            <v>Sesión</v>
          </cell>
          <cell r="L1402" t="str">
            <v>Local</v>
          </cell>
          <cell r="M1402" t="str">
            <v>6_DISTRITO</v>
          </cell>
          <cell r="N1402" t="str">
            <v>1_ENERO_2026</v>
          </cell>
          <cell r="O1402" t="str">
            <v>984. Cuidado Continuo por una vida con bienestar con enfoque GéneroComunitario20266_DISTRITO1_ENERO_2026</v>
          </cell>
          <cell r="P1402">
            <v>161342</v>
          </cell>
          <cell r="Q1402"/>
          <cell r="R1402"/>
          <cell r="S1402"/>
          <cell r="T1402">
            <v>0</v>
          </cell>
        </row>
        <row r="1403">
          <cell r="F1403" t="str">
            <v>994. Cuidado Continuo por una vida con bienestar con enfoque GéneroComunitario2026</v>
          </cell>
          <cell r="G1403" t="str">
            <v>Acompañamiento personas Trans</v>
          </cell>
          <cell r="H1403" t="str">
            <v>Gestión del Riesgo para el Bienestar Colectivo en los Territorios</v>
          </cell>
          <cell r="I1403" t="str">
            <v>PSPIC</v>
          </cell>
          <cell r="J1403" t="str">
            <v>NO APLICA</v>
          </cell>
          <cell r="K1403" t="str">
            <v>Plan de acción</v>
          </cell>
          <cell r="L1403" t="str">
            <v>Distrito</v>
          </cell>
          <cell r="M1403" t="str">
            <v>6_DISTRITO</v>
          </cell>
          <cell r="N1403" t="str">
            <v>1_ENERO_2026</v>
          </cell>
          <cell r="O1403" t="str">
            <v>994. Cuidado Continuo por una vida con bienestar con enfoque GéneroComunitario20266_DISTRITO1_ENERO_2026</v>
          </cell>
          <cell r="P1403">
            <v>5621568</v>
          </cell>
          <cell r="Q1403"/>
          <cell r="R1403"/>
          <cell r="S1403"/>
          <cell r="T1403">
            <v>0</v>
          </cell>
        </row>
        <row r="1404">
          <cell r="F1404" t="str">
            <v>1004. Cuidado Continuo por una vida con bienestar con enfoque GéneroComunitario2026</v>
          </cell>
          <cell r="G1404" t="str">
            <v>Prevención y detección temprana de factores de riesgo ITS (Mujer_LGBTI)</v>
          </cell>
          <cell r="H1404" t="str">
            <v>Alta externalidad</v>
          </cell>
          <cell r="I1404" t="str">
            <v>PSPIC</v>
          </cell>
          <cell r="J1404" t="str">
            <v>NO APLICA</v>
          </cell>
          <cell r="K1404" t="str">
            <v>Jornada</v>
          </cell>
          <cell r="L1404" t="str">
            <v>Local</v>
          </cell>
          <cell r="M1404" t="str">
            <v>6_DISTRITO</v>
          </cell>
          <cell r="N1404" t="str">
            <v>1_ENERO_2026</v>
          </cell>
          <cell r="O1404" t="str">
            <v>1004. Cuidado Continuo por una vida con bienestar con enfoque GéneroComunitario20266_DISTRITO1_ENERO_2026</v>
          </cell>
          <cell r="P1404">
            <v>199714</v>
          </cell>
          <cell r="Q1404"/>
          <cell r="R1404"/>
          <cell r="S1404"/>
          <cell r="T1404">
            <v>0</v>
          </cell>
        </row>
        <row r="1405">
          <cell r="F1405" t="str">
            <v>1015. Cuidado Continuo por una vida con bienestar con enfoque Población para formas extremas de exclusión:Comunitario2026</v>
          </cell>
          <cell r="G1405" t="str">
            <v>SPAcios educativos para la reducción del daño:  Personas que se inyectan drogas (PID)</v>
          </cell>
          <cell r="H1405" t="str">
            <v xml:space="preserve">Promoción de la salud y bienestar </v>
          </cell>
          <cell r="I1405" t="str">
            <v>PSPIC</v>
          </cell>
          <cell r="J1405" t="str">
            <v>NO APLICA</v>
          </cell>
          <cell r="K1405" t="str">
            <v>Sesión</v>
          </cell>
          <cell r="L1405" t="str">
            <v>Distrito</v>
          </cell>
          <cell r="M1405" t="str">
            <v>6_DISTRITO</v>
          </cell>
          <cell r="N1405" t="str">
            <v>1_ENERO_2026</v>
          </cell>
          <cell r="O1405" t="str">
            <v>1015. Cuidado Continuo por una vida con bienestar con enfoque Población para formas extremas de exclusión:Comunitario20266_DISTRITO1_ENERO_2026</v>
          </cell>
          <cell r="P1405">
            <v>322686</v>
          </cell>
          <cell r="Q1405"/>
          <cell r="R1405"/>
          <cell r="S1405"/>
          <cell r="T1405">
            <v>0</v>
          </cell>
        </row>
        <row r="1406">
          <cell r="F1406" t="str">
            <v>1025. Cuidado Continuo por una vida con bienestar con enfoque Población para formas extremas de exclusión:Comunitario2026</v>
          </cell>
          <cell r="G1406" t="str">
            <v>SPAcios para la reducción del daño: acompañamiento solidario a personas que se inyectan drogas (PID)</v>
          </cell>
          <cell r="H1406" t="str">
            <v>Gestión del Riesgo para el Bienestar Colectivo en los Territorios</v>
          </cell>
          <cell r="I1406" t="str">
            <v>PSPIC</v>
          </cell>
          <cell r="J1406" t="str">
            <v>NO APLICA</v>
          </cell>
          <cell r="K1406" t="str">
            <v>Sesión</v>
          </cell>
          <cell r="L1406" t="str">
            <v>Distrito</v>
          </cell>
          <cell r="M1406" t="str">
            <v>6_DISTRITO</v>
          </cell>
          <cell r="N1406" t="str">
            <v>1_ENERO_2026</v>
          </cell>
          <cell r="O1406" t="str">
            <v>1025. Cuidado Continuo por una vida con bienestar con enfoque Población para formas extremas de exclusión:Comunitario20266_DISTRITO1_ENERO_2026</v>
          </cell>
          <cell r="P1406">
            <v>322686</v>
          </cell>
          <cell r="Q1406"/>
          <cell r="R1406"/>
          <cell r="S1406"/>
          <cell r="T1406">
            <v>0</v>
          </cell>
        </row>
        <row r="1407">
          <cell r="F1407" t="str">
            <v>1035. Cuidado Continuo por una vida con bienestar con enfoque Población para formas extremas de exclusión:Comunitario2026</v>
          </cell>
          <cell r="G1407" t="str">
            <v>SPAcios breves para la reducción del daño con personas que se inyectan drogas (PID)</v>
          </cell>
          <cell r="H1407" t="str">
            <v>Alta externalidad</v>
          </cell>
          <cell r="I1407" t="str">
            <v>PSPIC</v>
          </cell>
          <cell r="J1407" t="str">
            <v>NO APLICA</v>
          </cell>
          <cell r="K1407" t="str">
            <v>Sesión</v>
          </cell>
          <cell r="L1407" t="str">
            <v>Distrito</v>
          </cell>
          <cell r="M1407" t="str">
            <v>6_DISTRITO</v>
          </cell>
          <cell r="N1407" t="str">
            <v>1_ENERO_2026</v>
          </cell>
          <cell r="O1407" t="str">
            <v>1035. Cuidado Continuo por una vida con bienestar con enfoque Población para formas extremas de exclusión:Comunitario20266_DISTRITO1_ENERO_2026</v>
          </cell>
          <cell r="P1407">
            <v>53781</v>
          </cell>
          <cell r="Q1407"/>
          <cell r="R1407"/>
          <cell r="S1407"/>
          <cell r="T1407">
            <v>0</v>
          </cell>
        </row>
        <row r="1408">
          <cell r="F1408" t="str">
            <v>1045. Cuidado Continuo por una vida con bienestar con enfoque Población para formas extremas de exclusión:Comunitario2026</v>
          </cell>
          <cell r="G1408" t="str">
            <v xml:space="preserve">SPAcios para la reduccion del daño en poblacion diferencial  </v>
          </cell>
          <cell r="H1408" t="str">
            <v xml:space="preserve">Promoción de la salud y bienestar </v>
          </cell>
          <cell r="I1408" t="str">
            <v>PSPIC</v>
          </cell>
          <cell r="J1408" t="str">
            <v>NO APLICA</v>
          </cell>
          <cell r="K1408" t="str">
            <v>Sesión</v>
          </cell>
          <cell r="L1408" t="str">
            <v>Distrito</v>
          </cell>
          <cell r="M1408" t="str">
            <v>6_DISTRITO</v>
          </cell>
          <cell r="N1408" t="str">
            <v>1_ENERO_2026</v>
          </cell>
          <cell r="O1408" t="str">
            <v>1045. Cuidado Continuo por una vida con bienestar con enfoque Población para formas extremas de exclusión:Comunitario20266_DISTRITO1_ENERO_2026</v>
          </cell>
          <cell r="P1408">
            <v>210809</v>
          </cell>
          <cell r="Q1408"/>
          <cell r="R1408"/>
          <cell r="S1408"/>
          <cell r="T1408">
            <v>0</v>
          </cell>
        </row>
        <row r="1409">
          <cell r="F1409" t="str">
            <v>1055. Cuidado Continuo por una vida con bienestar con enfoque Población para formas extremas de exclusión:Comunitario2026</v>
          </cell>
          <cell r="G1409" t="str">
            <v>SPAcios de prevención y detección temprana de factores de riesgo ITS - SPA (PID)</v>
          </cell>
          <cell r="H1409" t="str">
            <v>Alta externalidad</v>
          </cell>
          <cell r="I1409" t="str">
            <v>PSPIC</v>
          </cell>
          <cell r="J1409" t="str">
            <v>NO APLICA</v>
          </cell>
          <cell r="K1409" t="str">
            <v>Jornada</v>
          </cell>
          <cell r="L1409" t="str">
            <v>Distrito</v>
          </cell>
          <cell r="M1409" t="str">
            <v>6_DISTRITO</v>
          </cell>
          <cell r="N1409" t="str">
            <v>1_ENERO_2026</v>
          </cell>
          <cell r="O1409" t="str">
            <v>1055. Cuidado Continuo por una vida con bienestar con enfoque Población para formas extremas de exclusión:Comunitario20266_DISTRITO1_ENERO_2026</v>
          </cell>
          <cell r="P1409">
            <v>281078</v>
          </cell>
          <cell r="Q1409"/>
          <cell r="R1409"/>
          <cell r="S1409"/>
          <cell r="T1409">
            <v>0</v>
          </cell>
        </row>
        <row r="1410">
          <cell r="F1410" t="str">
            <v>1065. Cuidado Continuo por una vida con bienestar con enfoque Población para formas extremas de exclusión:Comunitario2026</v>
          </cell>
          <cell r="G1410" t="str">
            <v>Sesion educativa para MAS Bienestar, dirigida la poblacion habitanza en calle</v>
          </cell>
          <cell r="H1410" t="str">
            <v xml:space="preserve">Promoción de la salud y bienestar </v>
          </cell>
          <cell r="I1410" t="str">
            <v>PSPIC</v>
          </cell>
          <cell r="J1410" t="str">
            <v>NO APLICA</v>
          </cell>
          <cell r="K1410" t="str">
            <v>Sesión</v>
          </cell>
          <cell r="L1410" t="str">
            <v>Local</v>
          </cell>
          <cell r="M1410" t="str">
            <v>6_DISTRITO</v>
          </cell>
          <cell r="N1410" t="str">
            <v>1_ENERO_2026</v>
          </cell>
          <cell r="O1410" t="str">
            <v>1065. Cuidado Continuo por una vida con bienestar con enfoque Población para formas extremas de exclusión:Comunitario20266_DISTRITO1_ENERO_2026</v>
          </cell>
          <cell r="P1410">
            <v>210809</v>
          </cell>
          <cell r="Q1410"/>
          <cell r="R1410"/>
          <cell r="S1410"/>
          <cell r="T1410">
            <v>0</v>
          </cell>
        </row>
        <row r="1411">
          <cell r="F1411" t="str">
            <v>1075. Cuidado Continuo por una vida con bienestar con enfoque Población para formas extremas de exclusión:Comunitario2026</v>
          </cell>
          <cell r="G1411" t="str">
            <v>Acompañamiento solidarios (HC)</v>
          </cell>
          <cell r="H1411" t="str">
            <v>Gestión del Riesgo para el Bienestar Colectivo en los Territorios</v>
          </cell>
          <cell r="I1411" t="str">
            <v>PSPIC</v>
          </cell>
          <cell r="J1411" t="str">
            <v>NO APLICA</v>
          </cell>
          <cell r="K1411" t="str">
            <v>Sesión</v>
          </cell>
          <cell r="L1411" t="str">
            <v>Local</v>
          </cell>
          <cell r="M1411" t="str">
            <v>6_DISTRITO</v>
          </cell>
          <cell r="N1411" t="str">
            <v>1_ENERO_2026</v>
          </cell>
          <cell r="O1411" t="str">
            <v>1075. Cuidado Continuo por una vida con bienestar con enfoque Población para formas extremas de exclusión:Comunitario20266_DISTRITO1_ENERO_2026</v>
          </cell>
          <cell r="P1411">
            <v>55938</v>
          </cell>
          <cell r="Q1411"/>
          <cell r="R1411"/>
          <cell r="S1411"/>
          <cell r="T1411">
            <v>0</v>
          </cell>
        </row>
        <row r="1412">
          <cell r="F1412" t="str">
            <v>1085. Cuidado Continuo por una vida con bienestar con enfoque Población para formas extremas de exclusión:Comunitario2026</v>
          </cell>
          <cell r="G1412" t="str">
            <v>Asesorias prevención y detección temprana de factores Psicosocial y en salud (HC)</v>
          </cell>
          <cell r="H1412" t="str">
            <v>Gestión del Riesgo para el Bienestar Colectivo en los Territorios</v>
          </cell>
          <cell r="I1412" t="str">
            <v>PSPIC</v>
          </cell>
          <cell r="J1412" t="str">
            <v>NO APLICA</v>
          </cell>
          <cell r="K1412" t="str">
            <v>Sesión</v>
          </cell>
          <cell r="L1412" t="str">
            <v>Local</v>
          </cell>
          <cell r="M1412" t="str">
            <v>6_DISTRITO</v>
          </cell>
          <cell r="N1412" t="str">
            <v>1_ENERO_2026</v>
          </cell>
          <cell r="O1412" t="str">
            <v>1085. Cuidado Continuo por una vida con bienestar con enfoque Población para formas extremas de exclusión:Comunitario20266_DISTRITO1_ENERO_2026</v>
          </cell>
          <cell r="P1412">
            <v>210809</v>
          </cell>
          <cell r="Q1412"/>
          <cell r="R1412"/>
          <cell r="S1412"/>
          <cell r="T1412">
            <v>0</v>
          </cell>
        </row>
        <row r="1413">
          <cell r="F1413" t="str">
            <v>1095. Cuidado Continuo por una vida con bienestar con enfoque Población para formas extremas de exclusión:Comunitario2026</v>
          </cell>
          <cell r="G1413" t="str">
            <v>Prevención y detección temprana de factores de riesgo ITS (HC)</v>
          </cell>
          <cell r="H1413" t="str">
            <v>Alta externalidad</v>
          </cell>
          <cell r="I1413" t="str">
            <v>PSPIC</v>
          </cell>
          <cell r="J1413" t="str">
            <v>NO APLICA</v>
          </cell>
          <cell r="K1413" t="str">
            <v>Jornada</v>
          </cell>
          <cell r="L1413" t="str">
            <v>Local</v>
          </cell>
          <cell r="M1413" t="str">
            <v>6_DISTRITO</v>
          </cell>
          <cell r="N1413" t="str">
            <v>1_ENERO_2026</v>
          </cell>
          <cell r="O1413" t="str">
            <v>1095. Cuidado Continuo por una vida con bienestar con enfoque Población para formas extremas de exclusión:Comunitario20266_DISTRITO1_ENERO_2026</v>
          </cell>
          <cell r="P1413">
            <v>199714</v>
          </cell>
          <cell r="Q1413"/>
          <cell r="R1413"/>
          <cell r="S1413"/>
          <cell r="T1413">
            <v>0</v>
          </cell>
        </row>
        <row r="1414">
          <cell r="F1414" t="str">
            <v>1105. Cuidado Continuo por una vida con bienestar con enfoque Población para formas extremas de exclusión:Laboral2026</v>
          </cell>
          <cell r="G1414" t="str">
            <v>Sesion educativa para población diferencial - Actividades Sexuales Pagadas (ASP)</v>
          </cell>
          <cell r="H1414" t="str">
            <v xml:space="preserve">Promoción de la salud y bienestar </v>
          </cell>
          <cell r="I1414" t="str">
            <v>PSPIC</v>
          </cell>
          <cell r="J1414" t="str">
            <v>NO APLICA</v>
          </cell>
          <cell r="K1414" t="str">
            <v>Sesión</v>
          </cell>
          <cell r="L1414" t="str">
            <v>Local</v>
          </cell>
          <cell r="M1414" t="str">
            <v>6_DISTRITO</v>
          </cell>
          <cell r="N1414" t="str">
            <v>1_ENERO_2026</v>
          </cell>
          <cell r="O1414" t="str">
            <v>1105. Cuidado Continuo por una vida con bienestar con enfoque Población para formas extremas de exclusión:Laboral20266_DISTRITO1_ENERO_2026</v>
          </cell>
          <cell r="P1414">
            <v>316213</v>
          </cell>
          <cell r="Q1414"/>
          <cell r="R1414"/>
          <cell r="S1414"/>
          <cell r="T1414">
            <v>0</v>
          </cell>
        </row>
        <row r="1415">
          <cell r="F1415" t="str">
            <v>1115. Cuidado Continuo por una vida con bienestar con enfoque Población para formas extremas de exclusión:Laboral2026</v>
          </cell>
          <cell r="G1415" t="str">
            <v>Recorridos en calle - Actividades Sexuales Pagadas (ASP)</v>
          </cell>
          <cell r="H1415" t="str">
            <v>Gestión del Riesgo para el Bienestar Colectivo en los Territorios</v>
          </cell>
          <cell r="I1415" t="str">
            <v>PSPIC</v>
          </cell>
          <cell r="J1415" t="str">
            <v>NO APLICA</v>
          </cell>
          <cell r="K1415" t="str">
            <v>Recorrido</v>
          </cell>
          <cell r="L1415" t="str">
            <v>Local</v>
          </cell>
          <cell r="M1415" t="str">
            <v>6_DISTRITO</v>
          </cell>
          <cell r="N1415" t="str">
            <v>1_ENERO_2026</v>
          </cell>
          <cell r="O1415" t="str">
            <v>1115. Cuidado Continuo por una vida con bienestar con enfoque Población para formas extremas de exclusión:Laboral20266_DISTRITO1_ENERO_2026</v>
          </cell>
          <cell r="P1415">
            <v>421618</v>
          </cell>
          <cell r="Q1415"/>
          <cell r="R1415"/>
          <cell r="S1415"/>
          <cell r="T1415">
            <v>0</v>
          </cell>
        </row>
        <row r="1416">
          <cell r="F1416" t="str">
            <v>1125. Cuidado Continuo por una vida con bienestar con enfoque Población para formas extremas de exclusión:Laboral2026</v>
          </cell>
          <cell r="G1416" t="str">
            <v xml:space="preserve">Red para ciudad </v>
          </cell>
          <cell r="H1416" t="str">
            <v xml:space="preserve">Promoción de la salud y bienestar </v>
          </cell>
          <cell r="I1416" t="str">
            <v>PSPIC</v>
          </cell>
          <cell r="J1416" t="str">
            <v>NO APLICA</v>
          </cell>
          <cell r="K1416" t="str">
            <v>Sesión</v>
          </cell>
          <cell r="L1416" t="str">
            <v>Local</v>
          </cell>
          <cell r="M1416" t="str">
            <v>6_DISTRITO</v>
          </cell>
          <cell r="N1416" t="str">
            <v>1_ENERO_2026</v>
          </cell>
          <cell r="O1416" t="str">
            <v>1125. Cuidado Continuo por una vida con bienestar con enfoque Población para formas extremas de exclusión:Laboral20266_DISTRITO1_ENERO_2026</v>
          </cell>
          <cell r="P1416">
            <v>140539</v>
          </cell>
          <cell r="Q1416"/>
          <cell r="R1416"/>
          <cell r="S1416"/>
          <cell r="T1416">
            <v>0</v>
          </cell>
        </row>
        <row r="1417">
          <cell r="F1417" t="str">
            <v>1135. Cuidado Continuo por una vida con bienestar con enfoque Población para formas extremas de exclusión:Laboral2026</v>
          </cell>
          <cell r="G1417" t="str">
            <v>Asesorias prevención y detección temprana de factores de riesgo  psicosocial y en salud</v>
          </cell>
          <cell r="H1417" t="str">
            <v>Gestión del Riesgo para el Bienestar Colectivo en los Territorios</v>
          </cell>
          <cell r="I1417" t="str">
            <v>PSPIC</v>
          </cell>
          <cell r="J1417" t="str">
            <v>NO APLICA</v>
          </cell>
          <cell r="K1417" t="str">
            <v>Asesoría</v>
          </cell>
          <cell r="L1417" t="str">
            <v>Local</v>
          </cell>
          <cell r="M1417" t="str">
            <v>6_DISTRITO</v>
          </cell>
          <cell r="N1417" t="str">
            <v>1_ENERO_2026</v>
          </cell>
          <cell r="O1417" t="str">
            <v>1135. Cuidado Continuo por una vida con bienestar con enfoque Población para formas extremas de exclusión:Laboral20266_DISTRITO1_ENERO_2026</v>
          </cell>
          <cell r="P1417">
            <v>70270</v>
          </cell>
          <cell r="Q1417"/>
          <cell r="R1417"/>
          <cell r="S1417"/>
          <cell r="T1417">
            <v>0</v>
          </cell>
        </row>
        <row r="1418">
          <cell r="F1418" t="str">
            <v>1145. Cuidado Continuo por una vida con bienestar con enfoque Población para formas extremas de exclusión:Laboral2026</v>
          </cell>
          <cell r="G1418" t="str">
            <v>Tamizajes para la prevención y detección temprana de factores de riesgo ITS (ASP)</v>
          </cell>
          <cell r="H1418" t="str">
            <v>Alta externalidad</v>
          </cell>
          <cell r="I1418" t="str">
            <v>PSPIC</v>
          </cell>
          <cell r="J1418" t="str">
            <v>NO APLICA</v>
          </cell>
          <cell r="K1418" t="str">
            <v>Tamizaje</v>
          </cell>
          <cell r="L1418" t="str">
            <v>Local</v>
          </cell>
          <cell r="M1418" t="str">
            <v>6_DISTRITO</v>
          </cell>
          <cell r="N1418" t="str">
            <v>1_ENERO_2026</v>
          </cell>
          <cell r="O1418" t="str">
            <v>1145. Cuidado Continuo por una vida con bienestar con enfoque Población para formas extremas de exclusión:Laboral20266_DISTRITO1_ENERO_2026</v>
          </cell>
          <cell r="P1418">
            <v>19971</v>
          </cell>
          <cell r="Q1418"/>
          <cell r="R1418"/>
          <cell r="S1418"/>
          <cell r="T1418">
            <v>0</v>
          </cell>
        </row>
        <row r="1419">
          <cell r="F1419" t="str">
            <v>1155. Cuidado Continuo por una vida con bienestar con enfoque Población para formas extremas de exclusión:Laboral2026</v>
          </cell>
          <cell r="G1419" t="str">
            <v xml:space="preserve">Acciones de acompañamiento  a la población para la efectividad a las canalizaciones </v>
          </cell>
          <cell r="H1419" t="str">
            <v>Gestión del Riesgo para el Bienestar Colectivo en los Territorios</v>
          </cell>
          <cell r="I1419" t="str">
            <v>PSPIC</v>
          </cell>
          <cell r="J1419" t="str">
            <v>NO APLICA</v>
          </cell>
          <cell r="K1419" t="str">
            <v>Acompañamiento</v>
          </cell>
          <cell r="L1419" t="str">
            <v>Local</v>
          </cell>
          <cell r="M1419" t="str">
            <v>6_DISTRITO</v>
          </cell>
          <cell r="N1419" t="str">
            <v>1_ENERO_2026</v>
          </cell>
          <cell r="O1419" t="str">
            <v>1155. Cuidado Continuo por una vida con bienestar con enfoque Población para formas extremas de exclusión:Laboral20266_DISTRITO1_ENERO_2026</v>
          </cell>
          <cell r="P1419">
            <v>70270</v>
          </cell>
          <cell r="Q1419"/>
          <cell r="R1419"/>
          <cell r="S1419"/>
          <cell r="T1419">
            <v>0</v>
          </cell>
        </row>
        <row r="1420">
          <cell r="F1420" t="str">
            <v>1166. Cuidado Continuo por una vida con bienestar para la población migrante internacional de BogotáEducativo 2026</v>
          </cell>
          <cell r="G1420" t="str">
            <v>Gestión para el bienestar en instituciones  educativas con alta presencia de población migrante internacional</v>
          </cell>
          <cell r="H1420" t="str">
            <v xml:space="preserve">Promoción de la salud y bienestar </v>
          </cell>
          <cell r="I1420" t="str">
            <v>PSPIC</v>
          </cell>
          <cell r="J1420" t="str">
            <v>NO APLICA</v>
          </cell>
          <cell r="K1420" t="str">
            <v>Sesión</v>
          </cell>
          <cell r="L1420" t="str">
            <v>Local</v>
          </cell>
          <cell r="M1420" t="str">
            <v>6_DISTRITO</v>
          </cell>
          <cell r="N1420" t="str">
            <v>1_ENERO_2026</v>
          </cell>
          <cell r="O1420" t="str">
            <v>1166. Cuidado Continuo por una vida con bienestar para la población migrante internacional de BogotáEducativo 20266_DISTRITO1_ENERO_2026</v>
          </cell>
          <cell r="P1420">
            <v>105404</v>
          </cell>
          <cell r="Q1420"/>
          <cell r="R1420"/>
          <cell r="S1420"/>
          <cell r="T1420">
            <v>0</v>
          </cell>
        </row>
        <row r="1421">
          <cell r="F1421" t="str">
            <v>1177. Cuidado Continuo por una vida con bienestar para la población con discapacidadEducativo 2026</v>
          </cell>
          <cell r="G1421" t="str">
            <v xml:space="preserve">*Bienestar e inclusión educativa de niños, niñas y adolescentes en el entorno educativo y de población con discapacidad en las UTIS, mediante sesiones educativas de la Rehabilitación Basada en Comunidad – RBC. 
</v>
          </cell>
          <cell r="H1421" t="str">
            <v xml:space="preserve">Promoción de la salud y bienestar </v>
          </cell>
          <cell r="I1421" t="str">
            <v>PSPIC</v>
          </cell>
          <cell r="J1421" t="str">
            <v>NO APLICA</v>
          </cell>
          <cell r="K1421" t="str">
            <v>Sesión</v>
          </cell>
          <cell r="L1421" t="str">
            <v>Local</v>
          </cell>
          <cell r="M1421" t="str">
            <v>6_DISTRITO</v>
          </cell>
          <cell r="N1421" t="str">
            <v>1_ENERO_2026</v>
          </cell>
          <cell r="O1421" t="str">
            <v>1177. Cuidado Continuo por una vida con bienestar para la población con discapacidadEducativo 20266_DISTRITO1_ENERO_2026</v>
          </cell>
          <cell r="P1421">
            <v>161342</v>
          </cell>
          <cell r="Q1421"/>
          <cell r="R1421"/>
          <cell r="S1421"/>
          <cell r="T1421">
            <v>0</v>
          </cell>
        </row>
        <row r="1422">
          <cell r="F1422" t="str">
            <v>1177. Cuidado Continuo por una vida con bienestar para la población con discapacidadLaboral2026</v>
          </cell>
          <cell r="G1422" t="str">
            <v xml:space="preserve">*Bienestar e inclusión educativa de niños, niñas y adolescentes en el entorno educativo y de población con discapacidad en las UTIS, mediante sesiones educativas de la Rehabilitación Basada en Comunidad – RBC. 
</v>
          </cell>
          <cell r="H1422" t="str">
            <v xml:space="preserve">Promoción de la salud y bienestar </v>
          </cell>
          <cell r="I1422" t="str">
            <v>PSPIC</v>
          </cell>
          <cell r="J1422" t="str">
            <v>NO APLICA</v>
          </cell>
          <cell r="K1422" t="str">
            <v>Sesión</v>
          </cell>
          <cell r="L1422" t="str">
            <v>Zonal</v>
          </cell>
          <cell r="M1422" t="str">
            <v>6_DISTRITO</v>
          </cell>
          <cell r="N1422" t="str">
            <v>1_ENERO_2026</v>
          </cell>
          <cell r="O1422" t="str">
            <v>1177. Cuidado Continuo por una vida con bienestar para la población con discapacidadLaboral20266_DISTRITO1_ENERO_2026</v>
          </cell>
          <cell r="P1422">
            <v>161342</v>
          </cell>
          <cell r="Q1422"/>
          <cell r="R1422"/>
          <cell r="S1422"/>
          <cell r="T1422">
            <v>0</v>
          </cell>
        </row>
        <row r="1423">
          <cell r="F1423" t="str">
            <v>1187. Cuidado Continuo por una vida con bienestar para la población con discapacidadComunitario2026</v>
          </cell>
          <cell r="G1423" t="str">
            <v>Fortalecimiento de prácticas de cuidado en nodos de familias y personas cuidadoras de personas con discapacidad por curso de vida a través de grupos Socioeducativos de Rehabilitación Basada en Comunidad - RBC</v>
          </cell>
          <cell r="H1423" t="str">
            <v xml:space="preserve">Promoción de la salud y bienestar </v>
          </cell>
          <cell r="I1423" t="str">
            <v>PSPIC</v>
          </cell>
          <cell r="J1423" t="str">
            <v>NO APLICA</v>
          </cell>
          <cell r="K1423" t="str">
            <v>Grupo</v>
          </cell>
          <cell r="L1423" t="str">
            <v>Local</v>
          </cell>
          <cell r="M1423" t="str">
            <v>6_DISTRITO</v>
          </cell>
          <cell r="N1423" t="str">
            <v>1_ENERO_2026</v>
          </cell>
          <cell r="O1423" t="str">
            <v>1187. Cuidado Continuo por una vida con bienestar para la población con discapacidadComunitario20266_DISTRITO1_ENERO_2026</v>
          </cell>
          <cell r="P1423">
            <v>992404</v>
          </cell>
          <cell r="Q1423"/>
          <cell r="R1423"/>
          <cell r="S1423"/>
          <cell r="T1423">
            <v>0</v>
          </cell>
        </row>
        <row r="1424">
          <cell r="F1424" t="str">
            <v>1197. Cuidado Continuo por una vida con bienestar para la población con discapacidadComunitario2026</v>
          </cell>
          <cell r="G1424" t="str">
            <v>Fortalecimiento de agentes de cambio promotores de inclusión social y bienestar colectivo a través de escuelas de liderazgo en entorno comunitario</v>
          </cell>
          <cell r="H1424" t="str">
            <v xml:space="preserve">Promoción de la salud y bienestar </v>
          </cell>
          <cell r="I1424" t="str">
            <v>PSPIC</v>
          </cell>
          <cell r="J1424" t="str">
            <v>NO APLICA</v>
          </cell>
          <cell r="K1424" t="str">
            <v>Sesión</v>
          </cell>
          <cell r="L1424" t="str">
            <v>Local</v>
          </cell>
          <cell r="M1424" t="str">
            <v>6_DISTRITO</v>
          </cell>
          <cell r="N1424" t="str">
            <v>1_ENERO_2026</v>
          </cell>
          <cell r="O1424" t="str">
            <v>1197. Cuidado Continuo por una vida con bienestar para la población con discapacidadComunitario20266_DISTRITO1_ENERO_2026</v>
          </cell>
          <cell r="P1424">
            <v>355662</v>
          </cell>
          <cell r="Q1424"/>
          <cell r="R1424"/>
          <cell r="S1424"/>
          <cell r="T1424">
            <v>0</v>
          </cell>
        </row>
        <row r="1425">
          <cell r="F1425" t="str">
            <v>1207. Cuidado Continuo por una vida con bienestar para la población con discapacidadComunitario2026</v>
          </cell>
          <cell r="G1425" t="str">
            <v>Fortalecimiento de redes de personas cuidadoras de personas con discapacidad para el apoyo y cuidado colectivo en entorno comunitario (local, Interlocal y distrital).</v>
          </cell>
          <cell r="H1425" t="str">
            <v xml:space="preserve">Promoción de la salud y bienestar </v>
          </cell>
          <cell r="I1425" t="str">
            <v>PSPIC</v>
          </cell>
          <cell r="J1425" t="str">
            <v>NO APLICA</v>
          </cell>
          <cell r="K1425" t="str">
            <v>Red</v>
          </cell>
          <cell r="L1425" t="str">
            <v>Local</v>
          </cell>
          <cell r="M1425" t="str">
            <v>6_DISTRITO</v>
          </cell>
          <cell r="N1425" t="str">
            <v>1_ENERO_2026</v>
          </cell>
          <cell r="O1425" t="str">
            <v>1207. Cuidado Continuo por una vida con bienestar para la población con discapacidadComunitario20266_DISTRITO1_ENERO_2026</v>
          </cell>
          <cell r="P1425">
            <v>1422652</v>
          </cell>
          <cell r="Q1425"/>
          <cell r="R1425"/>
          <cell r="S1425"/>
          <cell r="T1425">
            <v>0</v>
          </cell>
        </row>
        <row r="1426">
          <cell r="F1426" t="str">
            <v>1217. Cuidado Continuo por una vida con bienestar para la población con discapacidadComunitario2026</v>
          </cell>
          <cell r="G1426" t="str">
            <v>Asesoría en bienestar e inclusión para la población con discapacidad mediante la intervención breve</v>
          </cell>
          <cell r="H1426" t="str">
            <v>Alta externalidad</v>
          </cell>
          <cell r="I1426" t="str">
            <v>PSPIC</v>
          </cell>
          <cell r="J1426" t="str">
            <v>NO APLICA</v>
          </cell>
          <cell r="K1426" t="str">
            <v>Asesoría</v>
          </cell>
          <cell r="L1426" t="str">
            <v>Local</v>
          </cell>
          <cell r="M1426" t="str">
            <v>6_DISTRITO</v>
          </cell>
          <cell r="N1426" t="str">
            <v>1_ENERO_2026</v>
          </cell>
          <cell r="O1426" t="str">
            <v>1217. Cuidado Continuo por una vida con bienestar para la población con discapacidadComunitario20266_DISTRITO1_ENERO_2026</v>
          </cell>
          <cell r="P1426">
            <v>35135</v>
          </cell>
          <cell r="Q1426"/>
          <cell r="R1426"/>
          <cell r="S1426"/>
          <cell r="T1426">
            <v>0</v>
          </cell>
        </row>
        <row r="1427">
          <cell r="F1427" t="str">
            <v>1227. Cuidado Continuo por una vida con bienestar para la población con discapacidadComunitario2026</v>
          </cell>
          <cell r="G1427" t="str">
            <v>Mejoramiento de los procesos de inclusión social para la población con discapacidad mediante la activación de rutas y gestión de casos en el territorio.</v>
          </cell>
          <cell r="H1427" t="str">
            <v>Gestión del Riesgo para el Bienestar Colectivo en los Territorios</v>
          </cell>
          <cell r="I1427" t="str">
            <v>PSPIC</v>
          </cell>
          <cell r="J1427" t="str">
            <v>NO APLICA</v>
          </cell>
          <cell r="K1427" t="str">
            <v>Caso</v>
          </cell>
          <cell r="L1427" t="str">
            <v>Local</v>
          </cell>
          <cell r="M1427" t="str">
            <v>6_DISTRITO</v>
          </cell>
          <cell r="N1427" t="str">
            <v>1_ENERO_2026</v>
          </cell>
          <cell r="O1427" t="str">
            <v>1227. Cuidado Continuo por una vida con bienestar para la población con discapacidadComunitario20266_DISTRITO1_ENERO_2026</v>
          </cell>
          <cell r="P1427">
            <v>53781</v>
          </cell>
          <cell r="Q1427"/>
          <cell r="R1427"/>
          <cell r="S1427"/>
          <cell r="T1427">
            <v>0</v>
          </cell>
        </row>
        <row r="1428">
          <cell r="F1428" t="str">
            <v>1237. Cuidado Continuo por una vida con bienestar para la población con discapacidadInstitucional2026</v>
          </cell>
          <cell r="G1428" t="str">
            <v>Instituciones Promotoras de la inclusión a través de sesiones educativas en entorno institucional</v>
          </cell>
          <cell r="H1428" t="str">
            <v xml:space="preserve">Promoción de la salud y bienestar </v>
          </cell>
          <cell r="I1428" t="str">
            <v>PSPIC</v>
          </cell>
          <cell r="J1428" t="str">
            <v>NO APLICA</v>
          </cell>
          <cell r="K1428" t="str">
            <v>Sesión</v>
          </cell>
          <cell r="L1428" t="str">
            <v>Local</v>
          </cell>
          <cell r="M1428" t="str">
            <v>6_DISTRITO</v>
          </cell>
          <cell r="N1428" t="str">
            <v>1_ENERO_2026</v>
          </cell>
          <cell r="O1428" t="str">
            <v>1237. Cuidado Continuo por una vida con bienestar para la población con discapacidadInstitucional20266_DISTRITO1_ENERO_2026</v>
          </cell>
          <cell r="P1428">
            <v>266747</v>
          </cell>
          <cell r="Q1428"/>
          <cell r="R1428"/>
          <cell r="S1428"/>
          <cell r="T1428">
            <v>0</v>
          </cell>
        </row>
        <row r="1429">
          <cell r="F1429" t="str">
            <v>1247. Cuidado Continuo por una vida con bienestar para la población con discapacidadComunitario2026</v>
          </cell>
          <cell r="G1429" t="str">
            <v>Encuentros interlocales de actores de RBC
 Encuentros locales y distritales de personas cuidadoras de personas con discapacidad 
Jornada conmemorativa mes de la discapacidad</v>
          </cell>
          <cell r="H1429" t="str">
            <v xml:space="preserve">Promoción de la salud y bienestar </v>
          </cell>
          <cell r="I1429" t="str">
            <v>PSPIC</v>
          </cell>
          <cell r="J1429" t="str">
            <v>NO APLICA</v>
          </cell>
          <cell r="K1429" t="str">
            <v>Encuentro</v>
          </cell>
          <cell r="L1429" t="str">
            <v>Local</v>
          </cell>
          <cell r="M1429" t="str">
            <v>6_DISTRITO</v>
          </cell>
          <cell r="N1429" t="str">
            <v>1_ENERO_2026</v>
          </cell>
          <cell r="O1429" t="str">
            <v>1247. Cuidado Continuo por una vida con bienestar para la población con discapacidadComunitario20266_DISTRITO1_ENERO_2026</v>
          </cell>
          <cell r="P1429">
            <v>851865</v>
          </cell>
          <cell r="Q1429"/>
          <cell r="R1429"/>
          <cell r="S1429"/>
          <cell r="T1429">
            <v>0</v>
          </cell>
        </row>
        <row r="1430">
          <cell r="F1430" t="str">
            <v>1257. Cuidado Continuo por una vida con bienestar para la población con discapacidadComunitario2026</v>
          </cell>
          <cell r="G1430" t="str">
            <v xml:space="preserve">Fortalecimiento de capacidades del talento humano para implementar la estrategia rehabilitación basada en comunidad en los territorios </v>
          </cell>
          <cell r="H1430" t="str">
            <v xml:space="preserve">Promoción de la salud y bienestar </v>
          </cell>
          <cell r="I1430" t="str">
            <v>PSPIC</v>
          </cell>
          <cell r="J1430" t="str">
            <v>NO APLICA</v>
          </cell>
          <cell r="K1430" t="str">
            <v>Plan de acción</v>
          </cell>
          <cell r="L1430" t="str">
            <v>Distrito</v>
          </cell>
          <cell r="M1430" t="str">
            <v>6_DISTRITO</v>
          </cell>
          <cell r="N1430" t="str">
            <v>1_ENERO_2026</v>
          </cell>
          <cell r="O1430" t="str">
            <v>1257. Cuidado Continuo por una vida con bienestar para la población con discapacidadComunitario20266_DISTRITO1_ENERO_2026</v>
          </cell>
          <cell r="P1430">
            <v>12879544</v>
          </cell>
          <cell r="Q1430"/>
          <cell r="R1430"/>
          <cell r="S1430"/>
          <cell r="T1430">
            <v>0</v>
          </cell>
        </row>
        <row r="1431">
          <cell r="F1431" t="str">
            <v>1268. Cuidado Continuo por una vida con bienestar para la ruralidad de BogotáComunitario2026</v>
          </cell>
          <cell r="G1431" t="str">
            <v>Grupos socioeducativos para el bienestar en la ruralidad cercana - salud ambiental</v>
          </cell>
          <cell r="H1431" t="str">
            <v xml:space="preserve">Promoción de la salud y bienestar </v>
          </cell>
          <cell r="I1431" t="str">
            <v>PSPIC</v>
          </cell>
          <cell r="J1431" t="str">
            <v>NO APLICA</v>
          </cell>
          <cell r="K1431" t="str">
            <v>Sesión</v>
          </cell>
          <cell r="L1431" t="str">
            <v>Distrito</v>
          </cell>
          <cell r="M1431" t="str">
            <v>6_DISTRITO</v>
          </cell>
          <cell r="N1431" t="str">
            <v>1_ENERO_2026</v>
          </cell>
          <cell r="O1431" t="str">
            <v>1268. Cuidado Continuo por una vida con bienestar para la ruralidad de BogotáComunitario20266_DISTRITO1_ENERO_2026</v>
          </cell>
          <cell r="P1431">
            <v>175674</v>
          </cell>
          <cell r="Q1431"/>
          <cell r="R1431"/>
          <cell r="S1431"/>
          <cell r="T1431">
            <v>0</v>
          </cell>
        </row>
        <row r="1432">
          <cell r="F1432" t="str">
            <v>1278. Cuidado Continuo por una vida con bienestar para la ruralidad de BogotáComunitario2026</v>
          </cell>
          <cell r="G1432" t="str">
            <v>Sesiones educativas para el bienestar en la ruralidad lejana (salud ambiental, salud mental, salud sexual y reproductiva, discapacidad, seguridad alimentaria y nutricional, salud materna y salud infantil)</v>
          </cell>
          <cell r="H1432" t="str">
            <v xml:space="preserve">Promoción de la salud y bienestar </v>
          </cell>
          <cell r="I1432" t="str">
            <v>PSPIC</v>
          </cell>
          <cell r="J1432" t="str">
            <v>NO APLICA</v>
          </cell>
          <cell r="K1432" t="str">
            <v>Sesión</v>
          </cell>
          <cell r="L1432" t="str">
            <v>Local</v>
          </cell>
          <cell r="M1432" t="str">
            <v>6_DISTRITO</v>
          </cell>
          <cell r="N1432" t="str">
            <v>1_ENERO_2026</v>
          </cell>
          <cell r="O1432" t="str">
            <v>1278. Cuidado Continuo por una vida con bienestar para la ruralidad de BogotáComunitario20266_DISTRITO1_ENERO_2026</v>
          </cell>
          <cell r="P1432">
            <v>468320</v>
          </cell>
          <cell r="Q1432"/>
          <cell r="R1432"/>
          <cell r="S1432"/>
          <cell r="T1432">
            <v>0</v>
          </cell>
        </row>
        <row r="1433">
          <cell r="F1433" t="str">
            <v>1278. Cuidado Continuo por una vida con bienestar para la ruralidad de BogotáEducativo 2026</v>
          </cell>
          <cell r="G1433" t="str">
            <v>Sesiones educativas para el bienestar en la ruralidad lejana (salud ambiental, salud mental, salud sexual y reproductiva, discapacidad, seguridad alimentaria y nutricional, salud materna y salud infantil)</v>
          </cell>
          <cell r="H1433" t="str">
            <v xml:space="preserve">Promoción de la salud y bienestar </v>
          </cell>
          <cell r="I1433" t="str">
            <v>PSPIC</v>
          </cell>
          <cell r="J1433" t="str">
            <v>NO APLICA</v>
          </cell>
          <cell r="K1433" t="str">
            <v>Sesión</v>
          </cell>
          <cell r="L1433" t="str">
            <v>Local</v>
          </cell>
          <cell r="M1433" t="str">
            <v>6_DISTRITO</v>
          </cell>
          <cell r="N1433" t="str">
            <v>1_ENERO_2026</v>
          </cell>
          <cell r="O1433" t="str">
            <v>1278. Cuidado Continuo por una vida con bienestar para la ruralidad de BogotáEducativo 20266_DISTRITO1_ENERO_2026</v>
          </cell>
          <cell r="P1433">
            <v>468320</v>
          </cell>
          <cell r="Q1433"/>
          <cell r="R1433"/>
          <cell r="S1433"/>
          <cell r="T1433">
            <v>0</v>
          </cell>
        </row>
        <row r="1434">
          <cell r="F1434" t="str">
            <v>1278. Cuidado Continuo por una vida con bienestar para la ruralidad de BogotáInstitucional2026</v>
          </cell>
          <cell r="G1434" t="str">
            <v>Sesiones educativas para el bienestar en la ruralidad lejana (salud ambiental, salud mental, salud sexual y reproductiva, discapacidad, seguridad alimentaria y nutricional, salud materna y salud infantil)</v>
          </cell>
          <cell r="H1434" t="str">
            <v xml:space="preserve">Promoción de la salud y bienestar </v>
          </cell>
          <cell r="I1434" t="str">
            <v>PSPIC</v>
          </cell>
          <cell r="J1434" t="str">
            <v>NO APLICA</v>
          </cell>
          <cell r="K1434" t="str">
            <v>Sesión</v>
          </cell>
          <cell r="L1434" t="str">
            <v>Local</v>
          </cell>
          <cell r="M1434" t="str">
            <v>6_DISTRITO</v>
          </cell>
          <cell r="N1434" t="str">
            <v>1_ENERO_2026</v>
          </cell>
          <cell r="O1434" t="str">
            <v>1278. Cuidado Continuo por una vida con bienestar para la ruralidad de BogotáInstitucional20266_DISTRITO1_ENERO_2026</v>
          </cell>
          <cell r="P1434">
            <v>468320</v>
          </cell>
          <cell r="Q1434"/>
          <cell r="R1434"/>
          <cell r="S1434"/>
          <cell r="T1434">
            <v>0</v>
          </cell>
        </row>
        <row r="1435">
          <cell r="F1435" t="str">
            <v>1288. Cuidado Continuo por una vida con bienestar para la ruralidad de BogotáComunitario2026</v>
          </cell>
          <cell r="G1435" t="str">
            <v>Sesiones educativas para el bienestar en la ruralidad cercana (salud ambiental, salud mental, salud sexual y reproductiva, discapacidad, seguridad alimentaria y nutricional, salud materna y salud infantil)</v>
          </cell>
          <cell r="H1435" t="str">
            <v xml:space="preserve">Promoción de la salud y bienestar </v>
          </cell>
          <cell r="I1435" t="str">
            <v>PSPIC</v>
          </cell>
          <cell r="J1435" t="str">
            <v>NO APLICA</v>
          </cell>
          <cell r="K1435" t="str">
            <v>Sesión</v>
          </cell>
          <cell r="L1435" t="str">
            <v>Distrito</v>
          </cell>
          <cell r="M1435" t="str">
            <v>6_DISTRITO</v>
          </cell>
          <cell r="N1435" t="str">
            <v>1_ENERO_2026</v>
          </cell>
          <cell r="O1435" t="str">
            <v>1288. Cuidado Continuo por una vida con bienestar para la ruralidad de BogotáComunitario20266_DISTRITO1_ENERO_2026</v>
          </cell>
          <cell r="P1435">
            <v>140539</v>
          </cell>
          <cell r="Q1435"/>
          <cell r="R1435"/>
          <cell r="S1435"/>
          <cell r="T1435">
            <v>0</v>
          </cell>
        </row>
        <row r="1436">
          <cell r="F1436" t="str">
            <v>1288. Cuidado Continuo por una vida con bienestar para la ruralidad de BogotáEducativo 2026</v>
          </cell>
          <cell r="G1436" t="str">
            <v>Sesiones educativas para el bienestar en la ruralidad cercana (salud ambiental, salud mental, salud sexual y reproductiva, discapacidad, seguridad alimentaria y nutricional, salud materna y salud infantil)</v>
          </cell>
          <cell r="H1436" t="str">
            <v xml:space="preserve">Promoción de la salud y bienestar </v>
          </cell>
          <cell r="I1436" t="str">
            <v>PSPIC</v>
          </cell>
          <cell r="J1436" t="str">
            <v>NO APLICA</v>
          </cell>
          <cell r="K1436" t="str">
            <v>Sesión</v>
          </cell>
          <cell r="L1436" t="str">
            <v>Distrito</v>
          </cell>
          <cell r="M1436" t="str">
            <v>6_DISTRITO</v>
          </cell>
          <cell r="N1436" t="str">
            <v>1_ENERO_2026</v>
          </cell>
          <cell r="O1436" t="str">
            <v>1288. Cuidado Continuo por una vida con bienestar para la ruralidad de BogotáEducativo 20266_DISTRITO1_ENERO_2026</v>
          </cell>
          <cell r="P1436">
            <v>140539</v>
          </cell>
          <cell r="Q1436"/>
          <cell r="R1436"/>
          <cell r="S1436"/>
          <cell r="T1436">
            <v>0</v>
          </cell>
        </row>
        <row r="1437">
          <cell r="F1437" t="str">
            <v>1298. Cuidado Continuo por una vida con bienestar para la ruralidad de BogotáComunitario2026</v>
          </cell>
          <cell r="G1437" t="str">
            <v>Escuelas para el bienestar y cuidado de la salud rural y nodos para promoción de la salud rural (redes sociales y comunitarias) en la ruralidad lejana</v>
          </cell>
          <cell r="H1437" t="str">
            <v xml:space="preserve">Promoción de la salud y bienestar </v>
          </cell>
          <cell r="I1437" t="str">
            <v>PSPIC</v>
          </cell>
          <cell r="J1437" t="str">
            <v>NO APLICA</v>
          </cell>
          <cell r="K1437" t="str">
            <v>Sesión</v>
          </cell>
          <cell r="L1437" t="str">
            <v>Local</v>
          </cell>
          <cell r="M1437" t="str">
            <v>6_DISTRITO</v>
          </cell>
          <cell r="N1437" t="str">
            <v>1_ENERO_2026</v>
          </cell>
          <cell r="O1437" t="str">
            <v>1298. Cuidado Continuo por una vida con bienestar para la ruralidad de BogotáComunitario20266_DISTRITO1_ENERO_2026</v>
          </cell>
          <cell r="P1437">
            <v>175674</v>
          </cell>
          <cell r="Q1437"/>
          <cell r="R1437"/>
          <cell r="S1437"/>
          <cell r="T1437">
            <v>0</v>
          </cell>
        </row>
        <row r="1438">
          <cell r="F1438" t="str">
            <v>1308. Cuidado Continuo por una vida con bienestar para la ruralidad de BogotáComunitario2026</v>
          </cell>
          <cell r="G1438" t="str">
            <v>Escuelas para el bienestar y cuidado de la salud y nodos para promoción de la salud rural (redes sociales y comunitarias) en la ruralidad cercana</v>
          </cell>
          <cell r="H1438" t="str">
            <v xml:space="preserve">Promoción de la salud y bienestar </v>
          </cell>
          <cell r="I1438" t="str">
            <v>PSPIC</v>
          </cell>
          <cell r="J1438" t="str">
            <v>NO APLICA</v>
          </cell>
          <cell r="K1438" t="str">
            <v>Sesión</v>
          </cell>
          <cell r="L1438" t="str">
            <v>Distrito</v>
          </cell>
          <cell r="M1438" t="str">
            <v>6_DISTRITO</v>
          </cell>
          <cell r="N1438" t="str">
            <v>1_ENERO_2026</v>
          </cell>
          <cell r="O1438" t="str">
            <v>1308. Cuidado Continuo por una vida con bienestar para la ruralidad de BogotáComunitario20266_DISTRITO1_ENERO_2026</v>
          </cell>
          <cell r="P1438">
            <v>140539</v>
          </cell>
          <cell r="Q1438"/>
          <cell r="R1438"/>
          <cell r="S1438"/>
          <cell r="T1438">
            <v>0</v>
          </cell>
        </row>
        <row r="1439">
          <cell r="F1439" t="str">
            <v>1318. Cuidado Continuo por una vida con bienestar para la ruralidad de BogotáLaboral2026</v>
          </cell>
          <cell r="G1439" t="str">
            <v>Asesoría para el mejoramiento de las condiciones de salud y trabajo en las unidades de trabajo informal de alto impacto en la ruralidad lejana</v>
          </cell>
          <cell r="H1439" t="str">
            <v>Gestión del Riesgo para el Bienestar Colectivo en los Territorios</v>
          </cell>
          <cell r="I1439" t="str">
            <v>PSPIC</v>
          </cell>
          <cell r="J1439" t="str">
            <v>NO APLICA</v>
          </cell>
          <cell r="K1439" t="str">
            <v>Unidad de trabajo informal</v>
          </cell>
          <cell r="L1439" t="str">
            <v>Local</v>
          </cell>
          <cell r="M1439" t="str">
            <v>6_DISTRITO</v>
          </cell>
          <cell r="N1439" t="str">
            <v>1_ENERO_2026</v>
          </cell>
          <cell r="O1439" t="str">
            <v>1318. Cuidado Continuo por una vida con bienestar para la ruralidad de BogotáLaboral20266_DISTRITO1_ENERO_2026</v>
          </cell>
          <cell r="P1439">
            <v>940787</v>
          </cell>
          <cell r="Q1439"/>
          <cell r="R1439"/>
          <cell r="S1439"/>
          <cell r="T1439">
            <v>0</v>
          </cell>
        </row>
        <row r="1440">
          <cell r="F1440" t="str">
            <v>1328. Cuidado Continuo por una vida con bienestar para la ruralidad de BogotáLaboral2026</v>
          </cell>
          <cell r="G1440" t="str">
            <v>Asesoría para el mejoramiento de las condiciones de salud y trabajo en las unidades de trabajo informal de alto impacto en la ruralidad cercana</v>
          </cell>
          <cell r="H1440" t="str">
            <v>Gestión del Riesgo para el Bienestar Colectivo en los Territorios</v>
          </cell>
          <cell r="I1440" t="str">
            <v>PSPIC</v>
          </cell>
          <cell r="J1440" t="str">
            <v>NO APLICA</v>
          </cell>
          <cell r="K1440" t="str">
            <v>Asesoria</v>
          </cell>
          <cell r="L1440" t="str">
            <v>Distrito</v>
          </cell>
          <cell r="M1440" t="str">
            <v>6_DISTRITO</v>
          </cell>
          <cell r="N1440" t="str">
            <v>1_ENERO_2026</v>
          </cell>
          <cell r="O1440" t="str">
            <v>1328. Cuidado Continuo por una vida con bienestar para la ruralidad de BogotáLaboral20266_DISTRITO1_ENERO_2026</v>
          </cell>
          <cell r="P1440">
            <v>250875</v>
          </cell>
          <cell r="Q1440"/>
          <cell r="R1440"/>
          <cell r="S1440"/>
          <cell r="T1440">
            <v>0</v>
          </cell>
        </row>
        <row r="1441">
          <cell r="F1441" t="str">
            <v>1338. Cuidado Continuo por una vida con bienestar para la ruralidad de BogotáLaboral2026</v>
          </cell>
          <cell r="G1441" t="str">
            <v>Asesoría para el mejoramiento de las condiciones de salud y trabajo en las unidades de trabajo informal de alto impacto en la ruralidad cercana - especialista</v>
          </cell>
          <cell r="H1441" t="str">
            <v>Gestión del Riesgo para el Bienestar Colectivo en los Territorios</v>
          </cell>
          <cell r="I1441" t="str">
            <v>PSPIC</v>
          </cell>
          <cell r="J1441" t="str">
            <v>NO APLICA</v>
          </cell>
          <cell r="K1441" t="str">
            <v>Asesoria</v>
          </cell>
          <cell r="L1441" t="str">
            <v>Distrito</v>
          </cell>
          <cell r="M1441" t="str">
            <v>6_DISTRITO</v>
          </cell>
          <cell r="N1441" t="str">
            <v>1_ENERO_2026</v>
          </cell>
          <cell r="O1441" t="str">
            <v>1338. Cuidado Continuo por una vida con bienestar para la ruralidad de BogotáLaboral20266_DISTRITO1_ENERO_2026</v>
          </cell>
          <cell r="P1441">
            <v>183687</v>
          </cell>
          <cell r="Q1441"/>
          <cell r="R1441"/>
          <cell r="S1441"/>
          <cell r="T1441">
            <v>0</v>
          </cell>
        </row>
        <row r="1442">
          <cell r="F1442" t="str">
            <v>1348. Cuidado Continuo por una vida con bienestar para la ruralidad de BogotáLaboral2026</v>
          </cell>
          <cell r="G1442" t="str">
            <v>Caracterización de las unidades de trabajo informal de alto impacto en la ruralidad cercana</v>
          </cell>
          <cell r="H1442" t="str">
            <v>Gestión del Riesgo para el Bienestar Colectivo en los Territorios</v>
          </cell>
          <cell r="I1442" t="str">
            <v>PSPIC</v>
          </cell>
          <cell r="J1442" t="str">
            <v>NO APLICA</v>
          </cell>
          <cell r="K1442" t="str">
            <v>Caracterización</v>
          </cell>
          <cell r="L1442" t="str">
            <v>Distrito</v>
          </cell>
          <cell r="M1442" t="str">
            <v>6_DISTRITO</v>
          </cell>
          <cell r="N1442" t="str">
            <v>1_ENERO_2026</v>
          </cell>
          <cell r="O1442" t="str">
            <v>1348. Cuidado Continuo por una vida con bienestar para la ruralidad de BogotáLaboral20266_DISTRITO1_ENERO_2026</v>
          </cell>
          <cell r="P1442">
            <v>110336</v>
          </cell>
          <cell r="Q1442"/>
          <cell r="R1442"/>
          <cell r="S1442"/>
          <cell r="T1442">
            <v>0</v>
          </cell>
        </row>
        <row r="1443">
          <cell r="F1443" t="str">
            <v>1358. Cuidado Continuo por una vida con bienestar para la ruralidad de BogotáLaboral2026</v>
          </cell>
          <cell r="G1443" t="str">
            <v>Caracterización de las unidades de trabajo informal de alto impacto en la ruralidad lejana</v>
          </cell>
          <cell r="H1443" t="str">
            <v>Gestión del Riesgo para el Bienestar Colectivo en los Territorios</v>
          </cell>
          <cell r="I1443" t="str">
            <v>PSPIC</v>
          </cell>
          <cell r="J1443" t="str">
            <v>NO APLICA</v>
          </cell>
          <cell r="K1443" t="str">
            <v>Caracterización</v>
          </cell>
          <cell r="L1443" t="str">
            <v>Local</v>
          </cell>
          <cell r="M1443" t="str">
            <v>6_DISTRITO</v>
          </cell>
          <cell r="N1443" t="str">
            <v>1_ENERO_2026</v>
          </cell>
          <cell r="O1443" t="str">
            <v>1358. Cuidado Continuo por una vida con bienestar para la ruralidad de BogotáLaboral20266_DISTRITO1_ENERO_2026</v>
          </cell>
          <cell r="P1443">
            <v>137922</v>
          </cell>
          <cell r="Q1443"/>
          <cell r="R1443"/>
          <cell r="S1443"/>
          <cell r="T1443">
            <v>0</v>
          </cell>
        </row>
        <row r="1444">
          <cell r="F1444" t="str">
            <v>869. Gestión de Programas Estrategias y Planes para el BienestarGestión Integral Estrategias y Programas2026</v>
          </cell>
          <cell r="G1444" t="str">
            <v xml:space="preserve">Encuentro Redes Intersectoriales y Comunitarias de Salud Ambiental Locales REDSAL </v>
          </cell>
          <cell r="H1444" t="str">
            <v>Plan</v>
          </cell>
          <cell r="I1444" t="str">
            <v>PSPIC</v>
          </cell>
          <cell r="J1444" t="str">
            <v>NO APLICA</v>
          </cell>
          <cell r="K1444" t="str">
            <v>Encuentro</v>
          </cell>
          <cell r="L1444" t="str">
            <v>Zonal</v>
          </cell>
          <cell r="M1444" t="str">
            <v>6_DISTRITO</v>
          </cell>
          <cell r="N1444" t="str">
            <v>1_ENERO_2026</v>
          </cell>
          <cell r="O1444" t="str">
            <v>869. Gestión de Programas Estrategias y Planes para el BienestarGestión Integral Estrategias y Programas20266_DISTRITO1_ENERO_2026</v>
          </cell>
          <cell r="P1444">
            <v>73474880</v>
          </cell>
          <cell r="Q1444"/>
          <cell r="R1444"/>
          <cell r="S1444"/>
          <cell r="T1444">
            <v>0</v>
          </cell>
        </row>
        <row r="1445">
          <cell r="F1445" t="str">
            <v>1369. Gestión de Programas Estrategias y Planes para el BienestarGestión Integral Estrategias y Programas2026</v>
          </cell>
          <cell r="G1445" t="str">
            <v>Desarrollo de capacidades institucionales para el manejo integral de la Tuberculosis y lepra.</v>
          </cell>
          <cell r="H1445" t="str">
            <v>Programa</v>
          </cell>
          <cell r="I1445" t="str">
            <v>GSP</v>
          </cell>
          <cell r="J1445" t="str">
            <v>NO APLICA</v>
          </cell>
          <cell r="K1445" t="str">
            <v>Plan de acción</v>
          </cell>
          <cell r="L1445" t="str">
            <v>Zonal</v>
          </cell>
          <cell r="M1445" t="str">
            <v>6_DISTRITO</v>
          </cell>
          <cell r="N1445" t="str">
            <v>1_ENERO_2026</v>
          </cell>
          <cell r="O1445" t="str">
            <v>1369. Gestión de Programas Estrategias y Planes para el BienestarGestión Integral Estrategias y Programas20266_DISTRITO1_ENERO_2026</v>
          </cell>
          <cell r="P1445">
            <v>5621568</v>
          </cell>
          <cell r="Q1445"/>
          <cell r="R1445"/>
          <cell r="S1445"/>
          <cell r="T1445">
            <v>0</v>
          </cell>
        </row>
        <row r="1446">
          <cell r="F1446" t="str">
            <v>1379. Gestión de Programas Estrategias y Planes para el BienestarGestión Integral Estrategias y Programas2026</v>
          </cell>
          <cell r="G1446" t="str">
            <v>Monitoreo de indicadores de los Programas locales de Tuberculosis y Lepra.</v>
          </cell>
          <cell r="H1446" t="str">
            <v>Programa</v>
          </cell>
          <cell r="I1446" t="str">
            <v>GSP</v>
          </cell>
          <cell r="J1446" t="str">
            <v>NO APLICA</v>
          </cell>
          <cell r="K1446" t="str">
            <v>Plan de acción</v>
          </cell>
          <cell r="L1446" t="str">
            <v>Zonal</v>
          </cell>
          <cell r="M1446" t="str">
            <v>6_DISTRITO</v>
          </cell>
          <cell r="N1446" t="str">
            <v>1_ENERO_2026</v>
          </cell>
          <cell r="O1446" t="str">
            <v>1379. Gestión de Programas Estrategias y Planes para el BienestarGestión Integral Estrategias y Programas20266_DISTRITO1_ENERO_2026</v>
          </cell>
          <cell r="P1446">
            <v>3994272</v>
          </cell>
          <cell r="Q1446"/>
          <cell r="R1446"/>
          <cell r="S1446"/>
          <cell r="T1446">
            <v>0</v>
          </cell>
        </row>
        <row r="1447">
          <cell r="F1447" t="str">
            <v>1389. Gestión de Programas Estrategias y Planes para el BienestarGestión Integral Estrategias y Programas2026</v>
          </cell>
          <cell r="G1447" t="str">
            <v>Gestion del cuidado (participacion de instancias sectoriales) en Tuberculosis y Lepra.</v>
          </cell>
          <cell r="H1447" t="str">
            <v>Programa</v>
          </cell>
          <cell r="I1447" t="str">
            <v>GSP</v>
          </cell>
          <cell r="J1447" t="str">
            <v>NO APLICA</v>
          </cell>
          <cell r="K1447" t="str">
            <v>Plan de acción</v>
          </cell>
          <cell r="L1447" t="str">
            <v>Zonal</v>
          </cell>
          <cell r="M1447" t="str">
            <v>6_DISTRITO</v>
          </cell>
          <cell r="N1447" t="str">
            <v>1_ENERO_2026</v>
          </cell>
          <cell r="O1447" t="str">
            <v>1389. Gestión de Programas Estrategias y Planes para el BienestarGestión Integral Estrategias y Programas20266_DISTRITO1_ENERO_2026</v>
          </cell>
          <cell r="P1447">
            <v>12969056</v>
          </cell>
          <cell r="Q1447"/>
          <cell r="R1447"/>
          <cell r="S1447"/>
          <cell r="T1447">
            <v>0</v>
          </cell>
        </row>
        <row r="1448">
          <cell r="F1448" t="str">
            <v>1399. Gestión de Programas Estrategias y Planes para el BienestarGestión Integral Estrategias y Programas2026</v>
          </cell>
          <cell r="G1448" t="str">
            <v>Gestion de medicamentos para los programas locales de Tuberculosis y Lepra.</v>
          </cell>
          <cell r="H1448" t="str">
            <v>Programa</v>
          </cell>
          <cell r="I1448" t="str">
            <v>GSP</v>
          </cell>
          <cell r="J1448" t="str">
            <v>NO APLICA</v>
          </cell>
          <cell r="K1448" t="str">
            <v>Plan de acción</v>
          </cell>
          <cell r="L1448" t="str">
            <v>Zonal</v>
          </cell>
          <cell r="M1448" t="str">
            <v>6_DISTRITO</v>
          </cell>
          <cell r="N1448" t="str">
            <v>1_ENERO_2026</v>
          </cell>
          <cell r="O1448" t="str">
            <v>1399. Gestión de Programas Estrategias y Planes para el BienestarGestión Integral Estrategias y Programas20266_DISTRITO1_ENERO_2026</v>
          </cell>
          <cell r="P1448">
            <v>3994272</v>
          </cell>
          <cell r="Q1448"/>
          <cell r="R1448"/>
          <cell r="S1448"/>
          <cell r="T1448">
            <v>0</v>
          </cell>
        </row>
        <row r="1449">
          <cell r="F1449" t="str">
            <v>1409. Gestión de Programas Estrategias y Planes para el BienestarGestión Integral Estrategias y Programas2026</v>
          </cell>
          <cell r="G1449" t="str">
            <v>Desarrollo de capacidades personales e institucionales para el manejo integral de ETV</v>
          </cell>
          <cell r="H1449" t="str">
            <v>Programa</v>
          </cell>
          <cell r="I1449" t="str">
            <v>GSP</v>
          </cell>
          <cell r="J1449" t="str">
            <v>NO APLICA</v>
          </cell>
          <cell r="K1449" t="str">
            <v>Plan de acción</v>
          </cell>
          <cell r="L1449" t="str">
            <v>Zonal</v>
          </cell>
          <cell r="M1449" t="str">
            <v>6_DISTRITO</v>
          </cell>
          <cell r="N1449" t="str">
            <v>1_ENERO_2026</v>
          </cell>
          <cell r="O1449" t="str">
            <v>1409. Gestión de Programas Estrategias y Planes para el BienestarGestión Integral Estrategias y Programas20266_DISTRITO1_ENERO_2026</v>
          </cell>
          <cell r="P1449">
            <v>5621568</v>
          </cell>
          <cell r="Q1449"/>
          <cell r="R1449"/>
          <cell r="S1449"/>
          <cell r="T1449">
            <v>0</v>
          </cell>
        </row>
        <row r="1450">
          <cell r="F1450" t="str">
            <v>1419. Gestión de Programas Estrategias y Planes para el BienestarGestión Integral Estrategias y Programas2026</v>
          </cell>
          <cell r="G1450" t="str">
            <v>Gestión y control de medicamentos del Programa de ETV</v>
          </cell>
          <cell r="H1450" t="str">
            <v>Programa</v>
          </cell>
          <cell r="I1450" t="str">
            <v>GSP</v>
          </cell>
          <cell r="J1450" t="str">
            <v>NO APLICA</v>
          </cell>
          <cell r="K1450" t="str">
            <v>Plan de acción</v>
          </cell>
          <cell r="L1450" t="str">
            <v>Zonal</v>
          </cell>
          <cell r="M1450" t="str">
            <v>6_DISTRITO</v>
          </cell>
          <cell r="N1450" t="str">
            <v>1_ENERO_2026</v>
          </cell>
          <cell r="O1450" t="str">
            <v>1419. Gestión de Programas Estrategias y Planes para el BienestarGestión Integral Estrategias y Programas20266_DISTRITO1_ENERO_2026</v>
          </cell>
          <cell r="P1450">
            <v>3994272</v>
          </cell>
          <cell r="Q1450"/>
          <cell r="R1450"/>
          <cell r="S1450"/>
          <cell r="T1450">
            <v>0</v>
          </cell>
        </row>
        <row r="1451">
          <cell r="F1451" t="str">
            <v>1429. Gestión de Programas Estrategias y Planes para el BienestarGestión Integral Estrategias y Programas2026</v>
          </cell>
          <cell r="G1451" t="str">
            <v>Bases de datos de ETV a nivel distrital actualizadas y con criterios de calidad</v>
          </cell>
          <cell r="H1451" t="str">
            <v>Programa</v>
          </cell>
          <cell r="I1451" t="str">
            <v>GSP</v>
          </cell>
          <cell r="J1451" t="str">
            <v>NO APLICA</v>
          </cell>
          <cell r="K1451" t="str">
            <v>Plan de acción</v>
          </cell>
          <cell r="L1451" t="str">
            <v>Distrito</v>
          </cell>
          <cell r="M1451" t="str">
            <v>6_DISTRITO</v>
          </cell>
          <cell r="N1451" t="str">
            <v>1_ENERO_2026</v>
          </cell>
          <cell r="O1451" t="str">
            <v>1429. Gestión de Programas Estrategias y Planes para el BienestarGestión Integral Estrategias y Programas20266_DISTRITO1_ENERO_2026</v>
          </cell>
          <cell r="P1451">
            <v>3994272</v>
          </cell>
          <cell r="Q1451"/>
          <cell r="R1451"/>
          <cell r="S1451"/>
          <cell r="T1451">
            <v>0</v>
          </cell>
        </row>
        <row r="1452">
          <cell r="F1452" t="str">
            <v>1439. Gestión de Programas Estrategias y Planes para el BienestarGestión Integral Estrategias y Programas2026</v>
          </cell>
          <cell r="G1452" t="str">
            <v xml:space="preserve">Desarrollo de capacidades personales e institucionales orientadas a la seguridad alimentaria y nutricional </v>
          </cell>
          <cell r="H1452" t="str">
            <v>Estrategia</v>
          </cell>
          <cell r="I1452" t="str">
            <v>GSP</v>
          </cell>
          <cell r="J1452" t="str">
            <v>NO APLICA</v>
          </cell>
          <cell r="K1452" t="str">
            <v>Plan de acción</v>
          </cell>
          <cell r="L1452" t="str">
            <v>Zonal</v>
          </cell>
          <cell r="M1452" t="str">
            <v>6_DISTRITO</v>
          </cell>
          <cell r="N1452" t="str">
            <v>1_ENERO_2026</v>
          </cell>
          <cell r="O1452" t="str">
            <v>1439. Gestión de Programas Estrategias y Planes para el BienestarGestión Integral Estrategias y Programas20266_DISTRITO1_ENERO_2026</v>
          </cell>
          <cell r="P1452">
            <v>7508288</v>
          </cell>
          <cell r="Q1452"/>
          <cell r="R1452"/>
          <cell r="S1452"/>
          <cell r="T1452">
            <v>0</v>
          </cell>
        </row>
        <row r="1453">
          <cell r="F1453" t="str">
            <v>1449. Gestión de Programas Estrategias y Planes para el BienestarGestión Integral Estrategias y Programas2026</v>
          </cell>
          <cell r="G1453" t="str">
            <v xml:space="preserve">Seguimiento individual para la atención integral en salud de la malnutrición </v>
          </cell>
          <cell r="H1453" t="str">
            <v>Estrategia</v>
          </cell>
          <cell r="I1453" t="str">
            <v>GSP</v>
          </cell>
          <cell r="J1453" t="str">
            <v>NO APLICA</v>
          </cell>
          <cell r="K1453" t="str">
            <v>Plan de acción</v>
          </cell>
          <cell r="L1453" t="str">
            <v>Zonal</v>
          </cell>
          <cell r="M1453" t="str">
            <v>6_DISTRITO</v>
          </cell>
          <cell r="N1453" t="str">
            <v>1_ENERO_2026</v>
          </cell>
          <cell r="O1453" t="str">
            <v>1449. Gestión de Programas Estrategias y Planes para el BienestarGestión Integral Estrategias y Programas20266_DISTRITO1_ENERO_2026</v>
          </cell>
          <cell r="P1453">
            <v>7508288</v>
          </cell>
          <cell r="Q1453"/>
          <cell r="R1453"/>
          <cell r="S1453"/>
          <cell r="T1453">
            <v>0</v>
          </cell>
        </row>
        <row r="1454">
          <cell r="F1454" t="str">
            <v>1459. Gestión de Programas Estrategias y Planes para el BienestarGestión Integral Estrategias y Programas2026</v>
          </cell>
          <cell r="G1454" t="str">
            <v>Gestión sectorial e intersectorial para la movilización  de acciones que impacten en los determinantes sociales de la seguridad alimentaria y nutricional</v>
          </cell>
          <cell r="H1454" t="str">
            <v>Estrategia</v>
          </cell>
          <cell r="I1454" t="str">
            <v>GSP</v>
          </cell>
          <cell r="J1454" t="str">
            <v>NO APLICA</v>
          </cell>
          <cell r="K1454" t="str">
            <v>Plan de acción</v>
          </cell>
          <cell r="L1454" t="str">
            <v>Zonal</v>
          </cell>
          <cell r="M1454" t="str">
            <v>6_DISTRITO</v>
          </cell>
          <cell r="N1454" t="str">
            <v>1_ENERO_2026</v>
          </cell>
          <cell r="O1454" t="str">
            <v>1459. Gestión de Programas Estrategias y Planes para el BienestarGestión Integral Estrategias y Programas20266_DISTRITO1_ENERO_2026</v>
          </cell>
          <cell r="P1454">
            <v>5299968</v>
          </cell>
          <cell r="Q1454"/>
          <cell r="R1454"/>
          <cell r="S1454"/>
          <cell r="T1454">
            <v>0</v>
          </cell>
        </row>
        <row r="1455">
          <cell r="F1455" t="str">
            <v>1469. Gestión de Programas Estrategias y Planes para el BienestarGestión Integral Estrategias y Programas2026</v>
          </cell>
          <cell r="G1455" t="str">
            <v>Desarrollo de capacidades personales e institucionales para el manejo integral de la primera infancia</v>
          </cell>
          <cell r="H1455" t="str">
            <v>Estrategia</v>
          </cell>
          <cell r="I1455" t="str">
            <v>GSP</v>
          </cell>
          <cell r="J1455" t="str">
            <v>NO APLICA</v>
          </cell>
          <cell r="K1455" t="str">
            <v>Sesión</v>
          </cell>
          <cell r="L1455" t="str">
            <v>Distrito</v>
          </cell>
          <cell r="M1455" t="str">
            <v>6_DISTRITO</v>
          </cell>
          <cell r="N1455" t="str">
            <v>1_ENERO_2026</v>
          </cell>
          <cell r="O1455" t="str">
            <v>1469. Gestión de Programas Estrategias y Planes para el BienestarGestión Integral Estrategias y Programas20266_DISTRITO1_ENERO_2026</v>
          </cell>
          <cell r="P1455">
            <v>122208</v>
          </cell>
          <cell r="Q1455"/>
          <cell r="R1455"/>
          <cell r="S1455"/>
          <cell r="T1455">
            <v>0</v>
          </cell>
        </row>
        <row r="1456">
          <cell r="F1456" t="str">
            <v>1479. Gestión de Programas Estrategias y Planes para el BienestarGestión Integral Estrategias y Programas2026</v>
          </cell>
          <cell r="G1456" t="str">
            <v>Seguimiento Nominal  de la primera infancia</v>
          </cell>
          <cell r="H1456" t="str">
            <v>Estrategia</v>
          </cell>
          <cell r="I1456" t="str">
            <v>GSP</v>
          </cell>
          <cell r="J1456" t="str">
            <v>NO APLICA</v>
          </cell>
          <cell r="K1456" t="str">
            <v>Caso</v>
          </cell>
          <cell r="L1456" t="str">
            <v>Distrito</v>
          </cell>
          <cell r="M1456" t="str">
            <v>6_DISTRITO</v>
          </cell>
          <cell r="N1456" t="str">
            <v>1_ENERO_2026</v>
          </cell>
          <cell r="O1456" t="str">
            <v>1479. Gestión de Programas Estrategias y Planes para el BienestarGestión Integral Estrategias y Programas20266_DISTRITO1_ENERO_2026</v>
          </cell>
          <cell r="P1456">
            <v>30552</v>
          </cell>
          <cell r="Q1456"/>
          <cell r="R1456"/>
          <cell r="S1456"/>
          <cell r="T1456">
            <v>0</v>
          </cell>
        </row>
        <row r="1457">
          <cell r="F1457" t="str">
            <v>1489. Gestión de Programas Estrategias y Planes para el BienestarGestión Integral Estrategias y Programas2026</v>
          </cell>
          <cell r="G1457" t="str">
            <v>Gestión sectorial e intersectorial de la primera infancia</v>
          </cell>
          <cell r="H1457" t="str">
            <v>Estrategia</v>
          </cell>
          <cell r="I1457" t="str">
            <v>GSP</v>
          </cell>
          <cell r="J1457" t="str">
            <v>NO APLICA</v>
          </cell>
          <cell r="K1457" t="str">
            <v>Sesión</v>
          </cell>
          <cell r="L1457" t="str">
            <v>Distrito</v>
          </cell>
          <cell r="M1457" t="str">
            <v>6_DISTRITO</v>
          </cell>
          <cell r="N1457" t="str">
            <v>1_ENERO_2026</v>
          </cell>
          <cell r="O1457" t="str">
            <v>1489. Gestión de Programas Estrategias y Planes para el BienestarGestión Integral Estrategias y Programas20266_DISTRITO1_ENERO_2026</v>
          </cell>
          <cell r="P1457">
            <v>122208</v>
          </cell>
          <cell r="Q1457"/>
          <cell r="R1457"/>
          <cell r="S1457"/>
          <cell r="T1457">
            <v>0</v>
          </cell>
        </row>
        <row r="1458">
          <cell r="F1458" t="str">
            <v>1499. Gestión de Programas Estrategias y Planes para el BienestarGestión Integral Estrategias y Programas2026</v>
          </cell>
          <cell r="G1458" t="str">
            <v>Desarrollo de capacidades personales e institucionales para  la implementación, seguimiento y monitoreo de la estrategia distrital de bienestar en Salud Sexual, Reproductiva y Materno perinatal  para la población del Distrito</v>
          </cell>
          <cell r="H1458" t="str">
            <v>Estrategia</v>
          </cell>
          <cell r="I1458" t="str">
            <v>GSP</v>
          </cell>
          <cell r="J1458" t="str">
            <v>NO APLICA</v>
          </cell>
          <cell r="K1458" t="str">
            <v>Plan de acción</v>
          </cell>
          <cell r="L1458" t="str">
            <v>Zonal</v>
          </cell>
          <cell r="M1458" t="str">
            <v>6_DISTRITO</v>
          </cell>
          <cell r="N1458" t="str">
            <v>1_ENERO_2026</v>
          </cell>
          <cell r="O1458" t="str">
            <v>1499. Gestión de Programas Estrategias y Planes para el BienestarGestión Integral Estrategias y Programas20266_DISTRITO1_ENERO_2026</v>
          </cell>
          <cell r="P1458">
            <v>3665168</v>
          </cell>
          <cell r="Q1458"/>
          <cell r="R1458"/>
          <cell r="S1458"/>
          <cell r="T1458">
            <v>0</v>
          </cell>
        </row>
        <row r="1459">
          <cell r="F1459" t="str">
            <v>1509. Gestión de Programas Estrategias y Planes para el BienestarGestión Integral Estrategias y Programas2026</v>
          </cell>
          <cell r="G1459" t="str">
            <v>Seguimiento Individual para el cuidado colectivo a partir de la gestión y seguimiento nominal a casos identificados para salud sexual, reproductiva y Maternoperinatal para la reducción de riesgos y desenlaces negativos en salud.</v>
          </cell>
          <cell r="H1459" t="str">
            <v>Estrategia</v>
          </cell>
          <cell r="I1459" t="str">
            <v>GSP</v>
          </cell>
          <cell r="J1459" t="str">
            <v>NO APLICA</v>
          </cell>
          <cell r="K1459" t="str">
            <v>Plan de acción</v>
          </cell>
          <cell r="L1459" t="str">
            <v>Zonal</v>
          </cell>
          <cell r="M1459" t="str">
            <v>6_DISTRITO</v>
          </cell>
          <cell r="N1459" t="str">
            <v>1_ENERO_2026</v>
          </cell>
          <cell r="O1459" t="str">
            <v>1509. Gestión de Programas Estrategias y Planes para el BienestarGestión Integral Estrategias y Programas20266_DISTRITO1_ENERO_2026</v>
          </cell>
          <cell r="P1459">
            <v>1057260</v>
          </cell>
          <cell r="Q1459"/>
          <cell r="R1459"/>
          <cell r="S1459"/>
          <cell r="T1459">
            <v>0</v>
          </cell>
        </row>
        <row r="1460">
          <cell r="F1460" t="str">
            <v>1519. Gestión de Programas Estrategias y Planes para el BienestarGestión Integral Estrategias y Programas2026</v>
          </cell>
          <cell r="G1460" t="str">
            <v>Gestión sectorial e intersectorial para la movilización  de acciones sinérgicas que impacten determinantes sociales relacionados con la salud sexual, reproductiva y materno perinatal.</v>
          </cell>
          <cell r="H1460" t="str">
            <v>Estrategia</v>
          </cell>
          <cell r="I1460" t="str">
            <v>GSP</v>
          </cell>
          <cell r="J1460" t="str">
            <v>NO APLICA</v>
          </cell>
          <cell r="K1460" t="str">
            <v>Plan de acción</v>
          </cell>
          <cell r="L1460" t="str">
            <v>Zonal</v>
          </cell>
          <cell r="M1460" t="str">
            <v>6_DISTRITO</v>
          </cell>
          <cell r="N1460" t="str">
            <v>1_ENERO_2026</v>
          </cell>
          <cell r="O1460" t="str">
            <v>1519. Gestión de Programas Estrategias y Planes para el BienestarGestión Integral Estrategias y Programas20266_DISTRITO1_ENERO_2026</v>
          </cell>
          <cell r="P1460">
            <v>1409680</v>
          </cell>
          <cell r="Q1460"/>
          <cell r="R1460"/>
          <cell r="S1460"/>
          <cell r="T1460">
            <v>0</v>
          </cell>
        </row>
        <row r="1461">
          <cell r="F1461" t="str">
            <v>1529. Gestión de Programas Estrategias y Planes para el BienestarGestión Integral Estrategias y Programas2026</v>
          </cell>
          <cell r="G1461" t="str">
            <v>Gestión de dispositivos médicos de Salud Sexual  para fortalecer prácticas de autocuidado en población de riesgo y población general en acciones de prevención combinada. SUBREDES</v>
          </cell>
          <cell r="H1461" t="str">
            <v>Estrategia</v>
          </cell>
          <cell r="I1461" t="str">
            <v>GSP</v>
          </cell>
          <cell r="J1461" t="str">
            <v>NO APLICA</v>
          </cell>
          <cell r="K1461" t="str">
            <v>Plan de acción</v>
          </cell>
          <cell r="L1461" t="str">
            <v>Zonal</v>
          </cell>
          <cell r="M1461" t="str">
            <v>6_DISTRITO</v>
          </cell>
          <cell r="N1461" t="str">
            <v>1_ENERO_2026</v>
          </cell>
          <cell r="O1461" t="str">
            <v>1529. Gestión de Programas Estrategias y Planes para el BienestarGestión Integral Estrategias y Programas20266_DISTRITO1_ENERO_2026</v>
          </cell>
          <cell r="P1461">
            <v>352420</v>
          </cell>
          <cell r="Q1461"/>
          <cell r="R1461"/>
          <cell r="S1461"/>
          <cell r="T1461">
            <v>0</v>
          </cell>
        </row>
        <row r="1462">
          <cell r="F1462" t="str">
            <v>1539. Gestión de Programas Estrategias y Planes para el BienestarGestión Integral Estrategias y Programas2026</v>
          </cell>
          <cell r="G1462" t="str">
            <v>Desarrollo de capacidades sociales para la movilización de actores comunitarios en  la abogacia de la Salud Ambiental</v>
          </cell>
          <cell r="H1462" t="str">
            <v>Plan</v>
          </cell>
          <cell r="I1462" t="str">
            <v>GSP</v>
          </cell>
          <cell r="J1462" t="str">
            <v>NO APLICA</v>
          </cell>
          <cell r="K1462" t="str">
            <v>Plan de acción</v>
          </cell>
          <cell r="L1462" t="str">
            <v>Zonal</v>
          </cell>
          <cell r="M1462" t="str">
            <v>6_DISTRITO</v>
          </cell>
          <cell r="N1462" t="str">
            <v>1_ENERO_2026</v>
          </cell>
          <cell r="O1462" t="str">
            <v>1539. Gestión de Programas Estrategias y Planes para el BienestarGestión Integral Estrategias y Programas20266_DISTRITO1_ENERO_2026</v>
          </cell>
          <cell r="P1462">
            <v>7347488</v>
          </cell>
          <cell r="Q1462"/>
          <cell r="R1462"/>
          <cell r="S1462"/>
          <cell r="T1462">
            <v>0</v>
          </cell>
        </row>
        <row r="1463">
          <cell r="F1463" t="str">
            <v>1549. Gestión de Programas Estrategias y Planes para el BienestarGestión Integral Estrategias y Programas2026</v>
          </cell>
          <cell r="G1463" t="str">
            <v xml:space="preserve">Gestión institucional para liderar el cambio climático en salud para Hospitales verdes y saludables </v>
          </cell>
          <cell r="H1463" t="str">
            <v>Plan</v>
          </cell>
          <cell r="I1463" t="str">
            <v>GSP</v>
          </cell>
          <cell r="J1463" t="str">
            <v>NO APLICA</v>
          </cell>
          <cell r="K1463" t="str">
            <v>Plan de acción</v>
          </cell>
          <cell r="L1463" t="str">
            <v>Zonal</v>
          </cell>
          <cell r="M1463" t="str">
            <v>6_DISTRITO</v>
          </cell>
          <cell r="N1463" t="str">
            <v>1_ENERO_2026</v>
          </cell>
          <cell r="O1463" t="str">
            <v>1549. Gestión de Programas Estrategias y Planes para el BienestarGestión Integral Estrategias y Programas20266_DISTRITO1_ENERO_2026</v>
          </cell>
          <cell r="P1463">
            <v>7347488</v>
          </cell>
          <cell r="Q1463"/>
          <cell r="R1463"/>
          <cell r="S1463"/>
          <cell r="T1463">
            <v>0</v>
          </cell>
        </row>
        <row r="1464">
          <cell r="F1464" t="str">
            <v>1559. Gestión de Programas Estrategias y Planes para el BienestarGestión Integral Estrategias y Programas2026</v>
          </cell>
          <cell r="G1464" t="str">
            <v>Gestión sectorial e intersectorial para la movilización  de acciones que impacten en los determinantes sociales de la Salud Ambiental</v>
          </cell>
          <cell r="H1464" t="str">
            <v>Plan</v>
          </cell>
          <cell r="I1464" t="str">
            <v>GSP</v>
          </cell>
          <cell r="J1464" t="str">
            <v>NO APLICA</v>
          </cell>
          <cell r="K1464" t="str">
            <v>Plan de acción</v>
          </cell>
          <cell r="L1464" t="str">
            <v>Zonal</v>
          </cell>
          <cell r="M1464" t="str">
            <v>6_DISTRITO</v>
          </cell>
          <cell r="N1464" t="str">
            <v>1_ENERO_2026</v>
          </cell>
          <cell r="O1464" t="str">
            <v>1559. Gestión de Programas Estrategias y Planes para el BienestarGestión Integral Estrategias y Programas20266_DISTRITO1_ENERO_2026</v>
          </cell>
          <cell r="P1464">
            <v>7347488</v>
          </cell>
          <cell r="Q1464"/>
          <cell r="R1464"/>
          <cell r="S1464"/>
          <cell r="T1464">
            <v>0</v>
          </cell>
        </row>
        <row r="1465">
          <cell r="F1465" t="str">
            <v>1569. Gestión de Programas Estrategias y Planes para el BienestarGestión Integral Estrategias y Programas2026</v>
          </cell>
          <cell r="G1465" t="str">
            <v>Fortalecimiento de capacidades personales e institucionales para la implementación, seguimiento y monitoreo del plan de salud mental y sus diferentes componentes (humanización, prevención de la conducta suicida, violencias, seguridad vial)</v>
          </cell>
          <cell r="H1465" t="str">
            <v>Plan</v>
          </cell>
          <cell r="I1465" t="str">
            <v>GSP</v>
          </cell>
          <cell r="J1465" t="str">
            <v>NO APLICA</v>
          </cell>
          <cell r="K1465" t="str">
            <v>Plan de acción</v>
          </cell>
          <cell r="L1465" t="str">
            <v>Zonal</v>
          </cell>
          <cell r="M1465" t="str">
            <v>6_DISTRITO</v>
          </cell>
          <cell r="N1465" t="str">
            <v>1_ENERO_2026</v>
          </cell>
          <cell r="O1465" t="str">
            <v>1569. Gestión de Programas Estrategias y Planes para el BienestarGestión Integral Estrategias y Programas20266_DISTRITO1_ENERO_2026</v>
          </cell>
          <cell r="P1465">
            <v>13832016</v>
          </cell>
          <cell r="Q1465"/>
          <cell r="R1465"/>
          <cell r="S1465"/>
          <cell r="T1465">
            <v>0</v>
          </cell>
        </row>
        <row r="1466">
          <cell r="F1466" t="str">
            <v>1579. Gestión de Programas Estrategias y Planes para el BienestarGestión Integral Estrategias y Programas2026</v>
          </cell>
          <cell r="G1466" t="str">
            <v xml:space="preserve">Desarrollo de espacios de autocuidado con talento humano del sector salud que desarrolla acciones con salud mental, violencias y seguridad vial. </v>
          </cell>
          <cell r="H1466" t="str">
            <v>Plan</v>
          </cell>
          <cell r="I1466" t="str">
            <v>GSP</v>
          </cell>
          <cell r="J1466" t="str">
            <v>NO APLICA</v>
          </cell>
          <cell r="K1466" t="str">
            <v>Plan de acción</v>
          </cell>
          <cell r="L1466" t="str">
            <v>Zonal</v>
          </cell>
          <cell r="M1466" t="str">
            <v>6_DISTRITO</v>
          </cell>
          <cell r="N1466" t="str">
            <v>1_ENERO_2026</v>
          </cell>
          <cell r="O1466" t="str">
            <v>1579. Gestión de Programas Estrategias y Planes para el BienestarGestión Integral Estrategias y Programas20266_DISTRITO1_ENERO_2026</v>
          </cell>
          <cell r="P1466">
            <v>13832016</v>
          </cell>
          <cell r="Q1466"/>
          <cell r="R1466"/>
          <cell r="S1466"/>
          <cell r="T1466">
            <v>0</v>
          </cell>
        </row>
        <row r="1467">
          <cell r="F1467" t="str">
            <v>1589. Gestión de Programas Estrategias y Planes para el BienestarGestión Integral Estrategias y Programas2026</v>
          </cell>
          <cell r="G1467" t="str">
            <v>Desarrollar capacidades personales, sociales e institucionales para el abordaje integral de las condiciones crónicas no transmisibles con actores del sector salud y otros sectores</v>
          </cell>
          <cell r="H1467" t="str">
            <v>Plan</v>
          </cell>
          <cell r="I1467" t="str">
            <v>GSP</v>
          </cell>
          <cell r="J1467" t="str">
            <v>NO APLICA</v>
          </cell>
          <cell r="K1467" t="str">
            <v>Sesión</v>
          </cell>
          <cell r="L1467" t="str">
            <v>Zonal</v>
          </cell>
          <cell r="M1467" t="str">
            <v>6_DISTRITO</v>
          </cell>
          <cell r="N1467" t="str">
            <v>1_ENERO_2026</v>
          </cell>
          <cell r="O1467" t="str">
            <v>1589. Gestión de Programas Estrategias y Planes para el BienestarGestión Integral Estrategias y Programas20266_DISTRITO1_ENERO_2026</v>
          </cell>
          <cell r="P1467">
            <v>2114520</v>
          </cell>
          <cell r="Q1467"/>
          <cell r="R1467"/>
          <cell r="S1467"/>
          <cell r="T1467">
            <v>0</v>
          </cell>
        </row>
        <row r="1468">
          <cell r="F1468" t="str">
            <v>1599. Gestión de Programas Estrategias y Planes para el BienestarGestión Integral Estrategias y Programas2026</v>
          </cell>
          <cell r="G1468" t="str">
            <v>Gestion sectorial e intersectorial para el abordaje integral de las condiciones crónicas no transmisibles. (Profesional)</v>
          </cell>
          <cell r="H1468" t="str">
            <v>Plan</v>
          </cell>
          <cell r="I1468" t="str">
            <v>GSP</v>
          </cell>
          <cell r="J1468" t="str">
            <v>NO APLICA</v>
          </cell>
          <cell r="K1468" t="str">
            <v>Plan de acción</v>
          </cell>
          <cell r="L1468" t="str">
            <v>Zonal</v>
          </cell>
          <cell r="M1468" t="str">
            <v>6_DISTRITO</v>
          </cell>
          <cell r="N1468" t="str">
            <v>1_ENERO_2026</v>
          </cell>
          <cell r="O1468" t="str">
            <v>1599. Gestión de Programas Estrategias y Planes para el BienestarGestión Integral Estrategias y Programas20266_DISTRITO1_ENERO_2026</v>
          </cell>
          <cell r="P1468">
            <v>4370008</v>
          </cell>
          <cell r="Q1468"/>
          <cell r="R1468"/>
          <cell r="S1468"/>
          <cell r="T1468">
            <v>0</v>
          </cell>
        </row>
        <row r="1469">
          <cell r="F1469" t="str">
            <v>1609. Gestión de Programas Estrategias y Planes para el BienestarGestión Integral Estrategias y Programas2026</v>
          </cell>
          <cell r="G1469" t="str">
            <v>Gestion sectorial e intersectorial para el abordaje integral de las condiciones crónicas no transmisibles. (Técnico)</v>
          </cell>
          <cell r="H1469" t="str">
            <v>Plan</v>
          </cell>
          <cell r="I1469" t="str">
            <v>GSP</v>
          </cell>
          <cell r="J1469" t="str">
            <v>NO APLICA</v>
          </cell>
          <cell r="K1469" t="str">
            <v>Plan de acción</v>
          </cell>
          <cell r="L1469" t="str">
            <v>Zonal</v>
          </cell>
          <cell r="M1469" t="str">
            <v>6_DISTRITO</v>
          </cell>
          <cell r="N1469" t="str">
            <v>1_ENERO_2026</v>
          </cell>
          <cell r="O1469" t="str">
            <v>1609. Gestión de Programas Estrategias y Planes para el BienestarGestión Integral Estrategias y Programas20266_DISTRITO1_ENERO_2026</v>
          </cell>
          <cell r="P1469">
            <v>3994272</v>
          </cell>
          <cell r="Q1469"/>
          <cell r="R1469"/>
          <cell r="S1469"/>
          <cell r="T1469">
            <v>0</v>
          </cell>
        </row>
        <row r="1470">
          <cell r="F1470" t="str">
            <v>1619. Gestión de Programas Estrategias y Planes para el BienestarGestión Integral Estrategias y Programas2026</v>
          </cell>
          <cell r="G1470" t="str">
            <v>Gestion sectorial e intersectorial local del Programa Ampliado de Inmunizaciones</v>
          </cell>
          <cell r="H1470" t="str">
            <v>Programa</v>
          </cell>
          <cell r="I1470" t="str">
            <v>GSP</v>
          </cell>
          <cell r="J1470" t="str">
            <v>NO APLICA</v>
          </cell>
          <cell r="K1470" t="str">
            <v>Plan de acción</v>
          </cell>
          <cell r="L1470" t="str">
            <v>Zonal</v>
          </cell>
          <cell r="M1470" t="str">
            <v>6_DISTRITO</v>
          </cell>
          <cell r="N1470" t="str">
            <v>1_ENERO_2026</v>
          </cell>
          <cell r="O1470" t="str">
            <v>1619. Gestión de Programas Estrategias y Planes para el BienestarGestión Integral Estrategias y Programas20266_DISTRITO1_ENERO_2026</v>
          </cell>
          <cell r="P1470">
            <v>7347488</v>
          </cell>
          <cell r="Q1470"/>
          <cell r="R1470"/>
          <cell r="S1470"/>
          <cell r="T1470">
            <v>0</v>
          </cell>
        </row>
        <row r="1471">
          <cell r="F1471" t="str">
            <v>1629. Gestión de Programas Estrategias y Planes para el BienestarGestión Integral Estrategias y Programas2026</v>
          </cell>
          <cell r="G1471" t="str">
            <v xml:space="preserve">Desarrollo de capacidades institucionales para la gestión de la implementación y operación del PAI en la IPS públicas, privadas. </v>
          </cell>
          <cell r="H1471" t="str">
            <v>Programa</v>
          </cell>
          <cell r="I1471" t="str">
            <v>GSP</v>
          </cell>
          <cell r="J1471" t="str">
            <v>NO APLICA</v>
          </cell>
          <cell r="K1471" t="str">
            <v>Plan de acción</v>
          </cell>
          <cell r="L1471" t="str">
            <v>Zonal</v>
          </cell>
          <cell r="M1471" t="str">
            <v>6_DISTRITO</v>
          </cell>
          <cell r="N1471" t="str">
            <v>1_ENERO_2026</v>
          </cell>
          <cell r="O1471" t="str">
            <v>1629. Gestión de Programas Estrategias y Planes para el BienestarGestión Integral Estrategias y Programas20266_DISTRITO1_ENERO_2026</v>
          </cell>
          <cell r="P1471">
            <v>10478800</v>
          </cell>
          <cell r="Q1471"/>
          <cell r="R1471"/>
          <cell r="S1471"/>
          <cell r="T1471">
            <v>0</v>
          </cell>
        </row>
        <row r="1472">
          <cell r="F1472" t="str">
            <v>1639. Gestión de Programas Estrategias y Planes para el BienestarGestión Integral Estrategias y Programas2026</v>
          </cell>
          <cell r="G1472" t="str">
            <v>Desarrollo de capacidades Institucionales para la gestión de la implementación y operación del PAI en sistemas de información</v>
          </cell>
          <cell r="H1472" t="str">
            <v>Programa</v>
          </cell>
          <cell r="I1472" t="str">
            <v>GSP</v>
          </cell>
          <cell r="J1472" t="str">
            <v>NO APLICA</v>
          </cell>
          <cell r="K1472" t="str">
            <v>Plan de acción</v>
          </cell>
          <cell r="L1472" t="str">
            <v>Zonal</v>
          </cell>
          <cell r="M1472" t="str">
            <v>6_DISTRITO</v>
          </cell>
          <cell r="N1472" t="str">
            <v>1_ENERO_2026</v>
          </cell>
          <cell r="O1472" t="str">
            <v>1639. Gestión de Programas Estrategias y Planes para el BienestarGestión Integral Estrategias y Programas20266_DISTRITO1_ENERO_2026</v>
          </cell>
          <cell r="P1472">
            <v>3994272</v>
          </cell>
          <cell r="Q1472"/>
          <cell r="R1472"/>
          <cell r="S1472"/>
          <cell r="T1472">
            <v>0</v>
          </cell>
        </row>
        <row r="1473">
          <cell r="F1473" t="str">
            <v>1649. Gestión de Programas Estrategias y Planes para el BienestarGestión Integral Estrategias y Programas2026</v>
          </cell>
          <cell r="G1473" t="str">
            <v xml:space="preserve">Gestión Sectorial e Intersectorial para la implementación y operación de estrategias del PAI para MAS Bienestar </v>
          </cell>
          <cell r="H1473" t="str">
            <v>Programa</v>
          </cell>
          <cell r="I1473" t="str">
            <v>GSP</v>
          </cell>
          <cell r="J1473" t="str">
            <v>NO APLICA</v>
          </cell>
          <cell r="K1473" t="str">
            <v>Plan de acción</v>
          </cell>
          <cell r="L1473" t="str">
            <v>Zonal</v>
          </cell>
          <cell r="M1473" t="str">
            <v>6_DISTRITO</v>
          </cell>
          <cell r="N1473" t="str">
            <v>1_ENERO_2026</v>
          </cell>
          <cell r="O1473" t="str">
            <v>1649. Gestión de Programas Estrategias y Planes para el BienestarGestión Integral Estrategias y Programas20266_DISTRITO1_ENERO_2026</v>
          </cell>
          <cell r="P1473">
            <v>6484528</v>
          </cell>
          <cell r="Q1473"/>
          <cell r="R1473"/>
          <cell r="S1473"/>
          <cell r="T1473">
            <v>0</v>
          </cell>
        </row>
        <row r="1474">
          <cell r="F1474" t="str">
            <v>1659. Gestión de Programas Estrategias y Planes para el BienestarGestión Integral Estrategias y Programas2026</v>
          </cell>
          <cell r="G1474" t="str">
            <v xml:space="preserve">Gestión Sectorial e Intersectorial para la operación de estrategias del PAI para MAS Bienestar </v>
          </cell>
          <cell r="H1474" t="str">
            <v>Programa</v>
          </cell>
          <cell r="I1474" t="str">
            <v>GSP</v>
          </cell>
          <cell r="J1474" t="str">
            <v>NO APLICA</v>
          </cell>
          <cell r="K1474" t="str">
            <v>Plan de acción</v>
          </cell>
          <cell r="L1474" t="str">
            <v>Zonal</v>
          </cell>
          <cell r="M1474" t="str">
            <v>6_DISTRITO</v>
          </cell>
          <cell r="N1474" t="str">
            <v>1_ENERO_2026</v>
          </cell>
          <cell r="O1474" t="str">
            <v>1659. Gestión de Programas Estrategias y Planes para el BienestarGestión Integral Estrategias y Programas20266_DISTRITO1_ENERO_2026</v>
          </cell>
          <cell r="P1474">
            <v>3994272</v>
          </cell>
          <cell r="Q1474"/>
          <cell r="R1474"/>
          <cell r="S1474"/>
          <cell r="T1474">
            <v>0</v>
          </cell>
        </row>
        <row r="1475">
          <cell r="F1475" t="str">
            <v>1669. Gestión de Programas Estrategias y Planes para el BienestarGestión Integral Estrategias y Programas2026</v>
          </cell>
          <cell r="G1475" t="str">
            <v xml:space="preserve">Gestión Sectorial e Intersectorial para la operación y registro de estrategias del PAI para MAS Bienestar </v>
          </cell>
          <cell r="H1475" t="str">
            <v>Programa</v>
          </cell>
          <cell r="I1475" t="str">
            <v>GSP</v>
          </cell>
          <cell r="J1475" t="str">
            <v>NO APLICA</v>
          </cell>
          <cell r="K1475" t="str">
            <v>Plan de acción</v>
          </cell>
          <cell r="L1475" t="str">
            <v>Zonal</v>
          </cell>
          <cell r="M1475" t="str">
            <v>6_DISTRITO</v>
          </cell>
          <cell r="N1475" t="str">
            <v>1_ENERO_2026</v>
          </cell>
          <cell r="O1475" t="str">
            <v>1669. Gestión de Programas Estrategias y Planes para el BienestarGestión Integral Estrategias y Programas20266_DISTRITO1_ENERO_2026</v>
          </cell>
          <cell r="P1475">
            <v>2983376</v>
          </cell>
          <cell r="Q1475"/>
          <cell r="R1475"/>
          <cell r="S1475"/>
          <cell r="T1475">
            <v>0</v>
          </cell>
        </row>
        <row r="1476">
          <cell r="F1476" t="str">
            <v>1679. Gestión de Programas Estrategias y Planes para el BienestarGestión Integral Estrategias y Programas2026</v>
          </cell>
          <cell r="G1476" t="str">
            <v>Gestión  Sectorial e Intersectorial para la implementación y operación de estrategias del PAI para MAS Bienestar  - en el entorno educativo</v>
          </cell>
          <cell r="H1476" t="str">
            <v>Programa</v>
          </cell>
          <cell r="I1476" t="str">
            <v>GSP</v>
          </cell>
          <cell r="J1476" t="str">
            <v>NO APLICA</v>
          </cell>
          <cell r="K1476" t="str">
            <v>Plan de acción</v>
          </cell>
          <cell r="L1476" t="str">
            <v>Zonal</v>
          </cell>
          <cell r="M1476" t="str">
            <v>6_DISTRITO</v>
          </cell>
          <cell r="N1476" t="str">
            <v>1_ENERO_2026</v>
          </cell>
          <cell r="O1476" t="str">
            <v>1679. Gestión de Programas Estrategias y Planes para el BienestarGestión Integral Estrategias y Programas20266_DISTRITO1_ENERO_2026</v>
          </cell>
          <cell r="P1476">
            <v>6484528</v>
          </cell>
          <cell r="Q1476"/>
          <cell r="R1476"/>
          <cell r="S1476"/>
          <cell r="T1476">
            <v>0</v>
          </cell>
        </row>
        <row r="1477">
          <cell r="F1477" t="str">
            <v>1689. Gestión de Programas Estrategias y Planes para el BienestarGestión Integral Estrategias y Programas2026</v>
          </cell>
          <cell r="G1477" t="str">
            <v>Gestión  Sectorial e Intersectorial para la operación de estrategias del PAI para MAS Bienestar  en el entorno educativo</v>
          </cell>
          <cell r="H1477" t="str">
            <v>Programa</v>
          </cell>
          <cell r="I1477" t="str">
            <v>GSP</v>
          </cell>
          <cell r="J1477" t="str">
            <v>NO APLICA</v>
          </cell>
          <cell r="K1477" t="str">
            <v>Plan de acción</v>
          </cell>
          <cell r="L1477" t="str">
            <v>Zonal</v>
          </cell>
          <cell r="M1477" t="str">
            <v>6_DISTRITO</v>
          </cell>
          <cell r="N1477" t="str">
            <v>1_ENERO_2026</v>
          </cell>
          <cell r="O1477" t="str">
            <v>1689. Gestión de Programas Estrategias y Planes para el BienestarGestión Integral Estrategias y Programas20266_DISTRITO1_ENERO_2026</v>
          </cell>
          <cell r="P1477">
            <v>3994272</v>
          </cell>
          <cell r="Q1477"/>
          <cell r="R1477"/>
          <cell r="S1477"/>
          <cell r="T1477">
            <v>0</v>
          </cell>
        </row>
        <row r="1478">
          <cell r="F1478" t="str">
            <v>1699. Gestión de Programas Estrategias y Planes para el BienestarGestión Integral Estrategias y Programas2026</v>
          </cell>
          <cell r="G1478" t="str">
            <v>Gestión de medicamentos e insumos para la operación de la cadena de frío del PAI</v>
          </cell>
          <cell r="H1478" t="str">
            <v>Programa</v>
          </cell>
          <cell r="I1478" t="str">
            <v>GSP</v>
          </cell>
          <cell r="J1478" t="str">
            <v>NO APLICA</v>
          </cell>
          <cell r="K1478" t="str">
            <v>Plan de acción</v>
          </cell>
          <cell r="L1478" t="str">
            <v>Zonal</v>
          </cell>
          <cell r="M1478" t="str">
            <v>6_DISTRITO</v>
          </cell>
          <cell r="N1478" t="str">
            <v>1_ENERO_2026</v>
          </cell>
          <cell r="O1478" t="str">
            <v>1699. Gestión de Programas Estrategias y Planes para el BienestarGestión Integral Estrategias y Programas20266_DISTRITO1_ENERO_2026</v>
          </cell>
          <cell r="P1478">
            <v>3994272</v>
          </cell>
          <cell r="Q1478"/>
          <cell r="R1478"/>
          <cell r="S1478"/>
          <cell r="T1478">
            <v>0</v>
          </cell>
        </row>
        <row r="1479">
          <cell r="F1479" t="str">
            <v>1709. Gestión de Programas Estrategias y Planes para el BienestarGestión Integral Estrategias y Programas2026</v>
          </cell>
          <cell r="G1479" t="str">
            <v>Gestión de medicamentos e insumos para la operación logística del PAI</v>
          </cell>
          <cell r="H1479" t="str">
            <v>Programa</v>
          </cell>
          <cell r="I1479" t="str">
            <v>GSP</v>
          </cell>
          <cell r="J1479" t="str">
            <v>NO APLICA</v>
          </cell>
          <cell r="K1479" t="str">
            <v xml:space="preserve"> Vehículos  </v>
          </cell>
          <cell r="L1479" t="str">
            <v>Zonal</v>
          </cell>
          <cell r="M1479" t="str">
            <v>6_DISTRITO</v>
          </cell>
          <cell r="N1479" t="str">
            <v>1_ENERO_2026</v>
          </cell>
          <cell r="O1479" t="str">
            <v>1709. Gestión de Programas Estrategias y Planes para el BienestarGestión Integral Estrategias y Programas20266_DISTRITO1_ENERO_2026</v>
          </cell>
          <cell r="P1479">
            <v>19450000</v>
          </cell>
          <cell r="Q1479"/>
          <cell r="R1479"/>
          <cell r="S1479"/>
          <cell r="T1479">
            <v>0</v>
          </cell>
        </row>
        <row r="1480">
          <cell r="F1480" t="str">
            <v>1719. Gestión de Programas Estrategias y Planes para el BienestarGestión Integral Estrategias y Programas2026</v>
          </cell>
          <cell r="G1480" t="str">
            <v>Gestión Sectorial e Intersectorial para la operación vacunación punto viajero</v>
          </cell>
          <cell r="H1480" t="str">
            <v>Programa</v>
          </cell>
          <cell r="I1480" t="str">
            <v>GSP</v>
          </cell>
          <cell r="J1480" t="str">
            <v>NO APLICA</v>
          </cell>
          <cell r="K1480" t="str">
            <v>Cronograma de actividades</v>
          </cell>
          <cell r="L1480" t="str">
            <v>Zonal</v>
          </cell>
          <cell r="M1480" t="str">
            <v>6_DISTRITO</v>
          </cell>
          <cell r="N1480" t="str">
            <v>1_ENERO_2026</v>
          </cell>
          <cell r="O1480" t="str">
            <v>1719. Gestión de Programas Estrategias y Planes para el BienestarGestión Integral Estrategias y Programas20266_DISTRITO1_ENERO_2026</v>
          </cell>
          <cell r="P1480">
            <v>3994272</v>
          </cell>
          <cell r="Q1480"/>
          <cell r="R1480"/>
          <cell r="S1480"/>
          <cell r="T1480">
            <v>0</v>
          </cell>
        </row>
        <row r="1481">
          <cell r="F1481" t="str">
            <v>1729. Gestión de Programas Estrategias y Planes para el BienestarGestión Integral Estrategias y Programas2026</v>
          </cell>
          <cell r="G1481" t="str">
            <v>Operación de la estrategia extramural del Programa Ampliado de Imnunizaciones para la ruralidad lejana</v>
          </cell>
          <cell r="H1481" t="str">
            <v>Programa</v>
          </cell>
          <cell r="I1481" t="str">
            <v>GSP</v>
          </cell>
          <cell r="J1481" t="str">
            <v>NO APLICA</v>
          </cell>
          <cell r="K1481" t="str">
            <v>Plan de acción</v>
          </cell>
          <cell r="L1481" t="str">
            <v>Zonal</v>
          </cell>
          <cell r="M1481" t="str">
            <v>6_DISTRITO</v>
          </cell>
          <cell r="N1481" t="str">
            <v>1_ENERO_2026</v>
          </cell>
          <cell r="O1481" t="str">
            <v>1729. Gestión de Programas Estrategias y Planes para el BienestarGestión Integral Estrategias y Programas20266_DISTRITO1_ENERO_2026</v>
          </cell>
          <cell r="P1481">
            <v>9985680</v>
          </cell>
          <cell r="Q1481"/>
          <cell r="R1481"/>
          <cell r="S1481"/>
          <cell r="T1481">
            <v>0</v>
          </cell>
        </row>
        <row r="1482">
          <cell r="F1482" t="str">
            <v>1739. Gestión de Programas Estrategias y Planes para el BienestarGestión Integral Estrategias y Programas2026</v>
          </cell>
          <cell r="G1482" t="str">
            <v>Gestión Sectorial e intersectrial para la operación y registros de estrategias del PAI para MAS Bienestar</v>
          </cell>
          <cell r="H1482" t="str">
            <v>Programa</v>
          </cell>
          <cell r="I1482" t="str">
            <v>GSP</v>
          </cell>
          <cell r="J1482" t="str">
            <v>NO APLICA</v>
          </cell>
          <cell r="K1482" t="str">
            <v>Plan de acción</v>
          </cell>
          <cell r="L1482" t="str">
            <v>Zonal</v>
          </cell>
          <cell r="M1482" t="str">
            <v>6_DISTRITO</v>
          </cell>
          <cell r="N1482" t="str">
            <v>1_ENERO_2026</v>
          </cell>
          <cell r="O1482" t="str">
            <v>1739. Gestión de Programas Estrategias y Planes para el BienestarGestión Integral Estrategias y Programas20266_DISTRITO1_ENERO_2026</v>
          </cell>
          <cell r="P1482">
            <v>2983376</v>
          </cell>
          <cell r="Q1482"/>
          <cell r="R1482"/>
          <cell r="S1482"/>
          <cell r="T1482">
            <v>0</v>
          </cell>
        </row>
        <row r="1483">
          <cell r="F1483" t="str">
            <v>17410. Proceso integral e integrado de la Vigilancia de la Salud PúblicaVigilancia en salud pública2026</v>
          </cell>
          <cell r="G1483" t="str">
            <v>Gestión y seguimiento de la información  del  componente SSR Y SMI - Subred Norte y Sur Occidente</v>
          </cell>
          <cell r="H1483" t="str">
            <v>Gestión, análisis y divulgación  de información de la vigilancia en salud pública</v>
          </cell>
          <cell r="I1483" t="str">
            <v>GSP</v>
          </cell>
          <cell r="J1483" t="str">
            <v>NO APLICA</v>
          </cell>
          <cell r="K1483" t="str">
            <v>Plan de acción</v>
          </cell>
          <cell r="L1483" t="str">
            <v>Zonal</v>
          </cell>
          <cell r="M1483" t="str">
            <v>6_DISTRITO</v>
          </cell>
          <cell r="N1483" t="str">
            <v>1_ENERO_2026</v>
          </cell>
          <cell r="O1483" t="str">
            <v>17410. Proceso integral e integrado de la Vigilancia de la Salud PúblicaVigilancia en salud pública20266_DISTRITO1_ENERO_2026</v>
          </cell>
          <cell r="P1483">
            <v>37920928</v>
          </cell>
          <cell r="Q1483"/>
          <cell r="R1483"/>
          <cell r="S1483">
            <v>0</v>
          </cell>
          <cell r="T1483">
            <v>0</v>
          </cell>
        </row>
        <row r="1484">
          <cell r="F1484" t="str">
            <v>17510. Proceso integral e integrado de la Vigilancia de la Salud PúblicaVigilancia en salud pública2026</v>
          </cell>
          <cell r="G1484" t="str">
            <v>Gestión y seguimiento de la información  del  componente SSR Y SMI - Subred centro Oriente y Sur</v>
          </cell>
          <cell r="H1484" t="str">
            <v>Gestión, análisis y divulgación  de información de la vigilancia en salud pública</v>
          </cell>
          <cell r="I1484" t="str">
            <v>GSP</v>
          </cell>
          <cell r="J1484" t="str">
            <v>NO APLICA</v>
          </cell>
          <cell r="K1484" t="str">
            <v>Plan de acción</v>
          </cell>
          <cell r="L1484" t="str">
            <v>Zonal</v>
          </cell>
          <cell r="M1484" t="str">
            <v>6_DISTRITO</v>
          </cell>
          <cell r="N1484" t="str">
            <v>1_ENERO_2026</v>
          </cell>
          <cell r="O1484" t="str">
            <v>17510. Proceso integral e integrado de la Vigilancia de la Salud PúblicaVigilancia en salud pública20266_DISTRITO1_ENERO_2026</v>
          </cell>
          <cell r="P1484">
            <v>26899696</v>
          </cell>
          <cell r="Q1484"/>
          <cell r="R1484"/>
          <cell r="S1484">
            <v>0</v>
          </cell>
          <cell r="T1484">
            <v>0</v>
          </cell>
        </row>
        <row r="1485">
          <cell r="F1485" t="str">
            <v>17610. Proceso integral e integrado de la Vigilancia de la Salud PúblicaVigilancia en salud pública2026</v>
          </cell>
          <cell r="G1485" t="str">
            <v>Monitoreo de la Vigilancia Intensificada de gestantes  con alto riesgo de morbilidad y mortalidad materna "Angeles Guardianes"</v>
          </cell>
          <cell r="H1485" t="str">
            <v>Gestión, análisis y divulgación  de información de la vigilancia en salud pública</v>
          </cell>
          <cell r="I1485" t="str">
            <v>GSP</v>
          </cell>
          <cell r="J1485" t="str">
            <v>NO APLICA</v>
          </cell>
          <cell r="K1485" t="str">
            <v>Plan de acción</v>
          </cell>
          <cell r="L1485" t="str">
            <v>Distrito</v>
          </cell>
          <cell r="M1485" t="str">
            <v>6_DISTRITO</v>
          </cell>
          <cell r="N1485" t="str">
            <v>1_ENERO_2026</v>
          </cell>
          <cell r="O1485" t="str">
            <v>17610. Proceso integral e integrado de la Vigilancia de la Salud PúblicaVigilancia en salud pública20266_DISTRITO1_ENERO_2026</v>
          </cell>
          <cell r="P1485">
            <v>28206464</v>
          </cell>
          <cell r="Q1485"/>
          <cell r="R1485"/>
          <cell r="S1485">
            <v>1</v>
          </cell>
          <cell r="T1485">
            <v>28206464</v>
          </cell>
        </row>
        <row r="1486">
          <cell r="F1486" t="str">
            <v>17710. Proceso integral e integrado de la Vigilancia de la Salud PúblicaVigilancia en salud pública2026</v>
          </cell>
          <cell r="G1486" t="str">
            <v xml:space="preserve"> Monitoreo de la Vigilancia intensificada Neonatal y Defectos Congenitos</v>
          </cell>
          <cell r="H1486" t="str">
            <v>Gestión, análisis y divulgación  de información de la vigilancia en salud pública</v>
          </cell>
          <cell r="I1486" t="str">
            <v>GSP</v>
          </cell>
          <cell r="J1486" t="str">
            <v>NO APLICA</v>
          </cell>
          <cell r="K1486" t="str">
            <v>Plan de acción</v>
          </cell>
          <cell r="L1486" t="str">
            <v>Distrito</v>
          </cell>
          <cell r="M1486" t="str">
            <v>6_DISTRITO</v>
          </cell>
          <cell r="N1486" t="str">
            <v>1_ENERO_2026</v>
          </cell>
          <cell r="O1486" t="str">
            <v>17710. Proceso integral e integrado de la Vigilancia de la Salud PúblicaVigilancia en salud pública20266_DISTRITO1_ENERO_2026</v>
          </cell>
          <cell r="P1486">
            <v>37181248</v>
          </cell>
          <cell r="Q1486"/>
          <cell r="R1486"/>
          <cell r="S1486">
            <v>1</v>
          </cell>
          <cell r="T1486">
            <v>37181248</v>
          </cell>
        </row>
        <row r="1487">
          <cell r="F1487" t="str">
            <v>17810. Proceso integral e integrado de la Vigilancia de la Salud PúblicaVigilancia en salud pública2026</v>
          </cell>
          <cell r="G1487" t="str">
            <v xml:space="preserve">Investigaciones epidemiológicas de campo de alto impacto para eventos de salud materno-perinatal en la Subred Norte, Centro Oriente, Sur y Sur Occidente </v>
          </cell>
          <cell r="H1487" t="str">
            <v>Gestión, análisis y divulgación  de información de la vigilancia en salud pública</v>
          </cell>
          <cell r="I1487" t="str">
            <v>GSP</v>
          </cell>
          <cell r="J1487" t="str">
            <v>NO APLICA</v>
          </cell>
          <cell r="K1487" t="str">
            <v>Plan de acción</v>
          </cell>
          <cell r="L1487" t="str">
            <v>Zonal</v>
          </cell>
          <cell r="M1487" t="str">
            <v>6_DISTRITO</v>
          </cell>
          <cell r="N1487" t="str">
            <v>1_ENERO_2026</v>
          </cell>
          <cell r="O1487" t="str">
            <v>17810. Proceso integral e integrado de la Vigilancia de la Salud PúblicaVigilancia en salud pública20266_DISTRITO1_ENERO_2026</v>
          </cell>
          <cell r="P1487">
            <v>7347488</v>
          </cell>
          <cell r="Q1487"/>
          <cell r="R1487"/>
          <cell r="S1487">
            <v>0</v>
          </cell>
          <cell r="T1487">
            <v>0</v>
          </cell>
        </row>
        <row r="1488">
          <cell r="F1488" t="str">
            <v>17910. Proceso integral e integrado de la Vigilancia de la Salud PúblicaVigilancia en salud pública2026</v>
          </cell>
          <cell r="G1488" t="str">
            <v xml:space="preserve">Unidades de análisis de eventos de interés en salud pública de SSR en la Subred Norte y Sur Occidente </v>
          </cell>
          <cell r="H1488" t="str">
            <v>Gestión, análisis y divulgación  de información de la vigilancia en salud pública</v>
          </cell>
          <cell r="I1488" t="str">
            <v>GSP</v>
          </cell>
          <cell r="J1488" t="str">
            <v>NO APLICA</v>
          </cell>
          <cell r="K1488" t="str">
            <v>Plan de acción</v>
          </cell>
          <cell r="L1488" t="str">
            <v>Zonal</v>
          </cell>
          <cell r="M1488" t="str">
            <v>6_DISTRITO</v>
          </cell>
          <cell r="N1488" t="str">
            <v>1_ENERO_2026</v>
          </cell>
          <cell r="O1488" t="str">
            <v>17910. Proceso integral e integrado de la Vigilancia de la Salud PúblicaVigilancia en salud pública20266_DISTRITO1_ENERO_2026</v>
          </cell>
          <cell r="P1488">
            <v>3673744</v>
          </cell>
          <cell r="Q1488"/>
          <cell r="R1488"/>
          <cell r="S1488">
            <v>0</v>
          </cell>
          <cell r="T1488">
            <v>0</v>
          </cell>
        </row>
        <row r="1489">
          <cell r="F1489" t="str">
            <v>18010. Proceso integral e integrado de la Vigilancia de la Salud PúblicaVigilancia en salud pública2026</v>
          </cell>
          <cell r="G1489" t="str">
            <v xml:space="preserve">Unidades de análisis de eventos de interés en salud pública de SSR en la Subred  Centro Oriente y Sur </v>
          </cell>
          <cell r="H1489" t="str">
            <v>Gestión, análisis y divulgación  de información de la vigilancia en salud pública</v>
          </cell>
          <cell r="I1489" t="str">
            <v>GSP</v>
          </cell>
          <cell r="J1489" t="str">
            <v>NO APLICA</v>
          </cell>
          <cell r="K1489" t="str">
            <v>Plan de acción</v>
          </cell>
          <cell r="L1489" t="str">
            <v>Zonal</v>
          </cell>
          <cell r="M1489" t="str">
            <v>6_DISTRITO</v>
          </cell>
          <cell r="N1489" t="str">
            <v>1_ENERO_2026</v>
          </cell>
          <cell r="O1489" t="str">
            <v>18010. Proceso integral e integrado de la Vigilancia de la Salud PúblicaVigilancia en salud pública20266_DISTRITO1_ENERO_2026</v>
          </cell>
          <cell r="P1489">
            <v>3673744</v>
          </cell>
          <cell r="Q1489"/>
          <cell r="R1489"/>
          <cell r="S1489">
            <v>0</v>
          </cell>
          <cell r="T1489">
            <v>0</v>
          </cell>
        </row>
        <row r="1490">
          <cell r="F1490" t="str">
            <v>18110. Proceso integral e integrado de la Vigilancia de la Salud PúblicaVigilancia en salud pública2026</v>
          </cell>
          <cell r="G1490" t="str">
            <v>Gestión de la información  del  componente Transmisibles - Subred Norte y Sur Occidente</v>
          </cell>
          <cell r="H1490" t="str">
            <v>Gestión, análisis y divulgación  de información de la vigilancia en salud pública</v>
          </cell>
          <cell r="I1490" t="str">
            <v>GSP</v>
          </cell>
          <cell r="J1490" t="str">
            <v>NO APLICA</v>
          </cell>
          <cell r="K1490" t="str">
            <v>Plan de acción</v>
          </cell>
          <cell r="L1490" t="str">
            <v>Zonal</v>
          </cell>
          <cell r="M1490" t="str">
            <v>6_DISTRITO</v>
          </cell>
          <cell r="N1490" t="str">
            <v>1_ENERO_2026</v>
          </cell>
          <cell r="O1490" t="str">
            <v>18110. Proceso integral e integrado de la Vigilancia de la Salud PúblicaVigilancia en salud pública20266_DISTRITO1_ENERO_2026</v>
          </cell>
          <cell r="P1490">
            <v>87405520</v>
          </cell>
          <cell r="Q1490"/>
          <cell r="R1490"/>
          <cell r="S1490">
            <v>0</v>
          </cell>
          <cell r="T1490">
            <v>0</v>
          </cell>
        </row>
        <row r="1491">
          <cell r="F1491" t="str">
            <v>18210. Proceso integral e integrado de la Vigilancia de la Salud PúblicaVigilancia en salud pública2026</v>
          </cell>
          <cell r="G1491" t="str">
            <v>Fortalecimiento y capacitación a UPGD Transmisibles Norte y Sur Occidente</v>
          </cell>
          <cell r="H1491" t="str">
            <v>Gestión, análisis y divulgación  de información de la vigilancia en salud pública</v>
          </cell>
          <cell r="I1491" t="str">
            <v>GSP</v>
          </cell>
          <cell r="J1491" t="str">
            <v>NO APLICA</v>
          </cell>
          <cell r="K1491" t="str">
            <v>Plan de acción</v>
          </cell>
          <cell r="L1491" t="str">
            <v>Zonal</v>
          </cell>
          <cell r="M1491" t="str">
            <v>6_DISTRITO</v>
          </cell>
          <cell r="N1491" t="str">
            <v>1_ENERO_2026</v>
          </cell>
          <cell r="O1491" t="str">
            <v>18210. Proceso integral e integrado de la Vigilancia de la Salud PúblicaVigilancia en salud pública20266_DISTRITO1_ENERO_2026</v>
          </cell>
          <cell r="P1491">
            <v>17288787</v>
          </cell>
          <cell r="Q1491"/>
          <cell r="R1491"/>
          <cell r="S1491">
            <v>0</v>
          </cell>
          <cell r="T1491">
            <v>0</v>
          </cell>
        </row>
        <row r="1492">
          <cell r="F1492" t="str">
            <v>18310. Proceso integral e integrado de la Vigilancia de la Salud PúblicaVigilancia en salud pública2026</v>
          </cell>
          <cell r="G1492" t="str">
            <v>Gestión de la información  del  componente Transmisibles - Subred Centro Oriente</v>
          </cell>
          <cell r="H1492" t="str">
            <v>Gestión, análisis y divulgación  de información de la vigilancia en salud pública</v>
          </cell>
          <cell r="I1492" t="str">
            <v>GSP</v>
          </cell>
          <cell r="J1492" t="str">
            <v>NO APLICA</v>
          </cell>
          <cell r="K1492" t="str">
            <v>Plan de acción</v>
          </cell>
          <cell r="L1492" t="str">
            <v>Zonal</v>
          </cell>
          <cell r="M1492" t="str">
            <v>6_DISTRITO</v>
          </cell>
          <cell r="N1492" t="str">
            <v>1_ENERO_2026</v>
          </cell>
          <cell r="O1492" t="str">
            <v>18310. Proceso integral e integrado de la Vigilancia de la Salud PúblicaVigilancia en salud pública20266_DISTRITO1_ENERO_2026</v>
          </cell>
          <cell r="P1492">
            <v>61146880</v>
          </cell>
          <cell r="Q1492"/>
          <cell r="R1492"/>
          <cell r="S1492">
            <v>0</v>
          </cell>
          <cell r="T1492">
            <v>0</v>
          </cell>
        </row>
        <row r="1493">
          <cell r="F1493" t="str">
            <v>18410. Proceso integral e integrado de la Vigilancia de la Salud PúblicaVigilancia en salud pública2026</v>
          </cell>
          <cell r="G1493" t="str">
            <v>Fortalecimiento y capacitación a UPGD Transmisibles Centro oriente y SUR</v>
          </cell>
          <cell r="H1493" t="str">
            <v>Gestión, análisis y divulgación  de información de la vigilancia en salud pública</v>
          </cell>
          <cell r="I1493" t="str">
            <v>GSP</v>
          </cell>
          <cell r="J1493" t="str">
            <v>NO APLICA</v>
          </cell>
          <cell r="K1493" t="str">
            <v>Plan de acción</v>
          </cell>
          <cell r="L1493" t="str">
            <v>Zonal</v>
          </cell>
          <cell r="M1493" t="str">
            <v>6_DISTRITO</v>
          </cell>
          <cell r="N1493" t="str">
            <v>1_ENERO_2026</v>
          </cell>
          <cell r="O1493" t="str">
            <v>18410. Proceso integral e integrado de la Vigilancia de la Salud PúblicaVigilancia en salud pública20266_DISTRITO1_ENERO_2026</v>
          </cell>
          <cell r="P1493">
            <v>9941299</v>
          </cell>
          <cell r="Q1493"/>
          <cell r="R1493"/>
          <cell r="S1493">
            <v>0</v>
          </cell>
          <cell r="T1493">
            <v>0</v>
          </cell>
        </row>
        <row r="1494">
          <cell r="F1494" t="str">
            <v>18510. Proceso integral e integrado de la Vigilancia de la Salud PúblicaVigilancia en salud pública2026</v>
          </cell>
          <cell r="G1494" t="str">
            <v>Gestión de la información  del  componente Transmisibles - Subred Sur</v>
          </cell>
          <cell r="H1494" t="str">
            <v>Gestión, análisis y divulgación  de información de la vigilancia en salud pública</v>
          </cell>
          <cell r="I1494" t="str">
            <v>GSP</v>
          </cell>
          <cell r="J1494" t="str">
            <v>NO APLICA</v>
          </cell>
          <cell r="K1494" t="str">
            <v>Plan de acción</v>
          </cell>
          <cell r="L1494" t="str">
            <v>Zonal</v>
          </cell>
          <cell r="M1494" t="str">
            <v>6_DISTRITO</v>
          </cell>
          <cell r="N1494" t="str">
            <v>1_ENERO_2026</v>
          </cell>
          <cell r="O1494" t="str">
            <v>18510. Proceso integral e integrado de la Vigilancia de la Salud PúblicaVigilancia en salud pública20266_DISTRITO1_ENERO_2026</v>
          </cell>
          <cell r="P1494">
            <v>40189280</v>
          </cell>
          <cell r="Q1494"/>
          <cell r="R1494"/>
          <cell r="S1494">
            <v>0</v>
          </cell>
          <cell r="T1494">
            <v>0</v>
          </cell>
        </row>
        <row r="1495">
          <cell r="F1495" t="str">
            <v>18610. Proceso integral e integrado de la Vigilancia de la Salud PúblicaVigilancia en salud pública2026</v>
          </cell>
          <cell r="G1495" t="str">
            <v>Mantenimiento y fortalecimiento del sistema de  Vigilancia Centinela Meningitis, neumonía bacteriana</v>
          </cell>
          <cell r="H1495" t="str">
            <v>Gestión, análisis y divulgación  de información de la vigilancia en salud pública</v>
          </cell>
          <cell r="I1495" t="str">
            <v>GSP</v>
          </cell>
          <cell r="J1495" t="str">
            <v>NO APLICA</v>
          </cell>
          <cell r="K1495" t="str">
            <v>Plan de acción</v>
          </cell>
          <cell r="L1495" t="str">
            <v>Distrito</v>
          </cell>
          <cell r="M1495" t="str">
            <v>6_DISTRITO</v>
          </cell>
          <cell r="N1495" t="str">
            <v>1_ENERO_2026</v>
          </cell>
          <cell r="O1495" t="str">
            <v>18610. Proceso integral e integrado de la Vigilancia de la Salud PúblicaVigilancia en salud pública20266_DISTRITO1_ENERO_2026</v>
          </cell>
          <cell r="P1495">
            <v>7347488</v>
          </cell>
          <cell r="Q1495"/>
          <cell r="R1495"/>
          <cell r="S1495">
            <v>0</v>
          </cell>
          <cell r="T1495">
            <v>0</v>
          </cell>
        </row>
        <row r="1496">
          <cell r="F1496" t="str">
            <v>18710. Proceso integral e integrado de la Vigilancia de la Salud PúblicaVigilancia en salud pública2026</v>
          </cell>
          <cell r="G1496" t="str">
            <v>Acciones de contención mediante bloqueos</v>
          </cell>
          <cell r="H1496" t="str">
            <v xml:space="preserve">Intervención integral en brotes, alertas y situaciones de emergencia en salud pública
</v>
          </cell>
          <cell r="I1496" t="str">
            <v>GSP</v>
          </cell>
          <cell r="J1496" t="str">
            <v>NO APLICA</v>
          </cell>
          <cell r="K1496" t="str">
            <v>Plan de acción</v>
          </cell>
          <cell r="L1496" t="str">
            <v>Zonal</v>
          </cell>
          <cell r="M1496" t="str">
            <v>6_DISTRITO</v>
          </cell>
          <cell r="N1496" t="str">
            <v>1_ENERO_2026</v>
          </cell>
          <cell r="O1496" t="str">
            <v>18710. Proceso integral e integrado de la Vigilancia de la Salud PúblicaVigilancia en salud pública20266_DISTRITO1_ENERO_2026</v>
          </cell>
          <cell r="P1496">
            <v>3994272</v>
          </cell>
          <cell r="Q1496"/>
          <cell r="R1496"/>
          <cell r="S1496">
            <v>0</v>
          </cell>
          <cell r="T1496">
            <v>0</v>
          </cell>
        </row>
        <row r="1497">
          <cell r="F1497" t="str">
            <v>18810. Proceso integral e integrado de la Vigilancia de la Salud PúblicaVigilancia en salud pública2026</v>
          </cell>
          <cell r="G1497" t="str">
            <v>Investigaciones epidemiológicas de campo de alto impacto para eventos transmisibles Subred Norte y Sur Occidente</v>
          </cell>
          <cell r="H1497" t="str">
            <v xml:space="preserve">Intervención integral en brotes, alertas y situaciones de emergencia en salud pública
</v>
          </cell>
          <cell r="I1497" t="str">
            <v>GSP</v>
          </cell>
          <cell r="J1497" t="str">
            <v>NO APLICA</v>
          </cell>
          <cell r="K1497" t="str">
            <v>Plan de acción</v>
          </cell>
          <cell r="L1497" t="str">
            <v>Zonal</v>
          </cell>
          <cell r="M1497" t="str">
            <v>6_DISTRITO</v>
          </cell>
          <cell r="N1497" t="str">
            <v>1_ENERO_2026</v>
          </cell>
          <cell r="O1497" t="str">
            <v>18810. Proceso integral e integrado de la Vigilancia de la Salud PúblicaVigilancia en salud pública20266_DISTRITO1_ENERO_2026</v>
          </cell>
          <cell r="P1497">
            <v>33280669</v>
          </cell>
          <cell r="Q1497"/>
          <cell r="R1497"/>
          <cell r="S1497">
            <v>0</v>
          </cell>
          <cell r="T1497">
            <v>0</v>
          </cell>
        </row>
        <row r="1498">
          <cell r="F1498" t="str">
            <v>18910. Proceso integral e integrado de la Vigilancia de la Salud PúblicaVigilancia en salud pública2026</v>
          </cell>
          <cell r="G1498" t="str">
            <v xml:space="preserve">Investigaciones epidemiológicas de campo de alto impacto para eventos transmisibles Subred Centro Oriente y Sur </v>
          </cell>
          <cell r="H1498" t="str">
            <v xml:space="preserve">Intervención integral en brotes, alertas y situaciones de emergencia en salud pública
</v>
          </cell>
          <cell r="I1498" t="str">
            <v>GSP</v>
          </cell>
          <cell r="J1498" t="str">
            <v>NO APLICA</v>
          </cell>
          <cell r="K1498" t="str">
            <v>Plan de acción</v>
          </cell>
          <cell r="L1498" t="str">
            <v>Zonal</v>
          </cell>
          <cell r="M1498" t="str">
            <v>6_DISTRITO</v>
          </cell>
          <cell r="N1498" t="str">
            <v>1_ENERO_2026</v>
          </cell>
          <cell r="O1498" t="str">
            <v>18910. Proceso integral e integrado de la Vigilancia de la Salud PúblicaVigilancia en salud pública20266_DISTRITO1_ENERO_2026</v>
          </cell>
          <cell r="P1498">
            <v>25933181</v>
          </cell>
          <cell r="Q1498"/>
          <cell r="R1498"/>
          <cell r="S1498">
            <v>0</v>
          </cell>
          <cell r="T1498">
            <v>0</v>
          </cell>
        </row>
        <row r="1499">
          <cell r="F1499" t="str">
            <v>19010. Proceso integral e integrado de la Vigilancia de la Salud PúblicaVigilancia en salud pública2026</v>
          </cell>
          <cell r="G1499" t="str">
            <v>Investigaciones epidemiológicas de campo de control para eventos transmisibles Subred Norte, Sur Occidente, Centro Oriente y Sur</v>
          </cell>
          <cell r="H1499" t="str">
            <v xml:space="preserve">Intervención integral en brotes, alertas y situaciones de emergencia en salud pública
</v>
          </cell>
          <cell r="I1499" t="str">
            <v>GSP</v>
          </cell>
          <cell r="J1499" t="str">
            <v>NO APLICA</v>
          </cell>
          <cell r="K1499" t="str">
            <v>Plan de acción</v>
          </cell>
          <cell r="L1499" t="str">
            <v>Zonal</v>
          </cell>
          <cell r="M1499" t="str">
            <v>6_DISTRITO</v>
          </cell>
          <cell r="N1499" t="str">
            <v>1_ENERO_2026</v>
          </cell>
          <cell r="O1499" t="str">
            <v>19010. Proceso integral e integrado de la Vigilancia de la Salud PúblicaVigilancia en salud pública20266_DISTRITO1_ENERO_2026</v>
          </cell>
          <cell r="P1499">
            <v>8432352</v>
          </cell>
          <cell r="Q1499"/>
          <cell r="R1499"/>
          <cell r="S1499">
            <v>0</v>
          </cell>
          <cell r="T1499">
            <v>0</v>
          </cell>
        </row>
        <row r="1500">
          <cell r="F1500" t="str">
            <v>19110. Proceso integral e integrado de la Vigilancia de la Salud PúblicaVigilancia en salud pública2026</v>
          </cell>
          <cell r="G1500" t="str">
            <v>Unidades de analisis de eventos de interes en salud Pública Norte y Centro Oriente _ Transmisibles</v>
          </cell>
          <cell r="H1500" t="str">
            <v>Gestión, análisis y divulgación  de información de la vigilancia en salud pública</v>
          </cell>
          <cell r="I1500" t="str">
            <v>GSP</v>
          </cell>
          <cell r="J1500" t="str">
            <v>NO APLICA</v>
          </cell>
          <cell r="K1500" t="str">
            <v>Plan de acción</v>
          </cell>
          <cell r="L1500" t="str">
            <v>Zonal</v>
          </cell>
          <cell r="M1500" t="str">
            <v>6_DISTRITO</v>
          </cell>
          <cell r="N1500" t="str">
            <v>1_ENERO_2026</v>
          </cell>
          <cell r="O1500" t="str">
            <v>19110. Proceso integral e integrado de la Vigilancia de la Salud PúblicaVigilancia en salud pública20266_DISTRITO1_ENERO_2026</v>
          </cell>
          <cell r="P1500">
            <v>7347488</v>
          </cell>
          <cell r="Q1500"/>
          <cell r="R1500"/>
          <cell r="S1500">
            <v>0</v>
          </cell>
          <cell r="T1500">
            <v>0</v>
          </cell>
        </row>
        <row r="1501">
          <cell r="F1501" t="str">
            <v>19210. Proceso integral e integrado de la Vigilancia de la Salud PúblicaVigilancia en salud pública2026</v>
          </cell>
          <cell r="G1501" t="str">
            <v>Unidades de analisis de eventos de interes en salud Pública Sur y Sur Occidente _ Transmisibles</v>
          </cell>
          <cell r="H1501" t="str">
            <v>Gestión, análisis y divulgación  de información de la vigilancia en salud pública</v>
          </cell>
          <cell r="I1501" t="str">
            <v>GSP</v>
          </cell>
          <cell r="J1501" t="str">
            <v>NO APLICA</v>
          </cell>
          <cell r="K1501" t="str">
            <v>Plan de acción</v>
          </cell>
          <cell r="L1501" t="str">
            <v>Zonal</v>
          </cell>
          <cell r="M1501" t="str">
            <v>6_DISTRITO</v>
          </cell>
          <cell r="N1501" t="str">
            <v>1_ENERO_2026</v>
          </cell>
          <cell r="O1501" t="str">
            <v>19210. Proceso integral e integrado de la Vigilancia de la Salud PúblicaVigilancia en salud pública20266_DISTRITO1_ENERO_2026</v>
          </cell>
          <cell r="P1501">
            <v>3673744</v>
          </cell>
          <cell r="Q1501"/>
          <cell r="R1501"/>
          <cell r="S1501">
            <v>0</v>
          </cell>
          <cell r="T1501">
            <v>0</v>
          </cell>
        </row>
        <row r="1502">
          <cell r="F1502" t="str">
            <v>19310. Proceso integral e integrado de la Vigilancia de la Salud PúblicaVigilancia en salud pública2026</v>
          </cell>
          <cell r="G1502" t="str">
            <v>Plan de acción para el Monitoreo rapido de cobertura: Operativo en campo y Documento de análisis Norte y Centro Oriente</v>
          </cell>
          <cell r="H1502" t="str">
            <v xml:space="preserve">Intervención integral en brotes, alertas y situaciones de emergencia en salud pública
</v>
          </cell>
          <cell r="I1502" t="str">
            <v>GSP</v>
          </cell>
          <cell r="J1502" t="str">
            <v>NO APLICA</v>
          </cell>
          <cell r="K1502" t="str">
            <v>Plan de acción</v>
          </cell>
          <cell r="L1502" t="str">
            <v>Zonal</v>
          </cell>
          <cell r="M1502" t="str">
            <v>6_DISTRITO</v>
          </cell>
          <cell r="N1502" t="str">
            <v>1_ENERO_2026</v>
          </cell>
          <cell r="O1502" t="str">
            <v>19310. Proceso integral e integrado de la Vigilancia de la Salud PúblicaVigilancia en salud pública20266_DISTRITO1_ENERO_2026</v>
          </cell>
          <cell r="P1502">
            <v>42556256</v>
          </cell>
          <cell r="Q1502"/>
          <cell r="R1502"/>
          <cell r="S1502">
            <v>0</v>
          </cell>
          <cell r="T1502">
            <v>0</v>
          </cell>
        </row>
        <row r="1503">
          <cell r="F1503" t="str">
            <v>19410. Proceso integral e integrado de la Vigilancia de la Salud PúblicaVigilancia en salud pública2026</v>
          </cell>
          <cell r="G1503" t="str">
            <v>Plan de acción para el Monitoreo rapido de cobertura: Operativo en campo y Documento de análisis Sur Occidente y Sur</v>
          </cell>
          <cell r="H1503" t="str">
            <v xml:space="preserve">Intervención integral en brotes, alertas y situaciones de emergencia en salud pública
</v>
          </cell>
          <cell r="I1503" t="str">
            <v>GSP</v>
          </cell>
          <cell r="J1503" t="str">
            <v>NO APLICA</v>
          </cell>
          <cell r="K1503" t="str">
            <v>Plan de acción</v>
          </cell>
          <cell r="L1503" t="str">
            <v>Zonal</v>
          </cell>
          <cell r="M1503" t="str">
            <v>6_DISTRITO</v>
          </cell>
          <cell r="N1503" t="str">
            <v>1_ENERO_2026</v>
          </cell>
          <cell r="O1503" t="str">
            <v>19410. Proceso integral e integrado de la Vigilancia de la Salud PúblicaVigilancia en salud pública20266_DISTRITO1_ENERO_2026</v>
          </cell>
          <cell r="P1503">
            <v>38561984</v>
          </cell>
          <cell r="Q1503"/>
          <cell r="R1503"/>
          <cell r="S1503">
            <v>0</v>
          </cell>
          <cell r="T1503">
            <v>0</v>
          </cell>
        </row>
        <row r="1504">
          <cell r="F1504" t="str">
            <v>19510. Proceso integral e integrado de la Vigilancia de la Salud PúblicaVigilancia en salud pública2026</v>
          </cell>
          <cell r="G1504" t="str">
            <v xml:space="preserve"> Gestión de la información  del  componente SIVIGILA -  Subred Norte </v>
          </cell>
          <cell r="H1504" t="str">
            <v>Gestión, análisis y divulgación  de información de la vigilancia en salud pública</v>
          </cell>
          <cell r="I1504" t="str">
            <v>GSP</v>
          </cell>
          <cell r="J1504" t="str">
            <v>NO APLICA</v>
          </cell>
          <cell r="K1504" t="str">
            <v>Plan de acción</v>
          </cell>
          <cell r="L1504" t="str">
            <v>Zonal</v>
          </cell>
          <cell r="M1504" t="str">
            <v>6_DISTRITO</v>
          </cell>
          <cell r="N1504" t="str">
            <v>1_ENERO_2026</v>
          </cell>
          <cell r="O1504" t="str">
            <v>19510. Proceso integral e integrado de la Vigilancia de la Salud PúblicaVigilancia en salud pública20266_DISTRITO1_ENERO_2026</v>
          </cell>
          <cell r="P1504">
            <v>125967504</v>
          </cell>
          <cell r="Q1504"/>
          <cell r="R1504"/>
          <cell r="S1504">
            <v>0</v>
          </cell>
          <cell r="T1504">
            <v>0</v>
          </cell>
        </row>
        <row r="1505">
          <cell r="F1505" t="str">
            <v>19610. Proceso integral e integrado de la Vigilancia de la Salud PúblicaVigilancia en salud pública2026</v>
          </cell>
          <cell r="G1505" t="str">
            <v xml:space="preserve"> Gestión de la información  del  componente SIVIGILA -  Subred  Sur Occidente y Centro Oriente</v>
          </cell>
          <cell r="H1505" t="str">
            <v>Gestión, análisis y divulgación  de información de la vigilancia en salud pública</v>
          </cell>
          <cell r="I1505" t="str">
            <v>GSP</v>
          </cell>
          <cell r="J1505" t="str">
            <v>NO APLICA</v>
          </cell>
          <cell r="K1505" t="str">
            <v>Plan de acción</v>
          </cell>
          <cell r="L1505" t="str">
            <v>Zonal</v>
          </cell>
          <cell r="M1505" t="str">
            <v>6_DISTRITO</v>
          </cell>
          <cell r="N1505" t="str">
            <v>1_ENERO_2026</v>
          </cell>
          <cell r="O1505" t="str">
            <v>19610. Proceso integral e integrado de la Vigilancia de la Salud PúblicaVigilancia en salud pública20266_DISTRITO1_ENERO_2026</v>
          </cell>
          <cell r="P1505">
            <v>59199056</v>
          </cell>
          <cell r="Q1505"/>
          <cell r="R1505"/>
          <cell r="S1505">
            <v>0</v>
          </cell>
          <cell r="T1505">
            <v>0</v>
          </cell>
        </row>
        <row r="1506">
          <cell r="F1506" t="str">
            <v>19710. Proceso integral e integrado de la Vigilancia de la Salud PúblicaVigilancia en salud pública2026</v>
          </cell>
          <cell r="G1506" t="str">
            <v xml:space="preserve"> Gestión de la información  del  componente SIVIGILA -  Subred  Sur </v>
          </cell>
          <cell r="H1506" t="str">
            <v>Gestión, análisis y divulgación  de información de la vigilancia en salud pública</v>
          </cell>
          <cell r="I1506" t="str">
            <v>GSP</v>
          </cell>
          <cell r="J1506" t="str">
            <v>NO APLICA</v>
          </cell>
          <cell r="K1506" t="str">
            <v>Plan de acción</v>
          </cell>
          <cell r="L1506" t="str">
            <v>Zonal</v>
          </cell>
          <cell r="M1506" t="str">
            <v>6_DISTRITO</v>
          </cell>
          <cell r="N1506" t="str">
            <v>1_ENERO_2026</v>
          </cell>
          <cell r="O1506" t="str">
            <v>19710. Proceso integral e integrado de la Vigilancia de la Salud PúblicaVigilancia en salud pública20266_DISTRITO1_ENERO_2026</v>
          </cell>
          <cell r="P1506">
            <v>34888240</v>
          </cell>
          <cell r="Q1506"/>
          <cell r="R1506"/>
          <cell r="S1506">
            <v>0</v>
          </cell>
          <cell r="T1506">
            <v>0</v>
          </cell>
        </row>
        <row r="1507">
          <cell r="F1507" t="str">
            <v>19810. Proceso integral e integrado de la Vigilancia de la Salud PúblicaVigilancia en salud pública2026</v>
          </cell>
          <cell r="G1507" t="str">
            <v>Gestión de la información  del  componente No Transmisibles - Subred Norte</v>
          </cell>
          <cell r="H1507" t="str">
            <v>Gestión, análisis y divulgación  de información de la vigilancia en salud pública</v>
          </cell>
          <cell r="I1507" t="str">
            <v>GSP</v>
          </cell>
          <cell r="J1507" t="str">
            <v>NO APLICA</v>
          </cell>
          <cell r="K1507" t="str">
            <v>Plan de acción</v>
          </cell>
          <cell r="L1507" t="str">
            <v>Zonal</v>
          </cell>
          <cell r="M1507" t="str">
            <v>6_DISTRITO</v>
          </cell>
          <cell r="N1507" t="str">
            <v>1_ENERO_2026</v>
          </cell>
          <cell r="O1507" t="str">
            <v>19810. Proceso integral e integrado de la Vigilancia de la Salud PúblicaVigilancia en salud pública20266_DISTRITO1_ENERO_2026</v>
          </cell>
          <cell r="P1507">
            <v>73252976</v>
          </cell>
          <cell r="Q1507"/>
          <cell r="R1507"/>
          <cell r="S1507">
            <v>0</v>
          </cell>
          <cell r="T1507">
            <v>0</v>
          </cell>
        </row>
        <row r="1508">
          <cell r="F1508" t="str">
            <v>19910. Proceso integral e integrado de la Vigilancia de la Salud PúblicaVigilancia en salud pública2026</v>
          </cell>
          <cell r="G1508" t="str">
            <v>Gestión de la información  del  componente No Transmisibles - Subred Centro Oriente y Sur Occidente</v>
          </cell>
          <cell r="H1508" t="str">
            <v>Gestión, análisis y divulgación  de información de la vigilancia en salud pública</v>
          </cell>
          <cell r="I1508" t="str">
            <v>GSP</v>
          </cell>
          <cell r="J1508" t="str">
            <v>NO APLICA</v>
          </cell>
          <cell r="K1508" t="str">
            <v>Plan de acción</v>
          </cell>
          <cell r="L1508" t="str">
            <v>Zonal</v>
          </cell>
          <cell r="M1508" t="str">
            <v>6_DISTRITO</v>
          </cell>
          <cell r="N1508" t="str">
            <v>1_ENERO_2026</v>
          </cell>
          <cell r="O1508" t="str">
            <v>19910. Proceso integral e integrado de la Vigilancia de la Salud PúblicaVigilancia en salud pública20266_DISTRITO1_ENERO_2026</v>
          </cell>
          <cell r="P1508">
            <v>67631408</v>
          </cell>
          <cell r="Q1508"/>
          <cell r="R1508"/>
          <cell r="S1508">
            <v>0</v>
          </cell>
          <cell r="T1508">
            <v>0</v>
          </cell>
        </row>
        <row r="1509">
          <cell r="F1509" t="str">
            <v>20010. Proceso integral e integrado de la Vigilancia de la Salud PúblicaVigilancia en salud pública2026</v>
          </cell>
          <cell r="G1509" t="str">
            <v>Gestión de la información  del  componente No Transmisibles  Sur</v>
          </cell>
          <cell r="H1509" t="str">
            <v>Gestión, análisis y divulgación  de información de la vigilancia en salud pública</v>
          </cell>
          <cell r="I1509" t="str">
            <v>GSP</v>
          </cell>
          <cell r="J1509" t="str">
            <v>NO APLICA</v>
          </cell>
          <cell r="K1509" t="str">
            <v>Plan de acción</v>
          </cell>
          <cell r="L1509" t="str">
            <v>Zonal</v>
          </cell>
          <cell r="M1509" t="str">
            <v>6_DISTRITO</v>
          </cell>
          <cell r="N1509" t="str">
            <v>1_ENERO_2026</v>
          </cell>
          <cell r="O1509" t="str">
            <v>20010. Proceso integral e integrado de la Vigilancia de la Salud PúblicaVigilancia en salud pública20266_DISTRITO1_ENERO_2026</v>
          </cell>
          <cell r="P1509">
            <v>62009840</v>
          </cell>
          <cell r="Q1509"/>
          <cell r="R1509"/>
          <cell r="S1509">
            <v>0</v>
          </cell>
          <cell r="T1509">
            <v>0</v>
          </cell>
        </row>
        <row r="1510">
          <cell r="F1510" t="str">
            <v>20110. Proceso integral e integrado de la Vigilancia de la Salud PúblicaVigilancia en salud pública2026</v>
          </cell>
          <cell r="G1510" t="str">
            <v>Investigaciones epidemiológicas de campo -No Transmisibles</v>
          </cell>
          <cell r="H1510" t="str">
            <v xml:space="preserve">Intervención integral en brotes, alertas y situaciones de emergencia en salud pública
</v>
          </cell>
          <cell r="I1510" t="str">
            <v>GSP</v>
          </cell>
          <cell r="J1510" t="str">
            <v>NO APLICA</v>
          </cell>
          <cell r="K1510" t="str">
            <v xml:space="preserve">Investigaciones Epidemiológicas de campo realizadas </v>
          </cell>
          <cell r="L1510" t="str">
            <v>Zonal</v>
          </cell>
          <cell r="M1510" t="str">
            <v>6_DISTRITO</v>
          </cell>
          <cell r="N1510" t="str">
            <v>1_ENERO_2026</v>
          </cell>
          <cell r="O1510" t="str">
            <v>20110. Proceso integral e integrado de la Vigilancia de la Salud PúblicaVigilancia en salud pública20266_DISTRITO1_ENERO_2026</v>
          </cell>
          <cell r="P1510">
            <v>152760</v>
          </cell>
          <cell r="Q1510"/>
          <cell r="R1510"/>
          <cell r="S1510">
            <v>0</v>
          </cell>
          <cell r="T1510">
            <v>0</v>
          </cell>
        </row>
        <row r="1511">
          <cell r="F1511" t="str">
            <v>20210. Proceso integral e integrado de la Vigilancia de la Salud PúblicaVigilancia en salud pública2026</v>
          </cell>
          <cell r="G1511" t="str">
            <v>Gestión de la información  del  componente SISVAN - Subred Norte</v>
          </cell>
          <cell r="H1511" t="str">
            <v>Gestión, análisis y divulgación  de información de la vigilancia en salud pública</v>
          </cell>
          <cell r="I1511" t="str">
            <v>GSP</v>
          </cell>
          <cell r="J1511" t="str">
            <v>NO APLICA</v>
          </cell>
          <cell r="K1511" t="str">
            <v>Plan de acción</v>
          </cell>
          <cell r="L1511" t="str">
            <v>Zonal</v>
          </cell>
          <cell r="M1511" t="str">
            <v>6_DISTRITO</v>
          </cell>
          <cell r="N1511" t="str">
            <v>1_ENERO_2026</v>
          </cell>
          <cell r="O1511" t="str">
            <v>20210. Proceso integral e integrado de la Vigilancia de la Salud PúblicaVigilancia en salud pública20266_DISTRITO1_ENERO_2026</v>
          </cell>
          <cell r="P1511">
            <v>41150864</v>
          </cell>
          <cell r="Q1511"/>
          <cell r="R1511"/>
          <cell r="S1511">
            <v>0</v>
          </cell>
          <cell r="T1511">
            <v>0</v>
          </cell>
        </row>
        <row r="1512">
          <cell r="F1512" t="str">
            <v>20310. Proceso integral e integrado de la Vigilancia de la Salud PúblicaVigilancia en salud pública2026</v>
          </cell>
          <cell r="G1512" t="str">
            <v xml:space="preserve">Gestión de información del componente SISVAN Subred Occidente </v>
          </cell>
          <cell r="H1512" t="str">
            <v>Gestión, análisis y divulgación  de información de la vigilancia en salud pública</v>
          </cell>
          <cell r="I1512" t="str">
            <v>GSP</v>
          </cell>
          <cell r="J1512" t="str">
            <v>NO APLICA</v>
          </cell>
          <cell r="K1512" t="str">
            <v>Plan de acción</v>
          </cell>
          <cell r="L1512" t="str">
            <v>Zonal</v>
          </cell>
          <cell r="M1512" t="str">
            <v>6_DISTRITO</v>
          </cell>
          <cell r="N1512" t="str">
            <v>1_ENERO_2026</v>
          </cell>
          <cell r="O1512" t="str">
            <v>20310. Proceso integral e integrado de la Vigilancia de la Salud PúblicaVigilancia en salud pública20266_DISTRITO1_ENERO_2026</v>
          </cell>
          <cell r="P1512">
            <v>37156592</v>
          </cell>
          <cell r="Q1512"/>
          <cell r="R1512"/>
          <cell r="S1512">
            <v>0</v>
          </cell>
          <cell r="T1512">
            <v>0</v>
          </cell>
        </row>
        <row r="1513">
          <cell r="F1513" t="str">
            <v>20410. Proceso integral e integrado de la Vigilancia de la Salud PúblicaVigilancia en salud pública2026</v>
          </cell>
          <cell r="G1513" t="str">
            <v>Gestión de información del componente SISVAN Centro Oriente y Sur</v>
          </cell>
          <cell r="H1513" t="str">
            <v>Gestión, análisis y divulgación  de información de la vigilancia en salud pública</v>
          </cell>
          <cell r="I1513" t="str">
            <v>GSP</v>
          </cell>
          <cell r="J1513" t="str">
            <v>NO APLICA</v>
          </cell>
          <cell r="K1513" t="str">
            <v>Plan de acción</v>
          </cell>
          <cell r="L1513" t="str">
            <v>Zonal</v>
          </cell>
          <cell r="M1513" t="str">
            <v>6_DISTRITO</v>
          </cell>
          <cell r="N1513" t="str">
            <v>1_ENERO_2026</v>
          </cell>
          <cell r="O1513" t="str">
            <v>20410. Proceso integral e integrado de la Vigilancia de la Salud PúblicaVigilancia en salud pública20266_DISTRITO1_ENERO_2026</v>
          </cell>
          <cell r="P1513">
            <v>33162320</v>
          </cell>
          <cell r="Q1513"/>
          <cell r="R1513"/>
          <cell r="S1513">
            <v>0</v>
          </cell>
          <cell r="T1513">
            <v>0</v>
          </cell>
        </row>
        <row r="1514">
          <cell r="F1514" t="str">
            <v>20510. Proceso integral e integrado de la Vigilancia de la Salud PúblicaVigilancia en salud pública2026</v>
          </cell>
          <cell r="G1514" t="str">
            <v>Seguimiento a las atenciones brindadas y orientaciones en alimentación a los menores de 5 años con diagnósticos de RIESGO DE DNT AGUDA y DNT AGUDA y  caracterizaciones a las gestantes notificadas al SISVAN en las Subredes</v>
          </cell>
          <cell r="H1514" t="str">
            <v>Gestión, análisis y divulgación  de información de la vigilancia en salud pública</v>
          </cell>
          <cell r="I1514" t="str">
            <v>GSP</v>
          </cell>
          <cell r="J1514" t="str">
            <v>NO APLICA</v>
          </cell>
          <cell r="K1514" t="str">
            <v>Plan de acción</v>
          </cell>
          <cell r="L1514" t="str">
            <v>Zonal</v>
          </cell>
          <cell r="M1514" t="str">
            <v>6_DISTRITO</v>
          </cell>
          <cell r="N1514" t="str">
            <v>1_ENERO_2026</v>
          </cell>
          <cell r="O1514" t="str">
            <v>20510. Proceso integral e integrado de la Vigilancia de la Salud PúblicaVigilancia en salud pública20266_DISTRITO1_ENERO_2026</v>
          </cell>
          <cell r="P1514">
            <v>11243136</v>
          </cell>
          <cell r="Q1514"/>
          <cell r="R1514"/>
          <cell r="S1514">
            <v>0</v>
          </cell>
          <cell r="T1514">
            <v>0</v>
          </cell>
        </row>
        <row r="1515">
          <cell r="F1515" t="str">
            <v>20610. Proceso integral e integrado de la Vigilancia de la Salud PúblicaVigilancia en salud pública2026</v>
          </cell>
          <cell r="G1515" t="str">
            <v>Caracterización de la situación alimentaria y nutricional de población menor de 5 años y recien nacidos.</v>
          </cell>
          <cell r="H1515" t="str">
            <v>Gestión, análisis y divulgación  de información de la vigilancia en salud pública</v>
          </cell>
          <cell r="I1515" t="str">
            <v>GSP</v>
          </cell>
          <cell r="J1515" t="str">
            <v>NO APLICA</v>
          </cell>
          <cell r="K1515" t="str">
            <v>Plan de acción</v>
          </cell>
          <cell r="L1515" t="str">
            <v>Zonal</v>
          </cell>
          <cell r="M1515" t="str">
            <v>6_DISTRITO</v>
          </cell>
          <cell r="N1515" t="str">
            <v>1_ENERO_2026</v>
          </cell>
          <cell r="O1515" t="str">
            <v>20610. Proceso integral e integrado de la Vigilancia de la Salud PúblicaVigilancia en salud pública20266_DISTRITO1_ENERO_2026</v>
          </cell>
          <cell r="P1515">
            <v>7347488</v>
          </cell>
          <cell r="Q1515"/>
          <cell r="R1515"/>
          <cell r="S1515">
            <v>0</v>
          </cell>
          <cell r="T1515">
            <v>0</v>
          </cell>
        </row>
        <row r="1516">
          <cell r="F1516" t="str">
            <v>20710. Proceso integral e integrado de la Vigilancia de la Salud PúblicaVigilancia en salud pública2026</v>
          </cell>
          <cell r="G1516" t="str">
            <v>Gestión de la información  del  componente de Urgencias y Emergencias  - Subred Norte, Centro Oriente, Sur Occidente y Sur</v>
          </cell>
          <cell r="H1516" t="str">
            <v>Gestión, análisis y divulgación  de información de la vigilancia en salud pública</v>
          </cell>
          <cell r="I1516" t="str">
            <v>GSP</v>
          </cell>
          <cell r="J1516" t="str">
            <v>NO APLICA</v>
          </cell>
          <cell r="K1516" t="str">
            <v>Plan de acción</v>
          </cell>
          <cell r="L1516" t="str">
            <v>Zonal</v>
          </cell>
          <cell r="M1516" t="str">
            <v>6_DISTRITO</v>
          </cell>
          <cell r="N1516" t="str">
            <v>1_ENERO_2026</v>
          </cell>
          <cell r="O1516" t="str">
            <v>20710. Proceso integral e integrado de la Vigilancia de la Salud PúblicaVigilancia en salud pública20266_DISTRITO1_ENERO_2026</v>
          </cell>
          <cell r="P1516">
            <v>8210448</v>
          </cell>
          <cell r="Q1516"/>
          <cell r="R1516"/>
          <cell r="S1516">
            <v>0</v>
          </cell>
          <cell r="T1516">
            <v>0</v>
          </cell>
        </row>
        <row r="1517">
          <cell r="F1517" t="str">
            <v>20810. Proceso integral e integrado de la Vigilancia de la Salud PúblicaVigilancia en salud pública2026</v>
          </cell>
          <cell r="G1517" t="str">
            <v xml:space="preserve">Atención de urgencias y emergencias en Salud Pública por parte del equipo profesional de respuesta inmediata - ERI
</v>
          </cell>
          <cell r="H1517" t="str">
            <v xml:space="preserve">Intervención integral en brotes, alertas y situaciones de emergencia en salud pública
</v>
          </cell>
          <cell r="I1517" t="str">
            <v>GSP</v>
          </cell>
          <cell r="J1517" t="str">
            <v>NO APLICA</v>
          </cell>
          <cell r="K1517" t="str">
            <v>Plan de acción</v>
          </cell>
          <cell r="L1517" t="str">
            <v>Zonal</v>
          </cell>
          <cell r="M1517" t="str">
            <v>6_DISTRITO</v>
          </cell>
          <cell r="N1517" t="str">
            <v>1_ENERO_2026</v>
          </cell>
          <cell r="O1517" t="str">
            <v>20810. Proceso integral e integrado de la Vigilancia de la Salud PúblicaVigilancia en salud pública20266_DISTRITO1_ENERO_2026</v>
          </cell>
          <cell r="P1517">
            <v>12969056</v>
          </cell>
          <cell r="Q1517"/>
          <cell r="R1517"/>
          <cell r="S1517">
            <v>0</v>
          </cell>
          <cell r="T1517">
            <v>0</v>
          </cell>
        </row>
        <row r="1518">
          <cell r="F1518" t="str">
            <v>20910. Proceso integral e integrado de la Vigilancia de la Salud PúblicaVigilancia en salud pública2026</v>
          </cell>
          <cell r="G1518" t="str">
            <v xml:space="preserve">Atención de urgencias y emergencias en Salud Pública por parte del equipo técnico de respuesta inmediata - ERI
</v>
          </cell>
          <cell r="H1518" t="str">
            <v xml:space="preserve">Intervención integral en brotes, alertas y situaciones de emergencia en salud pública
</v>
          </cell>
          <cell r="I1518" t="str">
            <v>GSP</v>
          </cell>
          <cell r="J1518" t="str">
            <v>NO APLICA</v>
          </cell>
          <cell r="K1518" t="str">
            <v>Plan de acción</v>
          </cell>
          <cell r="L1518" t="str">
            <v>Zonal</v>
          </cell>
          <cell r="M1518" t="str">
            <v>6_DISTRITO</v>
          </cell>
          <cell r="N1518" t="str">
            <v>1_ENERO_2026</v>
          </cell>
          <cell r="O1518" t="str">
            <v>20910. Proceso integral e integrado de la Vigilancia de la Salud PúblicaVigilancia en salud pública20266_DISTRITO1_ENERO_2026</v>
          </cell>
          <cell r="P1518">
            <v>7988544</v>
          </cell>
          <cell r="Q1518"/>
          <cell r="R1518"/>
          <cell r="S1518">
            <v>0</v>
          </cell>
          <cell r="T1518">
            <v>0</v>
          </cell>
        </row>
        <row r="1519">
          <cell r="F1519" t="str">
            <v>21010. Proceso integral e integrado de la Vigilancia de la Salud PúblicaVigilancia en salud pública2026</v>
          </cell>
          <cell r="G1519" t="str">
            <v>Mantenimiento, seguimiento y  fortalecimiento de  la estrategia Vigilancia Epidemiológica  Portuaria- Subred  Suroccidente</v>
          </cell>
          <cell r="H1519" t="str">
            <v xml:space="preserve">Intervención integral en brotes, alertas y situaciones de emergencia en salud pública
</v>
          </cell>
          <cell r="I1519" t="str">
            <v>GSP</v>
          </cell>
          <cell r="J1519" t="str">
            <v>NO APLICA</v>
          </cell>
          <cell r="K1519" t="str">
            <v>Plan de acción</v>
          </cell>
          <cell r="L1519" t="str">
            <v>Distrito</v>
          </cell>
          <cell r="M1519" t="str">
            <v>6_DISTRITO</v>
          </cell>
          <cell r="N1519" t="str">
            <v>1_ENERO_2026</v>
          </cell>
          <cell r="O1519" t="str">
            <v>21010. Proceso integral e integrado de la Vigilancia de la Salud PúblicaVigilancia en salud pública20266_DISTRITO1_ENERO_2026</v>
          </cell>
          <cell r="P1519">
            <v>70836688</v>
          </cell>
          <cell r="Q1519"/>
          <cell r="R1519"/>
          <cell r="S1519">
            <v>1</v>
          </cell>
          <cell r="T1519">
            <v>70836688</v>
          </cell>
        </row>
        <row r="1520">
          <cell r="F1520" t="str">
            <v>21110. Proceso integral e integrado de la Vigilancia de la Salud PúblicaVigilancia en salud pública2026</v>
          </cell>
          <cell r="G1520" t="str">
            <v>Seguimiento al fortalecimiento de los eventos de interes internacional en salud pública ESPII</v>
          </cell>
          <cell r="H1520" t="str">
            <v xml:space="preserve">Intervención integral en brotes, alertas y situaciones de emergencia en salud pública
</v>
          </cell>
          <cell r="I1520" t="str">
            <v>GSP</v>
          </cell>
          <cell r="J1520" t="str">
            <v>NO APLICA</v>
          </cell>
          <cell r="K1520" t="str">
            <v>Plan de acción</v>
          </cell>
          <cell r="L1520" t="str">
            <v>Distrito</v>
          </cell>
          <cell r="M1520" t="str">
            <v>6_DISTRITO</v>
          </cell>
          <cell r="N1520" t="str">
            <v>1_ENERO_2026</v>
          </cell>
          <cell r="O1520" t="str">
            <v>21110. Proceso integral e integrado de la Vigilancia de la Salud PúblicaVigilancia en salud pública20266_DISTRITO1_ENERO_2026</v>
          </cell>
          <cell r="P1520">
            <v>25938112</v>
          </cell>
          <cell r="Q1520"/>
          <cell r="R1520"/>
          <cell r="S1520">
            <v>0</v>
          </cell>
          <cell r="T1520">
            <v>0</v>
          </cell>
        </row>
        <row r="1521">
          <cell r="F1521" t="str">
            <v>21210. Proceso integral e integrado de la Vigilancia de la Salud PúblicaVigilancia en salud pública2026</v>
          </cell>
          <cell r="G1521" t="str">
            <v>Simulacro ESPII</v>
          </cell>
          <cell r="H1521" t="str">
            <v xml:space="preserve">Intervención integral en brotes, alertas y situaciones de emergencia en salud pública
</v>
          </cell>
          <cell r="I1521" t="str">
            <v>GSP</v>
          </cell>
          <cell r="J1521" t="str">
            <v>NO APLICA</v>
          </cell>
          <cell r="K1521" t="str">
            <v>Plan de acción</v>
          </cell>
          <cell r="L1521" t="str">
            <v>Distrito</v>
          </cell>
          <cell r="M1521" t="str">
            <v>6_DISTRITO</v>
          </cell>
          <cell r="N1521" t="str">
            <v>1_ENERO_2026</v>
          </cell>
          <cell r="O1521" t="str">
            <v>21210. Proceso integral e integrado de la Vigilancia de la Salud PúblicaVigilancia en salud pública20266_DISTRITO1_ENERO_2026</v>
          </cell>
          <cell r="P1521">
            <v>100000000</v>
          </cell>
          <cell r="Q1521"/>
          <cell r="R1521"/>
          <cell r="S1521">
            <v>0</v>
          </cell>
          <cell r="T1521">
            <v>0</v>
          </cell>
        </row>
        <row r="1522">
          <cell r="F1522" t="str">
            <v>21310. Proceso integral e integrado de la Vigilancia de la Salud PúblicaVigilancia en salud pública2026</v>
          </cell>
          <cell r="G1522" t="str">
            <v xml:space="preserve">Gestión  de la información  del Componente de Salud Mental - Subred Norte y Sur Occidente </v>
          </cell>
          <cell r="H1522" t="str">
            <v>Gestión, análisis y divulgación  de información de la vigilancia en salud pública</v>
          </cell>
          <cell r="I1522" t="str">
            <v>GSP</v>
          </cell>
          <cell r="J1522" t="str">
            <v>NO APLICA</v>
          </cell>
          <cell r="K1522" t="str">
            <v>Plan de acción</v>
          </cell>
          <cell r="L1522" t="str">
            <v>Zonal</v>
          </cell>
          <cell r="M1522" t="str">
            <v>6_DISTRITO</v>
          </cell>
          <cell r="N1522" t="str">
            <v>1_ENERO_2026</v>
          </cell>
          <cell r="O1522" t="str">
            <v>21310. Proceso integral e integrado de la Vigilancia de la Salud PúblicaVigilancia en salud pública20266_DISTRITO1_ENERO_2026</v>
          </cell>
          <cell r="P1522">
            <v>92953120</v>
          </cell>
          <cell r="Q1522"/>
          <cell r="R1522"/>
          <cell r="S1522">
            <v>0</v>
          </cell>
          <cell r="T1522">
            <v>0</v>
          </cell>
        </row>
        <row r="1523">
          <cell r="F1523" t="str">
            <v>21410. Proceso integral e integrado de la Vigilancia de la Salud PúblicaVigilancia en salud pública2026</v>
          </cell>
          <cell r="G1523" t="str">
            <v xml:space="preserve">Gestión  de la información  del Componente de Salud Mental - Subred Centro Oriente y Sur </v>
          </cell>
          <cell r="H1523" t="str">
            <v>Gestión, análisis y divulgación  de información de la vigilancia en salud pública</v>
          </cell>
          <cell r="I1523" t="str">
            <v>GSP</v>
          </cell>
          <cell r="J1523" t="str">
            <v>NO APLICA</v>
          </cell>
          <cell r="K1523" t="str">
            <v>Plan de acción</v>
          </cell>
          <cell r="L1523" t="str">
            <v>Zonal</v>
          </cell>
          <cell r="M1523" t="str">
            <v>6_DISTRITO</v>
          </cell>
          <cell r="N1523" t="str">
            <v>1_ENERO_2026</v>
          </cell>
          <cell r="O1523" t="str">
            <v>21410. Proceso integral e integrado de la Vigilancia de la Salud PúblicaVigilancia en salud pública20266_DISTRITO1_ENERO_2026</v>
          </cell>
          <cell r="P1523">
            <v>72587264</v>
          </cell>
          <cell r="Q1523"/>
          <cell r="R1523"/>
          <cell r="S1523">
            <v>0</v>
          </cell>
          <cell r="T1523">
            <v>0</v>
          </cell>
        </row>
        <row r="1524">
          <cell r="F1524" t="str">
            <v>21510. Proceso integral e integrado de la Vigilancia de la Salud PúblicaVigilancia en salud pública2026</v>
          </cell>
          <cell r="G1524" t="str">
            <v>Investigaciones epidemiológicas de eventos prioritarios en salud mental</v>
          </cell>
          <cell r="H1524" t="str">
            <v xml:space="preserve">Intervención integral en brotes, alertas y situaciones de emergencia en salud pública
</v>
          </cell>
          <cell r="I1524" t="str">
            <v>GSP</v>
          </cell>
          <cell r="J1524" t="str">
            <v>NO APLICA</v>
          </cell>
          <cell r="K1524" t="str">
            <v>Investigaciones Epidemiológicas de campo realizadas</v>
          </cell>
          <cell r="L1524" t="str">
            <v>Zonal</v>
          </cell>
          <cell r="M1524" t="str">
            <v>6_DISTRITO</v>
          </cell>
          <cell r="N1524" t="str">
            <v>1_ENERO_2026</v>
          </cell>
          <cell r="O1524" t="str">
            <v>21510. Proceso integral e integrado de la Vigilancia de la Salud PúblicaVigilancia en salud pública20266_DISTRITO1_ENERO_2026</v>
          </cell>
          <cell r="P1524">
            <v>211452</v>
          </cell>
          <cell r="Q1524"/>
          <cell r="R1524"/>
          <cell r="S1524">
            <v>0</v>
          </cell>
          <cell r="T1524">
            <v>0</v>
          </cell>
        </row>
        <row r="1525">
          <cell r="F1525" t="str">
            <v>21610. Proceso integral e integrado de la Vigilancia de la Salud PúblicaVigilancia en salud pública2026</v>
          </cell>
          <cell r="G1525" t="str">
            <v>Implementación de los componentes delito asociado, morbimortalidad, consumo de SPA, respuesta social del Centro Distrital de Monitoreo de las Drogas- CEMID)</v>
          </cell>
          <cell r="H1525" t="str">
            <v>Gestión, análisis y divulgación  de información de la vigilancia en salud pública</v>
          </cell>
          <cell r="I1525" t="str">
            <v>GSP</v>
          </cell>
          <cell r="J1525" t="str">
            <v>NO APLICA</v>
          </cell>
          <cell r="K1525" t="str">
            <v>Plan de acción</v>
          </cell>
          <cell r="L1525" t="str">
            <v>Distrito</v>
          </cell>
          <cell r="M1525" t="str">
            <v>6_DISTRITO</v>
          </cell>
          <cell r="N1525" t="str">
            <v>1_ENERO_2026</v>
          </cell>
          <cell r="O1525" t="str">
            <v>21610. Proceso integral e integrado de la Vigilancia de la Salud PúblicaVigilancia en salud pública20266_DISTRITO1_ENERO_2026</v>
          </cell>
          <cell r="P1525">
            <v>30252912</v>
          </cell>
          <cell r="Q1525"/>
          <cell r="R1525"/>
          <cell r="S1525">
            <v>0</v>
          </cell>
          <cell r="T1525">
            <v>0</v>
          </cell>
        </row>
        <row r="1526">
          <cell r="F1526" t="str">
            <v>21710. Proceso integral e integrado de la Vigilancia de la Salud PúblicaVigilancia en salud pública2026</v>
          </cell>
          <cell r="G1526" t="str">
            <v>Gestión de la información  del  componente Estadísticas Vitales  - Subred Norte, Centro Oriente, Sur Occidente y Sur</v>
          </cell>
          <cell r="H1526" t="str">
            <v>Gestión, análisis y divulgación  de información de la vigilancia en salud pública</v>
          </cell>
          <cell r="I1526" t="str">
            <v>GSP</v>
          </cell>
          <cell r="J1526" t="str">
            <v>NO APLICA</v>
          </cell>
          <cell r="K1526" t="str">
            <v>Plan de acción</v>
          </cell>
          <cell r="L1526" t="str">
            <v>Zonal</v>
          </cell>
          <cell r="M1526" t="str">
            <v>6_DISTRITO</v>
          </cell>
          <cell r="N1526" t="str">
            <v>1_ENERO_2026</v>
          </cell>
          <cell r="O1526" t="str">
            <v>21710. Proceso integral e integrado de la Vigilancia de la Salud PúblicaVigilancia en salud pública20266_DISTRITO1_ENERO_2026</v>
          </cell>
          <cell r="P1526">
            <v>3994272</v>
          </cell>
          <cell r="Q1526"/>
          <cell r="R1526"/>
          <cell r="S1526">
            <v>0</v>
          </cell>
          <cell r="T1526">
            <v>0</v>
          </cell>
        </row>
        <row r="1527">
          <cell r="F1527" t="str">
            <v>21810. Proceso integral e integrado de la Vigilancia de la Salud PúblicaVigilancia en salud pública2026</v>
          </cell>
          <cell r="G1527" t="str">
            <v>Asistencia técnica de las UPGD que conforman la red de  Estadísticas Vitales</v>
          </cell>
          <cell r="H1527" t="str">
            <v>Gestión, análisis y divulgación  de información de la vigilancia en salud pública</v>
          </cell>
          <cell r="I1527" t="str">
            <v>GSP</v>
          </cell>
          <cell r="J1527" t="str">
            <v>NO APLICA</v>
          </cell>
          <cell r="K1527" t="str">
            <v>Plan de acción</v>
          </cell>
          <cell r="L1527" t="str">
            <v>Zonal</v>
          </cell>
          <cell r="M1527" t="str">
            <v>6_DISTRITO</v>
          </cell>
          <cell r="N1527" t="str">
            <v>1_ENERO_2026</v>
          </cell>
          <cell r="O1527" t="str">
            <v>21810. Proceso integral e integrado de la Vigilancia de la Salud PúblicaVigilancia en salud pública20266_DISTRITO1_ENERO_2026</v>
          </cell>
          <cell r="P1527">
            <v>7347488</v>
          </cell>
          <cell r="Q1527"/>
          <cell r="R1527"/>
          <cell r="S1527">
            <v>0</v>
          </cell>
          <cell r="T1527">
            <v>0</v>
          </cell>
        </row>
        <row r="1528">
          <cell r="F1528" t="str">
            <v>21910. Proceso integral e integrado de la Vigilancia de la Salud PúblicaVigilancia en salud pública2026</v>
          </cell>
          <cell r="G1528" t="str">
            <v>Evaluación y verificación en las asistencias técnicas de la Cabalidad y los diferentes procesos de EEVV</v>
          </cell>
          <cell r="H1528" t="str">
            <v>Gestión, análisis y divulgación  de información de la vigilancia en salud pública</v>
          </cell>
          <cell r="I1528" t="str">
            <v>GSP</v>
          </cell>
          <cell r="J1528" t="str">
            <v>NO APLICA</v>
          </cell>
          <cell r="K1528" t="str">
            <v>Plan de acción</v>
          </cell>
          <cell r="L1528" t="str">
            <v>Zonal</v>
          </cell>
          <cell r="M1528" t="str">
            <v>6_DISTRITO</v>
          </cell>
          <cell r="N1528" t="str">
            <v>1_ENERO_2026</v>
          </cell>
          <cell r="O1528" t="str">
            <v>21910. Proceso integral e integrado de la Vigilancia de la Salud PúblicaVigilancia en salud pública20266_DISTRITO1_ENERO_2026</v>
          </cell>
          <cell r="P1528">
            <v>6484528</v>
          </cell>
          <cell r="Q1528"/>
          <cell r="R1528"/>
          <cell r="S1528">
            <v>0</v>
          </cell>
          <cell r="T1528">
            <v>0</v>
          </cell>
        </row>
        <row r="1529">
          <cell r="F1529" t="str">
            <v>22010. Proceso integral e integrado de la Vigilancia de la Salud PúblicaVigilancia en salud pública2026</v>
          </cell>
          <cell r="G1529" t="str">
            <v>Apoyo en las asistencias técnicas de los procesos de EEVV</v>
          </cell>
          <cell r="H1529" t="str">
            <v>Gestión, análisis y divulgación  de información de la vigilancia en salud pública</v>
          </cell>
          <cell r="I1529" t="str">
            <v>GSP</v>
          </cell>
          <cell r="J1529" t="str">
            <v>NO APLICA</v>
          </cell>
          <cell r="K1529" t="str">
            <v>Plan de acción</v>
          </cell>
          <cell r="L1529" t="str">
            <v>Zonal</v>
          </cell>
          <cell r="M1529" t="str">
            <v>6_DISTRITO</v>
          </cell>
          <cell r="N1529" t="str">
            <v>1_ENERO_2026</v>
          </cell>
          <cell r="O1529" t="str">
            <v>22010. Proceso integral e integrado de la Vigilancia de la Salud PúblicaVigilancia en salud pública20266_DISTRITO1_ENERO_2026</v>
          </cell>
          <cell r="P1529">
            <v>5621568</v>
          </cell>
          <cell r="Q1529"/>
          <cell r="R1529"/>
          <cell r="S1529">
            <v>0</v>
          </cell>
          <cell r="T1529">
            <v>0</v>
          </cell>
        </row>
        <row r="1530">
          <cell r="F1530" t="str">
            <v>22110. Proceso integral e integrado de la Vigilancia de la Salud PúblicaVigilancia en salud pública2026</v>
          </cell>
          <cell r="G1530" t="str">
            <v>Seguimiento de muertes consideradas como no violentas (manera de muerte no violenta) y que ocurren extra institucionalmente (por fuera de las instituciones prestadoras de servicios de salud “IPS”) para población pobre vulnerable - no asegurada GAHD</v>
          </cell>
          <cell r="H1530" t="str">
            <v xml:space="preserve">Intervención integral en brotes, alertas y situaciones de emergencia en salud pública
</v>
          </cell>
          <cell r="I1530" t="str">
            <v>GSP</v>
          </cell>
          <cell r="J1530" t="str">
            <v>NO APLICA</v>
          </cell>
          <cell r="K1530" t="str">
            <v>Plan de acción</v>
          </cell>
          <cell r="L1530" t="str">
            <v>Distrito</v>
          </cell>
          <cell r="M1530" t="str">
            <v>6_DISTRITO</v>
          </cell>
          <cell r="N1530" t="str">
            <v>1_ENERO_2026</v>
          </cell>
          <cell r="O1530" t="str">
            <v>22110. Proceso integral e integrado de la Vigilancia de la Salud PúblicaVigilancia en salud pública20266_DISTRITO1_ENERO_2026</v>
          </cell>
          <cell r="P1530">
            <v>149094832</v>
          </cell>
          <cell r="Q1530"/>
          <cell r="R1530"/>
          <cell r="S1530">
            <v>0</v>
          </cell>
          <cell r="T1530">
            <v>0</v>
          </cell>
        </row>
        <row r="1531">
          <cell r="F1531" t="str">
            <v>22210. Proceso integral e integrado de la Vigilancia de la Salud PúblicaVigilancia en salud pública2026</v>
          </cell>
          <cell r="G1531" t="str">
            <v>Georreferenciación y análisis de información cartográfica de eventos de interés en salud pública</v>
          </cell>
          <cell r="H1531" t="str">
            <v>Gestión, análisis y divulgación  de información de la vigilancia en salud pública</v>
          </cell>
          <cell r="I1531" t="str">
            <v>GSP</v>
          </cell>
          <cell r="J1531" t="str">
            <v>NO APLICA</v>
          </cell>
          <cell r="K1531" t="str">
            <v>Plan de acción</v>
          </cell>
          <cell r="L1531" t="str">
            <v>Zonal</v>
          </cell>
          <cell r="M1531" t="str">
            <v>6_DISTRITO</v>
          </cell>
          <cell r="N1531" t="str">
            <v>1_ENERO_2026</v>
          </cell>
          <cell r="O1531" t="str">
            <v>22210. Proceso integral e integrado de la Vigilancia de la Salud PúblicaVigilancia en salud pública20266_DISTRITO1_ENERO_2026</v>
          </cell>
          <cell r="P1531">
            <v>18590624</v>
          </cell>
          <cell r="Q1531"/>
          <cell r="R1531"/>
          <cell r="S1531">
            <v>0</v>
          </cell>
          <cell r="T1531">
            <v>0</v>
          </cell>
        </row>
        <row r="1532">
          <cell r="F1532" t="str">
            <v>22310. Proceso integral e integrado de la Vigilancia de la Salud PúblicaVigilancia en salud pública2026</v>
          </cell>
          <cell r="G1532" t="str">
            <v>Gestión de la Vigilancia  centinela por exposición a contaminación ambiental en zonas aledañas parque de innovación Doña Juana</v>
          </cell>
          <cell r="H1532" t="str">
            <v>Gestión, análisis y divulgación  de información de la vigilancia en salud pública</v>
          </cell>
          <cell r="I1532" t="str">
            <v>GSP</v>
          </cell>
          <cell r="J1532" t="str">
            <v>NO APLICA</v>
          </cell>
          <cell r="K1532" t="str">
            <v>Plan de acción</v>
          </cell>
          <cell r="L1532" t="str">
            <v>Zonal</v>
          </cell>
          <cell r="M1532" t="str">
            <v>6_DISTRITO</v>
          </cell>
          <cell r="N1532" t="str">
            <v>1_ENERO_2026</v>
          </cell>
          <cell r="O1532" t="str">
            <v>22310. Proceso integral e integrado de la Vigilancia de la Salud PúblicaVigilancia en salud pública20266_DISTRITO1_ENERO_2026</v>
          </cell>
          <cell r="P1532">
            <v>29488576</v>
          </cell>
          <cell r="Q1532"/>
          <cell r="R1532"/>
          <cell r="S1532">
            <v>0</v>
          </cell>
          <cell r="T1532">
            <v>0</v>
          </cell>
        </row>
        <row r="1533">
          <cell r="F1533" t="str">
            <v>22410. Proceso integral e integrado de la Vigilancia de la Salud PúblicaVigilancia en salud pública2026</v>
          </cell>
          <cell r="G1533" t="str">
            <v>Seguimiento y monitoreo de los instrumentos de canalizaciones de Vigilancia en Salud  pública. Subred Norte, Sur Occidente,  Centro oriente y Sur</v>
          </cell>
          <cell r="H1533" t="str">
            <v xml:space="preserve">Intervención integral en brotes, alertas y situaciones de emergencia en salud pública
</v>
          </cell>
          <cell r="I1533" t="str">
            <v>GSP</v>
          </cell>
          <cell r="J1533" t="str">
            <v>NO APLICA</v>
          </cell>
          <cell r="K1533" t="str">
            <v>Plan de acción</v>
          </cell>
          <cell r="L1533" t="str">
            <v>Zonal</v>
          </cell>
          <cell r="M1533" t="str">
            <v>6_DISTRITO</v>
          </cell>
          <cell r="N1533" t="str">
            <v>1_ENERO_2026</v>
          </cell>
          <cell r="O1533" t="str">
            <v>22410. Proceso integral e integrado de la Vigilancia de la Salud PúblicaVigilancia en salud pública20266_DISTRITO1_ENERO_2026</v>
          </cell>
          <cell r="P1533">
            <v>3994272</v>
          </cell>
          <cell r="Q1533"/>
          <cell r="R1533"/>
          <cell r="S1533">
            <v>0</v>
          </cell>
          <cell r="T1533">
            <v>0</v>
          </cell>
        </row>
        <row r="1534">
          <cell r="F1534" t="str">
            <v>22510. Proceso integral e integrado de la Vigilancia de la Salud PúblicaVigilancia en salud pública2026</v>
          </cell>
          <cell r="G1534" t="str">
            <v>Gestión  de la información  del Componente de IAAS</v>
          </cell>
          <cell r="H1534" t="str">
            <v>Gestión, análisis y divulgación  de información de la vigilancia en salud pública</v>
          </cell>
          <cell r="I1534" t="str">
            <v>GSP</v>
          </cell>
          <cell r="J1534" t="str">
            <v>NO APLICA</v>
          </cell>
          <cell r="K1534" t="str">
            <v>Plan de acción</v>
          </cell>
          <cell r="L1534" t="str">
            <v>Zonal</v>
          </cell>
          <cell r="M1534" t="str">
            <v>6_DISTRITO</v>
          </cell>
          <cell r="N1534" t="str">
            <v>1_ENERO_2026</v>
          </cell>
          <cell r="O1534" t="str">
            <v>22510. Proceso integral e integrado de la Vigilancia de la Salud PúblicaVigilancia en salud pública20266_DISTRITO1_ENERO_2026</v>
          </cell>
          <cell r="P1534">
            <v>7347488</v>
          </cell>
          <cell r="Q1534"/>
          <cell r="R1534"/>
          <cell r="S1534">
            <v>0</v>
          </cell>
          <cell r="T1534">
            <v>0</v>
          </cell>
        </row>
        <row r="1535">
          <cell r="F1535" t="str">
            <v>22610. Proceso integral e integrado de la Vigilancia de la Salud PúblicaVigilancia en salud pública2026</v>
          </cell>
          <cell r="G1535" t="str">
            <v>Gestión administrativa y operativa de seguimiento y monitoreo AT integrales-</v>
          </cell>
          <cell r="H1535" t="str">
            <v>Gestión, análisis y divulgación  de información de la vigilancia en salud pública</v>
          </cell>
          <cell r="I1535" t="str">
            <v>GSP</v>
          </cell>
          <cell r="J1535" t="str">
            <v>NO APLICA</v>
          </cell>
          <cell r="K1535" t="str">
            <v>Plan de acción</v>
          </cell>
          <cell r="L1535" t="str">
            <v>Distrito</v>
          </cell>
          <cell r="M1535" t="str">
            <v>6_DISTRITO</v>
          </cell>
          <cell r="N1535" t="str">
            <v>1_ENERO_2026</v>
          </cell>
          <cell r="O1535" t="str">
            <v>22610. Proceso integral e integrado de la Vigilancia de la Salud PúblicaVigilancia en salud pública20266_DISTRITO1_ENERO_2026</v>
          </cell>
          <cell r="P1535">
            <v>95295440</v>
          </cell>
          <cell r="Q1535"/>
          <cell r="R1535"/>
          <cell r="S1535">
            <v>0</v>
          </cell>
          <cell r="T1535">
            <v>0</v>
          </cell>
        </row>
        <row r="1536">
          <cell r="F1536" t="str">
            <v>22710. Proceso integral e integrado de la Vigilancia de la Salud PúblicaVigilancia en salud pública2026</v>
          </cell>
          <cell r="G1536" t="str">
            <v>Gestión operativa de seguimiento y monitoreo AT integrales</v>
          </cell>
          <cell r="H1536" t="str">
            <v>Gestión, análisis y divulgación  de información de la vigilancia en salud pública</v>
          </cell>
          <cell r="I1536" t="str">
            <v>GSP</v>
          </cell>
          <cell r="J1536" t="str">
            <v>NO APLICA</v>
          </cell>
          <cell r="K1536" t="str">
            <v>Plan de acción</v>
          </cell>
          <cell r="L1536" t="str">
            <v>Distrito</v>
          </cell>
          <cell r="M1536" t="str">
            <v>6_DISTRITO</v>
          </cell>
          <cell r="N1536" t="str">
            <v>1_ENERO_2026</v>
          </cell>
          <cell r="O1536" t="str">
            <v>22710. Proceso integral e integrado de la Vigilancia de la Salud PúblicaVigilancia en salud pública20266_DISTRITO1_ENERO_2026</v>
          </cell>
          <cell r="P1536">
            <v>53602144</v>
          </cell>
          <cell r="Q1536"/>
          <cell r="R1536"/>
          <cell r="S1536">
            <v>0.90367294399133102</v>
          </cell>
          <cell r="T1536">
            <v>48438807.272727259</v>
          </cell>
        </row>
        <row r="1537">
          <cell r="F1537" t="str">
            <v>22810. Proceso integral e integrado de la Vigilancia de la Salud PúblicaVigilancia en salud pública2026</v>
          </cell>
          <cell r="G1537" t="str">
            <v>Investigaciones epidemiológicas de eventos prioritarios en salud mental- Ruralidad</v>
          </cell>
          <cell r="H1537" t="str">
            <v xml:space="preserve">Intervención integral en brotes, alertas y situaciones de emergencia en salud pública
</v>
          </cell>
          <cell r="I1537" t="str">
            <v>GSP</v>
          </cell>
          <cell r="J1537" t="str">
            <v>NO APLICA</v>
          </cell>
          <cell r="K1537" t="str">
            <v>Plan de acción</v>
          </cell>
          <cell r="L1537" t="str">
            <v>Local</v>
          </cell>
          <cell r="M1537" t="str">
            <v>6_DISTRITO</v>
          </cell>
          <cell r="N1537" t="str">
            <v>1_ENERO_2026</v>
          </cell>
          <cell r="O1537" t="str">
            <v>22810. Proceso integral e integrado de la Vigilancia de la Salud PúblicaVigilancia en salud pública20266_DISTRITO1_ENERO_2026</v>
          </cell>
          <cell r="P1537">
            <v>3513480</v>
          </cell>
          <cell r="Q1537"/>
          <cell r="R1537"/>
          <cell r="S1537">
            <v>0</v>
          </cell>
          <cell r="T1537">
            <v>0</v>
          </cell>
        </row>
        <row r="1538">
          <cell r="F1538" t="str">
            <v>22910. Proceso integral e integrado de la Vigilancia de la Salud PúblicaVigilancia en salud pública2026</v>
          </cell>
          <cell r="G1538" t="str">
            <v xml:space="preserve">Fortalecimiento de capacidades IEC Salud mental </v>
          </cell>
          <cell r="H1538" t="str">
            <v xml:space="preserve">Intervención integral en brotes, alertas y situaciones de emergencia en salud pública
</v>
          </cell>
          <cell r="I1538" t="str">
            <v>GSP</v>
          </cell>
          <cell r="J1538" t="str">
            <v>NO APLICA</v>
          </cell>
          <cell r="K1538" t="str">
            <v>Plan de Fortalecimiento</v>
          </cell>
          <cell r="L1538" t="str">
            <v>Zonal</v>
          </cell>
          <cell r="M1538" t="str">
            <v>6_DISTRITO</v>
          </cell>
          <cell r="N1538" t="str">
            <v>1_ENERO_2026</v>
          </cell>
          <cell r="O1538" t="str">
            <v>22910. Proceso integral e integrado de la Vigilancia de la Salud PúblicaVigilancia en salud pública20266_DISTRITO1_ENERO_2026</v>
          </cell>
          <cell r="P1538">
            <v>281936</v>
          </cell>
          <cell r="Q1538"/>
          <cell r="R1538"/>
          <cell r="S1538">
            <v>0</v>
          </cell>
          <cell r="T1538">
            <v>0</v>
          </cell>
        </row>
        <row r="1539">
          <cell r="F1539" t="str">
            <v>23010. Proceso integral e integrado de la Vigilancia de la Salud PúblicaVigilancia en salud pública2026</v>
          </cell>
          <cell r="G1539" t="str">
            <v xml:space="preserve">Fortalecimiento de capacidades IEC No trasmisibles </v>
          </cell>
          <cell r="H1539" t="str">
            <v xml:space="preserve">Intervención integral en brotes, alertas y situaciones de emergencia en salud pública
</v>
          </cell>
          <cell r="I1539" t="str">
            <v>GSP</v>
          </cell>
          <cell r="J1539" t="str">
            <v>NO APLICA</v>
          </cell>
          <cell r="K1539" t="str">
            <v>Plan de Fortalecimiento</v>
          </cell>
          <cell r="L1539" t="str">
            <v>Zonal</v>
          </cell>
          <cell r="M1539" t="str">
            <v>6_DISTRITO</v>
          </cell>
          <cell r="N1539" t="str">
            <v>1_ENERO_2026</v>
          </cell>
          <cell r="O1539" t="str">
            <v>23010. Proceso integral e integrado de la Vigilancia de la Salud PúblicaVigilancia en salud pública20266_DISTRITO1_ENERO_2026</v>
          </cell>
          <cell r="P1539">
            <v>244416</v>
          </cell>
          <cell r="Q1539"/>
          <cell r="R1539"/>
          <cell r="S1539">
            <v>0</v>
          </cell>
          <cell r="T1539">
            <v>0</v>
          </cell>
        </row>
        <row r="1540">
          <cell r="F1540" t="str">
            <v>23111. Proceso integral e integrado de la Vigilancia basada en ComunidadVigilancia en salud pública2026</v>
          </cell>
          <cell r="G1540" t="str">
            <v>Gestión Estrategica territorial en el contexto de la VBC</v>
          </cell>
          <cell r="H1540" t="str">
            <v>Gestión Estrategica territorial en el contexto de la VBC</v>
          </cell>
          <cell r="I1540" t="str">
            <v>GSP</v>
          </cell>
          <cell r="J1540" t="str">
            <v>NO APLICA</v>
          </cell>
          <cell r="K1540" t="str">
            <v>Plan de acción</v>
          </cell>
          <cell r="L1540" t="str">
            <v>Zonal</v>
          </cell>
          <cell r="M1540" t="str">
            <v>6_DISTRITO</v>
          </cell>
          <cell r="N1540" t="str">
            <v>1_ENERO_2026</v>
          </cell>
          <cell r="O1540" t="str">
            <v>23111. Proceso integral e integrado de la Vigilancia basada en ComunidadVigilancia en salud pública20266_DISTRITO1_ENERO_2026</v>
          </cell>
          <cell r="P1540">
            <v>25173776</v>
          </cell>
          <cell r="Q1540"/>
          <cell r="R1540"/>
          <cell r="S1540"/>
          <cell r="T1540">
            <v>0</v>
          </cell>
        </row>
        <row r="1541">
          <cell r="F1541" t="str">
            <v>23211. Proceso integral e integrado de la Vigilancia basada en ComunidadVigilancia en salud pública2026</v>
          </cell>
          <cell r="G1541" t="str">
            <v>Gestión Operativa para el Fortalecmiento de la REVCOM</v>
          </cell>
          <cell r="H1541" t="str">
            <v>Gestión Operativa para el Fortalecmiento de la REVCOM</v>
          </cell>
          <cell r="I1541" t="str">
            <v>GSP</v>
          </cell>
          <cell r="J1541" t="str">
            <v>NO APLICA</v>
          </cell>
          <cell r="K1541" t="str">
            <v>Plan de acción</v>
          </cell>
          <cell r="L1541" t="str">
            <v>Local</v>
          </cell>
          <cell r="M1541" t="str">
            <v>6_DISTRITO</v>
          </cell>
          <cell r="N1541" t="str">
            <v>1_ENERO_2026</v>
          </cell>
          <cell r="O1541" t="str">
            <v>23211. Proceso integral e integrado de la Vigilancia basada en ComunidadVigilancia en salud pública20266_DISTRITO1_ENERO_2026</v>
          </cell>
          <cell r="P1541">
            <v>5621568</v>
          </cell>
          <cell r="Q1541"/>
          <cell r="R1541"/>
          <cell r="S1541"/>
          <cell r="T1541">
            <v>0</v>
          </cell>
        </row>
        <row r="1542">
          <cell r="F1542" t="str">
            <v>23311. Proceso integral e integrado de la Vigilancia basada en ComunidadVigilancia en salud pública2026</v>
          </cell>
          <cell r="G1542" t="str">
            <v>Gestión estratégica y  operativa para el Fortalecimiento de la RevCom - en la Ruralidad de Sumapaz</v>
          </cell>
          <cell r="H1542" t="str">
            <v>Gestión Operativa para el Fortalecmiento de la REVCOM</v>
          </cell>
          <cell r="I1542" t="str">
            <v>GSP</v>
          </cell>
          <cell r="J1542" t="str">
            <v>NO APLICA</v>
          </cell>
          <cell r="K1542" t="str">
            <v>Plan de acción</v>
          </cell>
          <cell r="L1542" t="str">
            <v>Local</v>
          </cell>
          <cell r="M1542" t="str">
            <v>6_DISTRITO</v>
          </cell>
          <cell r="N1542" t="str">
            <v>1_ENERO_2026</v>
          </cell>
          <cell r="O1542" t="str">
            <v>23311. Proceso integral e integrado de la Vigilancia basada en ComunidadVigilancia en salud pública20266_DISTRITO1_ENERO_2026</v>
          </cell>
          <cell r="P1542">
            <v>7026960</v>
          </cell>
          <cell r="Q1542"/>
          <cell r="R1542"/>
          <cell r="S1542"/>
          <cell r="T1542">
            <v>0</v>
          </cell>
        </row>
        <row r="1543">
          <cell r="F1543" t="str">
            <v>23413. Proceso integral e integrado de gestión y análisis de políticas para el bienestarAnálisis de Politicas2026</v>
          </cell>
          <cell r="G1543" t="str">
            <v>Participación y gestión intersectorial  para la formulación, implementación, seguimiento o evaluación de las políticas públicas en los territorios</v>
          </cell>
          <cell r="H1543" t="str">
            <v>Gestión Intersectorial de Políticas Públicas en los Territorios</v>
          </cell>
          <cell r="I1543" t="str">
            <v>GSP</v>
          </cell>
          <cell r="J1543" t="str">
            <v>NO APLICA</v>
          </cell>
          <cell r="K1543" t="str">
            <v>Plan de acción</v>
          </cell>
          <cell r="L1543" t="str">
            <v>Local</v>
          </cell>
          <cell r="M1543" t="str">
            <v>6_DISTRITO</v>
          </cell>
          <cell r="N1543" t="str">
            <v>1_ENERO_2026</v>
          </cell>
          <cell r="O1543" t="str">
            <v>23413. Proceso integral e integrado de gestión y análisis de políticas para el bienestarAnálisis de Politicas20266_DISTRITO1_ENERO_2026</v>
          </cell>
          <cell r="P1543">
            <v>24853248</v>
          </cell>
          <cell r="Q1543"/>
          <cell r="R1543"/>
          <cell r="S1543"/>
          <cell r="T1543">
            <v>0</v>
          </cell>
        </row>
        <row r="1544">
          <cell r="F1544" t="str">
            <v>23513. Proceso integral e integrado de gestión y análisis de políticas para el bienestarAnálisis de Politicas2026</v>
          </cell>
          <cell r="G1544" t="e">
            <v>#VALUE!</v>
          </cell>
          <cell r="H1544" t="str">
            <v>Gestión Intersectorial de Políticas Públicas en los Territorios</v>
          </cell>
          <cell r="I1544" t="str">
            <v>GSP</v>
          </cell>
          <cell r="J1544" t="str">
            <v>NO APLICA</v>
          </cell>
          <cell r="K1544" t="str">
            <v>Plan de acción</v>
          </cell>
          <cell r="L1544" t="str">
            <v>Zonal</v>
          </cell>
          <cell r="M1544" t="str">
            <v>6_DISTRITO</v>
          </cell>
          <cell r="N1544" t="str">
            <v>1_ENERO_2026</v>
          </cell>
          <cell r="O1544" t="str">
            <v>23513. Proceso integral e integrado de gestión y análisis de políticas para el bienestarAnálisis de Politicas20266_DISTRITO1_ENERO_2026</v>
          </cell>
          <cell r="P1544">
            <v>7332480</v>
          </cell>
          <cell r="Q1544"/>
          <cell r="R1544"/>
          <cell r="S1544"/>
          <cell r="T1544">
            <v>0</v>
          </cell>
        </row>
        <row r="1545">
          <cell r="F1545" t="str">
            <v>23613. Proceso integral e integrado de gestión y análisis de políticas para el bienestarAnálisis de Politicas2026</v>
          </cell>
          <cell r="G1545" t="str">
            <v>Participación y gestión intersectorial local con los diferentes actores para la formulación, implementación, seguimiento o evaluación de la política pública de Ruralidad, exceptuando Sumapaz</v>
          </cell>
          <cell r="H1545" t="str">
            <v>Gestión Intersectorial de Políticas Públicas en los Territorios</v>
          </cell>
          <cell r="I1545" t="str">
            <v>GSP</v>
          </cell>
          <cell r="J1545" t="str">
            <v>NO APLICA</v>
          </cell>
          <cell r="K1545" t="str">
            <v>Plan de acción</v>
          </cell>
          <cell r="L1545" t="str">
            <v>Distrito</v>
          </cell>
          <cell r="M1545" t="str">
            <v>6_DISTRITO</v>
          </cell>
          <cell r="N1545" t="str">
            <v>1_ENERO_2026</v>
          </cell>
          <cell r="O1545" t="str">
            <v>23613. Proceso integral e integrado de gestión y análisis de políticas para el bienestarAnálisis de Politicas20266_DISTRITO1_ENERO_2026</v>
          </cell>
          <cell r="P1545">
            <v>7332480</v>
          </cell>
          <cell r="Q1545"/>
          <cell r="R1545"/>
          <cell r="S1545"/>
          <cell r="T1545">
            <v>0</v>
          </cell>
        </row>
        <row r="1546">
          <cell r="F1546" t="str">
            <v>23713. Proceso integral e integrado de gestión y análisis de políticas para el bienestarAnálisis de Politicas2026</v>
          </cell>
          <cell r="G1546" t="str">
            <v>Participación y gestión intersectorial local con los diferentes actores para la formulación, implementación, seguimiento o evaluación de las políticas públicas priorizadas en Sumapaz</v>
          </cell>
          <cell r="H1546" t="str">
            <v>Gestión Intersectorial de Políticas Públicas en los Territorios</v>
          </cell>
          <cell r="I1546" t="str">
            <v>GSP</v>
          </cell>
          <cell r="J1546" t="str">
            <v>NO APLICA</v>
          </cell>
          <cell r="K1546" t="str">
            <v>Plan de acción</v>
          </cell>
          <cell r="L1546" t="str">
            <v>Local</v>
          </cell>
          <cell r="M1546" t="str">
            <v>6_DISTRITO</v>
          </cell>
          <cell r="N1546" t="str">
            <v>1_ENERO_2026</v>
          </cell>
          <cell r="O1546" t="str">
            <v>23713. Proceso integral e integrado de gestión y análisis de políticas para el bienestarAnálisis de Politicas20266_DISTRITO1_ENERO_2026</v>
          </cell>
          <cell r="P1546">
            <v>22914000</v>
          </cell>
          <cell r="Q1546"/>
          <cell r="R1546"/>
          <cell r="S1546"/>
          <cell r="T1546">
            <v>0</v>
          </cell>
        </row>
        <row r="1547">
          <cell r="F1547" t="str">
            <v>23813. Proceso integral e integrado de gestión y análisis de políticas para el bienestarAnálisis de Politicas2026</v>
          </cell>
          <cell r="G1547" t="str">
            <v>Participación y gestión intersectorial local con los diferentes actores para la formulación, implementación, seguimiento o evaluación de las políticas públicas étnicas en los territorios</v>
          </cell>
          <cell r="H1547" t="str">
            <v>Gestión Intersectorial de Políticas Públicas en los Territorios</v>
          </cell>
          <cell r="I1547" t="str">
            <v>GSP</v>
          </cell>
          <cell r="J1547" t="str">
            <v>NO APLICA</v>
          </cell>
          <cell r="K1547" t="str">
            <v>Plan de acción</v>
          </cell>
          <cell r="L1547" t="str">
            <v>Distrito</v>
          </cell>
          <cell r="M1547" t="str">
            <v>6_DISTRITO</v>
          </cell>
          <cell r="N1547" t="str">
            <v>1_ENERO_2026</v>
          </cell>
          <cell r="O1547" t="str">
            <v>23813. Proceso integral e integrado de gestión y análisis de políticas para el bienestarAnálisis de Politicas20266_DISTRITO1_ENERO_2026</v>
          </cell>
          <cell r="P1547">
            <v>29329920</v>
          </cell>
          <cell r="Q1547"/>
          <cell r="R1547"/>
          <cell r="S1547"/>
          <cell r="T1547">
            <v>0</v>
          </cell>
        </row>
        <row r="1548">
          <cell r="F1548" t="str">
            <v>23913. Proceso integral e integrado de gestión y análisis de políticas para el bienestarAnálisis de Politicas2026</v>
          </cell>
          <cell r="G1548" t="str">
            <v>Coordinación de la respuesta sectorial a las prioridades en salud y situaciones emergentes en el marco de la gestión de las políticas públicas</v>
          </cell>
          <cell r="H1548" t="str">
            <v>Gestión Sectorial de Políticas Públicas en los Territorios</v>
          </cell>
          <cell r="I1548" t="str">
            <v>GSP</v>
          </cell>
          <cell r="J1548" t="str">
            <v>NO APLICA</v>
          </cell>
          <cell r="K1548" t="str">
            <v>Plan de acción</v>
          </cell>
          <cell r="L1548" t="str">
            <v>Local</v>
          </cell>
          <cell r="M1548" t="str">
            <v>6_DISTRITO</v>
          </cell>
          <cell r="N1548" t="str">
            <v>1_ENERO_2026</v>
          </cell>
          <cell r="O1548" t="str">
            <v>23913. Proceso integral e integrado de gestión y análisis de políticas para el bienestarAnálisis de Politicas20266_DISTRITO1_ENERO_2026</v>
          </cell>
          <cell r="P1548">
            <v>17086608</v>
          </cell>
          <cell r="Q1548"/>
          <cell r="R1548"/>
          <cell r="S1548"/>
          <cell r="T1548">
            <v>0</v>
          </cell>
        </row>
        <row r="1549">
          <cell r="F1549" t="str">
            <v>24013. Proceso integral e integrado de gestión y análisis de políticas para el bienestarAnálisis de Politicas2026</v>
          </cell>
          <cell r="G1549" t="str">
            <v>Coordinación de la respuesta sectorial a las prioridades en salud y situaciones emergentes en el marco de la gestión de las políticas públicas de adultez, trabajo,  salud oral, Acogida, Inclusión y Desarrollo de los Nuevos Bogotanos</v>
          </cell>
          <cell r="H1549" t="str">
            <v>Gestión Sectorial de Políticas Públicas en los Territorios</v>
          </cell>
          <cell r="I1549" t="str">
            <v>GSP</v>
          </cell>
          <cell r="J1549" t="str">
            <v>NO APLICA</v>
          </cell>
          <cell r="K1549" t="str">
            <v>Plan de acción</v>
          </cell>
          <cell r="L1549" t="str">
            <v>Zonal</v>
          </cell>
          <cell r="M1549" t="str">
            <v>6_DISTRITO</v>
          </cell>
          <cell r="N1549" t="str">
            <v>1_ENERO_2026</v>
          </cell>
          <cell r="O1549" t="str">
            <v>24013. Proceso integral e integrado de gestión y análisis de políticas para el bienestarAnálisis de Politicas20266_DISTRITO1_ENERO_2026</v>
          </cell>
          <cell r="P1549">
            <v>3910656</v>
          </cell>
          <cell r="Q1549"/>
          <cell r="R1549"/>
          <cell r="S1549"/>
          <cell r="T1549">
            <v>0</v>
          </cell>
        </row>
        <row r="1550">
          <cell r="F1550" t="str">
            <v>24113. Proceso integral e integrado de gestión y análisis de políticas para el bienestarAnálisis de Politicas2026</v>
          </cell>
          <cell r="G1550" t="str">
            <v>Coordinación de la respuesta sectorial a las prioridades en salud y situaciones emergentes en el marco de la gestión de la política pública de ruralidad exceptuando Sumapaz</v>
          </cell>
          <cell r="H1550" t="str">
            <v>Gestión Sectorial de Políticas Públicas en los Territorios</v>
          </cell>
          <cell r="I1550" t="str">
            <v>GSP</v>
          </cell>
          <cell r="J1550" t="str">
            <v>NO APLICA</v>
          </cell>
          <cell r="K1550" t="str">
            <v>Plan de acción</v>
          </cell>
          <cell r="L1550" t="str">
            <v>Distrito</v>
          </cell>
          <cell r="M1550" t="str">
            <v>6_DISTRITO</v>
          </cell>
          <cell r="N1550" t="str">
            <v>1_ENERO_2026</v>
          </cell>
          <cell r="O1550" t="str">
            <v>24113. Proceso integral e integrado de gestión y análisis de políticas para el bienestarAnálisis de Politicas20266_DISTRITO1_ENERO_2026</v>
          </cell>
          <cell r="P1550">
            <v>3910656</v>
          </cell>
          <cell r="Q1550"/>
          <cell r="R1550"/>
          <cell r="S1550"/>
          <cell r="T1550">
            <v>0</v>
          </cell>
        </row>
        <row r="1551">
          <cell r="F1551" t="str">
            <v>24213. Proceso integral e integrado de gestión y análisis de políticas para el bienestarAnálisis de Politicas2026</v>
          </cell>
          <cell r="G1551" t="str">
            <v>Coordinación de la respuesta sectorial a las prioridades en salud y situaciones emergentes en el marco de la gestión de las políticas públicas priorizadas en Sumapaz</v>
          </cell>
          <cell r="H1551" t="str">
            <v>Gestión Sectorial de Políticas Públicas en los Territorios</v>
          </cell>
          <cell r="I1551" t="str">
            <v>GSP</v>
          </cell>
          <cell r="J1551" t="str">
            <v>NO APLICA</v>
          </cell>
          <cell r="K1551" t="str">
            <v>Plan de acción</v>
          </cell>
          <cell r="L1551" t="str">
            <v>Local</v>
          </cell>
          <cell r="M1551" t="str">
            <v>6_DISTRITO</v>
          </cell>
          <cell r="N1551" t="str">
            <v>1_ENERO_2026</v>
          </cell>
          <cell r="O1551" t="str">
            <v>24213. Proceso integral e integrado de gestión y análisis de políticas para el bienestarAnálisis de Politicas20266_DISTRITO1_ENERO_2026</v>
          </cell>
          <cell r="P1551">
            <v>12220800</v>
          </cell>
          <cell r="Q1551"/>
          <cell r="R1551"/>
          <cell r="S1551"/>
          <cell r="T1551">
            <v>0</v>
          </cell>
        </row>
        <row r="1552">
          <cell r="F1552" t="str">
            <v>24313. Proceso integral e integrado de gestión y análisis de políticas para el bienestarAnálisis de Politicas2026</v>
          </cell>
          <cell r="G1552" t="str">
            <v>Coordinación de la respuesta sectorial a las prioridades en salud y situaciones emergentes en el marco de la gestión de las políticas públicas étnicas</v>
          </cell>
          <cell r="H1552" t="str">
            <v>Gestión Sectorial de Políticas Públicas en los Territorios</v>
          </cell>
          <cell r="I1552" t="str">
            <v>GSP</v>
          </cell>
          <cell r="J1552" t="str">
            <v>NO APLICA</v>
          </cell>
          <cell r="K1552" t="str">
            <v>Plan de análisis</v>
          </cell>
          <cell r="L1552" t="str">
            <v>Distrito</v>
          </cell>
          <cell r="M1552" t="str">
            <v>6_DISTRITO</v>
          </cell>
          <cell r="N1552" t="str">
            <v>1_ENERO_2026</v>
          </cell>
          <cell r="O1552" t="str">
            <v>24313. Proceso integral e integrado de gestión y análisis de políticas para el bienestarAnálisis de Politicas20266_DISTRITO1_ENERO_2026</v>
          </cell>
          <cell r="P1552">
            <v>15642624</v>
          </cell>
          <cell r="Q1552"/>
          <cell r="R1552"/>
          <cell r="S1552"/>
          <cell r="T1552">
            <v>0</v>
          </cell>
        </row>
        <row r="1553">
          <cell r="F1553" t="str">
            <v>24413. Proceso integral e integrado de gestión y análisis de políticas para el bienestarAnálisis de Politicas2026</v>
          </cell>
          <cell r="G1553" t="str">
            <v>Análisis sociales de la salud en el marco de las políticas</v>
          </cell>
          <cell r="H1553" t="str">
            <v>Gestión y Generación de Conocimiento en el Marco de las Políticas Públicas</v>
          </cell>
          <cell r="I1553" t="str">
            <v>GSP</v>
          </cell>
          <cell r="J1553" t="str">
            <v>NO APLICA</v>
          </cell>
          <cell r="K1553" t="str">
            <v>Plan de análisis</v>
          </cell>
          <cell r="L1553" t="str">
            <v>Zonal</v>
          </cell>
          <cell r="M1553" t="str">
            <v>6_DISTRITO</v>
          </cell>
          <cell r="N1553" t="str">
            <v>1_ENERO_2026</v>
          </cell>
          <cell r="O1553" t="str">
            <v>24413. Proceso integral e integrado de gestión y análisis de políticas para el bienestarAnálisis de Politicas20266_DISTRITO1_ENERO_2026</v>
          </cell>
          <cell r="P1553">
            <v>20316544</v>
          </cell>
          <cell r="Q1553"/>
          <cell r="R1553"/>
          <cell r="S1553"/>
          <cell r="T1553">
            <v>0</v>
          </cell>
        </row>
        <row r="1554">
          <cell r="F1554" t="str">
            <v>24513. Proceso integral e integrado de gestión y análisis de políticas para el bienestarAnálisis de Politicas2026</v>
          </cell>
          <cell r="G1554" t="str">
            <v>Análisis diferenciales de la salud en el marco de productos de políticas públicas étnicas</v>
          </cell>
          <cell r="H1554" t="str">
            <v>Gestión y Generación de Conocimiento en el Marco de las Políticas Públicas</v>
          </cell>
          <cell r="I1554" t="str">
            <v>GSP</v>
          </cell>
          <cell r="J1554" t="str">
            <v>NO APLICA</v>
          </cell>
          <cell r="K1554" t="str">
            <v>Plan de análisis</v>
          </cell>
          <cell r="L1554" t="str">
            <v>Distrito</v>
          </cell>
          <cell r="M1554" t="str">
            <v>6_DISTRITO</v>
          </cell>
          <cell r="N1554" t="str">
            <v>1_ENERO_2026</v>
          </cell>
          <cell r="O1554" t="str">
            <v>24513. Proceso integral e integrado de gestión y análisis de políticas para el bienestarAnálisis de Politicas20266_DISTRITO1_ENERO_2026</v>
          </cell>
          <cell r="P1554">
            <v>24729968</v>
          </cell>
          <cell r="Q1554"/>
          <cell r="R1554"/>
          <cell r="S1554"/>
          <cell r="T1554">
            <v>0</v>
          </cell>
        </row>
        <row r="1555">
          <cell r="F1555" t="str">
            <v>24613. Proceso integral e integrado de gestión y análisis de políticas para el bienestarAnálisis de Politicas2026</v>
          </cell>
          <cell r="G1555" t="e">
            <v>#VALUE!</v>
          </cell>
          <cell r="H1555" t="str">
            <v>Gestión Intersectorial de Políticas Públicas en los Territorios</v>
          </cell>
          <cell r="I1555" t="str">
            <v>GSP</v>
          </cell>
          <cell r="J1555" t="str">
            <v>NO APLICA</v>
          </cell>
          <cell r="K1555" t="str">
            <v xml:space="preserve"> Plan de Fortalecimiento </v>
          </cell>
          <cell r="L1555" t="str">
            <v>Distrito</v>
          </cell>
          <cell r="M1555" t="str">
            <v>6_DISTRITO</v>
          </cell>
          <cell r="N1555" t="str">
            <v>1_ENERO_2026</v>
          </cell>
          <cell r="O1555" t="str">
            <v>24613. Proceso integral e integrado de gestión y análisis de políticas para el bienestarAnálisis de Politicas20266_DISTRITO1_ENERO_2026</v>
          </cell>
          <cell r="P1555">
            <v>67458816</v>
          </cell>
          <cell r="Q1555"/>
          <cell r="R1555"/>
          <cell r="S1555"/>
          <cell r="T1555">
            <v>0</v>
          </cell>
        </row>
        <row r="1556">
          <cell r="F1556" t="str">
            <v>412. Cuidado Continuo por una vida con bienestarComunitario2025</v>
          </cell>
          <cell r="G1556" t="str">
            <v>Jornadas de tamizaje para la salud publica _Cuidate se feliz</v>
          </cell>
          <cell r="H1556" t="str">
            <v>Alta externalidad</v>
          </cell>
          <cell r="I1556" t="str">
            <v>PSPIC</v>
          </cell>
          <cell r="J1556" t="str">
            <v>NO APLICA</v>
          </cell>
          <cell r="K1556" t="str">
            <v>Jornada</v>
          </cell>
          <cell r="L1556" t="str">
            <v>Local</v>
          </cell>
          <cell r="M1556" t="str">
            <v>1_FONTIBON</v>
          </cell>
          <cell r="N1556" t="str">
            <v>2_FEBRERO_2026</v>
          </cell>
          <cell r="O1556" t="str">
            <v>412. Cuidado Continuo por una vida con bienestarComunitario20251_FONTIBON2_FEBRERO_2026</v>
          </cell>
          <cell r="P1556">
            <v>621332</v>
          </cell>
          <cell r="Q1556"/>
          <cell r="R1556"/>
          <cell r="S1556"/>
          <cell r="T1556">
            <v>0</v>
          </cell>
        </row>
        <row r="1557">
          <cell r="F1557" t="str">
            <v>422. Cuidado Continuo por una vida con bienestarComunitario2025</v>
          </cell>
          <cell r="G1557" t="str">
            <v>Jornadas de educación para la salud publica _Cuidate se feliz</v>
          </cell>
          <cell r="H1557" t="str">
            <v xml:space="preserve">Promoción de la salud y bienestar </v>
          </cell>
          <cell r="I1557" t="str">
            <v>PSPIC</v>
          </cell>
          <cell r="J1557" t="str">
            <v>NO APLICA</v>
          </cell>
          <cell r="K1557" t="str">
            <v>Jornada</v>
          </cell>
          <cell r="L1557" t="str">
            <v>Local</v>
          </cell>
          <cell r="M1557" t="str">
            <v>1_FONTIBON</v>
          </cell>
          <cell r="N1557" t="str">
            <v>2_FEBRERO_2026</v>
          </cell>
          <cell r="O1557" t="str">
            <v>422. Cuidado Continuo por una vida con bienestarComunitario20251_FONTIBON2_FEBRERO_2026</v>
          </cell>
          <cell r="P1557">
            <v>340253</v>
          </cell>
          <cell r="Q1557"/>
          <cell r="R1557"/>
          <cell r="S1557"/>
          <cell r="T1557">
            <v>0</v>
          </cell>
        </row>
        <row r="1558">
          <cell r="F1558" t="str">
            <v>432. Cuidado Continuo por una vida con bienestarComunitario2025</v>
          </cell>
          <cell r="G1558" t="str">
            <v>Jornadas de tamizaje de Prevención y detección temprana de factores de riesgo ITS</v>
          </cell>
          <cell r="H1558" t="str">
            <v>Alta externalidad</v>
          </cell>
          <cell r="I1558" t="str">
            <v>PSPIC</v>
          </cell>
          <cell r="J1558" t="str">
            <v>NO APLICA</v>
          </cell>
          <cell r="K1558" t="str">
            <v>Jornada</v>
          </cell>
          <cell r="L1558" t="str">
            <v>Local</v>
          </cell>
          <cell r="M1558" t="str">
            <v>1_FONTIBON</v>
          </cell>
          <cell r="N1558" t="str">
            <v>2_FEBRERO_2026</v>
          </cell>
          <cell r="O1558" t="str">
            <v>432. Cuidado Continuo por una vida con bienestarComunitario20251_FONTIBON2_FEBRERO_2026</v>
          </cell>
          <cell r="P1558">
            <v>548596</v>
          </cell>
          <cell r="Q1558"/>
          <cell r="R1558"/>
          <cell r="S1558">
            <v>3</v>
          </cell>
          <cell r="T1558">
            <v>1645788</v>
          </cell>
        </row>
        <row r="1559">
          <cell r="F1559" t="str">
            <v>442. Cuidado Continuo por una vida con bienestarComunitario2025</v>
          </cell>
          <cell r="G1559" t="str">
            <v>Jornadas SPAcios de cuidado</v>
          </cell>
          <cell r="H1559" t="str">
            <v xml:space="preserve">Promoción de la salud y bienestar </v>
          </cell>
          <cell r="I1559" t="str">
            <v>PSPIC</v>
          </cell>
          <cell r="J1559" t="str">
            <v>NO APLICA</v>
          </cell>
          <cell r="K1559" t="str">
            <v>Jornada</v>
          </cell>
          <cell r="L1559" t="str">
            <v>Local</v>
          </cell>
          <cell r="M1559" t="str">
            <v>1_FONTIBON</v>
          </cell>
          <cell r="N1559" t="str">
            <v>2_FEBRERO_2026</v>
          </cell>
          <cell r="O1559" t="str">
            <v>442. Cuidado Continuo por una vida con bienestarComunitario20251_FONTIBON2_FEBRERO_2026</v>
          </cell>
          <cell r="P1559">
            <v>711326</v>
          </cell>
          <cell r="Q1559"/>
          <cell r="R1559"/>
          <cell r="S1559">
            <v>3</v>
          </cell>
          <cell r="T1559">
            <v>2133978</v>
          </cell>
        </row>
        <row r="1560">
          <cell r="F1560" t="str">
            <v>452. Cuidado Continuo por una vida con bienestarComunitario2025</v>
          </cell>
          <cell r="G1560" t="str">
            <v>Jornadas SPAcios de cuidado-tamizaje de Prevención y detección temprana de factores de riesgo ITS_SPA</v>
          </cell>
          <cell r="H1560" t="str">
            <v>Alta externalidad</v>
          </cell>
          <cell r="I1560" t="str">
            <v>PSPIC</v>
          </cell>
          <cell r="J1560" t="str">
            <v>NO APLICA</v>
          </cell>
          <cell r="K1560" t="str">
            <v>Jornada</v>
          </cell>
          <cell r="L1560" t="str">
            <v>Local</v>
          </cell>
          <cell r="M1560" t="str">
            <v>1_FONTIBON</v>
          </cell>
          <cell r="N1560" t="str">
            <v>2_FEBRERO_2026</v>
          </cell>
          <cell r="O1560" t="str">
            <v>452. Cuidado Continuo por una vida con bienestarComunitario20251_FONTIBON2_FEBRERO_2026</v>
          </cell>
          <cell r="P1560">
            <v>281078</v>
          </cell>
          <cell r="Q1560"/>
          <cell r="R1560"/>
          <cell r="S1560">
            <v>3</v>
          </cell>
          <cell r="T1560">
            <v>843234</v>
          </cell>
        </row>
        <row r="1561">
          <cell r="F1561" t="str">
            <v>662. Cuidado Continuo por una vida con bienestarEducativo 2025</v>
          </cell>
          <cell r="G1561" t="str">
            <v>Prevención y detección temprana de factores de riesgo ITS</v>
          </cell>
          <cell r="H1561" t="str">
            <v>Gestión del Riesgo para el Bienestar Colectivo en los Territorios</v>
          </cell>
          <cell r="I1561" t="str">
            <v>PSPIC</v>
          </cell>
          <cell r="J1561" t="str">
            <v>NO APLICA</v>
          </cell>
          <cell r="K1561" t="str">
            <v>Jornada</v>
          </cell>
          <cell r="L1561" t="str">
            <v>Local</v>
          </cell>
          <cell r="M1561" t="str">
            <v>1_FONTIBON</v>
          </cell>
          <cell r="N1561" t="str">
            <v>2_FEBRERO_2026</v>
          </cell>
          <cell r="O1561" t="str">
            <v>662. Cuidado Continuo por una vida con bienestarEducativo 20251_FONTIBON2_FEBRERO_2026</v>
          </cell>
          <cell r="P1561">
            <v>199714</v>
          </cell>
          <cell r="Q1561"/>
          <cell r="R1561"/>
          <cell r="S1561">
            <v>2</v>
          </cell>
          <cell r="T1561">
            <v>399428</v>
          </cell>
        </row>
        <row r="1562">
          <cell r="F1562" t="str">
            <v>1004. Cuidado Continuo por una vida con bienestar con enfoque GéneroComunitario2025</v>
          </cell>
          <cell r="G1562" t="str">
            <v>Prevención y detección temprana de factores de riesgo ITS (Mujer_LGBTI)</v>
          </cell>
          <cell r="H1562" t="str">
            <v>Alta externalidad</v>
          </cell>
          <cell r="I1562" t="str">
            <v>PSPIC</v>
          </cell>
          <cell r="J1562" t="str">
            <v>NO APLICA</v>
          </cell>
          <cell r="K1562" t="str">
            <v>Jornada</v>
          </cell>
          <cell r="L1562" t="str">
            <v>Local</v>
          </cell>
          <cell r="M1562" t="str">
            <v>1_FONTIBON</v>
          </cell>
          <cell r="N1562" t="str">
            <v>2_FEBRERO_2026</v>
          </cell>
          <cell r="O1562" t="str">
            <v>1004. Cuidado Continuo por una vida con bienestar con enfoque GéneroComunitario20251_FONTIBON2_FEBRERO_2026</v>
          </cell>
          <cell r="P1562">
            <v>199714</v>
          </cell>
          <cell r="Q1562"/>
          <cell r="R1562"/>
          <cell r="S1562">
            <v>8</v>
          </cell>
          <cell r="T1562">
            <v>1597712</v>
          </cell>
        </row>
        <row r="1563">
          <cell r="F1563" t="str">
            <v>1095. Cuidado Continuo por una vida con bienestar con enfoque Población para formas extremas de exclusión:Comunitario2025</v>
          </cell>
          <cell r="G1563" t="str">
            <v>Prevención y detección temprana de factores de riesgo ITS (HC)</v>
          </cell>
          <cell r="H1563" t="str">
            <v>Alta externalidad</v>
          </cell>
          <cell r="I1563" t="str">
            <v>PSPIC</v>
          </cell>
          <cell r="J1563" t="str">
            <v>NO APLICA</v>
          </cell>
          <cell r="K1563" t="str">
            <v>Jornada</v>
          </cell>
          <cell r="L1563" t="str">
            <v>Local</v>
          </cell>
          <cell r="M1563" t="str">
            <v>1_FONTIBON</v>
          </cell>
          <cell r="N1563" t="str">
            <v>2_FEBRERO_2026</v>
          </cell>
          <cell r="O1563" t="str">
            <v>1095. Cuidado Continuo por una vida con bienestar con enfoque Población para formas extremas de exclusión:Comunitario20251_FONTIBON2_FEBRERO_2026</v>
          </cell>
          <cell r="P1563">
            <v>199714</v>
          </cell>
          <cell r="Q1563"/>
          <cell r="R1563"/>
          <cell r="S1563">
            <v>3</v>
          </cell>
          <cell r="T1563">
            <v>599142</v>
          </cell>
        </row>
        <row r="1564">
          <cell r="F1564" t="str">
            <v>21110. Proceso integral e integrado de la Vigilancia de la Salud PúblicaVigilancia en salud pública2025</v>
          </cell>
          <cell r="G1564" t="str">
            <v>Seguimiento al fortalecimiento de los eventos de interes internacional en salud pública ESPII</v>
          </cell>
          <cell r="H1564" t="str">
            <v xml:space="preserve">Intervención integral en brotes, alertas y situaciones de emergencia en salud pública
</v>
          </cell>
          <cell r="I1564" t="str">
            <v>GSP</v>
          </cell>
          <cell r="J1564" t="str">
            <v>NO APLICA</v>
          </cell>
          <cell r="K1564" t="str">
            <v>Plan de acción</v>
          </cell>
          <cell r="L1564" t="str">
            <v>Distrito</v>
          </cell>
          <cell r="M1564" t="str">
            <v>1_FONTIBON</v>
          </cell>
          <cell r="N1564" t="str">
            <v>2_FEBRERO_2026</v>
          </cell>
          <cell r="O1564" t="str">
            <v>21110. Proceso integral e integrado de la Vigilancia de la Salud PúblicaVigilancia en salud pública20251_FONTIBON2_FEBRERO_2026</v>
          </cell>
          <cell r="P1564">
            <v>25938112</v>
          </cell>
          <cell r="Q1564"/>
          <cell r="R1564"/>
          <cell r="S1564">
            <v>0</v>
          </cell>
          <cell r="T1564">
            <v>0</v>
          </cell>
        </row>
        <row r="1565">
          <cell r="F1565" t="str">
            <v>22710. Proceso integral e integrado de la Vigilancia de la Salud PúblicaVigilancia en salud pública2025</v>
          </cell>
          <cell r="G1565" t="str">
            <v>Gestión operativa de seguimiento y monitoreo AT integrales</v>
          </cell>
          <cell r="H1565" t="str">
            <v>Gestión, análisis y divulgación  de información de la vigilancia en salud pública</v>
          </cell>
          <cell r="I1565" t="str">
            <v>GSP</v>
          </cell>
          <cell r="J1565" t="str">
            <v>NO APLICA</v>
          </cell>
          <cell r="K1565" t="str">
            <v>Plan de acción</v>
          </cell>
          <cell r="L1565" t="str">
            <v>Distrito</v>
          </cell>
          <cell r="M1565" t="str">
            <v>1_FONTIBON</v>
          </cell>
          <cell r="N1565" t="str">
            <v>2_FEBRERO_2026</v>
          </cell>
          <cell r="O1565" t="str">
            <v>22710. Proceso integral e integrado de la Vigilancia de la Salud PúblicaVigilancia en salud pública20251_FONTIBON2_FEBRERO_2026</v>
          </cell>
          <cell r="P1565">
            <v>53602144</v>
          </cell>
          <cell r="Q1565"/>
          <cell r="R1565"/>
          <cell r="S1565">
            <v>0</v>
          </cell>
          <cell r="T1565">
            <v>0</v>
          </cell>
        </row>
        <row r="1566">
          <cell r="F1566" t="str">
            <v>412. Cuidado Continuo por una vida con bienestarComunitario2025</v>
          </cell>
          <cell r="G1566" t="str">
            <v>Jornadas de tamizaje para la salud publica _Cuidate se feliz</v>
          </cell>
          <cell r="H1566" t="str">
            <v>Alta externalidad</v>
          </cell>
          <cell r="I1566" t="str">
            <v>PSPIC</v>
          </cell>
          <cell r="J1566" t="str">
            <v>NO APLICA</v>
          </cell>
          <cell r="K1566" t="str">
            <v>Jornada</v>
          </cell>
          <cell r="L1566" t="str">
            <v>Local</v>
          </cell>
          <cell r="M1566" t="str">
            <v>2_KENNEDY</v>
          </cell>
          <cell r="N1566" t="str">
            <v>2_FEBRERO_2026</v>
          </cell>
          <cell r="O1566" t="str">
            <v>412. Cuidado Continuo por una vida con bienestarComunitario20252_KENNEDY2_FEBRERO_2026</v>
          </cell>
          <cell r="P1566">
            <v>621332</v>
          </cell>
          <cell r="Q1566"/>
          <cell r="R1566"/>
          <cell r="S1566"/>
          <cell r="T1566">
            <v>0</v>
          </cell>
        </row>
        <row r="1567">
          <cell r="F1567" t="str">
            <v>422. Cuidado Continuo por una vida con bienestarComunitario2025</v>
          </cell>
          <cell r="G1567" t="str">
            <v>Jornadas de educación para la salud publica _Cuidate se feliz</v>
          </cell>
          <cell r="H1567" t="str">
            <v xml:space="preserve">Promoción de la salud y bienestar </v>
          </cell>
          <cell r="I1567" t="str">
            <v>PSPIC</v>
          </cell>
          <cell r="J1567" t="str">
            <v>NO APLICA</v>
          </cell>
          <cell r="K1567" t="str">
            <v>Jornada</v>
          </cell>
          <cell r="L1567" t="str">
            <v>Local</v>
          </cell>
          <cell r="M1567" t="str">
            <v>2_KENNEDY</v>
          </cell>
          <cell r="N1567" t="str">
            <v>2_FEBRERO_2026</v>
          </cell>
          <cell r="O1567" t="str">
            <v>422. Cuidado Continuo por una vida con bienestarComunitario20252_KENNEDY2_FEBRERO_2026</v>
          </cell>
          <cell r="P1567">
            <v>340253</v>
          </cell>
          <cell r="Q1567"/>
          <cell r="R1567"/>
          <cell r="S1567"/>
          <cell r="T1567">
            <v>0</v>
          </cell>
        </row>
        <row r="1568">
          <cell r="F1568" t="str">
            <v>432. Cuidado Continuo por una vida con bienestarComunitario2025</v>
          </cell>
          <cell r="G1568" t="str">
            <v>Jornadas de tamizaje de Prevención y detección temprana de factores de riesgo ITS</v>
          </cell>
          <cell r="H1568" t="str">
            <v>Alta externalidad</v>
          </cell>
          <cell r="I1568" t="str">
            <v>PSPIC</v>
          </cell>
          <cell r="J1568" t="str">
            <v>NO APLICA</v>
          </cell>
          <cell r="K1568" t="str">
            <v>Jornada</v>
          </cell>
          <cell r="L1568" t="str">
            <v>Local</v>
          </cell>
          <cell r="M1568" t="str">
            <v>2_KENNEDY</v>
          </cell>
          <cell r="N1568" t="str">
            <v>2_FEBRERO_2026</v>
          </cell>
          <cell r="O1568" t="str">
            <v>432. Cuidado Continuo por una vida con bienestarComunitario20252_KENNEDY2_FEBRERO_2026</v>
          </cell>
          <cell r="P1568">
            <v>548596</v>
          </cell>
          <cell r="Q1568"/>
          <cell r="R1568"/>
          <cell r="S1568">
            <v>0</v>
          </cell>
          <cell r="T1568">
            <v>0</v>
          </cell>
        </row>
        <row r="1569">
          <cell r="F1569" t="str">
            <v>442. Cuidado Continuo por una vida con bienestarComunitario2025</v>
          </cell>
          <cell r="G1569" t="str">
            <v>Jornadas SPAcios de cuidado</v>
          </cell>
          <cell r="H1569" t="str">
            <v xml:space="preserve">Promoción de la salud y bienestar </v>
          </cell>
          <cell r="I1569" t="str">
            <v>PSPIC</v>
          </cell>
          <cell r="J1569" t="str">
            <v>NO APLICA</v>
          </cell>
          <cell r="K1569" t="str">
            <v>Jornada</v>
          </cell>
          <cell r="L1569" t="str">
            <v>Local</v>
          </cell>
          <cell r="M1569" t="str">
            <v>2_KENNEDY</v>
          </cell>
          <cell r="N1569" t="str">
            <v>2_FEBRERO_2026</v>
          </cell>
          <cell r="O1569" t="str">
            <v>442. Cuidado Continuo por una vida con bienestarComunitario20252_KENNEDY2_FEBRERO_2026</v>
          </cell>
          <cell r="P1569">
            <v>711326</v>
          </cell>
          <cell r="Q1569"/>
          <cell r="R1569"/>
          <cell r="S1569">
            <v>2</v>
          </cell>
          <cell r="T1569">
            <v>1422652</v>
          </cell>
        </row>
        <row r="1570">
          <cell r="F1570" t="str">
            <v>452. Cuidado Continuo por una vida con bienestarComunitario2025</v>
          </cell>
          <cell r="G1570" t="str">
            <v>Jornadas SPAcios de cuidado-tamizaje de Prevención y detección temprana de factores de riesgo ITS_SPA</v>
          </cell>
          <cell r="H1570" t="str">
            <v>Alta externalidad</v>
          </cell>
          <cell r="I1570" t="str">
            <v>PSPIC</v>
          </cell>
          <cell r="J1570" t="str">
            <v>NO APLICA</v>
          </cell>
          <cell r="K1570" t="str">
            <v>Jornada</v>
          </cell>
          <cell r="L1570" t="str">
            <v>Local</v>
          </cell>
          <cell r="M1570" t="str">
            <v>2_KENNEDY</v>
          </cell>
          <cell r="N1570" t="str">
            <v>2_FEBRERO_2026</v>
          </cell>
          <cell r="O1570" t="str">
            <v>452. Cuidado Continuo por una vida con bienestarComunitario20252_KENNEDY2_FEBRERO_2026</v>
          </cell>
          <cell r="P1570">
            <v>281078</v>
          </cell>
          <cell r="Q1570"/>
          <cell r="R1570"/>
          <cell r="S1570">
            <v>2</v>
          </cell>
          <cell r="T1570">
            <v>562156</v>
          </cell>
        </row>
        <row r="1571">
          <cell r="F1571" t="str">
            <v>662. Cuidado Continuo por una vida con bienestarEducativo 2025</v>
          </cell>
          <cell r="G1571" t="str">
            <v>Prevención y detección temprana de factores de riesgo ITS</v>
          </cell>
          <cell r="H1571" t="str">
            <v>Gestión del Riesgo para el Bienestar Colectivo en los Territorios</v>
          </cell>
          <cell r="I1571" t="str">
            <v>PSPIC</v>
          </cell>
          <cell r="J1571" t="str">
            <v>NO APLICA</v>
          </cell>
          <cell r="K1571" t="str">
            <v>Jornada</v>
          </cell>
          <cell r="L1571" t="str">
            <v>Local</v>
          </cell>
          <cell r="M1571" t="str">
            <v>2_KENNEDY</v>
          </cell>
          <cell r="N1571" t="str">
            <v>2_FEBRERO_2026</v>
          </cell>
          <cell r="O1571" t="str">
            <v>662. Cuidado Continuo por una vida con bienestarEducativo 20252_KENNEDY2_FEBRERO_2026</v>
          </cell>
          <cell r="P1571">
            <v>199714</v>
          </cell>
          <cell r="Q1571"/>
          <cell r="R1571"/>
          <cell r="S1571">
            <v>4</v>
          </cell>
          <cell r="T1571">
            <v>798856</v>
          </cell>
        </row>
        <row r="1572">
          <cell r="F1572" t="str">
            <v>1004. Cuidado Continuo por una vida con bienestar con enfoque GéneroComunitario2025</v>
          </cell>
          <cell r="G1572" t="str">
            <v>Prevención y detección temprana de factores de riesgo ITS (Mujer_LGBTI)</v>
          </cell>
          <cell r="H1572" t="str">
            <v>Alta externalidad</v>
          </cell>
          <cell r="I1572" t="str">
            <v>PSPIC</v>
          </cell>
          <cell r="J1572" t="str">
            <v>NO APLICA</v>
          </cell>
          <cell r="K1572" t="str">
            <v>Jornada</v>
          </cell>
          <cell r="L1572" t="str">
            <v>Local</v>
          </cell>
          <cell r="M1572" t="str">
            <v>2_KENNEDY</v>
          </cell>
          <cell r="N1572" t="str">
            <v>2_FEBRERO_2026</v>
          </cell>
          <cell r="O1572" t="str">
            <v>1004. Cuidado Continuo por una vida con bienestar con enfoque GéneroComunitario20252_KENNEDY2_FEBRERO_2026</v>
          </cell>
          <cell r="P1572">
            <v>199714</v>
          </cell>
          <cell r="Q1572"/>
          <cell r="R1572"/>
          <cell r="S1572">
            <v>2</v>
          </cell>
          <cell r="T1572">
            <v>399428</v>
          </cell>
        </row>
        <row r="1573">
          <cell r="F1573" t="str">
            <v>1095. Cuidado Continuo por una vida con bienestar con enfoque Población para formas extremas de exclusión:Comunitario2025</v>
          </cell>
          <cell r="G1573" t="str">
            <v>Prevención y detección temprana de factores de riesgo ITS (HC)</v>
          </cell>
          <cell r="H1573" t="str">
            <v>Alta externalidad</v>
          </cell>
          <cell r="I1573" t="str">
            <v>PSPIC</v>
          </cell>
          <cell r="J1573" t="str">
            <v>NO APLICA</v>
          </cell>
          <cell r="K1573" t="str">
            <v>Jornada</v>
          </cell>
          <cell r="L1573" t="str">
            <v>Local</v>
          </cell>
          <cell r="M1573" t="str">
            <v>2_KENNEDY</v>
          </cell>
          <cell r="N1573" t="str">
            <v>2_FEBRERO_2026</v>
          </cell>
          <cell r="O1573" t="str">
            <v>1095. Cuidado Continuo por una vida con bienestar con enfoque Población para formas extremas de exclusión:Comunitario20252_KENNEDY2_FEBRERO_2026</v>
          </cell>
          <cell r="P1573">
            <v>199714</v>
          </cell>
          <cell r="Q1573"/>
          <cell r="R1573"/>
          <cell r="S1573">
            <v>2</v>
          </cell>
          <cell r="T1573">
            <v>399428</v>
          </cell>
        </row>
        <row r="1574">
          <cell r="F1574" t="str">
            <v>21110. Proceso integral e integrado de la Vigilancia de la Salud PúblicaVigilancia en salud pública2025</v>
          </cell>
          <cell r="G1574" t="str">
            <v>Seguimiento al fortalecimiento de los eventos de interes internacional en salud pública ESPII</v>
          </cell>
          <cell r="H1574" t="str">
            <v xml:space="preserve">Intervención integral en brotes, alertas y situaciones de emergencia en salud pública
</v>
          </cell>
          <cell r="I1574" t="str">
            <v>GSP</v>
          </cell>
          <cell r="J1574" t="str">
            <v>NO APLICA</v>
          </cell>
          <cell r="K1574" t="str">
            <v>Plan de acción</v>
          </cell>
          <cell r="L1574" t="str">
            <v>Distrito</v>
          </cell>
          <cell r="M1574" t="str">
            <v>2_KENNEDY</v>
          </cell>
          <cell r="N1574" t="str">
            <v>2_FEBRERO_2026</v>
          </cell>
          <cell r="O1574" t="str">
            <v>21110. Proceso integral e integrado de la Vigilancia de la Salud PúblicaVigilancia en salud pública20252_KENNEDY2_FEBRERO_2026</v>
          </cell>
          <cell r="P1574">
            <v>25938112</v>
          </cell>
          <cell r="Q1574"/>
          <cell r="R1574"/>
          <cell r="S1574">
            <v>0</v>
          </cell>
          <cell r="T1574">
            <v>0</v>
          </cell>
        </row>
        <row r="1575">
          <cell r="F1575" t="str">
            <v>22710. Proceso integral e integrado de la Vigilancia de la Salud PúblicaVigilancia en salud pública2025</v>
          </cell>
          <cell r="G1575" t="str">
            <v>Gestión operativa de seguimiento y monitoreo AT integrales</v>
          </cell>
          <cell r="H1575" t="str">
            <v>Gestión, análisis y divulgación  de información de la vigilancia en salud pública</v>
          </cell>
          <cell r="I1575" t="str">
            <v>GSP</v>
          </cell>
          <cell r="J1575" t="str">
            <v>NO APLICA</v>
          </cell>
          <cell r="K1575" t="str">
            <v>Plan de acción</v>
          </cell>
          <cell r="L1575" t="str">
            <v>Distrito</v>
          </cell>
          <cell r="M1575" t="str">
            <v>2_KENNEDY</v>
          </cell>
          <cell r="N1575" t="str">
            <v>2_FEBRERO_2026</v>
          </cell>
          <cell r="O1575" t="str">
            <v>22710. Proceso integral e integrado de la Vigilancia de la Salud PúblicaVigilancia en salud pública20252_KENNEDY2_FEBRERO_2026</v>
          </cell>
          <cell r="P1575">
            <v>53602144</v>
          </cell>
          <cell r="Q1575"/>
          <cell r="R1575"/>
          <cell r="S1575">
            <v>0</v>
          </cell>
          <cell r="T1575">
            <v>0</v>
          </cell>
        </row>
        <row r="1576">
          <cell r="F1576" t="str">
            <v>412. Cuidado Continuo por una vida con bienestarComunitario2025</v>
          </cell>
          <cell r="G1576" t="str">
            <v>Jornadas de tamizaje para la salud publica _Cuidate se feliz</v>
          </cell>
          <cell r="H1576" t="str">
            <v>Alta externalidad</v>
          </cell>
          <cell r="I1576" t="str">
            <v>PSPIC</v>
          </cell>
          <cell r="J1576" t="str">
            <v>NO APLICA</v>
          </cell>
          <cell r="K1576" t="str">
            <v>Jornada</v>
          </cell>
          <cell r="L1576" t="str">
            <v>Local</v>
          </cell>
          <cell r="M1576" t="str">
            <v>3_PUENTE_ARANDA</v>
          </cell>
          <cell r="N1576" t="str">
            <v>2_FEBRERO_2026</v>
          </cell>
          <cell r="O1576" t="str">
            <v>412. Cuidado Continuo por una vida con bienestarComunitario20253_PUENTE_ARANDA2_FEBRERO_2026</v>
          </cell>
          <cell r="P1576">
            <v>621332</v>
          </cell>
          <cell r="Q1576"/>
          <cell r="R1576"/>
          <cell r="S1576">
            <v>4</v>
          </cell>
          <cell r="T1576">
            <v>2485328</v>
          </cell>
        </row>
        <row r="1577">
          <cell r="F1577" t="str">
            <v>422. Cuidado Continuo por una vida con bienestarComunitario2025</v>
          </cell>
          <cell r="G1577" t="str">
            <v>Jornadas de educación para la salud publica _Cuidate se feliz</v>
          </cell>
          <cell r="H1577" t="str">
            <v xml:space="preserve">Promoción de la salud y bienestar </v>
          </cell>
          <cell r="I1577" t="str">
            <v>PSPIC</v>
          </cell>
          <cell r="J1577" t="str">
            <v>NO APLICA</v>
          </cell>
          <cell r="K1577" t="str">
            <v>Jornada</v>
          </cell>
          <cell r="L1577" t="str">
            <v>Local</v>
          </cell>
          <cell r="M1577" t="str">
            <v>3_PUENTE_ARANDA</v>
          </cell>
          <cell r="N1577" t="str">
            <v>2_FEBRERO_2026</v>
          </cell>
          <cell r="O1577" t="str">
            <v>422. Cuidado Continuo por una vida con bienestarComunitario20253_PUENTE_ARANDA2_FEBRERO_2026</v>
          </cell>
          <cell r="P1577">
            <v>340253</v>
          </cell>
          <cell r="Q1577"/>
          <cell r="R1577"/>
          <cell r="S1577">
            <v>4</v>
          </cell>
          <cell r="T1577">
            <v>1361012</v>
          </cell>
        </row>
        <row r="1578">
          <cell r="F1578" t="str">
            <v>432. Cuidado Continuo por una vida con bienestarComunitario2025</v>
          </cell>
          <cell r="G1578" t="str">
            <v>Jornadas de tamizaje de Prevención y detección temprana de factores de riesgo ITS</v>
          </cell>
          <cell r="H1578" t="str">
            <v>Alta externalidad</v>
          </cell>
          <cell r="I1578" t="str">
            <v>PSPIC</v>
          </cell>
          <cell r="J1578" t="str">
            <v>NO APLICA</v>
          </cell>
          <cell r="K1578" t="str">
            <v>Jornada</v>
          </cell>
          <cell r="L1578" t="str">
            <v>Local</v>
          </cell>
          <cell r="M1578" t="str">
            <v>3_PUENTE_ARANDA</v>
          </cell>
          <cell r="N1578" t="str">
            <v>2_FEBRERO_2026</v>
          </cell>
          <cell r="O1578" t="str">
            <v>432. Cuidado Continuo por una vida con bienestarComunitario20253_PUENTE_ARANDA2_FEBRERO_2026</v>
          </cell>
          <cell r="P1578">
            <v>548596</v>
          </cell>
          <cell r="Q1578"/>
          <cell r="R1578"/>
          <cell r="S1578">
            <v>3</v>
          </cell>
          <cell r="T1578">
            <v>1645788</v>
          </cell>
        </row>
        <row r="1579">
          <cell r="F1579" t="str">
            <v>442. Cuidado Continuo por una vida con bienestarComunitario2025</v>
          </cell>
          <cell r="G1579" t="str">
            <v>Jornadas SPAcios de cuidado</v>
          </cell>
          <cell r="H1579" t="str">
            <v xml:space="preserve">Promoción de la salud y bienestar </v>
          </cell>
          <cell r="I1579" t="str">
            <v>PSPIC</v>
          </cell>
          <cell r="J1579" t="str">
            <v>NO APLICA</v>
          </cell>
          <cell r="K1579" t="str">
            <v>Jornada</v>
          </cell>
          <cell r="L1579" t="str">
            <v>Local</v>
          </cell>
          <cell r="M1579" t="str">
            <v>3_PUENTE_ARANDA</v>
          </cell>
          <cell r="N1579" t="str">
            <v>2_FEBRERO_2026</v>
          </cell>
          <cell r="O1579" t="str">
            <v>442. Cuidado Continuo por una vida con bienestarComunitario20253_PUENTE_ARANDA2_FEBRERO_2026</v>
          </cell>
          <cell r="P1579">
            <v>711326</v>
          </cell>
          <cell r="Q1579"/>
          <cell r="R1579"/>
          <cell r="S1579">
            <v>3</v>
          </cell>
          <cell r="T1579">
            <v>2133978</v>
          </cell>
        </row>
        <row r="1580">
          <cell r="F1580" t="str">
            <v>452. Cuidado Continuo por una vida con bienestarComunitario2025</v>
          </cell>
          <cell r="G1580" t="str">
            <v>Jornadas SPAcios de cuidado-tamizaje de Prevención y detección temprana de factores de riesgo ITS_SPA</v>
          </cell>
          <cell r="H1580" t="str">
            <v>Alta externalidad</v>
          </cell>
          <cell r="I1580" t="str">
            <v>PSPIC</v>
          </cell>
          <cell r="J1580" t="str">
            <v>NO APLICA</v>
          </cell>
          <cell r="K1580" t="str">
            <v>Jornada</v>
          </cell>
          <cell r="L1580" t="str">
            <v>Local</v>
          </cell>
          <cell r="M1580" t="str">
            <v>3_PUENTE_ARANDA</v>
          </cell>
          <cell r="N1580" t="str">
            <v>2_FEBRERO_2026</v>
          </cell>
          <cell r="O1580" t="str">
            <v>452. Cuidado Continuo por una vida con bienestarComunitario20253_PUENTE_ARANDA2_FEBRERO_2026</v>
          </cell>
          <cell r="P1580">
            <v>281078</v>
          </cell>
          <cell r="Q1580"/>
          <cell r="R1580"/>
          <cell r="S1580">
            <v>3</v>
          </cell>
          <cell r="T1580">
            <v>843234</v>
          </cell>
        </row>
        <row r="1581">
          <cell r="F1581" t="str">
            <v>662. Cuidado Continuo por una vida con bienestarEducativo 2025</v>
          </cell>
          <cell r="G1581" t="str">
            <v>Prevención y detección temprana de factores de riesgo ITS</v>
          </cell>
          <cell r="H1581" t="str">
            <v>Gestión del Riesgo para el Bienestar Colectivo en los Territorios</v>
          </cell>
          <cell r="I1581" t="str">
            <v>PSPIC</v>
          </cell>
          <cell r="J1581" t="str">
            <v>NO APLICA</v>
          </cell>
          <cell r="K1581" t="str">
            <v>Jornada</v>
          </cell>
          <cell r="L1581" t="str">
            <v>Local</v>
          </cell>
          <cell r="M1581" t="str">
            <v>3_PUENTE_ARANDA</v>
          </cell>
          <cell r="N1581" t="str">
            <v>2_FEBRERO_2026</v>
          </cell>
          <cell r="O1581" t="str">
            <v>662. Cuidado Continuo por una vida con bienestarEducativo 20253_PUENTE_ARANDA2_FEBRERO_2026</v>
          </cell>
          <cell r="P1581">
            <v>199714</v>
          </cell>
          <cell r="Q1581"/>
          <cell r="R1581"/>
          <cell r="S1581">
            <v>3</v>
          </cell>
          <cell r="T1581">
            <v>599142</v>
          </cell>
        </row>
        <row r="1582">
          <cell r="F1582" t="str">
            <v>1004. Cuidado Continuo por una vida con bienestar con enfoque GéneroComunitario2025</v>
          </cell>
          <cell r="G1582" t="str">
            <v>Prevención y detección temprana de factores de riesgo ITS (Mujer_LGBTI)</v>
          </cell>
          <cell r="H1582" t="str">
            <v>Alta externalidad</v>
          </cell>
          <cell r="I1582" t="str">
            <v>PSPIC</v>
          </cell>
          <cell r="J1582" t="str">
            <v>NO APLICA</v>
          </cell>
          <cell r="K1582" t="str">
            <v>Jornada</v>
          </cell>
          <cell r="L1582" t="str">
            <v>Local</v>
          </cell>
          <cell r="M1582" t="str">
            <v>3_PUENTE_ARANDA</v>
          </cell>
          <cell r="N1582" t="str">
            <v>2_FEBRERO_2026</v>
          </cell>
          <cell r="O1582" t="str">
            <v>1004. Cuidado Continuo por una vida con bienestar con enfoque GéneroComunitario20253_PUENTE_ARANDA2_FEBRERO_2026</v>
          </cell>
          <cell r="P1582">
            <v>199714</v>
          </cell>
          <cell r="Q1582"/>
          <cell r="R1582"/>
          <cell r="S1582">
            <v>1</v>
          </cell>
          <cell r="T1582">
            <v>199714</v>
          </cell>
        </row>
        <row r="1583">
          <cell r="F1583" t="str">
            <v>1095. Cuidado Continuo por una vida con bienestar con enfoque Población para formas extremas de exclusión:Comunitario2025</v>
          </cell>
          <cell r="G1583" t="str">
            <v>Prevención y detección temprana de factores de riesgo ITS (HC)</v>
          </cell>
          <cell r="H1583" t="str">
            <v>Alta externalidad</v>
          </cell>
          <cell r="I1583" t="str">
            <v>PSPIC</v>
          </cell>
          <cell r="J1583" t="str">
            <v>NO APLICA</v>
          </cell>
          <cell r="K1583" t="str">
            <v>Jornada</v>
          </cell>
          <cell r="L1583" t="str">
            <v>Local</v>
          </cell>
          <cell r="M1583" t="str">
            <v>3_PUENTE_ARANDA</v>
          </cell>
          <cell r="N1583" t="str">
            <v>2_FEBRERO_2026</v>
          </cell>
          <cell r="O1583" t="str">
            <v>1095. Cuidado Continuo por una vida con bienestar con enfoque Población para formas extremas de exclusión:Comunitario20253_PUENTE_ARANDA2_FEBRERO_2026</v>
          </cell>
          <cell r="P1583">
            <v>199714</v>
          </cell>
          <cell r="Q1583"/>
          <cell r="R1583"/>
          <cell r="S1583"/>
          <cell r="T1583">
            <v>0</v>
          </cell>
        </row>
        <row r="1584">
          <cell r="F1584" t="str">
            <v>21110. Proceso integral e integrado de la Vigilancia de la Salud PúblicaVigilancia en salud pública2025</v>
          </cell>
          <cell r="G1584" t="str">
            <v>Seguimiento al fortalecimiento de los eventos de interes internacional en salud pública ESPII</v>
          </cell>
          <cell r="H1584" t="str">
            <v xml:space="preserve">Intervención integral en brotes, alertas y situaciones de emergencia en salud pública
</v>
          </cell>
          <cell r="I1584" t="str">
            <v>GSP</v>
          </cell>
          <cell r="J1584" t="str">
            <v>NO APLICA</v>
          </cell>
          <cell r="K1584" t="str">
            <v>Plan de acción</v>
          </cell>
          <cell r="L1584" t="str">
            <v>Distrito</v>
          </cell>
          <cell r="M1584" t="str">
            <v>3_PUENTE_ARANDA</v>
          </cell>
          <cell r="N1584" t="str">
            <v>2_FEBRERO_2026</v>
          </cell>
          <cell r="O1584" t="str">
            <v>21110. Proceso integral e integrado de la Vigilancia de la Salud PúblicaVigilancia en salud pública20253_PUENTE_ARANDA2_FEBRERO_2026</v>
          </cell>
          <cell r="P1584">
            <v>25938112</v>
          </cell>
          <cell r="Q1584"/>
          <cell r="R1584"/>
          <cell r="S1584">
            <v>0</v>
          </cell>
          <cell r="T1584">
            <v>0</v>
          </cell>
        </row>
        <row r="1585">
          <cell r="F1585" t="str">
            <v>22710. Proceso integral e integrado de la Vigilancia de la Salud PúblicaVigilancia en salud pública2025</v>
          </cell>
          <cell r="G1585" t="str">
            <v>Gestión operativa de seguimiento y monitoreo AT integrales</v>
          </cell>
          <cell r="H1585" t="str">
            <v>Gestión, análisis y divulgación  de información de la vigilancia en salud pública</v>
          </cell>
          <cell r="I1585" t="str">
            <v>GSP</v>
          </cell>
          <cell r="J1585" t="str">
            <v>NO APLICA</v>
          </cell>
          <cell r="K1585" t="str">
            <v>Plan de acción</v>
          </cell>
          <cell r="L1585" t="str">
            <v>Distrito</v>
          </cell>
          <cell r="M1585" t="str">
            <v>3_PUENTE_ARANDA</v>
          </cell>
          <cell r="N1585" t="str">
            <v>2_FEBRERO_2026</v>
          </cell>
          <cell r="O1585" t="str">
            <v>22710. Proceso integral e integrado de la Vigilancia de la Salud PúblicaVigilancia en salud pública20253_PUENTE_ARANDA2_FEBRERO_2026</v>
          </cell>
          <cell r="P1585">
            <v>53602144</v>
          </cell>
          <cell r="Q1585"/>
          <cell r="R1585"/>
          <cell r="S1585">
            <v>0</v>
          </cell>
          <cell r="T1585">
            <v>0</v>
          </cell>
        </row>
        <row r="1586">
          <cell r="F1586" t="str">
            <v>412. Cuidado Continuo por una vida con bienestarComunitario2025</v>
          </cell>
          <cell r="G1586" t="str">
            <v>Jornadas de tamizaje para la salud publica _Cuidate se feliz</v>
          </cell>
          <cell r="H1586" t="str">
            <v>Alta externalidad</v>
          </cell>
          <cell r="I1586" t="str">
            <v>PSPIC</v>
          </cell>
          <cell r="J1586" t="str">
            <v>NO APLICA</v>
          </cell>
          <cell r="K1586" t="str">
            <v>Jornada</v>
          </cell>
          <cell r="L1586" t="str">
            <v>Local</v>
          </cell>
          <cell r="M1586" t="str">
            <v>4_BOSA</v>
          </cell>
          <cell r="N1586" t="str">
            <v>2_FEBRERO_2026</v>
          </cell>
          <cell r="O1586" t="str">
            <v>412. Cuidado Continuo por una vida con bienestarComunitario20254_BOSA2_FEBRERO_2026</v>
          </cell>
          <cell r="P1586">
            <v>621332</v>
          </cell>
          <cell r="Q1586"/>
          <cell r="R1586"/>
          <cell r="S1586"/>
          <cell r="T1586">
            <v>0</v>
          </cell>
        </row>
        <row r="1587">
          <cell r="F1587" t="str">
            <v>422. Cuidado Continuo por una vida con bienestarComunitario2025</v>
          </cell>
          <cell r="G1587" t="str">
            <v>Jornadas de educación para la salud publica _Cuidate se feliz</v>
          </cell>
          <cell r="H1587" t="str">
            <v xml:space="preserve">Promoción de la salud y bienestar </v>
          </cell>
          <cell r="I1587" t="str">
            <v>PSPIC</v>
          </cell>
          <cell r="J1587" t="str">
            <v>NO APLICA</v>
          </cell>
          <cell r="K1587" t="str">
            <v>Jornada</v>
          </cell>
          <cell r="L1587" t="str">
            <v>Local</v>
          </cell>
          <cell r="M1587" t="str">
            <v>4_BOSA</v>
          </cell>
          <cell r="N1587" t="str">
            <v>2_FEBRERO_2026</v>
          </cell>
          <cell r="O1587" t="str">
            <v>422. Cuidado Continuo por una vida con bienestarComunitario20254_BOSA2_FEBRERO_2026</v>
          </cell>
          <cell r="P1587">
            <v>340253</v>
          </cell>
          <cell r="Q1587"/>
          <cell r="R1587"/>
          <cell r="S1587"/>
          <cell r="T1587">
            <v>0</v>
          </cell>
        </row>
        <row r="1588">
          <cell r="F1588" t="str">
            <v>432. Cuidado Continuo por una vida con bienestarComunitario2025</v>
          </cell>
          <cell r="G1588" t="str">
            <v>Jornadas de tamizaje de Prevención y detección temprana de factores de riesgo ITS</v>
          </cell>
          <cell r="H1588" t="str">
            <v>Alta externalidad</v>
          </cell>
          <cell r="I1588" t="str">
            <v>PSPIC</v>
          </cell>
          <cell r="J1588" t="str">
            <v>NO APLICA</v>
          </cell>
          <cell r="K1588" t="str">
            <v>Jornada</v>
          </cell>
          <cell r="L1588" t="str">
            <v>Local</v>
          </cell>
          <cell r="M1588" t="str">
            <v>4_BOSA</v>
          </cell>
          <cell r="N1588" t="str">
            <v>2_FEBRERO_2026</v>
          </cell>
          <cell r="O1588" t="str">
            <v>432. Cuidado Continuo por una vida con bienestarComunitario20254_BOSA2_FEBRERO_2026</v>
          </cell>
          <cell r="P1588">
            <v>548596</v>
          </cell>
          <cell r="Q1588"/>
          <cell r="R1588"/>
          <cell r="S1588">
            <v>2</v>
          </cell>
          <cell r="T1588">
            <v>1097192</v>
          </cell>
        </row>
        <row r="1589">
          <cell r="F1589" t="str">
            <v>442. Cuidado Continuo por una vida con bienestarComunitario2025</v>
          </cell>
          <cell r="G1589" t="str">
            <v>Jornadas SPAcios de cuidado</v>
          </cell>
          <cell r="H1589" t="str">
            <v xml:space="preserve">Promoción de la salud y bienestar </v>
          </cell>
          <cell r="I1589" t="str">
            <v>PSPIC</v>
          </cell>
          <cell r="J1589" t="str">
            <v>NO APLICA</v>
          </cell>
          <cell r="K1589" t="str">
            <v>Jornada</v>
          </cell>
          <cell r="L1589" t="str">
            <v>Local</v>
          </cell>
          <cell r="M1589" t="str">
            <v>4_BOSA</v>
          </cell>
          <cell r="N1589" t="str">
            <v>2_FEBRERO_2026</v>
          </cell>
          <cell r="O1589" t="str">
            <v>442. Cuidado Continuo por una vida con bienestarComunitario20254_BOSA2_FEBRERO_2026</v>
          </cell>
          <cell r="P1589">
            <v>711326</v>
          </cell>
          <cell r="Q1589"/>
          <cell r="R1589"/>
          <cell r="S1589">
            <v>2</v>
          </cell>
          <cell r="T1589">
            <v>1422652</v>
          </cell>
        </row>
        <row r="1590">
          <cell r="F1590" t="str">
            <v>452. Cuidado Continuo por una vida con bienestarComunitario2025</v>
          </cell>
          <cell r="G1590" t="str">
            <v>Jornadas SPAcios de cuidado-tamizaje de Prevención y detección temprana de factores de riesgo ITS_SPA</v>
          </cell>
          <cell r="H1590" t="str">
            <v>Alta externalidad</v>
          </cell>
          <cell r="I1590" t="str">
            <v>PSPIC</v>
          </cell>
          <cell r="J1590" t="str">
            <v>NO APLICA</v>
          </cell>
          <cell r="K1590" t="str">
            <v>Jornada</v>
          </cell>
          <cell r="L1590" t="str">
            <v>Local</v>
          </cell>
          <cell r="M1590" t="str">
            <v>4_BOSA</v>
          </cell>
          <cell r="N1590" t="str">
            <v>2_FEBRERO_2026</v>
          </cell>
          <cell r="O1590" t="str">
            <v>452. Cuidado Continuo por una vida con bienestarComunitario20254_BOSA2_FEBRERO_2026</v>
          </cell>
          <cell r="P1590">
            <v>281078</v>
          </cell>
          <cell r="Q1590"/>
          <cell r="R1590"/>
          <cell r="S1590">
            <v>2</v>
          </cell>
          <cell r="T1590">
            <v>562156</v>
          </cell>
        </row>
        <row r="1591">
          <cell r="F1591" t="str">
            <v>662. Cuidado Continuo por una vida con bienestarEducativo 2025</v>
          </cell>
          <cell r="G1591" t="str">
            <v>Prevención y detección temprana de factores de riesgo ITS</v>
          </cell>
          <cell r="H1591" t="str">
            <v>Gestión del Riesgo para el Bienestar Colectivo en los Territorios</v>
          </cell>
          <cell r="I1591" t="str">
            <v>PSPIC</v>
          </cell>
          <cell r="J1591" t="str">
            <v>NO APLICA</v>
          </cell>
          <cell r="K1591" t="str">
            <v>Jornada</v>
          </cell>
          <cell r="L1591" t="str">
            <v>Local</v>
          </cell>
          <cell r="M1591" t="str">
            <v>4_BOSA</v>
          </cell>
          <cell r="N1591" t="str">
            <v>2_FEBRERO_2026</v>
          </cell>
          <cell r="O1591" t="str">
            <v>662. Cuidado Continuo por una vida con bienestarEducativo 20254_BOSA2_FEBRERO_2026</v>
          </cell>
          <cell r="P1591">
            <v>199714</v>
          </cell>
          <cell r="Q1591"/>
          <cell r="R1591"/>
          <cell r="S1591">
            <v>4</v>
          </cell>
          <cell r="T1591">
            <v>798856</v>
          </cell>
        </row>
        <row r="1592">
          <cell r="F1592" t="str">
            <v>1004. Cuidado Continuo por una vida con bienestar con enfoque GéneroComunitario2025</v>
          </cell>
          <cell r="G1592" t="str">
            <v>Prevención y detección temprana de factores de riesgo ITS (Mujer_LGBTI)</v>
          </cell>
          <cell r="H1592" t="str">
            <v>Alta externalidad</v>
          </cell>
          <cell r="I1592" t="str">
            <v>PSPIC</v>
          </cell>
          <cell r="J1592" t="str">
            <v>NO APLICA</v>
          </cell>
          <cell r="K1592" t="str">
            <v>Jornada</v>
          </cell>
          <cell r="L1592" t="str">
            <v>Local</v>
          </cell>
          <cell r="M1592" t="str">
            <v>4_BOSA</v>
          </cell>
          <cell r="N1592" t="str">
            <v>2_FEBRERO_2026</v>
          </cell>
          <cell r="O1592" t="str">
            <v>1004. Cuidado Continuo por una vida con bienestar con enfoque GéneroComunitario20254_BOSA2_FEBRERO_2026</v>
          </cell>
          <cell r="P1592">
            <v>199714</v>
          </cell>
          <cell r="Q1592"/>
          <cell r="R1592"/>
          <cell r="S1592">
            <v>2</v>
          </cell>
          <cell r="T1592">
            <v>399428</v>
          </cell>
        </row>
        <row r="1593">
          <cell r="F1593" t="str">
            <v>1095. Cuidado Continuo por una vida con bienestar con enfoque Población para formas extremas de exclusión:Comunitario2025</v>
          </cell>
          <cell r="G1593" t="str">
            <v>Prevención y detección temprana de factores de riesgo ITS (HC)</v>
          </cell>
          <cell r="H1593" t="str">
            <v>Alta externalidad</v>
          </cell>
          <cell r="I1593" t="str">
            <v>PSPIC</v>
          </cell>
          <cell r="J1593" t="str">
            <v>NO APLICA</v>
          </cell>
          <cell r="K1593" t="str">
            <v>Jornada</v>
          </cell>
          <cell r="L1593" t="str">
            <v>Local</v>
          </cell>
          <cell r="M1593" t="str">
            <v>4_BOSA</v>
          </cell>
          <cell r="N1593" t="str">
            <v>2_FEBRERO_2026</v>
          </cell>
          <cell r="O1593" t="str">
            <v>1095. Cuidado Continuo por una vida con bienestar con enfoque Población para formas extremas de exclusión:Comunitario20254_BOSA2_FEBRERO_2026</v>
          </cell>
          <cell r="P1593">
            <v>199714</v>
          </cell>
          <cell r="Q1593"/>
          <cell r="R1593"/>
          <cell r="S1593"/>
          <cell r="T1593">
            <v>0</v>
          </cell>
        </row>
        <row r="1594">
          <cell r="F1594" t="str">
            <v>21110. Proceso integral e integrado de la Vigilancia de la Salud PúblicaVigilancia en salud pública2025</v>
          </cell>
          <cell r="G1594" t="str">
            <v>Seguimiento al fortalecimiento de los eventos de interes internacional en salud pública ESPII</v>
          </cell>
          <cell r="H1594" t="str">
            <v xml:space="preserve">Intervención integral en brotes, alertas y situaciones de emergencia en salud pública
</v>
          </cell>
          <cell r="I1594" t="str">
            <v>GSP</v>
          </cell>
          <cell r="J1594" t="str">
            <v>NO APLICA</v>
          </cell>
          <cell r="K1594" t="str">
            <v>Plan de acción</v>
          </cell>
          <cell r="L1594" t="str">
            <v>Distrito</v>
          </cell>
          <cell r="M1594" t="str">
            <v>4_BOSA</v>
          </cell>
          <cell r="N1594" t="str">
            <v>2_FEBRERO_2026</v>
          </cell>
          <cell r="O1594" t="str">
            <v>21110. Proceso integral e integrado de la Vigilancia de la Salud PúblicaVigilancia en salud pública20254_BOSA2_FEBRERO_2026</v>
          </cell>
          <cell r="P1594">
            <v>25938112</v>
          </cell>
          <cell r="Q1594"/>
          <cell r="R1594"/>
          <cell r="S1594">
            <v>0</v>
          </cell>
          <cell r="T1594">
            <v>0</v>
          </cell>
        </row>
        <row r="1595">
          <cell r="F1595" t="str">
            <v>22710. Proceso integral e integrado de la Vigilancia de la Salud PúblicaVigilancia en salud pública2025</v>
          </cell>
          <cell r="G1595" t="str">
            <v>Gestión operativa de seguimiento y monitoreo AT integrales</v>
          </cell>
          <cell r="H1595" t="str">
            <v>Gestión, análisis y divulgación  de información de la vigilancia en salud pública</v>
          </cell>
          <cell r="I1595" t="str">
            <v>GSP</v>
          </cell>
          <cell r="J1595" t="str">
            <v>NO APLICA</v>
          </cell>
          <cell r="K1595" t="str">
            <v>Plan de acción</v>
          </cell>
          <cell r="L1595" t="str">
            <v>Distrito</v>
          </cell>
          <cell r="M1595" t="str">
            <v>4_BOSA</v>
          </cell>
          <cell r="N1595" t="str">
            <v>2_FEBRERO_2026</v>
          </cell>
          <cell r="O1595" t="str">
            <v>22710. Proceso integral e integrado de la Vigilancia de la Salud PúblicaVigilancia en salud pública20254_BOSA2_FEBRERO_2026</v>
          </cell>
          <cell r="P1595">
            <v>53602144</v>
          </cell>
          <cell r="Q1595"/>
          <cell r="R1595"/>
          <cell r="S1595">
            <v>0</v>
          </cell>
          <cell r="T1595">
            <v>0</v>
          </cell>
        </row>
        <row r="1596">
          <cell r="F1596" t="str">
            <v>412. Cuidado Continuo por una vida con bienestarComunitario2025</v>
          </cell>
          <cell r="G1596" t="str">
            <v>Jornadas de tamizaje para la salud publica _Cuidate se feliz</v>
          </cell>
          <cell r="H1596" t="str">
            <v>Alta externalidad</v>
          </cell>
          <cell r="I1596" t="str">
            <v>PSPIC</v>
          </cell>
          <cell r="J1596" t="str">
            <v>NO APLICA</v>
          </cell>
          <cell r="K1596" t="str">
            <v>Jornada</v>
          </cell>
          <cell r="L1596" t="str">
            <v>Local</v>
          </cell>
          <cell r="M1596" t="str">
            <v>6_DISTRITO</v>
          </cell>
          <cell r="N1596" t="str">
            <v>2_FEBRERO_2026</v>
          </cell>
          <cell r="O1596" t="str">
            <v>412. Cuidado Continuo por una vida con bienestarComunitario20256_DISTRITO2_FEBRERO_2026</v>
          </cell>
          <cell r="P1596">
            <v>621332</v>
          </cell>
          <cell r="Q1596"/>
          <cell r="R1596"/>
          <cell r="S1596"/>
          <cell r="T1596">
            <v>0</v>
          </cell>
        </row>
        <row r="1597">
          <cell r="F1597" t="str">
            <v>422. Cuidado Continuo por una vida con bienestarComunitario2025</v>
          </cell>
          <cell r="G1597" t="str">
            <v>Jornadas de educación para la salud publica _Cuidate se feliz</v>
          </cell>
          <cell r="H1597" t="str">
            <v xml:space="preserve">Promoción de la salud y bienestar </v>
          </cell>
          <cell r="I1597" t="str">
            <v>PSPIC</v>
          </cell>
          <cell r="J1597" t="str">
            <v>NO APLICA</v>
          </cell>
          <cell r="K1597" t="str">
            <v>Jornada</v>
          </cell>
          <cell r="L1597" t="str">
            <v>Local</v>
          </cell>
          <cell r="M1597" t="str">
            <v>6_DISTRITO</v>
          </cell>
          <cell r="N1597" t="str">
            <v>2_FEBRERO_2026</v>
          </cell>
          <cell r="O1597" t="str">
            <v>422. Cuidado Continuo por una vida con bienestarComunitario20256_DISTRITO2_FEBRERO_2026</v>
          </cell>
          <cell r="P1597">
            <v>340253</v>
          </cell>
          <cell r="Q1597"/>
          <cell r="R1597"/>
          <cell r="S1597"/>
          <cell r="T1597">
            <v>0</v>
          </cell>
        </row>
        <row r="1598">
          <cell r="F1598" t="str">
            <v>432. Cuidado Continuo por una vida con bienestarComunitario2025</v>
          </cell>
          <cell r="G1598" t="str">
            <v>Jornadas de tamizaje de Prevención y detección temprana de factores de riesgo ITS</v>
          </cell>
          <cell r="H1598" t="str">
            <v>Alta externalidad</v>
          </cell>
          <cell r="I1598" t="str">
            <v>PSPIC</v>
          </cell>
          <cell r="J1598" t="str">
            <v>NO APLICA</v>
          </cell>
          <cell r="K1598" t="str">
            <v>Jornada</v>
          </cell>
          <cell r="L1598" t="str">
            <v>Local</v>
          </cell>
          <cell r="M1598" t="str">
            <v>6_DISTRITO</v>
          </cell>
          <cell r="N1598" t="str">
            <v>2_FEBRERO_2026</v>
          </cell>
          <cell r="O1598" t="str">
            <v>432. Cuidado Continuo por una vida con bienestarComunitario20256_DISTRITO2_FEBRERO_2026</v>
          </cell>
          <cell r="P1598">
            <v>548596</v>
          </cell>
          <cell r="Q1598"/>
          <cell r="R1598"/>
          <cell r="S1598"/>
          <cell r="T1598">
            <v>0</v>
          </cell>
        </row>
        <row r="1599">
          <cell r="F1599" t="str">
            <v>442. Cuidado Continuo por una vida con bienestarComunitario2025</v>
          </cell>
          <cell r="G1599" t="str">
            <v>Jornadas SPAcios de cuidado</v>
          </cell>
          <cell r="H1599" t="str">
            <v xml:space="preserve">Promoción de la salud y bienestar </v>
          </cell>
          <cell r="I1599" t="str">
            <v>PSPIC</v>
          </cell>
          <cell r="J1599" t="str">
            <v>NO APLICA</v>
          </cell>
          <cell r="K1599" t="str">
            <v>Jornada</v>
          </cell>
          <cell r="L1599" t="str">
            <v>Local</v>
          </cell>
          <cell r="M1599" t="str">
            <v>6_DISTRITO</v>
          </cell>
          <cell r="N1599" t="str">
            <v>2_FEBRERO_2026</v>
          </cell>
          <cell r="O1599" t="str">
            <v>442. Cuidado Continuo por una vida con bienestarComunitario20256_DISTRITO2_FEBRERO_2026</v>
          </cell>
          <cell r="P1599">
            <v>711326</v>
          </cell>
          <cell r="Q1599"/>
          <cell r="R1599"/>
          <cell r="S1599"/>
          <cell r="T1599">
            <v>0</v>
          </cell>
        </row>
        <row r="1600">
          <cell r="F1600" t="str">
            <v>452. Cuidado Continuo por una vida con bienestarComunitario2025</v>
          </cell>
          <cell r="G1600" t="str">
            <v>Jornadas SPAcios de cuidado-tamizaje de Prevención y detección temprana de factores de riesgo ITS_SPA</v>
          </cell>
          <cell r="H1600" t="str">
            <v>Alta externalidad</v>
          </cell>
          <cell r="I1600" t="str">
            <v>PSPIC</v>
          </cell>
          <cell r="J1600" t="str">
            <v>NO APLICA</v>
          </cell>
          <cell r="K1600" t="str">
            <v>Jornada</v>
          </cell>
          <cell r="L1600" t="str">
            <v>Local</v>
          </cell>
          <cell r="M1600" t="str">
            <v>6_DISTRITO</v>
          </cell>
          <cell r="N1600" t="str">
            <v>2_FEBRERO_2026</v>
          </cell>
          <cell r="O1600" t="str">
            <v>452. Cuidado Continuo por una vida con bienestarComunitario20256_DISTRITO2_FEBRERO_2026</v>
          </cell>
          <cell r="P1600">
            <v>281078</v>
          </cell>
          <cell r="Q1600"/>
          <cell r="R1600"/>
          <cell r="S1600"/>
          <cell r="T1600">
            <v>0</v>
          </cell>
        </row>
        <row r="1601">
          <cell r="F1601" t="str">
            <v>662. Cuidado Continuo por una vida con bienestarEducativo 2025</v>
          </cell>
          <cell r="G1601" t="str">
            <v>Prevención y detección temprana de factores de riesgo ITS</v>
          </cell>
          <cell r="H1601" t="str">
            <v>Gestión del Riesgo para el Bienestar Colectivo en los Territorios</v>
          </cell>
          <cell r="I1601" t="str">
            <v>PSPIC</v>
          </cell>
          <cell r="J1601" t="str">
            <v>NO APLICA</v>
          </cell>
          <cell r="K1601" t="str">
            <v>Jornada</v>
          </cell>
          <cell r="L1601" t="str">
            <v>Local</v>
          </cell>
          <cell r="M1601" t="str">
            <v>6_DISTRITO</v>
          </cell>
          <cell r="N1601" t="str">
            <v>2_FEBRERO_2026</v>
          </cell>
          <cell r="O1601" t="str">
            <v>662. Cuidado Continuo por una vida con bienestarEducativo 20256_DISTRITO2_FEBRERO_2026</v>
          </cell>
          <cell r="P1601">
            <v>199714</v>
          </cell>
          <cell r="Q1601"/>
          <cell r="R1601"/>
          <cell r="S1601"/>
          <cell r="T1601">
            <v>0</v>
          </cell>
        </row>
        <row r="1602">
          <cell r="F1602" t="str">
            <v>1004. Cuidado Continuo por una vida con bienestar con enfoque GéneroComunitario2025</v>
          </cell>
          <cell r="G1602" t="str">
            <v>Prevención y detección temprana de factores de riesgo ITS (Mujer_LGBTI)</v>
          </cell>
          <cell r="H1602" t="str">
            <v>Alta externalidad</v>
          </cell>
          <cell r="I1602" t="str">
            <v>PSPIC</v>
          </cell>
          <cell r="J1602" t="str">
            <v>NO APLICA</v>
          </cell>
          <cell r="K1602" t="str">
            <v>Jornada</v>
          </cell>
          <cell r="L1602" t="str">
            <v>Local</v>
          </cell>
          <cell r="M1602" t="str">
            <v>6_DISTRITO</v>
          </cell>
          <cell r="N1602" t="str">
            <v>2_FEBRERO_2026</v>
          </cell>
          <cell r="O1602" t="str">
            <v>1004. Cuidado Continuo por una vida con bienestar con enfoque GéneroComunitario20256_DISTRITO2_FEBRERO_2026</v>
          </cell>
          <cell r="P1602">
            <v>199714</v>
          </cell>
          <cell r="Q1602"/>
          <cell r="R1602"/>
          <cell r="S1602"/>
          <cell r="T1602">
            <v>0</v>
          </cell>
        </row>
        <row r="1603">
          <cell r="F1603" t="str">
            <v>1095. Cuidado Continuo por una vida con bienestar con enfoque Población para formas extremas de exclusión:Comunitario2025</v>
          </cell>
          <cell r="G1603" t="str">
            <v>Prevención y detección temprana de factores de riesgo ITS (HC)</v>
          </cell>
          <cell r="H1603" t="str">
            <v>Alta externalidad</v>
          </cell>
          <cell r="I1603" t="str">
            <v>PSPIC</v>
          </cell>
          <cell r="J1603" t="str">
            <v>NO APLICA</v>
          </cell>
          <cell r="K1603" t="str">
            <v>Jornada</v>
          </cell>
          <cell r="L1603" t="str">
            <v>Local</v>
          </cell>
          <cell r="M1603" t="str">
            <v>6_DISTRITO</v>
          </cell>
          <cell r="N1603" t="str">
            <v>2_FEBRERO_2026</v>
          </cell>
          <cell r="O1603" t="str">
            <v>1095. Cuidado Continuo por una vida con bienestar con enfoque Población para formas extremas de exclusión:Comunitario20256_DISTRITO2_FEBRERO_2026</v>
          </cell>
          <cell r="P1603">
            <v>199714</v>
          </cell>
          <cell r="Q1603"/>
          <cell r="R1603"/>
          <cell r="S1603"/>
          <cell r="T1603">
            <v>0</v>
          </cell>
        </row>
        <row r="1604">
          <cell r="F1604" t="str">
            <v>21110. Proceso integral e integrado de la Vigilancia de la Salud PúblicaVigilancia en salud pública2025</v>
          </cell>
          <cell r="G1604" t="str">
            <v>Seguimiento al fortalecimiento de los eventos de interes internacional en salud pública ESPII</v>
          </cell>
          <cell r="H1604" t="str">
            <v xml:space="preserve">Intervención integral en brotes, alertas y situaciones de emergencia en salud pública
</v>
          </cell>
          <cell r="I1604" t="str">
            <v>GSP</v>
          </cell>
          <cell r="J1604" t="str">
            <v>NO APLICA</v>
          </cell>
          <cell r="K1604" t="str">
            <v>Plan de acción</v>
          </cell>
          <cell r="L1604" t="str">
            <v>Distrito</v>
          </cell>
          <cell r="M1604" t="str">
            <v>6_DISTRITO</v>
          </cell>
          <cell r="N1604" t="str">
            <v>2_FEBRERO_2026</v>
          </cell>
          <cell r="O1604" t="str">
            <v>21110. Proceso integral e integrado de la Vigilancia de la Salud PúblicaVigilancia en salud pública20256_DISTRITO2_FEBRERO_2026</v>
          </cell>
          <cell r="P1604">
            <v>25938112</v>
          </cell>
          <cell r="Q1604"/>
          <cell r="R1604"/>
          <cell r="S1604">
            <v>0.5</v>
          </cell>
          <cell r="T1604">
            <v>12969056</v>
          </cell>
        </row>
        <row r="1605">
          <cell r="F1605" t="str">
            <v>22710. Proceso integral e integrado de la Vigilancia de la Salud PúblicaVigilancia en salud pública2025</v>
          </cell>
          <cell r="G1605" t="str">
            <v>Gestión operativa de seguimiento y monitoreo AT integrales</v>
          </cell>
          <cell r="H1605" t="str">
            <v>Gestión, análisis y divulgación  de información de la vigilancia en salud pública</v>
          </cell>
          <cell r="I1605" t="str">
            <v>GSP</v>
          </cell>
          <cell r="J1605" t="str">
            <v>NO APLICA</v>
          </cell>
          <cell r="K1605" t="str">
            <v>Plan de acción</v>
          </cell>
          <cell r="L1605" t="str">
            <v>Distrito</v>
          </cell>
          <cell r="M1605" t="str">
            <v>6_DISTRITO</v>
          </cell>
          <cell r="N1605" t="str">
            <v>2_FEBRERO_2026</v>
          </cell>
          <cell r="O1605" t="str">
            <v>22710. Proceso integral e integrado de la Vigilancia de la Salud PúblicaVigilancia en salud pública20256_DISTRITO2_FEBRERO_2026</v>
          </cell>
          <cell r="P1605">
            <v>53602144</v>
          </cell>
          <cell r="Q1605"/>
          <cell r="R1605"/>
          <cell r="S1605">
            <v>0.12767489300428</v>
          </cell>
          <cell r="T1605">
            <v>6843648.0000000093</v>
          </cell>
        </row>
        <row r="1606">
          <cell r="F1606" t="str">
            <v>11. Gestión Territorial para la Atención Primaria Social de los procesos de Gestión de la Salud Pública (GSP) y el Plan de Salud Pública de Intervenciones Colectivas (PSPIC)Gestión Territorial2026</v>
          </cell>
          <cell r="G1606" t="str">
            <v>Coordinación Territorial Zonal GSP-PSPIC</v>
          </cell>
          <cell r="H1606" t="str">
            <v>Coordinación y seguimiento de la gestión territorial</v>
          </cell>
          <cell r="I1606" t="str">
            <v>GSP - PSPIC</v>
          </cell>
          <cell r="J1606" t="str">
            <v>NO APLICA</v>
          </cell>
          <cell r="K1606" t="str">
            <v>Plan de acción</v>
          </cell>
          <cell r="L1606" t="str">
            <v>Zonal</v>
          </cell>
          <cell r="M1606" t="str">
            <v>1_FONTIBON</v>
          </cell>
          <cell r="N1606" t="str">
            <v>2_FEBRERO_2026</v>
          </cell>
          <cell r="O1606" t="str">
            <v>11. Gestión Territorial para la Atención Primaria Social de los procesos de Gestión de la Salud Pública (GSP) y el Plan de Salud Pública de Intervenciones Colectivas (PSPIC)Gestión Territorial20261_FONTIBON2_FEBRERO_2026</v>
          </cell>
          <cell r="P1606">
            <v>30277568</v>
          </cell>
          <cell r="Q1606"/>
          <cell r="R1606"/>
          <cell r="S1606"/>
          <cell r="T1606">
            <v>0</v>
          </cell>
        </row>
        <row r="1607">
          <cell r="F1607" t="str">
            <v>31. Gestión Territorial para la Atención Primaria Social de los procesos de Gestión de la Salud Pública (GSP) y el Plan de Salud Pública de Intervenciones Colectivas (PSPIC)Gestión Territorial2026</v>
          </cell>
          <cell r="G1607" t="str">
            <v>Gestión local del GSP-PSPIC (Monitoreo y Seguimiento)</v>
          </cell>
          <cell r="H1607" t="str">
            <v>Coordinación y seguimiento de la gestión territorial</v>
          </cell>
          <cell r="I1607" t="str">
            <v>GSP-PSPIC</v>
          </cell>
          <cell r="J1607" t="str">
            <v>NO APLICA</v>
          </cell>
          <cell r="K1607" t="str">
            <v>Plan de acción</v>
          </cell>
          <cell r="L1607" t="str">
            <v>Local</v>
          </cell>
          <cell r="M1607" t="str">
            <v>1_FONTIBON</v>
          </cell>
          <cell r="N1607" t="str">
            <v>2_FEBRERO_2026</v>
          </cell>
          <cell r="O1607" t="str">
            <v>31. Gestión Territorial para la Atención Primaria Social de los procesos de Gestión de la Salud Pública (GSP) y el Plan de Salud Pública de Intervenciones Colectivas (PSPIC)Gestión Territorial20261_FONTIBON2_FEBRERO_2026</v>
          </cell>
          <cell r="P1607">
            <v>12204720</v>
          </cell>
          <cell r="Q1607"/>
          <cell r="R1607"/>
          <cell r="S1607">
            <v>1</v>
          </cell>
          <cell r="T1607">
            <v>12204720</v>
          </cell>
        </row>
        <row r="1608">
          <cell r="F1608" t="str">
            <v>41. Gestión Territorial para la Atención Primaria Social de los procesos de Gestión de la Salud Pública (GSP) y el Plan de Salud Pública de Intervenciones Colectivas (PSPIC)Gestión Territorial2026</v>
          </cell>
          <cell r="G1608" t="str">
            <v>Gestión local del GSP-PSPIC (Soporte operativo)</v>
          </cell>
          <cell r="H1608" t="str">
            <v>Coordinación y seguimiento de la gestión territorial</v>
          </cell>
          <cell r="I1608" t="str">
            <v>GSP-PSPIC</v>
          </cell>
          <cell r="J1608" t="str">
            <v>NO APLICA</v>
          </cell>
          <cell r="K1608" t="str">
            <v>Plan de acción</v>
          </cell>
          <cell r="L1608" t="str">
            <v>Local</v>
          </cell>
          <cell r="M1608" t="str">
            <v>1_FONTIBON</v>
          </cell>
          <cell r="N1608" t="str">
            <v>2_FEBRERO_2026</v>
          </cell>
          <cell r="O1608" t="str">
            <v>41. Gestión Territorial para la Atención Primaria Social de los procesos de Gestión de la Salud Pública (GSP) y el Plan de Salud Pública de Intervenciones Colectivas (PSPIC)Gestión Territorial20261_FONTIBON2_FEBRERO_2026</v>
          </cell>
          <cell r="P1608">
            <v>6484528</v>
          </cell>
          <cell r="Q1608"/>
          <cell r="R1608"/>
          <cell r="S1608">
            <v>1</v>
          </cell>
          <cell r="T1608">
            <v>6484528</v>
          </cell>
        </row>
        <row r="1609">
          <cell r="F1609" t="str">
            <v>51. Gestión Territorial para la Atención Primaria Social de los procesos de Gestión de la Salud Pública (GSP) y el Plan de Salud Pública de Intervenciones Colectivas (PSPIC)Gestión Territorial2026</v>
          </cell>
          <cell r="G1609" t="str">
            <v>Gestión local del GSP-PSPIC (prescripción social)</v>
          </cell>
          <cell r="H1609" t="str">
            <v>Coordinación y seguimiento de la gestión territorial</v>
          </cell>
          <cell r="I1609" t="str">
            <v>GSP-PSPIC</v>
          </cell>
          <cell r="J1609" t="str">
            <v>NO APLICA</v>
          </cell>
          <cell r="K1609" t="str">
            <v>Plan de acción</v>
          </cell>
          <cell r="L1609" t="str">
            <v>Local</v>
          </cell>
          <cell r="M1609" t="str">
            <v>1_FONTIBON</v>
          </cell>
          <cell r="N1609" t="str">
            <v>2_FEBRERO_2026</v>
          </cell>
          <cell r="O1609" t="str">
            <v>51. Gestión Territorial para la Atención Primaria Social de los procesos de Gestión de la Salud Pública (GSP) y el Plan de Salud Pública de Intervenciones Colectivas (PSPIC)Gestión Territorial20261_FONTIBON2_FEBRERO_2026</v>
          </cell>
          <cell r="P1609">
            <v>5621568</v>
          </cell>
          <cell r="Q1609"/>
          <cell r="R1609"/>
          <cell r="S1609">
            <v>1</v>
          </cell>
          <cell r="T1609">
            <v>5621568</v>
          </cell>
        </row>
        <row r="1610">
          <cell r="F1610" t="str">
            <v>61. Gestión Territorial para la Atención Primaria Social de los procesos de Gestión de la Salud Pública (GSP) y el Plan de Salud Pública de Intervenciones Colectivas (PSPIC)Gestión Territorial2026</v>
          </cell>
          <cell r="G1610" t="str">
            <v>Gestión local del GSP-PSPIC (Sumapaz)</v>
          </cell>
          <cell r="H1610" t="str">
            <v>Coordinación y seguimiento de la gestión territorial</v>
          </cell>
          <cell r="I1610" t="str">
            <v>GSP-PSPIC</v>
          </cell>
          <cell r="J1610" t="str">
            <v>NO APLICA</v>
          </cell>
          <cell r="K1610" t="str">
            <v>Plan de acción</v>
          </cell>
          <cell r="L1610" t="str">
            <v>Local</v>
          </cell>
          <cell r="M1610" t="str">
            <v>1_FONTIBON</v>
          </cell>
          <cell r="N1610" t="str">
            <v>2_FEBRERO_2026</v>
          </cell>
          <cell r="O1610" t="str">
            <v>61. Gestión Territorial para la Atención Primaria Social de los procesos de Gestión de la Salud Pública (GSP) y el Plan de Salud Pública de Intervenciones Colectivas (PSPIC)Gestión Territorial20261_FONTIBON2_FEBRERO_2026</v>
          </cell>
          <cell r="P1610">
            <v>15132712</v>
          </cell>
          <cell r="Q1610"/>
          <cell r="R1610"/>
          <cell r="S1610"/>
          <cell r="T1610">
            <v>0</v>
          </cell>
        </row>
        <row r="1611">
          <cell r="F1611" t="str">
            <v>71. Gestión Territorial para la Atención Primaria Social de los procesos de Gestión de la Salud Pública (GSP) y el Plan de Salud Pública de Intervenciones Colectivas (PSPIC)Gestión Territorial2026</v>
          </cell>
          <cell r="G1611" t="str">
            <v>Gestión zonal  VSP</v>
          </cell>
          <cell r="H1611" t="str">
            <v>Coordinación y seguimiento de la gestión territorial</v>
          </cell>
          <cell r="I1611" t="str">
            <v>GSP</v>
          </cell>
          <cell r="J1611" t="str">
            <v>NO APLICA</v>
          </cell>
          <cell r="K1611" t="str">
            <v>Plan de acción</v>
          </cell>
          <cell r="L1611" t="str">
            <v>Zonal</v>
          </cell>
          <cell r="M1611" t="str">
            <v>1_FONTIBON</v>
          </cell>
          <cell r="N1611" t="str">
            <v>2_FEBRERO_2026</v>
          </cell>
          <cell r="O1611" t="str">
            <v>71. Gestión Territorial para la Atención Primaria Social de los procesos de Gestión de la Salud Pública (GSP) y el Plan de Salud Pública de Intervenciones Colectivas (PSPIC)Gestión Territorial20261_FONTIBON2_FEBRERO_2026</v>
          </cell>
          <cell r="P1611">
            <v>25617584</v>
          </cell>
          <cell r="Q1611"/>
          <cell r="R1611"/>
          <cell r="S1611"/>
          <cell r="T1611">
            <v>0</v>
          </cell>
        </row>
        <row r="1612">
          <cell r="F1612" t="str">
            <v>81. Gestión Territorial para la Atención Primaria Social de los procesos de Gestión de la Salud Pública (GSP) y el Plan de Salud Pública de Intervenciones Colectivas (PSPIC)Gestión Territorial2026</v>
          </cell>
          <cell r="G1612" t="str">
            <v>Gestión zonal  VSA</v>
          </cell>
          <cell r="H1612" t="str">
            <v>Coordinación y seguimiento de la gestión territorial</v>
          </cell>
          <cell r="I1612" t="str">
            <v>GSP</v>
          </cell>
          <cell r="J1612" t="str">
            <v>NO APLICA</v>
          </cell>
          <cell r="K1612" t="str">
            <v>Plan de acción</v>
          </cell>
          <cell r="L1612" t="str">
            <v>Zonal</v>
          </cell>
          <cell r="M1612" t="str">
            <v>1_FONTIBON</v>
          </cell>
          <cell r="N1612" t="str">
            <v>2_FEBRERO_2026</v>
          </cell>
          <cell r="O1612" t="str">
            <v>81. Gestión Territorial para la Atención Primaria Social de los procesos de Gestión de la Salud Pública (GSP) y el Plan de Salud Pública de Intervenciones Colectivas (PSPIC)Gestión Territorial20261_FONTIBON2_FEBRERO_2026</v>
          </cell>
          <cell r="P1612">
            <v>9098064</v>
          </cell>
          <cell r="Q1612"/>
          <cell r="R1612"/>
          <cell r="S1612"/>
          <cell r="T1612">
            <v>0</v>
          </cell>
        </row>
        <row r="1613">
          <cell r="F1613" t="str">
            <v>91. Gestión Territorial para la Atención Primaria Social de los procesos de Gestión de la Salud Pública (GSP) y el Plan de Salud Pública de Intervenciones Colectivas (PSPIC)Gestión Territorial2026</v>
          </cell>
          <cell r="G1613" t="str">
            <v>Gestión zonal  GPEPB - PAI</v>
          </cell>
          <cell r="H1613" t="str">
            <v>Coordinación y seguimiento de la gestión territorial</v>
          </cell>
          <cell r="I1613" t="str">
            <v>GSP</v>
          </cell>
          <cell r="J1613" t="str">
            <v>NO APLICA</v>
          </cell>
          <cell r="K1613" t="str">
            <v>Plan de acción</v>
          </cell>
          <cell r="L1613" t="str">
            <v>Zonal</v>
          </cell>
          <cell r="M1613" t="str">
            <v>1_FONTIBON</v>
          </cell>
          <cell r="N1613" t="str">
            <v>2_FEBRERO_2026</v>
          </cell>
          <cell r="O1613" t="str">
            <v>91. Gestión Territorial para la Atención Primaria Social de los procesos de Gestión de la Salud Pública (GSP) y el Plan de Salud Pública de Intervenciones Colectivas (PSPIC)Gestión Territorial20261_FONTIBON2_FEBRERO_2026</v>
          </cell>
          <cell r="P1613">
            <v>28674928</v>
          </cell>
          <cell r="Q1613"/>
          <cell r="R1613"/>
          <cell r="S1613"/>
          <cell r="T1613">
            <v>0</v>
          </cell>
        </row>
        <row r="1614">
          <cell r="F1614" t="str">
            <v>101. Gestión Territorial para la Atención Primaria Social de los procesos de Gestión de la Salud Pública (GSP) y el Plan de Salud Pública de Intervenciones Colectivas (PSPIC)Gestión Territorial2026</v>
          </cell>
          <cell r="G1614" t="str">
            <v>Gestión zonal  POLÍTICAS</v>
          </cell>
          <cell r="H1614" t="str">
            <v>Coordinación y seguimiento de la gestión territorial</v>
          </cell>
          <cell r="I1614" t="str">
            <v>GSP</v>
          </cell>
          <cell r="J1614" t="str">
            <v>NO APLICA</v>
          </cell>
          <cell r="K1614" t="str">
            <v>Plan de acción</v>
          </cell>
          <cell r="L1614" t="str">
            <v>Zonal</v>
          </cell>
          <cell r="M1614" t="str">
            <v>1_FONTIBON</v>
          </cell>
          <cell r="N1614" t="str">
            <v>2_FEBRERO_2026</v>
          </cell>
          <cell r="O1614" t="str">
            <v>101. Gestión Territorial para la Atención Primaria Social de los procesos de Gestión de la Salud Pública (GSP) y el Plan de Salud Pública de Intervenciones Colectivas (PSPIC)Gestión Territorial20261_FONTIBON2_FEBRERO_2026</v>
          </cell>
          <cell r="P1614">
            <v>13092336</v>
          </cell>
          <cell r="Q1614"/>
          <cell r="R1614"/>
          <cell r="S1614"/>
          <cell r="T1614">
            <v>0</v>
          </cell>
        </row>
        <row r="1615">
          <cell r="F1615" t="str">
            <v>111. Gestión Territorial para la Atención Primaria Social de los procesos de Gestión de la Salud Pública (GSP) y el Plan de Salud Pública de Intervenciones Colectivas (PSPIC)Gestión Territorial2026</v>
          </cell>
          <cell r="G1615" t="str">
            <v>Entornos de MAS Bienestar</v>
          </cell>
          <cell r="H1615" t="str">
            <v>Coordinación y seguimiento de la gestión territorial</v>
          </cell>
          <cell r="I1615" t="str">
            <v>GSP</v>
          </cell>
          <cell r="J1615" t="str">
            <v>NO APLICA</v>
          </cell>
          <cell r="K1615" t="str">
            <v>Plan de acción</v>
          </cell>
          <cell r="L1615" t="str">
            <v>Zonal</v>
          </cell>
          <cell r="M1615" t="str">
            <v>1_FONTIBON</v>
          </cell>
          <cell r="N1615" t="str">
            <v>2_FEBRERO_2026</v>
          </cell>
          <cell r="O1615" t="str">
            <v>111. Gestión Territorial para la Atención Primaria Social de los procesos de Gestión de la Salud Pública (GSP) y el Plan de Salud Pública de Intervenciones Colectivas (PSPIC)Gestión Territorial20261_FONTIBON2_FEBRERO_2026</v>
          </cell>
          <cell r="P1615">
            <v>29389952</v>
          </cell>
          <cell r="Q1615"/>
          <cell r="R1615"/>
          <cell r="S1615"/>
          <cell r="T1615">
            <v>0</v>
          </cell>
        </row>
        <row r="1616">
          <cell r="F1616" t="str">
            <v>121. Gestión Territorial para la Atención Primaria Social de los procesos de Gestión de la Salud Pública (GSP) y el Plan de Salud Pública de Intervenciones Colectivas (PSPIC)Gestión Territorial2026</v>
          </cell>
          <cell r="G1616" t="str">
            <v>Gestión de la información de acciones colectivas en salud pública - GESI</v>
          </cell>
          <cell r="H1616" t="str">
            <v>Soporte estratégico para la GSP-PSPIC</v>
          </cell>
          <cell r="I1616" t="str">
            <v>GSP</v>
          </cell>
          <cell r="J1616" t="str">
            <v>NO APLICA</v>
          </cell>
          <cell r="K1616" t="str">
            <v>Plan de acción</v>
          </cell>
          <cell r="L1616" t="str">
            <v>Zonal</v>
          </cell>
          <cell r="M1616" t="str">
            <v>1_FONTIBON</v>
          </cell>
          <cell r="N1616" t="str">
            <v>2_FEBRERO_2026</v>
          </cell>
          <cell r="O1616" t="str">
            <v>121. Gestión Territorial para la Atención Primaria Social de los procesos de Gestión de la Salud Pública (GSP) y el Plan de Salud Pública de Intervenciones Colectivas (PSPIC)Gestión Territorial20261_FONTIBON2_FEBRERO_2026</v>
          </cell>
          <cell r="P1616">
            <v>100029392</v>
          </cell>
          <cell r="Q1616"/>
          <cell r="R1616"/>
          <cell r="S1616"/>
          <cell r="T1616">
            <v>0</v>
          </cell>
        </row>
        <row r="1617">
          <cell r="F1617" t="str">
            <v>131. Gestión Territorial para la Atención Primaria Social de los procesos de Gestión de la Salud Pública (GSP) y el Plan de Salud Pública de Intervenciones Colectivas (PSPIC)Gestión Territorial2026</v>
          </cell>
          <cell r="G1617" t="str">
            <v>Educación para la salud pública - ESP</v>
          </cell>
          <cell r="H1617" t="str">
            <v>Soporte estratégico para la GSP-PSPIC</v>
          </cell>
          <cell r="I1617" t="str">
            <v>GSP</v>
          </cell>
          <cell r="J1617" t="str">
            <v>NO APLICA</v>
          </cell>
          <cell r="K1617" t="str">
            <v>Plan de acción</v>
          </cell>
          <cell r="L1617" t="str">
            <v>Zonal</v>
          </cell>
          <cell r="M1617" t="str">
            <v>1_FONTIBON</v>
          </cell>
          <cell r="N1617" t="str">
            <v>2_FEBRERO_2026</v>
          </cell>
          <cell r="O1617" t="str">
            <v>131. Gestión Territorial para la Atención Primaria Social de los procesos de Gestión de la Salud Pública (GSP) y el Plan de Salud Pública de Intervenciones Colectivas (PSPIC)Gestión Territorial20261_FONTIBON2_FEBRERO_2026</v>
          </cell>
          <cell r="P1617">
            <v>29833760</v>
          </cell>
          <cell r="Q1617"/>
          <cell r="R1617"/>
          <cell r="S1617"/>
          <cell r="T1617">
            <v>0</v>
          </cell>
        </row>
        <row r="1618">
          <cell r="F1618" t="str">
            <v>141. Gestión Territorial para la Atención Primaria Social de los procesos de Gestión de la Salud Pública (GSP) y el Plan de Salud Pública de Intervenciones Colectivas (PSPIC)Gestión Territorial2026</v>
          </cell>
          <cell r="G1618" t="str">
            <v>Prescripción social - Activación de rutas</v>
          </cell>
          <cell r="H1618" t="str">
            <v>Soporte estratégico para la GSP-PSPIC</v>
          </cell>
          <cell r="I1618" t="str">
            <v>GSP</v>
          </cell>
          <cell r="J1618" t="str">
            <v>NO APLICA</v>
          </cell>
          <cell r="K1618" t="str">
            <v>Plan de acción</v>
          </cell>
          <cell r="L1618" t="str">
            <v>Zonal</v>
          </cell>
          <cell r="M1618" t="str">
            <v>1_FONTIBON</v>
          </cell>
          <cell r="N1618" t="str">
            <v>2_FEBRERO_2026</v>
          </cell>
          <cell r="O1618" t="str">
            <v>141. Gestión Territorial para la Atención Primaria Social de los procesos de Gestión de la Salud Pública (GSP) y el Plan de Salud Pública de Intervenciones Colectivas (PSPIC)Gestión Territorial20261_FONTIBON2_FEBRERO_2026</v>
          </cell>
          <cell r="P1618">
            <v>54021296</v>
          </cell>
          <cell r="Q1618"/>
          <cell r="R1618"/>
          <cell r="S1618"/>
          <cell r="T1618">
            <v>0</v>
          </cell>
        </row>
        <row r="1619">
          <cell r="F1619" t="str">
            <v>151. Gestión Territorial para la Atención Primaria Social de los procesos de Gestión de la Salud Pública (GSP) y el Plan de Salud Pública de Intervenciones Colectivas (PSPIC)Gestión Territorial2026</v>
          </cell>
          <cell r="G1619" t="str">
            <v>Prescripción social - Activación de rutas (Salud Mental)</v>
          </cell>
          <cell r="H1619" t="str">
            <v>Soporte estratégico para la GSP-PSPIC</v>
          </cell>
          <cell r="I1619" t="str">
            <v>GSP</v>
          </cell>
          <cell r="J1619" t="str">
            <v>NO APLICA</v>
          </cell>
          <cell r="K1619" t="str">
            <v>Plan de acción</v>
          </cell>
          <cell r="L1619" t="str">
            <v>Zonal</v>
          </cell>
          <cell r="M1619" t="str">
            <v>1_FONTIBON</v>
          </cell>
          <cell r="N1619" t="str">
            <v>2_FEBRERO_2026</v>
          </cell>
          <cell r="O1619" t="str">
            <v>151. Gestión Territorial para la Atención Primaria Social de los procesos de Gestión de la Salud Pública (GSP) y el Plan de Salud Pública de Intervenciones Colectivas (PSPIC)Gestión Territorial20261_FONTIBON2_FEBRERO_2026</v>
          </cell>
          <cell r="P1619">
            <v>5621568</v>
          </cell>
          <cell r="Q1619"/>
          <cell r="R1619"/>
          <cell r="S1619"/>
          <cell r="T1619">
            <v>0</v>
          </cell>
        </row>
        <row r="1620">
          <cell r="F1620" t="str">
            <v>161. Gestión Territorial para la Atención Primaria Social de los procesos de Gestión de la Salud Pública (GSP) y el Plan de Salud Pública de Intervenciones Colectivas (PSPIC)Gestión Territorial2026</v>
          </cell>
          <cell r="G1620" t="str">
            <v>Prescripción social - Activación de rutas (Sur - Centro Oriente)</v>
          </cell>
          <cell r="H1620" t="str">
            <v>Soporte estratégico para la GSP-PSPIC</v>
          </cell>
          <cell r="I1620" t="str">
            <v>GSP</v>
          </cell>
          <cell r="J1620" t="str">
            <v>NO APLICA</v>
          </cell>
          <cell r="K1620" t="str">
            <v>Plan de acción</v>
          </cell>
          <cell r="L1620" t="str">
            <v>Distrito</v>
          </cell>
          <cell r="M1620" t="str">
            <v>1_FONTIBON</v>
          </cell>
          <cell r="N1620" t="str">
            <v>2_FEBRERO_2026</v>
          </cell>
          <cell r="O1620" t="str">
            <v>161. Gestión Territorial para la Atención Primaria Social de los procesos de Gestión de la Salud Pública (GSP) y el Plan de Salud Pública de Intervenciones Colectivas (PSPIC)Gestión Territorial20261_FONTIBON2_FEBRERO_2026</v>
          </cell>
          <cell r="P1620">
            <v>3994272</v>
          </cell>
          <cell r="Q1620"/>
          <cell r="R1620"/>
          <cell r="S1620"/>
          <cell r="T1620">
            <v>0</v>
          </cell>
        </row>
        <row r="1621">
          <cell r="F1621" t="str">
            <v>171. Gestión Territorial para la Atención Primaria Social de los procesos de Gestión de la Salud Pública (GSP) y el Plan de Salud Pública de Intervenciones Colectivas (PSPIC)Gestión Territorial2026</v>
          </cell>
          <cell r="G1621" t="str">
            <v>Análisis de condiciones, calidad de vida, salud y enfermedad - ACCVSyE-DC (Sur Occidente)</v>
          </cell>
          <cell r="H1621" t="str">
            <v>Análisis de la gestión territorial de la salud pública</v>
          </cell>
          <cell r="I1621" t="str">
            <v>GSP</v>
          </cell>
          <cell r="J1621" t="str">
            <v>NO APLICA</v>
          </cell>
          <cell r="K1621" t="str">
            <v>Plan de análisis</v>
          </cell>
          <cell r="L1621" t="str">
            <v>Distrito</v>
          </cell>
          <cell r="M1621" t="str">
            <v>1_FONTIBON</v>
          </cell>
          <cell r="N1621" t="str">
            <v>2_FEBRERO_2026</v>
          </cell>
          <cell r="O1621" t="str">
            <v>171. Gestión Territorial para la Atención Primaria Social de los procesos de Gestión de la Salud Pública (GSP) y el Plan de Salud Pública de Intervenciones Colectivas (PSPIC)Gestión Territorial20261_FONTIBON2_FEBRERO_2026</v>
          </cell>
          <cell r="P1621">
            <v>5621568</v>
          </cell>
          <cell r="Q1621"/>
          <cell r="R1621"/>
          <cell r="S1621"/>
          <cell r="T1621">
            <v>0</v>
          </cell>
        </row>
        <row r="1622">
          <cell r="F1622" t="str">
            <v>181. Gestión Territorial para la Atención Primaria Social de los procesos de Gestión de la Salud Pública (GSP) y el Plan de Salud Pública de Intervenciones Colectivas (PSPIC)Gestión Territorial2026</v>
          </cell>
          <cell r="G1622" t="str">
            <v>Análisis de condiciones, calidad de vida, salud y enfermedad - ACCVSyE</v>
          </cell>
          <cell r="H1622" t="str">
            <v>Análisis de la gestión territorial de la salud pública</v>
          </cell>
          <cell r="I1622" t="str">
            <v>GSP</v>
          </cell>
          <cell r="J1622" t="str">
            <v>NO APLICA</v>
          </cell>
          <cell r="K1622" t="str">
            <v>Plan de análisis</v>
          </cell>
          <cell r="L1622" t="str">
            <v>Zonal</v>
          </cell>
          <cell r="M1622" t="str">
            <v>1_FONTIBON</v>
          </cell>
          <cell r="N1622" t="str">
            <v>2_FEBRERO_2026</v>
          </cell>
          <cell r="O1622" t="str">
            <v>181. Gestión Territorial para la Atención Primaria Social de los procesos de Gestión de la Salud Pública (GSP) y el Plan de Salud Pública de Intervenciones Colectivas (PSPIC)Gestión Territorial20261_FONTIBON2_FEBRERO_2026</v>
          </cell>
          <cell r="P1622">
            <v>32422640</v>
          </cell>
          <cell r="Q1622"/>
          <cell r="R1622"/>
          <cell r="S1622"/>
          <cell r="T1622">
            <v>0</v>
          </cell>
        </row>
        <row r="1623">
          <cell r="F1623" t="str">
            <v>191. Gestión Territorial para la Atención Primaria Social de los procesos de Gestión de la Salud Pública (GSP) y el Plan de Salud Pública de Intervenciones Colectivas (PSPIC)Gestión Territorial2026</v>
          </cell>
          <cell r="G1623" t="str">
            <v>Análisis de las políticas y acciones para la salud pública en el marco de la gestión territorial</v>
          </cell>
          <cell r="H1623" t="str">
            <v>Análisis de la gestión territorial de la salud pública</v>
          </cell>
          <cell r="I1623" t="str">
            <v>GSP</v>
          </cell>
          <cell r="J1623" t="str">
            <v>NO APLICA</v>
          </cell>
          <cell r="K1623" t="str">
            <v>Plan de análisis</v>
          </cell>
          <cell r="L1623" t="str">
            <v>Zonal</v>
          </cell>
          <cell r="M1623" t="str">
            <v>1_FONTIBON</v>
          </cell>
          <cell r="N1623" t="str">
            <v>2_FEBRERO_2026</v>
          </cell>
          <cell r="O1623" t="str">
            <v>191. Gestión Territorial para la Atención Primaria Social de los procesos de Gestión de la Salud Pública (GSP) y el Plan de Salud Pública de Intervenciones Colectivas (PSPIC)Gestión Territorial20261_FONTIBON2_FEBRERO_2026</v>
          </cell>
          <cell r="P1623">
            <v>20316544</v>
          </cell>
          <cell r="Q1623"/>
          <cell r="R1623"/>
          <cell r="S1623"/>
          <cell r="T1623">
            <v>0</v>
          </cell>
        </row>
        <row r="1624">
          <cell r="F1624" t="str">
            <v>202. Cuidado Continuo por una vida con bienestarComunitario2026</v>
          </cell>
          <cell r="G1624" t="str">
            <v xml:space="preserve">Sesiones educativas para MAS bienestar </v>
          </cell>
          <cell r="H1624" t="str">
            <v xml:space="preserve">Promoción de la salud y bienestar </v>
          </cell>
          <cell r="I1624" t="str">
            <v>PSPIC</v>
          </cell>
          <cell r="J1624" t="str">
            <v>NO APLICA</v>
          </cell>
          <cell r="K1624" t="str">
            <v>Sesión</v>
          </cell>
          <cell r="L1624" t="str">
            <v>Local</v>
          </cell>
          <cell r="M1624" t="str">
            <v>1_FONTIBON</v>
          </cell>
          <cell r="N1624" t="str">
            <v>2_FEBRERO_2026</v>
          </cell>
          <cell r="O1624" t="str">
            <v>202. Cuidado Continuo por una vida con bienestarComunitario20261_FONTIBON2_FEBRERO_2026</v>
          </cell>
          <cell r="P1624">
            <v>105404</v>
          </cell>
          <cell r="Q1624"/>
          <cell r="R1624"/>
          <cell r="S1624">
            <v>48</v>
          </cell>
          <cell r="T1624">
            <v>5059392</v>
          </cell>
        </row>
        <row r="1625">
          <cell r="F1625" t="str">
            <v>202. Cuidado Continuo por una vida con bienestarEducativo 2026</v>
          </cell>
          <cell r="G1625" t="str">
            <v xml:space="preserve">Sesiones educativas para MAS bienestar </v>
          </cell>
          <cell r="H1625" t="str">
            <v xml:space="preserve">Promoción de la salud y bienestar </v>
          </cell>
          <cell r="I1625" t="str">
            <v>PSPIC</v>
          </cell>
          <cell r="J1625" t="str">
            <v>NO APLICA</v>
          </cell>
          <cell r="K1625" t="str">
            <v>Sesión</v>
          </cell>
          <cell r="L1625" t="str">
            <v>Local</v>
          </cell>
          <cell r="M1625" t="str">
            <v>1_FONTIBON</v>
          </cell>
          <cell r="N1625" t="str">
            <v>2_FEBRERO_2026</v>
          </cell>
          <cell r="O1625" t="str">
            <v>202. Cuidado Continuo por una vida con bienestarEducativo 20261_FONTIBON2_FEBRERO_2026</v>
          </cell>
          <cell r="P1625">
            <v>105404</v>
          </cell>
          <cell r="Q1625"/>
          <cell r="R1625"/>
          <cell r="S1625">
            <v>205</v>
          </cell>
          <cell r="T1625">
            <v>21607820</v>
          </cell>
        </row>
        <row r="1626">
          <cell r="F1626" t="str">
            <v>202. Cuidado Continuo por una vida con bienestarInstitucional2026</v>
          </cell>
          <cell r="G1626" t="str">
            <v xml:space="preserve">Sesiones educativas para MAS bienestar </v>
          </cell>
          <cell r="H1626" t="str">
            <v xml:space="preserve">Promoción de la salud y bienestar </v>
          </cell>
          <cell r="I1626" t="str">
            <v>PSPIC</v>
          </cell>
          <cell r="J1626" t="str">
            <v>NO APLICA</v>
          </cell>
          <cell r="K1626" t="str">
            <v>Sesión</v>
          </cell>
          <cell r="L1626" t="str">
            <v>Local</v>
          </cell>
          <cell r="M1626" t="str">
            <v>1_FONTIBON</v>
          </cell>
          <cell r="N1626" t="str">
            <v>2_FEBRERO_2026</v>
          </cell>
          <cell r="O1626" t="str">
            <v>202. Cuidado Continuo por una vida con bienestarInstitucional20261_FONTIBON2_FEBRERO_2026</v>
          </cell>
          <cell r="P1626">
            <v>105404</v>
          </cell>
          <cell r="Q1626"/>
          <cell r="R1626"/>
          <cell r="S1626">
            <v>126</v>
          </cell>
          <cell r="T1626">
            <v>13280904</v>
          </cell>
        </row>
        <row r="1627">
          <cell r="F1627" t="str">
            <v>212. Cuidado Continuo por una vida con bienestarComunitario2026</v>
          </cell>
          <cell r="G1627" t="str">
            <v>Sesiones educativas para MAS bienestar en nuestras comunidades - Gestión territorial</v>
          </cell>
          <cell r="H1627" t="str">
            <v xml:space="preserve">Promoción de la salud y bienestar </v>
          </cell>
          <cell r="I1627" t="str">
            <v>PSPIC</v>
          </cell>
          <cell r="J1627" t="str">
            <v>NO APLICA</v>
          </cell>
          <cell r="K1627" t="str">
            <v>Sesión</v>
          </cell>
          <cell r="L1627" t="str">
            <v>Local</v>
          </cell>
          <cell r="M1627" t="str">
            <v>1_FONTIBON</v>
          </cell>
          <cell r="N1627" t="str">
            <v>2_FEBRERO_2026</v>
          </cell>
          <cell r="O1627" t="str">
            <v>212. Cuidado Continuo por una vida con bienestarComunitario20261_FONTIBON2_FEBRERO_2026</v>
          </cell>
          <cell r="P1627">
            <v>55938</v>
          </cell>
          <cell r="Q1627"/>
          <cell r="R1627"/>
          <cell r="S1627">
            <v>24</v>
          </cell>
          <cell r="T1627">
            <v>1342512</v>
          </cell>
        </row>
        <row r="1628">
          <cell r="F1628" t="str">
            <v>222. Cuidado Continuo por una vida con bienestarComunitario2026</v>
          </cell>
          <cell r="G1628" t="str">
            <v>Sesiones educativas para el bienestar en las  barras futboleras</v>
          </cell>
          <cell r="H1628" t="str">
            <v xml:space="preserve">Promoción de la salud y bienestar </v>
          </cell>
          <cell r="I1628" t="str">
            <v>PSPIC</v>
          </cell>
          <cell r="J1628" t="str">
            <v>NO APLICA</v>
          </cell>
          <cell r="K1628" t="str">
            <v>Sesión</v>
          </cell>
          <cell r="L1628" t="str">
            <v>Distrito</v>
          </cell>
          <cell r="M1628" t="str">
            <v>1_FONTIBON</v>
          </cell>
          <cell r="N1628" t="str">
            <v>2_FEBRERO_2026</v>
          </cell>
          <cell r="O1628" t="str">
            <v>222. Cuidado Continuo por una vida con bienestarComunitario20261_FONTIBON2_FEBRERO_2026</v>
          </cell>
          <cell r="P1628">
            <v>105404</v>
          </cell>
          <cell r="Q1628"/>
          <cell r="R1628"/>
          <cell r="S1628"/>
          <cell r="T1628">
            <v>0</v>
          </cell>
        </row>
        <row r="1629">
          <cell r="F1629" t="str">
            <v>232. Cuidado Continuo por una vida con bienestarComunitario2026</v>
          </cell>
          <cell r="G1629" t="str">
            <v>Sesiones educativas para el bienestar con los gestores en las  barras futboleras</v>
          </cell>
          <cell r="H1629" t="str">
            <v xml:space="preserve">Promoción de la salud y bienestar </v>
          </cell>
          <cell r="I1629" t="str">
            <v>PSPIC</v>
          </cell>
          <cell r="J1629" t="str">
            <v>NO APLICA</v>
          </cell>
          <cell r="K1629" t="str">
            <v>Sesión</v>
          </cell>
          <cell r="L1629" t="str">
            <v>Distrito</v>
          </cell>
          <cell r="M1629" t="str">
            <v>1_FONTIBON</v>
          </cell>
          <cell r="N1629" t="str">
            <v>2_FEBRERO_2026</v>
          </cell>
          <cell r="O1629" t="str">
            <v>232. Cuidado Continuo por una vida con bienestarComunitario20261_FONTIBON2_FEBRERO_2026</v>
          </cell>
          <cell r="P1629">
            <v>55938</v>
          </cell>
          <cell r="Q1629"/>
          <cell r="R1629"/>
          <cell r="S1629"/>
          <cell r="T1629">
            <v>0</v>
          </cell>
        </row>
        <row r="1630">
          <cell r="F1630" t="str">
            <v>242. Cuidado Continuo por una vida con bienestarEducativo 2026</v>
          </cell>
          <cell r="G1630" t="str">
            <v>Sesiones educativas para la promoción de la salud oral</v>
          </cell>
          <cell r="H1630" t="str">
            <v xml:space="preserve">Promoción de la salud y bienestar </v>
          </cell>
          <cell r="I1630" t="str">
            <v>PSPIC</v>
          </cell>
          <cell r="J1630" t="str">
            <v>NO APLICA</v>
          </cell>
          <cell r="K1630" t="str">
            <v>Sesión</v>
          </cell>
          <cell r="L1630" t="str">
            <v>Local</v>
          </cell>
          <cell r="M1630" t="str">
            <v>1_FONTIBON</v>
          </cell>
          <cell r="N1630" t="str">
            <v>2_FEBRERO_2026</v>
          </cell>
          <cell r="O1630" t="str">
            <v>242. Cuidado Continuo por una vida con bienestarEducativo 20261_FONTIBON2_FEBRERO_2026</v>
          </cell>
          <cell r="P1630">
            <v>180297</v>
          </cell>
          <cell r="Q1630"/>
          <cell r="R1630"/>
          <cell r="S1630">
            <v>14</v>
          </cell>
          <cell r="T1630">
            <v>2524158</v>
          </cell>
        </row>
        <row r="1631">
          <cell r="F1631" t="str">
            <v>252. Cuidado Continuo por una vida con bienestarLaboral2026</v>
          </cell>
          <cell r="G1631" t="str">
            <v xml:space="preserve">Sesiones educativas para la prevención y erradicación del trabajo infantil </v>
          </cell>
          <cell r="H1631" t="str">
            <v xml:space="preserve">Promoción de la salud y bienestar </v>
          </cell>
          <cell r="I1631" t="str">
            <v>PSPIC</v>
          </cell>
          <cell r="J1631" t="str">
            <v>NO APLICA</v>
          </cell>
          <cell r="K1631" t="str">
            <v>Sesión</v>
          </cell>
          <cell r="L1631" t="str">
            <v>Local</v>
          </cell>
          <cell r="M1631" t="str">
            <v>1_FONTIBON</v>
          </cell>
          <cell r="N1631" t="str">
            <v>2_FEBRERO_2026</v>
          </cell>
          <cell r="O1631" t="str">
            <v>252. Cuidado Continuo por una vida con bienestarLaboral20261_FONTIBON2_FEBRERO_2026</v>
          </cell>
          <cell r="P1631">
            <v>210809</v>
          </cell>
          <cell r="Q1631"/>
          <cell r="R1631"/>
          <cell r="S1631">
            <v>1</v>
          </cell>
          <cell r="T1631">
            <v>210809</v>
          </cell>
        </row>
        <row r="1632">
          <cell r="F1632" t="str">
            <v>262. Cuidado Continuo por una vida con bienestarComunitario2026</v>
          </cell>
          <cell r="G1632" t="str">
            <v xml:space="preserve">Grupos socioeducativos para MAS bienestar en nuestras comunidades </v>
          </cell>
          <cell r="H1632" t="str">
            <v xml:space="preserve">Promoción de la salud y bienestar </v>
          </cell>
          <cell r="I1632" t="str">
            <v>PSPIC</v>
          </cell>
          <cell r="J1632" t="str">
            <v>NO APLICA</v>
          </cell>
          <cell r="K1632" t="str">
            <v>Sesión</v>
          </cell>
          <cell r="L1632" t="str">
            <v>Local</v>
          </cell>
          <cell r="M1632" t="str">
            <v>1_FONTIBON</v>
          </cell>
          <cell r="N1632" t="str">
            <v>2_FEBRERO_2026</v>
          </cell>
          <cell r="O1632" t="str">
            <v>262. Cuidado Continuo por una vida con bienestarComunitario20261_FONTIBON2_FEBRERO_2026</v>
          </cell>
          <cell r="P1632">
            <v>140539</v>
          </cell>
          <cell r="Q1632"/>
          <cell r="R1632"/>
          <cell r="S1632">
            <v>55</v>
          </cell>
          <cell r="T1632">
            <v>7729645</v>
          </cell>
        </row>
        <row r="1633">
          <cell r="F1633" t="str">
            <v>272. Cuidado Continuo por una vida con bienestarComunitario2026</v>
          </cell>
          <cell r="G1633" t="str">
            <v>Grupos socioeducativos para MAS bienestar en nuestras comunidades - Gestión territorial</v>
          </cell>
          <cell r="H1633" t="str">
            <v xml:space="preserve">Promoción de la salud y bienestar </v>
          </cell>
          <cell r="I1633" t="str">
            <v>PSPIC</v>
          </cell>
          <cell r="J1633" t="str">
            <v>NO APLICA</v>
          </cell>
          <cell r="K1633" t="str">
            <v>Sesión</v>
          </cell>
          <cell r="L1633" t="str">
            <v>Local</v>
          </cell>
          <cell r="M1633" t="str">
            <v>1_FONTIBON</v>
          </cell>
          <cell r="N1633" t="str">
            <v>2_FEBRERO_2026</v>
          </cell>
          <cell r="O1633" t="str">
            <v>272. Cuidado Continuo por una vida con bienestarComunitario20261_FONTIBON2_FEBRERO_2026</v>
          </cell>
          <cell r="P1633">
            <v>74584</v>
          </cell>
          <cell r="Q1633"/>
          <cell r="R1633"/>
          <cell r="S1633">
            <v>42</v>
          </cell>
          <cell r="T1633">
            <v>3132528</v>
          </cell>
        </row>
        <row r="1634">
          <cell r="F1634" t="str">
            <v>282. Cuidado Continuo por una vida con bienestarComunitario2026</v>
          </cell>
          <cell r="G1634" t="str">
            <v>Grupos socieducativas para MAS bienestar en salud mental de la RBC</v>
          </cell>
          <cell r="H1634" t="str">
            <v xml:space="preserve">Promoción de la salud y bienestar </v>
          </cell>
          <cell r="I1634" t="str">
            <v>PSPIC</v>
          </cell>
          <cell r="J1634" t="str">
            <v>NO APLICA</v>
          </cell>
          <cell r="K1634" t="str">
            <v>Sesión</v>
          </cell>
          <cell r="L1634" t="str">
            <v>Local</v>
          </cell>
          <cell r="M1634" t="str">
            <v>1_FONTIBON</v>
          </cell>
          <cell r="N1634" t="str">
            <v>2_FEBRERO_2026</v>
          </cell>
          <cell r="O1634" t="str">
            <v>282. Cuidado Continuo por una vida con bienestarComunitario20261_FONTIBON2_FEBRERO_2026</v>
          </cell>
          <cell r="P1634">
            <v>215123</v>
          </cell>
          <cell r="Q1634"/>
          <cell r="R1634"/>
          <cell r="S1634">
            <v>27</v>
          </cell>
          <cell r="T1634">
            <v>5808321</v>
          </cell>
        </row>
        <row r="1635">
          <cell r="F1635" t="str">
            <v>292. Cuidado Continuo por una vida con bienestarComunitario2026</v>
          </cell>
          <cell r="G1635" t="str">
            <v>Grupos socioeducativos para el bienestar en  barras futboleras</v>
          </cell>
          <cell r="H1635" t="str">
            <v xml:space="preserve">Promoción de la salud y bienestar </v>
          </cell>
          <cell r="I1635" t="str">
            <v>PSPIC</v>
          </cell>
          <cell r="J1635" t="str">
            <v>NO APLICA</v>
          </cell>
          <cell r="K1635" t="str">
            <v>Sesión</v>
          </cell>
          <cell r="L1635" t="str">
            <v>Distrito</v>
          </cell>
          <cell r="M1635" t="str">
            <v>1_FONTIBON</v>
          </cell>
          <cell r="N1635" t="str">
            <v>2_FEBRERO_2026</v>
          </cell>
          <cell r="O1635" t="str">
            <v>292. Cuidado Continuo por una vida con bienestarComunitario20261_FONTIBON2_FEBRERO_2026</v>
          </cell>
          <cell r="P1635">
            <v>140539</v>
          </cell>
          <cell r="Q1635"/>
          <cell r="R1635"/>
          <cell r="S1635"/>
          <cell r="T1635">
            <v>0</v>
          </cell>
        </row>
        <row r="1636">
          <cell r="F1636" t="str">
            <v>302. Cuidado Continuo por una vida con bienestarComunitario2026</v>
          </cell>
          <cell r="G1636" t="str">
            <v xml:space="preserve">Grupos socioeducativos para el bienestar en  barras futboleras - Gestión territorial </v>
          </cell>
          <cell r="H1636" t="str">
            <v xml:space="preserve">Promoción de la salud y bienestar </v>
          </cell>
          <cell r="I1636" t="str">
            <v>PSPIC</v>
          </cell>
          <cell r="J1636" t="str">
            <v>NO APLICA</v>
          </cell>
          <cell r="K1636" t="str">
            <v>Sesión</v>
          </cell>
          <cell r="L1636" t="str">
            <v>Distrito</v>
          </cell>
          <cell r="M1636" t="str">
            <v>1_FONTIBON</v>
          </cell>
          <cell r="N1636" t="str">
            <v>2_FEBRERO_2026</v>
          </cell>
          <cell r="O1636" t="str">
            <v>302. Cuidado Continuo por una vida con bienestarComunitario20261_FONTIBON2_FEBRERO_2026</v>
          </cell>
          <cell r="P1636">
            <v>74584</v>
          </cell>
          <cell r="Q1636"/>
          <cell r="R1636"/>
          <cell r="S1636"/>
          <cell r="T1636">
            <v>0</v>
          </cell>
        </row>
        <row r="1637">
          <cell r="F1637" t="str">
            <v>312. Cuidado Continuo por una vida con bienestarComunitario2026</v>
          </cell>
          <cell r="G1637" t="str">
            <v>Grupos socioeducativos para el bienestar (AIEPI)</v>
          </cell>
          <cell r="H1637" t="str">
            <v xml:space="preserve">Promoción de la salud y bienestar </v>
          </cell>
          <cell r="I1637" t="str">
            <v>PSPIC</v>
          </cell>
          <cell r="J1637" t="str">
            <v>NO APLICA</v>
          </cell>
          <cell r="K1637" t="str">
            <v>Sesión</v>
          </cell>
          <cell r="L1637" t="str">
            <v>Local</v>
          </cell>
          <cell r="M1637" t="str">
            <v>1_FONTIBON</v>
          </cell>
          <cell r="N1637" t="str">
            <v>2_FEBRERO_2026</v>
          </cell>
          <cell r="O1637" t="str">
            <v>312. Cuidado Continuo por una vida con bienestarComunitario20261_FONTIBON2_FEBRERO_2026</v>
          </cell>
          <cell r="P1637">
            <v>215123</v>
          </cell>
          <cell r="Q1637"/>
          <cell r="R1637"/>
          <cell r="S1637"/>
          <cell r="T1637">
            <v>0</v>
          </cell>
        </row>
        <row r="1638">
          <cell r="F1638" t="str">
            <v>312. Cuidado Continuo por una vida con bienestarEducativo 2026</v>
          </cell>
          <cell r="G1638" t="str">
            <v>Grupos socioeducativos para el bienestar (AIEPI)</v>
          </cell>
          <cell r="H1638" t="str">
            <v xml:space="preserve">Promoción de la salud y bienestar </v>
          </cell>
          <cell r="I1638" t="str">
            <v>PSPIC</v>
          </cell>
          <cell r="J1638" t="str">
            <v>NO APLICA</v>
          </cell>
          <cell r="K1638" t="str">
            <v>Sesión</v>
          </cell>
          <cell r="L1638" t="str">
            <v>Local</v>
          </cell>
          <cell r="M1638" t="str">
            <v>1_FONTIBON</v>
          </cell>
          <cell r="N1638" t="str">
            <v>2_FEBRERO_2026</v>
          </cell>
          <cell r="O1638" t="str">
            <v>312. Cuidado Continuo por una vida con bienestarEducativo 20261_FONTIBON2_FEBRERO_2026</v>
          </cell>
          <cell r="P1638">
            <v>215123</v>
          </cell>
          <cell r="Q1638"/>
          <cell r="R1638"/>
          <cell r="S1638"/>
          <cell r="T1638">
            <v>0</v>
          </cell>
        </row>
        <row r="1639">
          <cell r="F1639" t="str">
            <v>312. Cuidado Continuo por una vida con bienestarLaboral2026</v>
          </cell>
          <cell r="G1639" t="str">
            <v>Grupos socioeducativos para el bienestar (AIEPI)</v>
          </cell>
          <cell r="H1639" t="str">
            <v xml:space="preserve">Promoción de la salud y bienestar </v>
          </cell>
          <cell r="I1639" t="str">
            <v>PSPIC</v>
          </cell>
          <cell r="J1639" t="str">
            <v>NO APLICA</v>
          </cell>
          <cell r="K1639" t="str">
            <v>Sesión</v>
          </cell>
          <cell r="L1639" t="str">
            <v>Local</v>
          </cell>
          <cell r="M1639" t="str">
            <v>1_FONTIBON</v>
          </cell>
          <cell r="N1639" t="str">
            <v>2_FEBRERO_2026</v>
          </cell>
          <cell r="O1639" t="str">
            <v>312. Cuidado Continuo por una vida con bienestarLaboral20261_FONTIBON2_FEBRERO_2026</v>
          </cell>
          <cell r="P1639">
            <v>215123</v>
          </cell>
          <cell r="Q1639"/>
          <cell r="R1639"/>
          <cell r="S1639"/>
          <cell r="T1639">
            <v>0</v>
          </cell>
        </row>
        <row r="1640">
          <cell r="F1640" t="str">
            <v>312. Cuidado Continuo por una vida con bienestarInstitucional2026</v>
          </cell>
          <cell r="G1640" t="str">
            <v>Grupos socioeducativos para el bienestar (AIEPI)</v>
          </cell>
          <cell r="H1640" t="str">
            <v xml:space="preserve">Promoción de la salud y bienestar </v>
          </cell>
          <cell r="I1640" t="str">
            <v>PSPIC</v>
          </cell>
          <cell r="J1640" t="str">
            <v>NO APLICA</v>
          </cell>
          <cell r="K1640" t="str">
            <v>Sesión</v>
          </cell>
          <cell r="L1640" t="str">
            <v>Local</v>
          </cell>
          <cell r="M1640" t="str">
            <v>1_FONTIBON</v>
          </cell>
          <cell r="N1640" t="str">
            <v>2_FEBRERO_2026</v>
          </cell>
          <cell r="O1640" t="str">
            <v>312. Cuidado Continuo por una vida con bienestarInstitucional20261_FONTIBON2_FEBRERO_2026</v>
          </cell>
          <cell r="P1640">
            <v>215123</v>
          </cell>
          <cell r="Q1640"/>
          <cell r="R1640"/>
          <cell r="S1640"/>
          <cell r="T1640">
            <v>0</v>
          </cell>
        </row>
        <row r="1641">
          <cell r="F1641" t="str">
            <v>322. Cuidado Continuo por una vida con bienestarEducativo 2026</v>
          </cell>
          <cell r="G1641" t="str">
            <v>Grupos socioeducativos de  vacaciones con MAS Bienestar</v>
          </cell>
          <cell r="H1641" t="str">
            <v xml:space="preserve">Promoción de la salud y bienestar </v>
          </cell>
          <cell r="I1641" t="str">
            <v>PSPIC</v>
          </cell>
          <cell r="J1641" t="str">
            <v>NO APLICA</v>
          </cell>
          <cell r="K1641" t="str">
            <v>Sesión</v>
          </cell>
          <cell r="L1641" t="str">
            <v>Local</v>
          </cell>
          <cell r="M1641" t="str">
            <v>1_FONTIBON</v>
          </cell>
          <cell r="N1641" t="str">
            <v>2_FEBRERO_2026</v>
          </cell>
          <cell r="O1641" t="str">
            <v>322. Cuidado Continuo por una vida con bienestarEducativo 20261_FONTIBON2_FEBRERO_2026</v>
          </cell>
          <cell r="P1641">
            <v>281078</v>
          </cell>
          <cell r="Q1641"/>
          <cell r="R1641"/>
          <cell r="S1641"/>
          <cell r="T1641">
            <v>0</v>
          </cell>
        </row>
        <row r="1642">
          <cell r="F1642" t="str">
            <v>332. Cuidado Continuo por una vida con bienestarLaboral2026</v>
          </cell>
          <cell r="G1642" t="str">
            <v>Grupos socioeducativos para el bienestar de trabajadores y trabajadoras en la economía informal</v>
          </cell>
          <cell r="H1642" t="str">
            <v xml:space="preserve">Promoción de la salud y bienestar </v>
          </cell>
          <cell r="I1642" t="str">
            <v>PSPIC</v>
          </cell>
          <cell r="J1642" t="str">
            <v>NO APLICA</v>
          </cell>
          <cell r="K1642" t="str">
            <v>Grupo</v>
          </cell>
          <cell r="L1642" t="str">
            <v>Local</v>
          </cell>
          <cell r="M1642" t="str">
            <v>1_FONTIBON</v>
          </cell>
          <cell r="N1642" t="str">
            <v>2_FEBRERO_2026</v>
          </cell>
          <cell r="O1642" t="str">
            <v>332. Cuidado Continuo por una vida con bienestarLaboral20261_FONTIBON2_FEBRERO_2026</v>
          </cell>
          <cell r="P1642">
            <v>1094110</v>
          </cell>
          <cell r="Q1642"/>
          <cell r="R1642"/>
          <cell r="S1642">
            <v>0</v>
          </cell>
          <cell r="T1642">
            <v>0</v>
          </cell>
        </row>
        <row r="1643">
          <cell r="F1643" t="str">
            <v>342. Cuidado Continuo por una vida con bienestarComunitario2026</v>
          </cell>
          <cell r="G1643" t="str">
            <v>Acompañamiento amigable - Salud mental RBC</v>
          </cell>
          <cell r="H1643" t="str">
            <v>Gestión del Riesgo para el Bienestar Colectivo en los Territorios</v>
          </cell>
          <cell r="I1643" t="str">
            <v>PSPIC</v>
          </cell>
          <cell r="J1643" t="str">
            <v>NO APLICA</v>
          </cell>
          <cell r="K1643" t="str">
            <v>Sesión</v>
          </cell>
          <cell r="L1643" t="str">
            <v>Local</v>
          </cell>
          <cell r="M1643" t="str">
            <v>1_FONTIBON</v>
          </cell>
          <cell r="N1643" t="str">
            <v>2_FEBRERO_2026</v>
          </cell>
          <cell r="O1643" t="str">
            <v>342. Cuidado Continuo por una vida con bienestarComunitario20261_FONTIBON2_FEBRERO_2026</v>
          </cell>
          <cell r="P1643">
            <v>161342</v>
          </cell>
          <cell r="Q1643"/>
          <cell r="R1643"/>
          <cell r="S1643">
            <v>6</v>
          </cell>
          <cell r="T1643">
            <v>968052</v>
          </cell>
        </row>
        <row r="1644">
          <cell r="F1644" t="str">
            <v>352. Cuidado Continuo por una vida con bienestarComunitario2026</v>
          </cell>
          <cell r="G1644" t="str">
            <v>Escuelas de liderazgo - Salud mental RBC</v>
          </cell>
          <cell r="H1644" t="str">
            <v xml:space="preserve">Promoción de la salud y bienestar </v>
          </cell>
          <cell r="I1644" t="str">
            <v>PSPIC</v>
          </cell>
          <cell r="J1644" t="str">
            <v>NO APLICA</v>
          </cell>
          <cell r="K1644" t="str">
            <v>Sesión</v>
          </cell>
          <cell r="L1644" t="str">
            <v>Local</v>
          </cell>
          <cell r="M1644" t="str">
            <v>1_FONTIBON</v>
          </cell>
          <cell r="N1644" t="str">
            <v>2_FEBRERO_2026</v>
          </cell>
          <cell r="O1644" t="str">
            <v>352. Cuidado Continuo por una vida con bienestarComunitario20261_FONTIBON2_FEBRERO_2026</v>
          </cell>
          <cell r="P1644">
            <v>215123</v>
          </cell>
          <cell r="Q1644"/>
          <cell r="R1644"/>
          <cell r="S1644">
            <v>20</v>
          </cell>
          <cell r="T1644">
            <v>4302460</v>
          </cell>
        </row>
        <row r="1645">
          <cell r="F1645" t="str">
            <v>362. Cuidado Continuo por una vida con bienestarComunitario2026</v>
          </cell>
          <cell r="G1645" t="str">
            <v>Escuelas de liderazgo desde el barrismo social</v>
          </cell>
          <cell r="H1645" t="str">
            <v xml:space="preserve">Promoción de la salud y bienestar </v>
          </cell>
          <cell r="I1645" t="str">
            <v>PSPIC</v>
          </cell>
          <cell r="J1645" t="str">
            <v>NO APLICA</v>
          </cell>
          <cell r="K1645" t="str">
            <v>Sesión</v>
          </cell>
          <cell r="L1645" t="str">
            <v>Distrito</v>
          </cell>
          <cell r="M1645" t="str">
            <v>1_FONTIBON</v>
          </cell>
          <cell r="N1645" t="str">
            <v>2_FEBRERO_2026</v>
          </cell>
          <cell r="O1645" t="str">
            <v>362. Cuidado Continuo por una vida con bienestarComunitario20261_FONTIBON2_FEBRERO_2026</v>
          </cell>
          <cell r="P1645">
            <v>140539</v>
          </cell>
          <cell r="Q1645"/>
          <cell r="R1645"/>
          <cell r="S1645"/>
          <cell r="T1645">
            <v>0</v>
          </cell>
        </row>
        <row r="1646">
          <cell r="F1646" t="str">
            <v>372. Cuidado Continuo por una vida con bienestarComunitario2026</v>
          </cell>
          <cell r="G1646" t="str">
            <v xml:space="preserve">Escuelas de liderazgo desde el barrismo social - Gestión territorial </v>
          </cell>
          <cell r="H1646" t="str">
            <v xml:space="preserve">Promoción de la salud y bienestar </v>
          </cell>
          <cell r="I1646" t="str">
            <v>PSPIC</v>
          </cell>
          <cell r="J1646" t="str">
            <v>NO APLICA</v>
          </cell>
          <cell r="K1646" t="str">
            <v>Sesión</v>
          </cell>
          <cell r="L1646" t="str">
            <v>Distrito</v>
          </cell>
          <cell r="M1646" t="str">
            <v>1_FONTIBON</v>
          </cell>
          <cell r="N1646" t="str">
            <v>2_FEBRERO_2026</v>
          </cell>
          <cell r="O1646" t="str">
            <v>372. Cuidado Continuo por una vida con bienestarComunitario20261_FONTIBON2_FEBRERO_2026</v>
          </cell>
          <cell r="P1646">
            <v>74584</v>
          </cell>
          <cell r="Q1646"/>
          <cell r="R1646"/>
          <cell r="S1646"/>
          <cell r="T1646">
            <v>0</v>
          </cell>
        </row>
        <row r="1647">
          <cell r="F1647" t="str">
            <v>382. Cuidado Continuo por una vida con bienestarComunitario2026</v>
          </cell>
          <cell r="G1647" t="str">
            <v>Escuela para Comunidades activas construyendo bienestar y seguridad vial</v>
          </cell>
          <cell r="H1647" t="str">
            <v xml:space="preserve">Promoción de la salud y bienestar </v>
          </cell>
          <cell r="I1647" t="str">
            <v>PSPIC</v>
          </cell>
          <cell r="J1647" t="str">
            <v>NO APLICA</v>
          </cell>
          <cell r="K1647" t="str">
            <v>Sesión</v>
          </cell>
          <cell r="L1647" t="str">
            <v>Local</v>
          </cell>
          <cell r="M1647" t="str">
            <v>1_FONTIBON</v>
          </cell>
          <cell r="N1647" t="str">
            <v>2_FEBRERO_2026</v>
          </cell>
          <cell r="O1647" t="str">
            <v>382. Cuidado Continuo por una vida con bienestarComunitario20261_FONTIBON2_FEBRERO_2026</v>
          </cell>
          <cell r="P1647">
            <v>355662</v>
          </cell>
          <cell r="Q1647"/>
          <cell r="R1647"/>
          <cell r="S1647">
            <v>4</v>
          </cell>
          <cell r="T1647">
            <v>1422648</v>
          </cell>
        </row>
        <row r="1648">
          <cell r="F1648" t="str">
            <v>392. Cuidado Continuo por una vida con bienestarComunitario2026</v>
          </cell>
          <cell r="G1648" t="str">
            <v>Fortalecimiento de redes desde el barrismo social</v>
          </cell>
          <cell r="H1648" t="str">
            <v xml:space="preserve">Promoción de la salud y bienestar </v>
          </cell>
          <cell r="I1648" t="str">
            <v>PSPIC</v>
          </cell>
          <cell r="J1648" t="str">
            <v>NO APLICA</v>
          </cell>
          <cell r="K1648" t="str">
            <v>Sesión</v>
          </cell>
          <cell r="L1648" t="str">
            <v>Local</v>
          </cell>
          <cell r="M1648" t="str">
            <v>1_FONTIBON</v>
          </cell>
          <cell r="N1648" t="str">
            <v>2_FEBRERO_2026</v>
          </cell>
          <cell r="O1648" t="str">
            <v>392. Cuidado Continuo por una vida con bienestarComunitario20261_FONTIBON2_FEBRERO_2026</v>
          </cell>
          <cell r="P1648">
            <v>140539</v>
          </cell>
          <cell r="Q1648"/>
          <cell r="R1648"/>
          <cell r="S1648"/>
          <cell r="T1648">
            <v>0</v>
          </cell>
        </row>
        <row r="1649">
          <cell r="F1649" t="str">
            <v>402. Cuidado Continuo por una vida con bienestarComunitario2026</v>
          </cell>
          <cell r="G1649" t="str">
            <v xml:space="preserve">Fortalecimiento de redes desde el barrismo social - Gestión territorial </v>
          </cell>
          <cell r="H1649" t="str">
            <v xml:space="preserve">Promoción de la salud y bienestar </v>
          </cell>
          <cell r="I1649" t="str">
            <v>PSPIC</v>
          </cell>
          <cell r="J1649" t="str">
            <v>NO APLICA</v>
          </cell>
          <cell r="K1649" t="str">
            <v>Sesión</v>
          </cell>
          <cell r="L1649" t="str">
            <v>Local</v>
          </cell>
          <cell r="M1649" t="str">
            <v>1_FONTIBON</v>
          </cell>
          <cell r="N1649" t="str">
            <v>2_FEBRERO_2026</v>
          </cell>
          <cell r="O1649" t="str">
            <v>402. Cuidado Continuo por una vida con bienestarComunitario20261_FONTIBON2_FEBRERO_2026</v>
          </cell>
          <cell r="P1649">
            <v>74584</v>
          </cell>
          <cell r="Q1649"/>
          <cell r="R1649"/>
          <cell r="S1649"/>
          <cell r="T1649">
            <v>0</v>
          </cell>
        </row>
        <row r="1650">
          <cell r="F1650" t="str">
            <v>412. Cuidado Continuo por una vida con bienestarComunitario2026</v>
          </cell>
          <cell r="G1650" t="str">
            <v>Jornadas de tamizaje para la salud publica _Cuidate se feliz</v>
          </cell>
          <cell r="H1650" t="str">
            <v>Alta externalidad</v>
          </cell>
          <cell r="I1650" t="str">
            <v>PSPIC</v>
          </cell>
          <cell r="J1650" t="str">
            <v>NO APLICA</v>
          </cell>
          <cell r="K1650" t="str">
            <v>Jornada</v>
          </cell>
          <cell r="L1650" t="str">
            <v>Local</v>
          </cell>
          <cell r="M1650" t="str">
            <v>1_FONTIBON</v>
          </cell>
          <cell r="N1650" t="str">
            <v>2_FEBRERO_2026</v>
          </cell>
          <cell r="O1650" t="str">
            <v>412. Cuidado Continuo por una vida con bienestarComunitario20261_FONTIBON2_FEBRERO_2026</v>
          </cell>
          <cell r="P1650">
            <v>621332</v>
          </cell>
          <cell r="Q1650"/>
          <cell r="R1650"/>
          <cell r="S1650">
            <v>20</v>
          </cell>
          <cell r="T1650">
            <v>12426640</v>
          </cell>
        </row>
        <row r="1651">
          <cell r="F1651" t="str">
            <v>422. Cuidado Continuo por una vida con bienestarComunitario2026</v>
          </cell>
          <cell r="G1651" t="str">
            <v>Jornadas de educación para la salud publica _Cuidate se feliz</v>
          </cell>
          <cell r="H1651" t="str">
            <v xml:space="preserve">Promoción de la salud y bienestar </v>
          </cell>
          <cell r="I1651" t="str">
            <v>PSPIC</v>
          </cell>
          <cell r="J1651" t="str">
            <v>NO APLICA</v>
          </cell>
          <cell r="K1651" t="str">
            <v>Jornada</v>
          </cell>
          <cell r="L1651" t="str">
            <v>Local</v>
          </cell>
          <cell r="M1651" t="str">
            <v>1_FONTIBON</v>
          </cell>
          <cell r="N1651" t="str">
            <v>2_FEBRERO_2026</v>
          </cell>
          <cell r="O1651" t="str">
            <v>422. Cuidado Continuo por una vida con bienestarComunitario20261_FONTIBON2_FEBRERO_2026</v>
          </cell>
          <cell r="P1651">
            <v>340253</v>
          </cell>
          <cell r="Q1651"/>
          <cell r="R1651"/>
          <cell r="S1651">
            <v>20</v>
          </cell>
          <cell r="T1651">
            <v>6805060</v>
          </cell>
        </row>
        <row r="1652">
          <cell r="F1652" t="str">
            <v>432. Cuidado Continuo por una vida con bienestarComunitario2026</v>
          </cell>
          <cell r="G1652" t="str">
            <v>Jornadas de tamizaje de Prevención y detección temprana de factores de riesgo ITS</v>
          </cell>
          <cell r="H1652" t="str">
            <v>Alta externalidad</v>
          </cell>
          <cell r="I1652" t="str">
            <v>PSPIC</v>
          </cell>
          <cell r="J1652" t="str">
            <v>NO APLICA</v>
          </cell>
          <cell r="K1652" t="str">
            <v>Jornada</v>
          </cell>
          <cell r="L1652" t="str">
            <v>Local</v>
          </cell>
          <cell r="M1652" t="str">
            <v>1_FONTIBON</v>
          </cell>
          <cell r="N1652" t="str">
            <v>2_FEBRERO_2026</v>
          </cell>
          <cell r="O1652" t="str">
            <v>432. Cuidado Continuo por una vida con bienestarComunitario20261_FONTIBON2_FEBRERO_2026</v>
          </cell>
          <cell r="P1652">
            <v>548596</v>
          </cell>
          <cell r="Q1652"/>
          <cell r="R1652"/>
          <cell r="S1652">
            <v>4</v>
          </cell>
          <cell r="T1652">
            <v>2194384</v>
          </cell>
        </row>
        <row r="1653">
          <cell r="F1653" t="str">
            <v>442. Cuidado Continuo por una vida con bienestarComunitario2026</v>
          </cell>
          <cell r="G1653" t="str">
            <v>Jornadas SPAcios de cuidado</v>
          </cell>
          <cell r="H1653" t="str">
            <v xml:space="preserve">Promoción de la salud y bienestar </v>
          </cell>
          <cell r="I1653" t="str">
            <v>PSPIC</v>
          </cell>
          <cell r="J1653" t="str">
            <v>NO APLICA</v>
          </cell>
          <cell r="K1653" t="str">
            <v>Jornada</v>
          </cell>
          <cell r="L1653" t="str">
            <v>Local</v>
          </cell>
          <cell r="M1653" t="str">
            <v>1_FONTIBON</v>
          </cell>
          <cell r="N1653" t="str">
            <v>2_FEBRERO_2026</v>
          </cell>
          <cell r="O1653" t="str">
            <v>442. Cuidado Continuo por una vida con bienestarComunitario20261_FONTIBON2_FEBRERO_2026</v>
          </cell>
          <cell r="P1653">
            <v>711326</v>
          </cell>
          <cell r="Q1653"/>
          <cell r="R1653"/>
          <cell r="S1653">
            <v>5</v>
          </cell>
          <cell r="T1653">
            <v>3556630</v>
          </cell>
        </row>
        <row r="1654">
          <cell r="F1654" t="str">
            <v>452. Cuidado Continuo por una vida con bienestarComunitario2026</v>
          </cell>
          <cell r="G1654" t="str">
            <v>Jornadas SPAcios de cuidado-tamizaje de Prevención y detección temprana de factores de riesgo ITS_SPA</v>
          </cell>
          <cell r="H1654" t="str">
            <v>Alta externalidad</v>
          </cell>
          <cell r="I1654" t="str">
            <v>PSPIC</v>
          </cell>
          <cell r="J1654" t="str">
            <v>NO APLICA</v>
          </cell>
          <cell r="K1654" t="str">
            <v>Jornada</v>
          </cell>
          <cell r="L1654" t="str">
            <v>Local</v>
          </cell>
          <cell r="M1654" t="str">
            <v>1_FONTIBON</v>
          </cell>
          <cell r="N1654" t="str">
            <v>2_FEBRERO_2026</v>
          </cell>
          <cell r="O1654" t="str">
            <v>452. Cuidado Continuo por una vida con bienestarComunitario20261_FONTIBON2_FEBRERO_2026</v>
          </cell>
          <cell r="P1654">
            <v>281078</v>
          </cell>
          <cell r="Q1654"/>
          <cell r="R1654"/>
          <cell r="S1654">
            <v>5</v>
          </cell>
          <cell r="T1654">
            <v>1405390</v>
          </cell>
        </row>
        <row r="1655">
          <cell r="F1655" t="str">
            <v>462. Cuidado Continuo por una vida con bienestarEducativo 2026</v>
          </cell>
          <cell r="G1655" t="str">
            <v>Jornadas de educación para la Salud y Bienestar</v>
          </cell>
          <cell r="H1655" t="str">
            <v xml:space="preserve">Promoción de la salud y bienestar </v>
          </cell>
          <cell r="I1655" t="str">
            <v>PSPIC</v>
          </cell>
          <cell r="J1655" t="str">
            <v>NO APLICA</v>
          </cell>
          <cell r="K1655" t="str">
            <v>Jornada</v>
          </cell>
          <cell r="L1655" t="str">
            <v>Local</v>
          </cell>
          <cell r="M1655" t="str">
            <v>1_FONTIBON</v>
          </cell>
          <cell r="N1655" t="str">
            <v>2_FEBRERO_2026</v>
          </cell>
          <cell r="O1655" t="str">
            <v>462. Cuidado Continuo por una vida con bienestarEducativo 20261_FONTIBON2_FEBRERO_2026</v>
          </cell>
          <cell r="P1655">
            <v>2366976</v>
          </cell>
          <cell r="Q1655"/>
          <cell r="R1655"/>
          <cell r="S1655">
            <v>3</v>
          </cell>
          <cell r="T1655">
            <v>7100928</v>
          </cell>
        </row>
        <row r="1656">
          <cell r="F1656" t="str">
            <v>472. Cuidado Continuo por una vida con bienestarLaboral2026</v>
          </cell>
          <cell r="G1656" t="str">
            <v>Jornadas para el bienestar y cuidado  de los trabajadores informales</v>
          </cell>
          <cell r="H1656" t="str">
            <v xml:space="preserve">Promoción de la salud y bienestar </v>
          </cell>
          <cell r="I1656" t="str">
            <v>PSPIC</v>
          </cell>
          <cell r="J1656" t="str">
            <v>NO APLICA</v>
          </cell>
          <cell r="K1656" t="str">
            <v>Jornada</v>
          </cell>
          <cell r="L1656" t="str">
            <v>Local</v>
          </cell>
          <cell r="M1656" t="str">
            <v>1_FONTIBON</v>
          </cell>
          <cell r="N1656" t="str">
            <v>2_FEBRERO_2026</v>
          </cell>
          <cell r="O1656" t="str">
            <v>472. Cuidado Continuo por una vida con bienestarLaboral20261_FONTIBON2_FEBRERO_2026</v>
          </cell>
          <cell r="P1656">
            <v>110336</v>
          </cell>
          <cell r="Q1656"/>
          <cell r="R1656"/>
          <cell r="S1656"/>
          <cell r="T1656">
            <v>0</v>
          </cell>
        </row>
        <row r="1657">
          <cell r="F1657" t="str">
            <v>482. Cuidado Continuo por una vida con bienestarComunitario2026</v>
          </cell>
          <cell r="G1657" t="str">
            <v>Sesiones Cuidate se feliz kids y gestion integral de la infancia y adolescencia en el espacio publico.</v>
          </cell>
          <cell r="H1657" t="str">
            <v xml:space="preserve">Promoción de la salud y bienestar </v>
          </cell>
          <cell r="I1657" t="str">
            <v>PSPIC</v>
          </cell>
          <cell r="J1657" t="str">
            <v>NO APLICA</v>
          </cell>
          <cell r="K1657" t="str">
            <v>Jornada</v>
          </cell>
          <cell r="L1657" t="str">
            <v>Local</v>
          </cell>
          <cell r="M1657" t="str">
            <v>1_FONTIBON</v>
          </cell>
          <cell r="N1657" t="str">
            <v>2_FEBRERO_2026</v>
          </cell>
          <cell r="O1657" t="str">
            <v>482. Cuidado Continuo por una vida con bienestarComunitario20261_FONTIBON2_FEBRERO_2026</v>
          </cell>
          <cell r="P1657">
            <v>430247</v>
          </cell>
          <cell r="Q1657"/>
          <cell r="R1657"/>
          <cell r="S1657">
            <v>2</v>
          </cell>
          <cell r="T1657">
            <v>860494</v>
          </cell>
        </row>
        <row r="1658">
          <cell r="F1658" t="str">
            <v>492. Cuidado Continuo por una vida con bienestarComunitario2026</v>
          </cell>
          <cell r="G1658" t="str">
            <v>Comunidades saludables: vive la noche con bienestar y seguridad vial</v>
          </cell>
          <cell r="H1658" t="str">
            <v xml:space="preserve">Promoción de la salud y bienestar </v>
          </cell>
          <cell r="I1658" t="str">
            <v>PSPIC</v>
          </cell>
          <cell r="J1658" t="str">
            <v>NO APLICA</v>
          </cell>
          <cell r="K1658" t="str">
            <v>Jornada</v>
          </cell>
          <cell r="L1658" t="str">
            <v>Local</v>
          </cell>
          <cell r="M1658" t="str">
            <v>1_FONTIBON</v>
          </cell>
          <cell r="N1658" t="str">
            <v>2_FEBRERO_2026</v>
          </cell>
          <cell r="O1658" t="str">
            <v>492. Cuidado Continuo por una vida con bienestarComunitario20261_FONTIBON2_FEBRERO_2026</v>
          </cell>
          <cell r="P1658">
            <v>711326</v>
          </cell>
          <cell r="Q1658"/>
          <cell r="R1658"/>
          <cell r="S1658">
            <v>15</v>
          </cell>
          <cell r="T1658">
            <v>10669890</v>
          </cell>
        </row>
        <row r="1659">
          <cell r="F1659" t="str">
            <v>502. Cuidado Continuo por una vida con bienestarComunitario2026</v>
          </cell>
          <cell r="G1659" t="str">
            <v xml:space="preserve">Sesiones para Comunidades activas construyendo bienestar y seguridad vial </v>
          </cell>
          <cell r="H1659" t="str">
            <v xml:space="preserve">Promoción de la salud y bienestar </v>
          </cell>
          <cell r="I1659" t="str">
            <v>PSPIC</v>
          </cell>
          <cell r="J1659" t="str">
            <v>NO APLICA</v>
          </cell>
          <cell r="K1659" t="str">
            <v>Sesión</v>
          </cell>
          <cell r="L1659" t="str">
            <v>Local</v>
          </cell>
          <cell r="M1659" t="str">
            <v>1_FONTIBON</v>
          </cell>
          <cell r="N1659" t="str">
            <v>2_FEBRERO_2026</v>
          </cell>
          <cell r="O1659" t="str">
            <v>502. Cuidado Continuo por una vida con bienestarComunitario20261_FONTIBON2_FEBRERO_2026</v>
          </cell>
          <cell r="P1659">
            <v>266747</v>
          </cell>
          <cell r="Q1659"/>
          <cell r="R1659"/>
          <cell r="S1659">
            <v>7</v>
          </cell>
          <cell r="T1659">
            <v>1867229</v>
          </cell>
        </row>
        <row r="1660">
          <cell r="F1660" t="str">
            <v>512. Cuidado Continuo por una vida con bienestarComunitario2026</v>
          </cell>
          <cell r="G1660" t="str">
            <v>Gestion y seguimiento de acciones de educacion para la salud publica promocion bienestar emocional la cultura ciudadana y prevencion consumo nocivo de alcohol_seguridad vial</v>
          </cell>
          <cell r="H1660" t="str">
            <v xml:space="preserve">Promoción de la salud y bienestar </v>
          </cell>
          <cell r="I1660" t="str">
            <v>PSPIC</v>
          </cell>
          <cell r="J1660" t="str">
            <v>NO APLICA</v>
          </cell>
          <cell r="K1660" t="str">
            <v>Plan de acción</v>
          </cell>
          <cell r="L1660" t="str">
            <v>Distrito</v>
          </cell>
          <cell r="M1660" t="str">
            <v>1_FONTIBON</v>
          </cell>
          <cell r="N1660" t="str">
            <v>2_FEBRERO_2026</v>
          </cell>
          <cell r="O1660" t="str">
            <v>512. Cuidado Continuo por una vida con bienestarComunitario20261_FONTIBON2_FEBRERO_2026</v>
          </cell>
          <cell r="P1660">
            <v>5621568</v>
          </cell>
          <cell r="Q1660"/>
          <cell r="R1660"/>
          <cell r="S1660">
            <v>1</v>
          </cell>
          <cell r="T1660">
            <v>5621568</v>
          </cell>
        </row>
        <row r="1661">
          <cell r="F1661" t="str">
            <v>522. Cuidado Continuo por una vida con bienestarComunitario2026</v>
          </cell>
          <cell r="G1661" t="str">
            <v xml:space="preserve">Escucha activa: conectando con el bienestar </v>
          </cell>
          <cell r="H1661" t="str">
            <v>Gestión del Riesgo para el Bienestar Colectivo en los Territorios</v>
          </cell>
          <cell r="I1661" t="str">
            <v>PSPIC</v>
          </cell>
          <cell r="J1661" t="str">
            <v>NO APLICA</v>
          </cell>
          <cell r="K1661" t="str">
            <v>Jornada</v>
          </cell>
          <cell r="L1661" t="str">
            <v>Local</v>
          </cell>
          <cell r="M1661" t="str">
            <v>1_FONTIBON</v>
          </cell>
          <cell r="N1661" t="str">
            <v>2_FEBRERO_2026</v>
          </cell>
          <cell r="O1661" t="str">
            <v>522. Cuidado Continuo por una vida con bienestarComunitario20261_FONTIBON2_FEBRERO_2026</v>
          </cell>
          <cell r="P1661">
            <v>711326</v>
          </cell>
          <cell r="Q1661"/>
          <cell r="R1661"/>
          <cell r="S1661">
            <v>4</v>
          </cell>
          <cell r="T1661">
            <v>2845304</v>
          </cell>
        </row>
        <row r="1662">
          <cell r="F1662" t="str">
            <v>532. Cuidado Continuo por una vida con bienestarComunitario2026</v>
          </cell>
          <cell r="G1662" t="str">
            <v xml:space="preserve">Cuentero en  educacion para la salud publica _CuidArte_ Cuidandonos a traves del arte </v>
          </cell>
          <cell r="H1662" t="str">
            <v xml:space="preserve">Promoción de la salud y bienestar </v>
          </cell>
          <cell r="I1662" t="str">
            <v>PSPIC</v>
          </cell>
          <cell r="J1662" t="str">
            <v>NO APLICA</v>
          </cell>
          <cell r="K1662" t="str">
            <v>Plan de acción</v>
          </cell>
          <cell r="L1662" t="str">
            <v>Zonal</v>
          </cell>
          <cell r="M1662" t="str">
            <v>1_FONTIBON</v>
          </cell>
          <cell r="N1662" t="str">
            <v>2_FEBRERO_2026</v>
          </cell>
          <cell r="O1662" t="str">
            <v>532. Cuidado Continuo por una vida con bienestarComunitario20261_FONTIBON2_FEBRERO_2026</v>
          </cell>
          <cell r="P1662">
            <v>5621568</v>
          </cell>
          <cell r="Q1662"/>
          <cell r="R1662"/>
          <cell r="S1662"/>
          <cell r="T1662">
            <v>0</v>
          </cell>
        </row>
        <row r="1663">
          <cell r="F1663" t="str">
            <v>542. Cuidado Continuo por una vida con bienestarComunitario2026</v>
          </cell>
          <cell r="G1663" t="str">
            <v xml:space="preserve">Sesiones cuidarte_ cuidandonos a traves del arte </v>
          </cell>
          <cell r="H1663" t="str">
            <v xml:space="preserve">Promoción de la salud y bienestar </v>
          </cell>
          <cell r="I1663" t="str">
            <v>PSPIC</v>
          </cell>
          <cell r="J1663" t="str">
            <v>NO APLICA</v>
          </cell>
          <cell r="K1663" t="str">
            <v>Sesión</v>
          </cell>
          <cell r="L1663" t="str">
            <v>Local</v>
          </cell>
          <cell r="M1663" t="str">
            <v>1_FONTIBON</v>
          </cell>
          <cell r="N1663" t="str">
            <v>2_FEBRERO_2026</v>
          </cell>
          <cell r="O1663" t="str">
            <v>542. Cuidado Continuo por una vida con bienestarComunitario20261_FONTIBON2_FEBRERO_2026</v>
          </cell>
          <cell r="P1663">
            <v>285702</v>
          </cell>
          <cell r="Q1663"/>
          <cell r="R1663"/>
          <cell r="S1663">
            <v>48</v>
          </cell>
          <cell r="T1663">
            <v>13713696</v>
          </cell>
        </row>
        <row r="1664">
          <cell r="F1664" t="str">
            <v>552. Cuidado Continuo por una vida con bienestarComunitario2026</v>
          </cell>
          <cell r="G1664" t="str">
            <v>Reconocimiento del cuerpo a traves del arte _ Circuito de la salud para mas bienestar _ Cuidarte</v>
          </cell>
          <cell r="H1664" t="str">
            <v xml:space="preserve">Promoción de la salud y bienestar </v>
          </cell>
          <cell r="I1664" t="str">
            <v>PSPIC</v>
          </cell>
          <cell r="J1664" t="str">
            <v>NO APLICA</v>
          </cell>
          <cell r="K1664" t="str">
            <v>Sesión</v>
          </cell>
          <cell r="L1664" t="str">
            <v>Local</v>
          </cell>
          <cell r="M1664" t="str">
            <v>1_FONTIBON</v>
          </cell>
          <cell r="N1664" t="str">
            <v>2_FEBRERO_2026</v>
          </cell>
          <cell r="O1664" t="str">
            <v>552. Cuidado Continuo por una vida con bienestarComunitario20261_FONTIBON2_FEBRERO_2026</v>
          </cell>
          <cell r="P1664">
            <v>380935</v>
          </cell>
          <cell r="Q1664"/>
          <cell r="R1664"/>
          <cell r="S1664">
            <v>4</v>
          </cell>
          <cell r="T1664">
            <v>1523740</v>
          </cell>
        </row>
        <row r="1665">
          <cell r="F1665" t="str">
            <v>562. Cuidado Continuo por una vida con bienestarComunitario2026</v>
          </cell>
          <cell r="G1665" t="str">
            <v>SPAcios educativos de bienestar (jóvenes, alcohol, población especial (PPL-SRPA)</v>
          </cell>
          <cell r="H1665" t="str">
            <v xml:space="preserve">Promoción de la salud y bienestar </v>
          </cell>
          <cell r="I1665" t="str">
            <v>PSPIC</v>
          </cell>
          <cell r="J1665" t="str">
            <v>NO APLICA</v>
          </cell>
          <cell r="K1665" t="str">
            <v>Sesión</v>
          </cell>
          <cell r="L1665" t="str">
            <v>Local</v>
          </cell>
          <cell r="M1665" t="str">
            <v>1_FONTIBON</v>
          </cell>
          <cell r="N1665" t="str">
            <v>2_FEBRERO_2026</v>
          </cell>
          <cell r="O1665" t="str">
            <v>562. Cuidado Continuo por una vida con bienestarComunitario20261_FONTIBON2_FEBRERO_2026</v>
          </cell>
          <cell r="P1665">
            <v>266747</v>
          </cell>
          <cell r="Q1665"/>
          <cell r="R1665"/>
          <cell r="S1665">
            <v>36</v>
          </cell>
          <cell r="T1665">
            <v>9602892</v>
          </cell>
        </row>
        <row r="1666">
          <cell r="F1666" t="str">
            <v>572. Cuidado Continuo por una vida con bienestarComunitario2026</v>
          </cell>
          <cell r="G1666" t="str">
            <v>SPAcios breves de bienestar (jóvenes, alcohol, población especial (PPL-SRPA)</v>
          </cell>
          <cell r="H1666" t="str">
            <v>Gestión del Riesgo para el Bienestar Colectivo en los Territorios</v>
          </cell>
          <cell r="I1666" t="str">
            <v>PSPIC</v>
          </cell>
          <cell r="J1666" t="str">
            <v>NO APLICA</v>
          </cell>
          <cell r="K1666" t="str">
            <v>Sesión</v>
          </cell>
          <cell r="L1666" t="str">
            <v>Local</v>
          </cell>
          <cell r="M1666" t="str">
            <v>1_FONTIBON</v>
          </cell>
          <cell r="N1666" t="str">
            <v>2_FEBRERO_2026</v>
          </cell>
          <cell r="O1666" t="str">
            <v>572. Cuidado Continuo por una vida con bienestarComunitario20261_FONTIBON2_FEBRERO_2026</v>
          </cell>
          <cell r="P1666">
            <v>88916</v>
          </cell>
          <cell r="Q1666"/>
          <cell r="R1666"/>
          <cell r="S1666">
            <v>136</v>
          </cell>
          <cell r="T1666">
            <v>12092576</v>
          </cell>
        </row>
        <row r="1667">
          <cell r="F1667" t="str">
            <v>582. Cuidado Continuo por una vida con bienestarEducativo 2026</v>
          </cell>
          <cell r="G1667" t="str">
            <v>Guardianes de la Salud</v>
          </cell>
          <cell r="H1667" t="str">
            <v xml:space="preserve">Promoción de la salud y bienestar </v>
          </cell>
          <cell r="I1667" t="str">
            <v>PSPIC</v>
          </cell>
          <cell r="J1667" t="str">
            <v>NO APLICA</v>
          </cell>
          <cell r="K1667" t="str">
            <v xml:space="preserve"> Jornadas</v>
          </cell>
          <cell r="L1667" t="str">
            <v>Local</v>
          </cell>
          <cell r="M1667" t="str">
            <v>1_FONTIBON</v>
          </cell>
          <cell r="N1667" t="str">
            <v>2_FEBRERO_2026</v>
          </cell>
          <cell r="O1667" t="str">
            <v>582. Cuidado Continuo por una vida con bienestarEducativo 20261_FONTIBON2_FEBRERO_2026</v>
          </cell>
          <cell r="P1667">
            <v>562157</v>
          </cell>
          <cell r="Q1667"/>
          <cell r="R1667"/>
          <cell r="S1667">
            <v>2</v>
          </cell>
          <cell r="T1667">
            <v>1124314</v>
          </cell>
        </row>
        <row r="1668">
          <cell r="F1668" t="str">
            <v>592. Cuidado Continuo por una vida con bienestarEducativo 2026</v>
          </cell>
          <cell r="G1668" t="str">
            <v>Entornos Inspiradores son MAS Bienestar</v>
          </cell>
          <cell r="H1668" t="str">
            <v xml:space="preserve">Promoción de la salud y bienestar </v>
          </cell>
          <cell r="I1668" t="str">
            <v>PSPIC</v>
          </cell>
          <cell r="J1668" t="str">
            <v>NO APLICA</v>
          </cell>
          <cell r="K1668" t="str">
            <v>Plan de acción</v>
          </cell>
          <cell r="L1668" t="str">
            <v>Zonal</v>
          </cell>
          <cell r="M1668" t="str">
            <v>1_FONTIBON</v>
          </cell>
          <cell r="N1668" t="str">
            <v>2_FEBRERO_2026</v>
          </cell>
          <cell r="O1668" t="str">
            <v>592. Cuidado Continuo por una vida con bienestarEducativo 20261_FONTIBON2_FEBRERO_2026</v>
          </cell>
          <cell r="P1668">
            <v>14226512</v>
          </cell>
          <cell r="Q1668"/>
          <cell r="R1668"/>
          <cell r="S1668"/>
          <cell r="T1668">
            <v>0</v>
          </cell>
        </row>
        <row r="1669">
          <cell r="F1669" t="str">
            <v>602. Cuidado Continuo por una vida con bienestarEducativo 2026</v>
          </cell>
          <cell r="G1669" t="str">
            <v>Embajadores del Bienestar</v>
          </cell>
          <cell r="H1669" t="str">
            <v xml:space="preserve">Promoción de la salud y bienestar </v>
          </cell>
          <cell r="I1669" t="str">
            <v>PSPIC</v>
          </cell>
          <cell r="J1669" t="str">
            <v>NO APLICA</v>
          </cell>
          <cell r="K1669" t="str">
            <v>Sesión</v>
          </cell>
          <cell r="L1669" t="str">
            <v>Local</v>
          </cell>
          <cell r="M1669" t="str">
            <v>1_FONTIBON</v>
          </cell>
          <cell r="N1669" t="str">
            <v>2_FEBRERO_2026</v>
          </cell>
          <cell r="O1669" t="str">
            <v>602. Cuidado Continuo por una vida con bienestarEducativo 20261_FONTIBON2_FEBRERO_2026</v>
          </cell>
          <cell r="P1669">
            <v>105404</v>
          </cell>
          <cell r="Q1669"/>
          <cell r="R1669"/>
          <cell r="S1669">
            <v>20</v>
          </cell>
          <cell r="T1669">
            <v>2108080</v>
          </cell>
        </row>
        <row r="1670">
          <cell r="F1670" t="str">
            <v>612. Cuidado Continuo por una vida con bienestarEducativo 2026</v>
          </cell>
          <cell r="G1670" t="str">
            <v>SPAcios educativos de bienestar - ZOE -ZOU</v>
          </cell>
          <cell r="H1670" t="str">
            <v xml:space="preserve">Promoción de la salud y bienestar </v>
          </cell>
          <cell r="I1670" t="str">
            <v>PSPIC</v>
          </cell>
          <cell r="J1670" t="str">
            <v>NO APLICA</v>
          </cell>
          <cell r="K1670" t="str">
            <v>Sesión</v>
          </cell>
          <cell r="L1670" t="str">
            <v>Local</v>
          </cell>
          <cell r="M1670" t="str">
            <v>1_FONTIBON</v>
          </cell>
          <cell r="N1670" t="str">
            <v>2_FEBRERO_2026</v>
          </cell>
          <cell r="O1670" t="str">
            <v>612. Cuidado Continuo por una vida con bienestarEducativo 20261_FONTIBON2_FEBRERO_2026</v>
          </cell>
          <cell r="P1670">
            <v>266747</v>
          </cell>
          <cell r="Q1670"/>
          <cell r="R1670"/>
          <cell r="S1670">
            <v>18</v>
          </cell>
          <cell r="T1670">
            <v>4801446</v>
          </cell>
        </row>
        <row r="1671">
          <cell r="F1671" t="str">
            <v>622. Cuidado Continuo por una vida con bienestarEducativo 2026</v>
          </cell>
          <cell r="G1671" t="str">
            <v>Identificación del riesgo nutricional visual y auditivo</v>
          </cell>
          <cell r="H1671" t="str">
            <v>Alta externalidad</v>
          </cell>
          <cell r="I1671" t="str">
            <v>PSPIC</v>
          </cell>
          <cell r="J1671" t="str">
            <v>NO APLICA</v>
          </cell>
          <cell r="K1671" t="str">
            <v>Plan de acción</v>
          </cell>
          <cell r="L1671" t="str">
            <v>Zonal</v>
          </cell>
          <cell r="M1671" t="str">
            <v>1_FONTIBON</v>
          </cell>
          <cell r="N1671" t="str">
            <v>2_FEBRERO_2026</v>
          </cell>
          <cell r="O1671" t="str">
            <v>622. Cuidado Continuo por una vida con bienestarEducativo 20261_FONTIBON2_FEBRERO_2026</v>
          </cell>
          <cell r="P1671">
            <v>13610112</v>
          </cell>
          <cell r="Q1671"/>
          <cell r="R1671"/>
          <cell r="S1671"/>
          <cell r="T1671">
            <v>0</v>
          </cell>
        </row>
        <row r="1672">
          <cell r="F1672" t="str">
            <v>632. Cuidado Continuo por una vida con bienestarEducativo 2026</v>
          </cell>
          <cell r="G1672" t="str">
            <v>Sexualidad hablar sin incomodidad</v>
          </cell>
          <cell r="H1672" t="str">
            <v>Alta externalidad</v>
          </cell>
          <cell r="I1672" t="str">
            <v>PSPIC</v>
          </cell>
          <cell r="J1672" t="str">
            <v>NO APLICA</v>
          </cell>
          <cell r="K1672" t="str">
            <v>Sesión</v>
          </cell>
          <cell r="L1672" t="str">
            <v>Local</v>
          </cell>
          <cell r="M1672" t="str">
            <v>1_FONTIBON</v>
          </cell>
          <cell r="N1672" t="str">
            <v>2_FEBRERO_2026</v>
          </cell>
          <cell r="O1672" t="str">
            <v>632. Cuidado Continuo por una vida con bienestarEducativo 20261_FONTIBON2_FEBRERO_2026</v>
          </cell>
          <cell r="P1672">
            <v>105404</v>
          </cell>
          <cell r="Q1672"/>
          <cell r="R1672"/>
          <cell r="S1672">
            <v>32</v>
          </cell>
          <cell r="T1672">
            <v>3372928</v>
          </cell>
        </row>
        <row r="1673">
          <cell r="F1673" t="str">
            <v>642. Cuidado Continuo por una vida con bienestarEducativo 2026</v>
          </cell>
          <cell r="G1673" t="str">
            <v>Salud mental es MAS Bienestar</v>
          </cell>
          <cell r="H1673" t="str">
            <v>Gestión del Riesgo para el Bienestar Colectivo en los Territorios</v>
          </cell>
          <cell r="I1673" t="str">
            <v>PSPIC</v>
          </cell>
          <cell r="J1673" t="str">
            <v>NO APLICA</v>
          </cell>
          <cell r="K1673" t="str">
            <v>Sesión</v>
          </cell>
          <cell r="L1673" t="str">
            <v>Local</v>
          </cell>
          <cell r="M1673" t="str">
            <v>1_FONTIBON</v>
          </cell>
          <cell r="N1673" t="str">
            <v>2_FEBRERO_2026</v>
          </cell>
          <cell r="O1673" t="str">
            <v>642. Cuidado Continuo por una vida con bienestarEducativo 20261_FONTIBON2_FEBRERO_2026</v>
          </cell>
          <cell r="P1673">
            <v>137765</v>
          </cell>
          <cell r="Q1673"/>
          <cell r="R1673"/>
          <cell r="S1673">
            <v>27</v>
          </cell>
          <cell r="T1673">
            <v>3719655</v>
          </cell>
        </row>
        <row r="1674">
          <cell r="F1674" t="str">
            <v>652. Cuidado Continuo por una vida con bienestarEducativo 2026</v>
          </cell>
          <cell r="G1674" t="str">
            <v>Conectando con el cuidado emocional</v>
          </cell>
          <cell r="H1674" t="str">
            <v>Gestión del Riesgo para el Bienestar Colectivo en los Territorios</v>
          </cell>
          <cell r="I1674" t="str">
            <v>PSPIC</v>
          </cell>
          <cell r="J1674" t="str">
            <v>NO APLICA</v>
          </cell>
          <cell r="K1674" t="str">
            <v>Sesión</v>
          </cell>
          <cell r="L1674" t="str">
            <v>Local</v>
          </cell>
          <cell r="M1674" t="str">
            <v>1_FONTIBON</v>
          </cell>
          <cell r="N1674" t="str">
            <v>2_FEBRERO_2026</v>
          </cell>
          <cell r="O1674" t="str">
            <v>652. Cuidado Continuo por una vida con bienestarEducativo 20261_FONTIBON2_FEBRERO_2026</v>
          </cell>
          <cell r="P1674">
            <v>105404</v>
          </cell>
          <cell r="Q1674"/>
          <cell r="R1674"/>
          <cell r="S1674">
            <v>53</v>
          </cell>
          <cell r="T1674">
            <v>5586412</v>
          </cell>
        </row>
        <row r="1675">
          <cell r="F1675" t="str">
            <v>662. Cuidado Continuo por una vida con bienestarEducativo 2026</v>
          </cell>
          <cell r="G1675" t="str">
            <v>Prevención y detección temprana de factores de riesgo ITS</v>
          </cell>
          <cell r="H1675" t="str">
            <v>Gestión del Riesgo para el Bienestar Colectivo en los Territorios</v>
          </cell>
          <cell r="I1675" t="str">
            <v>PSPIC</v>
          </cell>
          <cell r="J1675" t="str">
            <v>NO APLICA</v>
          </cell>
          <cell r="K1675" t="str">
            <v>Jornada</v>
          </cell>
          <cell r="L1675" t="str">
            <v>Local</v>
          </cell>
          <cell r="M1675" t="str">
            <v>1_FONTIBON</v>
          </cell>
          <cell r="N1675" t="str">
            <v>2_FEBRERO_2026</v>
          </cell>
          <cell r="O1675" t="str">
            <v>662. Cuidado Continuo por una vida con bienestarEducativo 20261_FONTIBON2_FEBRERO_2026</v>
          </cell>
          <cell r="P1675">
            <v>199714</v>
          </cell>
          <cell r="Q1675"/>
          <cell r="R1675"/>
          <cell r="S1675">
            <v>3</v>
          </cell>
          <cell r="T1675">
            <v>599142</v>
          </cell>
        </row>
        <row r="1676">
          <cell r="F1676" t="str">
            <v>672. Cuidado Continuo por una vida con bienestarEducativo 2026</v>
          </cell>
          <cell r="G1676" t="str">
            <v xml:space="preserve">SPAcios breves de bienestar ZOU -ZOE </v>
          </cell>
          <cell r="H1676" t="str">
            <v>Gestión del Riesgo para el Bienestar Colectivo en los Territorios</v>
          </cell>
          <cell r="I1676" t="str">
            <v>PSPIC</v>
          </cell>
          <cell r="J1676" t="str">
            <v>NO APLICA</v>
          </cell>
          <cell r="K1676" t="str">
            <v>Sesión</v>
          </cell>
          <cell r="L1676" t="str">
            <v>Local</v>
          </cell>
          <cell r="M1676" t="str">
            <v>1_FONTIBON</v>
          </cell>
          <cell r="N1676" t="str">
            <v>2_FEBRERO_2026</v>
          </cell>
          <cell r="O1676" t="str">
            <v>672. Cuidado Continuo por una vida con bienestarEducativo 20261_FONTIBON2_FEBRERO_2026</v>
          </cell>
          <cell r="P1676">
            <v>88916</v>
          </cell>
          <cell r="Q1676"/>
          <cell r="R1676"/>
          <cell r="S1676">
            <v>66</v>
          </cell>
          <cell r="T1676">
            <v>5868456</v>
          </cell>
        </row>
        <row r="1677">
          <cell r="F1677" t="str">
            <v>682. Cuidado Continuo por una vida con bienestarInstitucional2026</v>
          </cell>
          <cell r="G1677" t="str">
            <v>Seguimiento a condiciones de salud en casos prioritarios en Instituciones de protección y atención</v>
          </cell>
          <cell r="H1677" t="str">
            <v>Gestión del Riesgo para el Bienestar Colectivo en los Territorios</v>
          </cell>
          <cell r="I1677" t="str">
            <v>PSPIC</v>
          </cell>
          <cell r="J1677" t="str">
            <v>NO APLICA</v>
          </cell>
          <cell r="K1677" t="str">
            <v>Sesión</v>
          </cell>
          <cell r="L1677" t="str">
            <v>Local</v>
          </cell>
          <cell r="M1677" t="str">
            <v>1_FONTIBON</v>
          </cell>
          <cell r="N1677" t="str">
            <v>2_FEBRERO_2026</v>
          </cell>
          <cell r="O1677" t="str">
            <v>682. Cuidado Continuo por una vida con bienestarInstitucional20261_FONTIBON2_FEBRERO_2026</v>
          </cell>
          <cell r="P1677">
            <v>105404</v>
          </cell>
          <cell r="Q1677"/>
          <cell r="R1677"/>
          <cell r="S1677">
            <v>17</v>
          </cell>
          <cell r="T1677">
            <v>1791868</v>
          </cell>
        </row>
        <row r="1678">
          <cell r="F1678" t="str">
            <v>692. Cuidado Continuo por una vida con bienestarInstitucional2026</v>
          </cell>
          <cell r="G1678" t="str">
            <v>Identificación de riesgos a través de aplicación de tamizajes en Instituciones de protección y atención</v>
          </cell>
          <cell r="H1678" t="str">
            <v>Alta externalidad</v>
          </cell>
          <cell r="I1678" t="str">
            <v>PSPIC</v>
          </cell>
          <cell r="J1678" t="str">
            <v>NO APLICA</v>
          </cell>
          <cell r="K1678" t="str">
            <v>Sesión</v>
          </cell>
          <cell r="L1678" t="str">
            <v>Local</v>
          </cell>
          <cell r="M1678" t="str">
            <v>1_FONTIBON</v>
          </cell>
          <cell r="N1678" t="str">
            <v>2_FEBRERO_2026</v>
          </cell>
          <cell r="O1678" t="str">
            <v>692. Cuidado Continuo por una vida con bienestarInstitucional20261_FONTIBON2_FEBRERO_2026</v>
          </cell>
          <cell r="P1678">
            <v>105404</v>
          </cell>
          <cell r="Q1678"/>
          <cell r="R1678"/>
          <cell r="S1678">
            <v>37</v>
          </cell>
          <cell r="T1678">
            <v>3899948</v>
          </cell>
        </row>
        <row r="1679">
          <cell r="F1679" t="str">
            <v>702. Cuidado Continuo por una vida con bienestarInstitucional2026</v>
          </cell>
          <cell r="G1679" t="str">
            <v>Instituciones sostenibles por la Salud Ambiental</v>
          </cell>
          <cell r="H1679" t="str">
            <v xml:space="preserve">Promoción de la salud y bienestar </v>
          </cell>
          <cell r="I1679" t="str">
            <v>PSPIC</v>
          </cell>
          <cell r="J1679" t="str">
            <v>NO APLICA</v>
          </cell>
          <cell r="K1679" t="str">
            <v>Sesión</v>
          </cell>
          <cell r="L1679" t="str">
            <v>Local</v>
          </cell>
          <cell r="M1679" t="str">
            <v>1_FONTIBON</v>
          </cell>
          <cell r="N1679" t="str">
            <v>2_FEBRERO_2026</v>
          </cell>
          <cell r="O1679" t="str">
            <v>702. Cuidado Continuo por una vida con bienestarInstitucional20261_FONTIBON2_FEBRERO_2026</v>
          </cell>
          <cell r="P1679">
            <v>74893</v>
          </cell>
          <cell r="Q1679"/>
          <cell r="R1679"/>
          <cell r="S1679">
            <v>14</v>
          </cell>
          <cell r="T1679">
            <v>1048502</v>
          </cell>
        </row>
        <row r="1680">
          <cell r="F1680" t="str">
            <v>712. Cuidado Continuo por una vida con bienestarLaboral2026</v>
          </cell>
          <cell r="G1680" t="str">
            <v>Caracterización de las unidades de trabajo informal de mediano y bajo impacto</v>
          </cell>
          <cell r="H1680" t="str">
            <v>Gestión del Riesgo para el Bienestar Colectivo en los Territorios</v>
          </cell>
          <cell r="I1680" t="str">
            <v>PSPIC</v>
          </cell>
          <cell r="J1680" t="str">
            <v>NO APLICA</v>
          </cell>
          <cell r="K1680" t="str">
            <v>Caracterización</v>
          </cell>
          <cell r="L1680" t="str">
            <v>Local</v>
          </cell>
          <cell r="M1680" t="str">
            <v>1_FONTIBON</v>
          </cell>
          <cell r="N1680" t="str">
            <v>2_FEBRERO_2026</v>
          </cell>
          <cell r="O1680" t="str">
            <v>712. Cuidado Continuo por una vida con bienestarLaboral20261_FONTIBON2_FEBRERO_2026</v>
          </cell>
          <cell r="P1680">
            <v>59965</v>
          </cell>
          <cell r="Q1680"/>
          <cell r="R1680"/>
          <cell r="S1680">
            <v>8</v>
          </cell>
          <cell r="T1680">
            <v>479720</v>
          </cell>
        </row>
        <row r="1681">
          <cell r="F1681" t="str">
            <v>722. Cuidado Continuo por una vida con bienestarLaboral2026</v>
          </cell>
          <cell r="G1681" t="str">
            <v>Caracterización de las unidades de trabajo informal de alto impacto</v>
          </cell>
          <cell r="H1681" t="str">
            <v>Gestión del Riesgo para el Bienestar Colectivo en los Territorios</v>
          </cell>
          <cell r="I1681" t="str">
            <v>PSPIC</v>
          </cell>
          <cell r="J1681" t="str">
            <v>NO APLICA</v>
          </cell>
          <cell r="K1681" t="str">
            <v>Caracterización</v>
          </cell>
          <cell r="L1681" t="str">
            <v>Local</v>
          </cell>
          <cell r="M1681" t="str">
            <v>1_FONTIBON</v>
          </cell>
          <cell r="N1681" t="str">
            <v>2_FEBRERO_2026</v>
          </cell>
          <cell r="O1681" t="str">
            <v>722. Cuidado Continuo por una vida con bienestarLaboral20261_FONTIBON2_FEBRERO_2026</v>
          </cell>
          <cell r="P1681">
            <v>99830</v>
          </cell>
          <cell r="Q1681"/>
          <cell r="R1681"/>
          <cell r="S1681">
            <v>0</v>
          </cell>
          <cell r="T1681">
            <v>0</v>
          </cell>
        </row>
        <row r="1682">
          <cell r="F1682" t="str">
            <v>732. Cuidado Continuo por una vida con bienestarLaboral2026</v>
          </cell>
          <cell r="G1682" t="str">
            <v>Asesoría para el mejoramiento de las condiciones de salud y trabajo en las unidades de trabajo informal de mediano y bajo impacto</v>
          </cell>
          <cell r="H1682" t="str">
            <v>Gestión del Riesgo para el Bienestar Colectivo en los Territorios</v>
          </cell>
          <cell r="I1682" t="str">
            <v>PSPIC</v>
          </cell>
          <cell r="J1682" t="str">
            <v>NO APLICA</v>
          </cell>
          <cell r="K1682" t="str">
            <v>Unidad de trabajo informal</v>
          </cell>
          <cell r="L1682" t="str">
            <v>Local</v>
          </cell>
          <cell r="M1682" t="str">
            <v>1_FONTIBON</v>
          </cell>
          <cell r="N1682" t="str">
            <v>2_FEBRERO_2026</v>
          </cell>
          <cell r="O1682" t="str">
            <v>732. Cuidado Continuo por una vida con bienestarLaboral20261_FONTIBON2_FEBRERO_2026</v>
          </cell>
          <cell r="P1682">
            <v>220671</v>
          </cell>
          <cell r="Q1682"/>
          <cell r="R1682"/>
          <cell r="S1682">
            <v>0</v>
          </cell>
          <cell r="T1682">
            <v>0</v>
          </cell>
        </row>
        <row r="1683">
          <cell r="F1683" t="str">
            <v>742. Cuidado Continuo por una vida con bienestarLaboral2026</v>
          </cell>
          <cell r="G1683" t="str">
            <v>Asesoría para el mejoramiento de las condiciones de salud y trabajo en las unidades de trabajo informal de alto impacto</v>
          </cell>
          <cell r="H1683" t="str">
            <v>Gestión del Riesgo para el Bienestar Colectivo en los Territorios</v>
          </cell>
          <cell r="I1683" t="str">
            <v>PSPIC</v>
          </cell>
          <cell r="J1683" t="str">
            <v>NO APLICA</v>
          </cell>
          <cell r="K1683" t="str">
            <v>Unidad de trabajo informal</v>
          </cell>
          <cell r="L1683" t="str">
            <v>Local</v>
          </cell>
          <cell r="M1683" t="str">
            <v>1_FONTIBON</v>
          </cell>
          <cell r="N1683" t="str">
            <v>2_FEBRERO_2026</v>
          </cell>
          <cell r="O1683" t="str">
            <v>742. Cuidado Continuo por una vida con bienestarLaboral20261_FONTIBON2_FEBRERO_2026</v>
          </cell>
          <cell r="P1683">
            <v>367374</v>
          </cell>
          <cell r="Q1683"/>
          <cell r="R1683"/>
          <cell r="S1683"/>
          <cell r="T1683">
            <v>0</v>
          </cell>
        </row>
        <row r="1684">
          <cell r="F1684" t="str">
            <v>752. Cuidado Continuo por una vida con bienestarLaboral2026</v>
          </cell>
          <cell r="G1684" t="str">
            <v xml:space="preserve">Asesoría para el mejoramiento de las condiciones de salud en los trabajadores y trabajadoras de las unidades de trabajo informal </v>
          </cell>
          <cell r="H1684" t="str">
            <v>Gestión del Riesgo para el Bienestar Colectivo en los Territorios</v>
          </cell>
          <cell r="I1684" t="str">
            <v>PSPIC</v>
          </cell>
          <cell r="J1684" t="str">
            <v>NO APLICA</v>
          </cell>
          <cell r="K1684" t="str">
            <v>Asesoría</v>
          </cell>
          <cell r="L1684" t="str">
            <v>Local</v>
          </cell>
          <cell r="M1684" t="str">
            <v>1_FONTIBON</v>
          </cell>
          <cell r="N1684" t="str">
            <v>2_FEBRERO_2026</v>
          </cell>
          <cell r="O1684" t="str">
            <v>752. Cuidado Continuo por una vida con bienestarLaboral20261_FONTIBON2_FEBRERO_2026</v>
          </cell>
          <cell r="P1684">
            <v>210809</v>
          </cell>
          <cell r="Q1684"/>
          <cell r="R1684"/>
          <cell r="S1684">
            <v>26</v>
          </cell>
          <cell r="T1684">
            <v>5481034</v>
          </cell>
        </row>
        <row r="1685">
          <cell r="F1685" t="str">
            <v>762. Cuidado Continuo por una vida con bienestarLaboral2026</v>
          </cell>
          <cell r="G1685" t="str">
            <v>Asesoría de seguimiento para unidades de trabajo informal intervenidas en vigencias anteriores</v>
          </cell>
          <cell r="H1685" t="str">
            <v>Gestión del Riesgo para el Bienestar Colectivo en los Territorios</v>
          </cell>
          <cell r="I1685" t="str">
            <v>PSPIC</v>
          </cell>
          <cell r="J1685" t="str">
            <v>NO APLICA</v>
          </cell>
          <cell r="K1685" t="str">
            <v>Asesoría</v>
          </cell>
          <cell r="L1685" t="str">
            <v>Local</v>
          </cell>
          <cell r="M1685" t="str">
            <v>1_FONTIBON</v>
          </cell>
          <cell r="N1685" t="str">
            <v>2_FEBRERO_2026</v>
          </cell>
          <cell r="O1685" t="str">
            <v>762. Cuidado Continuo por una vida con bienestarLaboral20261_FONTIBON2_FEBRERO_2026</v>
          </cell>
          <cell r="P1685">
            <v>55168</v>
          </cell>
          <cell r="Q1685"/>
          <cell r="R1685"/>
          <cell r="S1685">
            <v>5</v>
          </cell>
          <cell r="T1685">
            <v>275840</v>
          </cell>
        </row>
        <row r="1686">
          <cell r="F1686" t="str">
            <v>772. Cuidado Continuo por una vida con bienestarLaboral2026</v>
          </cell>
          <cell r="G1686" t="str">
            <v>Asesoría en Salud para trabajadores y trabajadoras en Empresas del Sector Formal</v>
          </cell>
          <cell r="H1686" t="str">
            <v>Gestión del Riesgo para el Bienestar Colectivo en los Territorios</v>
          </cell>
          <cell r="I1686" t="str">
            <v>PSPIC</v>
          </cell>
          <cell r="J1686" t="str">
            <v>NO APLICA</v>
          </cell>
          <cell r="K1686" t="str">
            <v>Asesoría</v>
          </cell>
          <cell r="L1686" t="str">
            <v>Distrito</v>
          </cell>
          <cell r="M1686" t="str">
            <v>1_FONTIBON</v>
          </cell>
          <cell r="N1686" t="str">
            <v>2_FEBRERO_2026</v>
          </cell>
          <cell r="O1686" t="str">
            <v>772. Cuidado Continuo por una vida con bienestarLaboral20261_FONTIBON2_FEBRERO_2026</v>
          </cell>
          <cell r="P1686">
            <v>91844</v>
          </cell>
          <cell r="Q1686"/>
          <cell r="R1686"/>
          <cell r="S1686"/>
          <cell r="T1686">
            <v>0</v>
          </cell>
        </row>
        <row r="1687">
          <cell r="F1687" t="str">
            <v>782. Cuidado Continuo por una vida con bienestarLaboral2026</v>
          </cell>
          <cell r="G1687" t="str">
            <v>Espacios Amigos para Más Bienestar materno infantil</v>
          </cell>
          <cell r="H1687" t="str">
            <v>Gestión del Riesgo para el Bienestar Colectivo en los Territorios</v>
          </cell>
          <cell r="I1687" t="str">
            <v>PSPIC</v>
          </cell>
          <cell r="J1687" t="str">
            <v>NO APLICA</v>
          </cell>
          <cell r="K1687" t="str">
            <v>Asesoría</v>
          </cell>
          <cell r="L1687" t="str">
            <v>Distrito</v>
          </cell>
          <cell r="M1687" t="str">
            <v>1_FONTIBON</v>
          </cell>
          <cell r="N1687" t="str">
            <v>2_FEBRERO_2026</v>
          </cell>
          <cell r="O1687" t="str">
            <v>782. Cuidado Continuo por una vida con bienestarLaboral20261_FONTIBON2_FEBRERO_2026</v>
          </cell>
          <cell r="P1687">
            <v>121585</v>
          </cell>
          <cell r="Q1687"/>
          <cell r="R1687"/>
          <cell r="S1687"/>
          <cell r="T1687">
            <v>0</v>
          </cell>
        </row>
        <row r="1688">
          <cell r="F1688" t="str">
            <v>792. Cuidado Continuo por una vida con bienestarLaboral2026</v>
          </cell>
          <cell r="G1688" t="str">
            <v>Conexión nocturna: Bienestar, trabajo y cuidado</v>
          </cell>
          <cell r="H1688" t="str">
            <v>Gestión del Riesgo para el Bienestar Colectivo en los Territorios</v>
          </cell>
          <cell r="I1688" t="str">
            <v>PSPIC</v>
          </cell>
          <cell r="J1688" t="str">
            <v>NO APLICA</v>
          </cell>
          <cell r="K1688" t="str">
            <v>Asesoría</v>
          </cell>
          <cell r="L1688" t="str">
            <v>Local</v>
          </cell>
          <cell r="M1688" t="str">
            <v>1_FONTIBON</v>
          </cell>
          <cell r="N1688" t="str">
            <v>2_FEBRERO_2026</v>
          </cell>
          <cell r="O1688" t="str">
            <v>792. Cuidado Continuo por una vida con bienestarLaboral20261_FONTIBON2_FEBRERO_2026</v>
          </cell>
          <cell r="P1688">
            <v>125438</v>
          </cell>
          <cell r="Q1688"/>
          <cell r="R1688"/>
          <cell r="S1688">
            <v>4</v>
          </cell>
          <cell r="T1688">
            <v>501752</v>
          </cell>
        </row>
        <row r="1689">
          <cell r="F1689" t="str">
            <v>802. Cuidado Continuo por una vida con bienestarLaboral2026</v>
          </cell>
          <cell r="G1689" t="str">
            <v>Acciones de orientación a la población para la efectividad del mejoramiento de las condiciones de salud y sociales en los trabajadores y trabajadoras de las unidades de trabajo informal</v>
          </cell>
          <cell r="H1689" t="str">
            <v>Gestión del Riesgo para el Bienestar Colectivo en los Territorios</v>
          </cell>
          <cell r="I1689" t="str">
            <v>PSPIC</v>
          </cell>
          <cell r="J1689" t="str">
            <v>NO APLICA</v>
          </cell>
          <cell r="K1689" t="str">
            <v>Orientación</v>
          </cell>
          <cell r="L1689" t="str">
            <v>Zonal</v>
          </cell>
          <cell r="M1689" t="str">
            <v>1_FONTIBON</v>
          </cell>
          <cell r="N1689" t="str">
            <v>2_FEBRERO_2026</v>
          </cell>
          <cell r="O1689" t="str">
            <v>802. Cuidado Continuo por una vida con bienestarLaboral20261_FONTIBON2_FEBRERO_2026</v>
          </cell>
          <cell r="P1689">
            <v>53781</v>
          </cell>
          <cell r="Q1689"/>
          <cell r="R1689"/>
          <cell r="S1689"/>
          <cell r="T1689">
            <v>0</v>
          </cell>
        </row>
        <row r="1690">
          <cell r="F1690" t="str">
            <v>812. Cuidado Continuo por una vida con bienestarLaboral2026</v>
          </cell>
          <cell r="G1690" t="str">
            <v xml:space="preserve">Caracterización de las condiciones de salud y trabajo de los niños, niñas y adolescentes identificados en trabajo infantil </v>
          </cell>
          <cell r="H1690" t="str">
            <v>Gestión del Riesgo para el Bienestar Colectivo en los Territorios</v>
          </cell>
          <cell r="I1690" t="str">
            <v>PSPIC</v>
          </cell>
          <cell r="J1690" t="str">
            <v>NO APLICA</v>
          </cell>
          <cell r="K1690" t="str">
            <v>Caracterización</v>
          </cell>
          <cell r="L1690" t="str">
            <v>Local</v>
          </cell>
          <cell r="M1690" t="str">
            <v>1_FONTIBON</v>
          </cell>
          <cell r="N1690" t="str">
            <v>2_FEBRERO_2026</v>
          </cell>
          <cell r="O1690" t="str">
            <v>812. Cuidado Continuo por una vida con bienestarLaboral20261_FONTIBON2_FEBRERO_2026</v>
          </cell>
          <cell r="P1690">
            <v>82752</v>
          </cell>
          <cell r="Q1690"/>
          <cell r="R1690"/>
          <cell r="S1690">
            <v>25</v>
          </cell>
          <cell r="T1690">
            <v>2068800</v>
          </cell>
        </row>
        <row r="1691">
          <cell r="F1691" t="str">
            <v>822. Cuidado Continuo por una vida con bienestarLaboral2026</v>
          </cell>
          <cell r="G1691" t="str">
            <v xml:space="preserve">Asesorías para promover la desvinculación laboral de los niños, niñas y adolescentes identificados en trabajo infantil </v>
          </cell>
          <cell r="H1691" t="str">
            <v>Gestión del Riesgo para el Bienestar Colectivo en los Territorios</v>
          </cell>
          <cell r="I1691" t="str">
            <v>PSPIC</v>
          </cell>
          <cell r="J1691" t="str">
            <v>NO APLICA</v>
          </cell>
          <cell r="K1691" t="str">
            <v>Niño niña adolescente intervenido</v>
          </cell>
          <cell r="L1691" t="str">
            <v>Local</v>
          </cell>
          <cell r="M1691" t="str">
            <v>1_FONTIBON</v>
          </cell>
          <cell r="N1691" t="str">
            <v>2_FEBRERO_2026</v>
          </cell>
          <cell r="O1691" t="str">
            <v>822. Cuidado Continuo por una vida con bienestarLaboral20261_FONTIBON2_FEBRERO_2026</v>
          </cell>
          <cell r="P1691">
            <v>281078</v>
          </cell>
          <cell r="Q1691"/>
          <cell r="R1691"/>
          <cell r="S1691">
            <v>0</v>
          </cell>
          <cell r="T1691">
            <v>0</v>
          </cell>
        </row>
        <row r="1692">
          <cell r="F1692" t="str">
            <v>832. Cuidado Continuo por una vida con bienestarLaboral2026</v>
          </cell>
          <cell r="G1692" t="str">
            <v>Asesoría de seguimiento al efecto para niños, niñas y adolescentes identificados en trabajo infantil e  intervenidos en vigencias anteriores</v>
          </cell>
          <cell r="H1692" t="str">
            <v>Gestión del Riesgo para el Bienestar Colectivo en los Territorios</v>
          </cell>
          <cell r="I1692" t="str">
            <v>PSPIC</v>
          </cell>
          <cell r="J1692" t="str">
            <v>NO APLICA</v>
          </cell>
          <cell r="K1692" t="str">
            <v>Asesoría</v>
          </cell>
          <cell r="L1692" t="str">
            <v>Local</v>
          </cell>
          <cell r="M1692" t="str">
            <v>1_FONTIBON</v>
          </cell>
          <cell r="N1692" t="str">
            <v>2_FEBRERO_2026</v>
          </cell>
          <cell r="O1692" t="str">
            <v>832. Cuidado Continuo por una vida con bienestarLaboral20261_FONTIBON2_FEBRERO_2026</v>
          </cell>
          <cell r="P1692">
            <v>70270</v>
          </cell>
          <cell r="Q1692"/>
          <cell r="R1692"/>
          <cell r="S1692">
            <v>2</v>
          </cell>
          <cell r="T1692">
            <v>140540</v>
          </cell>
        </row>
        <row r="1693">
          <cell r="F1693" t="str">
            <v>842. Cuidado Continuo por una vida con bienestarLaboral2026</v>
          </cell>
          <cell r="G1693" t="str">
            <v xml:space="preserve">Asesorias en salud de los niños, niñas y adolescentes identificados en trabajo infantil </v>
          </cell>
          <cell r="H1693" t="str">
            <v>Gestión del Riesgo para el Bienestar Colectivo en los Territorios</v>
          </cell>
          <cell r="I1693" t="str">
            <v>PSPIC</v>
          </cell>
          <cell r="J1693" t="str">
            <v>NO APLICA</v>
          </cell>
          <cell r="K1693" t="str">
            <v>Asesoría</v>
          </cell>
          <cell r="L1693" t="str">
            <v>Local</v>
          </cell>
          <cell r="M1693" t="str">
            <v>1_FONTIBON</v>
          </cell>
          <cell r="N1693" t="str">
            <v>2_FEBRERO_2026</v>
          </cell>
          <cell r="O1693" t="str">
            <v>842. Cuidado Continuo por una vida con bienestarLaboral20261_FONTIBON2_FEBRERO_2026</v>
          </cell>
          <cell r="P1693">
            <v>105404</v>
          </cell>
          <cell r="Q1693"/>
          <cell r="R1693"/>
          <cell r="S1693">
            <v>15</v>
          </cell>
          <cell r="T1693">
            <v>1581060</v>
          </cell>
        </row>
        <row r="1694">
          <cell r="F1694" t="str">
            <v>852. Cuidado Continuo por una vida con bienestarLaboral2026</v>
          </cell>
          <cell r="G1694" t="str">
            <v>Acciones de orientación a la población para la efectividad a la desvinculación laboral de niños, niñas y adolescentes identificados en trabajo infanti desde el secfor salud</v>
          </cell>
          <cell r="H1694" t="str">
            <v>Gestión del Riesgo para el Bienestar Colectivo en los Territorios</v>
          </cell>
          <cell r="I1694" t="str">
            <v>PSPIC</v>
          </cell>
          <cell r="J1694" t="str">
            <v>NO APLICA</v>
          </cell>
          <cell r="K1694" t="str">
            <v>Orientación</v>
          </cell>
          <cell r="L1694" t="str">
            <v>Zonal</v>
          </cell>
          <cell r="M1694" t="str">
            <v>1_FONTIBON</v>
          </cell>
          <cell r="N1694" t="str">
            <v>2_FEBRERO_2026</v>
          </cell>
          <cell r="O1694" t="str">
            <v>852. Cuidado Continuo por una vida con bienestarLaboral20261_FONTIBON2_FEBRERO_2026</v>
          </cell>
          <cell r="P1694">
            <v>35135</v>
          </cell>
          <cell r="Q1694"/>
          <cell r="R1694"/>
          <cell r="S1694"/>
          <cell r="T1694">
            <v>0</v>
          </cell>
        </row>
        <row r="1695">
          <cell r="F1695" t="str">
            <v>873. Cuidado Continuo por una vida con bienestar con enfoque diferencial étnicoComunitario2026</v>
          </cell>
          <cell r="G1695" t="str">
            <v>Abordaje socioeducativo diferencial para el bienestar del pueblo Raizal</v>
          </cell>
          <cell r="H1695" t="str">
            <v xml:space="preserve">Promoción de la salud y bienestar </v>
          </cell>
          <cell r="I1695" t="str">
            <v>PSPIC</v>
          </cell>
          <cell r="J1695" t="str">
            <v>NO APLICA</v>
          </cell>
          <cell r="K1695" t="str">
            <v>Plan de acción</v>
          </cell>
          <cell r="L1695" t="str">
            <v>Distrito</v>
          </cell>
          <cell r="M1695" t="str">
            <v>1_FONTIBON</v>
          </cell>
          <cell r="N1695" t="str">
            <v>2_FEBRERO_2026</v>
          </cell>
          <cell r="O1695" t="str">
            <v>873. Cuidado Continuo por una vida con bienestar con enfoque diferencial étnicoComunitario20261_FONTIBON2_FEBRERO_2026</v>
          </cell>
          <cell r="P1695">
            <v>25814832</v>
          </cell>
          <cell r="Q1695"/>
          <cell r="R1695"/>
          <cell r="S1695"/>
          <cell r="T1695">
            <v>0</v>
          </cell>
        </row>
        <row r="1696">
          <cell r="F1696" t="str">
            <v>883. Cuidado Continuo por una vida con bienestar con enfoque diferencial étnicoComunitario2026</v>
          </cell>
          <cell r="G1696" t="str">
            <v xml:space="preserve">MAS Bienestar para la comunidad Raizal </v>
          </cell>
          <cell r="H1696" t="str">
            <v xml:space="preserve">Promoción de la salud y bienestar </v>
          </cell>
          <cell r="I1696" t="str">
            <v>PSPIC</v>
          </cell>
          <cell r="J1696" t="str">
            <v>NO APLICA</v>
          </cell>
          <cell r="K1696" t="str">
            <v>Plan de acción</v>
          </cell>
          <cell r="L1696" t="str">
            <v>Distrito</v>
          </cell>
          <cell r="M1696" t="str">
            <v>1_FONTIBON</v>
          </cell>
          <cell r="N1696" t="str">
            <v>2_FEBRERO_2026</v>
          </cell>
          <cell r="O1696" t="str">
            <v>883. Cuidado Continuo por una vida con bienestar con enfoque diferencial étnicoComunitario20261_FONTIBON2_FEBRERO_2026</v>
          </cell>
          <cell r="P1696">
            <v>19848080</v>
          </cell>
          <cell r="Q1696"/>
          <cell r="R1696"/>
          <cell r="S1696"/>
          <cell r="T1696">
            <v>0</v>
          </cell>
        </row>
        <row r="1697">
          <cell r="F1697" t="str">
            <v>893. Cuidado Continuo por una vida con bienestar con enfoque diferencial étnicoComunitario2026</v>
          </cell>
          <cell r="G1697" t="str">
            <v>MAS Bienestar para la comunidad negra y afrocolombiana.</v>
          </cell>
          <cell r="H1697" t="str">
            <v xml:space="preserve">Promoción de la salud y bienestar </v>
          </cell>
          <cell r="I1697" t="str">
            <v>PSPIC</v>
          </cell>
          <cell r="J1697" t="str">
            <v>NO APLICA</v>
          </cell>
          <cell r="K1697" t="str">
            <v>Plan de acción</v>
          </cell>
          <cell r="L1697" t="str">
            <v>Distrito</v>
          </cell>
          <cell r="M1697" t="str">
            <v>1_FONTIBON</v>
          </cell>
          <cell r="N1697" t="str">
            <v>2_FEBRERO_2026</v>
          </cell>
          <cell r="O1697" t="str">
            <v>893. Cuidado Continuo por una vida con bienestar con enfoque diferencial étnicoComunitario20261_FONTIBON2_FEBRERO_2026</v>
          </cell>
          <cell r="P1697">
            <v>33729408</v>
          </cell>
          <cell r="Q1697"/>
          <cell r="R1697"/>
          <cell r="S1697"/>
          <cell r="T1697">
            <v>0</v>
          </cell>
        </row>
        <row r="1698">
          <cell r="F1698" t="str">
            <v>903. Cuidado Continuo por una vida con bienestar con enfoque diferencial étnicoComunitario2026</v>
          </cell>
          <cell r="G1698" t="str">
            <v>MAS Bienestar para la comunidad Palenquero</v>
          </cell>
          <cell r="H1698" t="str">
            <v xml:space="preserve">Promoción de la salud y bienestar </v>
          </cell>
          <cell r="I1698" t="str">
            <v>PSPIC</v>
          </cell>
          <cell r="J1698" t="str">
            <v>NO APLICA</v>
          </cell>
          <cell r="K1698" t="str">
            <v>Plan de acción</v>
          </cell>
          <cell r="L1698" t="str">
            <v>Distrito</v>
          </cell>
          <cell r="M1698" t="str">
            <v>1_FONTIBON</v>
          </cell>
          <cell r="N1698" t="str">
            <v>2_FEBRERO_2026</v>
          </cell>
          <cell r="O1698" t="str">
            <v>903. Cuidado Continuo por una vida con bienestar con enfoque diferencial étnicoComunitario20261_FONTIBON2_FEBRERO_2026</v>
          </cell>
          <cell r="P1698">
            <v>11243136</v>
          </cell>
          <cell r="Q1698"/>
          <cell r="R1698"/>
          <cell r="S1698"/>
          <cell r="T1698">
            <v>0</v>
          </cell>
        </row>
        <row r="1699">
          <cell r="F1699" t="str">
            <v>913. Cuidado Continuo por una vida con bienestar con enfoque diferencial étnicoComunitario2026</v>
          </cell>
          <cell r="G1699" t="str">
            <v xml:space="preserve">Mas bienestar para el pueblo Rrom gitano </v>
          </cell>
          <cell r="H1699" t="str">
            <v xml:space="preserve">Promoción de la salud y bienestar </v>
          </cell>
          <cell r="I1699" t="str">
            <v>PSPIC</v>
          </cell>
          <cell r="J1699" t="str">
            <v>NO APLICA</v>
          </cell>
          <cell r="K1699" t="str">
            <v>Plan de acción</v>
          </cell>
          <cell r="L1699" t="str">
            <v>Distrito</v>
          </cell>
          <cell r="M1699" t="str">
            <v>1_FONTIBON</v>
          </cell>
          <cell r="N1699" t="str">
            <v>2_FEBRERO_2026</v>
          </cell>
          <cell r="O1699" t="str">
            <v>913. Cuidado Continuo por una vida con bienestar con enfoque diferencial étnicoComunitario20261_FONTIBON2_FEBRERO_2026</v>
          </cell>
          <cell r="P1699">
            <v>19305648</v>
          </cell>
          <cell r="Q1699"/>
          <cell r="R1699"/>
          <cell r="S1699"/>
          <cell r="T1699">
            <v>0</v>
          </cell>
        </row>
        <row r="1700">
          <cell r="F1700" t="str">
            <v>924. Cuidado Continuo por una vida con bienestar con enfoque GéneroComunitario2026</v>
          </cell>
          <cell r="G1700" t="str">
            <v>Sesion educativa para MAS Bienestar, dirigida a mujeres y LGBTI</v>
          </cell>
          <cell r="H1700" t="str">
            <v xml:space="preserve">Promoción de la salud y bienestar </v>
          </cell>
          <cell r="I1700" t="str">
            <v>PSPIC</v>
          </cell>
          <cell r="J1700" t="str">
            <v>NO APLICA</v>
          </cell>
          <cell r="K1700" t="str">
            <v>Sesión</v>
          </cell>
          <cell r="L1700" t="str">
            <v>Local</v>
          </cell>
          <cell r="M1700" t="str">
            <v>1_FONTIBON</v>
          </cell>
          <cell r="N1700" t="str">
            <v>2_FEBRERO_2026</v>
          </cell>
          <cell r="O1700" t="str">
            <v>924. Cuidado Continuo por una vida con bienestar con enfoque GéneroComunitario20261_FONTIBON2_FEBRERO_2026</v>
          </cell>
          <cell r="P1700">
            <v>372151</v>
          </cell>
          <cell r="Q1700"/>
          <cell r="R1700"/>
          <cell r="S1700">
            <v>15</v>
          </cell>
          <cell r="T1700">
            <v>5582265</v>
          </cell>
        </row>
        <row r="1701">
          <cell r="F1701" t="str">
            <v>934. Cuidado Continuo por una vida con bienestar con enfoque GéneroComunitario2026</v>
          </cell>
          <cell r="G1701" t="str">
            <v xml:space="preserve">Recorriendo tu barrio para MAS bienestar </v>
          </cell>
          <cell r="H1701" t="str">
            <v>Gestión del Riesgo para el Bienestar Colectivo en los Territorios</v>
          </cell>
          <cell r="I1701" t="str">
            <v>PSPIC</v>
          </cell>
          <cell r="J1701" t="str">
            <v>NO APLICA</v>
          </cell>
          <cell r="K1701" t="str">
            <v>Sesión</v>
          </cell>
          <cell r="L1701" t="str">
            <v>Local</v>
          </cell>
          <cell r="M1701" t="str">
            <v>1_FONTIBON</v>
          </cell>
          <cell r="N1701" t="str">
            <v>2_FEBRERO_2026</v>
          </cell>
          <cell r="O1701" t="str">
            <v>934. Cuidado Continuo por una vida con bienestar con enfoque GéneroComunitario20261_FONTIBON2_FEBRERO_2026</v>
          </cell>
          <cell r="P1701">
            <v>372151</v>
          </cell>
          <cell r="Q1701"/>
          <cell r="R1701"/>
          <cell r="S1701">
            <v>6</v>
          </cell>
          <cell r="T1701">
            <v>2232906</v>
          </cell>
        </row>
        <row r="1702">
          <cell r="F1702" t="str">
            <v>944. Cuidado Continuo por una vida con bienestar con enfoque GéneroComunitario2026</v>
          </cell>
          <cell r="G1702" t="str">
            <v xml:space="preserve">Tejiendo redes para MAS bienestar </v>
          </cell>
          <cell r="H1702" t="str">
            <v xml:space="preserve">Promoción de la salud y bienestar </v>
          </cell>
          <cell r="I1702" t="str">
            <v>PSPIC</v>
          </cell>
          <cell r="J1702" t="str">
            <v>NO APLICA</v>
          </cell>
          <cell r="K1702" t="str">
            <v>Sesión</v>
          </cell>
          <cell r="L1702" t="str">
            <v>Local</v>
          </cell>
          <cell r="M1702" t="str">
            <v>1_FONTIBON</v>
          </cell>
          <cell r="N1702" t="str">
            <v>2_FEBRERO_2026</v>
          </cell>
          <cell r="O1702" t="str">
            <v>944. Cuidado Continuo por una vida con bienestar con enfoque GéneroComunitario20261_FONTIBON2_FEBRERO_2026</v>
          </cell>
          <cell r="P1702">
            <v>372151</v>
          </cell>
          <cell r="Q1702"/>
          <cell r="R1702"/>
          <cell r="S1702">
            <v>2</v>
          </cell>
          <cell r="T1702">
            <v>744302</v>
          </cell>
        </row>
        <row r="1703">
          <cell r="F1703" t="str">
            <v>954. Cuidado Continuo por una vida con bienestar con enfoque GéneroComunitario2026</v>
          </cell>
          <cell r="G1703" t="str">
            <v>Asesoria Psicosocial</v>
          </cell>
          <cell r="H1703" t="str">
            <v>Gestión del Riesgo para el Bienestar Colectivo en los Territorios</v>
          </cell>
          <cell r="I1703" t="str">
            <v>PSPIC</v>
          </cell>
          <cell r="J1703" t="str">
            <v>NO APLICA</v>
          </cell>
          <cell r="K1703" t="str">
            <v>Sesión</v>
          </cell>
          <cell r="L1703" t="str">
            <v>Local</v>
          </cell>
          <cell r="M1703" t="str">
            <v>1_FONTIBON</v>
          </cell>
          <cell r="N1703" t="str">
            <v>2_FEBRERO_2026</v>
          </cell>
          <cell r="O1703" t="str">
            <v>954. Cuidado Continuo por una vida con bienestar con enfoque GéneroComunitario20261_FONTIBON2_FEBRERO_2026</v>
          </cell>
          <cell r="P1703">
            <v>70270</v>
          </cell>
          <cell r="Q1703"/>
          <cell r="R1703"/>
          <cell r="S1703">
            <v>20</v>
          </cell>
          <cell r="T1703">
            <v>1405400</v>
          </cell>
        </row>
        <row r="1704">
          <cell r="F1704" t="str">
            <v>964. Cuidado Continuo por una vida con bienestar con enfoque GéneroComunitario2026</v>
          </cell>
          <cell r="G1704" t="str">
            <v>Asesoria en Salud</v>
          </cell>
          <cell r="H1704" t="str">
            <v>Gestión del Riesgo para el Bienestar Colectivo en los Territorios</v>
          </cell>
          <cell r="I1704" t="str">
            <v>PSPIC</v>
          </cell>
          <cell r="J1704" t="str">
            <v>NO APLICA</v>
          </cell>
          <cell r="K1704" t="str">
            <v>Sesión</v>
          </cell>
          <cell r="L1704" t="str">
            <v>Local</v>
          </cell>
          <cell r="M1704" t="str">
            <v>1_FONTIBON</v>
          </cell>
          <cell r="N1704" t="str">
            <v>2_FEBRERO_2026</v>
          </cell>
          <cell r="O1704" t="str">
            <v>964. Cuidado Continuo por una vida con bienestar con enfoque GéneroComunitario20261_FONTIBON2_FEBRERO_2026</v>
          </cell>
          <cell r="P1704">
            <v>70270</v>
          </cell>
          <cell r="Q1704"/>
          <cell r="R1704"/>
          <cell r="S1704">
            <v>20</v>
          </cell>
          <cell r="T1704">
            <v>1405400</v>
          </cell>
        </row>
        <row r="1705">
          <cell r="F1705" t="str">
            <v>974. Cuidado Continuo por una vida con bienestar con enfoque GéneroComunitario2026</v>
          </cell>
          <cell r="G1705" t="str">
            <v xml:space="preserve">Circula del cuidado </v>
          </cell>
          <cell r="H1705" t="str">
            <v xml:space="preserve">Promoción de la salud y bienestar </v>
          </cell>
          <cell r="I1705" t="str">
            <v>PSPIC</v>
          </cell>
          <cell r="J1705" t="str">
            <v>NO APLICA</v>
          </cell>
          <cell r="K1705" t="str">
            <v>Sesión</v>
          </cell>
          <cell r="L1705" t="str">
            <v>Local</v>
          </cell>
          <cell r="M1705" t="str">
            <v>1_FONTIBON</v>
          </cell>
          <cell r="N1705" t="str">
            <v>2_FEBRERO_2026</v>
          </cell>
          <cell r="O1705" t="str">
            <v>974. Cuidado Continuo por una vida con bienestar con enfoque GéneroComunitario20261_FONTIBON2_FEBRERO_2026</v>
          </cell>
          <cell r="P1705">
            <v>215123</v>
          </cell>
          <cell r="Q1705"/>
          <cell r="R1705"/>
          <cell r="S1705">
            <v>4</v>
          </cell>
          <cell r="T1705">
            <v>860492</v>
          </cell>
        </row>
        <row r="1706">
          <cell r="F1706" t="str">
            <v>984. Cuidado Continuo por una vida con bienestar con enfoque GéneroComunitario2026</v>
          </cell>
          <cell r="G1706" t="str">
            <v>Acompañamiento para Mas Bienestar</v>
          </cell>
          <cell r="H1706" t="str">
            <v>Gestión del Riesgo para el Bienestar Colectivo en los Territorios</v>
          </cell>
          <cell r="I1706" t="str">
            <v>PSPIC</v>
          </cell>
          <cell r="J1706" t="str">
            <v>NO APLICA</v>
          </cell>
          <cell r="K1706" t="str">
            <v>Sesión</v>
          </cell>
          <cell r="L1706" t="str">
            <v>Local</v>
          </cell>
          <cell r="M1706" t="str">
            <v>1_FONTIBON</v>
          </cell>
          <cell r="N1706" t="str">
            <v>2_FEBRERO_2026</v>
          </cell>
          <cell r="O1706" t="str">
            <v>984. Cuidado Continuo por una vida con bienestar con enfoque GéneroComunitario20261_FONTIBON2_FEBRERO_2026</v>
          </cell>
          <cell r="P1706">
            <v>161342</v>
          </cell>
          <cell r="Q1706"/>
          <cell r="R1706"/>
          <cell r="S1706">
            <v>6</v>
          </cell>
          <cell r="T1706">
            <v>968052</v>
          </cell>
        </row>
        <row r="1707">
          <cell r="F1707" t="str">
            <v>994. Cuidado Continuo por una vida con bienestar con enfoque GéneroComunitario2026</v>
          </cell>
          <cell r="G1707" t="str">
            <v>Acompañamiento personas Trans</v>
          </cell>
          <cell r="H1707" t="str">
            <v>Gestión del Riesgo para el Bienestar Colectivo en los Territorios</v>
          </cell>
          <cell r="I1707" t="str">
            <v>PSPIC</v>
          </cell>
          <cell r="J1707" t="str">
            <v>NO APLICA</v>
          </cell>
          <cell r="K1707" t="str">
            <v>Plan de acción</v>
          </cell>
          <cell r="L1707" t="str">
            <v>Distrito</v>
          </cell>
          <cell r="M1707" t="str">
            <v>1_FONTIBON</v>
          </cell>
          <cell r="N1707" t="str">
            <v>2_FEBRERO_2026</v>
          </cell>
          <cell r="O1707" t="str">
            <v>994. Cuidado Continuo por una vida con bienestar con enfoque GéneroComunitario20261_FONTIBON2_FEBRERO_2026</v>
          </cell>
          <cell r="P1707">
            <v>5621568</v>
          </cell>
          <cell r="Q1707"/>
          <cell r="R1707"/>
          <cell r="S1707"/>
          <cell r="T1707">
            <v>0</v>
          </cell>
        </row>
        <row r="1708">
          <cell r="F1708" t="str">
            <v>1004. Cuidado Continuo por una vida con bienestar con enfoque GéneroComunitario2026</v>
          </cell>
          <cell r="G1708" t="str">
            <v>Prevención y detección temprana de factores de riesgo ITS (Mujer_LGBTI)</v>
          </cell>
          <cell r="H1708" t="str">
            <v>Alta externalidad</v>
          </cell>
          <cell r="I1708" t="str">
            <v>PSPIC</v>
          </cell>
          <cell r="J1708" t="str">
            <v>NO APLICA</v>
          </cell>
          <cell r="K1708" t="str">
            <v>Jornada</v>
          </cell>
          <cell r="L1708" t="str">
            <v>Local</v>
          </cell>
          <cell r="M1708" t="str">
            <v>1_FONTIBON</v>
          </cell>
          <cell r="N1708" t="str">
            <v>2_FEBRERO_2026</v>
          </cell>
          <cell r="O1708" t="str">
            <v>1004. Cuidado Continuo por una vida con bienestar con enfoque GéneroComunitario20261_FONTIBON2_FEBRERO_2026</v>
          </cell>
          <cell r="P1708">
            <v>199714</v>
          </cell>
          <cell r="Q1708"/>
          <cell r="R1708"/>
          <cell r="S1708">
            <v>3</v>
          </cell>
          <cell r="T1708">
            <v>599142</v>
          </cell>
        </row>
        <row r="1709">
          <cell r="F1709" t="str">
            <v>1015. Cuidado Continuo por una vida con bienestar con enfoque Población para formas extremas de exclusión:Comunitario2026</v>
          </cell>
          <cell r="G1709" t="str">
            <v>SPAcios educativos para la reducción del daño:  Personas que se inyectan drogas (PID)</v>
          </cell>
          <cell r="H1709" t="str">
            <v xml:space="preserve">Promoción de la salud y bienestar </v>
          </cell>
          <cell r="I1709" t="str">
            <v>PSPIC</v>
          </cell>
          <cell r="J1709" t="str">
            <v>NO APLICA</v>
          </cell>
          <cell r="K1709" t="str">
            <v>Sesión</v>
          </cell>
          <cell r="L1709" t="str">
            <v>Distrito</v>
          </cell>
          <cell r="M1709" t="str">
            <v>1_FONTIBON</v>
          </cell>
          <cell r="N1709" t="str">
            <v>2_FEBRERO_2026</v>
          </cell>
          <cell r="O1709" t="str">
            <v>1015. Cuidado Continuo por una vida con bienestar con enfoque Población para formas extremas de exclusión:Comunitario20261_FONTIBON2_FEBRERO_2026</v>
          </cell>
          <cell r="P1709">
            <v>322686</v>
          </cell>
          <cell r="Q1709"/>
          <cell r="R1709"/>
          <cell r="S1709"/>
          <cell r="T1709">
            <v>0</v>
          </cell>
        </row>
        <row r="1710">
          <cell r="F1710" t="str">
            <v>1025. Cuidado Continuo por una vida con bienestar con enfoque Población para formas extremas de exclusión:Comunitario2026</v>
          </cell>
          <cell r="G1710" t="str">
            <v>SPAcios para la reducción del daño: acompañamiento solidario a personas que se inyectan drogas (PID)</v>
          </cell>
          <cell r="H1710" t="str">
            <v>Gestión del Riesgo para el Bienestar Colectivo en los Territorios</v>
          </cell>
          <cell r="I1710" t="str">
            <v>PSPIC</v>
          </cell>
          <cell r="J1710" t="str">
            <v>NO APLICA</v>
          </cell>
          <cell r="K1710" t="str">
            <v>Sesión</v>
          </cell>
          <cell r="L1710" t="str">
            <v>Distrito</v>
          </cell>
          <cell r="M1710" t="str">
            <v>1_FONTIBON</v>
          </cell>
          <cell r="N1710" t="str">
            <v>2_FEBRERO_2026</v>
          </cell>
          <cell r="O1710" t="str">
            <v>1025. Cuidado Continuo por una vida con bienestar con enfoque Población para formas extremas de exclusión:Comunitario20261_FONTIBON2_FEBRERO_2026</v>
          </cell>
          <cell r="P1710">
            <v>322686</v>
          </cell>
          <cell r="Q1710"/>
          <cell r="R1710"/>
          <cell r="S1710"/>
          <cell r="T1710">
            <v>0</v>
          </cell>
        </row>
        <row r="1711">
          <cell r="F1711" t="str">
            <v>1035. Cuidado Continuo por una vida con bienestar con enfoque Población para formas extremas de exclusión:Comunitario2026</v>
          </cell>
          <cell r="G1711" t="str">
            <v>SPAcios breves para la reducción del daño con personas que se inyectan drogas (PID)</v>
          </cell>
          <cell r="H1711" t="str">
            <v>Alta externalidad</v>
          </cell>
          <cell r="I1711" t="str">
            <v>PSPIC</v>
          </cell>
          <cell r="J1711" t="str">
            <v>NO APLICA</v>
          </cell>
          <cell r="K1711" t="str">
            <v>Sesión</v>
          </cell>
          <cell r="L1711" t="str">
            <v>Distrito</v>
          </cell>
          <cell r="M1711" t="str">
            <v>1_FONTIBON</v>
          </cell>
          <cell r="N1711" t="str">
            <v>2_FEBRERO_2026</v>
          </cell>
          <cell r="O1711" t="str">
            <v>1035. Cuidado Continuo por una vida con bienestar con enfoque Población para formas extremas de exclusión:Comunitario20261_FONTIBON2_FEBRERO_2026</v>
          </cell>
          <cell r="P1711">
            <v>53781</v>
          </cell>
          <cell r="Q1711"/>
          <cell r="R1711"/>
          <cell r="S1711"/>
          <cell r="T1711">
            <v>0</v>
          </cell>
        </row>
        <row r="1712">
          <cell r="F1712" t="str">
            <v>1045. Cuidado Continuo por una vida con bienestar con enfoque Población para formas extremas de exclusión:Comunitario2026</v>
          </cell>
          <cell r="G1712" t="str">
            <v xml:space="preserve">SPAcios para la reduccion del daño en poblacion diferencial  </v>
          </cell>
          <cell r="H1712" t="str">
            <v xml:space="preserve">Promoción de la salud y bienestar </v>
          </cell>
          <cell r="I1712" t="str">
            <v>PSPIC</v>
          </cell>
          <cell r="J1712" t="str">
            <v>NO APLICA</v>
          </cell>
          <cell r="K1712" t="str">
            <v>Sesión</v>
          </cell>
          <cell r="L1712" t="str">
            <v>Distrito</v>
          </cell>
          <cell r="M1712" t="str">
            <v>1_FONTIBON</v>
          </cell>
          <cell r="N1712" t="str">
            <v>2_FEBRERO_2026</v>
          </cell>
          <cell r="O1712" t="str">
            <v>1045. Cuidado Continuo por una vida con bienestar con enfoque Población para formas extremas de exclusión:Comunitario20261_FONTIBON2_FEBRERO_2026</v>
          </cell>
          <cell r="P1712">
            <v>210809</v>
          </cell>
          <cell r="Q1712"/>
          <cell r="R1712"/>
          <cell r="S1712"/>
          <cell r="T1712">
            <v>0</v>
          </cell>
        </row>
        <row r="1713">
          <cell r="F1713" t="str">
            <v>1055. Cuidado Continuo por una vida con bienestar con enfoque Población para formas extremas de exclusión:Comunitario2026</v>
          </cell>
          <cell r="G1713" t="str">
            <v>SPAcios de prevención y detección temprana de factores de riesgo ITS - SPA (PID)</v>
          </cell>
          <cell r="H1713" t="str">
            <v>Alta externalidad</v>
          </cell>
          <cell r="I1713" t="str">
            <v>PSPIC</v>
          </cell>
          <cell r="J1713" t="str">
            <v>NO APLICA</v>
          </cell>
          <cell r="K1713" t="str">
            <v>Jornada</v>
          </cell>
          <cell r="L1713" t="str">
            <v>Distrito</v>
          </cell>
          <cell r="M1713" t="str">
            <v>1_FONTIBON</v>
          </cell>
          <cell r="N1713" t="str">
            <v>2_FEBRERO_2026</v>
          </cell>
          <cell r="O1713" t="str">
            <v>1055. Cuidado Continuo por una vida con bienestar con enfoque Población para formas extremas de exclusión:Comunitario20261_FONTIBON2_FEBRERO_2026</v>
          </cell>
          <cell r="P1713">
            <v>281078</v>
          </cell>
          <cell r="Q1713"/>
          <cell r="R1713"/>
          <cell r="S1713"/>
          <cell r="T1713">
            <v>0</v>
          </cell>
        </row>
        <row r="1714">
          <cell r="F1714" t="str">
            <v>1065. Cuidado Continuo por una vida con bienestar con enfoque Población para formas extremas de exclusión:Comunitario2026</v>
          </cell>
          <cell r="G1714" t="str">
            <v>Sesion educativa para MAS Bienestar, dirigida la poblacion habitanza en calle</v>
          </cell>
          <cell r="H1714" t="str">
            <v xml:space="preserve">Promoción de la salud y bienestar </v>
          </cell>
          <cell r="I1714" t="str">
            <v>PSPIC</v>
          </cell>
          <cell r="J1714" t="str">
            <v>NO APLICA</v>
          </cell>
          <cell r="K1714" t="str">
            <v>Sesión</v>
          </cell>
          <cell r="L1714" t="str">
            <v>Local</v>
          </cell>
          <cell r="M1714" t="str">
            <v>1_FONTIBON</v>
          </cell>
          <cell r="N1714" t="str">
            <v>2_FEBRERO_2026</v>
          </cell>
          <cell r="O1714" t="str">
            <v>1065. Cuidado Continuo por una vida con bienestar con enfoque Población para formas extremas de exclusión:Comunitario20261_FONTIBON2_FEBRERO_2026</v>
          </cell>
          <cell r="P1714">
            <v>210809</v>
          </cell>
          <cell r="Q1714"/>
          <cell r="R1714"/>
          <cell r="S1714">
            <v>17</v>
          </cell>
          <cell r="T1714">
            <v>3583753</v>
          </cell>
        </row>
        <row r="1715">
          <cell r="F1715" t="str">
            <v>1075. Cuidado Continuo por una vida con bienestar con enfoque Población para formas extremas de exclusión:Comunitario2026</v>
          </cell>
          <cell r="G1715" t="str">
            <v>Acompañamiento solidarios (HC)</v>
          </cell>
          <cell r="H1715" t="str">
            <v>Gestión del Riesgo para el Bienestar Colectivo en los Territorios</v>
          </cell>
          <cell r="I1715" t="str">
            <v>PSPIC</v>
          </cell>
          <cell r="J1715" t="str">
            <v>NO APLICA</v>
          </cell>
          <cell r="K1715" t="str">
            <v>Sesión</v>
          </cell>
          <cell r="L1715" t="str">
            <v>Local</v>
          </cell>
          <cell r="M1715" t="str">
            <v>1_FONTIBON</v>
          </cell>
          <cell r="N1715" t="str">
            <v>2_FEBRERO_2026</v>
          </cell>
          <cell r="O1715" t="str">
            <v>1075. Cuidado Continuo por una vida con bienestar con enfoque Población para formas extremas de exclusión:Comunitario20261_FONTIBON2_FEBRERO_2026</v>
          </cell>
          <cell r="P1715">
            <v>55938</v>
          </cell>
          <cell r="Q1715"/>
          <cell r="R1715"/>
          <cell r="S1715">
            <v>23</v>
          </cell>
          <cell r="T1715">
            <v>1286574</v>
          </cell>
        </row>
        <row r="1716">
          <cell r="F1716" t="str">
            <v>1085. Cuidado Continuo por una vida con bienestar con enfoque Población para formas extremas de exclusión:Comunitario2026</v>
          </cell>
          <cell r="G1716" t="str">
            <v>Asesorias prevención y detección temprana de factores Psicosocial y en salud (HC)</v>
          </cell>
          <cell r="H1716" t="str">
            <v>Gestión del Riesgo para el Bienestar Colectivo en los Territorios</v>
          </cell>
          <cell r="I1716" t="str">
            <v>PSPIC</v>
          </cell>
          <cell r="J1716" t="str">
            <v>NO APLICA</v>
          </cell>
          <cell r="K1716" t="str">
            <v>Sesión</v>
          </cell>
          <cell r="L1716" t="str">
            <v>Local</v>
          </cell>
          <cell r="M1716" t="str">
            <v>1_FONTIBON</v>
          </cell>
          <cell r="N1716" t="str">
            <v>2_FEBRERO_2026</v>
          </cell>
          <cell r="O1716" t="str">
            <v>1085. Cuidado Continuo por una vida con bienestar con enfoque Población para formas extremas de exclusión:Comunitario20261_FONTIBON2_FEBRERO_2026</v>
          </cell>
          <cell r="P1716">
            <v>210809</v>
          </cell>
          <cell r="Q1716"/>
          <cell r="R1716"/>
          <cell r="S1716">
            <v>20</v>
          </cell>
          <cell r="T1716">
            <v>4216180</v>
          </cell>
        </row>
        <row r="1717">
          <cell r="F1717" t="str">
            <v>1095. Cuidado Continuo por una vida con bienestar con enfoque Población para formas extremas de exclusión:Comunitario2026</v>
          </cell>
          <cell r="G1717" t="str">
            <v>Prevención y detección temprana de factores de riesgo ITS (HC)</v>
          </cell>
          <cell r="H1717" t="str">
            <v>Alta externalidad</v>
          </cell>
          <cell r="I1717" t="str">
            <v>PSPIC</v>
          </cell>
          <cell r="J1717" t="str">
            <v>NO APLICA</v>
          </cell>
          <cell r="K1717" t="str">
            <v>Jornada</v>
          </cell>
          <cell r="L1717" t="str">
            <v>Local</v>
          </cell>
          <cell r="M1717" t="str">
            <v>1_FONTIBON</v>
          </cell>
          <cell r="N1717" t="str">
            <v>2_FEBRERO_2026</v>
          </cell>
          <cell r="O1717" t="str">
            <v>1095. Cuidado Continuo por una vida con bienestar con enfoque Población para formas extremas de exclusión:Comunitario20261_FONTIBON2_FEBRERO_2026</v>
          </cell>
          <cell r="P1717">
            <v>199714</v>
          </cell>
          <cell r="Q1717"/>
          <cell r="R1717"/>
          <cell r="S1717">
            <v>4</v>
          </cell>
          <cell r="T1717">
            <v>798856</v>
          </cell>
        </row>
        <row r="1718">
          <cell r="F1718" t="str">
            <v>1105. Cuidado Continuo por una vida con bienestar con enfoque Población para formas extremas de exclusión:Laboral2026</v>
          </cell>
          <cell r="G1718" t="str">
            <v>Sesion educativa para población diferencial - Actividades Sexuales Pagadas (ASP)</v>
          </cell>
          <cell r="H1718" t="str">
            <v xml:space="preserve">Promoción de la salud y bienestar </v>
          </cell>
          <cell r="I1718" t="str">
            <v>PSPIC</v>
          </cell>
          <cell r="J1718" t="str">
            <v>NO APLICA</v>
          </cell>
          <cell r="K1718" t="str">
            <v>Sesión</v>
          </cell>
          <cell r="L1718" t="str">
            <v>Local</v>
          </cell>
          <cell r="M1718" t="str">
            <v>1_FONTIBON</v>
          </cell>
          <cell r="N1718" t="str">
            <v>2_FEBRERO_2026</v>
          </cell>
          <cell r="O1718" t="str">
            <v>1105. Cuidado Continuo por una vida con bienestar con enfoque Población para formas extremas de exclusión:Laboral20261_FONTIBON2_FEBRERO_2026</v>
          </cell>
          <cell r="P1718">
            <v>316213</v>
          </cell>
          <cell r="Q1718"/>
          <cell r="R1718"/>
          <cell r="S1718">
            <v>3</v>
          </cell>
          <cell r="T1718">
            <v>948639</v>
          </cell>
        </row>
        <row r="1719">
          <cell r="F1719" t="str">
            <v>1115. Cuidado Continuo por una vida con bienestar con enfoque Población para formas extremas de exclusión:Laboral2026</v>
          </cell>
          <cell r="G1719" t="str">
            <v>Recorridos en calle - Actividades Sexuales Pagadas (ASP)</v>
          </cell>
          <cell r="H1719" t="str">
            <v>Gestión del Riesgo para el Bienestar Colectivo en los Territorios</v>
          </cell>
          <cell r="I1719" t="str">
            <v>PSPIC</v>
          </cell>
          <cell r="J1719" t="str">
            <v>NO APLICA</v>
          </cell>
          <cell r="K1719" t="str">
            <v>Recorrido</v>
          </cell>
          <cell r="L1719" t="str">
            <v>Local</v>
          </cell>
          <cell r="M1719" t="str">
            <v>1_FONTIBON</v>
          </cell>
          <cell r="N1719" t="str">
            <v>2_FEBRERO_2026</v>
          </cell>
          <cell r="O1719" t="str">
            <v>1115. Cuidado Continuo por una vida con bienestar con enfoque Población para formas extremas de exclusión:Laboral20261_FONTIBON2_FEBRERO_2026</v>
          </cell>
          <cell r="P1719">
            <v>421618</v>
          </cell>
          <cell r="Q1719"/>
          <cell r="R1719"/>
          <cell r="S1719">
            <v>4</v>
          </cell>
          <cell r="T1719">
            <v>1686472</v>
          </cell>
        </row>
        <row r="1720">
          <cell r="F1720" t="str">
            <v>1125. Cuidado Continuo por una vida con bienestar con enfoque Población para formas extremas de exclusión:Laboral2026</v>
          </cell>
          <cell r="G1720" t="str">
            <v xml:space="preserve">Red para ciudad </v>
          </cell>
          <cell r="H1720" t="str">
            <v xml:space="preserve">Promoción de la salud y bienestar </v>
          </cell>
          <cell r="I1720" t="str">
            <v>PSPIC</v>
          </cell>
          <cell r="J1720" t="str">
            <v>NO APLICA</v>
          </cell>
          <cell r="K1720" t="str">
            <v>Sesión</v>
          </cell>
          <cell r="L1720" t="str">
            <v>Local</v>
          </cell>
          <cell r="M1720" t="str">
            <v>1_FONTIBON</v>
          </cell>
          <cell r="N1720" t="str">
            <v>2_FEBRERO_2026</v>
          </cell>
          <cell r="O1720" t="str">
            <v>1125. Cuidado Continuo por una vida con bienestar con enfoque Población para formas extremas de exclusión:Laboral20261_FONTIBON2_FEBRERO_2026</v>
          </cell>
          <cell r="P1720">
            <v>140539</v>
          </cell>
          <cell r="Q1720"/>
          <cell r="R1720"/>
          <cell r="S1720"/>
          <cell r="T1720">
            <v>0</v>
          </cell>
        </row>
        <row r="1721">
          <cell r="F1721" t="str">
            <v>1135. Cuidado Continuo por una vida con bienestar con enfoque Población para formas extremas de exclusión:Laboral2026</v>
          </cell>
          <cell r="G1721" t="str">
            <v>Asesorias prevención y detección temprana de factores de riesgo  psicosocial y en salud</v>
          </cell>
          <cell r="H1721" t="str">
            <v>Gestión del Riesgo para el Bienestar Colectivo en los Territorios</v>
          </cell>
          <cell r="I1721" t="str">
            <v>PSPIC</v>
          </cell>
          <cell r="J1721" t="str">
            <v>NO APLICA</v>
          </cell>
          <cell r="K1721" t="str">
            <v>Asesoría</v>
          </cell>
          <cell r="L1721" t="str">
            <v>Local</v>
          </cell>
          <cell r="M1721" t="str">
            <v>1_FONTIBON</v>
          </cell>
          <cell r="N1721" t="str">
            <v>2_FEBRERO_2026</v>
          </cell>
          <cell r="O1721" t="str">
            <v>1135. Cuidado Continuo por una vida con bienestar con enfoque Población para formas extremas de exclusión:Laboral20261_FONTIBON2_FEBRERO_2026</v>
          </cell>
          <cell r="P1721">
            <v>70270</v>
          </cell>
          <cell r="Q1721"/>
          <cell r="R1721"/>
          <cell r="S1721">
            <v>32</v>
          </cell>
          <cell r="T1721">
            <v>2248640</v>
          </cell>
        </row>
        <row r="1722">
          <cell r="F1722" t="str">
            <v>1145. Cuidado Continuo por una vida con bienestar con enfoque Población para formas extremas de exclusión:Laboral2026</v>
          </cell>
          <cell r="G1722" t="str">
            <v>Tamizajes para la prevención y detección temprana de factores de riesgo ITS (ASP)</v>
          </cell>
          <cell r="H1722" t="str">
            <v>Alta externalidad</v>
          </cell>
          <cell r="I1722" t="str">
            <v>PSPIC</v>
          </cell>
          <cell r="J1722" t="str">
            <v>NO APLICA</v>
          </cell>
          <cell r="K1722" t="str">
            <v>Tamizaje</v>
          </cell>
          <cell r="L1722" t="str">
            <v>Local</v>
          </cell>
          <cell r="M1722" t="str">
            <v>1_FONTIBON</v>
          </cell>
          <cell r="N1722" t="str">
            <v>2_FEBRERO_2026</v>
          </cell>
          <cell r="O1722" t="str">
            <v>1145. Cuidado Continuo por una vida con bienestar con enfoque Población para formas extremas de exclusión:Laboral20261_FONTIBON2_FEBRERO_2026</v>
          </cell>
          <cell r="P1722">
            <v>19971</v>
          </cell>
          <cell r="Q1722"/>
          <cell r="R1722"/>
          <cell r="S1722">
            <v>80</v>
          </cell>
          <cell r="T1722">
            <v>1597680</v>
          </cell>
        </row>
        <row r="1723">
          <cell r="F1723" t="str">
            <v>1155. Cuidado Continuo por una vida con bienestar con enfoque Población para formas extremas de exclusión:Laboral2026</v>
          </cell>
          <cell r="G1723" t="str">
            <v xml:space="preserve">Acciones de acompañamiento  a la población para la efectividad a las canalizaciones </v>
          </cell>
          <cell r="H1723" t="str">
            <v>Gestión del Riesgo para el Bienestar Colectivo en los Territorios</v>
          </cell>
          <cell r="I1723" t="str">
            <v>PSPIC</v>
          </cell>
          <cell r="J1723" t="str">
            <v>NO APLICA</v>
          </cell>
          <cell r="K1723" t="str">
            <v>Acompañamiento</v>
          </cell>
          <cell r="L1723" t="str">
            <v>Local</v>
          </cell>
          <cell r="M1723" t="str">
            <v>1_FONTIBON</v>
          </cell>
          <cell r="N1723" t="str">
            <v>2_FEBRERO_2026</v>
          </cell>
          <cell r="O1723" t="str">
            <v>1155. Cuidado Continuo por una vida con bienestar con enfoque Población para formas extremas de exclusión:Laboral20261_FONTIBON2_FEBRERO_2026</v>
          </cell>
          <cell r="P1723">
            <v>70270</v>
          </cell>
          <cell r="Q1723"/>
          <cell r="R1723"/>
          <cell r="S1723">
            <v>14</v>
          </cell>
          <cell r="T1723">
            <v>983780</v>
          </cell>
        </row>
        <row r="1724">
          <cell r="F1724" t="str">
            <v>1166. Cuidado Continuo por una vida con bienestar para la población migrante internacional de BogotáEducativo 2026</v>
          </cell>
          <cell r="G1724" t="str">
            <v>Gestión para el bienestar en instituciones  educativas con alta presencia de población migrante internacional</v>
          </cell>
          <cell r="H1724" t="str">
            <v xml:space="preserve">Promoción de la salud y bienestar </v>
          </cell>
          <cell r="I1724" t="str">
            <v>PSPIC</v>
          </cell>
          <cell r="J1724" t="str">
            <v>NO APLICA</v>
          </cell>
          <cell r="K1724" t="str">
            <v>Sesión</v>
          </cell>
          <cell r="L1724" t="str">
            <v>Local</v>
          </cell>
          <cell r="M1724" t="str">
            <v>1_FONTIBON</v>
          </cell>
          <cell r="N1724" t="str">
            <v>2_FEBRERO_2026</v>
          </cell>
          <cell r="O1724" t="str">
            <v>1166. Cuidado Continuo por una vida con bienestar para la población migrante internacional de BogotáEducativo 20261_FONTIBON2_FEBRERO_2026</v>
          </cell>
          <cell r="P1724">
            <v>105404</v>
          </cell>
          <cell r="Q1724"/>
          <cell r="R1724"/>
          <cell r="S1724">
            <v>8</v>
          </cell>
          <cell r="T1724">
            <v>843232</v>
          </cell>
        </row>
        <row r="1725">
          <cell r="F1725" t="str">
            <v>1177. Cuidado Continuo por una vida con bienestar para la población con discapacidadEducativo 2026</v>
          </cell>
          <cell r="G1725" t="str">
            <v xml:space="preserve">*Bienestar e inclusión educativa de niños, niñas y adolescentes en el entorno educativo y de población con discapacidad en las UTIS, mediante sesiones educativas de la Rehabilitación Basada en Comunidad – RBC. 
</v>
          </cell>
          <cell r="H1725" t="str">
            <v xml:space="preserve">Promoción de la salud y bienestar </v>
          </cell>
          <cell r="I1725" t="str">
            <v>PSPIC</v>
          </cell>
          <cell r="J1725" t="str">
            <v>NO APLICA</v>
          </cell>
          <cell r="K1725" t="str">
            <v>Sesión</v>
          </cell>
          <cell r="L1725" t="str">
            <v>Local</v>
          </cell>
          <cell r="M1725" t="str">
            <v>1_FONTIBON</v>
          </cell>
          <cell r="N1725" t="str">
            <v>2_FEBRERO_2026</v>
          </cell>
          <cell r="O1725" t="str">
            <v>1177. Cuidado Continuo por una vida con bienestar para la población con discapacidadEducativo 20261_FONTIBON2_FEBRERO_2026</v>
          </cell>
          <cell r="P1725">
            <v>161342</v>
          </cell>
          <cell r="Q1725"/>
          <cell r="R1725"/>
          <cell r="S1725">
            <v>4</v>
          </cell>
          <cell r="T1725">
            <v>645368</v>
          </cell>
        </row>
        <row r="1726">
          <cell r="F1726" t="str">
            <v>1177. Cuidado Continuo por una vida con bienestar para la población con discapacidadLaboral2026</v>
          </cell>
          <cell r="G1726" t="str">
            <v xml:space="preserve">*Bienestar e inclusión educativa de niños, niñas y adolescentes en el entorno educativo y de población con discapacidad en las UTIS, mediante sesiones educativas de la Rehabilitación Basada en Comunidad – RBC. 
</v>
          </cell>
          <cell r="H1726" t="str">
            <v xml:space="preserve">Promoción de la salud y bienestar </v>
          </cell>
          <cell r="I1726" t="str">
            <v>PSPIC</v>
          </cell>
          <cell r="J1726" t="str">
            <v>NO APLICA</v>
          </cell>
          <cell r="K1726" t="str">
            <v>Sesión</v>
          </cell>
          <cell r="L1726" t="str">
            <v>Zonal</v>
          </cell>
          <cell r="M1726" t="str">
            <v>1_FONTIBON</v>
          </cell>
          <cell r="N1726" t="str">
            <v>2_FEBRERO_2026</v>
          </cell>
          <cell r="O1726" t="str">
            <v>1177. Cuidado Continuo por una vida con bienestar para la población con discapacidadLaboral20261_FONTIBON2_FEBRERO_2026</v>
          </cell>
          <cell r="P1726">
            <v>161342</v>
          </cell>
          <cell r="Q1726"/>
          <cell r="R1726"/>
          <cell r="S1726">
            <v>28</v>
          </cell>
          <cell r="T1726">
            <v>4517576</v>
          </cell>
        </row>
        <row r="1727">
          <cell r="F1727" t="str">
            <v>1187. Cuidado Continuo por una vida con bienestar para la población con discapacidadComunitario2026</v>
          </cell>
          <cell r="G1727" t="str">
            <v>Fortalecimiento de prácticas de cuidado en nodos de familias y personas cuidadoras de personas con discapacidad por curso de vida a través de grupos Socioeducativos de Rehabilitación Basada en Comunidad - RBC</v>
          </cell>
          <cell r="H1727" t="str">
            <v xml:space="preserve">Promoción de la salud y bienestar </v>
          </cell>
          <cell r="I1727" t="str">
            <v>PSPIC</v>
          </cell>
          <cell r="J1727" t="str">
            <v>NO APLICA</v>
          </cell>
          <cell r="K1727" t="str">
            <v>Grupo</v>
          </cell>
          <cell r="L1727" t="str">
            <v>Local</v>
          </cell>
          <cell r="M1727" t="str">
            <v>1_FONTIBON</v>
          </cell>
          <cell r="N1727" t="str">
            <v>2_FEBRERO_2026</v>
          </cell>
          <cell r="O1727" t="str">
            <v>1187. Cuidado Continuo por una vida con bienestar para la población con discapacidadComunitario20261_FONTIBON2_FEBRERO_2026</v>
          </cell>
          <cell r="P1727">
            <v>992404</v>
          </cell>
          <cell r="Q1727"/>
          <cell r="R1727"/>
          <cell r="S1727">
            <v>2</v>
          </cell>
          <cell r="T1727">
            <v>1984808</v>
          </cell>
        </row>
        <row r="1728">
          <cell r="F1728" t="str">
            <v>1197. Cuidado Continuo por una vida con bienestar para la población con discapacidadComunitario2026</v>
          </cell>
          <cell r="G1728" t="str">
            <v>Fortalecimiento de agentes de cambio promotores de inclusión social y bienestar colectivo a través de escuelas de liderazgo en entorno comunitario</v>
          </cell>
          <cell r="H1728" t="str">
            <v xml:space="preserve">Promoción de la salud y bienestar </v>
          </cell>
          <cell r="I1728" t="str">
            <v>PSPIC</v>
          </cell>
          <cell r="J1728" t="str">
            <v>NO APLICA</v>
          </cell>
          <cell r="K1728" t="str">
            <v>Sesión</v>
          </cell>
          <cell r="L1728" t="str">
            <v>Local</v>
          </cell>
          <cell r="M1728" t="str">
            <v>1_FONTIBON</v>
          </cell>
          <cell r="N1728" t="str">
            <v>2_FEBRERO_2026</v>
          </cell>
          <cell r="O1728" t="str">
            <v>1197. Cuidado Continuo por una vida con bienestar para la población con discapacidadComunitario20261_FONTIBON2_FEBRERO_2026</v>
          </cell>
          <cell r="P1728">
            <v>355662</v>
          </cell>
          <cell r="Q1728"/>
          <cell r="R1728"/>
          <cell r="S1728">
            <v>4</v>
          </cell>
          <cell r="T1728">
            <v>1422648</v>
          </cell>
        </row>
        <row r="1729">
          <cell r="F1729" t="str">
            <v>1207. Cuidado Continuo por una vida con bienestar para la población con discapacidadComunitario2026</v>
          </cell>
          <cell r="G1729" t="str">
            <v>Fortalecimiento de redes de personas cuidadoras de personas con discapacidad para el apoyo y cuidado colectivo en entorno comunitario (local, Interlocal y distrital).</v>
          </cell>
          <cell r="H1729" t="str">
            <v xml:space="preserve">Promoción de la salud y bienestar </v>
          </cell>
          <cell r="I1729" t="str">
            <v>PSPIC</v>
          </cell>
          <cell r="J1729" t="str">
            <v>NO APLICA</v>
          </cell>
          <cell r="K1729" t="str">
            <v>Red</v>
          </cell>
          <cell r="L1729" t="str">
            <v>Local</v>
          </cell>
          <cell r="M1729" t="str">
            <v>1_FONTIBON</v>
          </cell>
          <cell r="N1729" t="str">
            <v>2_FEBRERO_2026</v>
          </cell>
          <cell r="O1729" t="str">
            <v>1207. Cuidado Continuo por una vida con bienestar para la población con discapacidadComunitario20261_FONTIBON2_FEBRERO_2026</v>
          </cell>
          <cell r="P1729">
            <v>1422652</v>
          </cell>
          <cell r="Q1729"/>
          <cell r="R1729"/>
          <cell r="S1729">
            <v>1</v>
          </cell>
          <cell r="T1729">
            <v>1422652</v>
          </cell>
        </row>
        <row r="1730">
          <cell r="F1730" t="str">
            <v>1217. Cuidado Continuo por una vida con bienestar para la población con discapacidadComunitario2026</v>
          </cell>
          <cell r="G1730" t="str">
            <v>Asesoría en bienestar e inclusión para la población con discapacidad mediante la intervención breve</v>
          </cell>
          <cell r="H1730" t="str">
            <v>Alta externalidad</v>
          </cell>
          <cell r="I1730" t="str">
            <v>PSPIC</v>
          </cell>
          <cell r="J1730" t="str">
            <v>NO APLICA</v>
          </cell>
          <cell r="K1730" t="str">
            <v>Asesoría</v>
          </cell>
          <cell r="L1730" t="str">
            <v>Local</v>
          </cell>
          <cell r="M1730" t="str">
            <v>1_FONTIBON</v>
          </cell>
          <cell r="N1730" t="str">
            <v>2_FEBRERO_2026</v>
          </cell>
          <cell r="O1730" t="str">
            <v>1217. Cuidado Continuo por una vida con bienestar para la población con discapacidadComunitario20261_FONTIBON2_FEBRERO_2026</v>
          </cell>
          <cell r="P1730">
            <v>35135</v>
          </cell>
          <cell r="Q1730"/>
          <cell r="R1730"/>
          <cell r="S1730">
            <v>4</v>
          </cell>
          <cell r="T1730">
            <v>140540</v>
          </cell>
        </row>
        <row r="1731">
          <cell r="F1731" t="str">
            <v>1227. Cuidado Continuo por una vida con bienestar para la población con discapacidadComunitario2026</v>
          </cell>
          <cell r="G1731" t="str">
            <v>Mejoramiento de los procesos de inclusión social para la población con discapacidad mediante la activación de rutas y gestión de casos en el territorio.</v>
          </cell>
          <cell r="H1731" t="str">
            <v>Gestión del Riesgo para el Bienestar Colectivo en los Territorios</v>
          </cell>
          <cell r="I1731" t="str">
            <v>PSPIC</v>
          </cell>
          <cell r="J1731" t="str">
            <v>NO APLICA</v>
          </cell>
          <cell r="K1731" t="str">
            <v>Caso</v>
          </cell>
          <cell r="L1731" t="str">
            <v>Local</v>
          </cell>
          <cell r="M1731" t="str">
            <v>1_FONTIBON</v>
          </cell>
          <cell r="N1731" t="str">
            <v>2_FEBRERO_2026</v>
          </cell>
          <cell r="O1731" t="str">
            <v>1227. Cuidado Continuo por una vida con bienestar para la población con discapacidadComunitario20261_FONTIBON2_FEBRERO_2026</v>
          </cell>
          <cell r="P1731">
            <v>53781</v>
          </cell>
          <cell r="Q1731"/>
          <cell r="R1731"/>
          <cell r="S1731">
            <v>3</v>
          </cell>
          <cell r="T1731">
            <v>161343</v>
          </cell>
        </row>
        <row r="1732">
          <cell r="F1732" t="str">
            <v>1237. Cuidado Continuo por una vida con bienestar para la población con discapacidadInstitucional2026</v>
          </cell>
          <cell r="G1732" t="str">
            <v>Instituciones Promotoras de la inclusión a través de sesiones educativas en entorno institucional</v>
          </cell>
          <cell r="H1732" t="str">
            <v xml:space="preserve">Promoción de la salud y bienestar </v>
          </cell>
          <cell r="I1732" t="str">
            <v>PSPIC</v>
          </cell>
          <cell r="J1732" t="str">
            <v>NO APLICA</v>
          </cell>
          <cell r="K1732" t="str">
            <v>Sesión</v>
          </cell>
          <cell r="L1732" t="str">
            <v>Local</v>
          </cell>
          <cell r="M1732" t="str">
            <v>1_FONTIBON</v>
          </cell>
          <cell r="N1732" t="str">
            <v>2_FEBRERO_2026</v>
          </cell>
          <cell r="O1732" t="str">
            <v>1237. Cuidado Continuo por una vida con bienestar para la población con discapacidadInstitucional20261_FONTIBON2_FEBRERO_2026</v>
          </cell>
          <cell r="P1732">
            <v>266747</v>
          </cell>
          <cell r="Q1732"/>
          <cell r="R1732"/>
          <cell r="S1732">
            <v>6</v>
          </cell>
          <cell r="T1732">
            <v>1600482</v>
          </cell>
        </row>
        <row r="1733">
          <cell r="F1733" t="str">
            <v>1247. Cuidado Continuo por una vida con bienestar para la población con discapacidadComunitario2026</v>
          </cell>
          <cell r="G1733" t="str">
            <v>Encuentros interlocales de actores de RBC
 Encuentros locales y distritales de personas cuidadoras de personas con discapacidad 
Jornada conmemorativa mes de la discapacidad</v>
          </cell>
          <cell r="H1733" t="str">
            <v xml:space="preserve">Promoción de la salud y bienestar </v>
          </cell>
          <cell r="I1733" t="str">
            <v>PSPIC</v>
          </cell>
          <cell r="J1733" t="str">
            <v>NO APLICA</v>
          </cell>
          <cell r="K1733" t="str">
            <v>Encuentro</v>
          </cell>
          <cell r="L1733" t="str">
            <v>Local</v>
          </cell>
          <cell r="M1733" t="str">
            <v>1_FONTIBON</v>
          </cell>
          <cell r="N1733" t="str">
            <v>2_FEBRERO_2026</v>
          </cell>
          <cell r="O1733" t="str">
            <v>1247. Cuidado Continuo por una vida con bienestar para la población con discapacidadComunitario20261_FONTIBON2_FEBRERO_2026</v>
          </cell>
          <cell r="P1733">
            <v>851865</v>
          </cell>
          <cell r="Q1733"/>
          <cell r="R1733"/>
          <cell r="S1733">
            <v>0</v>
          </cell>
          <cell r="T1733">
            <v>0</v>
          </cell>
        </row>
        <row r="1734">
          <cell r="F1734" t="str">
            <v>1257. Cuidado Continuo por una vida con bienestar para la población con discapacidadComunitario2026</v>
          </cell>
          <cell r="G1734" t="str">
            <v xml:space="preserve">Fortalecimiento de capacidades del talento humano para implementar la estrategia rehabilitación basada en comunidad en los territorios </v>
          </cell>
          <cell r="H1734" t="str">
            <v xml:space="preserve">Promoción de la salud y bienestar </v>
          </cell>
          <cell r="I1734" t="str">
            <v>PSPIC</v>
          </cell>
          <cell r="J1734" t="str">
            <v>NO APLICA</v>
          </cell>
          <cell r="K1734" t="str">
            <v>Plan de acción</v>
          </cell>
          <cell r="L1734" t="str">
            <v>Distrito</v>
          </cell>
          <cell r="M1734" t="str">
            <v>1_FONTIBON</v>
          </cell>
          <cell r="N1734" t="str">
            <v>2_FEBRERO_2026</v>
          </cell>
          <cell r="O1734" t="str">
            <v>1257. Cuidado Continuo por una vida con bienestar para la población con discapacidadComunitario20261_FONTIBON2_FEBRERO_2026</v>
          </cell>
          <cell r="P1734">
            <v>12879544</v>
          </cell>
          <cell r="Q1734"/>
          <cell r="R1734"/>
          <cell r="S1734">
            <v>0</v>
          </cell>
          <cell r="T1734">
            <v>0</v>
          </cell>
        </row>
        <row r="1735">
          <cell r="F1735" t="str">
            <v>1268. Cuidado Continuo por una vida con bienestar para la ruralidad de BogotáComunitario2026</v>
          </cell>
          <cell r="G1735" t="str">
            <v>Grupos socioeducativos para el bienestar en la ruralidad cercana - salud ambiental</v>
          </cell>
          <cell r="H1735" t="str">
            <v xml:space="preserve">Promoción de la salud y bienestar </v>
          </cell>
          <cell r="I1735" t="str">
            <v>PSPIC</v>
          </cell>
          <cell r="J1735" t="str">
            <v>NO APLICA</v>
          </cell>
          <cell r="K1735" t="str">
            <v>Sesión</v>
          </cell>
          <cell r="L1735" t="str">
            <v>Distrito</v>
          </cell>
          <cell r="M1735" t="str">
            <v>1_FONTIBON</v>
          </cell>
          <cell r="N1735" t="str">
            <v>2_FEBRERO_2026</v>
          </cell>
          <cell r="O1735" t="str">
            <v>1268. Cuidado Continuo por una vida con bienestar para la ruralidad de BogotáComunitario20261_FONTIBON2_FEBRERO_2026</v>
          </cell>
          <cell r="P1735">
            <v>175674</v>
          </cell>
          <cell r="Q1735"/>
          <cell r="R1735"/>
          <cell r="S1735"/>
          <cell r="T1735">
            <v>0</v>
          </cell>
        </row>
        <row r="1736">
          <cell r="F1736" t="str">
            <v>1278. Cuidado Continuo por una vida con bienestar para la ruralidad de BogotáComunitario2026</v>
          </cell>
          <cell r="G1736" t="str">
            <v>Sesiones educativas para el bienestar en la ruralidad lejana (salud ambiental, salud mental, salud sexual y reproductiva, discapacidad, seguridad alimentaria y nutricional, salud materna y salud infantil)</v>
          </cell>
          <cell r="H1736" t="str">
            <v xml:space="preserve">Promoción de la salud y bienestar </v>
          </cell>
          <cell r="I1736" t="str">
            <v>PSPIC</v>
          </cell>
          <cell r="J1736" t="str">
            <v>NO APLICA</v>
          </cell>
          <cell r="K1736" t="str">
            <v>Sesión</v>
          </cell>
          <cell r="L1736" t="str">
            <v>Local</v>
          </cell>
          <cell r="M1736" t="str">
            <v>1_FONTIBON</v>
          </cell>
          <cell r="N1736" t="str">
            <v>2_FEBRERO_2026</v>
          </cell>
          <cell r="O1736" t="str">
            <v>1278. Cuidado Continuo por una vida con bienestar para la ruralidad de BogotáComunitario20261_FONTIBON2_FEBRERO_2026</v>
          </cell>
          <cell r="P1736">
            <v>468320</v>
          </cell>
          <cell r="Q1736"/>
          <cell r="R1736"/>
          <cell r="S1736"/>
          <cell r="T1736">
            <v>0</v>
          </cell>
        </row>
        <row r="1737">
          <cell r="F1737" t="str">
            <v>1278. Cuidado Continuo por una vida con bienestar para la ruralidad de BogotáEducativo 2026</v>
          </cell>
          <cell r="G1737" t="str">
            <v>Sesiones educativas para el bienestar en la ruralidad lejana (salud ambiental, salud mental, salud sexual y reproductiva, discapacidad, seguridad alimentaria y nutricional, salud materna y salud infantil)</v>
          </cell>
          <cell r="H1737" t="str">
            <v xml:space="preserve">Promoción de la salud y bienestar </v>
          </cell>
          <cell r="I1737" t="str">
            <v>PSPIC</v>
          </cell>
          <cell r="J1737" t="str">
            <v>NO APLICA</v>
          </cell>
          <cell r="K1737" t="str">
            <v>Sesión</v>
          </cell>
          <cell r="L1737" t="str">
            <v>Local</v>
          </cell>
          <cell r="M1737" t="str">
            <v>1_FONTIBON</v>
          </cell>
          <cell r="N1737" t="str">
            <v>2_FEBRERO_2026</v>
          </cell>
          <cell r="O1737" t="str">
            <v>1278. Cuidado Continuo por una vida con bienestar para la ruralidad de BogotáEducativo 20261_FONTIBON2_FEBRERO_2026</v>
          </cell>
          <cell r="P1737">
            <v>468320</v>
          </cell>
          <cell r="Q1737"/>
          <cell r="R1737"/>
          <cell r="S1737"/>
          <cell r="T1737">
            <v>0</v>
          </cell>
        </row>
        <row r="1738">
          <cell r="F1738" t="str">
            <v>1278. Cuidado Continuo por una vida con bienestar para la ruralidad de BogotáInstitucional2026</v>
          </cell>
          <cell r="G1738" t="str">
            <v>Sesiones educativas para el bienestar en la ruralidad lejana (salud ambiental, salud mental, salud sexual y reproductiva, discapacidad, seguridad alimentaria y nutricional, salud materna y salud infantil)</v>
          </cell>
          <cell r="H1738" t="str">
            <v xml:space="preserve">Promoción de la salud y bienestar </v>
          </cell>
          <cell r="I1738" t="str">
            <v>PSPIC</v>
          </cell>
          <cell r="J1738" t="str">
            <v>NO APLICA</v>
          </cell>
          <cell r="K1738" t="str">
            <v>Sesión</v>
          </cell>
          <cell r="L1738" t="str">
            <v>Local</v>
          </cell>
          <cell r="M1738" t="str">
            <v>1_FONTIBON</v>
          </cell>
          <cell r="N1738" t="str">
            <v>2_FEBRERO_2026</v>
          </cell>
          <cell r="O1738" t="str">
            <v>1278. Cuidado Continuo por una vida con bienestar para la ruralidad de BogotáInstitucional20261_FONTIBON2_FEBRERO_2026</v>
          </cell>
          <cell r="P1738">
            <v>468320</v>
          </cell>
          <cell r="Q1738"/>
          <cell r="R1738"/>
          <cell r="S1738"/>
          <cell r="T1738">
            <v>0</v>
          </cell>
        </row>
        <row r="1739">
          <cell r="F1739" t="str">
            <v>1288. Cuidado Continuo por una vida con bienestar para la ruralidad de BogotáComunitario2026</v>
          </cell>
          <cell r="G1739" t="str">
            <v>Sesiones educativas para el bienestar en la ruralidad cercana (salud ambiental, salud mental, salud sexual y reproductiva, discapacidad, seguridad alimentaria y nutricional, salud materna y salud infantil)</v>
          </cell>
          <cell r="H1739" t="str">
            <v xml:space="preserve">Promoción de la salud y bienestar </v>
          </cell>
          <cell r="I1739" t="str">
            <v>PSPIC</v>
          </cell>
          <cell r="J1739" t="str">
            <v>NO APLICA</v>
          </cell>
          <cell r="K1739" t="str">
            <v>Sesión</v>
          </cell>
          <cell r="L1739" t="str">
            <v>Distrito</v>
          </cell>
          <cell r="M1739" t="str">
            <v>1_FONTIBON</v>
          </cell>
          <cell r="N1739" t="str">
            <v>2_FEBRERO_2026</v>
          </cell>
          <cell r="O1739" t="str">
            <v>1288. Cuidado Continuo por una vida con bienestar para la ruralidad de BogotáComunitario20261_FONTIBON2_FEBRERO_2026</v>
          </cell>
          <cell r="P1739">
            <v>140539</v>
          </cell>
          <cell r="Q1739"/>
          <cell r="R1739"/>
          <cell r="S1739"/>
          <cell r="T1739">
            <v>0</v>
          </cell>
        </row>
        <row r="1740">
          <cell r="F1740" t="str">
            <v>1288. Cuidado Continuo por una vida con bienestar para la ruralidad de BogotáEducativo 2026</v>
          </cell>
          <cell r="G1740" t="str">
            <v>Sesiones educativas para el bienestar en la ruralidad cercana (salud ambiental, salud mental, salud sexual y reproductiva, discapacidad, seguridad alimentaria y nutricional, salud materna y salud infantil)</v>
          </cell>
          <cell r="H1740" t="str">
            <v xml:space="preserve">Promoción de la salud y bienestar </v>
          </cell>
          <cell r="I1740" t="str">
            <v>PSPIC</v>
          </cell>
          <cell r="J1740" t="str">
            <v>NO APLICA</v>
          </cell>
          <cell r="K1740" t="str">
            <v>Sesión</v>
          </cell>
          <cell r="L1740" t="str">
            <v>Distrito</v>
          </cell>
          <cell r="M1740" t="str">
            <v>1_FONTIBON</v>
          </cell>
          <cell r="N1740" t="str">
            <v>2_FEBRERO_2026</v>
          </cell>
          <cell r="O1740" t="str">
            <v>1288. Cuidado Continuo por una vida con bienestar para la ruralidad de BogotáEducativo 20261_FONTIBON2_FEBRERO_2026</v>
          </cell>
          <cell r="P1740">
            <v>140539</v>
          </cell>
          <cell r="Q1740"/>
          <cell r="R1740"/>
          <cell r="S1740"/>
          <cell r="T1740">
            <v>0</v>
          </cell>
        </row>
        <row r="1741">
          <cell r="F1741" t="str">
            <v>1298. Cuidado Continuo por una vida con bienestar para la ruralidad de BogotáComunitario2026</v>
          </cell>
          <cell r="G1741" t="str">
            <v>Escuelas para el bienestar y cuidado de la salud rural y nodos para promoción de la salud rural (redes sociales y comunitarias) en la ruralidad lejana</v>
          </cell>
          <cell r="H1741" t="str">
            <v xml:space="preserve">Promoción de la salud y bienestar </v>
          </cell>
          <cell r="I1741" t="str">
            <v>PSPIC</v>
          </cell>
          <cell r="J1741" t="str">
            <v>NO APLICA</v>
          </cell>
          <cell r="K1741" t="str">
            <v>Sesión</v>
          </cell>
          <cell r="L1741" t="str">
            <v>Local</v>
          </cell>
          <cell r="M1741" t="str">
            <v>1_FONTIBON</v>
          </cell>
          <cell r="N1741" t="str">
            <v>2_FEBRERO_2026</v>
          </cell>
          <cell r="O1741" t="str">
            <v>1298. Cuidado Continuo por una vida con bienestar para la ruralidad de BogotáComunitario20261_FONTIBON2_FEBRERO_2026</v>
          </cell>
          <cell r="P1741">
            <v>175674</v>
          </cell>
          <cell r="Q1741"/>
          <cell r="R1741"/>
          <cell r="S1741"/>
          <cell r="T1741">
            <v>0</v>
          </cell>
        </row>
        <row r="1742">
          <cell r="F1742" t="str">
            <v>1308. Cuidado Continuo por una vida con bienestar para la ruralidad de BogotáComunitario2026</v>
          </cell>
          <cell r="G1742" t="str">
            <v>Escuelas para el bienestar y cuidado de la salud y nodos para promoción de la salud rural (redes sociales y comunitarias) en la ruralidad cercana</v>
          </cell>
          <cell r="H1742" t="str">
            <v xml:space="preserve">Promoción de la salud y bienestar </v>
          </cell>
          <cell r="I1742" t="str">
            <v>PSPIC</v>
          </cell>
          <cell r="J1742" t="str">
            <v>NO APLICA</v>
          </cell>
          <cell r="K1742" t="str">
            <v>Sesión</v>
          </cell>
          <cell r="L1742" t="str">
            <v>Distrito</v>
          </cell>
          <cell r="M1742" t="str">
            <v>1_FONTIBON</v>
          </cell>
          <cell r="N1742" t="str">
            <v>2_FEBRERO_2026</v>
          </cell>
          <cell r="O1742" t="str">
            <v>1308. Cuidado Continuo por una vida con bienestar para la ruralidad de BogotáComunitario20261_FONTIBON2_FEBRERO_2026</v>
          </cell>
          <cell r="P1742">
            <v>140539</v>
          </cell>
          <cell r="Q1742"/>
          <cell r="R1742"/>
          <cell r="S1742"/>
          <cell r="T1742">
            <v>0</v>
          </cell>
        </row>
        <row r="1743">
          <cell r="F1743" t="str">
            <v>1318. Cuidado Continuo por una vida con bienestar para la ruralidad de BogotáLaboral2026</v>
          </cell>
          <cell r="G1743" t="str">
            <v>Asesoría para el mejoramiento de las condiciones de salud y trabajo en las unidades de trabajo informal de alto impacto en la ruralidad lejana</v>
          </cell>
          <cell r="H1743" t="str">
            <v>Gestión del Riesgo para el Bienestar Colectivo en los Territorios</v>
          </cell>
          <cell r="I1743" t="str">
            <v>PSPIC</v>
          </cell>
          <cell r="J1743" t="str">
            <v>NO APLICA</v>
          </cell>
          <cell r="K1743" t="str">
            <v>Unidad de trabajo informal</v>
          </cell>
          <cell r="L1743" t="str">
            <v>Local</v>
          </cell>
          <cell r="M1743" t="str">
            <v>1_FONTIBON</v>
          </cell>
          <cell r="N1743" t="str">
            <v>2_FEBRERO_2026</v>
          </cell>
          <cell r="O1743" t="str">
            <v>1318. Cuidado Continuo por una vida con bienestar para la ruralidad de BogotáLaboral20261_FONTIBON2_FEBRERO_2026</v>
          </cell>
          <cell r="P1743">
            <v>940787</v>
          </cell>
          <cell r="Q1743"/>
          <cell r="R1743"/>
          <cell r="S1743"/>
          <cell r="T1743">
            <v>0</v>
          </cell>
        </row>
        <row r="1744">
          <cell r="F1744" t="str">
            <v>1328. Cuidado Continuo por una vida con bienestar para la ruralidad de BogotáLaboral2026</v>
          </cell>
          <cell r="G1744" t="str">
            <v>Asesoría para el mejoramiento de las condiciones de salud y trabajo en las unidades de trabajo informal de alto impacto en la ruralidad cercana</v>
          </cell>
          <cell r="H1744" t="str">
            <v>Gestión del Riesgo para el Bienestar Colectivo en los Territorios</v>
          </cell>
          <cell r="I1744" t="str">
            <v>PSPIC</v>
          </cell>
          <cell r="J1744" t="str">
            <v>NO APLICA</v>
          </cell>
          <cell r="K1744" t="str">
            <v>Asesoria</v>
          </cell>
          <cell r="L1744" t="str">
            <v>Distrito</v>
          </cell>
          <cell r="M1744" t="str">
            <v>1_FONTIBON</v>
          </cell>
          <cell r="N1744" t="str">
            <v>2_FEBRERO_2026</v>
          </cell>
          <cell r="O1744" t="str">
            <v>1328. Cuidado Continuo por una vida con bienestar para la ruralidad de BogotáLaboral20261_FONTIBON2_FEBRERO_2026</v>
          </cell>
          <cell r="P1744">
            <v>250875</v>
          </cell>
          <cell r="Q1744"/>
          <cell r="R1744"/>
          <cell r="S1744"/>
          <cell r="T1744">
            <v>0</v>
          </cell>
        </row>
        <row r="1745">
          <cell r="F1745" t="str">
            <v>1338. Cuidado Continuo por una vida con bienestar para la ruralidad de BogotáLaboral2026</v>
          </cell>
          <cell r="G1745" t="str">
            <v>Asesoría para el mejoramiento de las condiciones de salud y trabajo en las unidades de trabajo informal de alto impacto en la ruralidad cercana - especialista</v>
          </cell>
          <cell r="H1745" t="str">
            <v>Gestión del Riesgo para el Bienestar Colectivo en los Territorios</v>
          </cell>
          <cell r="I1745" t="str">
            <v>PSPIC</v>
          </cell>
          <cell r="J1745" t="str">
            <v>NO APLICA</v>
          </cell>
          <cell r="K1745" t="str">
            <v>Asesoria</v>
          </cell>
          <cell r="L1745" t="str">
            <v>Distrito</v>
          </cell>
          <cell r="M1745" t="str">
            <v>1_FONTIBON</v>
          </cell>
          <cell r="N1745" t="str">
            <v>2_FEBRERO_2026</v>
          </cell>
          <cell r="O1745" t="str">
            <v>1338. Cuidado Continuo por una vida con bienestar para la ruralidad de BogotáLaboral20261_FONTIBON2_FEBRERO_2026</v>
          </cell>
          <cell r="P1745">
            <v>183687</v>
          </cell>
          <cell r="Q1745"/>
          <cell r="R1745"/>
          <cell r="S1745"/>
          <cell r="T1745">
            <v>0</v>
          </cell>
        </row>
        <row r="1746">
          <cell r="F1746" t="str">
            <v>1348. Cuidado Continuo por una vida con bienestar para la ruralidad de BogotáLaboral2026</v>
          </cell>
          <cell r="G1746" t="str">
            <v>Caracterización de las unidades de trabajo informal de alto impacto en la ruralidad cercana</v>
          </cell>
          <cell r="H1746" t="str">
            <v>Gestión del Riesgo para el Bienestar Colectivo en los Territorios</v>
          </cell>
          <cell r="I1746" t="str">
            <v>PSPIC</v>
          </cell>
          <cell r="J1746" t="str">
            <v>NO APLICA</v>
          </cell>
          <cell r="K1746" t="str">
            <v>Caracterización</v>
          </cell>
          <cell r="L1746" t="str">
            <v>Distrito</v>
          </cell>
          <cell r="M1746" t="str">
            <v>1_FONTIBON</v>
          </cell>
          <cell r="N1746" t="str">
            <v>2_FEBRERO_2026</v>
          </cell>
          <cell r="O1746" t="str">
            <v>1348. Cuidado Continuo por una vida con bienestar para la ruralidad de BogotáLaboral20261_FONTIBON2_FEBRERO_2026</v>
          </cell>
          <cell r="P1746">
            <v>110336</v>
          </cell>
          <cell r="Q1746"/>
          <cell r="R1746"/>
          <cell r="S1746"/>
          <cell r="T1746">
            <v>0</v>
          </cell>
        </row>
        <row r="1747">
          <cell r="F1747" t="str">
            <v>1358. Cuidado Continuo por una vida con bienestar para la ruralidad de BogotáLaboral2026</v>
          </cell>
          <cell r="G1747" t="str">
            <v>Caracterización de las unidades de trabajo informal de alto impacto en la ruralidad lejana</v>
          </cell>
          <cell r="H1747" t="str">
            <v>Gestión del Riesgo para el Bienestar Colectivo en los Territorios</v>
          </cell>
          <cell r="I1747" t="str">
            <v>PSPIC</v>
          </cell>
          <cell r="J1747" t="str">
            <v>NO APLICA</v>
          </cell>
          <cell r="K1747" t="str">
            <v>Caracterización</v>
          </cell>
          <cell r="L1747" t="str">
            <v>Local</v>
          </cell>
          <cell r="M1747" t="str">
            <v>1_FONTIBON</v>
          </cell>
          <cell r="N1747" t="str">
            <v>2_FEBRERO_2026</v>
          </cell>
          <cell r="O1747" t="str">
            <v>1358. Cuidado Continuo por una vida con bienestar para la ruralidad de BogotáLaboral20261_FONTIBON2_FEBRERO_2026</v>
          </cell>
          <cell r="P1747">
            <v>137922</v>
          </cell>
          <cell r="Q1747"/>
          <cell r="R1747"/>
          <cell r="S1747"/>
          <cell r="T1747">
            <v>0</v>
          </cell>
        </row>
        <row r="1748">
          <cell r="F1748" t="str">
            <v>869. Gestión de Programas Estrategias y Planes para el BienestarGestión Integral Estrategias y Programas2026</v>
          </cell>
          <cell r="G1748" t="str">
            <v xml:space="preserve">Encuentro Redes Intersectoriales y Comunitarias de Salud Ambiental Locales REDSAL </v>
          </cell>
          <cell r="H1748" t="str">
            <v>Plan</v>
          </cell>
          <cell r="I1748" t="str">
            <v>PSPIC</v>
          </cell>
          <cell r="J1748" t="str">
            <v>NO APLICA</v>
          </cell>
          <cell r="K1748" t="str">
            <v>Encuentro</v>
          </cell>
          <cell r="L1748" t="str">
            <v>Zonal</v>
          </cell>
          <cell r="M1748" t="str">
            <v>1_FONTIBON</v>
          </cell>
          <cell r="N1748" t="str">
            <v>2_FEBRERO_2026</v>
          </cell>
          <cell r="O1748" t="str">
            <v>869. Gestión de Programas Estrategias y Planes para el BienestarGestión Integral Estrategias y Programas20261_FONTIBON2_FEBRERO_2026</v>
          </cell>
          <cell r="P1748">
            <v>73474880</v>
          </cell>
          <cell r="Q1748"/>
          <cell r="R1748"/>
          <cell r="S1748"/>
          <cell r="T1748">
            <v>0</v>
          </cell>
        </row>
        <row r="1749">
          <cell r="F1749" t="str">
            <v>1369. Gestión de Programas Estrategias y Planes para el BienestarGestión Integral Estrategias y Programas2026</v>
          </cell>
          <cell r="G1749" t="str">
            <v>Desarrollo de capacidades institucionales para el manejo integral de la Tuberculosis y lepra.</v>
          </cell>
          <cell r="H1749" t="str">
            <v>Programa</v>
          </cell>
          <cell r="I1749" t="str">
            <v>GSP</v>
          </cell>
          <cell r="J1749" t="str">
            <v>NO APLICA</v>
          </cell>
          <cell r="K1749" t="str">
            <v>Plan de acción</v>
          </cell>
          <cell r="L1749" t="str">
            <v>Zonal</v>
          </cell>
          <cell r="M1749" t="str">
            <v>1_FONTIBON</v>
          </cell>
          <cell r="N1749" t="str">
            <v>2_FEBRERO_2026</v>
          </cell>
          <cell r="O1749" t="str">
            <v>1369. Gestión de Programas Estrategias y Planes para el BienestarGestión Integral Estrategias y Programas20261_FONTIBON2_FEBRERO_2026</v>
          </cell>
          <cell r="P1749">
            <v>5621568</v>
          </cell>
          <cell r="Q1749"/>
          <cell r="R1749"/>
          <cell r="S1749"/>
          <cell r="T1749">
            <v>0</v>
          </cell>
        </row>
        <row r="1750">
          <cell r="F1750" t="str">
            <v>1379. Gestión de Programas Estrategias y Planes para el BienestarGestión Integral Estrategias y Programas2026</v>
          </cell>
          <cell r="G1750" t="str">
            <v>Monitoreo de indicadores de los Programas locales de Tuberculosis y Lepra.</v>
          </cell>
          <cell r="H1750" t="str">
            <v>Programa</v>
          </cell>
          <cell r="I1750" t="str">
            <v>GSP</v>
          </cell>
          <cell r="J1750" t="str">
            <v>NO APLICA</v>
          </cell>
          <cell r="K1750" t="str">
            <v>Plan de acción</v>
          </cell>
          <cell r="L1750" t="str">
            <v>Zonal</v>
          </cell>
          <cell r="M1750" t="str">
            <v>1_FONTIBON</v>
          </cell>
          <cell r="N1750" t="str">
            <v>2_FEBRERO_2026</v>
          </cell>
          <cell r="O1750" t="str">
            <v>1379. Gestión de Programas Estrategias y Planes para el BienestarGestión Integral Estrategias y Programas20261_FONTIBON2_FEBRERO_2026</v>
          </cell>
          <cell r="P1750">
            <v>3994272</v>
          </cell>
          <cell r="Q1750"/>
          <cell r="R1750"/>
          <cell r="S1750"/>
          <cell r="T1750">
            <v>0</v>
          </cell>
        </row>
        <row r="1751">
          <cell r="F1751" t="str">
            <v>1389. Gestión de Programas Estrategias y Planes para el BienestarGestión Integral Estrategias y Programas2026</v>
          </cell>
          <cell r="G1751" t="str">
            <v>Gestion del cuidado (participacion de instancias sectoriales) en Tuberculosis y Lepra.</v>
          </cell>
          <cell r="H1751" t="str">
            <v>Programa</v>
          </cell>
          <cell r="I1751" t="str">
            <v>GSP</v>
          </cell>
          <cell r="J1751" t="str">
            <v>NO APLICA</v>
          </cell>
          <cell r="K1751" t="str">
            <v>Plan de acción</v>
          </cell>
          <cell r="L1751" t="str">
            <v>Zonal</v>
          </cell>
          <cell r="M1751" t="str">
            <v>1_FONTIBON</v>
          </cell>
          <cell r="N1751" t="str">
            <v>2_FEBRERO_2026</v>
          </cell>
          <cell r="O1751" t="str">
            <v>1389. Gestión de Programas Estrategias y Planes para el BienestarGestión Integral Estrategias y Programas20261_FONTIBON2_FEBRERO_2026</v>
          </cell>
          <cell r="P1751">
            <v>12969056</v>
          </cell>
          <cell r="Q1751"/>
          <cell r="R1751"/>
          <cell r="S1751"/>
          <cell r="T1751">
            <v>0</v>
          </cell>
        </row>
        <row r="1752">
          <cell r="F1752" t="str">
            <v>1399. Gestión de Programas Estrategias y Planes para el BienestarGestión Integral Estrategias y Programas2026</v>
          </cell>
          <cell r="G1752" t="str">
            <v>Gestion de medicamentos para los programas locales de Tuberculosis y Lepra.</v>
          </cell>
          <cell r="H1752" t="str">
            <v>Programa</v>
          </cell>
          <cell r="I1752" t="str">
            <v>GSP</v>
          </cell>
          <cell r="J1752" t="str">
            <v>NO APLICA</v>
          </cell>
          <cell r="K1752" t="str">
            <v>Plan de acción</v>
          </cell>
          <cell r="L1752" t="str">
            <v>Zonal</v>
          </cell>
          <cell r="M1752" t="str">
            <v>1_FONTIBON</v>
          </cell>
          <cell r="N1752" t="str">
            <v>2_FEBRERO_2026</v>
          </cell>
          <cell r="O1752" t="str">
            <v>1399. Gestión de Programas Estrategias y Planes para el BienestarGestión Integral Estrategias y Programas20261_FONTIBON2_FEBRERO_2026</v>
          </cell>
          <cell r="P1752">
            <v>3994272</v>
          </cell>
          <cell r="Q1752"/>
          <cell r="R1752"/>
          <cell r="S1752"/>
          <cell r="T1752">
            <v>0</v>
          </cell>
        </row>
        <row r="1753">
          <cell r="F1753" t="str">
            <v>1409. Gestión de Programas Estrategias y Planes para el BienestarGestión Integral Estrategias y Programas2026</v>
          </cell>
          <cell r="G1753" t="str">
            <v>Desarrollo de capacidades personales e institucionales para el manejo integral de ETV</v>
          </cell>
          <cell r="H1753" t="str">
            <v>Programa</v>
          </cell>
          <cell r="I1753" t="str">
            <v>GSP</v>
          </cell>
          <cell r="J1753" t="str">
            <v>NO APLICA</v>
          </cell>
          <cell r="K1753" t="str">
            <v>Plan de acción</v>
          </cell>
          <cell r="L1753" t="str">
            <v>Zonal</v>
          </cell>
          <cell r="M1753" t="str">
            <v>1_FONTIBON</v>
          </cell>
          <cell r="N1753" t="str">
            <v>2_FEBRERO_2026</v>
          </cell>
          <cell r="O1753" t="str">
            <v>1409. Gestión de Programas Estrategias y Planes para el BienestarGestión Integral Estrategias y Programas20261_FONTIBON2_FEBRERO_2026</v>
          </cell>
          <cell r="P1753">
            <v>5621568</v>
          </cell>
          <cell r="Q1753"/>
          <cell r="R1753"/>
          <cell r="S1753"/>
          <cell r="T1753">
            <v>0</v>
          </cell>
        </row>
        <row r="1754">
          <cell r="F1754" t="str">
            <v>1419. Gestión de Programas Estrategias y Planes para el BienestarGestión Integral Estrategias y Programas2026</v>
          </cell>
          <cell r="G1754" t="str">
            <v>Gestión y control de medicamentos del Programa de ETV</v>
          </cell>
          <cell r="H1754" t="str">
            <v>Programa</v>
          </cell>
          <cell r="I1754" t="str">
            <v>GSP</v>
          </cell>
          <cell r="J1754" t="str">
            <v>NO APLICA</v>
          </cell>
          <cell r="K1754" t="str">
            <v>Plan de acción</v>
          </cell>
          <cell r="L1754" t="str">
            <v>Zonal</v>
          </cell>
          <cell r="M1754" t="str">
            <v>1_FONTIBON</v>
          </cell>
          <cell r="N1754" t="str">
            <v>2_FEBRERO_2026</v>
          </cell>
          <cell r="O1754" t="str">
            <v>1419. Gestión de Programas Estrategias y Planes para el BienestarGestión Integral Estrategias y Programas20261_FONTIBON2_FEBRERO_2026</v>
          </cell>
          <cell r="P1754">
            <v>3994272</v>
          </cell>
          <cell r="Q1754"/>
          <cell r="R1754"/>
          <cell r="S1754"/>
          <cell r="T1754">
            <v>0</v>
          </cell>
        </row>
        <row r="1755">
          <cell r="F1755" t="str">
            <v>1429. Gestión de Programas Estrategias y Planes para el BienestarGestión Integral Estrategias y Programas2026</v>
          </cell>
          <cell r="G1755" t="str">
            <v>Bases de datos de ETV a nivel distrital actualizadas y con criterios de calidad</v>
          </cell>
          <cell r="H1755" t="str">
            <v>Programa</v>
          </cell>
          <cell r="I1755" t="str">
            <v>GSP</v>
          </cell>
          <cell r="J1755" t="str">
            <v>NO APLICA</v>
          </cell>
          <cell r="K1755" t="str">
            <v>Plan de acción</v>
          </cell>
          <cell r="L1755" t="str">
            <v>Distrito</v>
          </cell>
          <cell r="M1755" t="str">
            <v>1_FONTIBON</v>
          </cell>
          <cell r="N1755" t="str">
            <v>2_FEBRERO_2026</v>
          </cell>
          <cell r="O1755" t="str">
            <v>1429. Gestión de Programas Estrategias y Planes para el BienestarGestión Integral Estrategias y Programas20261_FONTIBON2_FEBRERO_2026</v>
          </cell>
          <cell r="P1755">
            <v>3994272</v>
          </cell>
          <cell r="Q1755"/>
          <cell r="R1755"/>
          <cell r="S1755"/>
          <cell r="T1755">
            <v>0</v>
          </cell>
        </row>
        <row r="1756">
          <cell r="F1756" t="str">
            <v>1439. Gestión de Programas Estrategias y Planes para el BienestarGestión Integral Estrategias y Programas2026</v>
          </cell>
          <cell r="G1756" t="str">
            <v xml:space="preserve">Desarrollo de capacidades personales e institucionales orientadas a la seguridad alimentaria y nutricional </v>
          </cell>
          <cell r="H1756" t="str">
            <v>Estrategia</v>
          </cell>
          <cell r="I1756" t="str">
            <v>GSP</v>
          </cell>
          <cell r="J1756" t="str">
            <v>NO APLICA</v>
          </cell>
          <cell r="K1756" t="str">
            <v>Plan de acción</v>
          </cell>
          <cell r="L1756" t="str">
            <v>Zonal</v>
          </cell>
          <cell r="M1756" t="str">
            <v>1_FONTIBON</v>
          </cell>
          <cell r="N1756" t="str">
            <v>2_FEBRERO_2026</v>
          </cell>
          <cell r="O1756" t="str">
            <v>1439. Gestión de Programas Estrategias y Planes para el BienestarGestión Integral Estrategias y Programas20261_FONTIBON2_FEBRERO_2026</v>
          </cell>
          <cell r="P1756">
            <v>7508288</v>
          </cell>
          <cell r="Q1756"/>
          <cell r="R1756"/>
          <cell r="S1756"/>
          <cell r="T1756">
            <v>0</v>
          </cell>
        </row>
        <row r="1757">
          <cell r="F1757" t="str">
            <v>1449. Gestión de Programas Estrategias y Planes para el BienestarGestión Integral Estrategias y Programas2026</v>
          </cell>
          <cell r="G1757" t="str">
            <v xml:space="preserve">Seguimiento individual para la atención integral en salud de la malnutrición </v>
          </cell>
          <cell r="H1757" t="str">
            <v>Estrategia</v>
          </cell>
          <cell r="I1757" t="str">
            <v>GSP</v>
          </cell>
          <cell r="J1757" t="str">
            <v>NO APLICA</v>
          </cell>
          <cell r="K1757" t="str">
            <v>Plan de acción</v>
          </cell>
          <cell r="L1757" t="str">
            <v>Zonal</v>
          </cell>
          <cell r="M1757" t="str">
            <v>1_FONTIBON</v>
          </cell>
          <cell r="N1757" t="str">
            <v>2_FEBRERO_2026</v>
          </cell>
          <cell r="O1757" t="str">
            <v>1449. Gestión de Programas Estrategias y Planes para el BienestarGestión Integral Estrategias y Programas20261_FONTIBON2_FEBRERO_2026</v>
          </cell>
          <cell r="P1757">
            <v>7508288</v>
          </cell>
          <cell r="Q1757"/>
          <cell r="R1757"/>
          <cell r="S1757"/>
          <cell r="T1757">
            <v>0</v>
          </cell>
        </row>
        <row r="1758">
          <cell r="F1758" t="str">
            <v>1459. Gestión de Programas Estrategias y Planes para el BienestarGestión Integral Estrategias y Programas2026</v>
          </cell>
          <cell r="G1758" t="str">
            <v>Gestión sectorial e intersectorial para la movilización  de acciones que impacten en los determinantes sociales de la seguridad alimentaria y nutricional</v>
          </cell>
          <cell r="H1758" t="str">
            <v>Estrategia</v>
          </cell>
          <cell r="I1758" t="str">
            <v>GSP</v>
          </cell>
          <cell r="J1758" t="str">
            <v>NO APLICA</v>
          </cell>
          <cell r="K1758" t="str">
            <v>Plan de acción</v>
          </cell>
          <cell r="L1758" t="str">
            <v>Zonal</v>
          </cell>
          <cell r="M1758" t="str">
            <v>1_FONTIBON</v>
          </cell>
          <cell r="N1758" t="str">
            <v>2_FEBRERO_2026</v>
          </cell>
          <cell r="O1758" t="str">
            <v>1459. Gestión de Programas Estrategias y Planes para el BienestarGestión Integral Estrategias y Programas20261_FONTIBON2_FEBRERO_2026</v>
          </cell>
          <cell r="P1758">
            <v>5299968</v>
          </cell>
          <cell r="Q1758"/>
          <cell r="R1758"/>
          <cell r="S1758"/>
          <cell r="T1758">
            <v>0</v>
          </cell>
        </row>
        <row r="1759">
          <cell r="F1759" t="str">
            <v>1469. Gestión de Programas Estrategias y Planes para el BienestarGestión Integral Estrategias y Programas2026</v>
          </cell>
          <cell r="G1759" t="str">
            <v>Desarrollo de capacidades personales e institucionales para el manejo integral de la primera infancia</v>
          </cell>
          <cell r="H1759" t="str">
            <v>Estrategia</v>
          </cell>
          <cell r="I1759" t="str">
            <v>GSP</v>
          </cell>
          <cell r="J1759" t="str">
            <v>NO APLICA</v>
          </cell>
          <cell r="K1759" t="str">
            <v>Sesión</v>
          </cell>
          <cell r="L1759" t="str">
            <v>Distrito</v>
          </cell>
          <cell r="M1759" t="str">
            <v>1_FONTIBON</v>
          </cell>
          <cell r="N1759" t="str">
            <v>2_FEBRERO_2026</v>
          </cell>
          <cell r="O1759" t="str">
            <v>1469. Gestión de Programas Estrategias y Planes para el BienestarGestión Integral Estrategias y Programas20261_FONTIBON2_FEBRERO_2026</v>
          </cell>
          <cell r="P1759">
            <v>122208</v>
          </cell>
          <cell r="Q1759"/>
          <cell r="R1759"/>
          <cell r="S1759"/>
          <cell r="T1759">
            <v>0</v>
          </cell>
        </row>
        <row r="1760">
          <cell r="F1760" t="str">
            <v>1479. Gestión de Programas Estrategias y Planes para el BienestarGestión Integral Estrategias y Programas2026</v>
          </cell>
          <cell r="G1760" t="str">
            <v>Seguimiento Nominal  de la primera infancia</v>
          </cell>
          <cell r="H1760" t="str">
            <v>Estrategia</v>
          </cell>
          <cell r="I1760" t="str">
            <v>GSP</v>
          </cell>
          <cell r="J1760" t="str">
            <v>NO APLICA</v>
          </cell>
          <cell r="K1760" t="str">
            <v>Caso</v>
          </cell>
          <cell r="L1760" t="str">
            <v>Distrito</v>
          </cell>
          <cell r="M1760" t="str">
            <v>1_FONTIBON</v>
          </cell>
          <cell r="N1760" t="str">
            <v>2_FEBRERO_2026</v>
          </cell>
          <cell r="O1760" t="str">
            <v>1479. Gestión de Programas Estrategias y Planes para el BienestarGestión Integral Estrategias y Programas20261_FONTIBON2_FEBRERO_2026</v>
          </cell>
          <cell r="P1760">
            <v>30552</v>
          </cell>
          <cell r="Q1760"/>
          <cell r="R1760"/>
          <cell r="S1760"/>
          <cell r="T1760">
            <v>0</v>
          </cell>
        </row>
        <row r="1761">
          <cell r="F1761" t="str">
            <v>1489. Gestión de Programas Estrategias y Planes para el BienestarGestión Integral Estrategias y Programas2026</v>
          </cell>
          <cell r="G1761" t="str">
            <v>Gestión sectorial e intersectorial de la primera infancia</v>
          </cell>
          <cell r="H1761" t="str">
            <v>Estrategia</v>
          </cell>
          <cell r="I1761" t="str">
            <v>GSP</v>
          </cell>
          <cell r="J1761" t="str">
            <v>NO APLICA</v>
          </cell>
          <cell r="K1761" t="str">
            <v>Sesión</v>
          </cell>
          <cell r="L1761" t="str">
            <v>Distrito</v>
          </cell>
          <cell r="M1761" t="str">
            <v>1_FONTIBON</v>
          </cell>
          <cell r="N1761" t="str">
            <v>2_FEBRERO_2026</v>
          </cell>
          <cell r="O1761" t="str">
            <v>1489. Gestión de Programas Estrategias y Planes para el BienestarGestión Integral Estrategias y Programas20261_FONTIBON2_FEBRERO_2026</v>
          </cell>
          <cell r="P1761">
            <v>122208</v>
          </cell>
          <cell r="Q1761"/>
          <cell r="R1761"/>
          <cell r="S1761"/>
          <cell r="T1761">
            <v>0</v>
          </cell>
        </row>
        <row r="1762">
          <cell r="F1762" t="str">
            <v>1499. Gestión de Programas Estrategias y Planes para el BienestarGestión Integral Estrategias y Programas2026</v>
          </cell>
          <cell r="G1762" t="str">
            <v>Desarrollo de capacidades personales e institucionales para  la implementación, seguimiento y monitoreo de la estrategia distrital de bienestar en Salud Sexual, Reproductiva y Materno perinatal  para la población del Distrito</v>
          </cell>
          <cell r="H1762" t="str">
            <v>Estrategia</v>
          </cell>
          <cell r="I1762" t="str">
            <v>GSP</v>
          </cell>
          <cell r="J1762" t="str">
            <v>NO APLICA</v>
          </cell>
          <cell r="K1762" t="str">
            <v>Plan de acción</v>
          </cell>
          <cell r="L1762" t="str">
            <v>Zonal</v>
          </cell>
          <cell r="M1762" t="str">
            <v>1_FONTIBON</v>
          </cell>
          <cell r="N1762" t="str">
            <v>2_FEBRERO_2026</v>
          </cell>
          <cell r="O1762" t="str">
            <v>1499. Gestión de Programas Estrategias y Planes para el BienestarGestión Integral Estrategias y Programas20261_FONTIBON2_FEBRERO_2026</v>
          </cell>
          <cell r="P1762">
            <v>3665168</v>
          </cell>
          <cell r="Q1762"/>
          <cell r="R1762"/>
          <cell r="S1762"/>
          <cell r="T1762">
            <v>0</v>
          </cell>
        </row>
        <row r="1763">
          <cell r="F1763" t="str">
            <v>1509. Gestión de Programas Estrategias y Planes para el BienestarGestión Integral Estrategias y Programas2026</v>
          </cell>
          <cell r="G1763" t="str">
            <v>Seguimiento Individual para el cuidado colectivo a partir de la gestión y seguimiento nominal a casos identificados para salud sexual, reproductiva y Maternoperinatal para la reducción de riesgos y desenlaces negativos en salud.</v>
          </cell>
          <cell r="H1763" t="str">
            <v>Estrategia</v>
          </cell>
          <cell r="I1763" t="str">
            <v>GSP</v>
          </cell>
          <cell r="J1763" t="str">
            <v>NO APLICA</v>
          </cell>
          <cell r="K1763" t="str">
            <v>Plan de acción</v>
          </cell>
          <cell r="L1763" t="str">
            <v>Zonal</v>
          </cell>
          <cell r="M1763" t="str">
            <v>1_FONTIBON</v>
          </cell>
          <cell r="N1763" t="str">
            <v>2_FEBRERO_2026</v>
          </cell>
          <cell r="O1763" t="str">
            <v>1509. Gestión de Programas Estrategias y Planes para el BienestarGestión Integral Estrategias y Programas20261_FONTIBON2_FEBRERO_2026</v>
          </cell>
          <cell r="P1763">
            <v>1057260</v>
          </cell>
          <cell r="Q1763"/>
          <cell r="R1763"/>
          <cell r="S1763"/>
          <cell r="T1763">
            <v>0</v>
          </cell>
        </row>
        <row r="1764">
          <cell r="F1764" t="str">
            <v>1519. Gestión de Programas Estrategias y Planes para el BienestarGestión Integral Estrategias y Programas2026</v>
          </cell>
          <cell r="G1764" t="str">
            <v>Gestión sectorial e intersectorial para la movilización  de acciones sinérgicas que impacten determinantes sociales relacionados con la salud sexual, reproductiva y materno perinatal.</v>
          </cell>
          <cell r="H1764" t="str">
            <v>Estrategia</v>
          </cell>
          <cell r="I1764" t="str">
            <v>GSP</v>
          </cell>
          <cell r="J1764" t="str">
            <v>NO APLICA</v>
          </cell>
          <cell r="K1764" t="str">
            <v>Plan de acción</v>
          </cell>
          <cell r="L1764" t="str">
            <v>Zonal</v>
          </cell>
          <cell r="M1764" t="str">
            <v>1_FONTIBON</v>
          </cell>
          <cell r="N1764" t="str">
            <v>2_FEBRERO_2026</v>
          </cell>
          <cell r="O1764" t="str">
            <v>1519. Gestión de Programas Estrategias y Planes para el BienestarGestión Integral Estrategias y Programas20261_FONTIBON2_FEBRERO_2026</v>
          </cell>
          <cell r="P1764">
            <v>1409680</v>
          </cell>
          <cell r="Q1764"/>
          <cell r="R1764"/>
          <cell r="S1764"/>
          <cell r="T1764">
            <v>0</v>
          </cell>
        </row>
        <row r="1765">
          <cell r="F1765" t="str">
            <v>1529. Gestión de Programas Estrategias y Planes para el BienestarGestión Integral Estrategias y Programas2026</v>
          </cell>
          <cell r="G1765" t="str">
            <v>Gestión de dispositivos médicos de Salud Sexual  para fortalecer prácticas de autocuidado en población de riesgo y población general en acciones de prevención combinada. SUBREDES</v>
          </cell>
          <cell r="H1765" t="str">
            <v>Estrategia</v>
          </cell>
          <cell r="I1765" t="str">
            <v>GSP</v>
          </cell>
          <cell r="J1765" t="str">
            <v>NO APLICA</v>
          </cell>
          <cell r="K1765" t="str">
            <v>Plan de acción</v>
          </cell>
          <cell r="L1765" t="str">
            <v>Zonal</v>
          </cell>
          <cell r="M1765" t="str">
            <v>1_FONTIBON</v>
          </cell>
          <cell r="N1765" t="str">
            <v>2_FEBRERO_2026</v>
          </cell>
          <cell r="O1765" t="str">
            <v>1529. Gestión de Programas Estrategias y Planes para el BienestarGestión Integral Estrategias y Programas20261_FONTIBON2_FEBRERO_2026</v>
          </cell>
          <cell r="P1765">
            <v>352420</v>
          </cell>
          <cell r="Q1765"/>
          <cell r="R1765"/>
          <cell r="S1765"/>
          <cell r="T1765">
            <v>0</v>
          </cell>
        </row>
        <row r="1766">
          <cell r="F1766" t="str">
            <v>1539. Gestión de Programas Estrategias y Planes para el BienestarGestión Integral Estrategias y Programas2026</v>
          </cell>
          <cell r="G1766" t="str">
            <v>Desarrollo de capacidades sociales para la movilización de actores comunitarios en  la abogacia de la Salud Ambiental</v>
          </cell>
          <cell r="H1766" t="str">
            <v>Plan</v>
          </cell>
          <cell r="I1766" t="str">
            <v>GSP</v>
          </cell>
          <cell r="J1766" t="str">
            <v>NO APLICA</v>
          </cell>
          <cell r="K1766" t="str">
            <v>Plan de acción</v>
          </cell>
          <cell r="L1766" t="str">
            <v>Zonal</v>
          </cell>
          <cell r="M1766" t="str">
            <v>1_FONTIBON</v>
          </cell>
          <cell r="N1766" t="str">
            <v>2_FEBRERO_2026</v>
          </cell>
          <cell r="O1766" t="str">
            <v>1539. Gestión de Programas Estrategias y Planes para el BienestarGestión Integral Estrategias y Programas20261_FONTIBON2_FEBRERO_2026</v>
          </cell>
          <cell r="P1766">
            <v>7347488</v>
          </cell>
          <cell r="Q1766"/>
          <cell r="R1766"/>
          <cell r="S1766"/>
          <cell r="T1766">
            <v>0</v>
          </cell>
        </row>
        <row r="1767">
          <cell r="F1767" t="str">
            <v>1549. Gestión de Programas Estrategias y Planes para el BienestarGestión Integral Estrategias y Programas2026</v>
          </cell>
          <cell r="G1767" t="str">
            <v xml:space="preserve">Gestión institucional para liderar el cambio climático en salud para Hospitales verdes y saludables </v>
          </cell>
          <cell r="H1767" t="str">
            <v>Plan</v>
          </cell>
          <cell r="I1767" t="str">
            <v>GSP</v>
          </cell>
          <cell r="J1767" t="str">
            <v>NO APLICA</v>
          </cell>
          <cell r="K1767" t="str">
            <v>Plan de acción</v>
          </cell>
          <cell r="L1767" t="str">
            <v>Zonal</v>
          </cell>
          <cell r="M1767" t="str">
            <v>1_FONTIBON</v>
          </cell>
          <cell r="N1767" t="str">
            <v>2_FEBRERO_2026</v>
          </cell>
          <cell r="O1767" t="str">
            <v>1549. Gestión de Programas Estrategias y Planes para el BienestarGestión Integral Estrategias y Programas20261_FONTIBON2_FEBRERO_2026</v>
          </cell>
          <cell r="P1767">
            <v>7347488</v>
          </cell>
          <cell r="Q1767"/>
          <cell r="R1767"/>
          <cell r="S1767"/>
          <cell r="T1767">
            <v>0</v>
          </cell>
        </row>
        <row r="1768">
          <cell r="F1768" t="str">
            <v>1559. Gestión de Programas Estrategias y Planes para el BienestarGestión Integral Estrategias y Programas2026</v>
          </cell>
          <cell r="G1768" t="str">
            <v>Gestión sectorial e intersectorial para la movilización  de acciones que impacten en los determinantes sociales de la Salud Ambiental</v>
          </cell>
          <cell r="H1768" t="str">
            <v>Plan</v>
          </cell>
          <cell r="I1768" t="str">
            <v>GSP</v>
          </cell>
          <cell r="J1768" t="str">
            <v>NO APLICA</v>
          </cell>
          <cell r="K1768" t="str">
            <v>Plan de acción</v>
          </cell>
          <cell r="L1768" t="str">
            <v>Zonal</v>
          </cell>
          <cell r="M1768" t="str">
            <v>1_FONTIBON</v>
          </cell>
          <cell r="N1768" t="str">
            <v>2_FEBRERO_2026</v>
          </cell>
          <cell r="O1768" t="str">
            <v>1559. Gestión de Programas Estrategias y Planes para el BienestarGestión Integral Estrategias y Programas20261_FONTIBON2_FEBRERO_2026</v>
          </cell>
          <cell r="P1768">
            <v>7347488</v>
          </cell>
          <cell r="Q1768"/>
          <cell r="R1768"/>
          <cell r="S1768"/>
          <cell r="T1768">
            <v>0</v>
          </cell>
        </row>
        <row r="1769">
          <cell r="F1769" t="str">
            <v>1569. Gestión de Programas Estrategias y Planes para el BienestarGestión Integral Estrategias y Programas2026</v>
          </cell>
          <cell r="G1769" t="str">
            <v>Fortalecimiento de capacidades personales e institucionales para la implementación, seguimiento y monitoreo del plan de salud mental y sus diferentes componentes (humanización, prevención de la conducta suicida, violencias, seguridad vial)</v>
          </cell>
          <cell r="H1769" t="str">
            <v>Plan</v>
          </cell>
          <cell r="I1769" t="str">
            <v>GSP</v>
          </cell>
          <cell r="J1769" t="str">
            <v>NO APLICA</v>
          </cell>
          <cell r="K1769" t="str">
            <v>Plan de acción</v>
          </cell>
          <cell r="L1769" t="str">
            <v>Zonal</v>
          </cell>
          <cell r="M1769" t="str">
            <v>1_FONTIBON</v>
          </cell>
          <cell r="N1769" t="str">
            <v>2_FEBRERO_2026</v>
          </cell>
          <cell r="O1769" t="str">
            <v>1569. Gestión de Programas Estrategias y Planes para el BienestarGestión Integral Estrategias y Programas20261_FONTIBON2_FEBRERO_2026</v>
          </cell>
          <cell r="P1769">
            <v>13832016</v>
          </cell>
          <cell r="Q1769"/>
          <cell r="R1769"/>
          <cell r="S1769"/>
          <cell r="T1769">
            <v>0</v>
          </cell>
        </row>
        <row r="1770">
          <cell r="F1770" t="str">
            <v>1579. Gestión de Programas Estrategias y Planes para el BienestarGestión Integral Estrategias y Programas2026</v>
          </cell>
          <cell r="G1770" t="str">
            <v xml:space="preserve">Desarrollo de espacios de autocuidado con talento humano del sector salud que desarrolla acciones con salud mental, violencias y seguridad vial. </v>
          </cell>
          <cell r="H1770" t="str">
            <v>Plan</v>
          </cell>
          <cell r="I1770" t="str">
            <v>GSP</v>
          </cell>
          <cell r="J1770" t="str">
            <v>NO APLICA</v>
          </cell>
          <cell r="K1770" t="str">
            <v>Plan de acción</v>
          </cell>
          <cell r="L1770" t="str">
            <v>Zonal</v>
          </cell>
          <cell r="M1770" t="str">
            <v>1_FONTIBON</v>
          </cell>
          <cell r="N1770" t="str">
            <v>2_FEBRERO_2026</v>
          </cell>
          <cell r="O1770" t="str">
            <v>1579. Gestión de Programas Estrategias y Planes para el BienestarGestión Integral Estrategias y Programas20261_FONTIBON2_FEBRERO_2026</v>
          </cell>
          <cell r="P1770">
            <v>13832016</v>
          </cell>
          <cell r="Q1770"/>
          <cell r="R1770"/>
          <cell r="S1770"/>
          <cell r="T1770">
            <v>0</v>
          </cell>
        </row>
        <row r="1771">
          <cell r="F1771" t="str">
            <v>1589. Gestión de Programas Estrategias y Planes para el BienestarGestión Integral Estrategias y Programas2026</v>
          </cell>
          <cell r="G1771" t="str">
            <v>Desarrollar capacidades personales, sociales e institucionales para el abordaje integral de las condiciones crónicas no transmisibles con actores del sector salud y otros sectores</v>
          </cell>
          <cell r="H1771" t="str">
            <v>Plan</v>
          </cell>
          <cell r="I1771" t="str">
            <v>GSP</v>
          </cell>
          <cell r="J1771" t="str">
            <v>NO APLICA</v>
          </cell>
          <cell r="K1771" t="str">
            <v>Sesión</v>
          </cell>
          <cell r="L1771" t="str">
            <v>Zonal</v>
          </cell>
          <cell r="M1771" t="str">
            <v>1_FONTIBON</v>
          </cell>
          <cell r="N1771" t="str">
            <v>2_FEBRERO_2026</v>
          </cell>
          <cell r="O1771" t="str">
            <v>1589. Gestión de Programas Estrategias y Planes para el BienestarGestión Integral Estrategias y Programas20261_FONTIBON2_FEBRERO_2026</v>
          </cell>
          <cell r="P1771">
            <v>2114520</v>
          </cell>
          <cell r="Q1771"/>
          <cell r="R1771"/>
          <cell r="S1771"/>
          <cell r="T1771">
            <v>0</v>
          </cell>
        </row>
        <row r="1772">
          <cell r="F1772" t="str">
            <v>1599. Gestión de Programas Estrategias y Planes para el BienestarGestión Integral Estrategias y Programas2026</v>
          </cell>
          <cell r="G1772" t="str">
            <v>Gestion sectorial e intersectorial para el abordaje integral de las condiciones crónicas no transmisibles. (Profesional)</v>
          </cell>
          <cell r="H1772" t="str">
            <v>Plan</v>
          </cell>
          <cell r="I1772" t="str">
            <v>GSP</v>
          </cell>
          <cell r="J1772" t="str">
            <v>NO APLICA</v>
          </cell>
          <cell r="K1772" t="str">
            <v>Plan de acción</v>
          </cell>
          <cell r="L1772" t="str">
            <v>Zonal</v>
          </cell>
          <cell r="M1772" t="str">
            <v>1_FONTIBON</v>
          </cell>
          <cell r="N1772" t="str">
            <v>2_FEBRERO_2026</v>
          </cell>
          <cell r="O1772" t="str">
            <v>1599. Gestión de Programas Estrategias y Planes para el BienestarGestión Integral Estrategias y Programas20261_FONTIBON2_FEBRERO_2026</v>
          </cell>
          <cell r="P1772">
            <v>4370008</v>
          </cell>
          <cell r="Q1772"/>
          <cell r="R1772"/>
          <cell r="S1772"/>
          <cell r="T1772">
            <v>0</v>
          </cell>
        </row>
        <row r="1773">
          <cell r="F1773" t="str">
            <v>1609. Gestión de Programas Estrategias y Planes para el BienestarGestión Integral Estrategias y Programas2026</v>
          </cell>
          <cell r="G1773" t="str">
            <v>Gestion sectorial e intersectorial para el abordaje integral de las condiciones crónicas no transmisibles. (Técnico)</v>
          </cell>
          <cell r="H1773" t="str">
            <v>Plan</v>
          </cell>
          <cell r="I1773" t="str">
            <v>GSP</v>
          </cell>
          <cell r="J1773" t="str">
            <v>NO APLICA</v>
          </cell>
          <cell r="K1773" t="str">
            <v>Plan de acción</v>
          </cell>
          <cell r="L1773" t="str">
            <v>Zonal</v>
          </cell>
          <cell r="M1773" t="str">
            <v>1_FONTIBON</v>
          </cell>
          <cell r="N1773" t="str">
            <v>2_FEBRERO_2026</v>
          </cell>
          <cell r="O1773" t="str">
            <v>1609. Gestión de Programas Estrategias y Planes para el BienestarGestión Integral Estrategias y Programas20261_FONTIBON2_FEBRERO_2026</v>
          </cell>
          <cell r="P1773">
            <v>3994272</v>
          </cell>
          <cell r="Q1773"/>
          <cell r="R1773"/>
          <cell r="S1773"/>
          <cell r="T1773">
            <v>0</v>
          </cell>
        </row>
        <row r="1774">
          <cell r="F1774" t="str">
            <v>1619. Gestión de Programas Estrategias y Planes para el BienestarGestión Integral Estrategias y Programas2026</v>
          </cell>
          <cell r="G1774" t="str">
            <v>Gestion sectorial e intersectorial local del Programa Ampliado de Inmunizaciones</v>
          </cell>
          <cell r="H1774" t="str">
            <v>Programa</v>
          </cell>
          <cell r="I1774" t="str">
            <v>GSP</v>
          </cell>
          <cell r="J1774" t="str">
            <v>NO APLICA</v>
          </cell>
          <cell r="K1774" t="str">
            <v>Plan de acción</v>
          </cell>
          <cell r="L1774" t="str">
            <v>Zonal</v>
          </cell>
          <cell r="M1774" t="str">
            <v>1_FONTIBON</v>
          </cell>
          <cell r="N1774" t="str">
            <v>2_FEBRERO_2026</v>
          </cell>
          <cell r="O1774" t="str">
            <v>1619. Gestión de Programas Estrategias y Planes para el BienestarGestión Integral Estrategias y Programas20261_FONTIBON2_FEBRERO_2026</v>
          </cell>
          <cell r="P1774">
            <v>7347488</v>
          </cell>
          <cell r="Q1774"/>
          <cell r="R1774"/>
          <cell r="S1774"/>
          <cell r="T1774">
            <v>0</v>
          </cell>
        </row>
        <row r="1775">
          <cell r="F1775" t="str">
            <v>1629. Gestión de Programas Estrategias y Planes para el BienestarGestión Integral Estrategias y Programas2026</v>
          </cell>
          <cell r="G1775" t="str">
            <v xml:space="preserve">Desarrollo de capacidades institucionales para la gestión de la implementación y operación del PAI en la IPS públicas, privadas. </v>
          </cell>
          <cell r="H1775" t="str">
            <v>Programa</v>
          </cell>
          <cell r="I1775" t="str">
            <v>GSP</v>
          </cell>
          <cell r="J1775" t="str">
            <v>NO APLICA</v>
          </cell>
          <cell r="K1775" t="str">
            <v>Plan de acción</v>
          </cell>
          <cell r="L1775" t="str">
            <v>Zonal</v>
          </cell>
          <cell r="M1775" t="str">
            <v>1_FONTIBON</v>
          </cell>
          <cell r="N1775" t="str">
            <v>2_FEBRERO_2026</v>
          </cell>
          <cell r="O1775" t="str">
            <v>1629. Gestión de Programas Estrategias y Planes para el BienestarGestión Integral Estrategias y Programas20261_FONTIBON2_FEBRERO_2026</v>
          </cell>
          <cell r="P1775">
            <v>10478800</v>
          </cell>
          <cell r="Q1775"/>
          <cell r="R1775"/>
          <cell r="S1775"/>
          <cell r="T1775">
            <v>0</v>
          </cell>
        </row>
        <row r="1776">
          <cell r="F1776" t="str">
            <v>1639. Gestión de Programas Estrategias y Planes para el BienestarGestión Integral Estrategias y Programas2026</v>
          </cell>
          <cell r="G1776" t="str">
            <v>Desarrollo de capacidades Institucionales para la gestión de la implementación y operación del PAI en sistemas de información</v>
          </cell>
          <cell r="H1776" t="str">
            <v>Programa</v>
          </cell>
          <cell r="I1776" t="str">
            <v>GSP</v>
          </cell>
          <cell r="J1776" t="str">
            <v>NO APLICA</v>
          </cell>
          <cell r="K1776" t="str">
            <v>Plan de acción</v>
          </cell>
          <cell r="L1776" t="str">
            <v>Zonal</v>
          </cell>
          <cell r="M1776" t="str">
            <v>1_FONTIBON</v>
          </cell>
          <cell r="N1776" t="str">
            <v>2_FEBRERO_2026</v>
          </cell>
          <cell r="O1776" t="str">
            <v>1639. Gestión de Programas Estrategias y Planes para el BienestarGestión Integral Estrategias y Programas20261_FONTIBON2_FEBRERO_2026</v>
          </cell>
          <cell r="P1776">
            <v>3994272</v>
          </cell>
          <cell r="Q1776"/>
          <cell r="R1776"/>
          <cell r="S1776"/>
          <cell r="T1776">
            <v>0</v>
          </cell>
        </row>
        <row r="1777">
          <cell r="F1777" t="str">
            <v>1649. Gestión de Programas Estrategias y Planes para el BienestarGestión Integral Estrategias y Programas2026</v>
          </cell>
          <cell r="G1777" t="str">
            <v xml:space="preserve">Gestión Sectorial e Intersectorial para la implementación y operación de estrategias del PAI para MAS Bienestar </v>
          </cell>
          <cell r="H1777" t="str">
            <v>Programa</v>
          </cell>
          <cell r="I1777" t="str">
            <v>GSP</v>
          </cell>
          <cell r="J1777" t="str">
            <v>NO APLICA</v>
          </cell>
          <cell r="K1777" t="str">
            <v>Plan de acción</v>
          </cell>
          <cell r="L1777" t="str">
            <v>Zonal</v>
          </cell>
          <cell r="M1777" t="str">
            <v>1_FONTIBON</v>
          </cell>
          <cell r="N1777" t="str">
            <v>2_FEBRERO_2026</v>
          </cell>
          <cell r="O1777" t="str">
            <v>1649. Gestión de Programas Estrategias y Planes para el BienestarGestión Integral Estrategias y Programas20261_FONTIBON2_FEBRERO_2026</v>
          </cell>
          <cell r="P1777">
            <v>6484528</v>
          </cell>
          <cell r="Q1777"/>
          <cell r="R1777"/>
          <cell r="S1777"/>
          <cell r="T1777">
            <v>0</v>
          </cell>
        </row>
        <row r="1778">
          <cell r="F1778" t="str">
            <v>1659. Gestión de Programas Estrategias y Planes para el BienestarGestión Integral Estrategias y Programas2026</v>
          </cell>
          <cell r="G1778" t="str">
            <v xml:space="preserve">Gestión Sectorial e Intersectorial para la operación de estrategias del PAI para MAS Bienestar </v>
          </cell>
          <cell r="H1778" t="str">
            <v>Programa</v>
          </cell>
          <cell r="I1778" t="str">
            <v>GSP</v>
          </cell>
          <cell r="J1778" t="str">
            <v>NO APLICA</v>
          </cell>
          <cell r="K1778" t="str">
            <v>Plan de acción</v>
          </cell>
          <cell r="L1778" t="str">
            <v>Zonal</v>
          </cell>
          <cell r="M1778" t="str">
            <v>1_FONTIBON</v>
          </cell>
          <cell r="N1778" t="str">
            <v>2_FEBRERO_2026</v>
          </cell>
          <cell r="O1778" t="str">
            <v>1659. Gestión de Programas Estrategias y Planes para el BienestarGestión Integral Estrategias y Programas20261_FONTIBON2_FEBRERO_2026</v>
          </cell>
          <cell r="P1778">
            <v>3994272</v>
          </cell>
          <cell r="Q1778"/>
          <cell r="R1778"/>
          <cell r="S1778"/>
          <cell r="T1778">
            <v>0</v>
          </cell>
        </row>
        <row r="1779">
          <cell r="F1779" t="str">
            <v>1669. Gestión de Programas Estrategias y Planes para el BienestarGestión Integral Estrategias y Programas2026</v>
          </cell>
          <cell r="G1779" t="str">
            <v xml:space="preserve">Gestión Sectorial e Intersectorial para la operación y registro de estrategias del PAI para MAS Bienestar </v>
          </cell>
          <cell r="H1779" t="str">
            <v>Programa</v>
          </cell>
          <cell r="I1779" t="str">
            <v>GSP</v>
          </cell>
          <cell r="J1779" t="str">
            <v>NO APLICA</v>
          </cell>
          <cell r="K1779" t="str">
            <v>Plan de acción</v>
          </cell>
          <cell r="L1779" t="str">
            <v>Zonal</v>
          </cell>
          <cell r="M1779" t="str">
            <v>1_FONTIBON</v>
          </cell>
          <cell r="N1779" t="str">
            <v>2_FEBRERO_2026</v>
          </cell>
          <cell r="O1779" t="str">
            <v>1669. Gestión de Programas Estrategias y Planes para el BienestarGestión Integral Estrategias y Programas20261_FONTIBON2_FEBRERO_2026</v>
          </cell>
          <cell r="P1779">
            <v>2983376</v>
          </cell>
          <cell r="Q1779"/>
          <cell r="R1779"/>
          <cell r="S1779"/>
          <cell r="T1779">
            <v>0</v>
          </cell>
        </row>
        <row r="1780">
          <cell r="F1780" t="str">
            <v>1679. Gestión de Programas Estrategias y Planes para el BienestarGestión Integral Estrategias y Programas2026</v>
          </cell>
          <cell r="G1780" t="str">
            <v>Gestión  Sectorial e Intersectorial para la implementación y operación de estrategias del PAI para MAS Bienestar  - en el entorno educativo</v>
          </cell>
          <cell r="H1780" t="str">
            <v>Programa</v>
          </cell>
          <cell r="I1780" t="str">
            <v>GSP</v>
          </cell>
          <cell r="J1780" t="str">
            <v>NO APLICA</v>
          </cell>
          <cell r="K1780" t="str">
            <v>Plan de acción</v>
          </cell>
          <cell r="L1780" t="str">
            <v>Zonal</v>
          </cell>
          <cell r="M1780" t="str">
            <v>1_FONTIBON</v>
          </cell>
          <cell r="N1780" t="str">
            <v>2_FEBRERO_2026</v>
          </cell>
          <cell r="O1780" t="str">
            <v>1679. Gestión de Programas Estrategias y Planes para el BienestarGestión Integral Estrategias y Programas20261_FONTIBON2_FEBRERO_2026</v>
          </cell>
          <cell r="P1780">
            <v>6484528</v>
          </cell>
          <cell r="Q1780"/>
          <cell r="R1780"/>
          <cell r="S1780"/>
          <cell r="T1780">
            <v>0</v>
          </cell>
        </row>
        <row r="1781">
          <cell r="F1781" t="str">
            <v>1689. Gestión de Programas Estrategias y Planes para el BienestarGestión Integral Estrategias y Programas2026</v>
          </cell>
          <cell r="G1781" t="str">
            <v>Gestión  Sectorial e Intersectorial para la operación de estrategias del PAI para MAS Bienestar  en el entorno educativo</v>
          </cell>
          <cell r="H1781" t="str">
            <v>Programa</v>
          </cell>
          <cell r="I1781" t="str">
            <v>GSP</v>
          </cell>
          <cell r="J1781" t="str">
            <v>NO APLICA</v>
          </cell>
          <cell r="K1781" t="str">
            <v>Plan de acción</v>
          </cell>
          <cell r="L1781" t="str">
            <v>Zonal</v>
          </cell>
          <cell r="M1781" t="str">
            <v>1_FONTIBON</v>
          </cell>
          <cell r="N1781" t="str">
            <v>2_FEBRERO_2026</v>
          </cell>
          <cell r="O1781" t="str">
            <v>1689. Gestión de Programas Estrategias y Planes para el BienestarGestión Integral Estrategias y Programas20261_FONTIBON2_FEBRERO_2026</v>
          </cell>
          <cell r="P1781">
            <v>3994272</v>
          </cell>
          <cell r="Q1781"/>
          <cell r="R1781"/>
          <cell r="S1781"/>
          <cell r="T1781">
            <v>0</v>
          </cell>
        </row>
        <row r="1782">
          <cell r="F1782" t="str">
            <v>1699. Gestión de Programas Estrategias y Planes para el BienestarGestión Integral Estrategias y Programas2026</v>
          </cell>
          <cell r="G1782" t="str">
            <v>Gestión de medicamentos e insumos para la operación de la cadena de frío del PAI</v>
          </cell>
          <cell r="H1782" t="str">
            <v>Programa</v>
          </cell>
          <cell r="I1782" t="str">
            <v>GSP</v>
          </cell>
          <cell r="J1782" t="str">
            <v>NO APLICA</v>
          </cell>
          <cell r="K1782" t="str">
            <v>Plan de acción</v>
          </cell>
          <cell r="L1782" t="str">
            <v>Zonal</v>
          </cell>
          <cell r="M1782" t="str">
            <v>1_FONTIBON</v>
          </cell>
          <cell r="N1782" t="str">
            <v>2_FEBRERO_2026</v>
          </cell>
          <cell r="O1782" t="str">
            <v>1699. Gestión de Programas Estrategias y Planes para el BienestarGestión Integral Estrategias y Programas20261_FONTIBON2_FEBRERO_2026</v>
          </cell>
          <cell r="P1782">
            <v>3994272</v>
          </cell>
          <cell r="Q1782"/>
          <cell r="R1782"/>
          <cell r="S1782"/>
          <cell r="T1782">
            <v>0</v>
          </cell>
        </row>
        <row r="1783">
          <cell r="F1783" t="str">
            <v>1709. Gestión de Programas Estrategias y Planes para el BienestarGestión Integral Estrategias y Programas2026</v>
          </cell>
          <cell r="G1783" t="str">
            <v>Gestión de medicamentos e insumos para la operación logística del PAI</v>
          </cell>
          <cell r="H1783" t="str">
            <v>Programa</v>
          </cell>
          <cell r="I1783" t="str">
            <v>GSP</v>
          </cell>
          <cell r="J1783" t="str">
            <v>NO APLICA</v>
          </cell>
          <cell r="K1783" t="str">
            <v xml:space="preserve"> Vehículos  </v>
          </cell>
          <cell r="L1783" t="str">
            <v>Zonal</v>
          </cell>
          <cell r="M1783" t="str">
            <v>1_FONTIBON</v>
          </cell>
          <cell r="N1783" t="str">
            <v>2_FEBRERO_2026</v>
          </cell>
          <cell r="O1783" t="str">
            <v>1709. Gestión de Programas Estrategias y Planes para el BienestarGestión Integral Estrategias y Programas20261_FONTIBON2_FEBRERO_2026</v>
          </cell>
          <cell r="P1783">
            <v>19450000</v>
          </cell>
          <cell r="Q1783"/>
          <cell r="R1783"/>
          <cell r="S1783"/>
          <cell r="T1783">
            <v>0</v>
          </cell>
        </row>
        <row r="1784">
          <cell r="F1784" t="str">
            <v>1719. Gestión de Programas Estrategias y Planes para el BienestarGestión Integral Estrategias y Programas2026</v>
          </cell>
          <cell r="G1784" t="str">
            <v>Gestión Sectorial e Intersectorial para la operación vacunación punto viajero</v>
          </cell>
          <cell r="H1784" t="str">
            <v>Programa</v>
          </cell>
          <cell r="I1784" t="str">
            <v>GSP</v>
          </cell>
          <cell r="J1784" t="str">
            <v>NO APLICA</v>
          </cell>
          <cell r="K1784" t="str">
            <v>Cronograma de actividades</v>
          </cell>
          <cell r="L1784" t="str">
            <v>Zonal</v>
          </cell>
          <cell r="M1784" t="str">
            <v>1_FONTIBON</v>
          </cell>
          <cell r="N1784" t="str">
            <v>2_FEBRERO_2026</v>
          </cell>
          <cell r="O1784" t="str">
            <v>1719. Gestión de Programas Estrategias y Planes para el BienestarGestión Integral Estrategias y Programas20261_FONTIBON2_FEBRERO_2026</v>
          </cell>
          <cell r="P1784">
            <v>3994272</v>
          </cell>
          <cell r="Q1784"/>
          <cell r="R1784"/>
          <cell r="S1784"/>
          <cell r="T1784">
            <v>0</v>
          </cell>
        </row>
        <row r="1785">
          <cell r="F1785" t="str">
            <v>1729. Gestión de Programas Estrategias y Planes para el BienestarGestión Integral Estrategias y Programas2026</v>
          </cell>
          <cell r="G1785" t="str">
            <v>Operación de la estrategia extramural del Programa Ampliado de Imnunizaciones para la ruralidad lejana</v>
          </cell>
          <cell r="H1785" t="str">
            <v>Programa</v>
          </cell>
          <cell r="I1785" t="str">
            <v>GSP</v>
          </cell>
          <cell r="J1785" t="str">
            <v>NO APLICA</v>
          </cell>
          <cell r="K1785" t="str">
            <v>Plan de acción</v>
          </cell>
          <cell r="L1785" t="str">
            <v>Zonal</v>
          </cell>
          <cell r="M1785" t="str">
            <v>1_FONTIBON</v>
          </cell>
          <cell r="N1785" t="str">
            <v>2_FEBRERO_2026</v>
          </cell>
          <cell r="O1785" t="str">
            <v>1729. Gestión de Programas Estrategias y Planes para el BienestarGestión Integral Estrategias y Programas20261_FONTIBON2_FEBRERO_2026</v>
          </cell>
          <cell r="P1785">
            <v>9985680</v>
          </cell>
          <cell r="Q1785"/>
          <cell r="R1785"/>
          <cell r="S1785"/>
          <cell r="T1785">
            <v>0</v>
          </cell>
        </row>
        <row r="1786">
          <cell r="F1786" t="str">
            <v>1739. Gestión de Programas Estrategias y Planes para el BienestarGestión Integral Estrategias y Programas2026</v>
          </cell>
          <cell r="G1786" t="str">
            <v>Gestión Sectorial e intersectrial para la operación y registros de estrategias del PAI para MAS Bienestar</v>
          </cell>
          <cell r="H1786" t="str">
            <v>Programa</v>
          </cell>
          <cell r="I1786" t="str">
            <v>GSP</v>
          </cell>
          <cell r="J1786" t="str">
            <v>NO APLICA</v>
          </cell>
          <cell r="K1786" t="str">
            <v>Plan de acción</v>
          </cell>
          <cell r="L1786" t="str">
            <v>Zonal</v>
          </cell>
          <cell r="M1786" t="str">
            <v>1_FONTIBON</v>
          </cell>
          <cell r="N1786" t="str">
            <v>2_FEBRERO_2026</v>
          </cell>
          <cell r="O1786" t="str">
            <v>1739. Gestión de Programas Estrategias y Planes para el BienestarGestión Integral Estrategias y Programas20261_FONTIBON2_FEBRERO_2026</v>
          </cell>
          <cell r="P1786">
            <v>2983376</v>
          </cell>
          <cell r="Q1786"/>
          <cell r="R1786"/>
          <cell r="S1786"/>
          <cell r="T1786">
            <v>0</v>
          </cell>
        </row>
        <row r="1787">
          <cell r="F1787" t="str">
            <v>17410. Proceso integral e integrado de la Vigilancia de la Salud PúblicaVigilancia en salud pública2026</v>
          </cell>
          <cell r="G1787" t="str">
            <v>Gestión y seguimiento de la información  del  componente SSR Y SMI - Subred Norte y Sur Occidente</v>
          </cell>
          <cell r="H1787" t="str">
            <v>Gestión, análisis y divulgación  de información de la vigilancia en salud pública</v>
          </cell>
          <cell r="I1787" t="str">
            <v>GSP</v>
          </cell>
          <cell r="J1787" t="str">
            <v>NO APLICA</v>
          </cell>
          <cell r="K1787" t="str">
            <v>Plan de acción</v>
          </cell>
          <cell r="L1787" t="str">
            <v>Zonal</v>
          </cell>
          <cell r="M1787" t="str">
            <v>1_FONTIBON</v>
          </cell>
          <cell r="N1787" t="str">
            <v>2_FEBRERO_2026</v>
          </cell>
          <cell r="O1787" t="str">
            <v>17410. Proceso integral e integrado de la Vigilancia de la Salud PúblicaVigilancia en salud pública20261_FONTIBON2_FEBRERO_2026</v>
          </cell>
          <cell r="P1787">
            <v>37920928</v>
          </cell>
          <cell r="Q1787"/>
          <cell r="R1787"/>
          <cell r="S1787">
            <v>0</v>
          </cell>
          <cell r="T1787">
            <v>0</v>
          </cell>
        </row>
        <row r="1788">
          <cell r="F1788" t="str">
            <v>17510. Proceso integral e integrado de la Vigilancia de la Salud PúblicaVigilancia en salud pública2026</v>
          </cell>
          <cell r="G1788" t="str">
            <v>Gestión y seguimiento de la información  del  componente SSR Y SMI - Subred centro Oriente y Sur</v>
          </cell>
          <cell r="H1788" t="str">
            <v>Gestión, análisis y divulgación  de información de la vigilancia en salud pública</v>
          </cell>
          <cell r="I1788" t="str">
            <v>GSP</v>
          </cell>
          <cell r="J1788" t="str">
            <v>NO APLICA</v>
          </cell>
          <cell r="K1788" t="str">
            <v>Plan de acción</v>
          </cell>
          <cell r="L1788" t="str">
            <v>Zonal</v>
          </cell>
          <cell r="M1788" t="str">
            <v>1_FONTIBON</v>
          </cell>
          <cell r="N1788" t="str">
            <v>2_FEBRERO_2026</v>
          </cell>
          <cell r="O1788" t="str">
            <v>17510. Proceso integral e integrado de la Vigilancia de la Salud PúblicaVigilancia en salud pública20261_FONTIBON2_FEBRERO_2026</v>
          </cell>
          <cell r="P1788">
            <v>26899696</v>
          </cell>
          <cell r="Q1788"/>
          <cell r="R1788"/>
          <cell r="S1788">
            <v>0</v>
          </cell>
          <cell r="T1788">
            <v>0</v>
          </cell>
        </row>
        <row r="1789">
          <cell r="F1789" t="str">
            <v>17610. Proceso integral e integrado de la Vigilancia de la Salud PúblicaVigilancia en salud pública2026</v>
          </cell>
          <cell r="G1789" t="str">
            <v>Monitoreo de la Vigilancia Intensificada de gestantes  con alto riesgo de morbilidad y mortalidad materna "Angeles Guardianes"</v>
          </cell>
          <cell r="H1789" t="str">
            <v>Gestión, análisis y divulgación  de información de la vigilancia en salud pública</v>
          </cell>
          <cell r="I1789" t="str">
            <v>GSP</v>
          </cell>
          <cell r="J1789" t="str">
            <v>NO APLICA</v>
          </cell>
          <cell r="K1789" t="str">
            <v>Plan de acción</v>
          </cell>
          <cell r="L1789" t="str">
            <v>Distrito</v>
          </cell>
          <cell r="M1789" t="str">
            <v>1_FONTIBON</v>
          </cell>
          <cell r="N1789" t="str">
            <v>2_FEBRERO_2026</v>
          </cell>
          <cell r="O1789" t="str">
            <v>17610. Proceso integral e integrado de la Vigilancia de la Salud PúblicaVigilancia en salud pública20261_FONTIBON2_FEBRERO_2026</v>
          </cell>
          <cell r="P1789">
            <v>28206464</v>
          </cell>
          <cell r="Q1789"/>
          <cell r="R1789"/>
          <cell r="S1789">
            <v>0</v>
          </cell>
          <cell r="T1789">
            <v>0</v>
          </cell>
        </row>
        <row r="1790">
          <cell r="F1790" t="str">
            <v>17710. Proceso integral e integrado de la Vigilancia de la Salud PúblicaVigilancia en salud pública2026</v>
          </cell>
          <cell r="G1790" t="str">
            <v xml:space="preserve"> Monitoreo de la Vigilancia intensificada Neonatal y Defectos Congenitos</v>
          </cell>
          <cell r="H1790" t="str">
            <v>Gestión, análisis y divulgación  de información de la vigilancia en salud pública</v>
          </cell>
          <cell r="I1790" t="str">
            <v>GSP</v>
          </cell>
          <cell r="J1790" t="str">
            <v>NO APLICA</v>
          </cell>
          <cell r="K1790" t="str">
            <v>Plan de acción</v>
          </cell>
          <cell r="L1790" t="str">
            <v>Distrito</v>
          </cell>
          <cell r="M1790" t="str">
            <v>1_FONTIBON</v>
          </cell>
          <cell r="N1790" t="str">
            <v>2_FEBRERO_2026</v>
          </cell>
          <cell r="O1790" t="str">
            <v>17710. Proceso integral e integrado de la Vigilancia de la Salud PúblicaVigilancia en salud pública20261_FONTIBON2_FEBRERO_2026</v>
          </cell>
          <cell r="P1790">
            <v>37181248</v>
          </cell>
          <cell r="Q1790"/>
          <cell r="R1790"/>
          <cell r="S1790">
            <v>0</v>
          </cell>
          <cell r="T1790">
            <v>0</v>
          </cell>
        </row>
        <row r="1791">
          <cell r="F1791" t="str">
            <v>17810. Proceso integral e integrado de la Vigilancia de la Salud PúblicaVigilancia en salud pública2026</v>
          </cell>
          <cell r="G1791" t="str">
            <v xml:space="preserve">Investigaciones epidemiológicas de campo de alto impacto para eventos de salud materno-perinatal en la Subred Norte, Centro Oriente, Sur y Sur Occidente </v>
          </cell>
          <cell r="H1791" t="str">
            <v>Gestión, análisis y divulgación  de información de la vigilancia en salud pública</v>
          </cell>
          <cell r="I1791" t="str">
            <v>GSP</v>
          </cell>
          <cell r="J1791" t="str">
            <v>NO APLICA</v>
          </cell>
          <cell r="K1791" t="str">
            <v>Plan de acción</v>
          </cell>
          <cell r="L1791" t="str">
            <v>Zonal</v>
          </cell>
          <cell r="M1791" t="str">
            <v>1_FONTIBON</v>
          </cell>
          <cell r="N1791" t="str">
            <v>2_FEBRERO_2026</v>
          </cell>
          <cell r="O1791" t="str">
            <v>17810. Proceso integral e integrado de la Vigilancia de la Salud PúblicaVigilancia en salud pública20261_FONTIBON2_FEBRERO_2026</v>
          </cell>
          <cell r="P1791">
            <v>7347488</v>
          </cell>
          <cell r="Q1791"/>
          <cell r="R1791"/>
          <cell r="S1791">
            <v>0</v>
          </cell>
          <cell r="T1791">
            <v>0</v>
          </cell>
        </row>
        <row r="1792">
          <cell r="F1792" t="str">
            <v>17910. Proceso integral e integrado de la Vigilancia de la Salud PúblicaVigilancia en salud pública2026</v>
          </cell>
          <cell r="G1792" t="str">
            <v xml:space="preserve">Unidades de análisis de eventos de interés en salud pública de SSR en la Subred Norte y Sur Occidente </v>
          </cell>
          <cell r="H1792" t="str">
            <v>Gestión, análisis y divulgación  de información de la vigilancia en salud pública</v>
          </cell>
          <cell r="I1792" t="str">
            <v>GSP</v>
          </cell>
          <cell r="J1792" t="str">
            <v>NO APLICA</v>
          </cell>
          <cell r="K1792" t="str">
            <v>Plan de acción</v>
          </cell>
          <cell r="L1792" t="str">
            <v>Zonal</v>
          </cell>
          <cell r="M1792" t="str">
            <v>1_FONTIBON</v>
          </cell>
          <cell r="N1792" t="str">
            <v>2_FEBRERO_2026</v>
          </cell>
          <cell r="O1792" t="str">
            <v>17910. Proceso integral e integrado de la Vigilancia de la Salud PúblicaVigilancia en salud pública20261_FONTIBON2_FEBRERO_2026</v>
          </cell>
          <cell r="P1792">
            <v>3673744</v>
          </cell>
          <cell r="Q1792"/>
          <cell r="R1792"/>
          <cell r="S1792">
            <v>0</v>
          </cell>
          <cell r="T1792">
            <v>0</v>
          </cell>
        </row>
        <row r="1793">
          <cell r="F1793" t="str">
            <v>18010. Proceso integral e integrado de la Vigilancia de la Salud PúblicaVigilancia en salud pública2026</v>
          </cell>
          <cell r="G1793" t="str">
            <v xml:space="preserve">Unidades de análisis de eventos de interés en salud pública de SSR en la Subred  Centro Oriente y Sur </v>
          </cell>
          <cell r="H1793" t="str">
            <v>Gestión, análisis y divulgación  de información de la vigilancia en salud pública</v>
          </cell>
          <cell r="I1793" t="str">
            <v>GSP</v>
          </cell>
          <cell r="J1793" t="str">
            <v>NO APLICA</v>
          </cell>
          <cell r="K1793" t="str">
            <v>Plan de acción</v>
          </cell>
          <cell r="L1793" t="str">
            <v>Zonal</v>
          </cell>
          <cell r="M1793" t="str">
            <v>1_FONTIBON</v>
          </cell>
          <cell r="N1793" t="str">
            <v>2_FEBRERO_2026</v>
          </cell>
          <cell r="O1793" t="str">
            <v>18010. Proceso integral e integrado de la Vigilancia de la Salud PúblicaVigilancia en salud pública20261_FONTIBON2_FEBRERO_2026</v>
          </cell>
          <cell r="P1793">
            <v>3673744</v>
          </cell>
          <cell r="Q1793"/>
          <cell r="R1793"/>
          <cell r="S1793">
            <v>0</v>
          </cell>
          <cell r="T1793">
            <v>0</v>
          </cell>
        </row>
        <row r="1794">
          <cell r="F1794" t="str">
            <v>18110. Proceso integral e integrado de la Vigilancia de la Salud PúblicaVigilancia en salud pública2026</v>
          </cell>
          <cell r="G1794" t="str">
            <v>Gestión de la información  del  componente Transmisibles - Subred Norte y Sur Occidente</v>
          </cell>
          <cell r="H1794" t="str">
            <v>Gestión, análisis y divulgación  de información de la vigilancia en salud pública</v>
          </cell>
          <cell r="I1794" t="str">
            <v>GSP</v>
          </cell>
          <cell r="J1794" t="str">
            <v>NO APLICA</v>
          </cell>
          <cell r="K1794" t="str">
            <v>Plan de acción</v>
          </cell>
          <cell r="L1794" t="str">
            <v>Zonal</v>
          </cell>
          <cell r="M1794" t="str">
            <v>1_FONTIBON</v>
          </cell>
          <cell r="N1794" t="str">
            <v>2_FEBRERO_2026</v>
          </cell>
          <cell r="O1794" t="str">
            <v>18110. Proceso integral e integrado de la Vigilancia de la Salud PúblicaVigilancia en salud pública20261_FONTIBON2_FEBRERO_2026</v>
          </cell>
          <cell r="P1794">
            <v>87405520</v>
          </cell>
          <cell r="Q1794"/>
          <cell r="R1794"/>
          <cell r="S1794">
            <v>0</v>
          </cell>
          <cell r="T1794">
            <v>0</v>
          </cell>
        </row>
        <row r="1795">
          <cell r="F1795" t="str">
            <v>18210. Proceso integral e integrado de la Vigilancia de la Salud PúblicaVigilancia en salud pública2026</v>
          </cell>
          <cell r="G1795" t="str">
            <v>Fortalecimiento y capacitación a UPGD Transmisibles Norte y Sur Occidente</v>
          </cell>
          <cell r="H1795" t="str">
            <v>Gestión, análisis y divulgación  de información de la vigilancia en salud pública</v>
          </cell>
          <cell r="I1795" t="str">
            <v>GSP</v>
          </cell>
          <cell r="J1795" t="str">
            <v>NO APLICA</v>
          </cell>
          <cell r="K1795" t="str">
            <v>Plan de acción</v>
          </cell>
          <cell r="L1795" t="str">
            <v>Zonal</v>
          </cell>
          <cell r="M1795" t="str">
            <v>1_FONTIBON</v>
          </cell>
          <cell r="N1795" t="str">
            <v>2_FEBRERO_2026</v>
          </cell>
          <cell r="O1795" t="str">
            <v>18210. Proceso integral e integrado de la Vigilancia de la Salud PúblicaVigilancia en salud pública20261_FONTIBON2_FEBRERO_2026</v>
          </cell>
          <cell r="P1795">
            <v>17288787</v>
          </cell>
          <cell r="Q1795"/>
          <cell r="R1795"/>
          <cell r="S1795">
            <v>0</v>
          </cell>
          <cell r="T1795">
            <v>0</v>
          </cell>
        </row>
        <row r="1796">
          <cell r="F1796" t="str">
            <v>18310. Proceso integral e integrado de la Vigilancia de la Salud PúblicaVigilancia en salud pública2026</v>
          </cell>
          <cell r="G1796" t="str">
            <v>Gestión de la información  del  componente Transmisibles - Subred Centro Oriente</v>
          </cell>
          <cell r="H1796" t="str">
            <v>Gestión, análisis y divulgación  de información de la vigilancia en salud pública</v>
          </cell>
          <cell r="I1796" t="str">
            <v>GSP</v>
          </cell>
          <cell r="J1796" t="str">
            <v>NO APLICA</v>
          </cell>
          <cell r="K1796" t="str">
            <v>Plan de acción</v>
          </cell>
          <cell r="L1796" t="str">
            <v>Zonal</v>
          </cell>
          <cell r="M1796" t="str">
            <v>1_FONTIBON</v>
          </cell>
          <cell r="N1796" t="str">
            <v>2_FEBRERO_2026</v>
          </cell>
          <cell r="O1796" t="str">
            <v>18310. Proceso integral e integrado de la Vigilancia de la Salud PúblicaVigilancia en salud pública20261_FONTIBON2_FEBRERO_2026</v>
          </cell>
          <cell r="P1796">
            <v>61146880</v>
          </cell>
          <cell r="Q1796"/>
          <cell r="R1796"/>
          <cell r="S1796">
            <v>0</v>
          </cell>
          <cell r="T1796">
            <v>0</v>
          </cell>
        </row>
        <row r="1797">
          <cell r="F1797" t="str">
            <v>18410. Proceso integral e integrado de la Vigilancia de la Salud PúblicaVigilancia en salud pública2026</v>
          </cell>
          <cell r="G1797" t="str">
            <v>Fortalecimiento y capacitación a UPGD Transmisibles Centro oriente y SUR</v>
          </cell>
          <cell r="H1797" t="str">
            <v>Gestión, análisis y divulgación  de información de la vigilancia en salud pública</v>
          </cell>
          <cell r="I1797" t="str">
            <v>GSP</v>
          </cell>
          <cell r="J1797" t="str">
            <v>NO APLICA</v>
          </cell>
          <cell r="K1797" t="str">
            <v>Plan de acción</v>
          </cell>
          <cell r="L1797" t="str">
            <v>Zonal</v>
          </cell>
          <cell r="M1797" t="str">
            <v>1_FONTIBON</v>
          </cell>
          <cell r="N1797" t="str">
            <v>2_FEBRERO_2026</v>
          </cell>
          <cell r="O1797" t="str">
            <v>18410. Proceso integral e integrado de la Vigilancia de la Salud PúblicaVigilancia en salud pública20261_FONTIBON2_FEBRERO_2026</v>
          </cell>
          <cell r="P1797">
            <v>9941299</v>
          </cell>
          <cell r="Q1797"/>
          <cell r="R1797"/>
          <cell r="S1797">
            <v>0</v>
          </cell>
          <cell r="T1797">
            <v>0</v>
          </cell>
        </row>
        <row r="1798">
          <cell r="F1798" t="str">
            <v>18510. Proceso integral e integrado de la Vigilancia de la Salud PúblicaVigilancia en salud pública2026</v>
          </cell>
          <cell r="G1798" t="str">
            <v>Gestión de la información  del  componente Transmisibles - Subred Sur</v>
          </cell>
          <cell r="H1798" t="str">
            <v>Gestión, análisis y divulgación  de información de la vigilancia en salud pública</v>
          </cell>
          <cell r="I1798" t="str">
            <v>GSP</v>
          </cell>
          <cell r="J1798" t="str">
            <v>NO APLICA</v>
          </cell>
          <cell r="K1798" t="str">
            <v>Plan de acción</v>
          </cell>
          <cell r="L1798" t="str">
            <v>Zonal</v>
          </cell>
          <cell r="M1798" t="str">
            <v>1_FONTIBON</v>
          </cell>
          <cell r="N1798" t="str">
            <v>2_FEBRERO_2026</v>
          </cell>
          <cell r="O1798" t="str">
            <v>18510. Proceso integral e integrado de la Vigilancia de la Salud PúblicaVigilancia en salud pública20261_FONTIBON2_FEBRERO_2026</v>
          </cell>
          <cell r="P1798">
            <v>40189280</v>
          </cell>
          <cell r="Q1798"/>
          <cell r="R1798"/>
          <cell r="S1798">
            <v>0</v>
          </cell>
          <cell r="T1798">
            <v>0</v>
          </cell>
        </row>
        <row r="1799">
          <cell r="F1799" t="str">
            <v>18610. Proceso integral e integrado de la Vigilancia de la Salud PúblicaVigilancia en salud pública2026</v>
          </cell>
          <cell r="G1799" t="str">
            <v>Mantenimiento y fortalecimiento del sistema de  Vigilancia Centinela Meningitis, neumonía bacteriana</v>
          </cell>
          <cell r="H1799" t="str">
            <v>Gestión, análisis y divulgación  de información de la vigilancia en salud pública</v>
          </cell>
          <cell r="I1799" t="str">
            <v>GSP</v>
          </cell>
          <cell r="J1799" t="str">
            <v>NO APLICA</v>
          </cell>
          <cell r="K1799" t="str">
            <v>Plan de acción</v>
          </cell>
          <cell r="L1799" t="str">
            <v>Distrito</v>
          </cell>
          <cell r="M1799" t="str">
            <v>1_FONTIBON</v>
          </cell>
          <cell r="N1799" t="str">
            <v>2_FEBRERO_2026</v>
          </cell>
          <cell r="O1799" t="str">
            <v>18610. Proceso integral e integrado de la Vigilancia de la Salud PúblicaVigilancia en salud pública20261_FONTIBON2_FEBRERO_2026</v>
          </cell>
          <cell r="P1799">
            <v>7347488</v>
          </cell>
          <cell r="Q1799"/>
          <cell r="R1799"/>
          <cell r="S1799">
            <v>0</v>
          </cell>
          <cell r="T1799">
            <v>0</v>
          </cell>
        </row>
        <row r="1800">
          <cell r="F1800" t="str">
            <v>18710. Proceso integral e integrado de la Vigilancia de la Salud PúblicaVigilancia en salud pública2026</v>
          </cell>
          <cell r="G1800" t="str">
            <v>Acciones de contención mediante bloqueos</v>
          </cell>
          <cell r="H1800" t="str">
            <v xml:space="preserve">Intervención integral en brotes, alertas y situaciones de emergencia en salud pública
</v>
          </cell>
          <cell r="I1800" t="str">
            <v>GSP</v>
          </cell>
          <cell r="J1800" t="str">
            <v>NO APLICA</v>
          </cell>
          <cell r="K1800" t="str">
            <v>Plan de acción</v>
          </cell>
          <cell r="L1800" t="str">
            <v>Zonal</v>
          </cell>
          <cell r="M1800" t="str">
            <v>1_FONTIBON</v>
          </cell>
          <cell r="N1800" t="str">
            <v>2_FEBRERO_2026</v>
          </cell>
          <cell r="O1800" t="str">
            <v>18710. Proceso integral e integrado de la Vigilancia de la Salud PúblicaVigilancia en salud pública20261_FONTIBON2_FEBRERO_2026</v>
          </cell>
          <cell r="P1800">
            <v>3994272</v>
          </cell>
          <cell r="Q1800"/>
          <cell r="R1800"/>
          <cell r="S1800">
            <v>0</v>
          </cell>
          <cell r="T1800">
            <v>0</v>
          </cell>
        </row>
        <row r="1801">
          <cell r="F1801" t="str">
            <v>18810. Proceso integral e integrado de la Vigilancia de la Salud PúblicaVigilancia en salud pública2026</v>
          </cell>
          <cell r="G1801" t="str">
            <v>Investigaciones epidemiológicas de campo de alto impacto para eventos transmisibles Subred Norte y Sur Occidente</v>
          </cell>
          <cell r="H1801" t="str">
            <v xml:space="preserve">Intervención integral en brotes, alertas y situaciones de emergencia en salud pública
</v>
          </cell>
          <cell r="I1801" t="str">
            <v>GSP</v>
          </cell>
          <cell r="J1801" t="str">
            <v>NO APLICA</v>
          </cell>
          <cell r="K1801" t="str">
            <v>Plan de acción</v>
          </cell>
          <cell r="L1801" t="str">
            <v>Zonal</v>
          </cell>
          <cell r="M1801" t="str">
            <v>1_FONTIBON</v>
          </cell>
          <cell r="N1801" t="str">
            <v>2_FEBRERO_2026</v>
          </cell>
          <cell r="O1801" t="str">
            <v>18810. Proceso integral e integrado de la Vigilancia de la Salud PúblicaVigilancia en salud pública20261_FONTIBON2_FEBRERO_2026</v>
          </cell>
          <cell r="P1801">
            <v>33280669</v>
          </cell>
          <cell r="Q1801"/>
          <cell r="R1801"/>
          <cell r="S1801">
            <v>0</v>
          </cell>
          <cell r="T1801">
            <v>0</v>
          </cell>
        </row>
        <row r="1802">
          <cell r="F1802" t="str">
            <v>18910. Proceso integral e integrado de la Vigilancia de la Salud PúblicaVigilancia en salud pública2026</v>
          </cell>
          <cell r="G1802" t="str">
            <v xml:space="preserve">Investigaciones epidemiológicas de campo de alto impacto para eventos transmisibles Subred Centro Oriente y Sur </v>
          </cell>
          <cell r="H1802" t="str">
            <v xml:space="preserve">Intervención integral en brotes, alertas y situaciones de emergencia en salud pública
</v>
          </cell>
          <cell r="I1802" t="str">
            <v>GSP</v>
          </cell>
          <cell r="J1802" t="str">
            <v>NO APLICA</v>
          </cell>
          <cell r="K1802" t="str">
            <v>Plan de acción</v>
          </cell>
          <cell r="L1802" t="str">
            <v>Zonal</v>
          </cell>
          <cell r="M1802" t="str">
            <v>1_FONTIBON</v>
          </cell>
          <cell r="N1802" t="str">
            <v>2_FEBRERO_2026</v>
          </cell>
          <cell r="O1802" t="str">
            <v>18910. Proceso integral e integrado de la Vigilancia de la Salud PúblicaVigilancia en salud pública20261_FONTIBON2_FEBRERO_2026</v>
          </cell>
          <cell r="P1802">
            <v>25933181</v>
          </cell>
          <cell r="Q1802"/>
          <cell r="R1802"/>
          <cell r="S1802">
            <v>0</v>
          </cell>
          <cell r="T1802">
            <v>0</v>
          </cell>
        </row>
        <row r="1803">
          <cell r="F1803" t="str">
            <v>19010. Proceso integral e integrado de la Vigilancia de la Salud PúblicaVigilancia en salud pública2026</v>
          </cell>
          <cell r="G1803" t="str">
            <v>Investigaciones epidemiológicas de campo de control para eventos transmisibles Subred Norte, Sur Occidente, Centro Oriente y Sur</v>
          </cell>
          <cell r="H1803" t="str">
            <v xml:space="preserve">Intervención integral en brotes, alertas y situaciones de emergencia en salud pública
</v>
          </cell>
          <cell r="I1803" t="str">
            <v>GSP</v>
          </cell>
          <cell r="J1803" t="str">
            <v>NO APLICA</v>
          </cell>
          <cell r="K1803" t="str">
            <v>Plan de acción</v>
          </cell>
          <cell r="L1803" t="str">
            <v>Zonal</v>
          </cell>
          <cell r="M1803" t="str">
            <v>1_FONTIBON</v>
          </cell>
          <cell r="N1803" t="str">
            <v>2_FEBRERO_2026</v>
          </cell>
          <cell r="O1803" t="str">
            <v>19010. Proceso integral e integrado de la Vigilancia de la Salud PúblicaVigilancia en salud pública20261_FONTIBON2_FEBRERO_2026</v>
          </cell>
          <cell r="P1803">
            <v>8432352</v>
          </cell>
          <cell r="Q1803"/>
          <cell r="R1803"/>
          <cell r="S1803">
            <v>0</v>
          </cell>
          <cell r="T1803">
            <v>0</v>
          </cell>
        </row>
        <row r="1804">
          <cell r="F1804" t="str">
            <v>19110. Proceso integral e integrado de la Vigilancia de la Salud PúblicaVigilancia en salud pública2026</v>
          </cell>
          <cell r="G1804" t="str">
            <v>Unidades de analisis de eventos de interes en salud Pública Norte y Centro Oriente _ Transmisibles</v>
          </cell>
          <cell r="H1804" t="str">
            <v>Gestión, análisis y divulgación  de información de la vigilancia en salud pública</v>
          </cell>
          <cell r="I1804" t="str">
            <v>GSP</v>
          </cell>
          <cell r="J1804" t="str">
            <v>NO APLICA</v>
          </cell>
          <cell r="K1804" t="str">
            <v>Plan de acción</v>
          </cell>
          <cell r="L1804" t="str">
            <v>Zonal</v>
          </cell>
          <cell r="M1804" t="str">
            <v>1_FONTIBON</v>
          </cell>
          <cell r="N1804" t="str">
            <v>2_FEBRERO_2026</v>
          </cell>
          <cell r="O1804" t="str">
            <v>19110. Proceso integral e integrado de la Vigilancia de la Salud PúblicaVigilancia en salud pública20261_FONTIBON2_FEBRERO_2026</v>
          </cell>
          <cell r="P1804">
            <v>7347488</v>
          </cell>
          <cell r="Q1804"/>
          <cell r="R1804"/>
          <cell r="S1804">
            <v>0</v>
          </cell>
          <cell r="T1804">
            <v>0</v>
          </cell>
        </row>
        <row r="1805">
          <cell r="F1805" t="str">
            <v>19210. Proceso integral e integrado de la Vigilancia de la Salud PúblicaVigilancia en salud pública2026</v>
          </cell>
          <cell r="G1805" t="str">
            <v>Unidades de analisis de eventos de interes en salud Pública Sur y Sur Occidente _ Transmisibles</v>
          </cell>
          <cell r="H1805" t="str">
            <v>Gestión, análisis y divulgación  de información de la vigilancia en salud pública</v>
          </cell>
          <cell r="I1805" t="str">
            <v>GSP</v>
          </cell>
          <cell r="J1805" t="str">
            <v>NO APLICA</v>
          </cell>
          <cell r="K1805" t="str">
            <v>Plan de acción</v>
          </cell>
          <cell r="L1805" t="str">
            <v>Zonal</v>
          </cell>
          <cell r="M1805" t="str">
            <v>1_FONTIBON</v>
          </cell>
          <cell r="N1805" t="str">
            <v>2_FEBRERO_2026</v>
          </cell>
          <cell r="O1805" t="str">
            <v>19210. Proceso integral e integrado de la Vigilancia de la Salud PúblicaVigilancia en salud pública20261_FONTIBON2_FEBRERO_2026</v>
          </cell>
          <cell r="P1805">
            <v>3673744</v>
          </cell>
          <cell r="Q1805"/>
          <cell r="R1805"/>
          <cell r="S1805">
            <v>0</v>
          </cell>
          <cell r="T1805">
            <v>0</v>
          </cell>
        </row>
        <row r="1806">
          <cell r="F1806" t="str">
            <v>19310. Proceso integral e integrado de la Vigilancia de la Salud PúblicaVigilancia en salud pública2026</v>
          </cell>
          <cell r="G1806" t="str">
            <v>Plan de acción para el Monitoreo rapido de cobertura: Operativo en campo y Documento de análisis Norte y Centro Oriente</v>
          </cell>
          <cell r="H1806" t="str">
            <v xml:space="preserve">Intervención integral en brotes, alertas y situaciones de emergencia en salud pública
</v>
          </cell>
          <cell r="I1806" t="str">
            <v>GSP</v>
          </cell>
          <cell r="J1806" t="str">
            <v>NO APLICA</v>
          </cell>
          <cell r="K1806" t="str">
            <v>Plan de acción</v>
          </cell>
          <cell r="L1806" t="str">
            <v>Zonal</v>
          </cell>
          <cell r="M1806" t="str">
            <v>1_FONTIBON</v>
          </cell>
          <cell r="N1806" t="str">
            <v>2_FEBRERO_2026</v>
          </cell>
          <cell r="O1806" t="str">
            <v>19310. Proceso integral e integrado de la Vigilancia de la Salud PúblicaVigilancia en salud pública20261_FONTIBON2_FEBRERO_2026</v>
          </cell>
          <cell r="P1806">
            <v>42556256</v>
          </cell>
          <cell r="Q1806"/>
          <cell r="R1806"/>
          <cell r="S1806">
            <v>0</v>
          </cell>
          <cell r="T1806">
            <v>0</v>
          </cell>
        </row>
        <row r="1807">
          <cell r="F1807" t="str">
            <v>19410. Proceso integral e integrado de la Vigilancia de la Salud PúblicaVigilancia en salud pública2026</v>
          </cell>
          <cell r="G1807" t="str">
            <v>Plan de acción para el Monitoreo rapido de cobertura: Operativo en campo y Documento de análisis Sur Occidente y Sur</v>
          </cell>
          <cell r="H1807" t="str">
            <v xml:space="preserve">Intervención integral en brotes, alertas y situaciones de emergencia en salud pública
</v>
          </cell>
          <cell r="I1807" t="str">
            <v>GSP</v>
          </cell>
          <cell r="J1807" t="str">
            <v>NO APLICA</v>
          </cell>
          <cell r="K1807" t="str">
            <v>Plan de acción</v>
          </cell>
          <cell r="L1807" t="str">
            <v>Zonal</v>
          </cell>
          <cell r="M1807" t="str">
            <v>1_FONTIBON</v>
          </cell>
          <cell r="N1807" t="str">
            <v>2_FEBRERO_2026</v>
          </cell>
          <cell r="O1807" t="str">
            <v>19410. Proceso integral e integrado de la Vigilancia de la Salud PúblicaVigilancia en salud pública20261_FONTIBON2_FEBRERO_2026</v>
          </cell>
          <cell r="P1807">
            <v>38561984</v>
          </cell>
          <cell r="Q1807"/>
          <cell r="R1807"/>
          <cell r="S1807">
            <v>0</v>
          </cell>
          <cell r="T1807">
            <v>0</v>
          </cell>
        </row>
        <row r="1808">
          <cell r="F1808" t="str">
            <v>19510. Proceso integral e integrado de la Vigilancia de la Salud PúblicaVigilancia en salud pública2026</v>
          </cell>
          <cell r="G1808" t="str">
            <v xml:space="preserve"> Gestión de la información  del  componente SIVIGILA -  Subred Norte </v>
          </cell>
          <cell r="H1808" t="str">
            <v>Gestión, análisis y divulgación  de información de la vigilancia en salud pública</v>
          </cell>
          <cell r="I1808" t="str">
            <v>GSP</v>
          </cell>
          <cell r="J1808" t="str">
            <v>NO APLICA</v>
          </cell>
          <cell r="K1808" t="str">
            <v>Plan de acción</v>
          </cell>
          <cell r="L1808" t="str">
            <v>Zonal</v>
          </cell>
          <cell r="M1808" t="str">
            <v>1_FONTIBON</v>
          </cell>
          <cell r="N1808" t="str">
            <v>2_FEBRERO_2026</v>
          </cell>
          <cell r="O1808" t="str">
            <v>19510. Proceso integral e integrado de la Vigilancia de la Salud PúblicaVigilancia en salud pública20261_FONTIBON2_FEBRERO_2026</v>
          </cell>
          <cell r="P1808">
            <v>125967504</v>
          </cell>
          <cell r="Q1808"/>
          <cell r="R1808"/>
          <cell r="S1808">
            <v>0</v>
          </cell>
          <cell r="T1808">
            <v>0</v>
          </cell>
        </row>
        <row r="1809">
          <cell r="F1809" t="str">
            <v>19610. Proceso integral e integrado de la Vigilancia de la Salud PúblicaVigilancia en salud pública2026</v>
          </cell>
          <cell r="G1809" t="str">
            <v xml:space="preserve"> Gestión de la información  del  componente SIVIGILA -  Subred  Sur Occidente y Centro Oriente</v>
          </cell>
          <cell r="H1809" t="str">
            <v>Gestión, análisis y divulgación  de información de la vigilancia en salud pública</v>
          </cell>
          <cell r="I1809" t="str">
            <v>GSP</v>
          </cell>
          <cell r="J1809" t="str">
            <v>NO APLICA</v>
          </cell>
          <cell r="K1809" t="str">
            <v>Plan de acción</v>
          </cell>
          <cell r="L1809" t="str">
            <v>Zonal</v>
          </cell>
          <cell r="M1809" t="str">
            <v>1_FONTIBON</v>
          </cell>
          <cell r="N1809" t="str">
            <v>2_FEBRERO_2026</v>
          </cell>
          <cell r="O1809" t="str">
            <v>19610. Proceso integral e integrado de la Vigilancia de la Salud PúblicaVigilancia en salud pública20261_FONTIBON2_FEBRERO_2026</v>
          </cell>
          <cell r="P1809">
            <v>59199056</v>
          </cell>
          <cell r="Q1809"/>
          <cell r="R1809"/>
          <cell r="S1809">
            <v>0</v>
          </cell>
          <cell r="T1809">
            <v>0</v>
          </cell>
        </row>
        <row r="1810">
          <cell r="F1810" t="str">
            <v>19710. Proceso integral e integrado de la Vigilancia de la Salud PúblicaVigilancia en salud pública2026</v>
          </cell>
          <cell r="G1810" t="str">
            <v xml:space="preserve"> Gestión de la información  del  componente SIVIGILA -  Subred  Sur </v>
          </cell>
          <cell r="H1810" t="str">
            <v>Gestión, análisis y divulgación  de información de la vigilancia en salud pública</v>
          </cell>
          <cell r="I1810" t="str">
            <v>GSP</v>
          </cell>
          <cell r="J1810" t="str">
            <v>NO APLICA</v>
          </cell>
          <cell r="K1810" t="str">
            <v>Plan de acción</v>
          </cell>
          <cell r="L1810" t="str">
            <v>Zonal</v>
          </cell>
          <cell r="M1810" t="str">
            <v>1_FONTIBON</v>
          </cell>
          <cell r="N1810" t="str">
            <v>2_FEBRERO_2026</v>
          </cell>
          <cell r="O1810" t="str">
            <v>19710. Proceso integral e integrado de la Vigilancia de la Salud PúblicaVigilancia en salud pública20261_FONTIBON2_FEBRERO_2026</v>
          </cell>
          <cell r="P1810">
            <v>34888240</v>
          </cell>
          <cell r="Q1810"/>
          <cell r="R1810"/>
          <cell r="S1810">
            <v>0</v>
          </cell>
          <cell r="T1810">
            <v>0</v>
          </cell>
        </row>
        <row r="1811">
          <cell r="F1811" t="str">
            <v>19810. Proceso integral e integrado de la Vigilancia de la Salud PúblicaVigilancia en salud pública2026</v>
          </cell>
          <cell r="G1811" t="str">
            <v>Gestión de la información  del  componente No Transmisibles - Subred Norte</v>
          </cell>
          <cell r="H1811" t="str">
            <v>Gestión, análisis y divulgación  de información de la vigilancia en salud pública</v>
          </cell>
          <cell r="I1811" t="str">
            <v>GSP</v>
          </cell>
          <cell r="J1811" t="str">
            <v>NO APLICA</v>
          </cell>
          <cell r="K1811" t="str">
            <v>Plan de acción</v>
          </cell>
          <cell r="L1811" t="str">
            <v>Zonal</v>
          </cell>
          <cell r="M1811" t="str">
            <v>1_FONTIBON</v>
          </cell>
          <cell r="N1811" t="str">
            <v>2_FEBRERO_2026</v>
          </cell>
          <cell r="O1811" t="str">
            <v>19810. Proceso integral e integrado de la Vigilancia de la Salud PúblicaVigilancia en salud pública20261_FONTIBON2_FEBRERO_2026</v>
          </cell>
          <cell r="P1811">
            <v>73252976</v>
          </cell>
          <cell r="Q1811"/>
          <cell r="R1811"/>
          <cell r="S1811">
            <v>0</v>
          </cell>
          <cell r="T1811">
            <v>0</v>
          </cell>
        </row>
        <row r="1812">
          <cell r="F1812" t="str">
            <v>19910. Proceso integral e integrado de la Vigilancia de la Salud PúblicaVigilancia en salud pública2026</v>
          </cell>
          <cell r="G1812" t="str">
            <v>Gestión de la información  del  componente No Transmisibles - Subred Centro Oriente y Sur Occidente</v>
          </cell>
          <cell r="H1812" t="str">
            <v>Gestión, análisis y divulgación  de información de la vigilancia en salud pública</v>
          </cell>
          <cell r="I1812" t="str">
            <v>GSP</v>
          </cell>
          <cell r="J1812" t="str">
            <v>NO APLICA</v>
          </cell>
          <cell r="K1812" t="str">
            <v>Plan de acción</v>
          </cell>
          <cell r="L1812" t="str">
            <v>Zonal</v>
          </cell>
          <cell r="M1812" t="str">
            <v>1_FONTIBON</v>
          </cell>
          <cell r="N1812" t="str">
            <v>2_FEBRERO_2026</v>
          </cell>
          <cell r="O1812" t="str">
            <v>19910. Proceso integral e integrado de la Vigilancia de la Salud PúblicaVigilancia en salud pública20261_FONTIBON2_FEBRERO_2026</v>
          </cell>
          <cell r="P1812">
            <v>67631408</v>
          </cell>
          <cell r="Q1812"/>
          <cell r="R1812"/>
          <cell r="S1812">
            <v>0</v>
          </cell>
          <cell r="T1812">
            <v>0</v>
          </cell>
        </row>
        <row r="1813">
          <cell r="F1813" t="str">
            <v>20010. Proceso integral e integrado de la Vigilancia de la Salud PúblicaVigilancia en salud pública2026</v>
          </cell>
          <cell r="G1813" t="str">
            <v>Gestión de la información  del  componente No Transmisibles  Sur</v>
          </cell>
          <cell r="H1813" t="str">
            <v>Gestión, análisis y divulgación  de información de la vigilancia en salud pública</v>
          </cell>
          <cell r="I1813" t="str">
            <v>GSP</v>
          </cell>
          <cell r="J1813" t="str">
            <v>NO APLICA</v>
          </cell>
          <cell r="K1813" t="str">
            <v>Plan de acción</v>
          </cell>
          <cell r="L1813" t="str">
            <v>Zonal</v>
          </cell>
          <cell r="M1813" t="str">
            <v>1_FONTIBON</v>
          </cell>
          <cell r="N1813" t="str">
            <v>2_FEBRERO_2026</v>
          </cell>
          <cell r="O1813" t="str">
            <v>20010. Proceso integral e integrado de la Vigilancia de la Salud PúblicaVigilancia en salud pública20261_FONTIBON2_FEBRERO_2026</v>
          </cell>
          <cell r="P1813">
            <v>62009840</v>
          </cell>
          <cell r="Q1813"/>
          <cell r="R1813"/>
          <cell r="S1813">
            <v>0</v>
          </cell>
          <cell r="T1813">
            <v>0</v>
          </cell>
        </row>
        <row r="1814">
          <cell r="F1814" t="str">
            <v>20110. Proceso integral e integrado de la Vigilancia de la Salud PúblicaVigilancia en salud pública2026</v>
          </cell>
          <cell r="G1814" t="str">
            <v>Investigaciones epidemiológicas de campo -No Transmisibles</v>
          </cell>
          <cell r="H1814" t="str">
            <v xml:space="preserve">Intervención integral en brotes, alertas y situaciones de emergencia en salud pública
</v>
          </cell>
          <cell r="I1814" t="str">
            <v>GSP</v>
          </cell>
          <cell r="J1814" t="str">
            <v>NO APLICA</v>
          </cell>
          <cell r="K1814" t="str">
            <v xml:space="preserve">Investigaciones Epidemiológicas de campo realizadas </v>
          </cell>
          <cell r="L1814" t="str">
            <v>Zonal</v>
          </cell>
          <cell r="M1814" t="str">
            <v>1_FONTIBON</v>
          </cell>
          <cell r="N1814" t="str">
            <v>2_FEBRERO_2026</v>
          </cell>
          <cell r="O1814" t="str">
            <v>20110. Proceso integral e integrado de la Vigilancia de la Salud PúblicaVigilancia en salud pública20261_FONTIBON2_FEBRERO_2026</v>
          </cell>
          <cell r="P1814">
            <v>152760</v>
          </cell>
          <cell r="Q1814"/>
          <cell r="R1814"/>
          <cell r="S1814">
            <v>0</v>
          </cell>
          <cell r="T1814">
            <v>0</v>
          </cell>
        </row>
        <row r="1815">
          <cell r="F1815" t="str">
            <v>20210. Proceso integral e integrado de la Vigilancia de la Salud PúblicaVigilancia en salud pública2026</v>
          </cell>
          <cell r="G1815" t="str">
            <v>Gestión de la información  del  componente SISVAN - Subred Norte</v>
          </cell>
          <cell r="H1815" t="str">
            <v>Gestión, análisis y divulgación  de información de la vigilancia en salud pública</v>
          </cell>
          <cell r="I1815" t="str">
            <v>GSP</v>
          </cell>
          <cell r="J1815" t="str">
            <v>NO APLICA</v>
          </cell>
          <cell r="K1815" t="str">
            <v>Plan de acción</v>
          </cell>
          <cell r="L1815" t="str">
            <v>Zonal</v>
          </cell>
          <cell r="M1815" t="str">
            <v>1_FONTIBON</v>
          </cell>
          <cell r="N1815" t="str">
            <v>2_FEBRERO_2026</v>
          </cell>
          <cell r="O1815" t="str">
            <v>20210. Proceso integral e integrado de la Vigilancia de la Salud PúblicaVigilancia en salud pública20261_FONTIBON2_FEBRERO_2026</v>
          </cell>
          <cell r="P1815">
            <v>41150864</v>
          </cell>
          <cell r="Q1815"/>
          <cell r="R1815"/>
          <cell r="S1815">
            <v>0</v>
          </cell>
          <cell r="T1815">
            <v>0</v>
          </cell>
        </row>
        <row r="1816">
          <cell r="F1816" t="str">
            <v>20310. Proceso integral e integrado de la Vigilancia de la Salud PúblicaVigilancia en salud pública2026</v>
          </cell>
          <cell r="G1816" t="str">
            <v xml:space="preserve">Gestión de información del componente SISVAN Subred Occidente </v>
          </cell>
          <cell r="H1816" t="str">
            <v>Gestión, análisis y divulgación  de información de la vigilancia en salud pública</v>
          </cell>
          <cell r="I1816" t="str">
            <v>GSP</v>
          </cell>
          <cell r="J1816" t="str">
            <v>NO APLICA</v>
          </cell>
          <cell r="K1816" t="str">
            <v>Plan de acción</v>
          </cell>
          <cell r="L1816" t="str">
            <v>Zonal</v>
          </cell>
          <cell r="M1816" t="str">
            <v>1_FONTIBON</v>
          </cell>
          <cell r="N1816" t="str">
            <v>2_FEBRERO_2026</v>
          </cell>
          <cell r="O1816" t="str">
            <v>20310. Proceso integral e integrado de la Vigilancia de la Salud PúblicaVigilancia en salud pública20261_FONTIBON2_FEBRERO_2026</v>
          </cell>
          <cell r="P1816">
            <v>37156592</v>
          </cell>
          <cell r="Q1816"/>
          <cell r="R1816"/>
          <cell r="S1816">
            <v>0</v>
          </cell>
          <cell r="T1816">
            <v>0</v>
          </cell>
        </row>
        <row r="1817">
          <cell r="F1817" t="str">
            <v>20410. Proceso integral e integrado de la Vigilancia de la Salud PúblicaVigilancia en salud pública2026</v>
          </cell>
          <cell r="G1817" t="str">
            <v>Gestión de información del componente SISVAN Centro Oriente y Sur</v>
          </cell>
          <cell r="H1817" t="str">
            <v>Gestión, análisis y divulgación  de información de la vigilancia en salud pública</v>
          </cell>
          <cell r="I1817" t="str">
            <v>GSP</v>
          </cell>
          <cell r="J1817" t="str">
            <v>NO APLICA</v>
          </cell>
          <cell r="K1817" t="str">
            <v>Plan de acción</v>
          </cell>
          <cell r="L1817" t="str">
            <v>Zonal</v>
          </cell>
          <cell r="M1817" t="str">
            <v>1_FONTIBON</v>
          </cell>
          <cell r="N1817" t="str">
            <v>2_FEBRERO_2026</v>
          </cell>
          <cell r="O1817" t="str">
            <v>20410. Proceso integral e integrado de la Vigilancia de la Salud PúblicaVigilancia en salud pública20261_FONTIBON2_FEBRERO_2026</v>
          </cell>
          <cell r="P1817">
            <v>33162320</v>
          </cell>
          <cell r="Q1817"/>
          <cell r="R1817"/>
          <cell r="S1817">
            <v>0</v>
          </cell>
          <cell r="T1817">
            <v>0</v>
          </cell>
        </row>
        <row r="1818">
          <cell r="F1818" t="str">
            <v>20510. Proceso integral e integrado de la Vigilancia de la Salud PúblicaVigilancia en salud pública2026</v>
          </cell>
          <cell r="G1818" t="str">
            <v>Seguimiento a las atenciones brindadas y orientaciones en alimentación a los menores de 5 años con diagnósticos de RIESGO DE DNT AGUDA y DNT AGUDA y  caracterizaciones a las gestantes notificadas al SISVAN en las Subredes</v>
          </cell>
          <cell r="H1818" t="str">
            <v>Gestión, análisis y divulgación  de información de la vigilancia en salud pública</v>
          </cell>
          <cell r="I1818" t="str">
            <v>GSP</v>
          </cell>
          <cell r="J1818" t="str">
            <v>NO APLICA</v>
          </cell>
          <cell r="K1818" t="str">
            <v>Plan de acción</v>
          </cell>
          <cell r="L1818" t="str">
            <v>Zonal</v>
          </cell>
          <cell r="M1818" t="str">
            <v>1_FONTIBON</v>
          </cell>
          <cell r="N1818" t="str">
            <v>2_FEBRERO_2026</v>
          </cell>
          <cell r="O1818" t="str">
            <v>20510. Proceso integral e integrado de la Vigilancia de la Salud PúblicaVigilancia en salud pública20261_FONTIBON2_FEBRERO_2026</v>
          </cell>
          <cell r="P1818">
            <v>11243136</v>
          </cell>
          <cell r="Q1818"/>
          <cell r="R1818"/>
          <cell r="S1818">
            <v>0</v>
          </cell>
          <cell r="T1818">
            <v>0</v>
          </cell>
        </row>
        <row r="1819">
          <cell r="F1819" t="str">
            <v>20610. Proceso integral e integrado de la Vigilancia de la Salud PúblicaVigilancia en salud pública2026</v>
          </cell>
          <cell r="G1819" t="str">
            <v>Caracterización de la situación alimentaria y nutricional de población menor de 5 años y recien nacidos.</v>
          </cell>
          <cell r="H1819" t="str">
            <v>Gestión, análisis y divulgación  de información de la vigilancia en salud pública</v>
          </cell>
          <cell r="I1819" t="str">
            <v>GSP</v>
          </cell>
          <cell r="J1819" t="str">
            <v>NO APLICA</v>
          </cell>
          <cell r="K1819" t="str">
            <v>Plan de acción</v>
          </cell>
          <cell r="L1819" t="str">
            <v>Zonal</v>
          </cell>
          <cell r="M1819" t="str">
            <v>1_FONTIBON</v>
          </cell>
          <cell r="N1819" t="str">
            <v>2_FEBRERO_2026</v>
          </cell>
          <cell r="O1819" t="str">
            <v>20610. Proceso integral e integrado de la Vigilancia de la Salud PúblicaVigilancia en salud pública20261_FONTIBON2_FEBRERO_2026</v>
          </cell>
          <cell r="P1819">
            <v>7347488</v>
          </cell>
          <cell r="Q1819"/>
          <cell r="R1819"/>
          <cell r="S1819">
            <v>0</v>
          </cell>
          <cell r="T1819">
            <v>0</v>
          </cell>
        </row>
        <row r="1820">
          <cell r="F1820" t="str">
            <v>20710. Proceso integral e integrado de la Vigilancia de la Salud PúblicaVigilancia en salud pública2026</v>
          </cell>
          <cell r="G1820" t="str">
            <v>Gestión de la información  del  componente de Urgencias y Emergencias  - Subred Norte, Centro Oriente, Sur Occidente y Sur</v>
          </cell>
          <cell r="H1820" t="str">
            <v>Gestión, análisis y divulgación  de información de la vigilancia en salud pública</v>
          </cell>
          <cell r="I1820" t="str">
            <v>GSP</v>
          </cell>
          <cell r="J1820" t="str">
            <v>NO APLICA</v>
          </cell>
          <cell r="K1820" t="str">
            <v>Plan de acción</v>
          </cell>
          <cell r="L1820" t="str">
            <v>Zonal</v>
          </cell>
          <cell r="M1820" t="str">
            <v>1_FONTIBON</v>
          </cell>
          <cell r="N1820" t="str">
            <v>2_FEBRERO_2026</v>
          </cell>
          <cell r="O1820" t="str">
            <v>20710. Proceso integral e integrado de la Vigilancia de la Salud PúblicaVigilancia en salud pública20261_FONTIBON2_FEBRERO_2026</v>
          </cell>
          <cell r="P1820">
            <v>8210448</v>
          </cell>
          <cell r="Q1820"/>
          <cell r="R1820"/>
          <cell r="S1820">
            <v>0</v>
          </cell>
          <cell r="T1820">
            <v>0</v>
          </cell>
        </row>
        <row r="1821">
          <cell r="F1821" t="str">
            <v>20810. Proceso integral e integrado de la Vigilancia de la Salud PúblicaVigilancia en salud pública2026</v>
          </cell>
          <cell r="G1821" t="str">
            <v xml:space="preserve">Atención de urgencias y emergencias en Salud Pública por parte del equipo profesional de respuesta inmediata - ERI
</v>
          </cell>
          <cell r="H1821" t="str">
            <v xml:space="preserve">Intervención integral en brotes, alertas y situaciones de emergencia en salud pública
</v>
          </cell>
          <cell r="I1821" t="str">
            <v>GSP</v>
          </cell>
          <cell r="J1821" t="str">
            <v>NO APLICA</v>
          </cell>
          <cell r="K1821" t="str">
            <v>Plan de acción</v>
          </cell>
          <cell r="L1821" t="str">
            <v>Zonal</v>
          </cell>
          <cell r="M1821" t="str">
            <v>1_FONTIBON</v>
          </cell>
          <cell r="N1821" t="str">
            <v>2_FEBRERO_2026</v>
          </cell>
          <cell r="O1821" t="str">
            <v>20810. Proceso integral e integrado de la Vigilancia de la Salud PúblicaVigilancia en salud pública20261_FONTIBON2_FEBRERO_2026</v>
          </cell>
          <cell r="P1821">
            <v>12969056</v>
          </cell>
          <cell r="Q1821"/>
          <cell r="R1821"/>
          <cell r="S1821">
            <v>0</v>
          </cell>
          <cell r="T1821">
            <v>0</v>
          </cell>
        </row>
        <row r="1822">
          <cell r="F1822" t="str">
            <v>20910. Proceso integral e integrado de la Vigilancia de la Salud PúblicaVigilancia en salud pública2026</v>
          </cell>
          <cell r="G1822" t="str">
            <v xml:space="preserve">Atención de urgencias y emergencias en Salud Pública por parte del equipo técnico de respuesta inmediata - ERI
</v>
          </cell>
          <cell r="H1822" t="str">
            <v xml:space="preserve">Intervención integral en brotes, alertas y situaciones de emergencia en salud pública
</v>
          </cell>
          <cell r="I1822" t="str">
            <v>GSP</v>
          </cell>
          <cell r="J1822" t="str">
            <v>NO APLICA</v>
          </cell>
          <cell r="K1822" t="str">
            <v>Plan de acción</v>
          </cell>
          <cell r="L1822" t="str">
            <v>Zonal</v>
          </cell>
          <cell r="M1822" t="str">
            <v>1_FONTIBON</v>
          </cell>
          <cell r="N1822" t="str">
            <v>2_FEBRERO_2026</v>
          </cell>
          <cell r="O1822" t="str">
            <v>20910. Proceso integral e integrado de la Vigilancia de la Salud PúblicaVigilancia en salud pública20261_FONTIBON2_FEBRERO_2026</v>
          </cell>
          <cell r="P1822">
            <v>7988544</v>
          </cell>
          <cell r="Q1822"/>
          <cell r="R1822"/>
          <cell r="S1822">
            <v>0</v>
          </cell>
          <cell r="T1822">
            <v>0</v>
          </cell>
        </row>
        <row r="1823">
          <cell r="F1823" t="str">
            <v>21010. Proceso integral e integrado de la Vigilancia de la Salud PúblicaVigilancia en salud pública2026</v>
          </cell>
          <cell r="G1823" t="str">
            <v>Mantenimiento, seguimiento y  fortalecimiento de  la estrategia Vigilancia Epidemiológica  Portuaria- Subred  Suroccidente</v>
          </cell>
          <cell r="H1823" t="str">
            <v xml:space="preserve">Intervención integral en brotes, alertas y situaciones de emergencia en salud pública
</v>
          </cell>
          <cell r="I1823" t="str">
            <v>GSP</v>
          </cell>
          <cell r="J1823" t="str">
            <v>NO APLICA</v>
          </cell>
          <cell r="K1823" t="str">
            <v>Plan de acción</v>
          </cell>
          <cell r="L1823" t="str">
            <v>Distrito</v>
          </cell>
          <cell r="M1823" t="str">
            <v>1_FONTIBON</v>
          </cell>
          <cell r="N1823" t="str">
            <v>2_FEBRERO_2026</v>
          </cell>
          <cell r="O1823" t="str">
            <v>21010. Proceso integral e integrado de la Vigilancia de la Salud PúblicaVigilancia en salud pública20261_FONTIBON2_FEBRERO_2026</v>
          </cell>
          <cell r="P1823">
            <v>70836688</v>
          </cell>
          <cell r="Q1823"/>
          <cell r="R1823"/>
          <cell r="S1823">
            <v>0</v>
          </cell>
          <cell r="T1823">
            <v>0</v>
          </cell>
        </row>
        <row r="1824">
          <cell r="F1824" t="str">
            <v>21110. Proceso integral e integrado de la Vigilancia de la Salud PúblicaVigilancia en salud pública2026</v>
          </cell>
          <cell r="G1824" t="str">
            <v>Seguimiento al fortalecimiento de los eventos de interes internacional en salud pública ESPII</v>
          </cell>
          <cell r="H1824" t="str">
            <v xml:space="preserve">Intervención integral en brotes, alertas y situaciones de emergencia en salud pública
</v>
          </cell>
          <cell r="I1824" t="str">
            <v>GSP</v>
          </cell>
          <cell r="J1824" t="str">
            <v>NO APLICA</v>
          </cell>
          <cell r="K1824" t="str">
            <v>Plan de acción</v>
          </cell>
          <cell r="L1824" t="str">
            <v>Distrito</v>
          </cell>
          <cell r="M1824" t="str">
            <v>1_FONTIBON</v>
          </cell>
          <cell r="N1824" t="str">
            <v>2_FEBRERO_2026</v>
          </cell>
          <cell r="O1824" t="str">
            <v>21110. Proceso integral e integrado de la Vigilancia de la Salud PúblicaVigilancia en salud pública20261_FONTIBON2_FEBRERO_2026</v>
          </cell>
          <cell r="P1824">
            <v>25938112</v>
          </cell>
          <cell r="Q1824"/>
          <cell r="R1824"/>
          <cell r="S1824">
            <v>0</v>
          </cell>
          <cell r="T1824">
            <v>0</v>
          </cell>
        </row>
        <row r="1825">
          <cell r="F1825" t="str">
            <v>21210. Proceso integral e integrado de la Vigilancia de la Salud PúblicaVigilancia en salud pública2026</v>
          </cell>
          <cell r="G1825" t="str">
            <v>Simulacro ESPII</v>
          </cell>
          <cell r="H1825" t="str">
            <v xml:space="preserve">Intervención integral en brotes, alertas y situaciones de emergencia en salud pública
</v>
          </cell>
          <cell r="I1825" t="str">
            <v>GSP</v>
          </cell>
          <cell r="J1825" t="str">
            <v>NO APLICA</v>
          </cell>
          <cell r="K1825" t="str">
            <v>Plan de acción</v>
          </cell>
          <cell r="L1825" t="str">
            <v>Distrito</v>
          </cell>
          <cell r="M1825" t="str">
            <v>1_FONTIBON</v>
          </cell>
          <cell r="N1825" t="str">
            <v>2_FEBRERO_2026</v>
          </cell>
          <cell r="O1825" t="str">
            <v>21210. Proceso integral e integrado de la Vigilancia de la Salud PúblicaVigilancia en salud pública20261_FONTIBON2_FEBRERO_2026</v>
          </cell>
          <cell r="P1825">
            <v>100000000</v>
          </cell>
          <cell r="Q1825"/>
          <cell r="R1825"/>
          <cell r="S1825">
            <v>0</v>
          </cell>
          <cell r="T1825">
            <v>0</v>
          </cell>
        </row>
        <row r="1826">
          <cell r="F1826" t="str">
            <v>21310. Proceso integral e integrado de la Vigilancia de la Salud PúblicaVigilancia en salud pública2026</v>
          </cell>
          <cell r="G1826" t="str">
            <v xml:space="preserve">Gestión  de la información  del Componente de Salud Mental - Subred Norte y Sur Occidente </v>
          </cell>
          <cell r="H1826" t="str">
            <v>Gestión, análisis y divulgación  de información de la vigilancia en salud pública</v>
          </cell>
          <cell r="I1826" t="str">
            <v>GSP</v>
          </cell>
          <cell r="J1826" t="str">
            <v>NO APLICA</v>
          </cell>
          <cell r="K1826" t="str">
            <v>Plan de acción</v>
          </cell>
          <cell r="L1826" t="str">
            <v>Zonal</v>
          </cell>
          <cell r="M1826" t="str">
            <v>1_FONTIBON</v>
          </cell>
          <cell r="N1826" t="str">
            <v>2_FEBRERO_2026</v>
          </cell>
          <cell r="O1826" t="str">
            <v>21310. Proceso integral e integrado de la Vigilancia de la Salud PúblicaVigilancia en salud pública20261_FONTIBON2_FEBRERO_2026</v>
          </cell>
          <cell r="P1826">
            <v>92953120</v>
          </cell>
          <cell r="Q1826"/>
          <cell r="R1826"/>
          <cell r="S1826">
            <v>0</v>
          </cell>
          <cell r="T1826">
            <v>0</v>
          </cell>
        </row>
        <row r="1827">
          <cell r="F1827" t="str">
            <v>21410. Proceso integral e integrado de la Vigilancia de la Salud PúblicaVigilancia en salud pública2026</v>
          </cell>
          <cell r="G1827" t="str">
            <v xml:space="preserve">Gestión  de la información  del Componente de Salud Mental - Subred Centro Oriente y Sur </v>
          </cell>
          <cell r="H1827" t="str">
            <v>Gestión, análisis y divulgación  de información de la vigilancia en salud pública</v>
          </cell>
          <cell r="I1827" t="str">
            <v>GSP</v>
          </cell>
          <cell r="J1827" t="str">
            <v>NO APLICA</v>
          </cell>
          <cell r="K1827" t="str">
            <v>Plan de acción</v>
          </cell>
          <cell r="L1827" t="str">
            <v>Zonal</v>
          </cell>
          <cell r="M1827" t="str">
            <v>1_FONTIBON</v>
          </cell>
          <cell r="N1827" t="str">
            <v>2_FEBRERO_2026</v>
          </cell>
          <cell r="O1827" t="str">
            <v>21410. Proceso integral e integrado de la Vigilancia de la Salud PúblicaVigilancia en salud pública20261_FONTIBON2_FEBRERO_2026</v>
          </cell>
          <cell r="P1827">
            <v>72587264</v>
          </cell>
          <cell r="Q1827"/>
          <cell r="R1827"/>
          <cell r="S1827">
            <v>0</v>
          </cell>
          <cell r="T1827">
            <v>0</v>
          </cell>
        </row>
        <row r="1828">
          <cell r="F1828" t="str">
            <v>21510. Proceso integral e integrado de la Vigilancia de la Salud PúblicaVigilancia en salud pública2026</v>
          </cell>
          <cell r="G1828" t="str">
            <v>Investigaciones epidemiológicas de eventos prioritarios en salud mental</v>
          </cell>
          <cell r="H1828" t="str">
            <v xml:space="preserve">Intervención integral en brotes, alertas y situaciones de emergencia en salud pública
</v>
          </cell>
          <cell r="I1828" t="str">
            <v>GSP</v>
          </cell>
          <cell r="J1828" t="str">
            <v>NO APLICA</v>
          </cell>
          <cell r="K1828" t="str">
            <v>Investigaciones Epidemiológicas de campo realizadas</v>
          </cell>
          <cell r="L1828" t="str">
            <v>Zonal</v>
          </cell>
          <cell r="M1828" t="str">
            <v>1_FONTIBON</v>
          </cell>
          <cell r="N1828" t="str">
            <v>2_FEBRERO_2026</v>
          </cell>
          <cell r="O1828" t="str">
            <v>21510. Proceso integral e integrado de la Vigilancia de la Salud PúblicaVigilancia en salud pública20261_FONTIBON2_FEBRERO_2026</v>
          </cell>
          <cell r="P1828">
            <v>211452</v>
          </cell>
          <cell r="Q1828"/>
          <cell r="R1828"/>
          <cell r="S1828">
            <v>0</v>
          </cell>
          <cell r="T1828">
            <v>0</v>
          </cell>
        </row>
        <row r="1829">
          <cell r="F1829" t="str">
            <v>21610. Proceso integral e integrado de la Vigilancia de la Salud PúblicaVigilancia en salud pública2026</v>
          </cell>
          <cell r="G1829" t="str">
            <v>Implementación de los componentes delito asociado, morbimortalidad, consumo de SPA, respuesta social del Centro Distrital de Monitoreo de las Drogas- CEMID)</v>
          </cell>
          <cell r="H1829" t="str">
            <v>Gestión, análisis y divulgación  de información de la vigilancia en salud pública</v>
          </cell>
          <cell r="I1829" t="str">
            <v>GSP</v>
          </cell>
          <cell r="J1829" t="str">
            <v>NO APLICA</v>
          </cell>
          <cell r="K1829" t="str">
            <v>Plan de acción</v>
          </cell>
          <cell r="L1829" t="str">
            <v>Distrito</v>
          </cell>
          <cell r="M1829" t="str">
            <v>1_FONTIBON</v>
          </cell>
          <cell r="N1829" t="str">
            <v>2_FEBRERO_2026</v>
          </cell>
          <cell r="O1829" t="str">
            <v>21610. Proceso integral e integrado de la Vigilancia de la Salud PúblicaVigilancia en salud pública20261_FONTIBON2_FEBRERO_2026</v>
          </cell>
          <cell r="P1829">
            <v>30252912</v>
          </cell>
          <cell r="Q1829"/>
          <cell r="R1829"/>
          <cell r="S1829">
            <v>0</v>
          </cell>
          <cell r="T1829">
            <v>0</v>
          </cell>
        </row>
        <row r="1830">
          <cell r="F1830" t="str">
            <v>21710. Proceso integral e integrado de la Vigilancia de la Salud PúblicaVigilancia en salud pública2026</v>
          </cell>
          <cell r="G1830" t="str">
            <v>Gestión de la información  del  componente Estadísticas Vitales  - Subred Norte, Centro Oriente, Sur Occidente y Sur</v>
          </cell>
          <cell r="H1830" t="str">
            <v>Gestión, análisis y divulgación  de información de la vigilancia en salud pública</v>
          </cell>
          <cell r="I1830" t="str">
            <v>GSP</v>
          </cell>
          <cell r="J1830" t="str">
            <v>NO APLICA</v>
          </cell>
          <cell r="K1830" t="str">
            <v>Plan de acción</v>
          </cell>
          <cell r="L1830" t="str">
            <v>Zonal</v>
          </cell>
          <cell r="M1830" t="str">
            <v>1_FONTIBON</v>
          </cell>
          <cell r="N1830" t="str">
            <v>2_FEBRERO_2026</v>
          </cell>
          <cell r="O1830" t="str">
            <v>21710. Proceso integral e integrado de la Vigilancia de la Salud PúblicaVigilancia en salud pública20261_FONTIBON2_FEBRERO_2026</v>
          </cell>
          <cell r="P1830">
            <v>3994272</v>
          </cell>
          <cell r="Q1830"/>
          <cell r="R1830"/>
          <cell r="S1830">
            <v>0</v>
          </cell>
          <cell r="T1830">
            <v>0</v>
          </cell>
        </row>
        <row r="1831">
          <cell r="F1831" t="str">
            <v>21810. Proceso integral e integrado de la Vigilancia de la Salud PúblicaVigilancia en salud pública2026</v>
          </cell>
          <cell r="G1831" t="str">
            <v>Asistencia técnica de las UPGD que conforman la red de  Estadísticas Vitales</v>
          </cell>
          <cell r="H1831" t="str">
            <v>Gestión, análisis y divulgación  de información de la vigilancia en salud pública</v>
          </cell>
          <cell r="I1831" t="str">
            <v>GSP</v>
          </cell>
          <cell r="J1831" t="str">
            <v>NO APLICA</v>
          </cell>
          <cell r="K1831" t="str">
            <v>Plan de acción</v>
          </cell>
          <cell r="L1831" t="str">
            <v>Zonal</v>
          </cell>
          <cell r="M1831" t="str">
            <v>1_FONTIBON</v>
          </cell>
          <cell r="N1831" t="str">
            <v>2_FEBRERO_2026</v>
          </cell>
          <cell r="O1831" t="str">
            <v>21810. Proceso integral e integrado de la Vigilancia de la Salud PúblicaVigilancia en salud pública20261_FONTIBON2_FEBRERO_2026</v>
          </cell>
          <cell r="P1831">
            <v>7347488</v>
          </cell>
          <cell r="Q1831"/>
          <cell r="R1831"/>
          <cell r="S1831">
            <v>0</v>
          </cell>
          <cell r="T1831">
            <v>0</v>
          </cell>
        </row>
        <row r="1832">
          <cell r="F1832" t="str">
            <v>21910. Proceso integral e integrado de la Vigilancia de la Salud PúblicaVigilancia en salud pública2026</v>
          </cell>
          <cell r="G1832" t="str">
            <v>Evaluación y verificación en las asistencias técnicas de la Cabalidad y los diferentes procesos de EEVV</v>
          </cell>
          <cell r="H1832" t="str">
            <v>Gestión, análisis y divulgación  de información de la vigilancia en salud pública</v>
          </cell>
          <cell r="I1832" t="str">
            <v>GSP</v>
          </cell>
          <cell r="J1832" t="str">
            <v>NO APLICA</v>
          </cell>
          <cell r="K1832" t="str">
            <v>Plan de acción</v>
          </cell>
          <cell r="L1832" t="str">
            <v>Zonal</v>
          </cell>
          <cell r="M1832" t="str">
            <v>1_FONTIBON</v>
          </cell>
          <cell r="N1832" t="str">
            <v>2_FEBRERO_2026</v>
          </cell>
          <cell r="O1832" t="str">
            <v>21910. Proceso integral e integrado de la Vigilancia de la Salud PúblicaVigilancia en salud pública20261_FONTIBON2_FEBRERO_2026</v>
          </cell>
          <cell r="P1832">
            <v>6484528</v>
          </cell>
          <cell r="Q1832"/>
          <cell r="R1832"/>
          <cell r="S1832">
            <v>0</v>
          </cell>
          <cell r="T1832">
            <v>0</v>
          </cell>
        </row>
        <row r="1833">
          <cell r="F1833" t="str">
            <v>22010. Proceso integral e integrado de la Vigilancia de la Salud PúblicaVigilancia en salud pública2026</v>
          </cell>
          <cell r="G1833" t="str">
            <v>Apoyo en las asistencias técnicas de los procesos de EEVV</v>
          </cell>
          <cell r="H1833" t="str">
            <v>Gestión, análisis y divulgación  de información de la vigilancia en salud pública</v>
          </cell>
          <cell r="I1833" t="str">
            <v>GSP</v>
          </cell>
          <cell r="J1833" t="str">
            <v>NO APLICA</v>
          </cell>
          <cell r="K1833" t="str">
            <v>Plan de acción</v>
          </cell>
          <cell r="L1833" t="str">
            <v>Zonal</v>
          </cell>
          <cell r="M1833" t="str">
            <v>1_FONTIBON</v>
          </cell>
          <cell r="N1833" t="str">
            <v>2_FEBRERO_2026</v>
          </cell>
          <cell r="O1833" t="str">
            <v>22010. Proceso integral e integrado de la Vigilancia de la Salud PúblicaVigilancia en salud pública20261_FONTIBON2_FEBRERO_2026</v>
          </cell>
          <cell r="P1833">
            <v>5621568</v>
          </cell>
          <cell r="Q1833"/>
          <cell r="R1833"/>
          <cell r="S1833">
            <v>0</v>
          </cell>
          <cell r="T1833">
            <v>0</v>
          </cell>
        </row>
        <row r="1834">
          <cell r="F1834" t="str">
            <v>22110. Proceso integral e integrado de la Vigilancia de la Salud PúblicaVigilancia en salud pública2026</v>
          </cell>
          <cell r="G1834" t="str">
            <v>Seguimiento de muertes consideradas como no violentas (manera de muerte no violenta) y que ocurren extra institucionalmente (por fuera de las instituciones prestadoras de servicios de salud “IPS”) para población pobre vulnerable - no asegurada GAHD</v>
          </cell>
          <cell r="H1834" t="str">
            <v xml:space="preserve">Intervención integral en brotes, alertas y situaciones de emergencia en salud pública
</v>
          </cell>
          <cell r="I1834" t="str">
            <v>GSP</v>
          </cell>
          <cell r="J1834" t="str">
            <v>NO APLICA</v>
          </cell>
          <cell r="K1834" t="str">
            <v>Plan de acción</v>
          </cell>
          <cell r="L1834" t="str">
            <v>Distrito</v>
          </cell>
          <cell r="M1834" t="str">
            <v>1_FONTIBON</v>
          </cell>
          <cell r="N1834" t="str">
            <v>2_FEBRERO_2026</v>
          </cell>
          <cell r="O1834" t="str">
            <v>22110. Proceso integral e integrado de la Vigilancia de la Salud PúblicaVigilancia en salud pública20261_FONTIBON2_FEBRERO_2026</v>
          </cell>
          <cell r="P1834">
            <v>149094832</v>
          </cell>
          <cell r="Q1834"/>
          <cell r="R1834"/>
          <cell r="S1834">
            <v>0</v>
          </cell>
          <cell r="T1834">
            <v>0</v>
          </cell>
        </row>
        <row r="1835">
          <cell r="F1835" t="str">
            <v>22210. Proceso integral e integrado de la Vigilancia de la Salud PúblicaVigilancia en salud pública2026</v>
          </cell>
          <cell r="G1835" t="str">
            <v>Georreferenciación y análisis de información cartográfica de eventos de interés en salud pública</v>
          </cell>
          <cell r="H1835" t="str">
            <v>Gestión, análisis y divulgación  de información de la vigilancia en salud pública</v>
          </cell>
          <cell r="I1835" t="str">
            <v>GSP</v>
          </cell>
          <cell r="J1835" t="str">
            <v>NO APLICA</v>
          </cell>
          <cell r="K1835" t="str">
            <v>Plan de acción</v>
          </cell>
          <cell r="L1835" t="str">
            <v>Zonal</v>
          </cell>
          <cell r="M1835" t="str">
            <v>1_FONTIBON</v>
          </cell>
          <cell r="N1835" t="str">
            <v>2_FEBRERO_2026</v>
          </cell>
          <cell r="O1835" t="str">
            <v>22210. Proceso integral e integrado de la Vigilancia de la Salud PúblicaVigilancia en salud pública20261_FONTIBON2_FEBRERO_2026</v>
          </cell>
          <cell r="P1835">
            <v>18590624</v>
          </cell>
          <cell r="Q1835"/>
          <cell r="R1835"/>
          <cell r="S1835">
            <v>0</v>
          </cell>
          <cell r="T1835">
            <v>0</v>
          </cell>
        </row>
        <row r="1836">
          <cell r="F1836" t="str">
            <v>22310. Proceso integral e integrado de la Vigilancia de la Salud PúblicaVigilancia en salud pública2026</v>
          </cell>
          <cell r="G1836" t="str">
            <v>Gestión de la Vigilancia  centinela por exposición a contaminación ambiental en zonas aledañas parque de innovación Doña Juana</v>
          </cell>
          <cell r="H1836" t="str">
            <v>Gestión, análisis y divulgación  de información de la vigilancia en salud pública</v>
          </cell>
          <cell r="I1836" t="str">
            <v>GSP</v>
          </cell>
          <cell r="J1836" t="str">
            <v>NO APLICA</v>
          </cell>
          <cell r="K1836" t="str">
            <v>Plan de acción</v>
          </cell>
          <cell r="L1836" t="str">
            <v>Zonal</v>
          </cell>
          <cell r="M1836" t="str">
            <v>1_FONTIBON</v>
          </cell>
          <cell r="N1836" t="str">
            <v>2_FEBRERO_2026</v>
          </cell>
          <cell r="O1836" t="str">
            <v>22310. Proceso integral e integrado de la Vigilancia de la Salud PúblicaVigilancia en salud pública20261_FONTIBON2_FEBRERO_2026</v>
          </cell>
          <cell r="P1836">
            <v>29488576</v>
          </cell>
          <cell r="Q1836"/>
          <cell r="R1836"/>
          <cell r="S1836">
            <v>0</v>
          </cell>
          <cell r="T1836">
            <v>0</v>
          </cell>
        </row>
        <row r="1837">
          <cell r="F1837" t="str">
            <v>22410. Proceso integral e integrado de la Vigilancia de la Salud PúblicaVigilancia en salud pública2026</v>
          </cell>
          <cell r="G1837" t="str">
            <v>Seguimiento y monitoreo de los instrumentos de canalizaciones de Vigilancia en Salud  pública. Subred Norte, Sur Occidente,  Centro oriente y Sur</v>
          </cell>
          <cell r="H1837" t="str">
            <v xml:space="preserve">Intervención integral en brotes, alertas y situaciones de emergencia en salud pública
</v>
          </cell>
          <cell r="I1837" t="str">
            <v>GSP</v>
          </cell>
          <cell r="J1837" t="str">
            <v>NO APLICA</v>
          </cell>
          <cell r="K1837" t="str">
            <v>Plan de acción</v>
          </cell>
          <cell r="L1837" t="str">
            <v>Zonal</v>
          </cell>
          <cell r="M1837" t="str">
            <v>1_FONTIBON</v>
          </cell>
          <cell r="N1837" t="str">
            <v>2_FEBRERO_2026</v>
          </cell>
          <cell r="O1837" t="str">
            <v>22410. Proceso integral e integrado de la Vigilancia de la Salud PúblicaVigilancia en salud pública20261_FONTIBON2_FEBRERO_2026</v>
          </cell>
          <cell r="P1837">
            <v>3994272</v>
          </cell>
          <cell r="Q1837"/>
          <cell r="R1837"/>
          <cell r="S1837">
            <v>0</v>
          </cell>
          <cell r="T1837">
            <v>0</v>
          </cell>
        </row>
        <row r="1838">
          <cell r="F1838" t="str">
            <v>22510. Proceso integral e integrado de la Vigilancia de la Salud PúblicaVigilancia en salud pública2026</v>
          </cell>
          <cell r="G1838" t="str">
            <v>Gestión  de la información  del Componente de IAAS</v>
          </cell>
          <cell r="H1838" t="str">
            <v>Gestión, análisis y divulgación  de información de la vigilancia en salud pública</v>
          </cell>
          <cell r="I1838" t="str">
            <v>GSP</v>
          </cell>
          <cell r="J1838" t="str">
            <v>NO APLICA</v>
          </cell>
          <cell r="K1838" t="str">
            <v>Plan de acción</v>
          </cell>
          <cell r="L1838" t="str">
            <v>Zonal</v>
          </cell>
          <cell r="M1838" t="str">
            <v>1_FONTIBON</v>
          </cell>
          <cell r="N1838" t="str">
            <v>2_FEBRERO_2026</v>
          </cell>
          <cell r="O1838" t="str">
            <v>22510. Proceso integral e integrado de la Vigilancia de la Salud PúblicaVigilancia en salud pública20261_FONTIBON2_FEBRERO_2026</v>
          </cell>
          <cell r="P1838">
            <v>7347488</v>
          </cell>
          <cell r="Q1838"/>
          <cell r="R1838"/>
          <cell r="S1838">
            <v>0</v>
          </cell>
          <cell r="T1838">
            <v>0</v>
          </cell>
        </row>
        <row r="1839">
          <cell r="F1839" t="str">
            <v>22610. Proceso integral e integrado de la Vigilancia de la Salud PúblicaVigilancia en salud pública2026</v>
          </cell>
          <cell r="G1839" t="str">
            <v>Gestión administrativa y operativa de seguimiento y monitoreo AT integrales-</v>
          </cell>
          <cell r="H1839" t="str">
            <v>Gestión, análisis y divulgación  de información de la vigilancia en salud pública</v>
          </cell>
          <cell r="I1839" t="str">
            <v>GSP</v>
          </cell>
          <cell r="J1839" t="str">
            <v>NO APLICA</v>
          </cell>
          <cell r="K1839" t="str">
            <v>Plan de acción</v>
          </cell>
          <cell r="L1839" t="str">
            <v>Distrito</v>
          </cell>
          <cell r="M1839" t="str">
            <v>1_FONTIBON</v>
          </cell>
          <cell r="N1839" t="str">
            <v>2_FEBRERO_2026</v>
          </cell>
          <cell r="O1839" t="str">
            <v>22610. Proceso integral e integrado de la Vigilancia de la Salud PúblicaVigilancia en salud pública20261_FONTIBON2_FEBRERO_2026</v>
          </cell>
          <cell r="P1839">
            <v>95295440</v>
          </cell>
          <cell r="Q1839"/>
          <cell r="R1839"/>
          <cell r="S1839">
            <v>0</v>
          </cell>
          <cell r="T1839">
            <v>0</v>
          </cell>
        </row>
        <row r="1840">
          <cell r="F1840" t="str">
            <v>22710. Proceso integral e integrado de la Vigilancia de la Salud PúblicaVigilancia en salud pública2026</v>
          </cell>
          <cell r="G1840" t="str">
            <v>Gestión operativa de seguimiento y monitoreo AT integrales</v>
          </cell>
          <cell r="H1840" t="str">
            <v>Gestión, análisis y divulgación  de información de la vigilancia en salud pública</v>
          </cell>
          <cell r="I1840" t="str">
            <v>GSP</v>
          </cell>
          <cell r="J1840" t="str">
            <v>NO APLICA</v>
          </cell>
          <cell r="K1840" t="str">
            <v>Plan de acción</v>
          </cell>
          <cell r="L1840" t="str">
            <v>Distrito</v>
          </cell>
          <cell r="M1840" t="str">
            <v>1_FONTIBON</v>
          </cell>
          <cell r="N1840" t="str">
            <v>2_FEBRERO_2026</v>
          </cell>
          <cell r="O1840" t="str">
            <v>22710. Proceso integral e integrado de la Vigilancia de la Salud PúblicaVigilancia en salud pública20261_FONTIBON2_FEBRERO_2026</v>
          </cell>
          <cell r="P1840">
            <v>53602144</v>
          </cell>
          <cell r="Q1840"/>
          <cell r="R1840"/>
          <cell r="S1840">
            <v>0</v>
          </cell>
          <cell r="T1840">
            <v>0</v>
          </cell>
        </row>
        <row r="1841">
          <cell r="F1841" t="str">
            <v>22810. Proceso integral e integrado de la Vigilancia de la Salud PúblicaVigilancia en salud pública2026</v>
          </cell>
          <cell r="G1841" t="str">
            <v>Investigaciones epidemiológicas de eventos prioritarios en salud mental- Ruralidad</v>
          </cell>
          <cell r="H1841" t="str">
            <v xml:space="preserve">Intervención integral en brotes, alertas y situaciones de emergencia en salud pública
</v>
          </cell>
          <cell r="I1841" t="str">
            <v>GSP</v>
          </cell>
          <cell r="J1841" t="str">
            <v>NO APLICA</v>
          </cell>
          <cell r="K1841" t="str">
            <v>Plan de acción</v>
          </cell>
          <cell r="L1841" t="str">
            <v>Local</v>
          </cell>
          <cell r="M1841" t="str">
            <v>1_FONTIBON</v>
          </cell>
          <cell r="N1841" t="str">
            <v>2_FEBRERO_2026</v>
          </cell>
          <cell r="O1841" t="str">
            <v>22810. Proceso integral e integrado de la Vigilancia de la Salud PúblicaVigilancia en salud pública20261_FONTIBON2_FEBRERO_2026</v>
          </cell>
          <cell r="P1841">
            <v>3513480</v>
          </cell>
          <cell r="Q1841"/>
          <cell r="R1841"/>
          <cell r="S1841">
            <v>0</v>
          </cell>
          <cell r="T1841">
            <v>0</v>
          </cell>
        </row>
        <row r="1842">
          <cell r="F1842" t="str">
            <v>22910. Proceso integral e integrado de la Vigilancia de la Salud PúblicaVigilancia en salud pública2026</v>
          </cell>
          <cell r="G1842" t="str">
            <v xml:space="preserve">Fortalecimiento de capacidades IEC Salud mental </v>
          </cell>
          <cell r="H1842" t="str">
            <v xml:space="preserve">Intervención integral en brotes, alertas y situaciones de emergencia en salud pública
</v>
          </cell>
          <cell r="I1842" t="str">
            <v>GSP</v>
          </cell>
          <cell r="J1842" t="str">
            <v>NO APLICA</v>
          </cell>
          <cell r="K1842" t="str">
            <v>Plan de Fortalecimiento</v>
          </cell>
          <cell r="L1842" t="str">
            <v>Zonal</v>
          </cell>
          <cell r="M1842" t="str">
            <v>1_FONTIBON</v>
          </cell>
          <cell r="N1842" t="str">
            <v>2_FEBRERO_2026</v>
          </cell>
          <cell r="O1842" t="str">
            <v>22910. Proceso integral e integrado de la Vigilancia de la Salud PúblicaVigilancia en salud pública20261_FONTIBON2_FEBRERO_2026</v>
          </cell>
          <cell r="P1842">
            <v>281936</v>
          </cell>
          <cell r="Q1842"/>
          <cell r="R1842"/>
          <cell r="S1842">
            <v>0</v>
          </cell>
          <cell r="T1842">
            <v>0</v>
          </cell>
        </row>
        <row r="1843">
          <cell r="F1843" t="str">
            <v>23010. Proceso integral e integrado de la Vigilancia de la Salud PúblicaVigilancia en salud pública2026</v>
          </cell>
          <cell r="G1843" t="str">
            <v xml:space="preserve">Fortalecimiento de capacidades IEC No trasmisibles </v>
          </cell>
          <cell r="H1843" t="str">
            <v xml:space="preserve">Intervención integral en brotes, alertas y situaciones de emergencia en salud pública
</v>
          </cell>
          <cell r="I1843" t="str">
            <v>GSP</v>
          </cell>
          <cell r="J1843" t="str">
            <v>NO APLICA</v>
          </cell>
          <cell r="K1843" t="str">
            <v>Plan de Fortalecimiento</v>
          </cell>
          <cell r="L1843" t="str">
            <v>Zonal</v>
          </cell>
          <cell r="M1843" t="str">
            <v>1_FONTIBON</v>
          </cell>
          <cell r="N1843" t="str">
            <v>2_FEBRERO_2026</v>
          </cell>
          <cell r="O1843" t="str">
            <v>23010. Proceso integral e integrado de la Vigilancia de la Salud PúblicaVigilancia en salud pública20261_FONTIBON2_FEBRERO_2026</v>
          </cell>
          <cell r="P1843">
            <v>244416</v>
          </cell>
          <cell r="Q1843"/>
          <cell r="R1843"/>
          <cell r="S1843">
            <v>0</v>
          </cell>
          <cell r="T1843">
            <v>0</v>
          </cell>
        </row>
        <row r="1844">
          <cell r="F1844" t="str">
            <v>23111. Proceso integral e integrado de la Vigilancia basada en ComunidadVigilancia en salud pública2026</v>
          </cell>
          <cell r="G1844" t="str">
            <v>Gestión Estrategica territorial en el contexto de la VBC</v>
          </cell>
          <cell r="H1844" t="str">
            <v>Gestión Estrategica territorial en el contexto de la VBC</v>
          </cell>
          <cell r="I1844" t="str">
            <v>GSP</v>
          </cell>
          <cell r="J1844" t="str">
            <v>NO APLICA</v>
          </cell>
          <cell r="K1844" t="str">
            <v>Plan de acción</v>
          </cell>
          <cell r="L1844" t="str">
            <v>Zonal</v>
          </cell>
          <cell r="M1844" t="str">
            <v>1_FONTIBON</v>
          </cell>
          <cell r="N1844" t="str">
            <v>2_FEBRERO_2026</v>
          </cell>
          <cell r="O1844" t="str">
            <v>23111. Proceso integral e integrado de la Vigilancia basada en ComunidadVigilancia en salud pública20261_FONTIBON2_FEBRERO_2026</v>
          </cell>
          <cell r="P1844">
            <v>25173776</v>
          </cell>
          <cell r="Q1844"/>
          <cell r="R1844"/>
          <cell r="S1844"/>
          <cell r="T1844">
            <v>0</v>
          </cell>
        </row>
        <row r="1845">
          <cell r="F1845" t="str">
            <v>23211. Proceso integral e integrado de la Vigilancia basada en ComunidadVigilancia en salud pública2026</v>
          </cell>
          <cell r="G1845" t="str">
            <v>Gestión Operativa para el Fortalecmiento de la REVCOM</v>
          </cell>
          <cell r="H1845" t="str">
            <v>Gestión Operativa para el Fortalecmiento de la REVCOM</v>
          </cell>
          <cell r="I1845" t="str">
            <v>GSP</v>
          </cell>
          <cell r="J1845" t="str">
            <v>NO APLICA</v>
          </cell>
          <cell r="K1845" t="str">
            <v>Plan de acción</v>
          </cell>
          <cell r="L1845" t="str">
            <v>Local</v>
          </cell>
          <cell r="M1845" t="str">
            <v>1_FONTIBON</v>
          </cell>
          <cell r="N1845" t="str">
            <v>2_FEBRERO_2026</v>
          </cell>
          <cell r="O1845" t="str">
            <v>23211. Proceso integral e integrado de la Vigilancia basada en ComunidadVigilancia en salud pública20261_FONTIBON2_FEBRERO_2026</v>
          </cell>
          <cell r="P1845">
            <v>5621568</v>
          </cell>
          <cell r="Q1845"/>
          <cell r="R1845"/>
          <cell r="S1845">
            <v>1</v>
          </cell>
          <cell r="T1845">
            <v>5621568</v>
          </cell>
        </row>
        <row r="1846">
          <cell r="F1846" t="str">
            <v>23311. Proceso integral e integrado de la Vigilancia basada en ComunidadVigilancia en salud pública2026</v>
          </cell>
          <cell r="G1846" t="str">
            <v>Gestión estratégica y  operativa para el Fortalecimiento de la RevCom - en la Ruralidad de Sumapaz</v>
          </cell>
          <cell r="H1846" t="str">
            <v>Gestión Operativa para el Fortalecmiento de la REVCOM</v>
          </cell>
          <cell r="I1846" t="str">
            <v>GSP</v>
          </cell>
          <cell r="J1846" t="str">
            <v>NO APLICA</v>
          </cell>
          <cell r="K1846" t="str">
            <v>Plan de acción</v>
          </cell>
          <cell r="L1846" t="str">
            <v>Local</v>
          </cell>
          <cell r="M1846" t="str">
            <v>1_FONTIBON</v>
          </cell>
          <cell r="N1846" t="str">
            <v>2_FEBRERO_2026</v>
          </cell>
          <cell r="O1846" t="str">
            <v>23311. Proceso integral e integrado de la Vigilancia basada en ComunidadVigilancia en salud pública20261_FONTIBON2_FEBRERO_2026</v>
          </cell>
          <cell r="P1846">
            <v>7026960</v>
          </cell>
          <cell r="Q1846"/>
          <cell r="R1846"/>
          <cell r="S1846"/>
          <cell r="T1846">
            <v>0</v>
          </cell>
        </row>
        <row r="1847">
          <cell r="F1847" t="str">
            <v>23413. Proceso integral e integrado de gestión y análisis de políticas para el bienestarAnálisis de Politicas2026</v>
          </cell>
          <cell r="G1847" t="str">
            <v>Participación y gestión intersectorial  para la formulación, implementación, seguimiento o evaluación de las políticas públicas en los territorios</v>
          </cell>
          <cell r="H1847" t="str">
            <v>Gestión Intersectorial de Políticas Públicas en los Territorios</v>
          </cell>
          <cell r="I1847" t="str">
            <v>GSP</v>
          </cell>
          <cell r="J1847" t="str">
            <v>NO APLICA</v>
          </cell>
          <cell r="K1847" t="str">
            <v>Plan de acción</v>
          </cell>
          <cell r="L1847" t="str">
            <v>Local</v>
          </cell>
          <cell r="M1847" t="str">
            <v>1_FONTIBON</v>
          </cell>
          <cell r="N1847" t="str">
            <v>2_FEBRERO_2026</v>
          </cell>
          <cell r="O1847" t="str">
            <v>23413. Proceso integral e integrado de gestión y análisis de políticas para el bienestarAnálisis de Politicas20261_FONTIBON2_FEBRERO_2026</v>
          </cell>
          <cell r="P1847">
            <v>24853248</v>
          </cell>
          <cell r="Q1847"/>
          <cell r="R1847"/>
          <cell r="S1847">
            <v>1</v>
          </cell>
          <cell r="T1847">
            <v>24853248</v>
          </cell>
        </row>
        <row r="1848">
          <cell r="F1848" t="str">
            <v>23513. Proceso integral e integrado de gestión y análisis de políticas para el bienestarAnálisis de Politicas2026</v>
          </cell>
          <cell r="G1848" t="e">
            <v>#VALUE!</v>
          </cell>
          <cell r="H1848" t="str">
            <v>Gestión Intersectorial de Políticas Públicas en los Territorios</v>
          </cell>
          <cell r="I1848" t="str">
            <v>GSP</v>
          </cell>
          <cell r="J1848" t="str">
            <v>NO APLICA</v>
          </cell>
          <cell r="K1848" t="str">
            <v>Plan de acción</v>
          </cell>
          <cell r="L1848" t="str">
            <v>Zonal</v>
          </cell>
          <cell r="M1848" t="str">
            <v>1_FONTIBON</v>
          </cell>
          <cell r="N1848" t="str">
            <v>2_FEBRERO_2026</v>
          </cell>
          <cell r="O1848" t="str">
            <v>23513. Proceso integral e integrado de gestión y análisis de políticas para el bienestarAnálisis de Politicas20261_FONTIBON2_FEBRERO_2026</v>
          </cell>
          <cell r="P1848">
            <v>7332480</v>
          </cell>
          <cell r="Q1848"/>
          <cell r="R1848"/>
          <cell r="S1848"/>
          <cell r="T1848">
            <v>0</v>
          </cell>
        </row>
        <row r="1849">
          <cell r="F1849" t="str">
            <v>23613. Proceso integral e integrado de gestión y análisis de políticas para el bienestarAnálisis de Politicas2026</v>
          </cell>
          <cell r="G1849" t="str">
            <v>Participación y gestión intersectorial local con los diferentes actores para la formulación, implementación, seguimiento o evaluación de la política pública de Ruralidad, exceptuando Sumapaz</v>
          </cell>
          <cell r="H1849" t="str">
            <v>Gestión Intersectorial de Políticas Públicas en los Territorios</v>
          </cell>
          <cell r="I1849" t="str">
            <v>GSP</v>
          </cell>
          <cell r="J1849" t="str">
            <v>NO APLICA</v>
          </cell>
          <cell r="K1849" t="str">
            <v>Plan de acción</v>
          </cell>
          <cell r="L1849" t="str">
            <v>Distrito</v>
          </cell>
          <cell r="M1849" t="str">
            <v>1_FONTIBON</v>
          </cell>
          <cell r="N1849" t="str">
            <v>2_FEBRERO_2026</v>
          </cell>
          <cell r="O1849" t="str">
            <v>23613. Proceso integral e integrado de gestión y análisis de políticas para el bienestarAnálisis de Politicas20261_FONTIBON2_FEBRERO_2026</v>
          </cell>
          <cell r="P1849">
            <v>7332480</v>
          </cell>
          <cell r="Q1849"/>
          <cell r="R1849"/>
          <cell r="S1849"/>
          <cell r="T1849">
            <v>0</v>
          </cell>
        </row>
        <row r="1850">
          <cell r="F1850" t="str">
            <v>23713. Proceso integral e integrado de gestión y análisis de políticas para el bienestarAnálisis de Politicas2026</v>
          </cell>
          <cell r="G1850" t="str">
            <v>Participación y gestión intersectorial local con los diferentes actores para la formulación, implementación, seguimiento o evaluación de las políticas públicas priorizadas en Sumapaz</v>
          </cell>
          <cell r="H1850" t="str">
            <v>Gestión Intersectorial de Políticas Públicas en los Territorios</v>
          </cell>
          <cell r="I1850" t="str">
            <v>GSP</v>
          </cell>
          <cell r="J1850" t="str">
            <v>NO APLICA</v>
          </cell>
          <cell r="K1850" t="str">
            <v>Plan de acción</v>
          </cell>
          <cell r="L1850" t="str">
            <v>Local</v>
          </cell>
          <cell r="M1850" t="str">
            <v>1_FONTIBON</v>
          </cell>
          <cell r="N1850" t="str">
            <v>2_FEBRERO_2026</v>
          </cell>
          <cell r="O1850" t="str">
            <v>23713. Proceso integral e integrado de gestión y análisis de políticas para el bienestarAnálisis de Politicas20261_FONTIBON2_FEBRERO_2026</v>
          </cell>
          <cell r="P1850">
            <v>22914000</v>
          </cell>
          <cell r="Q1850"/>
          <cell r="R1850"/>
          <cell r="S1850"/>
          <cell r="T1850">
            <v>0</v>
          </cell>
        </row>
        <row r="1851">
          <cell r="F1851" t="str">
            <v>23813. Proceso integral e integrado de gestión y análisis de políticas para el bienestarAnálisis de Politicas2026</v>
          </cell>
          <cell r="G1851" t="str">
            <v>Participación y gestión intersectorial local con los diferentes actores para la formulación, implementación, seguimiento o evaluación de las políticas públicas étnicas en los territorios</v>
          </cell>
          <cell r="H1851" t="str">
            <v>Gestión Intersectorial de Políticas Públicas en los Territorios</v>
          </cell>
          <cell r="I1851" t="str">
            <v>GSP</v>
          </cell>
          <cell r="J1851" t="str">
            <v>NO APLICA</v>
          </cell>
          <cell r="K1851" t="str">
            <v>Plan de acción</v>
          </cell>
          <cell r="L1851" t="str">
            <v>Distrito</v>
          </cell>
          <cell r="M1851" t="str">
            <v>1_FONTIBON</v>
          </cell>
          <cell r="N1851" t="str">
            <v>2_FEBRERO_2026</v>
          </cell>
          <cell r="O1851" t="str">
            <v>23813. Proceso integral e integrado de gestión y análisis de políticas para el bienestarAnálisis de Politicas20261_FONTIBON2_FEBRERO_2026</v>
          </cell>
          <cell r="P1851">
            <v>29329920</v>
          </cell>
          <cell r="Q1851"/>
          <cell r="R1851"/>
          <cell r="S1851"/>
          <cell r="T1851">
            <v>0</v>
          </cell>
        </row>
        <row r="1852">
          <cell r="F1852" t="str">
            <v>23913. Proceso integral e integrado de gestión y análisis de políticas para el bienestarAnálisis de Politicas2026</v>
          </cell>
          <cell r="G1852" t="str">
            <v>Coordinación de la respuesta sectorial a las prioridades en salud y situaciones emergentes en el marco de la gestión de las políticas públicas</v>
          </cell>
          <cell r="H1852" t="str">
            <v>Gestión Sectorial de Políticas Públicas en los Territorios</v>
          </cell>
          <cell r="I1852" t="str">
            <v>GSP</v>
          </cell>
          <cell r="J1852" t="str">
            <v>NO APLICA</v>
          </cell>
          <cell r="K1852" t="str">
            <v>Plan de acción</v>
          </cell>
          <cell r="L1852" t="str">
            <v>Local</v>
          </cell>
          <cell r="M1852" t="str">
            <v>1_FONTIBON</v>
          </cell>
          <cell r="N1852" t="str">
            <v>2_FEBRERO_2026</v>
          </cell>
          <cell r="O1852" t="str">
            <v>23913. Proceso integral e integrado de gestión y análisis de políticas para el bienestarAnálisis de Politicas20261_FONTIBON2_FEBRERO_2026</v>
          </cell>
          <cell r="P1852">
            <v>17086608</v>
          </cell>
          <cell r="Q1852"/>
          <cell r="R1852"/>
          <cell r="S1852">
            <v>1</v>
          </cell>
          <cell r="T1852">
            <v>17086608</v>
          </cell>
        </row>
        <row r="1853">
          <cell r="F1853" t="str">
            <v>24013. Proceso integral e integrado de gestión y análisis de políticas para el bienestarAnálisis de Politicas2026</v>
          </cell>
          <cell r="G1853" t="str">
            <v>Coordinación de la respuesta sectorial a las prioridades en salud y situaciones emergentes en el marco de la gestión de las políticas públicas de adultez, trabajo,  salud oral, Acogida, Inclusión y Desarrollo de los Nuevos Bogotanos</v>
          </cell>
          <cell r="H1853" t="str">
            <v>Gestión Sectorial de Políticas Públicas en los Territorios</v>
          </cell>
          <cell r="I1853" t="str">
            <v>GSP</v>
          </cell>
          <cell r="J1853" t="str">
            <v>NO APLICA</v>
          </cell>
          <cell r="K1853" t="str">
            <v>Plan de acción</v>
          </cell>
          <cell r="L1853" t="str">
            <v>Zonal</v>
          </cell>
          <cell r="M1853" t="str">
            <v>1_FONTIBON</v>
          </cell>
          <cell r="N1853" t="str">
            <v>2_FEBRERO_2026</v>
          </cell>
          <cell r="O1853" t="str">
            <v>24013. Proceso integral e integrado de gestión y análisis de políticas para el bienestarAnálisis de Politicas20261_FONTIBON2_FEBRERO_2026</v>
          </cell>
          <cell r="P1853">
            <v>3910656</v>
          </cell>
          <cell r="Q1853"/>
          <cell r="R1853"/>
          <cell r="S1853"/>
          <cell r="T1853">
            <v>0</v>
          </cell>
        </row>
        <row r="1854">
          <cell r="F1854" t="str">
            <v>24113. Proceso integral e integrado de gestión y análisis de políticas para el bienestarAnálisis de Politicas2026</v>
          </cell>
          <cell r="G1854" t="str">
            <v>Coordinación de la respuesta sectorial a las prioridades en salud y situaciones emergentes en el marco de la gestión de la política pública de ruralidad exceptuando Sumapaz</v>
          </cell>
          <cell r="H1854" t="str">
            <v>Gestión Sectorial de Políticas Públicas en los Territorios</v>
          </cell>
          <cell r="I1854" t="str">
            <v>GSP</v>
          </cell>
          <cell r="J1854" t="str">
            <v>NO APLICA</v>
          </cell>
          <cell r="K1854" t="str">
            <v>Plan de acción</v>
          </cell>
          <cell r="L1854" t="str">
            <v>Distrito</v>
          </cell>
          <cell r="M1854" t="str">
            <v>1_FONTIBON</v>
          </cell>
          <cell r="N1854" t="str">
            <v>2_FEBRERO_2026</v>
          </cell>
          <cell r="O1854" t="str">
            <v>24113. Proceso integral e integrado de gestión y análisis de políticas para el bienestarAnálisis de Politicas20261_FONTIBON2_FEBRERO_2026</v>
          </cell>
          <cell r="P1854">
            <v>3910656</v>
          </cell>
          <cell r="Q1854"/>
          <cell r="R1854"/>
          <cell r="S1854"/>
          <cell r="T1854">
            <v>0</v>
          </cell>
        </row>
        <row r="1855">
          <cell r="F1855" t="str">
            <v>24213. Proceso integral e integrado de gestión y análisis de políticas para el bienestarAnálisis de Politicas2026</v>
          </cell>
          <cell r="G1855" t="str">
            <v>Coordinación de la respuesta sectorial a las prioridades en salud y situaciones emergentes en el marco de la gestión de las políticas públicas priorizadas en Sumapaz</v>
          </cell>
          <cell r="H1855" t="str">
            <v>Gestión Sectorial de Políticas Públicas en los Territorios</v>
          </cell>
          <cell r="I1855" t="str">
            <v>GSP</v>
          </cell>
          <cell r="J1855" t="str">
            <v>NO APLICA</v>
          </cell>
          <cell r="K1855" t="str">
            <v>Plan de acción</v>
          </cell>
          <cell r="L1855" t="str">
            <v>Local</v>
          </cell>
          <cell r="M1855" t="str">
            <v>1_FONTIBON</v>
          </cell>
          <cell r="N1855" t="str">
            <v>2_FEBRERO_2026</v>
          </cell>
          <cell r="O1855" t="str">
            <v>24213. Proceso integral e integrado de gestión y análisis de políticas para el bienestarAnálisis de Politicas20261_FONTIBON2_FEBRERO_2026</v>
          </cell>
          <cell r="P1855">
            <v>12220800</v>
          </cell>
          <cell r="Q1855"/>
          <cell r="R1855"/>
          <cell r="S1855"/>
          <cell r="T1855">
            <v>0</v>
          </cell>
        </row>
        <row r="1856">
          <cell r="F1856" t="str">
            <v>24313. Proceso integral e integrado de gestión y análisis de políticas para el bienestarAnálisis de Politicas2026</v>
          </cell>
          <cell r="G1856" t="str">
            <v>Coordinación de la respuesta sectorial a las prioridades en salud y situaciones emergentes en el marco de la gestión de las políticas públicas étnicas</v>
          </cell>
          <cell r="H1856" t="str">
            <v>Gestión Sectorial de Políticas Públicas en los Territorios</v>
          </cell>
          <cell r="I1856" t="str">
            <v>GSP</v>
          </cell>
          <cell r="J1856" t="str">
            <v>NO APLICA</v>
          </cell>
          <cell r="K1856" t="str">
            <v>Plan de análisis</v>
          </cell>
          <cell r="L1856" t="str">
            <v>Distrito</v>
          </cell>
          <cell r="M1856" t="str">
            <v>1_FONTIBON</v>
          </cell>
          <cell r="N1856" t="str">
            <v>2_FEBRERO_2026</v>
          </cell>
          <cell r="O1856" t="str">
            <v>24313. Proceso integral e integrado de gestión y análisis de políticas para el bienestarAnálisis de Politicas20261_FONTIBON2_FEBRERO_2026</v>
          </cell>
          <cell r="P1856">
            <v>15642624</v>
          </cell>
          <cell r="Q1856"/>
          <cell r="R1856"/>
          <cell r="S1856"/>
          <cell r="T1856">
            <v>0</v>
          </cell>
        </row>
        <row r="1857">
          <cell r="F1857" t="str">
            <v>24413. Proceso integral e integrado de gestión y análisis de políticas para el bienestarAnálisis de Politicas2026</v>
          </cell>
          <cell r="G1857" t="str">
            <v>Análisis sociales de la salud en el marco de las políticas</v>
          </cell>
          <cell r="H1857" t="str">
            <v>Gestión y Generación de Conocimiento en el Marco de las Políticas Públicas</v>
          </cell>
          <cell r="I1857" t="str">
            <v>GSP</v>
          </cell>
          <cell r="J1857" t="str">
            <v>NO APLICA</v>
          </cell>
          <cell r="K1857" t="str">
            <v>Plan de análisis</v>
          </cell>
          <cell r="L1857" t="str">
            <v>Zonal</v>
          </cell>
          <cell r="M1857" t="str">
            <v>1_FONTIBON</v>
          </cell>
          <cell r="N1857" t="str">
            <v>2_FEBRERO_2026</v>
          </cell>
          <cell r="O1857" t="str">
            <v>24413. Proceso integral e integrado de gestión y análisis de políticas para el bienestarAnálisis de Politicas20261_FONTIBON2_FEBRERO_2026</v>
          </cell>
          <cell r="P1857">
            <v>20316544</v>
          </cell>
          <cell r="Q1857"/>
          <cell r="R1857"/>
          <cell r="S1857"/>
          <cell r="T1857">
            <v>0</v>
          </cell>
        </row>
        <row r="1858">
          <cell r="F1858" t="str">
            <v>24513. Proceso integral e integrado de gestión y análisis de políticas para el bienestarAnálisis de Politicas2026</v>
          </cell>
          <cell r="G1858" t="str">
            <v>Análisis diferenciales de la salud en el marco de productos de políticas públicas étnicas</v>
          </cell>
          <cell r="H1858" t="str">
            <v>Gestión y Generación de Conocimiento en el Marco de las Políticas Públicas</v>
          </cell>
          <cell r="I1858" t="str">
            <v>GSP</v>
          </cell>
          <cell r="J1858" t="str">
            <v>NO APLICA</v>
          </cell>
          <cell r="K1858" t="str">
            <v>Plan de análisis</v>
          </cell>
          <cell r="L1858" t="str">
            <v>Distrito</v>
          </cell>
          <cell r="M1858" t="str">
            <v>1_FONTIBON</v>
          </cell>
          <cell r="N1858" t="str">
            <v>2_FEBRERO_2026</v>
          </cell>
          <cell r="O1858" t="str">
            <v>24513. Proceso integral e integrado de gestión y análisis de políticas para el bienestarAnálisis de Politicas20261_FONTIBON2_FEBRERO_2026</v>
          </cell>
          <cell r="P1858">
            <v>24729968</v>
          </cell>
          <cell r="Q1858"/>
          <cell r="R1858"/>
          <cell r="S1858"/>
          <cell r="T1858">
            <v>0</v>
          </cell>
        </row>
        <row r="1859">
          <cell r="F1859" t="str">
            <v>24613. Proceso integral e integrado de gestión y análisis de políticas para el bienestarAnálisis de Politicas2026</v>
          </cell>
          <cell r="G1859" t="e">
            <v>#VALUE!</v>
          </cell>
          <cell r="H1859" t="str">
            <v>Gestión Intersectorial de Políticas Públicas en los Territorios</v>
          </cell>
          <cell r="I1859" t="str">
            <v>GSP</v>
          </cell>
          <cell r="J1859" t="str">
            <v>NO APLICA</v>
          </cell>
          <cell r="K1859" t="str">
            <v xml:space="preserve"> Plan de Fortalecimiento </v>
          </cell>
          <cell r="L1859" t="str">
            <v>Distrito</v>
          </cell>
          <cell r="M1859" t="str">
            <v>1_FONTIBON</v>
          </cell>
          <cell r="N1859" t="str">
            <v>2_FEBRERO_2026</v>
          </cell>
          <cell r="O1859" t="str">
            <v>24613. Proceso integral e integrado de gestión y análisis de políticas para el bienestarAnálisis de Politicas20261_FONTIBON2_FEBRERO_2026</v>
          </cell>
          <cell r="P1859">
            <v>67458816</v>
          </cell>
          <cell r="Q1859"/>
          <cell r="R1859"/>
          <cell r="S1859"/>
          <cell r="T1859">
            <v>0</v>
          </cell>
        </row>
        <row r="1860">
          <cell r="F1860" t="str">
            <v>11. Gestión Territorial para la Atención Primaria Social de los procesos de Gestión de la Salud Pública (GSP) y el Plan de Salud Pública de Intervenciones Colectivas (PSPIC)Gestión Territorial2026</v>
          </cell>
          <cell r="G1860" t="str">
            <v>Coordinación Territorial Zonal GSP-PSPIC</v>
          </cell>
          <cell r="H1860" t="str">
            <v>Coordinación y seguimiento de la gestión territorial</v>
          </cell>
          <cell r="I1860" t="str">
            <v>GSP - PSPIC</v>
          </cell>
          <cell r="J1860" t="str">
            <v>NO APLICA</v>
          </cell>
          <cell r="K1860" t="str">
            <v>Plan de acción</v>
          </cell>
          <cell r="L1860" t="str">
            <v>Zonal</v>
          </cell>
          <cell r="M1860" t="str">
            <v>2_KENNEDY</v>
          </cell>
          <cell r="N1860" t="str">
            <v>2_FEBRERO_2026</v>
          </cell>
          <cell r="O1860" t="str">
            <v>11. Gestión Territorial para la Atención Primaria Social de los procesos de Gestión de la Salud Pública (GSP) y el Plan de Salud Pública de Intervenciones Colectivas (PSPIC)Gestión Territorial20262_KENNEDY2_FEBRERO_2026</v>
          </cell>
          <cell r="P1860">
            <v>30277568</v>
          </cell>
          <cell r="Q1860"/>
          <cell r="R1860"/>
          <cell r="S1860"/>
          <cell r="T1860">
            <v>0</v>
          </cell>
        </row>
        <row r="1861">
          <cell r="F1861" t="str">
            <v>31. Gestión Territorial para la Atención Primaria Social de los procesos de Gestión de la Salud Pública (GSP) y el Plan de Salud Pública de Intervenciones Colectivas (PSPIC)Gestión Territorial2026</v>
          </cell>
          <cell r="G1861" t="str">
            <v>Gestión local del GSP-PSPIC (Monitoreo y Seguimiento)</v>
          </cell>
          <cell r="H1861" t="str">
            <v>Coordinación y seguimiento de la gestión territorial</v>
          </cell>
          <cell r="I1861" t="str">
            <v>GSP-PSPIC</v>
          </cell>
          <cell r="J1861" t="str">
            <v>NO APLICA</v>
          </cell>
          <cell r="K1861" t="str">
            <v>Plan de acción</v>
          </cell>
          <cell r="L1861" t="str">
            <v>Local</v>
          </cell>
          <cell r="M1861" t="str">
            <v>2_KENNEDY</v>
          </cell>
          <cell r="N1861" t="str">
            <v>2_FEBRERO_2026</v>
          </cell>
          <cell r="O1861" t="str">
            <v>31. Gestión Territorial para la Atención Primaria Social de los procesos de Gestión de la Salud Pública (GSP) y el Plan de Salud Pública de Intervenciones Colectivas (PSPIC)Gestión Territorial20262_KENNEDY2_FEBRERO_2026</v>
          </cell>
          <cell r="P1861">
            <v>12204720</v>
          </cell>
          <cell r="Q1861"/>
          <cell r="R1861"/>
          <cell r="S1861">
            <v>1</v>
          </cell>
          <cell r="T1861">
            <v>12204720</v>
          </cell>
        </row>
        <row r="1862">
          <cell r="F1862" t="str">
            <v>41. Gestión Territorial para la Atención Primaria Social de los procesos de Gestión de la Salud Pública (GSP) y el Plan de Salud Pública de Intervenciones Colectivas (PSPIC)Gestión Territorial2026</v>
          </cell>
          <cell r="G1862" t="str">
            <v>Gestión local del GSP-PSPIC (Soporte operativo)</v>
          </cell>
          <cell r="H1862" t="str">
            <v>Coordinación y seguimiento de la gestión territorial</v>
          </cell>
          <cell r="I1862" t="str">
            <v>GSP-PSPIC</v>
          </cell>
          <cell r="J1862" t="str">
            <v>NO APLICA</v>
          </cell>
          <cell r="K1862" t="str">
            <v>Plan de acción</v>
          </cell>
          <cell r="L1862" t="str">
            <v>Local</v>
          </cell>
          <cell r="M1862" t="str">
            <v>2_KENNEDY</v>
          </cell>
          <cell r="N1862" t="str">
            <v>2_FEBRERO_2026</v>
          </cell>
          <cell r="O1862" t="str">
            <v>41. Gestión Territorial para la Atención Primaria Social de los procesos de Gestión de la Salud Pública (GSP) y el Plan de Salud Pública de Intervenciones Colectivas (PSPIC)Gestión Territorial20262_KENNEDY2_FEBRERO_2026</v>
          </cell>
          <cell r="P1862">
            <v>6484528</v>
          </cell>
          <cell r="Q1862"/>
          <cell r="R1862"/>
          <cell r="S1862">
            <v>1</v>
          </cell>
          <cell r="T1862">
            <v>6484528</v>
          </cell>
        </row>
        <row r="1863">
          <cell r="F1863" t="str">
            <v>51. Gestión Territorial para la Atención Primaria Social de los procesos de Gestión de la Salud Pública (GSP) y el Plan de Salud Pública de Intervenciones Colectivas (PSPIC)Gestión Territorial2026</v>
          </cell>
          <cell r="G1863" t="str">
            <v>Gestión local del GSP-PSPIC (prescripción social)</v>
          </cell>
          <cell r="H1863" t="str">
            <v>Coordinación y seguimiento de la gestión territorial</v>
          </cell>
          <cell r="I1863" t="str">
            <v>GSP-PSPIC</v>
          </cell>
          <cell r="J1863" t="str">
            <v>NO APLICA</v>
          </cell>
          <cell r="K1863" t="str">
            <v>Plan de acción</v>
          </cell>
          <cell r="L1863" t="str">
            <v>Local</v>
          </cell>
          <cell r="M1863" t="str">
            <v>2_KENNEDY</v>
          </cell>
          <cell r="N1863" t="str">
            <v>2_FEBRERO_2026</v>
          </cell>
          <cell r="O1863" t="str">
            <v>51. Gestión Territorial para la Atención Primaria Social de los procesos de Gestión de la Salud Pública (GSP) y el Plan de Salud Pública de Intervenciones Colectivas (PSPIC)Gestión Territorial20262_KENNEDY2_FEBRERO_2026</v>
          </cell>
          <cell r="P1863">
            <v>5621568</v>
          </cell>
          <cell r="Q1863"/>
          <cell r="R1863"/>
          <cell r="S1863">
            <v>1</v>
          </cell>
          <cell r="T1863">
            <v>5621568</v>
          </cell>
        </row>
        <row r="1864">
          <cell r="F1864" t="str">
            <v>61. Gestión Territorial para la Atención Primaria Social de los procesos de Gestión de la Salud Pública (GSP) y el Plan de Salud Pública de Intervenciones Colectivas (PSPIC)Gestión Territorial2026</v>
          </cell>
          <cell r="G1864" t="str">
            <v>Gestión local del GSP-PSPIC (Sumapaz)</v>
          </cell>
          <cell r="H1864" t="str">
            <v>Coordinación y seguimiento de la gestión territorial</v>
          </cell>
          <cell r="I1864" t="str">
            <v>GSP-PSPIC</v>
          </cell>
          <cell r="J1864" t="str">
            <v>NO APLICA</v>
          </cell>
          <cell r="K1864" t="str">
            <v>Plan de acción</v>
          </cell>
          <cell r="L1864" t="str">
            <v>Local</v>
          </cell>
          <cell r="M1864" t="str">
            <v>2_KENNEDY</v>
          </cell>
          <cell r="N1864" t="str">
            <v>2_FEBRERO_2026</v>
          </cell>
          <cell r="O1864" t="str">
            <v>61. Gestión Territorial para la Atención Primaria Social de los procesos de Gestión de la Salud Pública (GSP) y el Plan de Salud Pública de Intervenciones Colectivas (PSPIC)Gestión Territorial20262_KENNEDY2_FEBRERO_2026</v>
          </cell>
          <cell r="P1864">
            <v>15132712</v>
          </cell>
          <cell r="Q1864"/>
          <cell r="R1864"/>
          <cell r="S1864"/>
          <cell r="T1864">
            <v>0</v>
          </cell>
        </row>
        <row r="1865">
          <cell r="F1865" t="str">
            <v>71. Gestión Territorial para la Atención Primaria Social de los procesos de Gestión de la Salud Pública (GSP) y el Plan de Salud Pública de Intervenciones Colectivas (PSPIC)Gestión Territorial2026</v>
          </cell>
          <cell r="G1865" t="str">
            <v>Gestión zonal  VSP</v>
          </cell>
          <cell r="H1865" t="str">
            <v>Coordinación y seguimiento de la gestión territorial</v>
          </cell>
          <cell r="I1865" t="str">
            <v>GSP</v>
          </cell>
          <cell r="J1865" t="str">
            <v>NO APLICA</v>
          </cell>
          <cell r="K1865" t="str">
            <v>Plan de acción</v>
          </cell>
          <cell r="L1865" t="str">
            <v>Zonal</v>
          </cell>
          <cell r="M1865" t="str">
            <v>2_KENNEDY</v>
          </cell>
          <cell r="N1865" t="str">
            <v>2_FEBRERO_2026</v>
          </cell>
          <cell r="O1865" t="str">
            <v>71. Gestión Territorial para la Atención Primaria Social de los procesos de Gestión de la Salud Pública (GSP) y el Plan de Salud Pública de Intervenciones Colectivas (PSPIC)Gestión Territorial20262_KENNEDY2_FEBRERO_2026</v>
          </cell>
          <cell r="P1865">
            <v>25617584</v>
          </cell>
          <cell r="Q1865"/>
          <cell r="R1865"/>
          <cell r="S1865"/>
          <cell r="T1865">
            <v>0</v>
          </cell>
        </row>
        <row r="1866">
          <cell r="F1866" t="str">
            <v>81. Gestión Territorial para la Atención Primaria Social de los procesos de Gestión de la Salud Pública (GSP) y el Plan de Salud Pública de Intervenciones Colectivas (PSPIC)Gestión Territorial2026</v>
          </cell>
          <cell r="G1866" t="str">
            <v>Gestión zonal  VSA</v>
          </cell>
          <cell r="H1866" t="str">
            <v>Coordinación y seguimiento de la gestión territorial</v>
          </cell>
          <cell r="I1866" t="str">
            <v>GSP</v>
          </cell>
          <cell r="J1866" t="str">
            <v>NO APLICA</v>
          </cell>
          <cell r="K1866" t="str">
            <v>Plan de acción</v>
          </cell>
          <cell r="L1866" t="str">
            <v>Zonal</v>
          </cell>
          <cell r="M1866" t="str">
            <v>2_KENNEDY</v>
          </cell>
          <cell r="N1866" t="str">
            <v>2_FEBRERO_2026</v>
          </cell>
          <cell r="O1866" t="str">
            <v>81. Gestión Territorial para la Atención Primaria Social de los procesos de Gestión de la Salud Pública (GSP) y el Plan de Salud Pública de Intervenciones Colectivas (PSPIC)Gestión Territorial20262_KENNEDY2_FEBRERO_2026</v>
          </cell>
          <cell r="P1866">
            <v>9098064</v>
          </cell>
          <cell r="Q1866"/>
          <cell r="R1866"/>
          <cell r="S1866"/>
          <cell r="T1866">
            <v>0</v>
          </cell>
        </row>
        <row r="1867">
          <cell r="F1867" t="str">
            <v>91. Gestión Territorial para la Atención Primaria Social de los procesos de Gestión de la Salud Pública (GSP) y el Plan de Salud Pública de Intervenciones Colectivas (PSPIC)Gestión Territorial2026</v>
          </cell>
          <cell r="G1867" t="str">
            <v>Gestión zonal  GPEPB - PAI</v>
          </cell>
          <cell r="H1867" t="str">
            <v>Coordinación y seguimiento de la gestión territorial</v>
          </cell>
          <cell r="I1867" t="str">
            <v>GSP</v>
          </cell>
          <cell r="J1867" t="str">
            <v>NO APLICA</v>
          </cell>
          <cell r="K1867" t="str">
            <v>Plan de acción</v>
          </cell>
          <cell r="L1867" t="str">
            <v>Zonal</v>
          </cell>
          <cell r="M1867" t="str">
            <v>2_KENNEDY</v>
          </cell>
          <cell r="N1867" t="str">
            <v>2_FEBRERO_2026</v>
          </cell>
          <cell r="O1867" t="str">
            <v>91. Gestión Territorial para la Atención Primaria Social de los procesos de Gestión de la Salud Pública (GSP) y el Plan de Salud Pública de Intervenciones Colectivas (PSPIC)Gestión Territorial20262_KENNEDY2_FEBRERO_2026</v>
          </cell>
          <cell r="P1867">
            <v>28674928</v>
          </cell>
          <cell r="Q1867"/>
          <cell r="R1867"/>
          <cell r="S1867"/>
          <cell r="T1867">
            <v>0</v>
          </cell>
        </row>
        <row r="1868">
          <cell r="F1868" t="str">
            <v>101. Gestión Territorial para la Atención Primaria Social de los procesos de Gestión de la Salud Pública (GSP) y el Plan de Salud Pública de Intervenciones Colectivas (PSPIC)Gestión Territorial2026</v>
          </cell>
          <cell r="G1868" t="str">
            <v>Gestión zonal  POLÍTICAS</v>
          </cell>
          <cell r="H1868" t="str">
            <v>Coordinación y seguimiento de la gestión territorial</v>
          </cell>
          <cell r="I1868" t="str">
            <v>GSP</v>
          </cell>
          <cell r="J1868" t="str">
            <v>NO APLICA</v>
          </cell>
          <cell r="K1868" t="str">
            <v>Plan de acción</v>
          </cell>
          <cell r="L1868" t="str">
            <v>Zonal</v>
          </cell>
          <cell r="M1868" t="str">
            <v>2_KENNEDY</v>
          </cell>
          <cell r="N1868" t="str">
            <v>2_FEBRERO_2026</v>
          </cell>
          <cell r="O1868" t="str">
            <v>101. Gestión Territorial para la Atención Primaria Social de los procesos de Gestión de la Salud Pública (GSP) y el Plan de Salud Pública de Intervenciones Colectivas (PSPIC)Gestión Territorial20262_KENNEDY2_FEBRERO_2026</v>
          </cell>
          <cell r="P1868">
            <v>13092336</v>
          </cell>
          <cell r="Q1868"/>
          <cell r="R1868"/>
          <cell r="S1868"/>
          <cell r="T1868">
            <v>0</v>
          </cell>
        </row>
        <row r="1869">
          <cell r="F1869" t="str">
            <v>111. Gestión Territorial para la Atención Primaria Social de los procesos de Gestión de la Salud Pública (GSP) y el Plan de Salud Pública de Intervenciones Colectivas (PSPIC)Gestión Territorial2026</v>
          </cell>
          <cell r="G1869" t="str">
            <v>Entornos de MAS Bienestar</v>
          </cell>
          <cell r="H1869" t="str">
            <v>Coordinación y seguimiento de la gestión territorial</v>
          </cell>
          <cell r="I1869" t="str">
            <v>GSP</v>
          </cell>
          <cell r="J1869" t="str">
            <v>NO APLICA</v>
          </cell>
          <cell r="K1869" t="str">
            <v>Plan de acción</v>
          </cell>
          <cell r="L1869" t="str">
            <v>Zonal</v>
          </cell>
          <cell r="M1869" t="str">
            <v>2_KENNEDY</v>
          </cell>
          <cell r="N1869" t="str">
            <v>2_FEBRERO_2026</v>
          </cell>
          <cell r="O1869" t="str">
            <v>111. Gestión Territorial para la Atención Primaria Social de los procesos de Gestión de la Salud Pública (GSP) y el Plan de Salud Pública de Intervenciones Colectivas (PSPIC)Gestión Territorial20262_KENNEDY2_FEBRERO_2026</v>
          </cell>
          <cell r="P1869">
            <v>29389952</v>
          </cell>
          <cell r="Q1869"/>
          <cell r="R1869"/>
          <cell r="S1869"/>
          <cell r="T1869">
            <v>0</v>
          </cell>
        </row>
        <row r="1870">
          <cell r="F1870" t="str">
            <v>121. Gestión Territorial para la Atención Primaria Social de los procesos de Gestión de la Salud Pública (GSP) y el Plan de Salud Pública de Intervenciones Colectivas (PSPIC)Gestión Territorial2026</v>
          </cell>
          <cell r="G1870" t="str">
            <v>Gestión de la información de acciones colectivas en salud pública - GESI</v>
          </cell>
          <cell r="H1870" t="str">
            <v>Soporte estratégico para la GSP-PSPIC</v>
          </cell>
          <cell r="I1870" t="str">
            <v>GSP</v>
          </cell>
          <cell r="J1870" t="str">
            <v>NO APLICA</v>
          </cell>
          <cell r="K1870" t="str">
            <v>Plan de acción</v>
          </cell>
          <cell r="L1870" t="str">
            <v>Zonal</v>
          </cell>
          <cell r="M1870" t="str">
            <v>2_KENNEDY</v>
          </cell>
          <cell r="N1870" t="str">
            <v>2_FEBRERO_2026</v>
          </cell>
          <cell r="O1870" t="str">
            <v>121. Gestión Territorial para la Atención Primaria Social de los procesos de Gestión de la Salud Pública (GSP) y el Plan de Salud Pública de Intervenciones Colectivas (PSPIC)Gestión Territorial20262_KENNEDY2_FEBRERO_2026</v>
          </cell>
          <cell r="P1870">
            <v>100029392</v>
          </cell>
          <cell r="Q1870"/>
          <cell r="R1870"/>
          <cell r="S1870"/>
          <cell r="T1870">
            <v>0</v>
          </cell>
        </row>
        <row r="1871">
          <cell r="F1871" t="str">
            <v>131. Gestión Territorial para la Atención Primaria Social de los procesos de Gestión de la Salud Pública (GSP) y el Plan de Salud Pública de Intervenciones Colectivas (PSPIC)Gestión Territorial2026</v>
          </cell>
          <cell r="G1871" t="str">
            <v>Educación para la salud pública - ESP</v>
          </cell>
          <cell r="H1871" t="str">
            <v>Soporte estratégico para la GSP-PSPIC</v>
          </cell>
          <cell r="I1871" t="str">
            <v>GSP</v>
          </cell>
          <cell r="J1871" t="str">
            <v>NO APLICA</v>
          </cell>
          <cell r="K1871" t="str">
            <v>Plan de acción</v>
          </cell>
          <cell r="L1871" t="str">
            <v>Zonal</v>
          </cell>
          <cell r="M1871" t="str">
            <v>2_KENNEDY</v>
          </cell>
          <cell r="N1871" t="str">
            <v>2_FEBRERO_2026</v>
          </cell>
          <cell r="O1871" t="str">
            <v>131. Gestión Territorial para la Atención Primaria Social de los procesos de Gestión de la Salud Pública (GSP) y el Plan de Salud Pública de Intervenciones Colectivas (PSPIC)Gestión Territorial20262_KENNEDY2_FEBRERO_2026</v>
          </cell>
          <cell r="P1871">
            <v>29833760</v>
          </cell>
          <cell r="Q1871"/>
          <cell r="R1871"/>
          <cell r="S1871"/>
          <cell r="T1871">
            <v>0</v>
          </cell>
        </row>
        <row r="1872">
          <cell r="F1872" t="str">
            <v>141. Gestión Territorial para la Atención Primaria Social de los procesos de Gestión de la Salud Pública (GSP) y el Plan de Salud Pública de Intervenciones Colectivas (PSPIC)Gestión Territorial2026</v>
          </cell>
          <cell r="G1872" t="str">
            <v>Prescripción social - Activación de rutas</v>
          </cell>
          <cell r="H1872" t="str">
            <v>Soporte estratégico para la GSP-PSPIC</v>
          </cell>
          <cell r="I1872" t="str">
            <v>GSP</v>
          </cell>
          <cell r="J1872" t="str">
            <v>NO APLICA</v>
          </cell>
          <cell r="K1872" t="str">
            <v>Plan de acción</v>
          </cell>
          <cell r="L1872" t="str">
            <v>Zonal</v>
          </cell>
          <cell r="M1872" t="str">
            <v>2_KENNEDY</v>
          </cell>
          <cell r="N1872" t="str">
            <v>2_FEBRERO_2026</v>
          </cell>
          <cell r="O1872" t="str">
            <v>141. Gestión Territorial para la Atención Primaria Social de los procesos de Gestión de la Salud Pública (GSP) y el Plan de Salud Pública de Intervenciones Colectivas (PSPIC)Gestión Territorial20262_KENNEDY2_FEBRERO_2026</v>
          </cell>
          <cell r="P1872">
            <v>54021296</v>
          </cell>
          <cell r="Q1872"/>
          <cell r="R1872"/>
          <cell r="S1872"/>
          <cell r="T1872">
            <v>0</v>
          </cell>
        </row>
        <row r="1873">
          <cell r="F1873" t="str">
            <v>151. Gestión Territorial para la Atención Primaria Social de los procesos de Gestión de la Salud Pública (GSP) y el Plan de Salud Pública de Intervenciones Colectivas (PSPIC)Gestión Territorial2026</v>
          </cell>
          <cell r="G1873" t="str">
            <v>Prescripción social - Activación de rutas (Salud Mental)</v>
          </cell>
          <cell r="H1873" t="str">
            <v>Soporte estratégico para la GSP-PSPIC</v>
          </cell>
          <cell r="I1873" t="str">
            <v>GSP</v>
          </cell>
          <cell r="J1873" t="str">
            <v>NO APLICA</v>
          </cell>
          <cell r="K1873" t="str">
            <v>Plan de acción</v>
          </cell>
          <cell r="L1873" t="str">
            <v>Zonal</v>
          </cell>
          <cell r="M1873" t="str">
            <v>2_KENNEDY</v>
          </cell>
          <cell r="N1873" t="str">
            <v>2_FEBRERO_2026</v>
          </cell>
          <cell r="O1873" t="str">
            <v>151. Gestión Territorial para la Atención Primaria Social de los procesos de Gestión de la Salud Pública (GSP) y el Plan de Salud Pública de Intervenciones Colectivas (PSPIC)Gestión Territorial20262_KENNEDY2_FEBRERO_2026</v>
          </cell>
          <cell r="P1873">
            <v>5621568</v>
          </cell>
          <cell r="Q1873"/>
          <cell r="R1873"/>
          <cell r="S1873"/>
          <cell r="T1873">
            <v>0</v>
          </cell>
        </row>
        <row r="1874">
          <cell r="F1874" t="str">
            <v>161. Gestión Territorial para la Atención Primaria Social de los procesos de Gestión de la Salud Pública (GSP) y el Plan de Salud Pública de Intervenciones Colectivas (PSPIC)Gestión Territorial2026</v>
          </cell>
          <cell r="G1874" t="str">
            <v>Prescripción social - Activación de rutas (Sur - Centro Oriente)</v>
          </cell>
          <cell r="H1874" t="str">
            <v>Soporte estratégico para la GSP-PSPIC</v>
          </cell>
          <cell r="I1874" t="str">
            <v>GSP</v>
          </cell>
          <cell r="J1874" t="str">
            <v>NO APLICA</v>
          </cell>
          <cell r="K1874" t="str">
            <v>Plan de acción</v>
          </cell>
          <cell r="L1874" t="str">
            <v>Distrito</v>
          </cell>
          <cell r="M1874" t="str">
            <v>2_KENNEDY</v>
          </cell>
          <cell r="N1874" t="str">
            <v>2_FEBRERO_2026</v>
          </cell>
          <cell r="O1874" t="str">
            <v>161. Gestión Territorial para la Atención Primaria Social de los procesos de Gestión de la Salud Pública (GSP) y el Plan de Salud Pública de Intervenciones Colectivas (PSPIC)Gestión Territorial20262_KENNEDY2_FEBRERO_2026</v>
          </cell>
          <cell r="P1874">
            <v>3994272</v>
          </cell>
          <cell r="Q1874"/>
          <cell r="R1874"/>
          <cell r="S1874"/>
          <cell r="T1874">
            <v>0</v>
          </cell>
        </row>
        <row r="1875">
          <cell r="F1875" t="str">
            <v>171. Gestión Territorial para la Atención Primaria Social de los procesos de Gestión de la Salud Pública (GSP) y el Plan de Salud Pública de Intervenciones Colectivas (PSPIC)Gestión Territorial2026</v>
          </cell>
          <cell r="G1875" t="str">
            <v>Análisis de condiciones, calidad de vida, salud y enfermedad - ACCVSyE-DC (Sur Occidente)</v>
          </cell>
          <cell r="H1875" t="str">
            <v>Análisis de la gestión territorial de la salud pública</v>
          </cell>
          <cell r="I1875" t="str">
            <v>GSP</v>
          </cell>
          <cell r="J1875" t="str">
            <v>NO APLICA</v>
          </cell>
          <cell r="K1875" t="str">
            <v>Plan de análisis</v>
          </cell>
          <cell r="L1875" t="str">
            <v>Distrito</v>
          </cell>
          <cell r="M1875" t="str">
            <v>2_KENNEDY</v>
          </cell>
          <cell r="N1875" t="str">
            <v>2_FEBRERO_2026</v>
          </cell>
          <cell r="O1875" t="str">
            <v>171. Gestión Territorial para la Atención Primaria Social de los procesos de Gestión de la Salud Pública (GSP) y el Plan de Salud Pública de Intervenciones Colectivas (PSPIC)Gestión Territorial20262_KENNEDY2_FEBRERO_2026</v>
          </cell>
          <cell r="P1875">
            <v>5621568</v>
          </cell>
          <cell r="Q1875"/>
          <cell r="R1875"/>
          <cell r="S1875"/>
          <cell r="T1875">
            <v>0</v>
          </cell>
        </row>
        <row r="1876">
          <cell r="F1876" t="str">
            <v>181. Gestión Territorial para la Atención Primaria Social de los procesos de Gestión de la Salud Pública (GSP) y el Plan de Salud Pública de Intervenciones Colectivas (PSPIC)Gestión Territorial2026</v>
          </cell>
          <cell r="G1876" t="str">
            <v>Análisis de condiciones, calidad de vida, salud y enfermedad - ACCVSyE</v>
          </cell>
          <cell r="H1876" t="str">
            <v>Análisis de la gestión territorial de la salud pública</v>
          </cell>
          <cell r="I1876" t="str">
            <v>GSP</v>
          </cell>
          <cell r="J1876" t="str">
            <v>NO APLICA</v>
          </cell>
          <cell r="K1876" t="str">
            <v>Plan de análisis</v>
          </cell>
          <cell r="L1876" t="str">
            <v>Zonal</v>
          </cell>
          <cell r="M1876" t="str">
            <v>2_KENNEDY</v>
          </cell>
          <cell r="N1876" t="str">
            <v>2_FEBRERO_2026</v>
          </cell>
          <cell r="O1876" t="str">
            <v>181. Gestión Territorial para la Atención Primaria Social de los procesos de Gestión de la Salud Pública (GSP) y el Plan de Salud Pública de Intervenciones Colectivas (PSPIC)Gestión Territorial20262_KENNEDY2_FEBRERO_2026</v>
          </cell>
          <cell r="P1876">
            <v>32422640</v>
          </cell>
          <cell r="Q1876"/>
          <cell r="R1876"/>
          <cell r="S1876"/>
          <cell r="T1876">
            <v>0</v>
          </cell>
        </row>
        <row r="1877">
          <cell r="F1877" t="str">
            <v>191. Gestión Territorial para la Atención Primaria Social de los procesos de Gestión de la Salud Pública (GSP) y el Plan de Salud Pública de Intervenciones Colectivas (PSPIC)Gestión Territorial2026</v>
          </cell>
          <cell r="G1877" t="str">
            <v>Análisis de las políticas y acciones para la salud pública en el marco de la gestión territorial</v>
          </cell>
          <cell r="H1877" t="str">
            <v>Análisis de la gestión territorial de la salud pública</v>
          </cell>
          <cell r="I1877" t="str">
            <v>GSP</v>
          </cell>
          <cell r="J1877" t="str">
            <v>NO APLICA</v>
          </cell>
          <cell r="K1877" t="str">
            <v>Plan de análisis</v>
          </cell>
          <cell r="L1877" t="str">
            <v>Zonal</v>
          </cell>
          <cell r="M1877" t="str">
            <v>2_KENNEDY</v>
          </cell>
          <cell r="N1877" t="str">
            <v>2_FEBRERO_2026</v>
          </cell>
          <cell r="O1877" t="str">
            <v>191. Gestión Territorial para la Atención Primaria Social de los procesos de Gestión de la Salud Pública (GSP) y el Plan de Salud Pública de Intervenciones Colectivas (PSPIC)Gestión Territorial20262_KENNEDY2_FEBRERO_2026</v>
          </cell>
          <cell r="P1877">
            <v>20316544</v>
          </cell>
          <cell r="Q1877"/>
          <cell r="R1877"/>
          <cell r="S1877"/>
          <cell r="T1877">
            <v>0</v>
          </cell>
        </row>
        <row r="1878">
          <cell r="F1878" t="str">
            <v>202. Cuidado Continuo por una vida con bienestarComunitario2026</v>
          </cell>
          <cell r="G1878" t="str">
            <v xml:space="preserve">Sesiones educativas para MAS bienestar </v>
          </cell>
          <cell r="H1878" t="str">
            <v xml:space="preserve">Promoción de la salud y bienestar </v>
          </cell>
          <cell r="I1878" t="str">
            <v>PSPIC</v>
          </cell>
          <cell r="J1878" t="str">
            <v>NO APLICA</v>
          </cell>
          <cell r="K1878" t="str">
            <v>Sesión</v>
          </cell>
          <cell r="L1878" t="str">
            <v>Local</v>
          </cell>
          <cell r="M1878" t="str">
            <v>2_KENNEDY</v>
          </cell>
          <cell r="N1878" t="str">
            <v>2_FEBRERO_2026</v>
          </cell>
          <cell r="O1878" t="str">
            <v>202. Cuidado Continuo por una vida con bienestarComunitario20262_KENNEDY2_FEBRERO_2026</v>
          </cell>
          <cell r="P1878">
            <v>105404</v>
          </cell>
          <cell r="Q1878"/>
          <cell r="R1878"/>
          <cell r="S1878">
            <v>48</v>
          </cell>
          <cell r="T1878">
            <v>5059392</v>
          </cell>
        </row>
        <row r="1879">
          <cell r="F1879" t="str">
            <v>202. Cuidado Continuo por una vida con bienestarEducativo 2026</v>
          </cell>
          <cell r="G1879" t="str">
            <v xml:space="preserve">Sesiones educativas para MAS bienestar </v>
          </cell>
          <cell r="H1879" t="str">
            <v xml:space="preserve">Promoción de la salud y bienestar </v>
          </cell>
          <cell r="I1879" t="str">
            <v>PSPIC</v>
          </cell>
          <cell r="J1879" t="str">
            <v>NO APLICA</v>
          </cell>
          <cell r="K1879" t="str">
            <v>Sesión</v>
          </cell>
          <cell r="L1879" t="str">
            <v>Local</v>
          </cell>
          <cell r="M1879" t="str">
            <v>2_KENNEDY</v>
          </cell>
          <cell r="N1879" t="str">
            <v>2_FEBRERO_2026</v>
          </cell>
          <cell r="O1879" t="str">
            <v>202. Cuidado Continuo por una vida con bienestarEducativo 20262_KENNEDY2_FEBRERO_2026</v>
          </cell>
          <cell r="P1879">
            <v>105404</v>
          </cell>
          <cell r="Q1879"/>
          <cell r="R1879"/>
          <cell r="S1879">
            <v>362</v>
          </cell>
          <cell r="T1879">
            <v>38156248</v>
          </cell>
        </row>
        <row r="1880">
          <cell r="F1880" t="str">
            <v>202. Cuidado Continuo por una vida con bienestarInstitucional2026</v>
          </cell>
          <cell r="G1880" t="str">
            <v xml:space="preserve">Sesiones educativas para MAS bienestar </v>
          </cell>
          <cell r="H1880" t="str">
            <v xml:space="preserve">Promoción de la salud y bienestar </v>
          </cell>
          <cell r="I1880" t="str">
            <v>PSPIC</v>
          </cell>
          <cell r="J1880" t="str">
            <v>NO APLICA</v>
          </cell>
          <cell r="K1880" t="str">
            <v>Sesión</v>
          </cell>
          <cell r="L1880" t="str">
            <v>Local</v>
          </cell>
          <cell r="M1880" t="str">
            <v>2_KENNEDY</v>
          </cell>
          <cell r="N1880" t="str">
            <v>2_FEBRERO_2026</v>
          </cell>
          <cell r="O1880" t="str">
            <v>202. Cuidado Continuo por una vida con bienestarInstitucional20262_KENNEDY2_FEBRERO_2026</v>
          </cell>
          <cell r="P1880">
            <v>105404</v>
          </cell>
          <cell r="Q1880"/>
          <cell r="R1880"/>
          <cell r="S1880">
            <v>295</v>
          </cell>
          <cell r="T1880">
            <v>31094180</v>
          </cell>
        </row>
        <row r="1881">
          <cell r="F1881" t="str">
            <v>212. Cuidado Continuo por una vida con bienestarComunitario2026</v>
          </cell>
          <cell r="G1881" t="str">
            <v>Sesiones educativas para MAS bienestar en nuestras comunidades - Gestión territorial</v>
          </cell>
          <cell r="H1881" t="str">
            <v xml:space="preserve">Promoción de la salud y bienestar </v>
          </cell>
          <cell r="I1881" t="str">
            <v>PSPIC</v>
          </cell>
          <cell r="J1881" t="str">
            <v>NO APLICA</v>
          </cell>
          <cell r="K1881" t="str">
            <v>Sesión</v>
          </cell>
          <cell r="L1881" t="str">
            <v>Local</v>
          </cell>
          <cell r="M1881" t="str">
            <v>2_KENNEDY</v>
          </cell>
          <cell r="N1881" t="str">
            <v>2_FEBRERO_2026</v>
          </cell>
          <cell r="O1881" t="str">
            <v>212. Cuidado Continuo por una vida con bienestarComunitario20262_KENNEDY2_FEBRERO_2026</v>
          </cell>
          <cell r="P1881">
            <v>55938</v>
          </cell>
          <cell r="Q1881"/>
          <cell r="R1881"/>
          <cell r="S1881">
            <v>24</v>
          </cell>
          <cell r="T1881">
            <v>1342512</v>
          </cell>
        </row>
        <row r="1882">
          <cell r="F1882" t="str">
            <v>222. Cuidado Continuo por una vida con bienestarComunitario2026</v>
          </cell>
          <cell r="G1882" t="str">
            <v>Sesiones educativas para el bienestar en las  barras futboleras</v>
          </cell>
          <cell r="H1882" t="str">
            <v xml:space="preserve">Promoción de la salud y bienestar </v>
          </cell>
          <cell r="I1882" t="str">
            <v>PSPIC</v>
          </cell>
          <cell r="J1882" t="str">
            <v>NO APLICA</v>
          </cell>
          <cell r="K1882" t="str">
            <v>Sesión</v>
          </cell>
          <cell r="L1882" t="str">
            <v>Distrito</v>
          </cell>
          <cell r="M1882" t="str">
            <v>2_KENNEDY</v>
          </cell>
          <cell r="N1882" t="str">
            <v>2_FEBRERO_2026</v>
          </cell>
          <cell r="O1882" t="str">
            <v>222. Cuidado Continuo por una vida con bienestarComunitario20262_KENNEDY2_FEBRERO_2026</v>
          </cell>
          <cell r="P1882">
            <v>105404</v>
          </cell>
          <cell r="Q1882"/>
          <cell r="R1882"/>
          <cell r="S1882"/>
          <cell r="T1882">
            <v>0</v>
          </cell>
        </row>
        <row r="1883">
          <cell r="F1883" t="str">
            <v>232. Cuidado Continuo por una vida con bienestarComunitario2026</v>
          </cell>
          <cell r="G1883" t="str">
            <v>Sesiones educativas para el bienestar con los gestores en las  barras futboleras</v>
          </cell>
          <cell r="H1883" t="str">
            <v xml:space="preserve">Promoción de la salud y bienestar </v>
          </cell>
          <cell r="I1883" t="str">
            <v>PSPIC</v>
          </cell>
          <cell r="J1883" t="str">
            <v>NO APLICA</v>
          </cell>
          <cell r="K1883" t="str">
            <v>Sesión</v>
          </cell>
          <cell r="L1883" t="str">
            <v>Distrito</v>
          </cell>
          <cell r="M1883" t="str">
            <v>2_KENNEDY</v>
          </cell>
          <cell r="N1883" t="str">
            <v>2_FEBRERO_2026</v>
          </cell>
          <cell r="O1883" t="str">
            <v>232. Cuidado Continuo por una vida con bienestarComunitario20262_KENNEDY2_FEBRERO_2026</v>
          </cell>
          <cell r="P1883">
            <v>55938</v>
          </cell>
          <cell r="Q1883"/>
          <cell r="R1883"/>
          <cell r="S1883"/>
          <cell r="T1883">
            <v>0</v>
          </cell>
        </row>
        <row r="1884">
          <cell r="F1884" t="str">
            <v>242. Cuidado Continuo por una vida con bienestarEducativo 2026</v>
          </cell>
          <cell r="G1884" t="str">
            <v>Sesiones educativas para la promoción de la salud oral</v>
          </cell>
          <cell r="H1884" t="str">
            <v xml:space="preserve">Promoción de la salud y bienestar </v>
          </cell>
          <cell r="I1884" t="str">
            <v>PSPIC</v>
          </cell>
          <cell r="J1884" t="str">
            <v>NO APLICA</v>
          </cell>
          <cell r="K1884" t="str">
            <v>Sesión</v>
          </cell>
          <cell r="L1884" t="str">
            <v>Local</v>
          </cell>
          <cell r="M1884" t="str">
            <v>2_KENNEDY</v>
          </cell>
          <cell r="N1884" t="str">
            <v>2_FEBRERO_2026</v>
          </cell>
          <cell r="O1884" t="str">
            <v>242. Cuidado Continuo por una vida con bienestarEducativo 20262_KENNEDY2_FEBRERO_2026</v>
          </cell>
          <cell r="P1884">
            <v>180297</v>
          </cell>
          <cell r="Q1884"/>
          <cell r="R1884"/>
          <cell r="S1884">
            <v>14</v>
          </cell>
          <cell r="T1884">
            <v>2524158</v>
          </cell>
        </row>
        <row r="1885">
          <cell r="F1885" t="str">
            <v>252. Cuidado Continuo por una vida con bienestarLaboral2026</v>
          </cell>
          <cell r="G1885" t="str">
            <v xml:space="preserve">Sesiones educativas para la prevención y erradicación del trabajo infantil </v>
          </cell>
          <cell r="H1885" t="str">
            <v xml:space="preserve">Promoción de la salud y bienestar </v>
          </cell>
          <cell r="I1885" t="str">
            <v>PSPIC</v>
          </cell>
          <cell r="J1885" t="str">
            <v>NO APLICA</v>
          </cell>
          <cell r="K1885" t="str">
            <v>Sesión</v>
          </cell>
          <cell r="L1885" t="str">
            <v>Local</v>
          </cell>
          <cell r="M1885" t="str">
            <v>2_KENNEDY</v>
          </cell>
          <cell r="N1885" t="str">
            <v>2_FEBRERO_2026</v>
          </cell>
          <cell r="O1885" t="str">
            <v>252. Cuidado Continuo por una vida con bienestarLaboral20262_KENNEDY2_FEBRERO_2026</v>
          </cell>
          <cell r="P1885">
            <v>210809</v>
          </cell>
          <cell r="Q1885"/>
          <cell r="R1885"/>
          <cell r="S1885">
            <v>4</v>
          </cell>
          <cell r="T1885">
            <v>843236</v>
          </cell>
        </row>
        <row r="1886">
          <cell r="F1886" t="str">
            <v>262. Cuidado Continuo por una vida con bienestarComunitario2026</v>
          </cell>
          <cell r="G1886" t="str">
            <v xml:space="preserve">Grupos socioeducativos para MAS bienestar en nuestras comunidades </v>
          </cell>
          <cell r="H1886" t="str">
            <v xml:space="preserve">Promoción de la salud y bienestar </v>
          </cell>
          <cell r="I1886" t="str">
            <v>PSPIC</v>
          </cell>
          <cell r="J1886" t="str">
            <v>NO APLICA</v>
          </cell>
          <cell r="K1886" t="str">
            <v>Sesión</v>
          </cell>
          <cell r="L1886" t="str">
            <v>Local</v>
          </cell>
          <cell r="M1886" t="str">
            <v>2_KENNEDY</v>
          </cell>
          <cell r="N1886" t="str">
            <v>2_FEBRERO_2026</v>
          </cell>
          <cell r="O1886" t="str">
            <v>262. Cuidado Continuo por una vida con bienestarComunitario20262_KENNEDY2_FEBRERO_2026</v>
          </cell>
          <cell r="P1886">
            <v>140539</v>
          </cell>
          <cell r="Q1886"/>
          <cell r="R1886"/>
          <cell r="S1886">
            <v>72</v>
          </cell>
          <cell r="T1886">
            <v>10118808</v>
          </cell>
        </row>
        <row r="1887">
          <cell r="F1887" t="str">
            <v>272. Cuidado Continuo por una vida con bienestarComunitario2026</v>
          </cell>
          <cell r="G1887" t="str">
            <v>Grupos socioeducativos para MAS bienestar en nuestras comunidades - Gestión territorial</v>
          </cell>
          <cell r="H1887" t="str">
            <v xml:space="preserve">Promoción de la salud y bienestar </v>
          </cell>
          <cell r="I1887" t="str">
            <v>PSPIC</v>
          </cell>
          <cell r="J1887" t="str">
            <v>NO APLICA</v>
          </cell>
          <cell r="K1887" t="str">
            <v>Sesión</v>
          </cell>
          <cell r="L1887" t="str">
            <v>Local</v>
          </cell>
          <cell r="M1887" t="str">
            <v>2_KENNEDY</v>
          </cell>
          <cell r="N1887" t="str">
            <v>2_FEBRERO_2026</v>
          </cell>
          <cell r="O1887" t="str">
            <v>272. Cuidado Continuo por una vida con bienestarComunitario20262_KENNEDY2_FEBRERO_2026</v>
          </cell>
          <cell r="P1887">
            <v>74584</v>
          </cell>
          <cell r="Q1887"/>
          <cell r="R1887"/>
          <cell r="S1887">
            <v>54</v>
          </cell>
          <cell r="T1887">
            <v>4027536</v>
          </cell>
        </row>
        <row r="1888">
          <cell r="F1888" t="str">
            <v>282. Cuidado Continuo por una vida con bienestarComunitario2026</v>
          </cell>
          <cell r="G1888" t="str">
            <v>Grupos socieducativas para MAS bienestar en salud mental de la RBC</v>
          </cell>
          <cell r="H1888" t="str">
            <v xml:space="preserve">Promoción de la salud y bienestar </v>
          </cell>
          <cell r="I1888" t="str">
            <v>PSPIC</v>
          </cell>
          <cell r="J1888" t="str">
            <v>NO APLICA</v>
          </cell>
          <cell r="K1888" t="str">
            <v>Sesión</v>
          </cell>
          <cell r="L1888" t="str">
            <v>Local</v>
          </cell>
          <cell r="M1888" t="str">
            <v>2_KENNEDY</v>
          </cell>
          <cell r="N1888" t="str">
            <v>2_FEBRERO_2026</v>
          </cell>
          <cell r="O1888" t="str">
            <v>282. Cuidado Continuo por una vida con bienestarComunitario20262_KENNEDY2_FEBRERO_2026</v>
          </cell>
          <cell r="P1888">
            <v>215123</v>
          </cell>
          <cell r="Q1888"/>
          <cell r="R1888"/>
          <cell r="S1888">
            <v>15</v>
          </cell>
          <cell r="T1888">
            <v>3226845</v>
          </cell>
        </row>
        <row r="1889">
          <cell r="F1889" t="str">
            <v>292. Cuidado Continuo por una vida con bienestarComunitario2026</v>
          </cell>
          <cell r="G1889" t="str">
            <v>Grupos socioeducativos para el bienestar en  barras futboleras</v>
          </cell>
          <cell r="H1889" t="str">
            <v xml:space="preserve">Promoción de la salud y bienestar </v>
          </cell>
          <cell r="I1889" t="str">
            <v>PSPIC</v>
          </cell>
          <cell r="J1889" t="str">
            <v>NO APLICA</v>
          </cell>
          <cell r="K1889" t="str">
            <v>Sesión</v>
          </cell>
          <cell r="L1889" t="str">
            <v>Distrito</v>
          </cell>
          <cell r="M1889" t="str">
            <v>2_KENNEDY</v>
          </cell>
          <cell r="N1889" t="str">
            <v>2_FEBRERO_2026</v>
          </cell>
          <cell r="O1889" t="str">
            <v>292. Cuidado Continuo por una vida con bienestarComunitario20262_KENNEDY2_FEBRERO_2026</v>
          </cell>
          <cell r="P1889">
            <v>140539</v>
          </cell>
          <cell r="Q1889"/>
          <cell r="R1889"/>
          <cell r="S1889"/>
          <cell r="T1889">
            <v>0</v>
          </cell>
        </row>
        <row r="1890">
          <cell r="F1890" t="str">
            <v>302. Cuidado Continuo por una vida con bienestarComunitario2026</v>
          </cell>
          <cell r="G1890" t="str">
            <v xml:space="preserve">Grupos socioeducativos para el bienestar en  barras futboleras - Gestión territorial </v>
          </cell>
          <cell r="H1890" t="str">
            <v xml:space="preserve">Promoción de la salud y bienestar </v>
          </cell>
          <cell r="I1890" t="str">
            <v>PSPIC</v>
          </cell>
          <cell r="J1890" t="str">
            <v>NO APLICA</v>
          </cell>
          <cell r="K1890" t="str">
            <v>Sesión</v>
          </cell>
          <cell r="L1890" t="str">
            <v>Distrito</v>
          </cell>
          <cell r="M1890" t="str">
            <v>2_KENNEDY</v>
          </cell>
          <cell r="N1890" t="str">
            <v>2_FEBRERO_2026</v>
          </cell>
          <cell r="O1890" t="str">
            <v>302. Cuidado Continuo por una vida con bienestarComunitario20262_KENNEDY2_FEBRERO_2026</v>
          </cell>
          <cell r="P1890">
            <v>74584</v>
          </cell>
          <cell r="Q1890"/>
          <cell r="R1890"/>
          <cell r="S1890"/>
          <cell r="T1890">
            <v>0</v>
          </cell>
        </row>
        <row r="1891">
          <cell r="F1891" t="str">
            <v>312. Cuidado Continuo por una vida con bienestarComunitario2026</v>
          </cell>
          <cell r="G1891" t="str">
            <v>Grupos socioeducativos para el bienestar (AIEPI)</v>
          </cell>
          <cell r="H1891" t="str">
            <v xml:space="preserve">Promoción de la salud y bienestar </v>
          </cell>
          <cell r="I1891" t="str">
            <v>PSPIC</v>
          </cell>
          <cell r="J1891" t="str">
            <v>NO APLICA</v>
          </cell>
          <cell r="K1891" t="str">
            <v>Sesión</v>
          </cell>
          <cell r="L1891" t="str">
            <v>Local</v>
          </cell>
          <cell r="M1891" t="str">
            <v>2_KENNEDY</v>
          </cell>
          <cell r="N1891" t="str">
            <v>2_FEBRERO_2026</v>
          </cell>
          <cell r="O1891" t="str">
            <v>312. Cuidado Continuo por una vida con bienestarComunitario20262_KENNEDY2_FEBRERO_2026</v>
          </cell>
          <cell r="P1891">
            <v>215123</v>
          </cell>
          <cell r="Q1891"/>
          <cell r="R1891"/>
          <cell r="S1891">
            <v>8</v>
          </cell>
          <cell r="T1891">
            <v>1720984</v>
          </cell>
        </row>
        <row r="1892">
          <cell r="F1892" t="str">
            <v>312. Cuidado Continuo por una vida con bienestarEducativo 2026</v>
          </cell>
          <cell r="G1892" t="str">
            <v>Grupos socioeducativos para el bienestar (AIEPI)</v>
          </cell>
          <cell r="H1892" t="str">
            <v xml:space="preserve">Promoción de la salud y bienestar </v>
          </cell>
          <cell r="I1892" t="str">
            <v>PSPIC</v>
          </cell>
          <cell r="J1892" t="str">
            <v>NO APLICA</v>
          </cell>
          <cell r="K1892" t="str">
            <v>Sesión</v>
          </cell>
          <cell r="L1892" t="str">
            <v>Local</v>
          </cell>
          <cell r="M1892" t="str">
            <v>2_KENNEDY</v>
          </cell>
          <cell r="N1892" t="str">
            <v>2_FEBRERO_2026</v>
          </cell>
          <cell r="O1892" t="str">
            <v>312. Cuidado Continuo por una vida con bienestarEducativo 20262_KENNEDY2_FEBRERO_2026</v>
          </cell>
          <cell r="P1892">
            <v>215123</v>
          </cell>
          <cell r="Q1892"/>
          <cell r="R1892"/>
          <cell r="S1892"/>
          <cell r="T1892">
            <v>0</v>
          </cell>
        </row>
        <row r="1893">
          <cell r="F1893" t="str">
            <v>312. Cuidado Continuo por una vida con bienestarLaboral2026</v>
          </cell>
          <cell r="G1893" t="str">
            <v>Grupos socioeducativos para el bienestar (AIEPI)</v>
          </cell>
          <cell r="H1893" t="str">
            <v xml:space="preserve">Promoción de la salud y bienestar </v>
          </cell>
          <cell r="I1893" t="str">
            <v>PSPIC</v>
          </cell>
          <cell r="J1893" t="str">
            <v>NO APLICA</v>
          </cell>
          <cell r="K1893" t="str">
            <v>Sesión</v>
          </cell>
          <cell r="L1893" t="str">
            <v>Local</v>
          </cell>
          <cell r="M1893" t="str">
            <v>2_KENNEDY</v>
          </cell>
          <cell r="N1893" t="str">
            <v>2_FEBRERO_2026</v>
          </cell>
          <cell r="O1893" t="str">
            <v>312. Cuidado Continuo por una vida con bienestarLaboral20262_KENNEDY2_FEBRERO_2026</v>
          </cell>
          <cell r="P1893">
            <v>215123</v>
          </cell>
          <cell r="Q1893"/>
          <cell r="R1893"/>
          <cell r="S1893"/>
          <cell r="T1893">
            <v>0</v>
          </cell>
        </row>
        <row r="1894">
          <cell r="F1894" t="str">
            <v>312. Cuidado Continuo por una vida con bienestarInstitucional2026</v>
          </cell>
          <cell r="G1894" t="str">
            <v>Grupos socioeducativos para el bienestar (AIEPI)</v>
          </cell>
          <cell r="H1894" t="str">
            <v xml:space="preserve">Promoción de la salud y bienestar </v>
          </cell>
          <cell r="I1894" t="str">
            <v>PSPIC</v>
          </cell>
          <cell r="J1894" t="str">
            <v>NO APLICA</v>
          </cell>
          <cell r="K1894" t="str">
            <v>Sesión</v>
          </cell>
          <cell r="L1894" t="str">
            <v>Local</v>
          </cell>
          <cell r="M1894" t="str">
            <v>2_KENNEDY</v>
          </cell>
          <cell r="N1894" t="str">
            <v>2_FEBRERO_2026</v>
          </cell>
          <cell r="O1894" t="str">
            <v>312. Cuidado Continuo por una vida con bienestarInstitucional20262_KENNEDY2_FEBRERO_2026</v>
          </cell>
          <cell r="P1894">
            <v>215123</v>
          </cell>
          <cell r="Q1894"/>
          <cell r="R1894"/>
          <cell r="S1894">
            <v>4</v>
          </cell>
          <cell r="T1894">
            <v>860492</v>
          </cell>
        </row>
        <row r="1895">
          <cell r="F1895" t="str">
            <v>322. Cuidado Continuo por una vida con bienestarEducativo 2026</v>
          </cell>
          <cell r="G1895" t="str">
            <v>Grupos socioeducativos de  vacaciones con MAS Bienestar</v>
          </cell>
          <cell r="H1895" t="str">
            <v xml:space="preserve">Promoción de la salud y bienestar </v>
          </cell>
          <cell r="I1895" t="str">
            <v>PSPIC</v>
          </cell>
          <cell r="J1895" t="str">
            <v>NO APLICA</v>
          </cell>
          <cell r="K1895" t="str">
            <v>Sesión</v>
          </cell>
          <cell r="L1895" t="str">
            <v>Local</v>
          </cell>
          <cell r="M1895" t="str">
            <v>2_KENNEDY</v>
          </cell>
          <cell r="N1895" t="str">
            <v>2_FEBRERO_2026</v>
          </cell>
          <cell r="O1895" t="str">
            <v>322. Cuidado Continuo por una vida con bienestarEducativo 20262_KENNEDY2_FEBRERO_2026</v>
          </cell>
          <cell r="P1895">
            <v>281078</v>
          </cell>
          <cell r="Q1895"/>
          <cell r="R1895"/>
          <cell r="S1895"/>
          <cell r="T1895">
            <v>0</v>
          </cell>
        </row>
        <row r="1896">
          <cell r="F1896" t="str">
            <v>332. Cuidado Continuo por una vida con bienestarLaboral2026</v>
          </cell>
          <cell r="G1896" t="str">
            <v>Grupos socioeducativos para el bienestar de trabajadores y trabajadoras en la economía informal</v>
          </cell>
          <cell r="H1896" t="str">
            <v xml:space="preserve">Promoción de la salud y bienestar </v>
          </cell>
          <cell r="I1896" t="str">
            <v>PSPIC</v>
          </cell>
          <cell r="J1896" t="str">
            <v>NO APLICA</v>
          </cell>
          <cell r="K1896" t="str">
            <v>Grupo</v>
          </cell>
          <cell r="L1896" t="str">
            <v>Local</v>
          </cell>
          <cell r="M1896" t="str">
            <v>2_KENNEDY</v>
          </cell>
          <cell r="N1896" t="str">
            <v>2_FEBRERO_2026</v>
          </cell>
          <cell r="O1896" t="str">
            <v>332. Cuidado Continuo por una vida con bienestarLaboral20262_KENNEDY2_FEBRERO_2026</v>
          </cell>
          <cell r="P1896">
            <v>1094110</v>
          </cell>
          <cell r="Q1896"/>
          <cell r="R1896"/>
          <cell r="S1896">
            <v>1</v>
          </cell>
          <cell r="T1896">
            <v>1094110</v>
          </cell>
        </row>
        <row r="1897">
          <cell r="F1897" t="str">
            <v>342. Cuidado Continuo por una vida con bienestarComunitario2026</v>
          </cell>
          <cell r="G1897" t="str">
            <v>Acompañamiento amigable - Salud mental RBC</v>
          </cell>
          <cell r="H1897" t="str">
            <v>Gestión del Riesgo para el Bienestar Colectivo en los Territorios</v>
          </cell>
          <cell r="I1897" t="str">
            <v>PSPIC</v>
          </cell>
          <cell r="J1897" t="str">
            <v>NO APLICA</v>
          </cell>
          <cell r="K1897" t="str">
            <v>Sesión</v>
          </cell>
          <cell r="L1897" t="str">
            <v>Local</v>
          </cell>
          <cell r="M1897" t="str">
            <v>2_KENNEDY</v>
          </cell>
          <cell r="N1897" t="str">
            <v>2_FEBRERO_2026</v>
          </cell>
          <cell r="O1897" t="str">
            <v>342. Cuidado Continuo por una vida con bienestarComunitario20262_KENNEDY2_FEBRERO_2026</v>
          </cell>
          <cell r="P1897">
            <v>161342</v>
          </cell>
          <cell r="Q1897"/>
          <cell r="R1897"/>
          <cell r="S1897">
            <v>6</v>
          </cell>
          <cell r="T1897">
            <v>968052</v>
          </cell>
        </row>
        <row r="1898">
          <cell r="F1898" t="str">
            <v>352. Cuidado Continuo por una vida con bienestarComunitario2026</v>
          </cell>
          <cell r="G1898" t="str">
            <v>Escuelas de liderazgo - Salud mental RBC</v>
          </cell>
          <cell r="H1898" t="str">
            <v xml:space="preserve">Promoción de la salud y bienestar </v>
          </cell>
          <cell r="I1898" t="str">
            <v>PSPIC</v>
          </cell>
          <cell r="J1898" t="str">
            <v>NO APLICA</v>
          </cell>
          <cell r="K1898" t="str">
            <v>Sesión</v>
          </cell>
          <cell r="L1898" t="str">
            <v>Local</v>
          </cell>
          <cell r="M1898" t="str">
            <v>2_KENNEDY</v>
          </cell>
          <cell r="N1898" t="str">
            <v>2_FEBRERO_2026</v>
          </cell>
          <cell r="O1898" t="str">
            <v>352. Cuidado Continuo por una vida con bienestarComunitario20262_KENNEDY2_FEBRERO_2026</v>
          </cell>
          <cell r="P1898">
            <v>215123</v>
          </cell>
          <cell r="Q1898"/>
          <cell r="R1898"/>
          <cell r="S1898">
            <v>0</v>
          </cell>
          <cell r="T1898">
            <v>0</v>
          </cell>
        </row>
        <row r="1899">
          <cell r="F1899" t="str">
            <v>362. Cuidado Continuo por una vida con bienestarComunitario2026</v>
          </cell>
          <cell r="G1899" t="str">
            <v>Escuelas de liderazgo desde el barrismo social</v>
          </cell>
          <cell r="H1899" t="str">
            <v xml:space="preserve">Promoción de la salud y bienestar </v>
          </cell>
          <cell r="I1899" t="str">
            <v>PSPIC</v>
          </cell>
          <cell r="J1899" t="str">
            <v>NO APLICA</v>
          </cell>
          <cell r="K1899" t="str">
            <v>Sesión</v>
          </cell>
          <cell r="L1899" t="str">
            <v>Distrito</v>
          </cell>
          <cell r="M1899" t="str">
            <v>2_KENNEDY</v>
          </cell>
          <cell r="N1899" t="str">
            <v>2_FEBRERO_2026</v>
          </cell>
          <cell r="O1899" t="str">
            <v>362. Cuidado Continuo por una vida con bienestarComunitario20262_KENNEDY2_FEBRERO_2026</v>
          </cell>
          <cell r="P1899">
            <v>140539</v>
          </cell>
          <cell r="Q1899"/>
          <cell r="R1899"/>
          <cell r="S1899"/>
          <cell r="T1899">
            <v>0</v>
          </cell>
        </row>
        <row r="1900">
          <cell r="F1900" t="str">
            <v>372. Cuidado Continuo por una vida con bienestarComunitario2026</v>
          </cell>
          <cell r="G1900" t="str">
            <v xml:space="preserve">Escuelas de liderazgo desde el barrismo social - Gestión territorial </v>
          </cell>
          <cell r="H1900" t="str">
            <v xml:space="preserve">Promoción de la salud y bienestar </v>
          </cell>
          <cell r="I1900" t="str">
            <v>PSPIC</v>
          </cell>
          <cell r="J1900" t="str">
            <v>NO APLICA</v>
          </cell>
          <cell r="K1900" t="str">
            <v>Sesión</v>
          </cell>
          <cell r="L1900" t="str">
            <v>Distrito</v>
          </cell>
          <cell r="M1900" t="str">
            <v>2_KENNEDY</v>
          </cell>
          <cell r="N1900" t="str">
            <v>2_FEBRERO_2026</v>
          </cell>
          <cell r="O1900" t="str">
            <v>372. Cuidado Continuo por una vida con bienestarComunitario20262_KENNEDY2_FEBRERO_2026</v>
          </cell>
          <cell r="P1900">
            <v>74584</v>
          </cell>
          <cell r="Q1900"/>
          <cell r="R1900"/>
          <cell r="S1900"/>
          <cell r="T1900">
            <v>0</v>
          </cell>
        </row>
        <row r="1901">
          <cell r="F1901" t="str">
            <v>382. Cuidado Continuo por una vida con bienestarComunitario2026</v>
          </cell>
          <cell r="G1901" t="str">
            <v>Escuela para Comunidades activas construyendo bienestar y seguridad vial</v>
          </cell>
          <cell r="H1901" t="str">
            <v xml:space="preserve">Promoción de la salud y bienestar </v>
          </cell>
          <cell r="I1901" t="str">
            <v>PSPIC</v>
          </cell>
          <cell r="J1901" t="str">
            <v>NO APLICA</v>
          </cell>
          <cell r="K1901" t="str">
            <v>Sesión</v>
          </cell>
          <cell r="L1901" t="str">
            <v>Local</v>
          </cell>
          <cell r="M1901" t="str">
            <v>2_KENNEDY</v>
          </cell>
          <cell r="N1901" t="str">
            <v>2_FEBRERO_2026</v>
          </cell>
          <cell r="O1901" t="str">
            <v>382. Cuidado Continuo por una vida con bienestarComunitario20262_KENNEDY2_FEBRERO_2026</v>
          </cell>
          <cell r="P1901">
            <v>355662</v>
          </cell>
          <cell r="Q1901"/>
          <cell r="R1901"/>
          <cell r="S1901">
            <v>6</v>
          </cell>
          <cell r="T1901">
            <v>2133972</v>
          </cell>
        </row>
        <row r="1902">
          <cell r="F1902" t="str">
            <v>392. Cuidado Continuo por una vida con bienestarComunitario2026</v>
          </cell>
          <cell r="G1902" t="str">
            <v>Fortalecimiento de redes desde el barrismo social</v>
          </cell>
          <cell r="H1902" t="str">
            <v xml:space="preserve">Promoción de la salud y bienestar </v>
          </cell>
          <cell r="I1902" t="str">
            <v>PSPIC</v>
          </cell>
          <cell r="J1902" t="str">
            <v>NO APLICA</v>
          </cell>
          <cell r="K1902" t="str">
            <v>Sesión</v>
          </cell>
          <cell r="L1902" t="str">
            <v>Local</v>
          </cell>
          <cell r="M1902" t="str">
            <v>2_KENNEDY</v>
          </cell>
          <cell r="N1902" t="str">
            <v>2_FEBRERO_2026</v>
          </cell>
          <cell r="O1902" t="str">
            <v>392. Cuidado Continuo por una vida con bienestarComunitario20262_KENNEDY2_FEBRERO_2026</v>
          </cell>
          <cell r="P1902">
            <v>140539</v>
          </cell>
          <cell r="Q1902"/>
          <cell r="R1902"/>
          <cell r="S1902"/>
          <cell r="T1902">
            <v>0</v>
          </cell>
        </row>
        <row r="1903">
          <cell r="F1903" t="str">
            <v>402. Cuidado Continuo por una vida con bienestarComunitario2026</v>
          </cell>
          <cell r="G1903" t="str">
            <v xml:space="preserve">Fortalecimiento de redes desde el barrismo social - Gestión territorial </v>
          </cell>
          <cell r="H1903" t="str">
            <v xml:space="preserve">Promoción de la salud y bienestar </v>
          </cell>
          <cell r="I1903" t="str">
            <v>PSPIC</v>
          </cell>
          <cell r="J1903" t="str">
            <v>NO APLICA</v>
          </cell>
          <cell r="K1903" t="str">
            <v>Sesión</v>
          </cell>
          <cell r="L1903" t="str">
            <v>Local</v>
          </cell>
          <cell r="M1903" t="str">
            <v>2_KENNEDY</v>
          </cell>
          <cell r="N1903" t="str">
            <v>2_FEBRERO_2026</v>
          </cell>
          <cell r="O1903" t="str">
            <v>402. Cuidado Continuo por una vida con bienestarComunitario20262_KENNEDY2_FEBRERO_2026</v>
          </cell>
          <cell r="P1903">
            <v>74584</v>
          </cell>
          <cell r="Q1903"/>
          <cell r="R1903"/>
          <cell r="S1903"/>
          <cell r="T1903">
            <v>0</v>
          </cell>
        </row>
        <row r="1904">
          <cell r="F1904" t="str">
            <v>412. Cuidado Continuo por una vida con bienestarComunitario2026</v>
          </cell>
          <cell r="G1904" t="str">
            <v>Jornadas de tamizaje para la salud publica _Cuidate se feliz</v>
          </cell>
          <cell r="H1904" t="str">
            <v>Alta externalidad</v>
          </cell>
          <cell r="I1904" t="str">
            <v>PSPIC</v>
          </cell>
          <cell r="J1904" t="str">
            <v>NO APLICA</v>
          </cell>
          <cell r="K1904" t="str">
            <v>Jornada</v>
          </cell>
          <cell r="L1904" t="str">
            <v>Local</v>
          </cell>
          <cell r="M1904" t="str">
            <v>2_KENNEDY</v>
          </cell>
          <cell r="N1904" t="str">
            <v>2_FEBRERO_2026</v>
          </cell>
          <cell r="O1904" t="str">
            <v>412. Cuidado Continuo por una vida con bienestarComunitario20262_KENNEDY2_FEBRERO_2026</v>
          </cell>
          <cell r="P1904">
            <v>621332</v>
          </cell>
          <cell r="Q1904"/>
          <cell r="R1904"/>
          <cell r="S1904">
            <v>20</v>
          </cell>
          <cell r="T1904">
            <v>12426640</v>
          </cell>
        </row>
        <row r="1905">
          <cell r="F1905" t="str">
            <v>422. Cuidado Continuo por una vida con bienestarComunitario2026</v>
          </cell>
          <cell r="G1905" t="str">
            <v>Jornadas de educación para la salud publica _Cuidate se feliz</v>
          </cell>
          <cell r="H1905" t="str">
            <v xml:space="preserve">Promoción de la salud y bienestar </v>
          </cell>
          <cell r="I1905" t="str">
            <v>PSPIC</v>
          </cell>
          <cell r="J1905" t="str">
            <v>NO APLICA</v>
          </cell>
          <cell r="K1905" t="str">
            <v>Jornada</v>
          </cell>
          <cell r="L1905" t="str">
            <v>Local</v>
          </cell>
          <cell r="M1905" t="str">
            <v>2_KENNEDY</v>
          </cell>
          <cell r="N1905" t="str">
            <v>2_FEBRERO_2026</v>
          </cell>
          <cell r="O1905" t="str">
            <v>422. Cuidado Continuo por una vida con bienestarComunitario20262_KENNEDY2_FEBRERO_2026</v>
          </cell>
          <cell r="P1905">
            <v>340253</v>
          </cell>
          <cell r="Q1905"/>
          <cell r="R1905"/>
          <cell r="S1905">
            <v>20</v>
          </cell>
          <cell r="T1905">
            <v>6805060</v>
          </cell>
        </row>
        <row r="1906">
          <cell r="F1906" t="str">
            <v>432. Cuidado Continuo por una vida con bienestarComunitario2026</v>
          </cell>
          <cell r="G1906" t="str">
            <v>Jornadas de tamizaje de Prevención y detección temprana de factores de riesgo ITS</v>
          </cell>
          <cell r="H1906" t="str">
            <v>Alta externalidad</v>
          </cell>
          <cell r="I1906" t="str">
            <v>PSPIC</v>
          </cell>
          <cell r="J1906" t="str">
            <v>NO APLICA</v>
          </cell>
          <cell r="K1906" t="str">
            <v>Jornada</v>
          </cell>
          <cell r="L1906" t="str">
            <v>Local</v>
          </cell>
          <cell r="M1906" t="str">
            <v>2_KENNEDY</v>
          </cell>
          <cell r="N1906" t="str">
            <v>2_FEBRERO_2026</v>
          </cell>
          <cell r="O1906" t="str">
            <v>432. Cuidado Continuo por una vida con bienestarComunitario20262_KENNEDY2_FEBRERO_2026</v>
          </cell>
          <cell r="P1906">
            <v>548596</v>
          </cell>
          <cell r="Q1906"/>
          <cell r="R1906"/>
          <cell r="S1906">
            <v>6</v>
          </cell>
          <cell r="T1906">
            <v>3291576</v>
          </cell>
        </row>
        <row r="1907">
          <cell r="F1907" t="str">
            <v>442. Cuidado Continuo por una vida con bienestarComunitario2026</v>
          </cell>
          <cell r="G1907" t="str">
            <v>Jornadas SPAcios de cuidado</v>
          </cell>
          <cell r="H1907" t="str">
            <v xml:space="preserve">Promoción de la salud y bienestar </v>
          </cell>
          <cell r="I1907" t="str">
            <v>PSPIC</v>
          </cell>
          <cell r="J1907" t="str">
            <v>NO APLICA</v>
          </cell>
          <cell r="K1907" t="str">
            <v>Jornada</v>
          </cell>
          <cell r="L1907" t="str">
            <v>Local</v>
          </cell>
          <cell r="M1907" t="str">
            <v>2_KENNEDY</v>
          </cell>
          <cell r="N1907" t="str">
            <v>2_FEBRERO_2026</v>
          </cell>
          <cell r="O1907" t="str">
            <v>442. Cuidado Continuo por una vida con bienestarComunitario20262_KENNEDY2_FEBRERO_2026</v>
          </cell>
          <cell r="P1907">
            <v>711326</v>
          </cell>
          <cell r="Q1907"/>
          <cell r="R1907"/>
          <cell r="S1907">
            <v>6</v>
          </cell>
          <cell r="T1907">
            <v>4267956</v>
          </cell>
        </row>
        <row r="1908">
          <cell r="F1908" t="str">
            <v>452. Cuidado Continuo por una vida con bienestarComunitario2026</v>
          </cell>
          <cell r="G1908" t="str">
            <v>Jornadas SPAcios de cuidado-tamizaje de Prevención y detección temprana de factores de riesgo ITS_SPA</v>
          </cell>
          <cell r="H1908" t="str">
            <v>Alta externalidad</v>
          </cell>
          <cell r="I1908" t="str">
            <v>PSPIC</v>
          </cell>
          <cell r="J1908" t="str">
            <v>NO APLICA</v>
          </cell>
          <cell r="K1908" t="str">
            <v>Jornada</v>
          </cell>
          <cell r="L1908" t="str">
            <v>Local</v>
          </cell>
          <cell r="M1908" t="str">
            <v>2_KENNEDY</v>
          </cell>
          <cell r="N1908" t="str">
            <v>2_FEBRERO_2026</v>
          </cell>
          <cell r="O1908" t="str">
            <v>452. Cuidado Continuo por una vida con bienestarComunitario20262_KENNEDY2_FEBRERO_2026</v>
          </cell>
          <cell r="P1908">
            <v>281078</v>
          </cell>
          <cell r="Q1908"/>
          <cell r="R1908"/>
          <cell r="S1908">
            <v>6</v>
          </cell>
          <cell r="T1908">
            <v>1686468</v>
          </cell>
        </row>
        <row r="1909">
          <cell r="F1909" t="str">
            <v>462. Cuidado Continuo por una vida con bienestarEducativo 2026</v>
          </cell>
          <cell r="G1909" t="str">
            <v>Jornadas de educación para la Salud y Bienestar</v>
          </cell>
          <cell r="H1909" t="str">
            <v xml:space="preserve">Promoción de la salud y bienestar </v>
          </cell>
          <cell r="I1909" t="str">
            <v>PSPIC</v>
          </cell>
          <cell r="J1909" t="str">
            <v>NO APLICA</v>
          </cell>
          <cell r="K1909" t="str">
            <v>Jornada</v>
          </cell>
          <cell r="L1909" t="str">
            <v>Local</v>
          </cell>
          <cell r="M1909" t="str">
            <v>2_KENNEDY</v>
          </cell>
          <cell r="N1909" t="str">
            <v>2_FEBRERO_2026</v>
          </cell>
          <cell r="O1909" t="str">
            <v>462. Cuidado Continuo por una vida con bienestarEducativo 20262_KENNEDY2_FEBRERO_2026</v>
          </cell>
          <cell r="P1909">
            <v>2366976</v>
          </cell>
          <cell r="Q1909"/>
          <cell r="R1909"/>
          <cell r="S1909">
            <v>5</v>
          </cell>
          <cell r="T1909">
            <v>11834880</v>
          </cell>
        </row>
        <row r="1910">
          <cell r="F1910" t="str">
            <v>472. Cuidado Continuo por una vida con bienestarLaboral2026</v>
          </cell>
          <cell r="G1910" t="str">
            <v>Jornadas para el bienestar y cuidado  de los trabajadores informales</v>
          </cell>
          <cell r="H1910" t="str">
            <v xml:space="preserve">Promoción de la salud y bienestar </v>
          </cell>
          <cell r="I1910" t="str">
            <v>PSPIC</v>
          </cell>
          <cell r="J1910" t="str">
            <v>NO APLICA</v>
          </cell>
          <cell r="K1910" t="str">
            <v>Jornada</v>
          </cell>
          <cell r="L1910" t="str">
            <v>Local</v>
          </cell>
          <cell r="M1910" t="str">
            <v>2_KENNEDY</v>
          </cell>
          <cell r="N1910" t="str">
            <v>2_FEBRERO_2026</v>
          </cell>
          <cell r="O1910" t="str">
            <v>472. Cuidado Continuo por una vida con bienestarLaboral20262_KENNEDY2_FEBRERO_2026</v>
          </cell>
          <cell r="P1910">
            <v>110336</v>
          </cell>
          <cell r="Q1910"/>
          <cell r="R1910"/>
          <cell r="S1910">
            <v>1</v>
          </cell>
          <cell r="T1910">
            <v>110336</v>
          </cell>
        </row>
        <row r="1911">
          <cell r="F1911" t="str">
            <v>482. Cuidado Continuo por una vida con bienestarComunitario2026</v>
          </cell>
          <cell r="G1911" t="str">
            <v>Sesiones Cuidate se feliz kids y gestion integral de la infancia y adolescencia en el espacio publico.</v>
          </cell>
          <cell r="H1911" t="str">
            <v xml:space="preserve">Promoción de la salud y bienestar </v>
          </cell>
          <cell r="I1911" t="str">
            <v>PSPIC</v>
          </cell>
          <cell r="J1911" t="str">
            <v>NO APLICA</v>
          </cell>
          <cell r="K1911" t="str">
            <v>Jornada</v>
          </cell>
          <cell r="L1911" t="str">
            <v>Local</v>
          </cell>
          <cell r="M1911" t="str">
            <v>2_KENNEDY</v>
          </cell>
          <cell r="N1911" t="str">
            <v>2_FEBRERO_2026</v>
          </cell>
          <cell r="O1911" t="str">
            <v>482. Cuidado Continuo por una vida con bienestarComunitario20262_KENNEDY2_FEBRERO_2026</v>
          </cell>
          <cell r="P1911">
            <v>430247</v>
          </cell>
          <cell r="Q1911"/>
          <cell r="R1911"/>
          <cell r="S1911">
            <v>4</v>
          </cell>
          <cell r="T1911">
            <v>1720988</v>
          </cell>
        </row>
        <row r="1912">
          <cell r="F1912" t="str">
            <v>492. Cuidado Continuo por una vida con bienestarComunitario2026</v>
          </cell>
          <cell r="G1912" t="str">
            <v>Comunidades saludables: vive la noche con bienestar y seguridad vial</v>
          </cell>
          <cell r="H1912" t="str">
            <v xml:space="preserve">Promoción de la salud y bienestar </v>
          </cell>
          <cell r="I1912" t="str">
            <v>PSPIC</v>
          </cell>
          <cell r="J1912" t="str">
            <v>NO APLICA</v>
          </cell>
          <cell r="K1912" t="str">
            <v>Jornada</v>
          </cell>
          <cell r="L1912" t="str">
            <v>Local</v>
          </cell>
          <cell r="M1912" t="str">
            <v>2_KENNEDY</v>
          </cell>
          <cell r="N1912" t="str">
            <v>2_FEBRERO_2026</v>
          </cell>
          <cell r="O1912" t="str">
            <v>492. Cuidado Continuo por una vida con bienestarComunitario20262_KENNEDY2_FEBRERO_2026</v>
          </cell>
          <cell r="P1912">
            <v>711326</v>
          </cell>
          <cell r="Q1912"/>
          <cell r="R1912"/>
          <cell r="S1912">
            <v>15</v>
          </cell>
          <cell r="T1912">
            <v>10669890</v>
          </cell>
        </row>
        <row r="1913">
          <cell r="F1913" t="str">
            <v>502. Cuidado Continuo por una vida con bienestarComunitario2026</v>
          </cell>
          <cell r="G1913" t="str">
            <v xml:space="preserve">Sesiones para Comunidades activas construyendo bienestar y seguridad vial </v>
          </cell>
          <cell r="H1913" t="str">
            <v xml:space="preserve">Promoción de la salud y bienestar </v>
          </cell>
          <cell r="I1913" t="str">
            <v>PSPIC</v>
          </cell>
          <cell r="J1913" t="str">
            <v>NO APLICA</v>
          </cell>
          <cell r="K1913" t="str">
            <v>Sesión</v>
          </cell>
          <cell r="L1913" t="str">
            <v>Local</v>
          </cell>
          <cell r="M1913" t="str">
            <v>2_KENNEDY</v>
          </cell>
          <cell r="N1913" t="str">
            <v>2_FEBRERO_2026</v>
          </cell>
          <cell r="O1913" t="str">
            <v>502. Cuidado Continuo por una vida con bienestarComunitario20262_KENNEDY2_FEBRERO_2026</v>
          </cell>
          <cell r="P1913">
            <v>266747</v>
          </cell>
          <cell r="Q1913"/>
          <cell r="R1913"/>
          <cell r="S1913">
            <v>8</v>
          </cell>
          <cell r="T1913">
            <v>2133976</v>
          </cell>
        </row>
        <row r="1914">
          <cell r="F1914" t="str">
            <v>512. Cuidado Continuo por una vida con bienestarComunitario2026</v>
          </cell>
          <cell r="G1914" t="str">
            <v>Gestion y seguimiento de acciones de educacion para la salud publica promocion bienestar emocional la cultura ciudadana y prevencion consumo nocivo de alcohol_seguridad vial</v>
          </cell>
          <cell r="H1914" t="str">
            <v xml:space="preserve">Promoción de la salud y bienestar </v>
          </cell>
          <cell r="I1914" t="str">
            <v>PSPIC</v>
          </cell>
          <cell r="J1914" t="str">
            <v>NO APLICA</v>
          </cell>
          <cell r="K1914" t="str">
            <v>Plan de acción</v>
          </cell>
          <cell r="L1914" t="str">
            <v>Distrito</v>
          </cell>
          <cell r="M1914" t="str">
            <v>2_KENNEDY</v>
          </cell>
          <cell r="N1914" t="str">
            <v>2_FEBRERO_2026</v>
          </cell>
          <cell r="O1914" t="str">
            <v>512. Cuidado Continuo por una vida con bienestarComunitario20262_KENNEDY2_FEBRERO_2026</v>
          </cell>
          <cell r="P1914">
            <v>5621568</v>
          </cell>
          <cell r="Q1914"/>
          <cell r="R1914"/>
          <cell r="S1914"/>
          <cell r="T1914">
            <v>0</v>
          </cell>
        </row>
        <row r="1915">
          <cell r="F1915" t="str">
            <v>522. Cuidado Continuo por una vida con bienestarComunitario2026</v>
          </cell>
          <cell r="G1915" t="str">
            <v xml:space="preserve">Escucha activa: conectando con el bienestar </v>
          </cell>
          <cell r="H1915" t="str">
            <v>Gestión del Riesgo para el Bienestar Colectivo en los Territorios</v>
          </cell>
          <cell r="I1915" t="str">
            <v>PSPIC</v>
          </cell>
          <cell r="J1915" t="str">
            <v>NO APLICA</v>
          </cell>
          <cell r="K1915" t="str">
            <v>Jornada</v>
          </cell>
          <cell r="L1915" t="str">
            <v>Local</v>
          </cell>
          <cell r="M1915" t="str">
            <v>2_KENNEDY</v>
          </cell>
          <cell r="N1915" t="str">
            <v>2_FEBRERO_2026</v>
          </cell>
          <cell r="O1915" t="str">
            <v>522. Cuidado Continuo por una vida con bienestarComunitario20262_KENNEDY2_FEBRERO_2026</v>
          </cell>
          <cell r="P1915">
            <v>711326</v>
          </cell>
          <cell r="Q1915"/>
          <cell r="R1915"/>
          <cell r="S1915">
            <v>6</v>
          </cell>
          <cell r="T1915">
            <v>4267956</v>
          </cell>
        </row>
        <row r="1916">
          <cell r="F1916" t="str">
            <v>532. Cuidado Continuo por una vida con bienestarComunitario2026</v>
          </cell>
          <cell r="G1916" t="str">
            <v xml:space="preserve">Cuentero en  educacion para la salud publica _CuidArte_ Cuidandonos a traves del arte </v>
          </cell>
          <cell r="H1916" t="str">
            <v xml:space="preserve">Promoción de la salud y bienestar </v>
          </cell>
          <cell r="I1916" t="str">
            <v>PSPIC</v>
          </cell>
          <cell r="J1916" t="str">
            <v>NO APLICA</v>
          </cell>
          <cell r="K1916" t="str">
            <v>Plan de acción</v>
          </cell>
          <cell r="L1916" t="str">
            <v>Zonal</v>
          </cell>
          <cell r="M1916" t="str">
            <v>2_KENNEDY</v>
          </cell>
          <cell r="N1916" t="str">
            <v>2_FEBRERO_2026</v>
          </cell>
          <cell r="O1916" t="str">
            <v>532. Cuidado Continuo por una vida con bienestarComunitario20262_KENNEDY2_FEBRERO_2026</v>
          </cell>
          <cell r="P1916">
            <v>5621568</v>
          </cell>
          <cell r="Q1916"/>
          <cell r="R1916"/>
          <cell r="S1916"/>
          <cell r="T1916">
            <v>0</v>
          </cell>
        </row>
        <row r="1917">
          <cell r="F1917" t="str">
            <v>542. Cuidado Continuo por una vida con bienestarComunitario2026</v>
          </cell>
          <cell r="G1917" t="str">
            <v xml:space="preserve">Sesiones cuidarte_ cuidandonos a traves del arte </v>
          </cell>
          <cell r="H1917" t="str">
            <v xml:space="preserve">Promoción de la salud y bienestar </v>
          </cell>
          <cell r="I1917" t="str">
            <v>PSPIC</v>
          </cell>
          <cell r="J1917" t="str">
            <v>NO APLICA</v>
          </cell>
          <cell r="K1917" t="str">
            <v>Sesión</v>
          </cell>
          <cell r="L1917" t="str">
            <v>Local</v>
          </cell>
          <cell r="M1917" t="str">
            <v>2_KENNEDY</v>
          </cell>
          <cell r="N1917" t="str">
            <v>2_FEBRERO_2026</v>
          </cell>
          <cell r="O1917" t="str">
            <v>542. Cuidado Continuo por una vida con bienestarComunitario20262_KENNEDY2_FEBRERO_2026</v>
          </cell>
          <cell r="P1917">
            <v>285702</v>
          </cell>
          <cell r="Q1917"/>
          <cell r="R1917"/>
          <cell r="S1917">
            <v>48</v>
          </cell>
          <cell r="T1917">
            <v>13713696</v>
          </cell>
        </row>
        <row r="1918">
          <cell r="F1918" t="str">
            <v>552. Cuidado Continuo por una vida con bienestarComunitario2026</v>
          </cell>
          <cell r="G1918" t="str">
            <v>Reconocimiento del cuerpo a traves del arte _ Circuito de la salud para mas bienestar _ Cuidarte</v>
          </cell>
          <cell r="H1918" t="str">
            <v xml:space="preserve">Promoción de la salud y bienestar </v>
          </cell>
          <cell r="I1918" t="str">
            <v>PSPIC</v>
          </cell>
          <cell r="J1918" t="str">
            <v>NO APLICA</v>
          </cell>
          <cell r="K1918" t="str">
            <v>Sesión</v>
          </cell>
          <cell r="L1918" t="str">
            <v>Local</v>
          </cell>
          <cell r="M1918" t="str">
            <v>2_KENNEDY</v>
          </cell>
          <cell r="N1918" t="str">
            <v>2_FEBRERO_2026</v>
          </cell>
          <cell r="O1918" t="str">
            <v>552. Cuidado Continuo por una vida con bienestarComunitario20262_KENNEDY2_FEBRERO_2026</v>
          </cell>
          <cell r="P1918">
            <v>380935</v>
          </cell>
          <cell r="Q1918"/>
          <cell r="R1918"/>
          <cell r="S1918">
            <v>4</v>
          </cell>
          <cell r="T1918">
            <v>1523740</v>
          </cell>
        </row>
        <row r="1919">
          <cell r="F1919" t="str">
            <v>562. Cuidado Continuo por una vida con bienestarComunitario2026</v>
          </cell>
          <cell r="G1919" t="str">
            <v>SPAcios educativos de bienestar (jóvenes, alcohol, población especial (PPL-SRPA)</v>
          </cell>
          <cell r="H1919" t="str">
            <v xml:space="preserve">Promoción de la salud y bienestar </v>
          </cell>
          <cell r="I1919" t="str">
            <v>PSPIC</v>
          </cell>
          <cell r="J1919" t="str">
            <v>NO APLICA</v>
          </cell>
          <cell r="K1919" t="str">
            <v>Sesión</v>
          </cell>
          <cell r="L1919" t="str">
            <v>Local</v>
          </cell>
          <cell r="M1919" t="str">
            <v>2_KENNEDY</v>
          </cell>
          <cell r="N1919" t="str">
            <v>2_FEBRERO_2026</v>
          </cell>
          <cell r="O1919" t="str">
            <v>562. Cuidado Continuo por una vida con bienestarComunitario20262_KENNEDY2_FEBRERO_2026</v>
          </cell>
          <cell r="P1919">
            <v>266747</v>
          </cell>
          <cell r="Q1919"/>
          <cell r="R1919"/>
          <cell r="S1919">
            <v>36</v>
          </cell>
          <cell r="T1919">
            <v>9602892</v>
          </cell>
        </row>
        <row r="1920">
          <cell r="F1920" t="str">
            <v>572. Cuidado Continuo por una vida con bienestarComunitario2026</v>
          </cell>
          <cell r="G1920" t="str">
            <v>SPAcios breves de bienestar (jóvenes, alcohol, población especial (PPL-SRPA)</v>
          </cell>
          <cell r="H1920" t="str">
            <v>Gestión del Riesgo para el Bienestar Colectivo en los Territorios</v>
          </cell>
          <cell r="I1920" t="str">
            <v>PSPIC</v>
          </cell>
          <cell r="J1920" t="str">
            <v>NO APLICA</v>
          </cell>
          <cell r="K1920" t="str">
            <v>Sesión</v>
          </cell>
          <cell r="L1920" t="str">
            <v>Local</v>
          </cell>
          <cell r="M1920" t="str">
            <v>2_KENNEDY</v>
          </cell>
          <cell r="N1920" t="str">
            <v>2_FEBRERO_2026</v>
          </cell>
          <cell r="O1920" t="str">
            <v>572. Cuidado Continuo por una vida con bienestarComunitario20262_KENNEDY2_FEBRERO_2026</v>
          </cell>
          <cell r="P1920">
            <v>88916</v>
          </cell>
          <cell r="Q1920"/>
          <cell r="R1920"/>
          <cell r="S1920">
            <v>136</v>
          </cell>
          <cell r="T1920">
            <v>12092576</v>
          </cell>
        </row>
        <row r="1921">
          <cell r="F1921" t="str">
            <v>582. Cuidado Continuo por una vida con bienestarEducativo 2026</v>
          </cell>
          <cell r="G1921" t="str">
            <v>Guardianes de la Salud</v>
          </cell>
          <cell r="H1921" t="str">
            <v xml:space="preserve">Promoción de la salud y bienestar </v>
          </cell>
          <cell r="I1921" t="str">
            <v>PSPIC</v>
          </cell>
          <cell r="J1921" t="str">
            <v>NO APLICA</v>
          </cell>
          <cell r="K1921" t="str">
            <v xml:space="preserve"> Jornadas</v>
          </cell>
          <cell r="L1921" t="str">
            <v>Local</v>
          </cell>
          <cell r="M1921" t="str">
            <v>2_KENNEDY</v>
          </cell>
          <cell r="N1921" t="str">
            <v>2_FEBRERO_2026</v>
          </cell>
          <cell r="O1921" t="str">
            <v>582. Cuidado Continuo por una vida con bienestarEducativo 20262_KENNEDY2_FEBRERO_2026</v>
          </cell>
          <cell r="P1921">
            <v>562157</v>
          </cell>
          <cell r="Q1921"/>
          <cell r="R1921"/>
          <cell r="S1921">
            <v>6</v>
          </cell>
          <cell r="T1921">
            <v>3372942</v>
          </cell>
        </row>
        <row r="1922">
          <cell r="F1922" t="str">
            <v>592. Cuidado Continuo por una vida con bienestarEducativo 2026</v>
          </cell>
          <cell r="G1922" t="str">
            <v>Entornos Inspiradores son MAS Bienestar</v>
          </cell>
          <cell r="H1922" t="str">
            <v xml:space="preserve">Promoción de la salud y bienestar </v>
          </cell>
          <cell r="I1922" t="str">
            <v>PSPIC</v>
          </cell>
          <cell r="J1922" t="str">
            <v>NO APLICA</v>
          </cell>
          <cell r="K1922" t="str">
            <v>Plan de acción</v>
          </cell>
          <cell r="L1922" t="str">
            <v>Zonal</v>
          </cell>
          <cell r="M1922" t="str">
            <v>2_KENNEDY</v>
          </cell>
          <cell r="N1922" t="str">
            <v>2_FEBRERO_2026</v>
          </cell>
          <cell r="O1922" t="str">
            <v>592. Cuidado Continuo por una vida con bienestarEducativo 20262_KENNEDY2_FEBRERO_2026</v>
          </cell>
          <cell r="P1922">
            <v>14226512</v>
          </cell>
          <cell r="Q1922"/>
          <cell r="R1922"/>
          <cell r="S1922"/>
          <cell r="T1922">
            <v>0</v>
          </cell>
        </row>
        <row r="1923">
          <cell r="F1923" t="str">
            <v>602. Cuidado Continuo por una vida con bienestarEducativo 2026</v>
          </cell>
          <cell r="G1923" t="str">
            <v>Embajadores del Bienestar</v>
          </cell>
          <cell r="H1923" t="str">
            <v xml:space="preserve">Promoción de la salud y bienestar </v>
          </cell>
          <cell r="I1923" t="str">
            <v>PSPIC</v>
          </cell>
          <cell r="J1923" t="str">
            <v>NO APLICA</v>
          </cell>
          <cell r="K1923" t="str">
            <v>Sesión</v>
          </cell>
          <cell r="L1923" t="str">
            <v>Local</v>
          </cell>
          <cell r="M1923" t="str">
            <v>2_KENNEDY</v>
          </cell>
          <cell r="N1923" t="str">
            <v>2_FEBRERO_2026</v>
          </cell>
          <cell r="O1923" t="str">
            <v>602. Cuidado Continuo por una vida con bienestarEducativo 20262_KENNEDY2_FEBRERO_2026</v>
          </cell>
          <cell r="P1923">
            <v>105404</v>
          </cell>
          <cell r="Q1923"/>
          <cell r="R1923"/>
          <cell r="S1923">
            <v>60</v>
          </cell>
          <cell r="T1923">
            <v>6324240</v>
          </cell>
        </row>
        <row r="1924">
          <cell r="F1924" t="str">
            <v>612. Cuidado Continuo por una vida con bienestarEducativo 2026</v>
          </cell>
          <cell r="G1924" t="str">
            <v>SPAcios educativos de bienestar - ZOE -ZOU</v>
          </cell>
          <cell r="H1924" t="str">
            <v xml:space="preserve">Promoción de la salud y bienestar </v>
          </cell>
          <cell r="I1924" t="str">
            <v>PSPIC</v>
          </cell>
          <cell r="J1924" t="str">
            <v>NO APLICA</v>
          </cell>
          <cell r="K1924" t="str">
            <v>Sesión</v>
          </cell>
          <cell r="L1924" t="str">
            <v>Local</v>
          </cell>
          <cell r="M1924" t="str">
            <v>2_KENNEDY</v>
          </cell>
          <cell r="N1924" t="str">
            <v>2_FEBRERO_2026</v>
          </cell>
          <cell r="O1924" t="str">
            <v>612. Cuidado Continuo por una vida con bienestarEducativo 20262_KENNEDY2_FEBRERO_2026</v>
          </cell>
          <cell r="P1924">
            <v>266747</v>
          </cell>
          <cell r="Q1924"/>
          <cell r="R1924"/>
          <cell r="S1924">
            <v>18</v>
          </cell>
          <cell r="T1924">
            <v>4801446</v>
          </cell>
        </row>
        <row r="1925">
          <cell r="F1925" t="str">
            <v>622. Cuidado Continuo por una vida con bienestarEducativo 2026</v>
          </cell>
          <cell r="G1925" t="str">
            <v>Identificación del riesgo nutricional visual y auditivo</v>
          </cell>
          <cell r="H1925" t="str">
            <v>Alta externalidad</v>
          </cell>
          <cell r="I1925" t="str">
            <v>PSPIC</v>
          </cell>
          <cell r="J1925" t="str">
            <v>NO APLICA</v>
          </cell>
          <cell r="K1925" t="str">
            <v>Plan de acción</v>
          </cell>
          <cell r="L1925" t="str">
            <v>Zonal</v>
          </cell>
          <cell r="M1925" t="str">
            <v>2_KENNEDY</v>
          </cell>
          <cell r="N1925" t="str">
            <v>2_FEBRERO_2026</v>
          </cell>
          <cell r="O1925" t="str">
            <v>622. Cuidado Continuo por una vida con bienestarEducativo 20262_KENNEDY2_FEBRERO_2026</v>
          </cell>
          <cell r="P1925">
            <v>13610112</v>
          </cell>
          <cell r="Q1925"/>
          <cell r="R1925"/>
          <cell r="S1925"/>
          <cell r="T1925">
            <v>0</v>
          </cell>
        </row>
        <row r="1926">
          <cell r="F1926" t="str">
            <v>632. Cuidado Continuo por una vida con bienestarEducativo 2026</v>
          </cell>
          <cell r="G1926" t="str">
            <v>Sexualidad hablar sin incomodidad</v>
          </cell>
          <cell r="H1926" t="str">
            <v>Alta externalidad</v>
          </cell>
          <cell r="I1926" t="str">
            <v>PSPIC</v>
          </cell>
          <cell r="J1926" t="str">
            <v>NO APLICA</v>
          </cell>
          <cell r="K1926" t="str">
            <v>Sesión</v>
          </cell>
          <cell r="L1926" t="str">
            <v>Local</v>
          </cell>
          <cell r="M1926" t="str">
            <v>2_KENNEDY</v>
          </cell>
          <cell r="N1926" t="str">
            <v>2_FEBRERO_2026</v>
          </cell>
          <cell r="O1926" t="str">
            <v>632. Cuidado Continuo por una vida con bienestarEducativo 20262_KENNEDY2_FEBRERO_2026</v>
          </cell>
          <cell r="P1926">
            <v>105404</v>
          </cell>
          <cell r="Q1926"/>
          <cell r="R1926"/>
          <cell r="S1926">
            <v>70</v>
          </cell>
          <cell r="T1926">
            <v>7378280</v>
          </cell>
        </row>
        <row r="1927">
          <cell r="F1927" t="str">
            <v>642. Cuidado Continuo por una vida con bienestarEducativo 2026</v>
          </cell>
          <cell r="G1927" t="str">
            <v>Salud mental es MAS Bienestar</v>
          </cell>
          <cell r="H1927" t="str">
            <v>Gestión del Riesgo para el Bienestar Colectivo en los Territorios</v>
          </cell>
          <cell r="I1927" t="str">
            <v>PSPIC</v>
          </cell>
          <cell r="J1927" t="str">
            <v>NO APLICA</v>
          </cell>
          <cell r="K1927" t="str">
            <v>Sesión</v>
          </cell>
          <cell r="L1927" t="str">
            <v>Local</v>
          </cell>
          <cell r="M1927" t="str">
            <v>2_KENNEDY</v>
          </cell>
          <cell r="N1927" t="str">
            <v>2_FEBRERO_2026</v>
          </cell>
          <cell r="O1927" t="str">
            <v>642. Cuidado Continuo por una vida con bienestarEducativo 20262_KENNEDY2_FEBRERO_2026</v>
          </cell>
          <cell r="P1927">
            <v>137765</v>
          </cell>
          <cell r="Q1927"/>
          <cell r="R1927"/>
          <cell r="S1927">
            <v>106</v>
          </cell>
          <cell r="T1927">
            <v>14603090</v>
          </cell>
        </row>
        <row r="1928">
          <cell r="F1928" t="str">
            <v>652. Cuidado Continuo por una vida con bienestarEducativo 2026</v>
          </cell>
          <cell r="G1928" t="str">
            <v>Conectando con el cuidado emocional</v>
          </cell>
          <cell r="H1928" t="str">
            <v>Gestión del Riesgo para el Bienestar Colectivo en los Territorios</v>
          </cell>
          <cell r="I1928" t="str">
            <v>PSPIC</v>
          </cell>
          <cell r="J1928" t="str">
            <v>NO APLICA</v>
          </cell>
          <cell r="K1928" t="str">
            <v>Sesión</v>
          </cell>
          <cell r="L1928" t="str">
            <v>Local</v>
          </cell>
          <cell r="M1928" t="str">
            <v>2_KENNEDY</v>
          </cell>
          <cell r="N1928" t="str">
            <v>2_FEBRERO_2026</v>
          </cell>
          <cell r="O1928" t="str">
            <v>652. Cuidado Continuo por una vida con bienestarEducativo 20262_KENNEDY2_FEBRERO_2026</v>
          </cell>
          <cell r="P1928">
            <v>105404</v>
          </cell>
          <cell r="Q1928"/>
          <cell r="R1928"/>
          <cell r="S1928">
            <v>159</v>
          </cell>
          <cell r="T1928">
            <v>16759236</v>
          </cell>
        </row>
        <row r="1929">
          <cell r="F1929" t="str">
            <v>662. Cuidado Continuo por una vida con bienestarEducativo 2026</v>
          </cell>
          <cell r="G1929" t="str">
            <v>Prevención y detección temprana de factores de riesgo ITS</v>
          </cell>
          <cell r="H1929" t="str">
            <v>Gestión del Riesgo para el Bienestar Colectivo en los Territorios</v>
          </cell>
          <cell r="I1929" t="str">
            <v>PSPIC</v>
          </cell>
          <cell r="J1929" t="str">
            <v>NO APLICA</v>
          </cell>
          <cell r="K1929" t="str">
            <v>Jornada</v>
          </cell>
          <cell r="L1929" t="str">
            <v>Local</v>
          </cell>
          <cell r="M1929" t="str">
            <v>2_KENNEDY</v>
          </cell>
          <cell r="N1929" t="str">
            <v>2_FEBRERO_2026</v>
          </cell>
          <cell r="O1929" t="str">
            <v>662. Cuidado Continuo por una vida con bienestarEducativo 20262_KENNEDY2_FEBRERO_2026</v>
          </cell>
          <cell r="P1929">
            <v>199714</v>
          </cell>
          <cell r="Q1929"/>
          <cell r="R1929"/>
          <cell r="S1929">
            <v>5</v>
          </cell>
          <cell r="T1929">
            <v>998570</v>
          </cell>
        </row>
        <row r="1930">
          <cell r="F1930" t="str">
            <v>672. Cuidado Continuo por una vida con bienestarEducativo 2026</v>
          </cell>
          <cell r="G1930" t="str">
            <v xml:space="preserve">SPAcios breves de bienestar ZOU -ZOE </v>
          </cell>
          <cell r="H1930" t="str">
            <v>Gestión del Riesgo para el Bienestar Colectivo en los Territorios</v>
          </cell>
          <cell r="I1930" t="str">
            <v>PSPIC</v>
          </cell>
          <cell r="J1930" t="str">
            <v>NO APLICA</v>
          </cell>
          <cell r="K1930" t="str">
            <v>Sesión</v>
          </cell>
          <cell r="L1930" t="str">
            <v>Local</v>
          </cell>
          <cell r="M1930" t="str">
            <v>2_KENNEDY</v>
          </cell>
          <cell r="N1930" t="str">
            <v>2_FEBRERO_2026</v>
          </cell>
          <cell r="O1930" t="str">
            <v>672. Cuidado Continuo por una vida con bienestarEducativo 20262_KENNEDY2_FEBRERO_2026</v>
          </cell>
          <cell r="P1930">
            <v>88916</v>
          </cell>
          <cell r="Q1930"/>
          <cell r="R1930"/>
          <cell r="S1930">
            <v>66</v>
          </cell>
          <cell r="T1930">
            <v>5868456</v>
          </cell>
        </row>
        <row r="1931">
          <cell r="F1931" t="str">
            <v>682. Cuidado Continuo por una vida con bienestarInstitucional2026</v>
          </cell>
          <cell r="G1931" t="str">
            <v>Seguimiento a condiciones de salud en casos prioritarios en Instituciones de protección y atención</v>
          </cell>
          <cell r="H1931" t="str">
            <v>Gestión del Riesgo para el Bienestar Colectivo en los Territorios</v>
          </cell>
          <cell r="I1931" t="str">
            <v>PSPIC</v>
          </cell>
          <cell r="J1931" t="str">
            <v>NO APLICA</v>
          </cell>
          <cell r="K1931" t="str">
            <v>Sesión</v>
          </cell>
          <cell r="L1931" t="str">
            <v>Local</v>
          </cell>
          <cell r="M1931" t="str">
            <v>2_KENNEDY</v>
          </cell>
          <cell r="N1931" t="str">
            <v>2_FEBRERO_2026</v>
          </cell>
          <cell r="O1931" t="str">
            <v>682. Cuidado Continuo por una vida con bienestarInstitucional20262_KENNEDY2_FEBRERO_2026</v>
          </cell>
          <cell r="P1931">
            <v>105404</v>
          </cell>
          <cell r="Q1931"/>
          <cell r="R1931"/>
          <cell r="S1931">
            <v>38</v>
          </cell>
          <cell r="T1931">
            <v>4005352</v>
          </cell>
        </row>
        <row r="1932">
          <cell r="F1932" t="str">
            <v>692. Cuidado Continuo por una vida con bienestarInstitucional2026</v>
          </cell>
          <cell r="G1932" t="str">
            <v>Identificación de riesgos a través de aplicación de tamizajes en Instituciones de protección y atención</v>
          </cell>
          <cell r="H1932" t="str">
            <v>Alta externalidad</v>
          </cell>
          <cell r="I1932" t="str">
            <v>PSPIC</v>
          </cell>
          <cell r="J1932" t="str">
            <v>NO APLICA</v>
          </cell>
          <cell r="K1932" t="str">
            <v>Sesión</v>
          </cell>
          <cell r="L1932" t="str">
            <v>Local</v>
          </cell>
          <cell r="M1932" t="str">
            <v>2_KENNEDY</v>
          </cell>
          <cell r="N1932" t="str">
            <v>2_FEBRERO_2026</v>
          </cell>
          <cell r="O1932" t="str">
            <v>692. Cuidado Continuo por una vida con bienestarInstitucional20262_KENNEDY2_FEBRERO_2026</v>
          </cell>
          <cell r="P1932">
            <v>105404</v>
          </cell>
          <cell r="Q1932"/>
          <cell r="R1932"/>
          <cell r="S1932">
            <v>81</v>
          </cell>
          <cell r="T1932">
            <v>8537724</v>
          </cell>
        </row>
        <row r="1933">
          <cell r="F1933" t="str">
            <v>702. Cuidado Continuo por una vida con bienestarInstitucional2026</v>
          </cell>
          <cell r="G1933" t="str">
            <v>Instituciones sostenibles por la Salud Ambiental</v>
          </cell>
          <cell r="H1933" t="str">
            <v xml:space="preserve">Promoción de la salud y bienestar </v>
          </cell>
          <cell r="I1933" t="str">
            <v>PSPIC</v>
          </cell>
          <cell r="J1933" t="str">
            <v>NO APLICA</v>
          </cell>
          <cell r="K1933" t="str">
            <v>Sesión</v>
          </cell>
          <cell r="L1933" t="str">
            <v>Local</v>
          </cell>
          <cell r="M1933" t="str">
            <v>2_KENNEDY</v>
          </cell>
          <cell r="N1933" t="str">
            <v>2_FEBRERO_2026</v>
          </cell>
          <cell r="O1933" t="str">
            <v>702. Cuidado Continuo por una vida con bienestarInstitucional20262_KENNEDY2_FEBRERO_2026</v>
          </cell>
          <cell r="P1933">
            <v>74893</v>
          </cell>
          <cell r="Q1933"/>
          <cell r="R1933"/>
          <cell r="S1933">
            <v>59</v>
          </cell>
          <cell r="T1933">
            <v>4418687</v>
          </cell>
        </row>
        <row r="1934">
          <cell r="F1934" t="str">
            <v>712. Cuidado Continuo por una vida con bienestarLaboral2026</v>
          </cell>
          <cell r="G1934" t="str">
            <v>Caracterización de las unidades de trabajo informal de mediano y bajo impacto</v>
          </cell>
          <cell r="H1934" t="str">
            <v>Gestión del Riesgo para el Bienestar Colectivo en los Territorios</v>
          </cell>
          <cell r="I1934" t="str">
            <v>PSPIC</v>
          </cell>
          <cell r="J1934" t="str">
            <v>NO APLICA</v>
          </cell>
          <cell r="K1934" t="str">
            <v>Caracterización</v>
          </cell>
          <cell r="L1934" t="str">
            <v>Local</v>
          </cell>
          <cell r="M1934" t="str">
            <v>2_KENNEDY</v>
          </cell>
          <cell r="N1934" t="str">
            <v>2_FEBRERO_2026</v>
          </cell>
          <cell r="O1934" t="str">
            <v>712. Cuidado Continuo por una vida con bienestarLaboral20262_KENNEDY2_FEBRERO_2026</v>
          </cell>
          <cell r="P1934">
            <v>59965</v>
          </cell>
          <cell r="Q1934"/>
          <cell r="R1934"/>
          <cell r="S1934">
            <v>9</v>
          </cell>
          <cell r="T1934">
            <v>539685</v>
          </cell>
        </row>
        <row r="1935">
          <cell r="F1935" t="str">
            <v>722. Cuidado Continuo por una vida con bienestarLaboral2026</v>
          </cell>
          <cell r="G1935" t="str">
            <v>Caracterización de las unidades de trabajo informal de alto impacto</v>
          </cell>
          <cell r="H1935" t="str">
            <v>Gestión del Riesgo para el Bienestar Colectivo en los Territorios</v>
          </cell>
          <cell r="I1935" t="str">
            <v>PSPIC</v>
          </cell>
          <cell r="J1935" t="str">
            <v>NO APLICA</v>
          </cell>
          <cell r="K1935" t="str">
            <v>Caracterización</v>
          </cell>
          <cell r="L1935" t="str">
            <v>Local</v>
          </cell>
          <cell r="M1935" t="str">
            <v>2_KENNEDY</v>
          </cell>
          <cell r="N1935" t="str">
            <v>2_FEBRERO_2026</v>
          </cell>
          <cell r="O1935" t="str">
            <v>722. Cuidado Continuo por una vida con bienestarLaboral20262_KENNEDY2_FEBRERO_2026</v>
          </cell>
          <cell r="P1935">
            <v>99830</v>
          </cell>
          <cell r="Q1935"/>
          <cell r="R1935"/>
          <cell r="S1935">
            <v>0</v>
          </cell>
          <cell r="T1935">
            <v>0</v>
          </cell>
        </row>
        <row r="1936">
          <cell r="F1936" t="str">
            <v>732. Cuidado Continuo por una vida con bienestarLaboral2026</v>
          </cell>
          <cell r="G1936" t="str">
            <v>Asesoría para el mejoramiento de las condiciones de salud y trabajo en las unidades de trabajo informal de mediano y bajo impacto</v>
          </cell>
          <cell r="H1936" t="str">
            <v>Gestión del Riesgo para el Bienestar Colectivo en los Territorios</v>
          </cell>
          <cell r="I1936" t="str">
            <v>PSPIC</v>
          </cell>
          <cell r="J1936" t="str">
            <v>NO APLICA</v>
          </cell>
          <cell r="K1936" t="str">
            <v>Unidad de trabajo informal</v>
          </cell>
          <cell r="L1936" t="str">
            <v>Local</v>
          </cell>
          <cell r="M1936" t="str">
            <v>2_KENNEDY</v>
          </cell>
          <cell r="N1936" t="str">
            <v>2_FEBRERO_2026</v>
          </cell>
          <cell r="O1936" t="str">
            <v>732. Cuidado Continuo por una vida con bienestarLaboral20262_KENNEDY2_FEBRERO_2026</v>
          </cell>
          <cell r="P1936">
            <v>220671</v>
          </cell>
          <cell r="Q1936"/>
          <cell r="R1936"/>
          <cell r="S1936">
            <v>0</v>
          </cell>
          <cell r="T1936">
            <v>0</v>
          </cell>
        </row>
        <row r="1937">
          <cell r="F1937" t="str">
            <v>742. Cuidado Continuo por una vida con bienestarLaboral2026</v>
          </cell>
          <cell r="G1937" t="str">
            <v>Asesoría para el mejoramiento de las condiciones de salud y trabajo en las unidades de trabajo informal de alto impacto</v>
          </cell>
          <cell r="H1937" t="str">
            <v>Gestión del Riesgo para el Bienestar Colectivo en los Territorios</v>
          </cell>
          <cell r="I1937" t="str">
            <v>PSPIC</v>
          </cell>
          <cell r="J1937" t="str">
            <v>NO APLICA</v>
          </cell>
          <cell r="K1937" t="str">
            <v>Unidad de trabajo informal</v>
          </cell>
          <cell r="L1937" t="str">
            <v>Local</v>
          </cell>
          <cell r="M1937" t="str">
            <v>2_KENNEDY</v>
          </cell>
          <cell r="N1937" t="str">
            <v>2_FEBRERO_2026</v>
          </cell>
          <cell r="O1937" t="str">
            <v>742. Cuidado Continuo por una vida con bienestarLaboral20262_KENNEDY2_FEBRERO_2026</v>
          </cell>
          <cell r="P1937">
            <v>367374</v>
          </cell>
          <cell r="Q1937"/>
          <cell r="R1937"/>
          <cell r="S1937"/>
          <cell r="T1937">
            <v>0</v>
          </cell>
        </row>
        <row r="1938">
          <cell r="F1938" t="str">
            <v>752. Cuidado Continuo por una vida con bienestarLaboral2026</v>
          </cell>
          <cell r="G1938" t="str">
            <v xml:space="preserve">Asesoría para el mejoramiento de las condiciones de salud en los trabajadores y trabajadoras de las unidades de trabajo informal </v>
          </cell>
          <cell r="H1938" t="str">
            <v>Gestión del Riesgo para el Bienestar Colectivo en los Territorios</v>
          </cell>
          <cell r="I1938" t="str">
            <v>PSPIC</v>
          </cell>
          <cell r="J1938" t="str">
            <v>NO APLICA</v>
          </cell>
          <cell r="K1938" t="str">
            <v>Asesoría</v>
          </cell>
          <cell r="L1938" t="str">
            <v>Local</v>
          </cell>
          <cell r="M1938" t="str">
            <v>2_KENNEDY</v>
          </cell>
          <cell r="N1938" t="str">
            <v>2_FEBRERO_2026</v>
          </cell>
          <cell r="O1938" t="str">
            <v>752. Cuidado Continuo por una vida con bienestarLaboral20262_KENNEDY2_FEBRERO_2026</v>
          </cell>
          <cell r="P1938">
            <v>210809</v>
          </cell>
          <cell r="Q1938"/>
          <cell r="R1938"/>
          <cell r="S1938">
            <v>36</v>
          </cell>
          <cell r="T1938">
            <v>7589124</v>
          </cell>
        </row>
        <row r="1939">
          <cell r="F1939" t="str">
            <v>762. Cuidado Continuo por una vida con bienestarLaboral2026</v>
          </cell>
          <cell r="G1939" t="str">
            <v>Asesoría de seguimiento para unidades de trabajo informal intervenidas en vigencias anteriores</v>
          </cell>
          <cell r="H1939" t="str">
            <v>Gestión del Riesgo para el Bienestar Colectivo en los Territorios</v>
          </cell>
          <cell r="I1939" t="str">
            <v>PSPIC</v>
          </cell>
          <cell r="J1939" t="str">
            <v>NO APLICA</v>
          </cell>
          <cell r="K1939" t="str">
            <v>Asesoría</v>
          </cell>
          <cell r="L1939" t="str">
            <v>Local</v>
          </cell>
          <cell r="M1939" t="str">
            <v>2_KENNEDY</v>
          </cell>
          <cell r="N1939" t="str">
            <v>2_FEBRERO_2026</v>
          </cell>
          <cell r="O1939" t="str">
            <v>762. Cuidado Continuo por una vida con bienestarLaboral20262_KENNEDY2_FEBRERO_2026</v>
          </cell>
          <cell r="P1939">
            <v>55168</v>
          </cell>
          <cell r="Q1939"/>
          <cell r="R1939"/>
          <cell r="S1939">
            <v>7</v>
          </cell>
          <cell r="T1939">
            <v>386176</v>
          </cell>
        </row>
        <row r="1940">
          <cell r="F1940" t="str">
            <v>772. Cuidado Continuo por una vida con bienestarLaboral2026</v>
          </cell>
          <cell r="G1940" t="str">
            <v>Asesoría en Salud para trabajadores y trabajadoras en Empresas del Sector Formal</v>
          </cell>
          <cell r="H1940" t="str">
            <v>Gestión del Riesgo para el Bienestar Colectivo en los Territorios</v>
          </cell>
          <cell r="I1940" t="str">
            <v>PSPIC</v>
          </cell>
          <cell r="J1940" t="str">
            <v>NO APLICA</v>
          </cell>
          <cell r="K1940" t="str">
            <v>Asesoría</v>
          </cell>
          <cell r="L1940" t="str">
            <v>Distrito</v>
          </cell>
          <cell r="M1940" t="str">
            <v>2_KENNEDY</v>
          </cell>
          <cell r="N1940" t="str">
            <v>2_FEBRERO_2026</v>
          </cell>
          <cell r="O1940" t="str">
            <v>772. Cuidado Continuo por una vida con bienestarLaboral20262_KENNEDY2_FEBRERO_2026</v>
          </cell>
          <cell r="P1940">
            <v>91844</v>
          </cell>
          <cell r="Q1940"/>
          <cell r="R1940"/>
          <cell r="S1940"/>
          <cell r="T1940">
            <v>0</v>
          </cell>
        </row>
        <row r="1941">
          <cell r="F1941" t="str">
            <v>782. Cuidado Continuo por una vida con bienestarLaboral2026</v>
          </cell>
          <cell r="G1941" t="str">
            <v>Espacios Amigos para Más Bienestar materno infantil</v>
          </cell>
          <cell r="H1941" t="str">
            <v>Gestión del Riesgo para el Bienestar Colectivo en los Territorios</v>
          </cell>
          <cell r="I1941" t="str">
            <v>PSPIC</v>
          </cell>
          <cell r="J1941" t="str">
            <v>NO APLICA</v>
          </cell>
          <cell r="K1941" t="str">
            <v>Asesoría</v>
          </cell>
          <cell r="L1941" t="str">
            <v>Distrito</v>
          </cell>
          <cell r="M1941" t="str">
            <v>2_KENNEDY</v>
          </cell>
          <cell r="N1941" t="str">
            <v>2_FEBRERO_2026</v>
          </cell>
          <cell r="O1941" t="str">
            <v>782. Cuidado Continuo por una vida con bienestarLaboral20262_KENNEDY2_FEBRERO_2026</v>
          </cell>
          <cell r="P1941">
            <v>121585</v>
          </cell>
          <cell r="Q1941"/>
          <cell r="R1941"/>
          <cell r="S1941"/>
          <cell r="T1941">
            <v>0</v>
          </cell>
        </row>
        <row r="1942">
          <cell r="F1942" t="str">
            <v>792. Cuidado Continuo por una vida con bienestarLaboral2026</v>
          </cell>
          <cell r="G1942" t="str">
            <v>Conexión nocturna: Bienestar, trabajo y cuidado</v>
          </cell>
          <cell r="H1942" t="str">
            <v>Gestión del Riesgo para el Bienestar Colectivo en los Territorios</v>
          </cell>
          <cell r="I1942" t="str">
            <v>PSPIC</v>
          </cell>
          <cell r="J1942" t="str">
            <v>NO APLICA</v>
          </cell>
          <cell r="K1942" t="str">
            <v>Asesoría</v>
          </cell>
          <cell r="L1942" t="str">
            <v>Local</v>
          </cell>
          <cell r="M1942" t="str">
            <v>2_KENNEDY</v>
          </cell>
          <cell r="N1942" t="str">
            <v>2_FEBRERO_2026</v>
          </cell>
          <cell r="O1942" t="str">
            <v>792. Cuidado Continuo por una vida con bienestarLaboral20262_KENNEDY2_FEBRERO_2026</v>
          </cell>
          <cell r="P1942">
            <v>125438</v>
          </cell>
          <cell r="Q1942"/>
          <cell r="R1942"/>
          <cell r="S1942">
            <v>32</v>
          </cell>
          <cell r="T1942">
            <v>4014016</v>
          </cell>
        </row>
        <row r="1943">
          <cell r="F1943" t="str">
            <v>802. Cuidado Continuo por una vida con bienestarLaboral2026</v>
          </cell>
          <cell r="G1943" t="str">
            <v>Acciones de orientación a la población para la efectividad del mejoramiento de las condiciones de salud y sociales en los trabajadores y trabajadoras de las unidades de trabajo informal</v>
          </cell>
          <cell r="H1943" t="str">
            <v>Gestión del Riesgo para el Bienestar Colectivo en los Territorios</v>
          </cell>
          <cell r="I1943" t="str">
            <v>PSPIC</v>
          </cell>
          <cell r="J1943" t="str">
            <v>NO APLICA</v>
          </cell>
          <cell r="K1943" t="str">
            <v>Orientación</v>
          </cell>
          <cell r="L1943" t="str">
            <v>Zonal</v>
          </cell>
          <cell r="M1943" t="str">
            <v>2_KENNEDY</v>
          </cell>
          <cell r="N1943" t="str">
            <v>2_FEBRERO_2026</v>
          </cell>
          <cell r="O1943" t="str">
            <v>802. Cuidado Continuo por una vida con bienestarLaboral20262_KENNEDY2_FEBRERO_2026</v>
          </cell>
          <cell r="P1943">
            <v>53781</v>
          </cell>
          <cell r="Q1943"/>
          <cell r="R1943"/>
          <cell r="S1943"/>
          <cell r="T1943">
            <v>0</v>
          </cell>
        </row>
        <row r="1944">
          <cell r="F1944" t="str">
            <v>812. Cuidado Continuo por una vida con bienestarLaboral2026</v>
          </cell>
          <cell r="G1944" t="str">
            <v xml:space="preserve">Caracterización de las condiciones de salud y trabajo de los niños, niñas y adolescentes identificados en trabajo infantil </v>
          </cell>
          <cell r="H1944" t="str">
            <v>Gestión del Riesgo para el Bienestar Colectivo en los Territorios</v>
          </cell>
          <cell r="I1944" t="str">
            <v>PSPIC</v>
          </cell>
          <cell r="J1944" t="str">
            <v>NO APLICA</v>
          </cell>
          <cell r="K1944" t="str">
            <v>Caracterización</v>
          </cell>
          <cell r="L1944" t="str">
            <v>Local</v>
          </cell>
          <cell r="M1944" t="str">
            <v>2_KENNEDY</v>
          </cell>
          <cell r="N1944" t="str">
            <v>2_FEBRERO_2026</v>
          </cell>
          <cell r="O1944" t="str">
            <v>812. Cuidado Continuo por una vida con bienestarLaboral20262_KENNEDY2_FEBRERO_2026</v>
          </cell>
          <cell r="P1944">
            <v>82752</v>
          </cell>
          <cell r="Q1944"/>
          <cell r="R1944"/>
          <cell r="S1944">
            <v>41</v>
          </cell>
          <cell r="T1944">
            <v>3392832</v>
          </cell>
        </row>
        <row r="1945">
          <cell r="F1945" t="str">
            <v>822. Cuidado Continuo por una vida con bienestarLaboral2026</v>
          </cell>
          <cell r="G1945" t="str">
            <v xml:space="preserve">Asesorías para promover la desvinculación laboral de los niños, niñas y adolescentes identificados en trabajo infantil </v>
          </cell>
          <cell r="H1945" t="str">
            <v>Gestión del Riesgo para el Bienestar Colectivo en los Territorios</v>
          </cell>
          <cell r="I1945" t="str">
            <v>PSPIC</v>
          </cell>
          <cell r="J1945" t="str">
            <v>NO APLICA</v>
          </cell>
          <cell r="K1945" t="str">
            <v>Niño niña adolescente intervenido</v>
          </cell>
          <cell r="L1945" t="str">
            <v>Local</v>
          </cell>
          <cell r="M1945" t="str">
            <v>2_KENNEDY</v>
          </cell>
          <cell r="N1945" t="str">
            <v>2_FEBRERO_2026</v>
          </cell>
          <cell r="O1945" t="str">
            <v>822. Cuidado Continuo por una vida con bienestarLaboral20262_KENNEDY2_FEBRERO_2026</v>
          </cell>
          <cell r="P1945">
            <v>281078</v>
          </cell>
          <cell r="Q1945"/>
          <cell r="R1945"/>
          <cell r="S1945">
            <v>0</v>
          </cell>
          <cell r="T1945">
            <v>0</v>
          </cell>
        </row>
        <row r="1946">
          <cell r="F1946" t="str">
            <v>832. Cuidado Continuo por una vida con bienestarLaboral2026</v>
          </cell>
          <cell r="G1946" t="str">
            <v>Asesoría de seguimiento al efecto para niños, niñas y adolescentes identificados en trabajo infantil e  intervenidos en vigencias anteriores</v>
          </cell>
          <cell r="H1946" t="str">
            <v>Gestión del Riesgo para el Bienestar Colectivo en los Territorios</v>
          </cell>
          <cell r="I1946" t="str">
            <v>PSPIC</v>
          </cell>
          <cell r="J1946" t="str">
            <v>NO APLICA</v>
          </cell>
          <cell r="K1946" t="str">
            <v>Asesoría</v>
          </cell>
          <cell r="L1946" t="str">
            <v>Local</v>
          </cell>
          <cell r="M1946" t="str">
            <v>2_KENNEDY</v>
          </cell>
          <cell r="N1946" t="str">
            <v>2_FEBRERO_2026</v>
          </cell>
          <cell r="O1946" t="str">
            <v>832. Cuidado Continuo por una vida con bienestarLaboral20262_KENNEDY2_FEBRERO_2026</v>
          </cell>
          <cell r="P1946">
            <v>70270</v>
          </cell>
          <cell r="Q1946"/>
          <cell r="R1946"/>
          <cell r="S1946">
            <v>9</v>
          </cell>
          <cell r="T1946">
            <v>632430</v>
          </cell>
        </row>
        <row r="1947">
          <cell r="F1947" t="str">
            <v>842. Cuidado Continuo por una vida con bienestarLaboral2026</v>
          </cell>
          <cell r="G1947" t="str">
            <v xml:space="preserve">Asesorias en salud de los niños, niñas y adolescentes identificados en trabajo infantil </v>
          </cell>
          <cell r="H1947" t="str">
            <v>Gestión del Riesgo para el Bienestar Colectivo en los Territorios</v>
          </cell>
          <cell r="I1947" t="str">
            <v>PSPIC</v>
          </cell>
          <cell r="J1947" t="str">
            <v>NO APLICA</v>
          </cell>
          <cell r="K1947" t="str">
            <v>Asesoría</v>
          </cell>
          <cell r="L1947" t="str">
            <v>Local</v>
          </cell>
          <cell r="M1947" t="str">
            <v>2_KENNEDY</v>
          </cell>
          <cell r="N1947" t="str">
            <v>2_FEBRERO_2026</v>
          </cell>
          <cell r="O1947" t="str">
            <v>842. Cuidado Continuo por una vida con bienestarLaboral20262_KENNEDY2_FEBRERO_2026</v>
          </cell>
          <cell r="P1947">
            <v>105404</v>
          </cell>
          <cell r="Q1947"/>
          <cell r="R1947"/>
          <cell r="S1947">
            <v>26</v>
          </cell>
          <cell r="T1947">
            <v>2740504</v>
          </cell>
        </row>
        <row r="1948">
          <cell r="F1948" t="str">
            <v>852. Cuidado Continuo por una vida con bienestarLaboral2026</v>
          </cell>
          <cell r="G1948" t="str">
            <v>Acciones de orientación a la población para la efectividad a la desvinculación laboral de niños, niñas y adolescentes identificados en trabajo infanti desde el secfor salud</v>
          </cell>
          <cell r="H1948" t="str">
            <v>Gestión del Riesgo para el Bienestar Colectivo en los Territorios</v>
          </cell>
          <cell r="I1948" t="str">
            <v>PSPIC</v>
          </cell>
          <cell r="J1948" t="str">
            <v>NO APLICA</v>
          </cell>
          <cell r="K1948" t="str">
            <v>Orientación</v>
          </cell>
          <cell r="L1948" t="str">
            <v>Zonal</v>
          </cell>
          <cell r="M1948" t="str">
            <v>2_KENNEDY</v>
          </cell>
          <cell r="N1948" t="str">
            <v>2_FEBRERO_2026</v>
          </cell>
          <cell r="O1948" t="str">
            <v>852. Cuidado Continuo por una vida con bienestarLaboral20262_KENNEDY2_FEBRERO_2026</v>
          </cell>
          <cell r="P1948">
            <v>35135</v>
          </cell>
          <cell r="Q1948"/>
          <cell r="R1948"/>
          <cell r="S1948"/>
          <cell r="T1948">
            <v>0</v>
          </cell>
        </row>
        <row r="1949">
          <cell r="F1949" t="str">
            <v>873. Cuidado Continuo por una vida con bienestar con enfoque diferencial étnicoComunitario2026</v>
          </cell>
          <cell r="G1949" t="str">
            <v>Abordaje socioeducativo diferencial para el bienestar del pueblo Raizal</v>
          </cell>
          <cell r="H1949" t="str">
            <v xml:space="preserve">Promoción de la salud y bienestar </v>
          </cell>
          <cell r="I1949" t="str">
            <v>PSPIC</v>
          </cell>
          <cell r="J1949" t="str">
            <v>NO APLICA</v>
          </cell>
          <cell r="K1949" t="str">
            <v>Plan de acción</v>
          </cell>
          <cell r="L1949" t="str">
            <v>Distrito</v>
          </cell>
          <cell r="M1949" t="str">
            <v>2_KENNEDY</v>
          </cell>
          <cell r="N1949" t="str">
            <v>2_FEBRERO_2026</v>
          </cell>
          <cell r="O1949" t="str">
            <v>873. Cuidado Continuo por una vida con bienestar con enfoque diferencial étnicoComunitario20262_KENNEDY2_FEBRERO_2026</v>
          </cell>
          <cell r="P1949">
            <v>25814832</v>
          </cell>
          <cell r="Q1949"/>
          <cell r="R1949"/>
          <cell r="S1949"/>
          <cell r="T1949">
            <v>0</v>
          </cell>
        </row>
        <row r="1950">
          <cell r="F1950" t="str">
            <v>883. Cuidado Continuo por una vida con bienestar con enfoque diferencial étnicoComunitario2026</v>
          </cell>
          <cell r="G1950" t="str">
            <v xml:space="preserve">MAS Bienestar para la comunidad Raizal </v>
          </cell>
          <cell r="H1950" t="str">
            <v xml:space="preserve">Promoción de la salud y bienestar </v>
          </cell>
          <cell r="I1950" t="str">
            <v>PSPIC</v>
          </cell>
          <cell r="J1950" t="str">
            <v>NO APLICA</v>
          </cell>
          <cell r="K1950" t="str">
            <v>Plan de acción</v>
          </cell>
          <cell r="L1950" t="str">
            <v>Distrito</v>
          </cell>
          <cell r="M1950" t="str">
            <v>2_KENNEDY</v>
          </cell>
          <cell r="N1950" t="str">
            <v>2_FEBRERO_2026</v>
          </cell>
          <cell r="O1950" t="str">
            <v>883. Cuidado Continuo por una vida con bienestar con enfoque diferencial étnicoComunitario20262_KENNEDY2_FEBRERO_2026</v>
          </cell>
          <cell r="P1950">
            <v>19848080</v>
          </cell>
          <cell r="Q1950"/>
          <cell r="R1950"/>
          <cell r="S1950"/>
          <cell r="T1950">
            <v>0</v>
          </cell>
        </row>
        <row r="1951">
          <cell r="F1951" t="str">
            <v>893. Cuidado Continuo por una vida con bienestar con enfoque diferencial étnicoComunitario2026</v>
          </cell>
          <cell r="G1951" t="str">
            <v>MAS Bienestar para la comunidad negra y afrocolombiana.</v>
          </cell>
          <cell r="H1951" t="str">
            <v xml:space="preserve">Promoción de la salud y bienestar </v>
          </cell>
          <cell r="I1951" t="str">
            <v>PSPIC</v>
          </cell>
          <cell r="J1951" t="str">
            <v>NO APLICA</v>
          </cell>
          <cell r="K1951" t="str">
            <v>Plan de acción</v>
          </cell>
          <cell r="L1951" t="str">
            <v>Distrito</v>
          </cell>
          <cell r="M1951" t="str">
            <v>2_KENNEDY</v>
          </cell>
          <cell r="N1951" t="str">
            <v>2_FEBRERO_2026</v>
          </cell>
          <cell r="O1951" t="str">
            <v>893. Cuidado Continuo por una vida con bienestar con enfoque diferencial étnicoComunitario20262_KENNEDY2_FEBRERO_2026</v>
          </cell>
          <cell r="P1951">
            <v>33729408</v>
          </cell>
          <cell r="Q1951"/>
          <cell r="R1951"/>
          <cell r="S1951"/>
          <cell r="T1951">
            <v>0</v>
          </cell>
        </row>
        <row r="1952">
          <cell r="F1952" t="str">
            <v>903. Cuidado Continuo por una vida con bienestar con enfoque diferencial étnicoComunitario2026</v>
          </cell>
          <cell r="G1952" t="str">
            <v>MAS Bienestar para la comunidad Palenquero</v>
          </cell>
          <cell r="H1952" t="str">
            <v xml:space="preserve">Promoción de la salud y bienestar </v>
          </cell>
          <cell r="I1952" t="str">
            <v>PSPIC</v>
          </cell>
          <cell r="J1952" t="str">
            <v>NO APLICA</v>
          </cell>
          <cell r="K1952" t="str">
            <v>Plan de acción</v>
          </cell>
          <cell r="L1952" t="str">
            <v>Distrito</v>
          </cell>
          <cell r="M1952" t="str">
            <v>2_KENNEDY</v>
          </cell>
          <cell r="N1952" t="str">
            <v>2_FEBRERO_2026</v>
          </cell>
          <cell r="O1952" t="str">
            <v>903. Cuidado Continuo por una vida con bienestar con enfoque diferencial étnicoComunitario20262_KENNEDY2_FEBRERO_2026</v>
          </cell>
          <cell r="P1952">
            <v>11243136</v>
          </cell>
          <cell r="Q1952"/>
          <cell r="R1952"/>
          <cell r="S1952">
            <v>1</v>
          </cell>
          <cell r="T1952">
            <v>11243136</v>
          </cell>
        </row>
        <row r="1953">
          <cell r="F1953" t="str">
            <v>913. Cuidado Continuo por una vida con bienestar con enfoque diferencial étnicoComunitario2026</v>
          </cell>
          <cell r="G1953" t="str">
            <v xml:space="preserve">Mas bienestar para el pueblo Rrom gitano </v>
          </cell>
          <cell r="H1953" t="str">
            <v xml:space="preserve">Promoción de la salud y bienestar </v>
          </cell>
          <cell r="I1953" t="str">
            <v>PSPIC</v>
          </cell>
          <cell r="J1953" t="str">
            <v>NO APLICA</v>
          </cell>
          <cell r="K1953" t="str">
            <v>Plan de acción</v>
          </cell>
          <cell r="L1953" t="str">
            <v>Distrito</v>
          </cell>
          <cell r="M1953" t="str">
            <v>2_KENNEDY</v>
          </cell>
          <cell r="N1953" t="str">
            <v>2_FEBRERO_2026</v>
          </cell>
          <cell r="O1953" t="str">
            <v>913. Cuidado Continuo por una vida con bienestar con enfoque diferencial étnicoComunitario20262_KENNEDY2_FEBRERO_2026</v>
          </cell>
          <cell r="P1953">
            <v>19305648</v>
          </cell>
          <cell r="Q1953"/>
          <cell r="R1953"/>
          <cell r="S1953">
            <v>1</v>
          </cell>
          <cell r="T1953">
            <v>19305648</v>
          </cell>
        </row>
        <row r="1954">
          <cell r="F1954" t="str">
            <v>924. Cuidado Continuo por una vida con bienestar con enfoque GéneroComunitario2026</v>
          </cell>
          <cell r="G1954" t="str">
            <v>Sesion educativa para MAS Bienestar, dirigida a mujeres y LGBTI</v>
          </cell>
          <cell r="H1954" t="str">
            <v xml:space="preserve">Promoción de la salud y bienestar </v>
          </cell>
          <cell r="I1954" t="str">
            <v>PSPIC</v>
          </cell>
          <cell r="J1954" t="str">
            <v>NO APLICA</v>
          </cell>
          <cell r="K1954" t="str">
            <v>Sesión</v>
          </cell>
          <cell r="L1954" t="str">
            <v>Local</v>
          </cell>
          <cell r="M1954" t="str">
            <v>2_KENNEDY</v>
          </cell>
          <cell r="N1954" t="str">
            <v>2_FEBRERO_2026</v>
          </cell>
          <cell r="O1954" t="str">
            <v>924. Cuidado Continuo por una vida con bienestar con enfoque GéneroComunitario20262_KENNEDY2_FEBRERO_2026</v>
          </cell>
          <cell r="P1954">
            <v>372151</v>
          </cell>
          <cell r="Q1954"/>
          <cell r="R1954"/>
          <cell r="S1954">
            <v>15</v>
          </cell>
          <cell r="T1954">
            <v>5582265</v>
          </cell>
        </row>
        <row r="1955">
          <cell r="F1955" t="str">
            <v>934. Cuidado Continuo por una vida con bienestar con enfoque GéneroComunitario2026</v>
          </cell>
          <cell r="G1955" t="str">
            <v xml:space="preserve">Recorriendo tu barrio para MAS bienestar </v>
          </cell>
          <cell r="H1955" t="str">
            <v>Gestión del Riesgo para el Bienestar Colectivo en los Territorios</v>
          </cell>
          <cell r="I1955" t="str">
            <v>PSPIC</v>
          </cell>
          <cell r="J1955" t="str">
            <v>NO APLICA</v>
          </cell>
          <cell r="K1955" t="str">
            <v>Sesión</v>
          </cell>
          <cell r="L1955" t="str">
            <v>Local</v>
          </cell>
          <cell r="M1955" t="str">
            <v>2_KENNEDY</v>
          </cell>
          <cell r="N1955" t="str">
            <v>2_FEBRERO_2026</v>
          </cell>
          <cell r="O1955" t="str">
            <v>934. Cuidado Continuo por una vida con bienestar con enfoque GéneroComunitario20262_KENNEDY2_FEBRERO_2026</v>
          </cell>
          <cell r="P1955">
            <v>372151</v>
          </cell>
          <cell r="Q1955"/>
          <cell r="R1955"/>
          <cell r="S1955">
            <v>9</v>
          </cell>
          <cell r="T1955">
            <v>3349359</v>
          </cell>
        </row>
        <row r="1956">
          <cell r="F1956" t="str">
            <v>944. Cuidado Continuo por una vida con bienestar con enfoque GéneroComunitario2026</v>
          </cell>
          <cell r="G1956" t="str">
            <v xml:space="preserve">Tejiendo redes para MAS bienestar </v>
          </cell>
          <cell r="H1956" t="str">
            <v xml:space="preserve">Promoción de la salud y bienestar </v>
          </cell>
          <cell r="I1956" t="str">
            <v>PSPIC</v>
          </cell>
          <cell r="J1956" t="str">
            <v>NO APLICA</v>
          </cell>
          <cell r="K1956" t="str">
            <v>Sesión</v>
          </cell>
          <cell r="L1956" t="str">
            <v>Local</v>
          </cell>
          <cell r="M1956" t="str">
            <v>2_KENNEDY</v>
          </cell>
          <cell r="N1956" t="str">
            <v>2_FEBRERO_2026</v>
          </cell>
          <cell r="O1956" t="str">
            <v>944. Cuidado Continuo por una vida con bienestar con enfoque GéneroComunitario20262_KENNEDY2_FEBRERO_2026</v>
          </cell>
          <cell r="P1956">
            <v>372151</v>
          </cell>
          <cell r="Q1956"/>
          <cell r="R1956"/>
          <cell r="S1956">
            <v>2</v>
          </cell>
          <cell r="T1956">
            <v>744302</v>
          </cell>
        </row>
        <row r="1957">
          <cell r="F1957" t="str">
            <v>954. Cuidado Continuo por una vida con bienestar con enfoque GéneroComunitario2026</v>
          </cell>
          <cell r="G1957" t="str">
            <v>Asesoria Psicosocial</v>
          </cell>
          <cell r="H1957" t="str">
            <v>Gestión del Riesgo para el Bienestar Colectivo en los Territorios</v>
          </cell>
          <cell r="I1957" t="str">
            <v>PSPIC</v>
          </cell>
          <cell r="J1957" t="str">
            <v>NO APLICA</v>
          </cell>
          <cell r="K1957" t="str">
            <v>Sesión</v>
          </cell>
          <cell r="L1957" t="str">
            <v>Local</v>
          </cell>
          <cell r="M1957" t="str">
            <v>2_KENNEDY</v>
          </cell>
          <cell r="N1957" t="str">
            <v>2_FEBRERO_2026</v>
          </cell>
          <cell r="O1957" t="str">
            <v>954. Cuidado Continuo por una vida con bienestar con enfoque GéneroComunitario20262_KENNEDY2_FEBRERO_2026</v>
          </cell>
          <cell r="P1957">
            <v>70270</v>
          </cell>
          <cell r="Q1957"/>
          <cell r="R1957"/>
          <cell r="S1957">
            <v>24</v>
          </cell>
          <cell r="T1957">
            <v>1686480</v>
          </cell>
        </row>
        <row r="1958">
          <cell r="F1958" t="str">
            <v>964. Cuidado Continuo por una vida con bienestar con enfoque GéneroComunitario2026</v>
          </cell>
          <cell r="G1958" t="str">
            <v>Asesoria en Salud</v>
          </cell>
          <cell r="H1958" t="str">
            <v>Gestión del Riesgo para el Bienestar Colectivo en los Territorios</v>
          </cell>
          <cell r="I1958" t="str">
            <v>PSPIC</v>
          </cell>
          <cell r="J1958" t="str">
            <v>NO APLICA</v>
          </cell>
          <cell r="K1958" t="str">
            <v>Sesión</v>
          </cell>
          <cell r="L1958" t="str">
            <v>Local</v>
          </cell>
          <cell r="M1958" t="str">
            <v>2_KENNEDY</v>
          </cell>
          <cell r="N1958" t="str">
            <v>2_FEBRERO_2026</v>
          </cell>
          <cell r="O1958" t="str">
            <v>964. Cuidado Continuo por una vida con bienestar con enfoque GéneroComunitario20262_KENNEDY2_FEBRERO_2026</v>
          </cell>
          <cell r="P1958">
            <v>70270</v>
          </cell>
          <cell r="Q1958"/>
          <cell r="R1958"/>
          <cell r="S1958">
            <v>24</v>
          </cell>
          <cell r="T1958">
            <v>1686480</v>
          </cell>
        </row>
        <row r="1959">
          <cell r="F1959" t="str">
            <v>974. Cuidado Continuo por una vida con bienestar con enfoque GéneroComunitario2026</v>
          </cell>
          <cell r="G1959" t="str">
            <v xml:space="preserve">Circula del cuidado </v>
          </cell>
          <cell r="H1959" t="str">
            <v xml:space="preserve">Promoción de la salud y bienestar </v>
          </cell>
          <cell r="I1959" t="str">
            <v>PSPIC</v>
          </cell>
          <cell r="J1959" t="str">
            <v>NO APLICA</v>
          </cell>
          <cell r="K1959" t="str">
            <v>Sesión</v>
          </cell>
          <cell r="L1959" t="str">
            <v>Local</v>
          </cell>
          <cell r="M1959" t="str">
            <v>2_KENNEDY</v>
          </cell>
          <cell r="N1959" t="str">
            <v>2_FEBRERO_2026</v>
          </cell>
          <cell r="O1959" t="str">
            <v>974. Cuidado Continuo por una vida con bienestar con enfoque GéneroComunitario20262_KENNEDY2_FEBRERO_2026</v>
          </cell>
          <cell r="P1959">
            <v>215123</v>
          </cell>
          <cell r="Q1959"/>
          <cell r="R1959"/>
          <cell r="S1959">
            <v>7</v>
          </cell>
          <cell r="T1959">
            <v>1505861</v>
          </cell>
        </row>
        <row r="1960">
          <cell r="F1960" t="str">
            <v>984. Cuidado Continuo por una vida con bienestar con enfoque GéneroComunitario2026</v>
          </cell>
          <cell r="G1960" t="str">
            <v>Acompañamiento para Mas Bienestar</v>
          </cell>
          <cell r="H1960" t="str">
            <v>Gestión del Riesgo para el Bienestar Colectivo en los Territorios</v>
          </cell>
          <cell r="I1960" t="str">
            <v>PSPIC</v>
          </cell>
          <cell r="J1960" t="str">
            <v>NO APLICA</v>
          </cell>
          <cell r="K1960" t="str">
            <v>Sesión</v>
          </cell>
          <cell r="L1960" t="str">
            <v>Local</v>
          </cell>
          <cell r="M1960" t="str">
            <v>2_KENNEDY</v>
          </cell>
          <cell r="N1960" t="str">
            <v>2_FEBRERO_2026</v>
          </cell>
          <cell r="O1960" t="str">
            <v>984. Cuidado Continuo por una vida con bienestar con enfoque GéneroComunitario20262_KENNEDY2_FEBRERO_2026</v>
          </cell>
          <cell r="P1960">
            <v>161342</v>
          </cell>
          <cell r="Q1960"/>
          <cell r="R1960"/>
          <cell r="S1960">
            <v>9</v>
          </cell>
          <cell r="T1960">
            <v>1452078</v>
          </cell>
        </row>
        <row r="1961">
          <cell r="F1961" t="str">
            <v>994. Cuidado Continuo por una vida con bienestar con enfoque GéneroComunitario2026</v>
          </cell>
          <cell r="G1961" t="str">
            <v>Acompañamiento personas Trans</v>
          </cell>
          <cell r="H1961" t="str">
            <v>Gestión del Riesgo para el Bienestar Colectivo en los Territorios</v>
          </cell>
          <cell r="I1961" t="str">
            <v>PSPIC</v>
          </cell>
          <cell r="J1961" t="str">
            <v>NO APLICA</v>
          </cell>
          <cell r="K1961" t="str">
            <v>Plan de acción</v>
          </cell>
          <cell r="L1961" t="str">
            <v>Distrito</v>
          </cell>
          <cell r="M1961" t="str">
            <v>2_KENNEDY</v>
          </cell>
          <cell r="N1961" t="str">
            <v>2_FEBRERO_2026</v>
          </cell>
          <cell r="O1961" t="str">
            <v>994. Cuidado Continuo por una vida con bienestar con enfoque GéneroComunitario20262_KENNEDY2_FEBRERO_2026</v>
          </cell>
          <cell r="P1961">
            <v>5621568</v>
          </cell>
          <cell r="Q1961"/>
          <cell r="R1961"/>
          <cell r="S1961"/>
          <cell r="T1961">
            <v>0</v>
          </cell>
        </row>
        <row r="1962">
          <cell r="F1962" t="str">
            <v>1004. Cuidado Continuo por una vida con bienestar con enfoque GéneroComunitario2026</v>
          </cell>
          <cell r="G1962" t="str">
            <v>Prevención y detección temprana de factores de riesgo ITS (Mujer_LGBTI)</v>
          </cell>
          <cell r="H1962" t="str">
            <v>Alta externalidad</v>
          </cell>
          <cell r="I1962" t="str">
            <v>PSPIC</v>
          </cell>
          <cell r="J1962" t="str">
            <v>NO APLICA</v>
          </cell>
          <cell r="K1962" t="str">
            <v>Jornada</v>
          </cell>
          <cell r="L1962" t="str">
            <v>Local</v>
          </cell>
          <cell r="M1962" t="str">
            <v>2_KENNEDY</v>
          </cell>
          <cell r="N1962" t="str">
            <v>2_FEBRERO_2026</v>
          </cell>
          <cell r="O1962" t="str">
            <v>1004. Cuidado Continuo por una vida con bienestar con enfoque GéneroComunitario20262_KENNEDY2_FEBRERO_2026</v>
          </cell>
          <cell r="P1962">
            <v>199714</v>
          </cell>
          <cell r="Q1962"/>
          <cell r="R1962"/>
          <cell r="S1962">
            <v>13</v>
          </cell>
          <cell r="T1962">
            <v>2596282</v>
          </cell>
        </row>
        <row r="1963">
          <cell r="F1963" t="str">
            <v>1015. Cuidado Continuo por una vida con bienestar con enfoque Población para formas extremas de exclusión:Comunitario2026</v>
          </cell>
          <cell r="G1963" t="str">
            <v>SPAcios educativos para la reducción del daño:  Personas que se inyectan drogas (PID)</v>
          </cell>
          <cell r="H1963" t="str">
            <v xml:space="preserve">Promoción de la salud y bienestar </v>
          </cell>
          <cell r="I1963" t="str">
            <v>PSPIC</v>
          </cell>
          <cell r="J1963" t="str">
            <v>NO APLICA</v>
          </cell>
          <cell r="K1963" t="str">
            <v>Sesión</v>
          </cell>
          <cell r="L1963" t="str">
            <v>Distrito</v>
          </cell>
          <cell r="M1963" t="str">
            <v>2_KENNEDY</v>
          </cell>
          <cell r="N1963" t="str">
            <v>2_FEBRERO_2026</v>
          </cell>
          <cell r="O1963" t="str">
            <v>1015. Cuidado Continuo por una vida con bienestar con enfoque Población para formas extremas de exclusión:Comunitario20262_KENNEDY2_FEBRERO_2026</v>
          </cell>
          <cell r="P1963">
            <v>322686</v>
          </cell>
          <cell r="Q1963"/>
          <cell r="R1963"/>
          <cell r="S1963"/>
          <cell r="T1963">
            <v>0</v>
          </cell>
        </row>
        <row r="1964">
          <cell r="F1964" t="str">
            <v>1025. Cuidado Continuo por una vida con bienestar con enfoque Población para formas extremas de exclusión:Comunitario2026</v>
          </cell>
          <cell r="G1964" t="str">
            <v>SPAcios para la reducción del daño: acompañamiento solidario a personas que se inyectan drogas (PID)</v>
          </cell>
          <cell r="H1964" t="str">
            <v>Gestión del Riesgo para el Bienestar Colectivo en los Territorios</v>
          </cell>
          <cell r="I1964" t="str">
            <v>PSPIC</v>
          </cell>
          <cell r="J1964" t="str">
            <v>NO APLICA</v>
          </cell>
          <cell r="K1964" t="str">
            <v>Sesión</v>
          </cell>
          <cell r="L1964" t="str">
            <v>Distrito</v>
          </cell>
          <cell r="M1964" t="str">
            <v>2_KENNEDY</v>
          </cell>
          <cell r="N1964" t="str">
            <v>2_FEBRERO_2026</v>
          </cell>
          <cell r="O1964" t="str">
            <v>1025. Cuidado Continuo por una vida con bienestar con enfoque Población para formas extremas de exclusión:Comunitario20262_KENNEDY2_FEBRERO_2026</v>
          </cell>
          <cell r="P1964">
            <v>322686</v>
          </cell>
          <cell r="Q1964"/>
          <cell r="R1964"/>
          <cell r="S1964"/>
          <cell r="T1964">
            <v>0</v>
          </cell>
        </row>
        <row r="1965">
          <cell r="F1965" t="str">
            <v>1035. Cuidado Continuo por una vida con bienestar con enfoque Población para formas extremas de exclusión:Comunitario2026</v>
          </cell>
          <cell r="G1965" t="str">
            <v>SPAcios breves para la reducción del daño con personas que se inyectan drogas (PID)</v>
          </cell>
          <cell r="H1965" t="str">
            <v>Alta externalidad</v>
          </cell>
          <cell r="I1965" t="str">
            <v>PSPIC</v>
          </cell>
          <cell r="J1965" t="str">
            <v>NO APLICA</v>
          </cell>
          <cell r="K1965" t="str">
            <v>Sesión</v>
          </cell>
          <cell r="L1965" t="str">
            <v>Distrito</v>
          </cell>
          <cell r="M1965" t="str">
            <v>2_KENNEDY</v>
          </cell>
          <cell r="N1965" t="str">
            <v>2_FEBRERO_2026</v>
          </cell>
          <cell r="O1965" t="str">
            <v>1035. Cuidado Continuo por una vida con bienestar con enfoque Población para formas extremas de exclusión:Comunitario20262_KENNEDY2_FEBRERO_2026</v>
          </cell>
          <cell r="P1965">
            <v>53781</v>
          </cell>
          <cell r="Q1965"/>
          <cell r="R1965"/>
          <cell r="S1965"/>
          <cell r="T1965">
            <v>0</v>
          </cell>
        </row>
        <row r="1966">
          <cell r="F1966" t="str">
            <v>1045. Cuidado Continuo por una vida con bienestar con enfoque Población para formas extremas de exclusión:Comunitario2026</v>
          </cell>
          <cell r="G1966" t="str">
            <v xml:space="preserve">SPAcios para la reduccion del daño en poblacion diferencial  </v>
          </cell>
          <cell r="H1966" t="str">
            <v xml:space="preserve">Promoción de la salud y bienestar </v>
          </cell>
          <cell r="I1966" t="str">
            <v>PSPIC</v>
          </cell>
          <cell r="J1966" t="str">
            <v>NO APLICA</v>
          </cell>
          <cell r="K1966" t="str">
            <v>Sesión</v>
          </cell>
          <cell r="L1966" t="str">
            <v>Distrito</v>
          </cell>
          <cell r="M1966" t="str">
            <v>2_KENNEDY</v>
          </cell>
          <cell r="N1966" t="str">
            <v>2_FEBRERO_2026</v>
          </cell>
          <cell r="O1966" t="str">
            <v>1045. Cuidado Continuo por una vida con bienestar con enfoque Población para formas extremas de exclusión:Comunitario20262_KENNEDY2_FEBRERO_2026</v>
          </cell>
          <cell r="P1966">
            <v>210809</v>
          </cell>
          <cell r="Q1966"/>
          <cell r="R1966"/>
          <cell r="S1966"/>
          <cell r="T1966">
            <v>0</v>
          </cell>
        </row>
        <row r="1967">
          <cell r="F1967" t="str">
            <v>1055. Cuidado Continuo por una vida con bienestar con enfoque Población para formas extremas de exclusión:Comunitario2026</v>
          </cell>
          <cell r="G1967" t="str">
            <v>SPAcios de prevención y detección temprana de factores de riesgo ITS - SPA (PID)</v>
          </cell>
          <cell r="H1967" t="str">
            <v>Alta externalidad</v>
          </cell>
          <cell r="I1967" t="str">
            <v>PSPIC</v>
          </cell>
          <cell r="J1967" t="str">
            <v>NO APLICA</v>
          </cell>
          <cell r="K1967" t="str">
            <v>Jornada</v>
          </cell>
          <cell r="L1967" t="str">
            <v>Distrito</v>
          </cell>
          <cell r="M1967" t="str">
            <v>2_KENNEDY</v>
          </cell>
          <cell r="N1967" t="str">
            <v>2_FEBRERO_2026</v>
          </cell>
          <cell r="O1967" t="str">
            <v>1055. Cuidado Continuo por una vida con bienestar con enfoque Población para formas extremas de exclusión:Comunitario20262_KENNEDY2_FEBRERO_2026</v>
          </cell>
          <cell r="P1967">
            <v>281078</v>
          </cell>
          <cell r="Q1967"/>
          <cell r="R1967"/>
          <cell r="S1967"/>
          <cell r="T1967">
            <v>0</v>
          </cell>
        </row>
        <row r="1968">
          <cell r="F1968" t="str">
            <v>1065. Cuidado Continuo por una vida con bienestar con enfoque Población para formas extremas de exclusión:Comunitario2026</v>
          </cell>
          <cell r="G1968" t="str">
            <v>Sesion educativa para MAS Bienestar, dirigida la poblacion habitanza en calle</v>
          </cell>
          <cell r="H1968" t="str">
            <v xml:space="preserve">Promoción de la salud y bienestar </v>
          </cell>
          <cell r="I1968" t="str">
            <v>PSPIC</v>
          </cell>
          <cell r="J1968" t="str">
            <v>NO APLICA</v>
          </cell>
          <cell r="K1968" t="str">
            <v>Sesión</v>
          </cell>
          <cell r="L1968" t="str">
            <v>Local</v>
          </cell>
          <cell r="M1968" t="str">
            <v>2_KENNEDY</v>
          </cell>
          <cell r="N1968" t="str">
            <v>2_FEBRERO_2026</v>
          </cell>
          <cell r="O1968" t="str">
            <v>1065. Cuidado Continuo por una vida con bienestar con enfoque Población para formas extremas de exclusión:Comunitario20262_KENNEDY2_FEBRERO_2026</v>
          </cell>
          <cell r="P1968">
            <v>210809</v>
          </cell>
          <cell r="Q1968"/>
          <cell r="R1968"/>
          <cell r="S1968">
            <v>36</v>
          </cell>
          <cell r="T1968">
            <v>7589124</v>
          </cell>
        </row>
        <row r="1969">
          <cell r="F1969" t="str">
            <v>1075. Cuidado Continuo por una vida con bienestar con enfoque Población para formas extremas de exclusión:Comunitario2026</v>
          </cell>
          <cell r="G1969" t="str">
            <v>Acompañamiento solidarios (HC)</v>
          </cell>
          <cell r="H1969" t="str">
            <v>Gestión del Riesgo para el Bienestar Colectivo en los Territorios</v>
          </cell>
          <cell r="I1969" t="str">
            <v>PSPIC</v>
          </cell>
          <cell r="J1969" t="str">
            <v>NO APLICA</v>
          </cell>
          <cell r="K1969" t="str">
            <v>Sesión</v>
          </cell>
          <cell r="L1969" t="str">
            <v>Local</v>
          </cell>
          <cell r="M1969" t="str">
            <v>2_KENNEDY</v>
          </cell>
          <cell r="N1969" t="str">
            <v>2_FEBRERO_2026</v>
          </cell>
          <cell r="O1969" t="str">
            <v>1075. Cuidado Continuo por una vida con bienestar con enfoque Población para formas extremas de exclusión:Comunitario20262_KENNEDY2_FEBRERO_2026</v>
          </cell>
          <cell r="P1969">
            <v>55938</v>
          </cell>
          <cell r="Q1969"/>
          <cell r="R1969"/>
          <cell r="S1969">
            <v>30</v>
          </cell>
          <cell r="T1969">
            <v>1678140</v>
          </cell>
        </row>
        <row r="1970">
          <cell r="F1970" t="str">
            <v>1085. Cuidado Continuo por una vida con bienestar con enfoque Población para formas extremas de exclusión:Comunitario2026</v>
          </cell>
          <cell r="G1970" t="str">
            <v>Asesorias prevención y detección temprana de factores Psicosocial y en salud (HC)</v>
          </cell>
          <cell r="H1970" t="str">
            <v>Gestión del Riesgo para el Bienestar Colectivo en los Territorios</v>
          </cell>
          <cell r="I1970" t="str">
            <v>PSPIC</v>
          </cell>
          <cell r="J1970" t="str">
            <v>NO APLICA</v>
          </cell>
          <cell r="K1970" t="str">
            <v>Sesión</v>
          </cell>
          <cell r="L1970" t="str">
            <v>Local</v>
          </cell>
          <cell r="M1970" t="str">
            <v>2_KENNEDY</v>
          </cell>
          <cell r="N1970" t="str">
            <v>2_FEBRERO_2026</v>
          </cell>
          <cell r="O1970" t="str">
            <v>1085. Cuidado Continuo por una vida con bienestar con enfoque Población para formas extremas de exclusión:Comunitario20262_KENNEDY2_FEBRERO_2026</v>
          </cell>
          <cell r="P1970">
            <v>210809</v>
          </cell>
          <cell r="Q1970"/>
          <cell r="R1970"/>
          <cell r="S1970">
            <v>32</v>
          </cell>
          <cell r="T1970">
            <v>6745888</v>
          </cell>
        </row>
        <row r="1971">
          <cell r="F1971" t="str">
            <v>1095. Cuidado Continuo por una vida con bienestar con enfoque Población para formas extremas de exclusión:Comunitario2026</v>
          </cell>
          <cell r="G1971" t="str">
            <v>Prevención y detección temprana de factores de riesgo ITS (HC)</v>
          </cell>
          <cell r="H1971" t="str">
            <v>Alta externalidad</v>
          </cell>
          <cell r="I1971" t="str">
            <v>PSPIC</v>
          </cell>
          <cell r="J1971" t="str">
            <v>NO APLICA</v>
          </cell>
          <cell r="K1971" t="str">
            <v>Jornada</v>
          </cell>
          <cell r="L1971" t="str">
            <v>Local</v>
          </cell>
          <cell r="M1971" t="str">
            <v>2_KENNEDY</v>
          </cell>
          <cell r="N1971" t="str">
            <v>2_FEBRERO_2026</v>
          </cell>
          <cell r="O1971" t="str">
            <v>1095. Cuidado Continuo por una vida con bienestar con enfoque Población para formas extremas de exclusión:Comunitario20262_KENNEDY2_FEBRERO_2026</v>
          </cell>
          <cell r="P1971">
            <v>199714</v>
          </cell>
          <cell r="Q1971"/>
          <cell r="R1971"/>
          <cell r="S1971">
            <v>3</v>
          </cell>
          <cell r="T1971">
            <v>599142</v>
          </cell>
        </row>
        <row r="1972">
          <cell r="F1972" t="str">
            <v>1105. Cuidado Continuo por una vida con bienestar con enfoque Población para formas extremas de exclusión:Laboral2026</v>
          </cell>
          <cell r="G1972" t="str">
            <v>Sesion educativa para población diferencial - Actividades Sexuales Pagadas (ASP)</v>
          </cell>
          <cell r="H1972" t="str">
            <v xml:space="preserve">Promoción de la salud y bienestar </v>
          </cell>
          <cell r="I1972" t="str">
            <v>PSPIC</v>
          </cell>
          <cell r="J1972" t="str">
            <v>NO APLICA</v>
          </cell>
          <cell r="K1972" t="str">
            <v>Sesión</v>
          </cell>
          <cell r="L1972" t="str">
            <v>Local</v>
          </cell>
          <cell r="M1972" t="str">
            <v>2_KENNEDY</v>
          </cell>
          <cell r="N1972" t="str">
            <v>2_FEBRERO_2026</v>
          </cell>
          <cell r="O1972" t="str">
            <v>1105. Cuidado Continuo por una vida con bienestar con enfoque Población para formas extremas de exclusión:Laboral20262_KENNEDY2_FEBRERO_2026</v>
          </cell>
          <cell r="P1972">
            <v>316213</v>
          </cell>
          <cell r="Q1972"/>
          <cell r="R1972"/>
          <cell r="S1972">
            <v>5</v>
          </cell>
          <cell r="T1972">
            <v>1581065</v>
          </cell>
        </row>
        <row r="1973">
          <cell r="F1973" t="str">
            <v>1115. Cuidado Continuo por una vida con bienestar con enfoque Población para formas extremas de exclusión:Laboral2026</v>
          </cell>
          <cell r="G1973" t="str">
            <v>Recorridos en calle - Actividades Sexuales Pagadas (ASP)</v>
          </cell>
          <cell r="H1973" t="str">
            <v>Gestión del Riesgo para el Bienestar Colectivo en los Territorios</v>
          </cell>
          <cell r="I1973" t="str">
            <v>PSPIC</v>
          </cell>
          <cell r="J1973" t="str">
            <v>NO APLICA</v>
          </cell>
          <cell r="K1973" t="str">
            <v>Recorrido</v>
          </cell>
          <cell r="L1973" t="str">
            <v>Local</v>
          </cell>
          <cell r="M1973" t="str">
            <v>2_KENNEDY</v>
          </cell>
          <cell r="N1973" t="str">
            <v>2_FEBRERO_2026</v>
          </cell>
          <cell r="O1973" t="str">
            <v>1115. Cuidado Continuo por una vida con bienestar con enfoque Población para formas extremas de exclusión:Laboral20262_KENNEDY2_FEBRERO_2026</v>
          </cell>
          <cell r="P1973">
            <v>421618</v>
          </cell>
          <cell r="Q1973"/>
          <cell r="R1973"/>
          <cell r="S1973">
            <v>7</v>
          </cell>
          <cell r="T1973">
            <v>2951326</v>
          </cell>
        </row>
        <row r="1974">
          <cell r="F1974" t="str">
            <v>1125. Cuidado Continuo por una vida con bienestar con enfoque Población para formas extremas de exclusión:Laboral2026</v>
          </cell>
          <cell r="G1974" t="str">
            <v xml:space="preserve">Red para ciudad </v>
          </cell>
          <cell r="H1974" t="str">
            <v xml:space="preserve">Promoción de la salud y bienestar </v>
          </cell>
          <cell r="I1974" t="str">
            <v>PSPIC</v>
          </cell>
          <cell r="J1974" t="str">
            <v>NO APLICA</v>
          </cell>
          <cell r="K1974" t="str">
            <v>Sesión</v>
          </cell>
          <cell r="L1974" t="str">
            <v>Local</v>
          </cell>
          <cell r="M1974" t="str">
            <v>2_KENNEDY</v>
          </cell>
          <cell r="N1974" t="str">
            <v>2_FEBRERO_2026</v>
          </cell>
          <cell r="O1974" t="str">
            <v>1125. Cuidado Continuo por una vida con bienestar con enfoque Población para formas extremas de exclusión:Laboral20262_KENNEDY2_FEBRERO_2026</v>
          </cell>
          <cell r="P1974">
            <v>140539</v>
          </cell>
          <cell r="Q1974"/>
          <cell r="R1974"/>
          <cell r="S1974">
            <v>8</v>
          </cell>
          <cell r="T1974">
            <v>1124312</v>
          </cell>
        </row>
        <row r="1975">
          <cell r="F1975" t="str">
            <v>1135. Cuidado Continuo por una vida con bienestar con enfoque Población para formas extremas de exclusión:Laboral2026</v>
          </cell>
          <cell r="G1975" t="str">
            <v>Asesorias prevención y detección temprana de factores de riesgo  psicosocial y en salud</v>
          </cell>
          <cell r="H1975" t="str">
            <v>Gestión del Riesgo para el Bienestar Colectivo en los Territorios</v>
          </cell>
          <cell r="I1975" t="str">
            <v>PSPIC</v>
          </cell>
          <cell r="J1975" t="str">
            <v>NO APLICA</v>
          </cell>
          <cell r="K1975" t="str">
            <v>Asesoría</v>
          </cell>
          <cell r="L1975" t="str">
            <v>Local</v>
          </cell>
          <cell r="M1975" t="str">
            <v>2_KENNEDY</v>
          </cell>
          <cell r="N1975" t="str">
            <v>2_FEBRERO_2026</v>
          </cell>
          <cell r="O1975" t="str">
            <v>1135. Cuidado Continuo por una vida con bienestar con enfoque Población para formas extremas de exclusión:Laboral20262_KENNEDY2_FEBRERO_2026</v>
          </cell>
          <cell r="P1975">
            <v>70270</v>
          </cell>
          <cell r="Q1975"/>
          <cell r="R1975"/>
          <cell r="S1975">
            <v>60</v>
          </cell>
          <cell r="T1975">
            <v>4216200</v>
          </cell>
        </row>
        <row r="1976">
          <cell r="F1976" t="str">
            <v>1145. Cuidado Continuo por una vida con bienestar con enfoque Población para formas extremas de exclusión:Laboral2026</v>
          </cell>
          <cell r="G1976" t="str">
            <v>Tamizajes para la prevención y detección temprana de factores de riesgo ITS (ASP)</v>
          </cell>
          <cell r="H1976" t="str">
            <v>Alta externalidad</v>
          </cell>
          <cell r="I1976" t="str">
            <v>PSPIC</v>
          </cell>
          <cell r="J1976" t="str">
            <v>NO APLICA</v>
          </cell>
          <cell r="K1976" t="str">
            <v>Tamizaje</v>
          </cell>
          <cell r="L1976" t="str">
            <v>Local</v>
          </cell>
          <cell r="M1976" t="str">
            <v>2_KENNEDY</v>
          </cell>
          <cell r="N1976" t="str">
            <v>2_FEBRERO_2026</v>
          </cell>
          <cell r="O1976" t="str">
            <v>1145. Cuidado Continuo por una vida con bienestar con enfoque Población para formas extremas de exclusión:Laboral20262_KENNEDY2_FEBRERO_2026</v>
          </cell>
          <cell r="P1976">
            <v>19971</v>
          </cell>
          <cell r="Q1976"/>
          <cell r="R1976"/>
          <cell r="S1976">
            <v>120</v>
          </cell>
          <cell r="T1976">
            <v>2396520</v>
          </cell>
        </row>
        <row r="1977">
          <cell r="F1977" t="str">
            <v>1155. Cuidado Continuo por una vida con bienestar con enfoque Población para formas extremas de exclusión:Laboral2026</v>
          </cell>
          <cell r="G1977" t="str">
            <v xml:space="preserve">Acciones de acompañamiento  a la población para la efectividad a las canalizaciones </v>
          </cell>
          <cell r="H1977" t="str">
            <v>Gestión del Riesgo para el Bienestar Colectivo en los Territorios</v>
          </cell>
          <cell r="I1977" t="str">
            <v>PSPIC</v>
          </cell>
          <cell r="J1977" t="str">
            <v>NO APLICA</v>
          </cell>
          <cell r="K1977" t="str">
            <v>Acompañamiento</v>
          </cell>
          <cell r="L1977" t="str">
            <v>Local</v>
          </cell>
          <cell r="M1977" t="str">
            <v>2_KENNEDY</v>
          </cell>
          <cell r="N1977" t="str">
            <v>2_FEBRERO_2026</v>
          </cell>
          <cell r="O1977" t="str">
            <v>1155. Cuidado Continuo por una vida con bienestar con enfoque Población para formas extremas de exclusión:Laboral20262_KENNEDY2_FEBRERO_2026</v>
          </cell>
          <cell r="P1977">
            <v>70270</v>
          </cell>
          <cell r="Q1977"/>
          <cell r="R1977"/>
          <cell r="S1977">
            <v>20</v>
          </cell>
          <cell r="T1977">
            <v>1405400</v>
          </cell>
        </row>
        <row r="1978">
          <cell r="F1978" t="str">
            <v>1166. Cuidado Continuo por una vida con bienestar para la población migrante internacional de BogotáEducativo 2026</v>
          </cell>
          <cell r="G1978" t="str">
            <v>Gestión para el bienestar en instituciones  educativas con alta presencia de población migrante internacional</v>
          </cell>
          <cell r="H1978" t="str">
            <v xml:space="preserve">Promoción de la salud y bienestar </v>
          </cell>
          <cell r="I1978" t="str">
            <v>PSPIC</v>
          </cell>
          <cell r="J1978" t="str">
            <v>NO APLICA</v>
          </cell>
          <cell r="K1978" t="str">
            <v>Sesión</v>
          </cell>
          <cell r="L1978" t="str">
            <v>Local</v>
          </cell>
          <cell r="M1978" t="str">
            <v>2_KENNEDY</v>
          </cell>
          <cell r="N1978" t="str">
            <v>2_FEBRERO_2026</v>
          </cell>
          <cell r="O1978" t="str">
            <v>1166. Cuidado Continuo por una vida con bienestar para la población migrante internacional de BogotáEducativo 20262_KENNEDY2_FEBRERO_2026</v>
          </cell>
          <cell r="P1978">
            <v>105404</v>
          </cell>
          <cell r="Q1978"/>
          <cell r="R1978"/>
          <cell r="S1978">
            <v>20</v>
          </cell>
          <cell r="T1978">
            <v>2108080</v>
          </cell>
        </row>
        <row r="1979">
          <cell r="F1979" t="str">
            <v>1177. Cuidado Continuo por una vida con bienestar para la población con discapacidadEducativo 2026</v>
          </cell>
          <cell r="G1979" t="str">
            <v xml:space="preserve">*Bienestar e inclusión educativa de niños, niñas y adolescentes en el entorno educativo y de población con discapacidad en las UTIS, mediante sesiones educativas de la Rehabilitación Basada en Comunidad – RBC. 
</v>
          </cell>
          <cell r="H1979" t="str">
            <v xml:space="preserve">Promoción de la salud y bienestar </v>
          </cell>
          <cell r="I1979" t="str">
            <v>PSPIC</v>
          </cell>
          <cell r="J1979" t="str">
            <v>NO APLICA</v>
          </cell>
          <cell r="K1979" t="str">
            <v>Sesión</v>
          </cell>
          <cell r="L1979" t="str">
            <v>Local</v>
          </cell>
          <cell r="M1979" t="str">
            <v>2_KENNEDY</v>
          </cell>
          <cell r="N1979" t="str">
            <v>2_FEBRERO_2026</v>
          </cell>
          <cell r="O1979" t="str">
            <v>1177. Cuidado Continuo por una vida con bienestar para la población con discapacidadEducativo 20262_KENNEDY2_FEBRERO_2026</v>
          </cell>
          <cell r="P1979">
            <v>161342</v>
          </cell>
          <cell r="Q1979"/>
          <cell r="R1979"/>
          <cell r="S1979">
            <v>9</v>
          </cell>
          <cell r="T1979">
            <v>1452078</v>
          </cell>
        </row>
        <row r="1980">
          <cell r="F1980" t="str">
            <v>1177. Cuidado Continuo por una vida con bienestar para la población con discapacidadLaboral2026</v>
          </cell>
          <cell r="G1980" t="str">
            <v xml:space="preserve">*Bienestar e inclusión educativa de niños, niñas y adolescentes en el entorno educativo y de población con discapacidad en las UTIS, mediante sesiones educativas de la Rehabilitación Basada en Comunidad – RBC. 
</v>
          </cell>
          <cell r="H1980" t="str">
            <v xml:space="preserve">Promoción de la salud y bienestar </v>
          </cell>
          <cell r="I1980" t="str">
            <v>PSPIC</v>
          </cell>
          <cell r="J1980" t="str">
            <v>NO APLICA</v>
          </cell>
          <cell r="K1980" t="str">
            <v>Sesión</v>
          </cell>
          <cell r="L1980" t="str">
            <v>Zonal</v>
          </cell>
          <cell r="M1980" t="str">
            <v>2_KENNEDY</v>
          </cell>
          <cell r="N1980" t="str">
            <v>2_FEBRERO_2026</v>
          </cell>
          <cell r="O1980" t="str">
            <v>1177. Cuidado Continuo por una vida con bienestar para la población con discapacidadLaboral20262_KENNEDY2_FEBRERO_2026</v>
          </cell>
          <cell r="P1980">
            <v>161342</v>
          </cell>
          <cell r="Q1980"/>
          <cell r="R1980"/>
          <cell r="S1980"/>
          <cell r="T1980">
            <v>0</v>
          </cell>
        </row>
        <row r="1981">
          <cell r="F1981" t="str">
            <v>1187. Cuidado Continuo por una vida con bienestar para la población con discapacidadComunitario2026</v>
          </cell>
          <cell r="G1981" t="str">
            <v>Fortalecimiento de prácticas de cuidado en nodos de familias y personas cuidadoras de personas con discapacidad por curso de vida a través de grupos Socioeducativos de Rehabilitación Basada en Comunidad - RBC</v>
          </cell>
          <cell r="H1981" t="str">
            <v xml:space="preserve">Promoción de la salud y bienestar </v>
          </cell>
          <cell r="I1981" t="str">
            <v>PSPIC</v>
          </cell>
          <cell r="J1981" t="str">
            <v>NO APLICA</v>
          </cell>
          <cell r="K1981" t="str">
            <v>Grupo</v>
          </cell>
          <cell r="L1981" t="str">
            <v>Local</v>
          </cell>
          <cell r="M1981" t="str">
            <v>2_KENNEDY</v>
          </cell>
          <cell r="N1981" t="str">
            <v>2_FEBRERO_2026</v>
          </cell>
          <cell r="O1981" t="str">
            <v>1187. Cuidado Continuo por una vida con bienestar para la población con discapacidadComunitario20262_KENNEDY2_FEBRERO_2026</v>
          </cell>
          <cell r="P1981">
            <v>992404</v>
          </cell>
          <cell r="Q1981"/>
          <cell r="R1981"/>
          <cell r="S1981">
            <v>7</v>
          </cell>
          <cell r="T1981">
            <v>6946828</v>
          </cell>
        </row>
        <row r="1982">
          <cell r="F1982" t="str">
            <v>1197. Cuidado Continuo por una vida con bienestar para la población con discapacidadComunitario2026</v>
          </cell>
          <cell r="G1982" t="str">
            <v>Fortalecimiento de agentes de cambio promotores de inclusión social y bienestar colectivo a través de escuelas de liderazgo en entorno comunitario</v>
          </cell>
          <cell r="H1982" t="str">
            <v xml:space="preserve">Promoción de la salud y bienestar </v>
          </cell>
          <cell r="I1982" t="str">
            <v>PSPIC</v>
          </cell>
          <cell r="J1982" t="str">
            <v>NO APLICA</v>
          </cell>
          <cell r="K1982" t="str">
            <v>Sesión</v>
          </cell>
          <cell r="L1982" t="str">
            <v>Local</v>
          </cell>
          <cell r="M1982" t="str">
            <v>2_KENNEDY</v>
          </cell>
          <cell r="N1982" t="str">
            <v>2_FEBRERO_2026</v>
          </cell>
          <cell r="O1982" t="str">
            <v>1197. Cuidado Continuo por una vida con bienestar para la población con discapacidadComunitario20262_KENNEDY2_FEBRERO_2026</v>
          </cell>
          <cell r="P1982">
            <v>355662</v>
          </cell>
          <cell r="Q1982"/>
          <cell r="R1982"/>
          <cell r="S1982">
            <v>4</v>
          </cell>
          <cell r="T1982">
            <v>1422648</v>
          </cell>
        </row>
        <row r="1983">
          <cell r="F1983" t="str">
            <v>1207. Cuidado Continuo por una vida con bienestar para la población con discapacidadComunitario2026</v>
          </cell>
          <cell r="G1983" t="str">
            <v>Fortalecimiento de redes de personas cuidadoras de personas con discapacidad para el apoyo y cuidado colectivo en entorno comunitario (local, Interlocal y distrital).</v>
          </cell>
          <cell r="H1983" t="str">
            <v xml:space="preserve">Promoción de la salud y bienestar </v>
          </cell>
          <cell r="I1983" t="str">
            <v>PSPIC</v>
          </cell>
          <cell r="J1983" t="str">
            <v>NO APLICA</v>
          </cell>
          <cell r="K1983" t="str">
            <v>Red</v>
          </cell>
          <cell r="L1983" t="str">
            <v>Local</v>
          </cell>
          <cell r="M1983" t="str">
            <v>2_KENNEDY</v>
          </cell>
          <cell r="N1983" t="str">
            <v>2_FEBRERO_2026</v>
          </cell>
          <cell r="O1983" t="str">
            <v>1207. Cuidado Continuo por una vida con bienestar para la población con discapacidadComunitario20262_KENNEDY2_FEBRERO_2026</v>
          </cell>
          <cell r="P1983">
            <v>1422652</v>
          </cell>
          <cell r="Q1983"/>
          <cell r="R1983"/>
          <cell r="S1983">
            <v>1</v>
          </cell>
          <cell r="T1983">
            <v>1422652</v>
          </cell>
        </row>
        <row r="1984">
          <cell r="F1984" t="str">
            <v>1217. Cuidado Continuo por una vida con bienestar para la población con discapacidadComunitario2026</v>
          </cell>
          <cell r="G1984" t="str">
            <v>Asesoría en bienestar e inclusión para la población con discapacidad mediante la intervención breve</v>
          </cell>
          <cell r="H1984" t="str">
            <v>Alta externalidad</v>
          </cell>
          <cell r="I1984" t="str">
            <v>PSPIC</v>
          </cell>
          <cell r="J1984" t="str">
            <v>NO APLICA</v>
          </cell>
          <cell r="K1984" t="str">
            <v>Asesoría</v>
          </cell>
          <cell r="L1984" t="str">
            <v>Local</v>
          </cell>
          <cell r="M1984" t="str">
            <v>2_KENNEDY</v>
          </cell>
          <cell r="N1984" t="str">
            <v>2_FEBRERO_2026</v>
          </cell>
          <cell r="O1984" t="str">
            <v>1217. Cuidado Continuo por una vida con bienestar para la población con discapacidadComunitario20262_KENNEDY2_FEBRERO_2026</v>
          </cell>
          <cell r="P1984">
            <v>35135</v>
          </cell>
          <cell r="Q1984"/>
          <cell r="R1984"/>
          <cell r="S1984">
            <v>12</v>
          </cell>
          <cell r="T1984">
            <v>421620</v>
          </cell>
        </row>
        <row r="1985">
          <cell r="F1985" t="str">
            <v>1227. Cuidado Continuo por una vida con bienestar para la población con discapacidadComunitario2026</v>
          </cell>
          <cell r="G1985" t="str">
            <v>Mejoramiento de los procesos de inclusión social para la población con discapacidad mediante la activación de rutas y gestión de casos en el territorio.</v>
          </cell>
          <cell r="H1985" t="str">
            <v>Gestión del Riesgo para el Bienestar Colectivo en los Territorios</v>
          </cell>
          <cell r="I1985" t="str">
            <v>PSPIC</v>
          </cell>
          <cell r="J1985" t="str">
            <v>NO APLICA</v>
          </cell>
          <cell r="K1985" t="str">
            <v>Caso</v>
          </cell>
          <cell r="L1985" t="str">
            <v>Local</v>
          </cell>
          <cell r="M1985" t="str">
            <v>2_KENNEDY</v>
          </cell>
          <cell r="N1985" t="str">
            <v>2_FEBRERO_2026</v>
          </cell>
          <cell r="O1985" t="str">
            <v>1227. Cuidado Continuo por una vida con bienestar para la población con discapacidadComunitario20262_KENNEDY2_FEBRERO_2026</v>
          </cell>
          <cell r="P1985">
            <v>53781</v>
          </cell>
          <cell r="Q1985"/>
          <cell r="R1985"/>
          <cell r="S1985">
            <v>9</v>
          </cell>
          <cell r="T1985">
            <v>484029</v>
          </cell>
        </row>
        <row r="1986">
          <cell r="F1986" t="str">
            <v>1237. Cuidado Continuo por una vida con bienestar para la población con discapacidadInstitucional2026</v>
          </cell>
          <cell r="G1986" t="str">
            <v>Instituciones Promotoras de la inclusión a través de sesiones educativas en entorno institucional</v>
          </cell>
          <cell r="H1986" t="str">
            <v xml:space="preserve">Promoción de la salud y bienestar </v>
          </cell>
          <cell r="I1986" t="str">
            <v>PSPIC</v>
          </cell>
          <cell r="J1986" t="str">
            <v>NO APLICA</v>
          </cell>
          <cell r="K1986" t="str">
            <v>Sesión</v>
          </cell>
          <cell r="L1986" t="str">
            <v>Local</v>
          </cell>
          <cell r="M1986" t="str">
            <v>2_KENNEDY</v>
          </cell>
          <cell r="N1986" t="str">
            <v>2_FEBRERO_2026</v>
          </cell>
          <cell r="O1986" t="str">
            <v>1237. Cuidado Continuo por una vida con bienestar para la población con discapacidadInstitucional20262_KENNEDY2_FEBRERO_2026</v>
          </cell>
          <cell r="P1986">
            <v>266747</v>
          </cell>
          <cell r="Q1986"/>
          <cell r="R1986"/>
          <cell r="S1986">
            <v>8</v>
          </cell>
          <cell r="T1986">
            <v>2133976</v>
          </cell>
        </row>
        <row r="1987">
          <cell r="F1987" t="str">
            <v>1247. Cuidado Continuo por una vida con bienestar para la población con discapacidadComunitario2026</v>
          </cell>
          <cell r="G1987" t="str">
            <v>Encuentros interlocales de actores de RBC
 Encuentros locales y distritales de personas cuidadoras de personas con discapacidad 
Jornada conmemorativa mes de la discapacidad</v>
          </cell>
          <cell r="H1987" t="str">
            <v xml:space="preserve">Promoción de la salud y bienestar </v>
          </cell>
          <cell r="I1987" t="str">
            <v>PSPIC</v>
          </cell>
          <cell r="J1987" t="str">
            <v>NO APLICA</v>
          </cell>
          <cell r="K1987" t="str">
            <v>Encuentro</v>
          </cell>
          <cell r="L1987" t="str">
            <v>Local</v>
          </cell>
          <cell r="M1987" t="str">
            <v>2_KENNEDY</v>
          </cell>
          <cell r="N1987" t="str">
            <v>2_FEBRERO_2026</v>
          </cell>
          <cell r="O1987" t="str">
            <v>1247. Cuidado Continuo por una vida con bienestar para la población con discapacidadComunitario20262_KENNEDY2_FEBRERO_2026</v>
          </cell>
          <cell r="P1987">
            <v>851865</v>
          </cell>
          <cell r="Q1987"/>
          <cell r="R1987"/>
          <cell r="S1987">
            <v>0</v>
          </cell>
          <cell r="T1987">
            <v>0</v>
          </cell>
        </row>
        <row r="1988">
          <cell r="F1988" t="str">
            <v>1257. Cuidado Continuo por una vida con bienestar para la población con discapacidadComunitario2026</v>
          </cell>
          <cell r="G1988" t="str">
            <v xml:space="preserve">Fortalecimiento de capacidades del talento humano para implementar la estrategia rehabilitación basada en comunidad en los territorios </v>
          </cell>
          <cell r="H1988" t="str">
            <v xml:space="preserve">Promoción de la salud y bienestar </v>
          </cell>
          <cell r="I1988" t="str">
            <v>PSPIC</v>
          </cell>
          <cell r="J1988" t="str">
            <v>NO APLICA</v>
          </cell>
          <cell r="K1988" t="str">
            <v>Plan de acción</v>
          </cell>
          <cell r="L1988" t="str">
            <v>Distrito</v>
          </cell>
          <cell r="M1988" t="str">
            <v>2_KENNEDY</v>
          </cell>
          <cell r="N1988" t="str">
            <v>2_FEBRERO_2026</v>
          </cell>
          <cell r="O1988" t="str">
            <v>1257. Cuidado Continuo por una vida con bienestar para la población con discapacidadComunitario20262_KENNEDY2_FEBRERO_2026</v>
          </cell>
          <cell r="P1988">
            <v>12879544</v>
          </cell>
          <cell r="Q1988"/>
          <cell r="R1988"/>
          <cell r="S1988">
            <v>0</v>
          </cell>
          <cell r="T1988">
            <v>0</v>
          </cell>
        </row>
        <row r="1989">
          <cell r="F1989" t="str">
            <v>1268. Cuidado Continuo por una vida con bienestar para la ruralidad de BogotáComunitario2026</v>
          </cell>
          <cell r="G1989" t="str">
            <v>Grupos socioeducativos para el bienestar en la ruralidad cercana - salud ambiental</v>
          </cell>
          <cell r="H1989" t="str">
            <v xml:space="preserve">Promoción de la salud y bienestar </v>
          </cell>
          <cell r="I1989" t="str">
            <v>PSPIC</v>
          </cell>
          <cell r="J1989" t="str">
            <v>NO APLICA</v>
          </cell>
          <cell r="K1989" t="str">
            <v>Sesión</v>
          </cell>
          <cell r="L1989" t="str">
            <v>Distrito</v>
          </cell>
          <cell r="M1989" t="str">
            <v>2_KENNEDY</v>
          </cell>
          <cell r="N1989" t="str">
            <v>2_FEBRERO_2026</v>
          </cell>
          <cell r="O1989" t="str">
            <v>1268. Cuidado Continuo por una vida con bienestar para la ruralidad de BogotáComunitario20262_KENNEDY2_FEBRERO_2026</v>
          </cell>
          <cell r="P1989">
            <v>175674</v>
          </cell>
          <cell r="Q1989"/>
          <cell r="R1989"/>
          <cell r="S1989"/>
          <cell r="T1989">
            <v>0</v>
          </cell>
        </row>
        <row r="1990">
          <cell r="F1990" t="str">
            <v>1278. Cuidado Continuo por una vida con bienestar para la ruralidad de BogotáComunitario2026</v>
          </cell>
          <cell r="G1990" t="str">
            <v>Sesiones educativas para el bienestar en la ruralidad lejana (salud ambiental, salud mental, salud sexual y reproductiva, discapacidad, seguridad alimentaria y nutricional, salud materna y salud infantil)</v>
          </cell>
          <cell r="H1990" t="str">
            <v xml:space="preserve">Promoción de la salud y bienestar </v>
          </cell>
          <cell r="I1990" t="str">
            <v>PSPIC</v>
          </cell>
          <cell r="J1990" t="str">
            <v>NO APLICA</v>
          </cell>
          <cell r="K1990" t="str">
            <v>Sesión</v>
          </cell>
          <cell r="L1990" t="str">
            <v>Local</v>
          </cell>
          <cell r="M1990" t="str">
            <v>2_KENNEDY</v>
          </cell>
          <cell r="N1990" t="str">
            <v>2_FEBRERO_2026</v>
          </cell>
          <cell r="O1990" t="str">
            <v>1278. Cuidado Continuo por una vida con bienestar para la ruralidad de BogotáComunitario20262_KENNEDY2_FEBRERO_2026</v>
          </cell>
          <cell r="P1990">
            <v>468320</v>
          </cell>
          <cell r="Q1990"/>
          <cell r="R1990"/>
          <cell r="S1990"/>
          <cell r="T1990">
            <v>0</v>
          </cell>
        </row>
        <row r="1991">
          <cell r="F1991" t="str">
            <v>1278. Cuidado Continuo por una vida con bienestar para la ruralidad de BogotáEducativo 2026</v>
          </cell>
          <cell r="G1991" t="str">
            <v>Sesiones educativas para el bienestar en la ruralidad lejana (salud ambiental, salud mental, salud sexual y reproductiva, discapacidad, seguridad alimentaria y nutricional, salud materna y salud infantil)</v>
          </cell>
          <cell r="H1991" t="str">
            <v xml:space="preserve">Promoción de la salud y bienestar </v>
          </cell>
          <cell r="I1991" t="str">
            <v>PSPIC</v>
          </cell>
          <cell r="J1991" t="str">
            <v>NO APLICA</v>
          </cell>
          <cell r="K1991" t="str">
            <v>Sesión</v>
          </cell>
          <cell r="L1991" t="str">
            <v>Local</v>
          </cell>
          <cell r="M1991" t="str">
            <v>2_KENNEDY</v>
          </cell>
          <cell r="N1991" t="str">
            <v>2_FEBRERO_2026</v>
          </cell>
          <cell r="O1991" t="str">
            <v>1278. Cuidado Continuo por una vida con bienestar para la ruralidad de BogotáEducativo 20262_KENNEDY2_FEBRERO_2026</v>
          </cell>
          <cell r="P1991">
            <v>468320</v>
          </cell>
          <cell r="Q1991"/>
          <cell r="R1991"/>
          <cell r="S1991"/>
          <cell r="T1991">
            <v>0</v>
          </cell>
        </row>
        <row r="1992">
          <cell r="F1992" t="str">
            <v>1278. Cuidado Continuo por una vida con bienestar para la ruralidad de BogotáInstitucional2026</v>
          </cell>
          <cell r="G1992" t="str">
            <v>Sesiones educativas para el bienestar en la ruralidad lejana (salud ambiental, salud mental, salud sexual y reproductiva, discapacidad, seguridad alimentaria y nutricional, salud materna y salud infantil)</v>
          </cell>
          <cell r="H1992" t="str">
            <v xml:space="preserve">Promoción de la salud y bienestar </v>
          </cell>
          <cell r="I1992" t="str">
            <v>PSPIC</v>
          </cell>
          <cell r="J1992" t="str">
            <v>NO APLICA</v>
          </cell>
          <cell r="K1992" t="str">
            <v>Sesión</v>
          </cell>
          <cell r="L1992" t="str">
            <v>Local</v>
          </cell>
          <cell r="M1992" t="str">
            <v>2_KENNEDY</v>
          </cell>
          <cell r="N1992" t="str">
            <v>2_FEBRERO_2026</v>
          </cell>
          <cell r="O1992" t="str">
            <v>1278. Cuidado Continuo por una vida con bienestar para la ruralidad de BogotáInstitucional20262_KENNEDY2_FEBRERO_2026</v>
          </cell>
          <cell r="P1992">
            <v>468320</v>
          </cell>
          <cell r="Q1992"/>
          <cell r="R1992"/>
          <cell r="S1992"/>
          <cell r="T1992">
            <v>0</v>
          </cell>
        </row>
        <row r="1993">
          <cell r="F1993" t="str">
            <v>1288. Cuidado Continuo por una vida con bienestar para la ruralidad de BogotáComunitario2026</v>
          </cell>
          <cell r="G1993" t="str">
            <v>Sesiones educativas para el bienestar en la ruralidad cercana (salud ambiental, salud mental, salud sexual y reproductiva, discapacidad, seguridad alimentaria y nutricional, salud materna y salud infantil)</v>
          </cell>
          <cell r="H1993" t="str">
            <v xml:space="preserve">Promoción de la salud y bienestar </v>
          </cell>
          <cell r="I1993" t="str">
            <v>PSPIC</v>
          </cell>
          <cell r="J1993" t="str">
            <v>NO APLICA</v>
          </cell>
          <cell r="K1993" t="str">
            <v>Sesión</v>
          </cell>
          <cell r="L1993" t="str">
            <v>Distrito</v>
          </cell>
          <cell r="M1993" t="str">
            <v>2_KENNEDY</v>
          </cell>
          <cell r="N1993" t="str">
            <v>2_FEBRERO_2026</v>
          </cell>
          <cell r="O1993" t="str">
            <v>1288. Cuidado Continuo por una vida con bienestar para la ruralidad de BogotáComunitario20262_KENNEDY2_FEBRERO_2026</v>
          </cell>
          <cell r="P1993">
            <v>140539</v>
          </cell>
          <cell r="Q1993"/>
          <cell r="R1993"/>
          <cell r="S1993"/>
          <cell r="T1993">
            <v>0</v>
          </cell>
        </row>
        <row r="1994">
          <cell r="F1994" t="str">
            <v>1288. Cuidado Continuo por una vida con bienestar para la ruralidad de BogotáEducativo 2026</v>
          </cell>
          <cell r="G1994" t="str">
            <v>Sesiones educativas para el bienestar en la ruralidad cercana (salud ambiental, salud mental, salud sexual y reproductiva, discapacidad, seguridad alimentaria y nutricional, salud materna y salud infantil)</v>
          </cell>
          <cell r="H1994" t="str">
            <v xml:space="preserve">Promoción de la salud y bienestar </v>
          </cell>
          <cell r="I1994" t="str">
            <v>PSPIC</v>
          </cell>
          <cell r="J1994" t="str">
            <v>NO APLICA</v>
          </cell>
          <cell r="K1994" t="str">
            <v>Sesión</v>
          </cell>
          <cell r="L1994" t="str">
            <v>Distrito</v>
          </cell>
          <cell r="M1994" t="str">
            <v>2_KENNEDY</v>
          </cell>
          <cell r="N1994" t="str">
            <v>2_FEBRERO_2026</v>
          </cell>
          <cell r="O1994" t="str">
            <v>1288. Cuidado Continuo por una vida con bienestar para la ruralidad de BogotáEducativo 20262_KENNEDY2_FEBRERO_2026</v>
          </cell>
          <cell r="P1994">
            <v>140539</v>
          </cell>
          <cell r="Q1994"/>
          <cell r="R1994"/>
          <cell r="S1994"/>
          <cell r="T1994">
            <v>0</v>
          </cell>
        </row>
        <row r="1995">
          <cell r="F1995" t="str">
            <v>1298. Cuidado Continuo por una vida con bienestar para la ruralidad de BogotáComunitario2026</v>
          </cell>
          <cell r="G1995" t="str">
            <v>Escuelas para el bienestar y cuidado de la salud rural y nodos para promoción de la salud rural (redes sociales y comunitarias) en la ruralidad lejana</v>
          </cell>
          <cell r="H1995" t="str">
            <v xml:space="preserve">Promoción de la salud y bienestar </v>
          </cell>
          <cell r="I1995" t="str">
            <v>PSPIC</v>
          </cell>
          <cell r="J1995" t="str">
            <v>NO APLICA</v>
          </cell>
          <cell r="K1995" t="str">
            <v>Sesión</v>
          </cell>
          <cell r="L1995" t="str">
            <v>Local</v>
          </cell>
          <cell r="M1995" t="str">
            <v>2_KENNEDY</v>
          </cell>
          <cell r="N1995" t="str">
            <v>2_FEBRERO_2026</v>
          </cell>
          <cell r="O1995" t="str">
            <v>1298. Cuidado Continuo por una vida con bienestar para la ruralidad de BogotáComunitario20262_KENNEDY2_FEBRERO_2026</v>
          </cell>
          <cell r="P1995">
            <v>175674</v>
          </cell>
          <cell r="Q1995"/>
          <cell r="R1995"/>
          <cell r="S1995"/>
          <cell r="T1995">
            <v>0</v>
          </cell>
        </row>
        <row r="1996">
          <cell r="F1996" t="str">
            <v>1308. Cuidado Continuo por una vida con bienestar para la ruralidad de BogotáComunitario2026</v>
          </cell>
          <cell r="G1996" t="str">
            <v>Escuelas para el bienestar y cuidado de la salud y nodos para promoción de la salud rural (redes sociales y comunitarias) en la ruralidad cercana</v>
          </cell>
          <cell r="H1996" t="str">
            <v xml:space="preserve">Promoción de la salud y bienestar </v>
          </cell>
          <cell r="I1996" t="str">
            <v>PSPIC</v>
          </cell>
          <cell r="J1996" t="str">
            <v>NO APLICA</v>
          </cell>
          <cell r="K1996" t="str">
            <v>Sesión</v>
          </cell>
          <cell r="L1996" t="str">
            <v>Distrito</v>
          </cell>
          <cell r="M1996" t="str">
            <v>2_KENNEDY</v>
          </cell>
          <cell r="N1996" t="str">
            <v>2_FEBRERO_2026</v>
          </cell>
          <cell r="O1996" t="str">
            <v>1308. Cuidado Continuo por una vida con bienestar para la ruralidad de BogotáComunitario20262_KENNEDY2_FEBRERO_2026</v>
          </cell>
          <cell r="P1996">
            <v>140539</v>
          </cell>
          <cell r="Q1996"/>
          <cell r="R1996"/>
          <cell r="S1996"/>
          <cell r="T1996">
            <v>0</v>
          </cell>
        </row>
        <row r="1997">
          <cell r="F1997" t="str">
            <v>1318. Cuidado Continuo por una vida con bienestar para la ruralidad de BogotáLaboral2026</v>
          </cell>
          <cell r="G1997" t="str">
            <v>Asesoría para el mejoramiento de las condiciones de salud y trabajo en las unidades de trabajo informal de alto impacto en la ruralidad lejana</v>
          </cell>
          <cell r="H1997" t="str">
            <v>Gestión del Riesgo para el Bienestar Colectivo en los Territorios</v>
          </cell>
          <cell r="I1997" t="str">
            <v>PSPIC</v>
          </cell>
          <cell r="J1997" t="str">
            <v>NO APLICA</v>
          </cell>
          <cell r="K1997" t="str">
            <v>Unidad de trabajo informal</v>
          </cell>
          <cell r="L1997" t="str">
            <v>Local</v>
          </cell>
          <cell r="M1997" t="str">
            <v>2_KENNEDY</v>
          </cell>
          <cell r="N1997" t="str">
            <v>2_FEBRERO_2026</v>
          </cell>
          <cell r="O1997" t="str">
            <v>1318. Cuidado Continuo por una vida con bienestar para la ruralidad de BogotáLaboral20262_KENNEDY2_FEBRERO_2026</v>
          </cell>
          <cell r="P1997">
            <v>940787</v>
          </cell>
          <cell r="Q1997"/>
          <cell r="R1997"/>
          <cell r="S1997"/>
          <cell r="T1997">
            <v>0</v>
          </cell>
        </row>
        <row r="1998">
          <cell r="F1998" t="str">
            <v>1328. Cuidado Continuo por una vida con bienestar para la ruralidad de BogotáLaboral2026</v>
          </cell>
          <cell r="G1998" t="str">
            <v>Asesoría para el mejoramiento de las condiciones de salud y trabajo en las unidades de trabajo informal de alto impacto en la ruralidad cercana</v>
          </cell>
          <cell r="H1998" t="str">
            <v>Gestión del Riesgo para el Bienestar Colectivo en los Territorios</v>
          </cell>
          <cell r="I1998" t="str">
            <v>PSPIC</v>
          </cell>
          <cell r="J1998" t="str">
            <v>NO APLICA</v>
          </cell>
          <cell r="K1998" t="str">
            <v>Asesoria</v>
          </cell>
          <cell r="L1998" t="str">
            <v>Distrito</v>
          </cell>
          <cell r="M1998" t="str">
            <v>2_KENNEDY</v>
          </cell>
          <cell r="N1998" t="str">
            <v>2_FEBRERO_2026</v>
          </cell>
          <cell r="O1998" t="str">
            <v>1328. Cuidado Continuo por una vida con bienestar para la ruralidad de BogotáLaboral20262_KENNEDY2_FEBRERO_2026</v>
          </cell>
          <cell r="P1998">
            <v>250875</v>
          </cell>
          <cell r="Q1998"/>
          <cell r="R1998"/>
          <cell r="S1998"/>
          <cell r="T1998">
            <v>0</v>
          </cell>
        </row>
        <row r="1999">
          <cell r="F1999" t="str">
            <v>1338. Cuidado Continuo por una vida con bienestar para la ruralidad de BogotáLaboral2026</v>
          </cell>
          <cell r="G1999" t="str">
            <v>Asesoría para el mejoramiento de las condiciones de salud y trabajo en las unidades de trabajo informal de alto impacto en la ruralidad cercana - especialista</v>
          </cell>
          <cell r="H1999" t="str">
            <v>Gestión del Riesgo para el Bienestar Colectivo en los Territorios</v>
          </cell>
          <cell r="I1999" t="str">
            <v>PSPIC</v>
          </cell>
          <cell r="J1999" t="str">
            <v>NO APLICA</v>
          </cell>
          <cell r="K1999" t="str">
            <v>Asesoria</v>
          </cell>
          <cell r="L1999" t="str">
            <v>Distrito</v>
          </cell>
          <cell r="M1999" t="str">
            <v>2_KENNEDY</v>
          </cell>
          <cell r="N1999" t="str">
            <v>2_FEBRERO_2026</v>
          </cell>
          <cell r="O1999" t="str">
            <v>1338. Cuidado Continuo por una vida con bienestar para la ruralidad de BogotáLaboral20262_KENNEDY2_FEBRERO_2026</v>
          </cell>
          <cell r="P1999">
            <v>183687</v>
          </cell>
          <cell r="Q1999"/>
          <cell r="R1999"/>
          <cell r="S1999"/>
          <cell r="T1999">
            <v>0</v>
          </cell>
        </row>
        <row r="2000">
          <cell r="F2000" t="str">
            <v>1348. Cuidado Continuo por una vida con bienestar para la ruralidad de BogotáLaboral2026</v>
          </cell>
          <cell r="G2000" t="str">
            <v>Caracterización de las unidades de trabajo informal de alto impacto en la ruralidad cercana</v>
          </cell>
          <cell r="H2000" t="str">
            <v>Gestión del Riesgo para el Bienestar Colectivo en los Territorios</v>
          </cell>
          <cell r="I2000" t="str">
            <v>PSPIC</v>
          </cell>
          <cell r="J2000" t="str">
            <v>NO APLICA</v>
          </cell>
          <cell r="K2000" t="str">
            <v>Caracterización</v>
          </cell>
          <cell r="L2000" t="str">
            <v>Distrito</v>
          </cell>
          <cell r="M2000" t="str">
            <v>2_KENNEDY</v>
          </cell>
          <cell r="N2000" t="str">
            <v>2_FEBRERO_2026</v>
          </cell>
          <cell r="O2000" t="str">
            <v>1348. Cuidado Continuo por una vida con bienestar para la ruralidad de BogotáLaboral20262_KENNEDY2_FEBRERO_2026</v>
          </cell>
          <cell r="P2000">
            <v>110336</v>
          </cell>
          <cell r="Q2000"/>
          <cell r="R2000"/>
          <cell r="S2000"/>
          <cell r="T2000">
            <v>0</v>
          </cell>
        </row>
        <row r="2001">
          <cell r="F2001" t="str">
            <v>1358. Cuidado Continuo por una vida con bienestar para la ruralidad de BogotáLaboral2026</v>
          </cell>
          <cell r="G2001" t="str">
            <v>Caracterización de las unidades de trabajo informal de alto impacto en la ruralidad lejana</v>
          </cell>
          <cell r="H2001" t="str">
            <v>Gestión del Riesgo para el Bienestar Colectivo en los Territorios</v>
          </cell>
          <cell r="I2001" t="str">
            <v>PSPIC</v>
          </cell>
          <cell r="J2001" t="str">
            <v>NO APLICA</v>
          </cell>
          <cell r="K2001" t="str">
            <v>Caracterización</v>
          </cell>
          <cell r="L2001" t="str">
            <v>Local</v>
          </cell>
          <cell r="M2001" t="str">
            <v>2_KENNEDY</v>
          </cell>
          <cell r="N2001" t="str">
            <v>2_FEBRERO_2026</v>
          </cell>
          <cell r="O2001" t="str">
            <v>1358. Cuidado Continuo por una vida con bienestar para la ruralidad de BogotáLaboral20262_KENNEDY2_FEBRERO_2026</v>
          </cell>
          <cell r="P2001">
            <v>137922</v>
          </cell>
          <cell r="Q2001"/>
          <cell r="R2001"/>
          <cell r="S2001"/>
          <cell r="T2001">
            <v>0</v>
          </cell>
        </row>
        <row r="2002">
          <cell r="F2002" t="str">
            <v>869. Gestión de Programas Estrategias y Planes para el BienestarGestión Integral Estrategias y Programas2026</v>
          </cell>
          <cell r="G2002" t="str">
            <v xml:space="preserve">Encuentro Redes Intersectoriales y Comunitarias de Salud Ambiental Locales REDSAL </v>
          </cell>
          <cell r="H2002" t="str">
            <v>Plan</v>
          </cell>
          <cell r="I2002" t="str">
            <v>PSPIC</v>
          </cell>
          <cell r="J2002" t="str">
            <v>NO APLICA</v>
          </cell>
          <cell r="K2002" t="str">
            <v>Encuentro</v>
          </cell>
          <cell r="L2002" t="str">
            <v>Zonal</v>
          </cell>
          <cell r="M2002" t="str">
            <v>2_KENNEDY</v>
          </cell>
          <cell r="N2002" t="str">
            <v>2_FEBRERO_2026</v>
          </cell>
          <cell r="O2002" t="str">
            <v>869. Gestión de Programas Estrategias y Planes para el BienestarGestión Integral Estrategias y Programas20262_KENNEDY2_FEBRERO_2026</v>
          </cell>
          <cell r="P2002">
            <v>73474880</v>
          </cell>
          <cell r="Q2002"/>
          <cell r="R2002"/>
          <cell r="S2002"/>
          <cell r="T2002">
            <v>0</v>
          </cell>
        </row>
        <row r="2003">
          <cell r="F2003" t="str">
            <v>1369. Gestión de Programas Estrategias y Planes para el BienestarGestión Integral Estrategias y Programas2026</v>
          </cell>
          <cell r="G2003" t="str">
            <v>Desarrollo de capacidades institucionales para el manejo integral de la Tuberculosis y lepra.</v>
          </cell>
          <cell r="H2003" t="str">
            <v>Programa</v>
          </cell>
          <cell r="I2003" t="str">
            <v>GSP</v>
          </cell>
          <cell r="J2003" t="str">
            <v>NO APLICA</v>
          </cell>
          <cell r="K2003" t="str">
            <v>Plan de acción</v>
          </cell>
          <cell r="L2003" t="str">
            <v>Zonal</v>
          </cell>
          <cell r="M2003" t="str">
            <v>2_KENNEDY</v>
          </cell>
          <cell r="N2003" t="str">
            <v>2_FEBRERO_2026</v>
          </cell>
          <cell r="O2003" t="str">
            <v>1369. Gestión de Programas Estrategias y Planes para el BienestarGestión Integral Estrategias y Programas20262_KENNEDY2_FEBRERO_2026</v>
          </cell>
          <cell r="P2003">
            <v>5621568</v>
          </cell>
          <cell r="Q2003"/>
          <cell r="R2003"/>
          <cell r="S2003"/>
          <cell r="T2003">
            <v>0</v>
          </cell>
        </row>
        <row r="2004">
          <cell r="F2004" t="str">
            <v>1379. Gestión de Programas Estrategias y Planes para el BienestarGestión Integral Estrategias y Programas2026</v>
          </cell>
          <cell r="G2004" t="str">
            <v>Monitoreo de indicadores de los Programas locales de Tuberculosis y Lepra.</v>
          </cell>
          <cell r="H2004" t="str">
            <v>Programa</v>
          </cell>
          <cell r="I2004" t="str">
            <v>GSP</v>
          </cell>
          <cell r="J2004" t="str">
            <v>NO APLICA</v>
          </cell>
          <cell r="K2004" t="str">
            <v>Plan de acción</v>
          </cell>
          <cell r="L2004" t="str">
            <v>Zonal</v>
          </cell>
          <cell r="M2004" t="str">
            <v>2_KENNEDY</v>
          </cell>
          <cell r="N2004" t="str">
            <v>2_FEBRERO_2026</v>
          </cell>
          <cell r="O2004" t="str">
            <v>1379. Gestión de Programas Estrategias y Planes para el BienestarGestión Integral Estrategias y Programas20262_KENNEDY2_FEBRERO_2026</v>
          </cell>
          <cell r="P2004">
            <v>3994272</v>
          </cell>
          <cell r="Q2004"/>
          <cell r="R2004"/>
          <cell r="S2004"/>
          <cell r="T2004">
            <v>0</v>
          </cell>
        </row>
        <row r="2005">
          <cell r="F2005" t="str">
            <v>1389. Gestión de Programas Estrategias y Planes para el BienestarGestión Integral Estrategias y Programas2026</v>
          </cell>
          <cell r="G2005" t="str">
            <v>Gestion del cuidado (participacion de instancias sectoriales) en Tuberculosis y Lepra.</v>
          </cell>
          <cell r="H2005" t="str">
            <v>Programa</v>
          </cell>
          <cell r="I2005" t="str">
            <v>GSP</v>
          </cell>
          <cell r="J2005" t="str">
            <v>NO APLICA</v>
          </cell>
          <cell r="K2005" t="str">
            <v>Plan de acción</v>
          </cell>
          <cell r="L2005" t="str">
            <v>Zonal</v>
          </cell>
          <cell r="M2005" t="str">
            <v>2_KENNEDY</v>
          </cell>
          <cell r="N2005" t="str">
            <v>2_FEBRERO_2026</v>
          </cell>
          <cell r="O2005" t="str">
            <v>1389. Gestión de Programas Estrategias y Planes para el BienestarGestión Integral Estrategias y Programas20262_KENNEDY2_FEBRERO_2026</v>
          </cell>
          <cell r="P2005">
            <v>12969056</v>
          </cell>
          <cell r="Q2005"/>
          <cell r="R2005"/>
          <cell r="S2005"/>
          <cell r="T2005">
            <v>0</v>
          </cell>
        </row>
        <row r="2006">
          <cell r="F2006" t="str">
            <v>1399. Gestión de Programas Estrategias y Planes para el BienestarGestión Integral Estrategias y Programas2026</v>
          </cell>
          <cell r="G2006" t="str">
            <v>Gestion de medicamentos para los programas locales de Tuberculosis y Lepra.</v>
          </cell>
          <cell r="H2006" t="str">
            <v>Programa</v>
          </cell>
          <cell r="I2006" t="str">
            <v>GSP</v>
          </cell>
          <cell r="J2006" t="str">
            <v>NO APLICA</v>
          </cell>
          <cell r="K2006" t="str">
            <v>Plan de acción</v>
          </cell>
          <cell r="L2006" t="str">
            <v>Zonal</v>
          </cell>
          <cell r="M2006" t="str">
            <v>2_KENNEDY</v>
          </cell>
          <cell r="N2006" t="str">
            <v>2_FEBRERO_2026</v>
          </cell>
          <cell r="O2006" t="str">
            <v>1399. Gestión de Programas Estrategias y Planes para el BienestarGestión Integral Estrategias y Programas20262_KENNEDY2_FEBRERO_2026</v>
          </cell>
          <cell r="P2006">
            <v>3994272</v>
          </cell>
          <cell r="Q2006"/>
          <cell r="R2006"/>
          <cell r="S2006"/>
          <cell r="T2006">
            <v>0</v>
          </cell>
        </row>
        <row r="2007">
          <cell r="F2007" t="str">
            <v>1409. Gestión de Programas Estrategias y Planes para el BienestarGestión Integral Estrategias y Programas2026</v>
          </cell>
          <cell r="G2007" t="str">
            <v>Desarrollo de capacidades personales e institucionales para el manejo integral de ETV</v>
          </cell>
          <cell r="H2007" t="str">
            <v>Programa</v>
          </cell>
          <cell r="I2007" t="str">
            <v>GSP</v>
          </cell>
          <cell r="J2007" t="str">
            <v>NO APLICA</v>
          </cell>
          <cell r="K2007" t="str">
            <v>Plan de acción</v>
          </cell>
          <cell r="L2007" t="str">
            <v>Zonal</v>
          </cell>
          <cell r="M2007" t="str">
            <v>2_KENNEDY</v>
          </cell>
          <cell r="N2007" t="str">
            <v>2_FEBRERO_2026</v>
          </cell>
          <cell r="O2007" t="str">
            <v>1409. Gestión de Programas Estrategias y Planes para el BienestarGestión Integral Estrategias y Programas20262_KENNEDY2_FEBRERO_2026</v>
          </cell>
          <cell r="P2007">
            <v>5621568</v>
          </cell>
          <cell r="Q2007"/>
          <cell r="R2007"/>
          <cell r="S2007"/>
          <cell r="T2007">
            <v>0</v>
          </cell>
        </row>
        <row r="2008">
          <cell r="F2008" t="str">
            <v>1419. Gestión de Programas Estrategias y Planes para el BienestarGestión Integral Estrategias y Programas2026</v>
          </cell>
          <cell r="G2008" t="str">
            <v>Gestión y control de medicamentos del Programa de ETV</v>
          </cell>
          <cell r="H2008" t="str">
            <v>Programa</v>
          </cell>
          <cell r="I2008" t="str">
            <v>GSP</v>
          </cell>
          <cell r="J2008" t="str">
            <v>NO APLICA</v>
          </cell>
          <cell r="K2008" t="str">
            <v>Plan de acción</v>
          </cell>
          <cell r="L2008" t="str">
            <v>Zonal</v>
          </cell>
          <cell r="M2008" t="str">
            <v>2_KENNEDY</v>
          </cell>
          <cell r="N2008" t="str">
            <v>2_FEBRERO_2026</v>
          </cell>
          <cell r="O2008" t="str">
            <v>1419. Gestión de Programas Estrategias y Planes para el BienestarGestión Integral Estrategias y Programas20262_KENNEDY2_FEBRERO_2026</v>
          </cell>
          <cell r="P2008">
            <v>3994272</v>
          </cell>
          <cell r="Q2008"/>
          <cell r="R2008"/>
          <cell r="S2008"/>
          <cell r="T2008">
            <v>0</v>
          </cell>
        </row>
        <row r="2009">
          <cell r="F2009" t="str">
            <v>1429. Gestión de Programas Estrategias y Planes para el BienestarGestión Integral Estrategias y Programas2026</v>
          </cell>
          <cell r="G2009" t="str">
            <v>Bases de datos de ETV a nivel distrital actualizadas y con criterios de calidad</v>
          </cell>
          <cell r="H2009" t="str">
            <v>Programa</v>
          </cell>
          <cell r="I2009" t="str">
            <v>GSP</v>
          </cell>
          <cell r="J2009" t="str">
            <v>NO APLICA</v>
          </cell>
          <cell r="K2009" t="str">
            <v>Plan de acción</v>
          </cell>
          <cell r="L2009" t="str">
            <v>Distrito</v>
          </cell>
          <cell r="M2009" t="str">
            <v>2_KENNEDY</v>
          </cell>
          <cell r="N2009" t="str">
            <v>2_FEBRERO_2026</v>
          </cell>
          <cell r="O2009" t="str">
            <v>1429. Gestión de Programas Estrategias y Planes para el BienestarGestión Integral Estrategias y Programas20262_KENNEDY2_FEBRERO_2026</v>
          </cell>
          <cell r="P2009">
            <v>3994272</v>
          </cell>
          <cell r="Q2009"/>
          <cell r="R2009"/>
          <cell r="S2009"/>
          <cell r="T2009">
            <v>0</v>
          </cell>
        </row>
        <row r="2010">
          <cell r="F2010" t="str">
            <v>1439. Gestión de Programas Estrategias y Planes para el BienestarGestión Integral Estrategias y Programas2026</v>
          </cell>
          <cell r="G2010" t="str">
            <v xml:space="preserve">Desarrollo de capacidades personales e institucionales orientadas a la seguridad alimentaria y nutricional </v>
          </cell>
          <cell r="H2010" t="str">
            <v>Estrategia</v>
          </cell>
          <cell r="I2010" t="str">
            <v>GSP</v>
          </cell>
          <cell r="J2010" t="str">
            <v>NO APLICA</v>
          </cell>
          <cell r="K2010" t="str">
            <v>Plan de acción</v>
          </cell>
          <cell r="L2010" t="str">
            <v>Zonal</v>
          </cell>
          <cell r="M2010" t="str">
            <v>2_KENNEDY</v>
          </cell>
          <cell r="N2010" t="str">
            <v>2_FEBRERO_2026</v>
          </cell>
          <cell r="O2010" t="str">
            <v>1439. Gestión de Programas Estrategias y Planes para el BienestarGestión Integral Estrategias y Programas20262_KENNEDY2_FEBRERO_2026</v>
          </cell>
          <cell r="P2010">
            <v>7508288</v>
          </cell>
          <cell r="Q2010"/>
          <cell r="R2010"/>
          <cell r="S2010"/>
          <cell r="T2010">
            <v>0</v>
          </cell>
        </row>
        <row r="2011">
          <cell r="F2011" t="str">
            <v>1449. Gestión de Programas Estrategias y Planes para el BienestarGestión Integral Estrategias y Programas2026</v>
          </cell>
          <cell r="G2011" t="str">
            <v xml:space="preserve">Seguimiento individual para la atención integral en salud de la malnutrición </v>
          </cell>
          <cell r="H2011" t="str">
            <v>Estrategia</v>
          </cell>
          <cell r="I2011" t="str">
            <v>GSP</v>
          </cell>
          <cell r="J2011" t="str">
            <v>NO APLICA</v>
          </cell>
          <cell r="K2011" t="str">
            <v>Plan de acción</v>
          </cell>
          <cell r="L2011" t="str">
            <v>Zonal</v>
          </cell>
          <cell r="M2011" t="str">
            <v>2_KENNEDY</v>
          </cell>
          <cell r="N2011" t="str">
            <v>2_FEBRERO_2026</v>
          </cell>
          <cell r="O2011" t="str">
            <v>1449. Gestión de Programas Estrategias y Planes para el BienestarGestión Integral Estrategias y Programas20262_KENNEDY2_FEBRERO_2026</v>
          </cell>
          <cell r="P2011">
            <v>7508288</v>
          </cell>
          <cell r="Q2011"/>
          <cell r="R2011"/>
          <cell r="S2011"/>
          <cell r="T2011">
            <v>0</v>
          </cell>
        </row>
        <row r="2012">
          <cell r="F2012" t="str">
            <v>1459. Gestión de Programas Estrategias y Planes para el BienestarGestión Integral Estrategias y Programas2026</v>
          </cell>
          <cell r="G2012" t="str">
            <v>Gestión sectorial e intersectorial para la movilización  de acciones que impacten en los determinantes sociales de la seguridad alimentaria y nutricional</v>
          </cell>
          <cell r="H2012" t="str">
            <v>Estrategia</v>
          </cell>
          <cell r="I2012" t="str">
            <v>GSP</v>
          </cell>
          <cell r="J2012" t="str">
            <v>NO APLICA</v>
          </cell>
          <cell r="K2012" t="str">
            <v>Plan de acción</v>
          </cell>
          <cell r="L2012" t="str">
            <v>Zonal</v>
          </cell>
          <cell r="M2012" t="str">
            <v>2_KENNEDY</v>
          </cell>
          <cell r="N2012" t="str">
            <v>2_FEBRERO_2026</v>
          </cell>
          <cell r="O2012" t="str">
            <v>1459. Gestión de Programas Estrategias y Planes para el BienestarGestión Integral Estrategias y Programas20262_KENNEDY2_FEBRERO_2026</v>
          </cell>
          <cell r="P2012">
            <v>5299968</v>
          </cell>
          <cell r="Q2012"/>
          <cell r="R2012"/>
          <cell r="S2012"/>
          <cell r="T2012">
            <v>0</v>
          </cell>
        </row>
        <row r="2013">
          <cell r="F2013" t="str">
            <v>1469. Gestión de Programas Estrategias y Planes para el BienestarGestión Integral Estrategias y Programas2026</v>
          </cell>
          <cell r="G2013" t="str">
            <v>Desarrollo de capacidades personales e institucionales para el manejo integral de la primera infancia</v>
          </cell>
          <cell r="H2013" t="str">
            <v>Estrategia</v>
          </cell>
          <cell r="I2013" t="str">
            <v>GSP</v>
          </cell>
          <cell r="J2013" t="str">
            <v>NO APLICA</v>
          </cell>
          <cell r="K2013" t="str">
            <v>Sesión</v>
          </cell>
          <cell r="L2013" t="str">
            <v>Distrito</v>
          </cell>
          <cell r="M2013" t="str">
            <v>2_KENNEDY</v>
          </cell>
          <cell r="N2013" t="str">
            <v>2_FEBRERO_2026</v>
          </cell>
          <cell r="O2013" t="str">
            <v>1469. Gestión de Programas Estrategias y Planes para el BienestarGestión Integral Estrategias y Programas20262_KENNEDY2_FEBRERO_2026</v>
          </cell>
          <cell r="P2013">
            <v>122208</v>
          </cell>
          <cell r="Q2013"/>
          <cell r="R2013"/>
          <cell r="S2013"/>
          <cell r="T2013">
            <v>0</v>
          </cell>
        </row>
        <row r="2014">
          <cell r="F2014" t="str">
            <v>1479. Gestión de Programas Estrategias y Planes para el BienestarGestión Integral Estrategias y Programas2026</v>
          </cell>
          <cell r="G2014" t="str">
            <v>Seguimiento Nominal  de la primera infancia</v>
          </cell>
          <cell r="H2014" t="str">
            <v>Estrategia</v>
          </cell>
          <cell r="I2014" t="str">
            <v>GSP</v>
          </cell>
          <cell r="J2014" t="str">
            <v>NO APLICA</v>
          </cell>
          <cell r="K2014" t="str">
            <v>Caso</v>
          </cell>
          <cell r="L2014" t="str">
            <v>Distrito</v>
          </cell>
          <cell r="M2014" t="str">
            <v>2_KENNEDY</v>
          </cell>
          <cell r="N2014" t="str">
            <v>2_FEBRERO_2026</v>
          </cell>
          <cell r="O2014" t="str">
            <v>1479. Gestión de Programas Estrategias y Planes para el BienestarGestión Integral Estrategias y Programas20262_KENNEDY2_FEBRERO_2026</v>
          </cell>
          <cell r="P2014">
            <v>30552</v>
          </cell>
          <cell r="Q2014"/>
          <cell r="R2014"/>
          <cell r="S2014"/>
          <cell r="T2014">
            <v>0</v>
          </cell>
        </row>
        <row r="2015">
          <cell r="F2015" t="str">
            <v>1489. Gestión de Programas Estrategias y Planes para el BienestarGestión Integral Estrategias y Programas2026</v>
          </cell>
          <cell r="G2015" t="str">
            <v>Gestión sectorial e intersectorial de la primera infancia</v>
          </cell>
          <cell r="H2015" t="str">
            <v>Estrategia</v>
          </cell>
          <cell r="I2015" t="str">
            <v>GSP</v>
          </cell>
          <cell r="J2015" t="str">
            <v>NO APLICA</v>
          </cell>
          <cell r="K2015" t="str">
            <v>Sesión</v>
          </cell>
          <cell r="L2015" t="str">
            <v>Distrito</v>
          </cell>
          <cell r="M2015" t="str">
            <v>2_KENNEDY</v>
          </cell>
          <cell r="N2015" t="str">
            <v>2_FEBRERO_2026</v>
          </cell>
          <cell r="O2015" t="str">
            <v>1489. Gestión de Programas Estrategias y Planes para el BienestarGestión Integral Estrategias y Programas20262_KENNEDY2_FEBRERO_2026</v>
          </cell>
          <cell r="P2015">
            <v>122208</v>
          </cell>
          <cell r="Q2015"/>
          <cell r="R2015"/>
          <cell r="S2015"/>
          <cell r="T2015">
            <v>0</v>
          </cell>
        </row>
        <row r="2016">
          <cell r="F2016" t="str">
            <v>1499. Gestión de Programas Estrategias y Planes para el BienestarGestión Integral Estrategias y Programas2026</v>
          </cell>
          <cell r="G2016" t="str">
            <v>Desarrollo de capacidades personales e institucionales para  la implementación, seguimiento y monitoreo de la estrategia distrital de bienestar en Salud Sexual, Reproductiva y Materno perinatal  para la población del Distrito</v>
          </cell>
          <cell r="H2016" t="str">
            <v>Estrategia</v>
          </cell>
          <cell r="I2016" t="str">
            <v>GSP</v>
          </cell>
          <cell r="J2016" t="str">
            <v>NO APLICA</v>
          </cell>
          <cell r="K2016" t="str">
            <v>Plan de acción</v>
          </cell>
          <cell r="L2016" t="str">
            <v>Zonal</v>
          </cell>
          <cell r="M2016" t="str">
            <v>2_KENNEDY</v>
          </cell>
          <cell r="N2016" t="str">
            <v>2_FEBRERO_2026</v>
          </cell>
          <cell r="O2016" t="str">
            <v>1499. Gestión de Programas Estrategias y Planes para el BienestarGestión Integral Estrategias y Programas20262_KENNEDY2_FEBRERO_2026</v>
          </cell>
          <cell r="P2016">
            <v>3665168</v>
          </cell>
          <cell r="Q2016"/>
          <cell r="R2016"/>
          <cell r="S2016"/>
          <cell r="T2016">
            <v>0</v>
          </cell>
        </row>
        <row r="2017">
          <cell r="F2017" t="str">
            <v>1509. Gestión de Programas Estrategias y Planes para el BienestarGestión Integral Estrategias y Programas2026</v>
          </cell>
          <cell r="G2017" t="str">
            <v>Seguimiento Individual para el cuidado colectivo a partir de la gestión y seguimiento nominal a casos identificados para salud sexual, reproductiva y Maternoperinatal para la reducción de riesgos y desenlaces negativos en salud.</v>
          </cell>
          <cell r="H2017" t="str">
            <v>Estrategia</v>
          </cell>
          <cell r="I2017" t="str">
            <v>GSP</v>
          </cell>
          <cell r="J2017" t="str">
            <v>NO APLICA</v>
          </cell>
          <cell r="K2017" t="str">
            <v>Plan de acción</v>
          </cell>
          <cell r="L2017" t="str">
            <v>Zonal</v>
          </cell>
          <cell r="M2017" t="str">
            <v>2_KENNEDY</v>
          </cell>
          <cell r="N2017" t="str">
            <v>2_FEBRERO_2026</v>
          </cell>
          <cell r="O2017" t="str">
            <v>1509. Gestión de Programas Estrategias y Planes para el BienestarGestión Integral Estrategias y Programas20262_KENNEDY2_FEBRERO_2026</v>
          </cell>
          <cell r="P2017">
            <v>1057260</v>
          </cell>
          <cell r="Q2017"/>
          <cell r="R2017"/>
          <cell r="S2017"/>
          <cell r="T2017">
            <v>0</v>
          </cell>
        </row>
        <row r="2018">
          <cell r="F2018" t="str">
            <v>1519. Gestión de Programas Estrategias y Planes para el BienestarGestión Integral Estrategias y Programas2026</v>
          </cell>
          <cell r="G2018" t="str">
            <v>Gestión sectorial e intersectorial para la movilización  de acciones sinérgicas que impacten determinantes sociales relacionados con la salud sexual, reproductiva y materno perinatal.</v>
          </cell>
          <cell r="H2018" t="str">
            <v>Estrategia</v>
          </cell>
          <cell r="I2018" t="str">
            <v>GSP</v>
          </cell>
          <cell r="J2018" t="str">
            <v>NO APLICA</v>
          </cell>
          <cell r="K2018" t="str">
            <v>Plan de acción</v>
          </cell>
          <cell r="L2018" t="str">
            <v>Zonal</v>
          </cell>
          <cell r="M2018" t="str">
            <v>2_KENNEDY</v>
          </cell>
          <cell r="N2018" t="str">
            <v>2_FEBRERO_2026</v>
          </cell>
          <cell r="O2018" t="str">
            <v>1519. Gestión de Programas Estrategias y Planes para el BienestarGestión Integral Estrategias y Programas20262_KENNEDY2_FEBRERO_2026</v>
          </cell>
          <cell r="P2018">
            <v>1409680</v>
          </cell>
          <cell r="Q2018"/>
          <cell r="R2018"/>
          <cell r="S2018"/>
          <cell r="T2018">
            <v>0</v>
          </cell>
        </row>
        <row r="2019">
          <cell r="F2019" t="str">
            <v>1529. Gestión de Programas Estrategias y Planes para el BienestarGestión Integral Estrategias y Programas2026</v>
          </cell>
          <cell r="G2019" t="str">
            <v>Gestión de dispositivos médicos de Salud Sexual  para fortalecer prácticas de autocuidado en población de riesgo y población general en acciones de prevención combinada. SUBREDES</v>
          </cell>
          <cell r="H2019" t="str">
            <v>Estrategia</v>
          </cell>
          <cell r="I2019" t="str">
            <v>GSP</v>
          </cell>
          <cell r="J2019" t="str">
            <v>NO APLICA</v>
          </cell>
          <cell r="K2019" t="str">
            <v>Plan de acción</v>
          </cell>
          <cell r="L2019" t="str">
            <v>Zonal</v>
          </cell>
          <cell r="M2019" t="str">
            <v>2_KENNEDY</v>
          </cell>
          <cell r="N2019" t="str">
            <v>2_FEBRERO_2026</v>
          </cell>
          <cell r="O2019" t="str">
            <v>1529. Gestión de Programas Estrategias y Planes para el BienestarGestión Integral Estrategias y Programas20262_KENNEDY2_FEBRERO_2026</v>
          </cell>
          <cell r="P2019">
            <v>352420</v>
          </cell>
          <cell r="Q2019"/>
          <cell r="R2019"/>
          <cell r="S2019"/>
          <cell r="T2019">
            <v>0</v>
          </cell>
        </row>
        <row r="2020">
          <cell r="F2020" t="str">
            <v>1539. Gestión de Programas Estrategias y Planes para el BienestarGestión Integral Estrategias y Programas2026</v>
          </cell>
          <cell r="G2020" t="str">
            <v>Desarrollo de capacidades sociales para la movilización de actores comunitarios en  la abogacia de la Salud Ambiental</v>
          </cell>
          <cell r="H2020" t="str">
            <v>Plan</v>
          </cell>
          <cell r="I2020" t="str">
            <v>GSP</v>
          </cell>
          <cell r="J2020" t="str">
            <v>NO APLICA</v>
          </cell>
          <cell r="K2020" t="str">
            <v>Plan de acción</v>
          </cell>
          <cell r="L2020" t="str">
            <v>Zonal</v>
          </cell>
          <cell r="M2020" t="str">
            <v>2_KENNEDY</v>
          </cell>
          <cell r="N2020" t="str">
            <v>2_FEBRERO_2026</v>
          </cell>
          <cell r="O2020" t="str">
            <v>1539. Gestión de Programas Estrategias y Planes para el BienestarGestión Integral Estrategias y Programas20262_KENNEDY2_FEBRERO_2026</v>
          </cell>
          <cell r="P2020">
            <v>7347488</v>
          </cell>
          <cell r="Q2020"/>
          <cell r="R2020"/>
          <cell r="S2020"/>
          <cell r="T2020">
            <v>0</v>
          </cell>
        </row>
        <row r="2021">
          <cell r="F2021" t="str">
            <v>1549. Gestión de Programas Estrategias y Planes para el BienestarGestión Integral Estrategias y Programas2026</v>
          </cell>
          <cell r="G2021" t="str">
            <v xml:space="preserve">Gestión institucional para liderar el cambio climático en salud para Hospitales verdes y saludables </v>
          </cell>
          <cell r="H2021" t="str">
            <v>Plan</v>
          </cell>
          <cell r="I2021" t="str">
            <v>GSP</v>
          </cell>
          <cell r="J2021" t="str">
            <v>NO APLICA</v>
          </cell>
          <cell r="K2021" t="str">
            <v>Plan de acción</v>
          </cell>
          <cell r="L2021" t="str">
            <v>Zonal</v>
          </cell>
          <cell r="M2021" t="str">
            <v>2_KENNEDY</v>
          </cell>
          <cell r="N2021" t="str">
            <v>2_FEBRERO_2026</v>
          </cell>
          <cell r="O2021" t="str">
            <v>1549. Gestión de Programas Estrategias y Planes para el BienestarGestión Integral Estrategias y Programas20262_KENNEDY2_FEBRERO_2026</v>
          </cell>
          <cell r="P2021">
            <v>7347488</v>
          </cell>
          <cell r="Q2021"/>
          <cell r="R2021"/>
          <cell r="S2021"/>
          <cell r="T2021">
            <v>0</v>
          </cell>
        </row>
        <row r="2022">
          <cell r="F2022" t="str">
            <v>1559. Gestión de Programas Estrategias y Planes para el BienestarGestión Integral Estrategias y Programas2026</v>
          </cell>
          <cell r="G2022" t="str">
            <v>Gestión sectorial e intersectorial para la movilización  de acciones que impacten en los determinantes sociales de la Salud Ambiental</v>
          </cell>
          <cell r="H2022" t="str">
            <v>Plan</v>
          </cell>
          <cell r="I2022" t="str">
            <v>GSP</v>
          </cell>
          <cell r="J2022" t="str">
            <v>NO APLICA</v>
          </cell>
          <cell r="K2022" t="str">
            <v>Plan de acción</v>
          </cell>
          <cell r="L2022" t="str">
            <v>Zonal</v>
          </cell>
          <cell r="M2022" t="str">
            <v>2_KENNEDY</v>
          </cell>
          <cell r="N2022" t="str">
            <v>2_FEBRERO_2026</v>
          </cell>
          <cell r="O2022" t="str">
            <v>1559. Gestión de Programas Estrategias y Planes para el BienestarGestión Integral Estrategias y Programas20262_KENNEDY2_FEBRERO_2026</v>
          </cell>
          <cell r="P2022">
            <v>7347488</v>
          </cell>
          <cell r="Q2022"/>
          <cell r="R2022"/>
          <cell r="S2022"/>
          <cell r="T2022">
            <v>0</v>
          </cell>
        </row>
        <row r="2023">
          <cell r="F2023" t="str">
            <v>1569. Gestión de Programas Estrategias y Planes para el BienestarGestión Integral Estrategias y Programas2026</v>
          </cell>
          <cell r="G2023" t="str">
            <v>Fortalecimiento de capacidades personales e institucionales para la implementación, seguimiento y monitoreo del plan de salud mental y sus diferentes componentes (humanización, prevención de la conducta suicida, violencias, seguridad vial)</v>
          </cell>
          <cell r="H2023" t="str">
            <v>Plan</v>
          </cell>
          <cell r="I2023" t="str">
            <v>GSP</v>
          </cell>
          <cell r="J2023" t="str">
            <v>NO APLICA</v>
          </cell>
          <cell r="K2023" t="str">
            <v>Plan de acción</v>
          </cell>
          <cell r="L2023" t="str">
            <v>Zonal</v>
          </cell>
          <cell r="M2023" t="str">
            <v>2_KENNEDY</v>
          </cell>
          <cell r="N2023" t="str">
            <v>2_FEBRERO_2026</v>
          </cell>
          <cell r="O2023" t="str">
            <v>1569. Gestión de Programas Estrategias y Planes para el BienestarGestión Integral Estrategias y Programas20262_KENNEDY2_FEBRERO_2026</v>
          </cell>
          <cell r="P2023">
            <v>13832016</v>
          </cell>
          <cell r="Q2023"/>
          <cell r="R2023"/>
          <cell r="S2023"/>
          <cell r="T2023">
            <v>0</v>
          </cell>
        </row>
        <row r="2024">
          <cell r="F2024" t="str">
            <v>1579. Gestión de Programas Estrategias y Planes para el BienestarGestión Integral Estrategias y Programas2026</v>
          </cell>
          <cell r="G2024" t="str">
            <v xml:space="preserve">Desarrollo de espacios de autocuidado con talento humano del sector salud que desarrolla acciones con salud mental, violencias y seguridad vial. </v>
          </cell>
          <cell r="H2024" t="str">
            <v>Plan</v>
          </cell>
          <cell r="I2024" t="str">
            <v>GSP</v>
          </cell>
          <cell r="J2024" t="str">
            <v>NO APLICA</v>
          </cell>
          <cell r="K2024" t="str">
            <v>Plan de acción</v>
          </cell>
          <cell r="L2024" t="str">
            <v>Zonal</v>
          </cell>
          <cell r="M2024" t="str">
            <v>2_KENNEDY</v>
          </cell>
          <cell r="N2024" t="str">
            <v>2_FEBRERO_2026</v>
          </cell>
          <cell r="O2024" t="str">
            <v>1579. Gestión de Programas Estrategias y Planes para el BienestarGestión Integral Estrategias y Programas20262_KENNEDY2_FEBRERO_2026</v>
          </cell>
          <cell r="P2024">
            <v>13832016</v>
          </cell>
          <cell r="Q2024"/>
          <cell r="R2024"/>
          <cell r="S2024"/>
          <cell r="T2024">
            <v>0</v>
          </cell>
        </row>
        <row r="2025">
          <cell r="F2025" t="str">
            <v>1589. Gestión de Programas Estrategias y Planes para el BienestarGestión Integral Estrategias y Programas2026</v>
          </cell>
          <cell r="G2025" t="str">
            <v>Desarrollar capacidades personales, sociales e institucionales para el abordaje integral de las condiciones crónicas no transmisibles con actores del sector salud y otros sectores</v>
          </cell>
          <cell r="H2025" t="str">
            <v>Plan</v>
          </cell>
          <cell r="I2025" t="str">
            <v>GSP</v>
          </cell>
          <cell r="J2025" t="str">
            <v>NO APLICA</v>
          </cell>
          <cell r="K2025" t="str">
            <v>Sesión</v>
          </cell>
          <cell r="L2025" t="str">
            <v>Zonal</v>
          </cell>
          <cell r="M2025" t="str">
            <v>2_KENNEDY</v>
          </cell>
          <cell r="N2025" t="str">
            <v>2_FEBRERO_2026</v>
          </cell>
          <cell r="O2025" t="str">
            <v>1589. Gestión de Programas Estrategias y Planes para el BienestarGestión Integral Estrategias y Programas20262_KENNEDY2_FEBRERO_2026</v>
          </cell>
          <cell r="P2025">
            <v>2114520</v>
          </cell>
          <cell r="Q2025"/>
          <cell r="R2025"/>
          <cell r="S2025"/>
          <cell r="T2025">
            <v>0</v>
          </cell>
        </row>
        <row r="2026">
          <cell r="F2026" t="str">
            <v>1599. Gestión de Programas Estrategias y Planes para el BienestarGestión Integral Estrategias y Programas2026</v>
          </cell>
          <cell r="G2026" t="str">
            <v>Gestion sectorial e intersectorial para el abordaje integral de las condiciones crónicas no transmisibles. (Profesional)</v>
          </cell>
          <cell r="H2026" t="str">
            <v>Plan</v>
          </cell>
          <cell r="I2026" t="str">
            <v>GSP</v>
          </cell>
          <cell r="J2026" t="str">
            <v>NO APLICA</v>
          </cell>
          <cell r="K2026" t="str">
            <v>Plan de acción</v>
          </cell>
          <cell r="L2026" t="str">
            <v>Zonal</v>
          </cell>
          <cell r="M2026" t="str">
            <v>2_KENNEDY</v>
          </cell>
          <cell r="N2026" t="str">
            <v>2_FEBRERO_2026</v>
          </cell>
          <cell r="O2026" t="str">
            <v>1599. Gestión de Programas Estrategias y Planes para el BienestarGestión Integral Estrategias y Programas20262_KENNEDY2_FEBRERO_2026</v>
          </cell>
          <cell r="P2026">
            <v>4370008</v>
          </cell>
          <cell r="Q2026"/>
          <cell r="R2026"/>
          <cell r="S2026"/>
          <cell r="T2026">
            <v>0</v>
          </cell>
        </row>
        <row r="2027">
          <cell r="F2027" t="str">
            <v>1609. Gestión de Programas Estrategias y Planes para el BienestarGestión Integral Estrategias y Programas2026</v>
          </cell>
          <cell r="G2027" t="str">
            <v>Gestion sectorial e intersectorial para el abordaje integral de las condiciones crónicas no transmisibles. (Técnico)</v>
          </cell>
          <cell r="H2027" t="str">
            <v>Plan</v>
          </cell>
          <cell r="I2027" t="str">
            <v>GSP</v>
          </cell>
          <cell r="J2027" t="str">
            <v>NO APLICA</v>
          </cell>
          <cell r="K2027" t="str">
            <v>Plan de acción</v>
          </cell>
          <cell r="L2027" t="str">
            <v>Zonal</v>
          </cell>
          <cell r="M2027" t="str">
            <v>2_KENNEDY</v>
          </cell>
          <cell r="N2027" t="str">
            <v>2_FEBRERO_2026</v>
          </cell>
          <cell r="O2027" t="str">
            <v>1609. Gestión de Programas Estrategias y Planes para el BienestarGestión Integral Estrategias y Programas20262_KENNEDY2_FEBRERO_2026</v>
          </cell>
          <cell r="P2027">
            <v>3994272</v>
          </cell>
          <cell r="Q2027"/>
          <cell r="R2027"/>
          <cell r="S2027"/>
          <cell r="T2027">
            <v>0</v>
          </cell>
        </row>
        <row r="2028">
          <cell r="F2028" t="str">
            <v>1619. Gestión de Programas Estrategias y Planes para el BienestarGestión Integral Estrategias y Programas2026</v>
          </cell>
          <cell r="G2028" t="str">
            <v>Gestion sectorial e intersectorial local del Programa Ampliado de Inmunizaciones</v>
          </cell>
          <cell r="H2028" t="str">
            <v>Programa</v>
          </cell>
          <cell r="I2028" t="str">
            <v>GSP</v>
          </cell>
          <cell r="J2028" t="str">
            <v>NO APLICA</v>
          </cell>
          <cell r="K2028" t="str">
            <v>Plan de acción</v>
          </cell>
          <cell r="L2028" t="str">
            <v>Zonal</v>
          </cell>
          <cell r="M2028" t="str">
            <v>2_KENNEDY</v>
          </cell>
          <cell r="N2028" t="str">
            <v>2_FEBRERO_2026</v>
          </cell>
          <cell r="O2028" t="str">
            <v>1619. Gestión de Programas Estrategias y Planes para el BienestarGestión Integral Estrategias y Programas20262_KENNEDY2_FEBRERO_2026</v>
          </cell>
          <cell r="P2028">
            <v>7347488</v>
          </cell>
          <cell r="Q2028"/>
          <cell r="R2028"/>
          <cell r="S2028"/>
          <cell r="T2028">
            <v>0</v>
          </cell>
        </row>
        <row r="2029">
          <cell r="F2029" t="str">
            <v>1629. Gestión de Programas Estrategias y Planes para el BienestarGestión Integral Estrategias y Programas2026</v>
          </cell>
          <cell r="G2029" t="str">
            <v xml:space="preserve">Desarrollo de capacidades institucionales para la gestión de la implementación y operación del PAI en la IPS públicas, privadas. </v>
          </cell>
          <cell r="H2029" t="str">
            <v>Programa</v>
          </cell>
          <cell r="I2029" t="str">
            <v>GSP</v>
          </cell>
          <cell r="J2029" t="str">
            <v>NO APLICA</v>
          </cell>
          <cell r="K2029" t="str">
            <v>Plan de acción</v>
          </cell>
          <cell r="L2029" t="str">
            <v>Zonal</v>
          </cell>
          <cell r="M2029" t="str">
            <v>2_KENNEDY</v>
          </cell>
          <cell r="N2029" t="str">
            <v>2_FEBRERO_2026</v>
          </cell>
          <cell r="O2029" t="str">
            <v>1629. Gestión de Programas Estrategias y Planes para el BienestarGestión Integral Estrategias y Programas20262_KENNEDY2_FEBRERO_2026</v>
          </cell>
          <cell r="P2029">
            <v>10478800</v>
          </cell>
          <cell r="Q2029"/>
          <cell r="R2029"/>
          <cell r="S2029"/>
          <cell r="T2029">
            <v>0</v>
          </cell>
        </row>
        <row r="2030">
          <cell r="F2030" t="str">
            <v>1639. Gestión de Programas Estrategias y Planes para el BienestarGestión Integral Estrategias y Programas2026</v>
          </cell>
          <cell r="G2030" t="str">
            <v>Desarrollo de capacidades Institucionales para la gestión de la implementación y operación del PAI en sistemas de información</v>
          </cell>
          <cell r="H2030" t="str">
            <v>Programa</v>
          </cell>
          <cell r="I2030" t="str">
            <v>GSP</v>
          </cell>
          <cell r="J2030" t="str">
            <v>NO APLICA</v>
          </cell>
          <cell r="K2030" t="str">
            <v>Plan de acción</v>
          </cell>
          <cell r="L2030" t="str">
            <v>Zonal</v>
          </cell>
          <cell r="M2030" t="str">
            <v>2_KENNEDY</v>
          </cell>
          <cell r="N2030" t="str">
            <v>2_FEBRERO_2026</v>
          </cell>
          <cell r="O2030" t="str">
            <v>1639. Gestión de Programas Estrategias y Planes para el BienestarGestión Integral Estrategias y Programas20262_KENNEDY2_FEBRERO_2026</v>
          </cell>
          <cell r="P2030">
            <v>3994272</v>
          </cell>
          <cell r="Q2030"/>
          <cell r="R2030"/>
          <cell r="S2030"/>
          <cell r="T2030">
            <v>0</v>
          </cell>
        </row>
        <row r="2031">
          <cell r="F2031" t="str">
            <v>1649. Gestión de Programas Estrategias y Planes para el BienestarGestión Integral Estrategias y Programas2026</v>
          </cell>
          <cell r="G2031" t="str">
            <v xml:space="preserve">Gestión Sectorial e Intersectorial para la implementación y operación de estrategias del PAI para MAS Bienestar </v>
          </cell>
          <cell r="H2031" t="str">
            <v>Programa</v>
          </cell>
          <cell r="I2031" t="str">
            <v>GSP</v>
          </cell>
          <cell r="J2031" t="str">
            <v>NO APLICA</v>
          </cell>
          <cell r="K2031" t="str">
            <v>Plan de acción</v>
          </cell>
          <cell r="L2031" t="str">
            <v>Zonal</v>
          </cell>
          <cell r="M2031" t="str">
            <v>2_KENNEDY</v>
          </cell>
          <cell r="N2031" t="str">
            <v>2_FEBRERO_2026</v>
          </cell>
          <cell r="O2031" t="str">
            <v>1649. Gestión de Programas Estrategias y Planes para el BienestarGestión Integral Estrategias y Programas20262_KENNEDY2_FEBRERO_2026</v>
          </cell>
          <cell r="P2031">
            <v>6484528</v>
          </cell>
          <cell r="Q2031"/>
          <cell r="R2031"/>
          <cell r="S2031"/>
          <cell r="T2031">
            <v>0</v>
          </cell>
        </row>
        <row r="2032">
          <cell r="F2032" t="str">
            <v>1659. Gestión de Programas Estrategias y Planes para el BienestarGestión Integral Estrategias y Programas2026</v>
          </cell>
          <cell r="G2032" t="str">
            <v xml:space="preserve">Gestión Sectorial e Intersectorial para la operación de estrategias del PAI para MAS Bienestar </v>
          </cell>
          <cell r="H2032" t="str">
            <v>Programa</v>
          </cell>
          <cell r="I2032" t="str">
            <v>GSP</v>
          </cell>
          <cell r="J2032" t="str">
            <v>NO APLICA</v>
          </cell>
          <cell r="K2032" t="str">
            <v>Plan de acción</v>
          </cell>
          <cell r="L2032" t="str">
            <v>Zonal</v>
          </cell>
          <cell r="M2032" t="str">
            <v>2_KENNEDY</v>
          </cell>
          <cell r="N2032" t="str">
            <v>2_FEBRERO_2026</v>
          </cell>
          <cell r="O2032" t="str">
            <v>1659. Gestión de Programas Estrategias y Planes para el BienestarGestión Integral Estrategias y Programas20262_KENNEDY2_FEBRERO_2026</v>
          </cell>
          <cell r="P2032">
            <v>3994272</v>
          </cell>
          <cell r="Q2032"/>
          <cell r="R2032"/>
          <cell r="S2032"/>
          <cell r="T2032">
            <v>0</v>
          </cell>
        </row>
        <row r="2033">
          <cell r="F2033" t="str">
            <v>1669. Gestión de Programas Estrategias y Planes para el BienestarGestión Integral Estrategias y Programas2026</v>
          </cell>
          <cell r="G2033" t="str">
            <v xml:space="preserve">Gestión Sectorial e Intersectorial para la operación y registro de estrategias del PAI para MAS Bienestar </v>
          </cell>
          <cell r="H2033" t="str">
            <v>Programa</v>
          </cell>
          <cell r="I2033" t="str">
            <v>GSP</v>
          </cell>
          <cell r="J2033" t="str">
            <v>NO APLICA</v>
          </cell>
          <cell r="K2033" t="str">
            <v>Plan de acción</v>
          </cell>
          <cell r="L2033" t="str">
            <v>Zonal</v>
          </cell>
          <cell r="M2033" t="str">
            <v>2_KENNEDY</v>
          </cell>
          <cell r="N2033" t="str">
            <v>2_FEBRERO_2026</v>
          </cell>
          <cell r="O2033" t="str">
            <v>1669. Gestión de Programas Estrategias y Planes para el BienestarGestión Integral Estrategias y Programas20262_KENNEDY2_FEBRERO_2026</v>
          </cell>
          <cell r="P2033">
            <v>2983376</v>
          </cell>
          <cell r="Q2033"/>
          <cell r="R2033"/>
          <cell r="S2033"/>
          <cell r="T2033">
            <v>0</v>
          </cell>
        </row>
        <row r="2034">
          <cell r="F2034" t="str">
            <v>1679. Gestión de Programas Estrategias y Planes para el BienestarGestión Integral Estrategias y Programas2026</v>
          </cell>
          <cell r="G2034" t="str">
            <v>Gestión  Sectorial e Intersectorial para la implementación y operación de estrategias del PAI para MAS Bienestar  - en el entorno educativo</v>
          </cell>
          <cell r="H2034" t="str">
            <v>Programa</v>
          </cell>
          <cell r="I2034" t="str">
            <v>GSP</v>
          </cell>
          <cell r="J2034" t="str">
            <v>NO APLICA</v>
          </cell>
          <cell r="K2034" t="str">
            <v>Plan de acción</v>
          </cell>
          <cell r="L2034" t="str">
            <v>Zonal</v>
          </cell>
          <cell r="M2034" t="str">
            <v>2_KENNEDY</v>
          </cell>
          <cell r="N2034" t="str">
            <v>2_FEBRERO_2026</v>
          </cell>
          <cell r="O2034" t="str">
            <v>1679. Gestión de Programas Estrategias y Planes para el BienestarGestión Integral Estrategias y Programas20262_KENNEDY2_FEBRERO_2026</v>
          </cell>
          <cell r="P2034">
            <v>6484528</v>
          </cell>
          <cell r="Q2034"/>
          <cell r="R2034"/>
          <cell r="S2034"/>
          <cell r="T2034">
            <v>0</v>
          </cell>
        </row>
        <row r="2035">
          <cell r="F2035" t="str">
            <v>1689. Gestión de Programas Estrategias y Planes para el BienestarGestión Integral Estrategias y Programas2026</v>
          </cell>
          <cell r="G2035" t="str">
            <v>Gestión  Sectorial e Intersectorial para la operación de estrategias del PAI para MAS Bienestar  en el entorno educativo</v>
          </cell>
          <cell r="H2035" t="str">
            <v>Programa</v>
          </cell>
          <cell r="I2035" t="str">
            <v>GSP</v>
          </cell>
          <cell r="J2035" t="str">
            <v>NO APLICA</v>
          </cell>
          <cell r="K2035" t="str">
            <v>Plan de acción</v>
          </cell>
          <cell r="L2035" t="str">
            <v>Zonal</v>
          </cell>
          <cell r="M2035" t="str">
            <v>2_KENNEDY</v>
          </cell>
          <cell r="N2035" t="str">
            <v>2_FEBRERO_2026</v>
          </cell>
          <cell r="O2035" t="str">
            <v>1689. Gestión de Programas Estrategias y Planes para el BienestarGestión Integral Estrategias y Programas20262_KENNEDY2_FEBRERO_2026</v>
          </cell>
          <cell r="P2035">
            <v>3994272</v>
          </cell>
          <cell r="Q2035"/>
          <cell r="R2035"/>
          <cell r="S2035"/>
          <cell r="T2035">
            <v>0</v>
          </cell>
        </row>
        <row r="2036">
          <cell r="F2036" t="str">
            <v>1699. Gestión de Programas Estrategias y Planes para el BienestarGestión Integral Estrategias y Programas2026</v>
          </cell>
          <cell r="G2036" t="str">
            <v>Gestión de medicamentos e insumos para la operación de la cadena de frío del PAI</v>
          </cell>
          <cell r="H2036" t="str">
            <v>Programa</v>
          </cell>
          <cell r="I2036" t="str">
            <v>GSP</v>
          </cell>
          <cell r="J2036" t="str">
            <v>NO APLICA</v>
          </cell>
          <cell r="K2036" t="str">
            <v>Plan de acción</v>
          </cell>
          <cell r="L2036" t="str">
            <v>Zonal</v>
          </cell>
          <cell r="M2036" t="str">
            <v>2_KENNEDY</v>
          </cell>
          <cell r="N2036" t="str">
            <v>2_FEBRERO_2026</v>
          </cell>
          <cell r="O2036" t="str">
            <v>1699. Gestión de Programas Estrategias y Planes para el BienestarGestión Integral Estrategias y Programas20262_KENNEDY2_FEBRERO_2026</v>
          </cell>
          <cell r="P2036">
            <v>3994272</v>
          </cell>
          <cell r="Q2036"/>
          <cell r="R2036"/>
          <cell r="S2036"/>
          <cell r="T2036">
            <v>0</v>
          </cell>
        </row>
        <row r="2037">
          <cell r="F2037" t="str">
            <v>1709. Gestión de Programas Estrategias y Planes para el BienestarGestión Integral Estrategias y Programas2026</v>
          </cell>
          <cell r="G2037" t="str">
            <v>Gestión de medicamentos e insumos para la operación logística del PAI</v>
          </cell>
          <cell r="H2037" t="str">
            <v>Programa</v>
          </cell>
          <cell r="I2037" t="str">
            <v>GSP</v>
          </cell>
          <cell r="J2037" t="str">
            <v>NO APLICA</v>
          </cell>
          <cell r="K2037" t="str">
            <v xml:space="preserve"> Vehículos  </v>
          </cell>
          <cell r="L2037" t="str">
            <v>Zonal</v>
          </cell>
          <cell r="M2037" t="str">
            <v>2_KENNEDY</v>
          </cell>
          <cell r="N2037" t="str">
            <v>2_FEBRERO_2026</v>
          </cell>
          <cell r="O2037" t="str">
            <v>1709. Gestión de Programas Estrategias y Planes para el BienestarGestión Integral Estrategias y Programas20262_KENNEDY2_FEBRERO_2026</v>
          </cell>
          <cell r="P2037">
            <v>19450000</v>
          </cell>
          <cell r="Q2037"/>
          <cell r="R2037"/>
          <cell r="S2037"/>
          <cell r="T2037">
            <v>0</v>
          </cell>
        </row>
        <row r="2038">
          <cell r="F2038" t="str">
            <v>1719. Gestión de Programas Estrategias y Planes para el BienestarGestión Integral Estrategias y Programas2026</v>
          </cell>
          <cell r="G2038" t="str">
            <v>Gestión Sectorial e Intersectorial para la operación vacunación punto viajero</v>
          </cell>
          <cell r="H2038" t="str">
            <v>Programa</v>
          </cell>
          <cell r="I2038" t="str">
            <v>GSP</v>
          </cell>
          <cell r="J2038" t="str">
            <v>NO APLICA</v>
          </cell>
          <cell r="K2038" t="str">
            <v>Cronograma de actividades</v>
          </cell>
          <cell r="L2038" t="str">
            <v>Zonal</v>
          </cell>
          <cell r="M2038" t="str">
            <v>2_KENNEDY</v>
          </cell>
          <cell r="N2038" t="str">
            <v>2_FEBRERO_2026</v>
          </cell>
          <cell r="O2038" t="str">
            <v>1719. Gestión de Programas Estrategias y Planes para el BienestarGestión Integral Estrategias y Programas20262_KENNEDY2_FEBRERO_2026</v>
          </cell>
          <cell r="P2038">
            <v>3994272</v>
          </cell>
          <cell r="Q2038"/>
          <cell r="R2038"/>
          <cell r="S2038"/>
          <cell r="T2038">
            <v>0</v>
          </cell>
        </row>
        <row r="2039">
          <cell r="F2039" t="str">
            <v>1729. Gestión de Programas Estrategias y Planes para el BienestarGestión Integral Estrategias y Programas2026</v>
          </cell>
          <cell r="G2039" t="str">
            <v>Operación de la estrategia extramural del Programa Ampliado de Imnunizaciones para la ruralidad lejana</v>
          </cell>
          <cell r="H2039" t="str">
            <v>Programa</v>
          </cell>
          <cell r="I2039" t="str">
            <v>GSP</v>
          </cell>
          <cell r="J2039" t="str">
            <v>NO APLICA</v>
          </cell>
          <cell r="K2039" t="str">
            <v>Plan de acción</v>
          </cell>
          <cell r="L2039" t="str">
            <v>Zonal</v>
          </cell>
          <cell r="M2039" t="str">
            <v>2_KENNEDY</v>
          </cell>
          <cell r="N2039" t="str">
            <v>2_FEBRERO_2026</v>
          </cell>
          <cell r="O2039" t="str">
            <v>1729. Gestión de Programas Estrategias y Planes para el BienestarGestión Integral Estrategias y Programas20262_KENNEDY2_FEBRERO_2026</v>
          </cell>
          <cell r="P2039">
            <v>9985680</v>
          </cell>
          <cell r="Q2039"/>
          <cell r="R2039"/>
          <cell r="S2039"/>
          <cell r="T2039">
            <v>0</v>
          </cell>
        </row>
        <row r="2040">
          <cell r="F2040" t="str">
            <v>1739. Gestión de Programas Estrategias y Planes para el BienestarGestión Integral Estrategias y Programas2026</v>
          </cell>
          <cell r="G2040" t="str">
            <v>Gestión Sectorial e intersectrial para la operación y registros de estrategias del PAI para MAS Bienestar</v>
          </cell>
          <cell r="H2040" t="str">
            <v>Programa</v>
          </cell>
          <cell r="I2040" t="str">
            <v>GSP</v>
          </cell>
          <cell r="J2040" t="str">
            <v>NO APLICA</v>
          </cell>
          <cell r="K2040" t="str">
            <v>Plan de acción</v>
          </cell>
          <cell r="L2040" t="str">
            <v>Zonal</v>
          </cell>
          <cell r="M2040" t="str">
            <v>2_KENNEDY</v>
          </cell>
          <cell r="N2040" t="str">
            <v>2_FEBRERO_2026</v>
          </cell>
          <cell r="O2040" t="str">
            <v>1739. Gestión de Programas Estrategias y Planes para el BienestarGestión Integral Estrategias y Programas20262_KENNEDY2_FEBRERO_2026</v>
          </cell>
          <cell r="P2040">
            <v>2983376</v>
          </cell>
          <cell r="T2040">
            <v>0</v>
          </cell>
        </row>
        <row r="2041">
          <cell r="F2041" t="str">
            <v>17410. Proceso integral e integrado de la Vigilancia de la Salud PúblicaVigilancia en salud pública2026</v>
          </cell>
          <cell r="G2041" t="str">
            <v>Gestión y seguimiento de la información  del  componente SSR Y SMI - Subred Norte y Sur Occidente</v>
          </cell>
          <cell r="H2041" t="str">
            <v>Gestión, análisis y divulgación  de información de la vigilancia en salud pública</v>
          </cell>
          <cell r="I2041" t="str">
            <v>GSP</v>
          </cell>
          <cell r="J2041" t="str">
            <v>NO APLICA</v>
          </cell>
          <cell r="K2041" t="str">
            <v>Plan de acción</v>
          </cell>
          <cell r="L2041" t="str">
            <v>Zonal</v>
          </cell>
          <cell r="M2041" t="str">
            <v>2_KENNEDY</v>
          </cell>
          <cell r="N2041" t="str">
            <v>2_FEBRERO_2026</v>
          </cell>
          <cell r="O2041" t="str">
            <v>17410. Proceso integral e integrado de la Vigilancia de la Salud PúblicaVigilancia en salud pública20262_KENNEDY2_FEBRERO_2026</v>
          </cell>
          <cell r="P2041">
            <v>37920928</v>
          </cell>
          <cell r="S2041">
            <v>0</v>
          </cell>
          <cell r="T2041">
            <v>0</v>
          </cell>
        </row>
        <row r="2042">
          <cell r="F2042" t="str">
            <v>17510. Proceso integral e integrado de la Vigilancia de la Salud PúblicaVigilancia en salud pública2026</v>
          </cell>
          <cell r="G2042" t="str">
            <v>Gestión y seguimiento de la información  del  componente SSR Y SMI - Subred centro Oriente y Sur</v>
          </cell>
          <cell r="H2042" t="str">
            <v>Gestión, análisis y divulgación  de información de la vigilancia en salud pública</v>
          </cell>
          <cell r="I2042" t="str">
            <v>GSP</v>
          </cell>
          <cell r="J2042" t="str">
            <v>NO APLICA</v>
          </cell>
          <cell r="K2042" t="str">
            <v>Plan de acción</v>
          </cell>
          <cell r="L2042" t="str">
            <v>Zonal</v>
          </cell>
          <cell r="M2042" t="str">
            <v>2_KENNEDY</v>
          </cell>
          <cell r="N2042" t="str">
            <v>2_FEBRERO_2026</v>
          </cell>
          <cell r="O2042" t="str">
            <v>17510. Proceso integral e integrado de la Vigilancia de la Salud PúblicaVigilancia en salud pública20262_KENNEDY2_FEBRERO_2026</v>
          </cell>
          <cell r="P2042">
            <v>26899696</v>
          </cell>
          <cell r="Q2042"/>
          <cell r="R2042"/>
          <cell r="S2042">
            <v>0</v>
          </cell>
          <cell r="T2042">
            <v>0</v>
          </cell>
        </row>
        <row r="2043">
          <cell r="F2043" t="str">
            <v>17610. Proceso integral e integrado de la Vigilancia de la Salud PúblicaVigilancia en salud pública2026</v>
          </cell>
          <cell r="G2043" t="str">
            <v>Monitoreo de la Vigilancia Intensificada de gestantes  con alto riesgo de morbilidad y mortalidad materna "Angeles Guardianes"</v>
          </cell>
          <cell r="H2043" t="str">
            <v>Gestión, análisis y divulgación  de información de la vigilancia en salud pública</v>
          </cell>
          <cell r="I2043" t="str">
            <v>GSP</v>
          </cell>
          <cell r="J2043" t="str">
            <v>NO APLICA</v>
          </cell>
          <cell r="K2043" t="str">
            <v>Plan de acción</v>
          </cell>
          <cell r="L2043" t="str">
            <v>Distrito</v>
          </cell>
          <cell r="M2043" t="str">
            <v>2_KENNEDY</v>
          </cell>
          <cell r="N2043" t="str">
            <v>2_FEBRERO_2026</v>
          </cell>
          <cell r="O2043" t="str">
            <v>17610. Proceso integral e integrado de la Vigilancia de la Salud PúblicaVigilancia en salud pública20262_KENNEDY2_FEBRERO_2026</v>
          </cell>
          <cell r="P2043">
            <v>28206464</v>
          </cell>
          <cell r="S2043">
            <v>0</v>
          </cell>
          <cell r="T2043">
            <v>0</v>
          </cell>
        </row>
        <row r="2044">
          <cell r="F2044" t="str">
            <v>17710. Proceso integral e integrado de la Vigilancia de la Salud PúblicaVigilancia en salud pública2026</v>
          </cell>
          <cell r="G2044" t="str">
            <v xml:space="preserve"> Monitoreo de la Vigilancia intensificada Neonatal y Defectos Congenitos</v>
          </cell>
          <cell r="H2044" t="str">
            <v>Gestión, análisis y divulgación  de información de la vigilancia en salud pública</v>
          </cell>
          <cell r="I2044" t="str">
            <v>GSP</v>
          </cell>
          <cell r="J2044" t="str">
            <v>NO APLICA</v>
          </cell>
          <cell r="K2044" t="str">
            <v>Plan de acción</v>
          </cell>
          <cell r="L2044" t="str">
            <v>Distrito</v>
          </cell>
          <cell r="M2044" t="str">
            <v>2_KENNEDY</v>
          </cell>
          <cell r="N2044" t="str">
            <v>2_FEBRERO_2026</v>
          </cell>
          <cell r="O2044" t="str">
            <v>17710. Proceso integral e integrado de la Vigilancia de la Salud PúblicaVigilancia en salud pública20262_KENNEDY2_FEBRERO_2026</v>
          </cell>
          <cell r="P2044">
            <v>37181248</v>
          </cell>
          <cell r="S2044">
            <v>0</v>
          </cell>
          <cell r="T2044">
            <v>0</v>
          </cell>
        </row>
        <row r="2045">
          <cell r="F2045" t="str">
            <v>17810. Proceso integral e integrado de la Vigilancia de la Salud PúblicaVigilancia en salud pública2026</v>
          </cell>
          <cell r="G2045" t="str">
            <v xml:space="preserve">Investigaciones epidemiológicas de campo de alto impacto para eventos de salud materno-perinatal en la Subred Norte, Centro Oriente, Sur y Sur Occidente </v>
          </cell>
          <cell r="H2045" t="str">
            <v>Gestión, análisis y divulgación  de información de la vigilancia en salud pública</v>
          </cell>
          <cell r="I2045" t="str">
            <v>GSP</v>
          </cell>
          <cell r="J2045" t="str">
            <v>NO APLICA</v>
          </cell>
          <cell r="K2045" t="str">
            <v>Plan de acción</v>
          </cell>
          <cell r="L2045" t="str">
            <v>Zonal</v>
          </cell>
          <cell r="M2045" t="str">
            <v>2_KENNEDY</v>
          </cell>
          <cell r="N2045" t="str">
            <v>2_FEBRERO_2026</v>
          </cell>
          <cell r="O2045" t="str">
            <v>17810. Proceso integral e integrado de la Vigilancia de la Salud PúblicaVigilancia en salud pública20262_KENNEDY2_FEBRERO_2026</v>
          </cell>
          <cell r="P2045">
            <v>7347488</v>
          </cell>
          <cell r="S2045">
            <v>0</v>
          </cell>
          <cell r="T2045">
            <v>0</v>
          </cell>
        </row>
        <row r="2046">
          <cell r="F2046" t="str">
            <v>17910. Proceso integral e integrado de la Vigilancia de la Salud PúblicaVigilancia en salud pública2026</v>
          </cell>
          <cell r="G2046" t="str">
            <v xml:space="preserve">Unidades de análisis de eventos de interés en salud pública de SSR en la Subred Norte y Sur Occidente </v>
          </cell>
          <cell r="H2046" t="str">
            <v>Gestión, análisis y divulgación  de información de la vigilancia en salud pública</v>
          </cell>
          <cell r="I2046" t="str">
            <v>GSP</v>
          </cell>
          <cell r="J2046" t="str">
            <v>NO APLICA</v>
          </cell>
          <cell r="K2046" t="str">
            <v>Plan de acción</v>
          </cell>
          <cell r="L2046" t="str">
            <v>Zonal</v>
          </cell>
          <cell r="M2046" t="str">
            <v>2_KENNEDY</v>
          </cell>
          <cell r="N2046" t="str">
            <v>2_FEBRERO_2026</v>
          </cell>
          <cell r="O2046" t="str">
            <v>17910. Proceso integral e integrado de la Vigilancia de la Salud PúblicaVigilancia en salud pública20262_KENNEDY2_FEBRERO_2026</v>
          </cell>
          <cell r="P2046">
            <v>3673744</v>
          </cell>
          <cell r="S2046">
            <v>0</v>
          </cell>
          <cell r="T2046">
            <v>0</v>
          </cell>
        </row>
        <row r="2047">
          <cell r="F2047" t="str">
            <v>18010. Proceso integral e integrado de la Vigilancia de la Salud PúblicaVigilancia en salud pública2026</v>
          </cell>
          <cell r="G2047" t="str">
            <v xml:space="preserve">Unidades de análisis de eventos de interés en salud pública de SSR en la Subred  Centro Oriente y Sur </v>
          </cell>
          <cell r="H2047" t="str">
            <v>Gestión, análisis y divulgación  de información de la vigilancia en salud pública</v>
          </cell>
          <cell r="I2047" t="str">
            <v>GSP</v>
          </cell>
          <cell r="J2047" t="str">
            <v>NO APLICA</v>
          </cell>
          <cell r="K2047" t="str">
            <v>Plan de acción</v>
          </cell>
          <cell r="L2047" t="str">
            <v>Zonal</v>
          </cell>
          <cell r="M2047" t="str">
            <v>2_KENNEDY</v>
          </cell>
          <cell r="N2047" t="str">
            <v>2_FEBRERO_2026</v>
          </cell>
          <cell r="O2047" t="str">
            <v>18010. Proceso integral e integrado de la Vigilancia de la Salud PúblicaVigilancia en salud pública20262_KENNEDY2_FEBRERO_2026</v>
          </cell>
          <cell r="P2047">
            <v>3673744</v>
          </cell>
          <cell r="S2047">
            <v>0</v>
          </cell>
          <cell r="T2047">
            <v>0</v>
          </cell>
        </row>
        <row r="2048">
          <cell r="F2048" t="str">
            <v>18110. Proceso integral e integrado de la Vigilancia de la Salud PúblicaVigilancia en salud pública2026</v>
          </cell>
          <cell r="G2048" t="str">
            <v>Gestión de la información  del  componente Transmisibles - Subred Norte y Sur Occidente</v>
          </cell>
          <cell r="H2048" t="str">
            <v>Gestión, análisis y divulgación  de información de la vigilancia en salud pública</v>
          </cell>
          <cell r="I2048" t="str">
            <v>GSP</v>
          </cell>
          <cell r="J2048" t="str">
            <v>NO APLICA</v>
          </cell>
          <cell r="K2048" t="str">
            <v>Plan de acción</v>
          </cell>
          <cell r="L2048" t="str">
            <v>Zonal</v>
          </cell>
          <cell r="M2048" t="str">
            <v>2_KENNEDY</v>
          </cell>
          <cell r="N2048" t="str">
            <v>2_FEBRERO_2026</v>
          </cell>
          <cell r="O2048" t="str">
            <v>18110. Proceso integral e integrado de la Vigilancia de la Salud PúblicaVigilancia en salud pública20262_KENNEDY2_FEBRERO_2026</v>
          </cell>
          <cell r="P2048">
            <v>87405520</v>
          </cell>
          <cell r="S2048">
            <v>0</v>
          </cell>
          <cell r="T2048">
            <v>0</v>
          </cell>
        </row>
        <row r="2049">
          <cell r="F2049" t="str">
            <v>18210. Proceso integral e integrado de la Vigilancia de la Salud PúblicaVigilancia en salud pública2026</v>
          </cell>
          <cell r="G2049" t="str">
            <v>Fortalecimiento y capacitación a UPGD Transmisibles Norte y Sur Occidente</v>
          </cell>
          <cell r="H2049" t="str">
            <v>Gestión, análisis y divulgación  de información de la vigilancia en salud pública</v>
          </cell>
          <cell r="I2049" t="str">
            <v>GSP</v>
          </cell>
          <cell r="J2049" t="str">
            <v>NO APLICA</v>
          </cell>
          <cell r="K2049" t="str">
            <v>Plan de acción</v>
          </cell>
          <cell r="L2049" t="str">
            <v>Zonal</v>
          </cell>
          <cell r="M2049" t="str">
            <v>2_KENNEDY</v>
          </cell>
          <cell r="N2049" t="str">
            <v>2_FEBRERO_2026</v>
          </cell>
          <cell r="O2049" t="str">
            <v>18210. Proceso integral e integrado de la Vigilancia de la Salud PúblicaVigilancia en salud pública20262_KENNEDY2_FEBRERO_2026</v>
          </cell>
          <cell r="P2049">
            <v>17288787</v>
          </cell>
          <cell r="S2049">
            <v>0</v>
          </cell>
          <cell r="T2049">
            <v>0</v>
          </cell>
        </row>
        <row r="2050">
          <cell r="F2050" t="str">
            <v>18310. Proceso integral e integrado de la Vigilancia de la Salud PúblicaVigilancia en salud pública2026</v>
          </cell>
          <cell r="G2050" t="str">
            <v>Gestión de la información  del  componente Transmisibles - Subred Centro Oriente</v>
          </cell>
          <cell r="H2050" t="str">
            <v>Gestión, análisis y divulgación  de información de la vigilancia en salud pública</v>
          </cell>
          <cell r="I2050" t="str">
            <v>GSP</v>
          </cell>
          <cell r="J2050" t="str">
            <v>NO APLICA</v>
          </cell>
          <cell r="K2050" t="str">
            <v>Plan de acción</v>
          </cell>
          <cell r="L2050" t="str">
            <v>Zonal</v>
          </cell>
          <cell r="M2050" t="str">
            <v>2_KENNEDY</v>
          </cell>
          <cell r="N2050" t="str">
            <v>2_FEBRERO_2026</v>
          </cell>
          <cell r="O2050" t="str">
            <v>18310. Proceso integral e integrado de la Vigilancia de la Salud PúblicaVigilancia en salud pública20262_KENNEDY2_FEBRERO_2026</v>
          </cell>
          <cell r="P2050">
            <v>61146880</v>
          </cell>
          <cell r="S2050">
            <v>0</v>
          </cell>
          <cell r="T2050">
            <v>0</v>
          </cell>
        </row>
        <row r="2051">
          <cell r="F2051" t="str">
            <v>18410. Proceso integral e integrado de la Vigilancia de la Salud PúblicaVigilancia en salud pública2026</v>
          </cell>
          <cell r="G2051" t="str">
            <v>Fortalecimiento y capacitación a UPGD Transmisibles Centro oriente y SUR</v>
          </cell>
          <cell r="H2051" t="str">
            <v>Gestión, análisis y divulgación  de información de la vigilancia en salud pública</v>
          </cell>
          <cell r="I2051" t="str">
            <v>GSP</v>
          </cell>
          <cell r="J2051" t="str">
            <v>NO APLICA</v>
          </cell>
          <cell r="K2051" t="str">
            <v>Plan de acción</v>
          </cell>
          <cell r="L2051" t="str">
            <v>Zonal</v>
          </cell>
          <cell r="M2051" t="str">
            <v>2_KENNEDY</v>
          </cell>
          <cell r="N2051" t="str">
            <v>2_FEBRERO_2026</v>
          </cell>
          <cell r="O2051" t="str">
            <v>18410. Proceso integral e integrado de la Vigilancia de la Salud PúblicaVigilancia en salud pública20262_KENNEDY2_FEBRERO_2026</v>
          </cell>
          <cell r="P2051">
            <v>9941299</v>
          </cell>
          <cell r="S2051">
            <v>0</v>
          </cell>
          <cell r="T2051">
            <v>0</v>
          </cell>
        </row>
        <row r="2052">
          <cell r="F2052" t="str">
            <v>18510. Proceso integral e integrado de la Vigilancia de la Salud PúblicaVigilancia en salud pública2026</v>
          </cell>
          <cell r="G2052" t="str">
            <v>Gestión de la información  del  componente Transmisibles - Subred Sur</v>
          </cell>
          <cell r="H2052" t="str">
            <v>Gestión, análisis y divulgación  de información de la vigilancia en salud pública</v>
          </cell>
          <cell r="I2052" t="str">
            <v>GSP</v>
          </cell>
          <cell r="J2052" t="str">
            <v>NO APLICA</v>
          </cell>
          <cell r="K2052" t="str">
            <v>Plan de acción</v>
          </cell>
          <cell r="L2052" t="str">
            <v>Zonal</v>
          </cell>
          <cell r="M2052" t="str">
            <v>2_KENNEDY</v>
          </cell>
          <cell r="N2052" t="str">
            <v>2_FEBRERO_2026</v>
          </cell>
          <cell r="O2052" t="str">
            <v>18510. Proceso integral e integrado de la Vigilancia de la Salud PúblicaVigilancia en salud pública20262_KENNEDY2_FEBRERO_2026</v>
          </cell>
          <cell r="P2052">
            <v>40189280</v>
          </cell>
          <cell r="S2052">
            <v>0</v>
          </cell>
          <cell r="T2052">
            <v>0</v>
          </cell>
        </row>
        <row r="2053">
          <cell r="F2053" t="str">
            <v>18610. Proceso integral e integrado de la Vigilancia de la Salud PúblicaVigilancia en salud pública2026</v>
          </cell>
          <cell r="G2053" t="str">
            <v>Mantenimiento y fortalecimiento del sistema de  Vigilancia Centinela Meningitis, neumonía bacteriana</v>
          </cell>
          <cell r="H2053" t="str">
            <v>Gestión, análisis y divulgación  de información de la vigilancia en salud pública</v>
          </cell>
          <cell r="I2053" t="str">
            <v>GSP</v>
          </cell>
          <cell r="J2053" t="str">
            <v>NO APLICA</v>
          </cell>
          <cell r="K2053" t="str">
            <v>Plan de acción</v>
          </cell>
          <cell r="L2053" t="str">
            <v>Distrito</v>
          </cell>
          <cell r="M2053" t="str">
            <v>2_KENNEDY</v>
          </cell>
          <cell r="N2053" t="str">
            <v>2_FEBRERO_2026</v>
          </cell>
          <cell r="O2053" t="str">
            <v>18610. Proceso integral e integrado de la Vigilancia de la Salud PúblicaVigilancia en salud pública20262_KENNEDY2_FEBRERO_2026</v>
          </cell>
          <cell r="P2053">
            <v>7347488</v>
          </cell>
          <cell r="S2053">
            <v>0</v>
          </cell>
          <cell r="T2053">
            <v>0</v>
          </cell>
        </row>
        <row r="2054">
          <cell r="F2054" t="str">
            <v>18710. Proceso integral e integrado de la Vigilancia de la Salud PúblicaVigilancia en salud pública2026</v>
          </cell>
          <cell r="G2054" t="str">
            <v>Acciones de contención mediante bloqueos</v>
          </cell>
          <cell r="H2054" t="str">
            <v xml:space="preserve">Intervención integral en brotes, alertas y situaciones de emergencia en salud pública
</v>
          </cell>
          <cell r="I2054" t="str">
            <v>GSP</v>
          </cell>
          <cell r="J2054" t="str">
            <v>NO APLICA</v>
          </cell>
          <cell r="K2054" t="str">
            <v>Plan de acción</v>
          </cell>
          <cell r="L2054" t="str">
            <v>Zonal</v>
          </cell>
          <cell r="M2054" t="str">
            <v>2_KENNEDY</v>
          </cell>
          <cell r="N2054" t="str">
            <v>2_FEBRERO_2026</v>
          </cell>
          <cell r="O2054" t="str">
            <v>18710. Proceso integral e integrado de la Vigilancia de la Salud PúblicaVigilancia en salud pública20262_KENNEDY2_FEBRERO_2026</v>
          </cell>
          <cell r="P2054">
            <v>3994272</v>
          </cell>
          <cell r="S2054">
            <v>0</v>
          </cell>
          <cell r="T2054">
            <v>0</v>
          </cell>
        </row>
        <row r="2055">
          <cell r="F2055" t="str">
            <v>18810. Proceso integral e integrado de la Vigilancia de la Salud PúblicaVigilancia en salud pública2026</v>
          </cell>
          <cell r="G2055" t="str">
            <v>Investigaciones epidemiológicas de campo de alto impacto para eventos transmisibles Subred Norte y Sur Occidente</v>
          </cell>
          <cell r="H2055" t="str">
            <v xml:space="preserve">Intervención integral en brotes, alertas y situaciones de emergencia en salud pública
</v>
          </cell>
          <cell r="I2055" t="str">
            <v>GSP</v>
          </cell>
          <cell r="J2055" t="str">
            <v>NO APLICA</v>
          </cell>
          <cell r="K2055" t="str">
            <v>Plan de acción</v>
          </cell>
          <cell r="L2055" t="str">
            <v>Zonal</v>
          </cell>
          <cell r="M2055" t="str">
            <v>2_KENNEDY</v>
          </cell>
          <cell r="N2055" t="str">
            <v>2_FEBRERO_2026</v>
          </cell>
          <cell r="O2055" t="str">
            <v>18810. Proceso integral e integrado de la Vigilancia de la Salud PúblicaVigilancia en salud pública20262_KENNEDY2_FEBRERO_2026</v>
          </cell>
          <cell r="P2055">
            <v>33280669</v>
          </cell>
          <cell r="S2055">
            <v>0</v>
          </cell>
          <cell r="T2055">
            <v>0</v>
          </cell>
        </row>
        <row r="2056">
          <cell r="F2056" t="str">
            <v>18910. Proceso integral e integrado de la Vigilancia de la Salud PúblicaVigilancia en salud pública2026</v>
          </cell>
          <cell r="G2056" t="str">
            <v xml:space="preserve">Investigaciones epidemiológicas de campo de alto impacto para eventos transmisibles Subred Centro Oriente y Sur </v>
          </cell>
          <cell r="H2056" t="str">
            <v xml:space="preserve">Intervención integral en brotes, alertas y situaciones de emergencia en salud pública
</v>
          </cell>
          <cell r="I2056" t="str">
            <v>GSP</v>
          </cell>
          <cell r="J2056" t="str">
            <v>NO APLICA</v>
          </cell>
          <cell r="K2056" t="str">
            <v>Plan de acción</v>
          </cell>
          <cell r="L2056" t="str">
            <v>Zonal</v>
          </cell>
          <cell r="M2056" t="str">
            <v>2_KENNEDY</v>
          </cell>
          <cell r="N2056" t="str">
            <v>2_FEBRERO_2026</v>
          </cell>
          <cell r="O2056" t="str">
            <v>18910. Proceso integral e integrado de la Vigilancia de la Salud PúblicaVigilancia en salud pública20262_KENNEDY2_FEBRERO_2026</v>
          </cell>
          <cell r="P2056">
            <v>25933181</v>
          </cell>
          <cell r="S2056">
            <v>0</v>
          </cell>
          <cell r="T2056">
            <v>0</v>
          </cell>
        </row>
        <row r="2057">
          <cell r="F2057" t="str">
            <v>19010. Proceso integral e integrado de la Vigilancia de la Salud PúblicaVigilancia en salud pública2026</v>
          </cell>
          <cell r="G2057" t="str">
            <v>Investigaciones epidemiológicas de campo de control para eventos transmisibles Subred Norte, Sur Occidente, Centro Oriente y Sur</v>
          </cell>
          <cell r="H2057" t="str">
            <v xml:space="preserve">Intervención integral en brotes, alertas y situaciones de emergencia en salud pública
</v>
          </cell>
          <cell r="I2057" t="str">
            <v>GSP</v>
          </cell>
          <cell r="J2057" t="str">
            <v>NO APLICA</v>
          </cell>
          <cell r="K2057" t="str">
            <v>Plan de acción</v>
          </cell>
          <cell r="L2057" t="str">
            <v>Zonal</v>
          </cell>
          <cell r="M2057" t="str">
            <v>2_KENNEDY</v>
          </cell>
          <cell r="N2057" t="str">
            <v>2_FEBRERO_2026</v>
          </cell>
          <cell r="O2057" t="str">
            <v>19010. Proceso integral e integrado de la Vigilancia de la Salud PúblicaVigilancia en salud pública20262_KENNEDY2_FEBRERO_2026</v>
          </cell>
          <cell r="P2057">
            <v>8432352</v>
          </cell>
          <cell r="S2057">
            <v>0</v>
          </cell>
          <cell r="T2057">
            <v>0</v>
          </cell>
        </row>
        <row r="2058">
          <cell r="F2058" t="str">
            <v>19110. Proceso integral e integrado de la Vigilancia de la Salud PúblicaVigilancia en salud pública2026</v>
          </cell>
          <cell r="G2058" t="str">
            <v>Unidades de analisis de eventos de interes en salud Pública Norte y Centro Oriente _ Transmisibles</v>
          </cell>
          <cell r="H2058" t="str">
            <v>Gestión, análisis y divulgación  de información de la vigilancia en salud pública</v>
          </cell>
          <cell r="I2058" t="str">
            <v>GSP</v>
          </cell>
          <cell r="J2058" t="str">
            <v>NO APLICA</v>
          </cell>
          <cell r="K2058" t="str">
            <v>Plan de acción</v>
          </cell>
          <cell r="L2058" t="str">
            <v>Zonal</v>
          </cell>
          <cell r="M2058" t="str">
            <v>2_KENNEDY</v>
          </cell>
          <cell r="N2058" t="str">
            <v>2_FEBRERO_2026</v>
          </cell>
          <cell r="O2058" t="str">
            <v>19110. Proceso integral e integrado de la Vigilancia de la Salud PúblicaVigilancia en salud pública20262_KENNEDY2_FEBRERO_2026</v>
          </cell>
          <cell r="P2058">
            <v>7347488</v>
          </cell>
          <cell r="S2058">
            <v>0</v>
          </cell>
          <cell r="T2058">
            <v>0</v>
          </cell>
        </row>
        <row r="2059">
          <cell r="F2059" t="str">
            <v>19210. Proceso integral e integrado de la Vigilancia de la Salud PúblicaVigilancia en salud pública2026</v>
          </cell>
          <cell r="G2059" t="str">
            <v>Unidades de analisis de eventos de interes en salud Pública Sur y Sur Occidente _ Transmisibles</v>
          </cell>
          <cell r="H2059" t="str">
            <v>Gestión, análisis y divulgación  de información de la vigilancia en salud pública</v>
          </cell>
          <cell r="I2059" t="str">
            <v>GSP</v>
          </cell>
          <cell r="J2059" t="str">
            <v>NO APLICA</v>
          </cell>
          <cell r="K2059" t="str">
            <v>Plan de acción</v>
          </cell>
          <cell r="L2059" t="str">
            <v>Zonal</v>
          </cell>
          <cell r="M2059" t="str">
            <v>2_KENNEDY</v>
          </cell>
          <cell r="N2059" t="str">
            <v>2_FEBRERO_2026</v>
          </cell>
          <cell r="O2059" t="str">
            <v>19210. Proceso integral e integrado de la Vigilancia de la Salud PúblicaVigilancia en salud pública20262_KENNEDY2_FEBRERO_2026</v>
          </cell>
          <cell r="P2059">
            <v>3673744</v>
          </cell>
          <cell r="S2059">
            <v>0</v>
          </cell>
          <cell r="T2059">
            <v>0</v>
          </cell>
        </row>
        <row r="2060">
          <cell r="F2060" t="str">
            <v>19310. Proceso integral e integrado de la Vigilancia de la Salud PúblicaVigilancia en salud pública2026</v>
          </cell>
          <cell r="G2060" t="str">
            <v>Plan de acción para el Monitoreo rapido de cobertura: Operativo en campo y Documento de análisis Norte y Centro Oriente</v>
          </cell>
          <cell r="H2060" t="str">
            <v xml:space="preserve">Intervención integral en brotes, alertas y situaciones de emergencia en salud pública
</v>
          </cell>
          <cell r="I2060" t="str">
            <v>GSP</v>
          </cell>
          <cell r="J2060" t="str">
            <v>NO APLICA</v>
          </cell>
          <cell r="K2060" t="str">
            <v>Plan de acción</v>
          </cell>
          <cell r="L2060" t="str">
            <v>Zonal</v>
          </cell>
          <cell r="M2060" t="str">
            <v>2_KENNEDY</v>
          </cell>
          <cell r="N2060" t="str">
            <v>2_FEBRERO_2026</v>
          </cell>
          <cell r="O2060" t="str">
            <v>19310. Proceso integral e integrado de la Vigilancia de la Salud PúblicaVigilancia en salud pública20262_KENNEDY2_FEBRERO_2026</v>
          </cell>
          <cell r="P2060">
            <v>42556256</v>
          </cell>
          <cell r="S2060">
            <v>0</v>
          </cell>
          <cell r="T2060">
            <v>0</v>
          </cell>
        </row>
        <row r="2061">
          <cell r="F2061" t="str">
            <v>19410. Proceso integral e integrado de la Vigilancia de la Salud PúblicaVigilancia en salud pública2026</v>
          </cell>
          <cell r="G2061" t="str">
            <v>Plan de acción para el Monitoreo rapido de cobertura: Operativo en campo y Documento de análisis Sur Occidente y Sur</v>
          </cell>
          <cell r="H2061" t="str">
            <v xml:space="preserve">Intervención integral en brotes, alertas y situaciones de emergencia en salud pública
</v>
          </cell>
          <cell r="I2061" t="str">
            <v>GSP</v>
          </cell>
          <cell r="J2061" t="str">
            <v>NO APLICA</v>
          </cell>
          <cell r="K2061" t="str">
            <v>Plan de acción</v>
          </cell>
          <cell r="L2061" t="str">
            <v>Zonal</v>
          </cell>
          <cell r="M2061" t="str">
            <v>2_KENNEDY</v>
          </cell>
          <cell r="N2061" t="str">
            <v>2_FEBRERO_2026</v>
          </cell>
          <cell r="O2061" t="str">
            <v>19410. Proceso integral e integrado de la Vigilancia de la Salud PúblicaVigilancia en salud pública20262_KENNEDY2_FEBRERO_2026</v>
          </cell>
          <cell r="P2061">
            <v>38561984</v>
          </cell>
          <cell r="S2061">
            <v>0</v>
          </cell>
          <cell r="T2061">
            <v>0</v>
          </cell>
        </row>
        <row r="2062">
          <cell r="F2062" t="str">
            <v>19510. Proceso integral e integrado de la Vigilancia de la Salud PúblicaVigilancia en salud pública2026</v>
          </cell>
          <cell r="G2062" t="str">
            <v xml:space="preserve"> Gestión de la información  del  componente SIVIGILA -  Subred Norte </v>
          </cell>
          <cell r="H2062" t="str">
            <v>Gestión, análisis y divulgación  de información de la vigilancia en salud pública</v>
          </cell>
          <cell r="I2062" t="str">
            <v>GSP</v>
          </cell>
          <cell r="J2062" t="str">
            <v>NO APLICA</v>
          </cell>
          <cell r="K2062" t="str">
            <v>Plan de acción</v>
          </cell>
          <cell r="L2062" t="str">
            <v>Zonal</v>
          </cell>
          <cell r="M2062" t="str">
            <v>2_KENNEDY</v>
          </cell>
          <cell r="N2062" t="str">
            <v>2_FEBRERO_2026</v>
          </cell>
          <cell r="O2062" t="str">
            <v>19510. Proceso integral e integrado de la Vigilancia de la Salud PúblicaVigilancia en salud pública20262_KENNEDY2_FEBRERO_2026</v>
          </cell>
          <cell r="P2062">
            <v>125967504</v>
          </cell>
          <cell r="S2062">
            <v>0</v>
          </cell>
          <cell r="T2062">
            <v>0</v>
          </cell>
        </row>
        <row r="2063">
          <cell r="F2063" t="str">
            <v>19610. Proceso integral e integrado de la Vigilancia de la Salud PúblicaVigilancia en salud pública2026</v>
          </cell>
          <cell r="G2063" t="str">
            <v xml:space="preserve"> Gestión de la información  del  componente SIVIGILA -  Subred  Sur Occidente y Centro Oriente</v>
          </cell>
          <cell r="H2063" t="str">
            <v>Gestión, análisis y divulgación  de información de la vigilancia en salud pública</v>
          </cell>
          <cell r="I2063" t="str">
            <v>GSP</v>
          </cell>
          <cell r="J2063" t="str">
            <v>NO APLICA</v>
          </cell>
          <cell r="K2063" t="str">
            <v>Plan de acción</v>
          </cell>
          <cell r="L2063" t="str">
            <v>Zonal</v>
          </cell>
          <cell r="M2063" t="str">
            <v>2_KENNEDY</v>
          </cell>
          <cell r="N2063" t="str">
            <v>2_FEBRERO_2026</v>
          </cell>
          <cell r="O2063" t="str">
            <v>19610. Proceso integral e integrado de la Vigilancia de la Salud PúblicaVigilancia en salud pública20262_KENNEDY2_FEBRERO_2026</v>
          </cell>
          <cell r="P2063">
            <v>59199056</v>
          </cell>
          <cell r="S2063">
            <v>0</v>
          </cell>
          <cell r="T2063">
            <v>0</v>
          </cell>
        </row>
        <row r="2064">
          <cell r="F2064" t="str">
            <v>19710. Proceso integral e integrado de la Vigilancia de la Salud PúblicaVigilancia en salud pública2026</v>
          </cell>
          <cell r="G2064" t="str">
            <v xml:space="preserve"> Gestión de la información  del  componente SIVIGILA -  Subred  Sur </v>
          </cell>
          <cell r="H2064" t="str">
            <v>Gestión, análisis y divulgación  de información de la vigilancia en salud pública</v>
          </cell>
          <cell r="I2064" t="str">
            <v>GSP</v>
          </cell>
          <cell r="J2064" t="str">
            <v>NO APLICA</v>
          </cell>
          <cell r="K2064" t="str">
            <v>Plan de acción</v>
          </cell>
          <cell r="L2064" t="str">
            <v>Zonal</v>
          </cell>
          <cell r="M2064" t="str">
            <v>2_KENNEDY</v>
          </cell>
          <cell r="N2064" t="str">
            <v>2_FEBRERO_2026</v>
          </cell>
          <cell r="O2064" t="str">
            <v>19710. Proceso integral e integrado de la Vigilancia de la Salud PúblicaVigilancia en salud pública20262_KENNEDY2_FEBRERO_2026</v>
          </cell>
          <cell r="P2064">
            <v>34888240</v>
          </cell>
          <cell r="S2064">
            <v>0</v>
          </cell>
          <cell r="T2064">
            <v>0</v>
          </cell>
        </row>
        <row r="2065">
          <cell r="F2065" t="str">
            <v>19810. Proceso integral e integrado de la Vigilancia de la Salud PúblicaVigilancia en salud pública2026</v>
          </cell>
          <cell r="G2065" t="str">
            <v>Gestión de la información  del  componente No Transmisibles - Subred Norte</v>
          </cell>
          <cell r="H2065" t="str">
            <v>Gestión, análisis y divulgación  de información de la vigilancia en salud pública</v>
          </cell>
          <cell r="I2065" t="str">
            <v>GSP</v>
          </cell>
          <cell r="J2065" t="str">
            <v>NO APLICA</v>
          </cell>
          <cell r="K2065" t="str">
            <v>Plan de acción</v>
          </cell>
          <cell r="L2065" t="str">
            <v>Zonal</v>
          </cell>
          <cell r="M2065" t="str">
            <v>2_KENNEDY</v>
          </cell>
          <cell r="N2065" t="str">
            <v>2_FEBRERO_2026</v>
          </cell>
          <cell r="O2065" t="str">
            <v>19810. Proceso integral e integrado de la Vigilancia de la Salud PúblicaVigilancia en salud pública20262_KENNEDY2_FEBRERO_2026</v>
          </cell>
          <cell r="P2065">
            <v>73252976</v>
          </cell>
          <cell r="S2065">
            <v>0</v>
          </cell>
          <cell r="T2065">
            <v>0</v>
          </cell>
        </row>
        <row r="2066">
          <cell r="F2066" t="str">
            <v>19910. Proceso integral e integrado de la Vigilancia de la Salud PúblicaVigilancia en salud pública2026</v>
          </cell>
          <cell r="G2066" t="str">
            <v>Gestión de la información  del  componente No Transmisibles - Subred Centro Oriente y Sur Occidente</v>
          </cell>
          <cell r="H2066" t="str">
            <v>Gestión, análisis y divulgación  de información de la vigilancia en salud pública</v>
          </cell>
          <cell r="I2066" t="str">
            <v>GSP</v>
          </cell>
          <cell r="J2066" t="str">
            <v>NO APLICA</v>
          </cell>
          <cell r="K2066" t="str">
            <v>Plan de acción</v>
          </cell>
          <cell r="L2066" t="str">
            <v>Zonal</v>
          </cell>
          <cell r="M2066" t="str">
            <v>2_KENNEDY</v>
          </cell>
          <cell r="N2066" t="str">
            <v>2_FEBRERO_2026</v>
          </cell>
          <cell r="O2066" t="str">
            <v>19910. Proceso integral e integrado de la Vigilancia de la Salud PúblicaVigilancia en salud pública20262_KENNEDY2_FEBRERO_2026</v>
          </cell>
          <cell r="P2066">
            <v>67631408</v>
          </cell>
          <cell r="S2066">
            <v>0</v>
          </cell>
          <cell r="T2066">
            <v>0</v>
          </cell>
        </row>
        <row r="2067">
          <cell r="F2067" t="str">
            <v>20010. Proceso integral e integrado de la Vigilancia de la Salud PúblicaVigilancia en salud pública2026</v>
          </cell>
          <cell r="G2067" t="str">
            <v>Gestión de la información  del  componente No Transmisibles  Sur</v>
          </cell>
          <cell r="H2067" t="str">
            <v>Gestión, análisis y divulgación  de información de la vigilancia en salud pública</v>
          </cell>
          <cell r="I2067" t="str">
            <v>GSP</v>
          </cell>
          <cell r="J2067" t="str">
            <v>NO APLICA</v>
          </cell>
          <cell r="K2067" t="str">
            <v>Plan de acción</v>
          </cell>
          <cell r="L2067" t="str">
            <v>Zonal</v>
          </cell>
          <cell r="M2067" t="str">
            <v>2_KENNEDY</v>
          </cell>
          <cell r="N2067" t="str">
            <v>2_FEBRERO_2026</v>
          </cell>
          <cell r="O2067" t="str">
            <v>20010. Proceso integral e integrado de la Vigilancia de la Salud PúblicaVigilancia en salud pública20262_KENNEDY2_FEBRERO_2026</v>
          </cell>
          <cell r="P2067">
            <v>62009840</v>
          </cell>
          <cell r="S2067">
            <v>0</v>
          </cell>
          <cell r="T2067">
            <v>0</v>
          </cell>
        </row>
        <row r="2068">
          <cell r="F2068" t="str">
            <v>20110. Proceso integral e integrado de la Vigilancia de la Salud PúblicaVigilancia en salud pública2026</v>
          </cell>
          <cell r="G2068" t="str">
            <v>Investigaciones epidemiológicas de campo -No Transmisibles</v>
          </cell>
          <cell r="H2068" t="str">
            <v xml:space="preserve">Intervención integral en brotes, alertas y situaciones de emergencia en salud pública
</v>
          </cell>
          <cell r="I2068" t="str">
            <v>GSP</v>
          </cell>
          <cell r="J2068" t="str">
            <v>NO APLICA</v>
          </cell>
          <cell r="K2068" t="str">
            <v xml:space="preserve">Investigaciones Epidemiológicas de campo realizadas </v>
          </cell>
          <cell r="L2068" t="str">
            <v>Zonal</v>
          </cell>
          <cell r="M2068" t="str">
            <v>2_KENNEDY</v>
          </cell>
          <cell r="N2068" t="str">
            <v>2_FEBRERO_2026</v>
          </cell>
          <cell r="O2068" t="str">
            <v>20110. Proceso integral e integrado de la Vigilancia de la Salud PúblicaVigilancia en salud pública20262_KENNEDY2_FEBRERO_2026</v>
          </cell>
          <cell r="P2068">
            <v>152760</v>
          </cell>
          <cell r="S2068">
            <v>0</v>
          </cell>
          <cell r="T2068">
            <v>0</v>
          </cell>
        </row>
        <row r="2069">
          <cell r="F2069" t="str">
            <v>20210. Proceso integral e integrado de la Vigilancia de la Salud PúblicaVigilancia en salud pública2026</v>
          </cell>
          <cell r="G2069" t="str">
            <v>Gestión de la información  del  componente SISVAN - Subred Norte</v>
          </cell>
          <cell r="H2069" t="str">
            <v>Gestión, análisis y divulgación  de información de la vigilancia en salud pública</v>
          </cell>
          <cell r="I2069" t="str">
            <v>GSP</v>
          </cell>
          <cell r="J2069" t="str">
            <v>NO APLICA</v>
          </cell>
          <cell r="K2069" t="str">
            <v>Plan de acción</v>
          </cell>
          <cell r="L2069" t="str">
            <v>Zonal</v>
          </cell>
          <cell r="M2069" t="str">
            <v>2_KENNEDY</v>
          </cell>
          <cell r="N2069" t="str">
            <v>2_FEBRERO_2026</v>
          </cell>
          <cell r="O2069" t="str">
            <v>20210. Proceso integral e integrado de la Vigilancia de la Salud PúblicaVigilancia en salud pública20262_KENNEDY2_FEBRERO_2026</v>
          </cell>
          <cell r="P2069">
            <v>41150864</v>
          </cell>
          <cell r="S2069">
            <v>0</v>
          </cell>
          <cell r="T2069">
            <v>0</v>
          </cell>
        </row>
        <row r="2070">
          <cell r="F2070" t="str">
            <v>20310. Proceso integral e integrado de la Vigilancia de la Salud PúblicaVigilancia en salud pública2026</v>
          </cell>
          <cell r="G2070" t="str">
            <v xml:space="preserve">Gestión de información del componente SISVAN Subred Occidente </v>
          </cell>
          <cell r="H2070" t="str">
            <v>Gestión, análisis y divulgación  de información de la vigilancia en salud pública</v>
          </cell>
          <cell r="I2070" t="str">
            <v>GSP</v>
          </cell>
          <cell r="J2070" t="str">
            <v>NO APLICA</v>
          </cell>
          <cell r="K2070" t="str">
            <v>Plan de acción</v>
          </cell>
          <cell r="L2070" t="str">
            <v>Zonal</v>
          </cell>
          <cell r="M2070" t="str">
            <v>2_KENNEDY</v>
          </cell>
          <cell r="N2070" t="str">
            <v>2_FEBRERO_2026</v>
          </cell>
          <cell r="O2070" t="str">
            <v>20310. Proceso integral e integrado de la Vigilancia de la Salud PúblicaVigilancia en salud pública20262_KENNEDY2_FEBRERO_2026</v>
          </cell>
          <cell r="P2070">
            <v>37156592</v>
          </cell>
          <cell r="S2070">
            <v>0</v>
          </cell>
          <cell r="T2070">
            <v>0</v>
          </cell>
        </row>
        <row r="2071">
          <cell r="F2071" t="str">
            <v>20410. Proceso integral e integrado de la Vigilancia de la Salud PúblicaVigilancia en salud pública2026</v>
          </cell>
          <cell r="G2071" t="str">
            <v>Gestión de información del componente SISVAN Centro Oriente y Sur</v>
          </cell>
          <cell r="H2071" t="str">
            <v>Gestión, análisis y divulgación  de información de la vigilancia en salud pública</v>
          </cell>
          <cell r="I2071" t="str">
            <v>GSP</v>
          </cell>
          <cell r="J2071" t="str">
            <v>NO APLICA</v>
          </cell>
          <cell r="K2071" t="str">
            <v>Plan de acción</v>
          </cell>
          <cell r="L2071" t="str">
            <v>Zonal</v>
          </cell>
          <cell r="M2071" t="str">
            <v>2_KENNEDY</v>
          </cell>
          <cell r="N2071" t="str">
            <v>2_FEBRERO_2026</v>
          </cell>
          <cell r="O2071" t="str">
            <v>20410. Proceso integral e integrado de la Vigilancia de la Salud PúblicaVigilancia en salud pública20262_KENNEDY2_FEBRERO_2026</v>
          </cell>
          <cell r="P2071">
            <v>33162320</v>
          </cell>
          <cell r="S2071">
            <v>0</v>
          </cell>
          <cell r="T2071">
            <v>0</v>
          </cell>
        </row>
        <row r="2072">
          <cell r="F2072" t="str">
            <v>20510. Proceso integral e integrado de la Vigilancia de la Salud PúblicaVigilancia en salud pública2026</v>
          </cell>
          <cell r="G2072" t="str">
            <v>Seguimiento a las atenciones brindadas y orientaciones en alimentación a los menores de 5 años con diagnósticos de RIESGO DE DNT AGUDA y DNT AGUDA y  caracterizaciones a las gestantes notificadas al SISVAN en las Subredes</v>
          </cell>
          <cell r="H2072" t="str">
            <v>Gestión, análisis y divulgación  de información de la vigilancia en salud pública</v>
          </cell>
          <cell r="I2072" t="str">
            <v>GSP</v>
          </cell>
          <cell r="J2072" t="str">
            <v>NO APLICA</v>
          </cell>
          <cell r="K2072" t="str">
            <v>Plan de acción</v>
          </cell>
          <cell r="L2072" t="str">
            <v>Zonal</v>
          </cell>
          <cell r="M2072" t="str">
            <v>2_KENNEDY</v>
          </cell>
          <cell r="N2072" t="str">
            <v>2_FEBRERO_2026</v>
          </cell>
          <cell r="O2072" t="str">
            <v>20510. Proceso integral e integrado de la Vigilancia de la Salud PúblicaVigilancia en salud pública20262_KENNEDY2_FEBRERO_2026</v>
          </cell>
          <cell r="P2072">
            <v>11243136</v>
          </cell>
          <cell r="S2072">
            <v>0</v>
          </cell>
          <cell r="T2072">
            <v>0</v>
          </cell>
        </row>
        <row r="2073">
          <cell r="F2073" t="str">
            <v>20610. Proceso integral e integrado de la Vigilancia de la Salud PúblicaVigilancia en salud pública2026</v>
          </cell>
          <cell r="G2073" t="str">
            <v>Caracterización de la situación alimentaria y nutricional de población menor de 5 años y recien nacidos.</v>
          </cell>
          <cell r="H2073" t="str">
            <v>Gestión, análisis y divulgación  de información de la vigilancia en salud pública</v>
          </cell>
          <cell r="I2073" t="str">
            <v>GSP</v>
          </cell>
          <cell r="J2073" t="str">
            <v>NO APLICA</v>
          </cell>
          <cell r="K2073" t="str">
            <v>Plan de acción</v>
          </cell>
          <cell r="L2073" t="str">
            <v>Zonal</v>
          </cell>
          <cell r="M2073" t="str">
            <v>2_KENNEDY</v>
          </cell>
          <cell r="N2073" t="str">
            <v>2_FEBRERO_2026</v>
          </cell>
          <cell r="O2073" t="str">
            <v>20610. Proceso integral e integrado de la Vigilancia de la Salud PúblicaVigilancia en salud pública20262_KENNEDY2_FEBRERO_2026</v>
          </cell>
          <cell r="P2073">
            <v>7347488</v>
          </cell>
          <cell r="S2073">
            <v>0</v>
          </cell>
          <cell r="T2073">
            <v>0</v>
          </cell>
        </row>
        <row r="2074">
          <cell r="F2074" t="str">
            <v>20710. Proceso integral e integrado de la Vigilancia de la Salud PúblicaVigilancia en salud pública2026</v>
          </cell>
          <cell r="G2074" t="str">
            <v>Gestión de la información  del  componente de Urgencias y Emergencias  - Subred Norte, Centro Oriente, Sur Occidente y Sur</v>
          </cell>
          <cell r="H2074" t="str">
            <v>Gestión, análisis y divulgación  de información de la vigilancia en salud pública</v>
          </cell>
          <cell r="I2074" t="str">
            <v>GSP</v>
          </cell>
          <cell r="J2074" t="str">
            <v>NO APLICA</v>
          </cell>
          <cell r="K2074" t="str">
            <v>Plan de acción</v>
          </cell>
          <cell r="L2074" t="str">
            <v>Zonal</v>
          </cell>
          <cell r="M2074" t="str">
            <v>2_KENNEDY</v>
          </cell>
          <cell r="N2074" t="str">
            <v>2_FEBRERO_2026</v>
          </cell>
          <cell r="O2074" t="str">
            <v>20710. Proceso integral e integrado de la Vigilancia de la Salud PúblicaVigilancia en salud pública20262_KENNEDY2_FEBRERO_2026</v>
          </cell>
          <cell r="P2074">
            <v>8210448</v>
          </cell>
          <cell r="S2074">
            <v>0</v>
          </cell>
          <cell r="T2074">
            <v>0</v>
          </cell>
        </row>
        <row r="2075">
          <cell r="F2075" t="str">
            <v>20810. Proceso integral e integrado de la Vigilancia de la Salud PúblicaVigilancia en salud pública2026</v>
          </cell>
          <cell r="G2075" t="str">
            <v xml:space="preserve">Atención de urgencias y emergencias en Salud Pública por parte del equipo profesional de respuesta inmediata - ERI
</v>
          </cell>
          <cell r="H2075" t="str">
            <v xml:space="preserve">Intervención integral en brotes, alertas y situaciones de emergencia en salud pública
</v>
          </cell>
          <cell r="I2075" t="str">
            <v>GSP</v>
          </cell>
          <cell r="J2075" t="str">
            <v>NO APLICA</v>
          </cell>
          <cell r="K2075" t="str">
            <v>Plan de acción</v>
          </cell>
          <cell r="L2075" t="str">
            <v>Zonal</v>
          </cell>
          <cell r="M2075" t="str">
            <v>2_KENNEDY</v>
          </cell>
          <cell r="N2075" t="str">
            <v>2_FEBRERO_2026</v>
          </cell>
          <cell r="O2075" t="str">
            <v>20810. Proceso integral e integrado de la Vigilancia de la Salud PúblicaVigilancia en salud pública20262_KENNEDY2_FEBRERO_2026</v>
          </cell>
          <cell r="P2075">
            <v>12969056</v>
          </cell>
          <cell r="S2075">
            <v>0</v>
          </cell>
          <cell r="T2075">
            <v>0</v>
          </cell>
        </row>
        <row r="2076">
          <cell r="F2076" t="str">
            <v>20910. Proceso integral e integrado de la Vigilancia de la Salud PúblicaVigilancia en salud pública2026</v>
          </cell>
          <cell r="G2076" t="str">
            <v xml:space="preserve">Atención de urgencias y emergencias en Salud Pública por parte del equipo técnico de respuesta inmediata - ERI
</v>
          </cell>
          <cell r="H2076" t="str">
            <v xml:space="preserve">Intervención integral en brotes, alertas y situaciones de emergencia en salud pública
</v>
          </cell>
          <cell r="I2076" t="str">
            <v>GSP</v>
          </cell>
          <cell r="J2076" t="str">
            <v>NO APLICA</v>
          </cell>
          <cell r="K2076" t="str">
            <v>Plan de acción</v>
          </cell>
          <cell r="L2076" t="str">
            <v>Zonal</v>
          </cell>
          <cell r="M2076" t="str">
            <v>2_KENNEDY</v>
          </cell>
          <cell r="N2076" t="str">
            <v>2_FEBRERO_2026</v>
          </cell>
          <cell r="O2076" t="str">
            <v>20910. Proceso integral e integrado de la Vigilancia de la Salud PúblicaVigilancia en salud pública20262_KENNEDY2_FEBRERO_2026</v>
          </cell>
          <cell r="P2076">
            <v>7988544</v>
          </cell>
          <cell r="S2076">
            <v>0</v>
          </cell>
          <cell r="T2076">
            <v>0</v>
          </cell>
        </row>
        <row r="2077">
          <cell r="F2077" t="str">
            <v>21010. Proceso integral e integrado de la Vigilancia de la Salud PúblicaVigilancia en salud pública2026</v>
          </cell>
          <cell r="G2077" t="str">
            <v>Mantenimiento, seguimiento y  fortalecimiento de  la estrategia Vigilancia Epidemiológica  Portuaria- Subred  Suroccidente</v>
          </cell>
          <cell r="H2077" t="str">
            <v xml:space="preserve">Intervención integral en brotes, alertas y situaciones de emergencia en salud pública
</v>
          </cell>
          <cell r="I2077" t="str">
            <v>GSP</v>
          </cell>
          <cell r="J2077" t="str">
            <v>NO APLICA</v>
          </cell>
          <cell r="K2077" t="str">
            <v>Plan de acción</v>
          </cell>
          <cell r="L2077" t="str">
            <v>Distrito</v>
          </cell>
          <cell r="M2077" t="str">
            <v>2_KENNEDY</v>
          </cell>
          <cell r="N2077" t="str">
            <v>2_FEBRERO_2026</v>
          </cell>
          <cell r="O2077" t="str">
            <v>21010. Proceso integral e integrado de la Vigilancia de la Salud PúblicaVigilancia en salud pública20262_KENNEDY2_FEBRERO_2026</v>
          </cell>
          <cell r="P2077">
            <v>70836688</v>
          </cell>
          <cell r="S2077">
            <v>0</v>
          </cell>
          <cell r="T2077">
            <v>0</v>
          </cell>
        </row>
        <row r="2078">
          <cell r="F2078" t="str">
            <v>21110. Proceso integral e integrado de la Vigilancia de la Salud PúblicaVigilancia en salud pública2026</v>
          </cell>
          <cell r="G2078" t="str">
            <v>Seguimiento al fortalecimiento de los eventos de interes internacional en salud pública ESPII</v>
          </cell>
          <cell r="H2078" t="str">
            <v xml:space="preserve">Intervención integral en brotes, alertas y situaciones de emergencia en salud pública
</v>
          </cell>
          <cell r="I2078" t="str">
            <v>GSP</v>
          </cell>
          <cell r="J2078" t="str">
            <v>NO APLICA</v>
          </cell>
          <cell r="K2078" t="str">
            <v>Plan de acción</v>
          </cell>
          <cell r="L2078" t="str">
            <v>Distrito</v>
          </cell>
          <cell r="M2078" t="str">
            <v>2_KENNEDY</v>
          </cell>
          <cell r="N2078" t="str">
            <v>2_FEBRERO_2026</v>
          </cell>
          <cell r="O2078" t="str">
            <v>21110. Proceso integral e integrado de la Vigilancia de la Salud PúblicaVigilancia en salud pública20262_KENNEDY2_FEBRERO_2026</v>
          </cell>
          <cell r="P2078">
            <v>25938112</v>
          </cell>
          <cell r="S2078">
            <v>0</v>
          </cell>
          <cell r="T2078">
            <v>0</v>
          </cell>
        </row>
        <row r="2079">
          <cell r="F2079" t="str">
            <v>21210. Proceso integral e integrado de la Vigilancia de la Salud PúblicaVigilancia en salud pública2026</v>
          </cell>
          <cell r="G2079" t="str">
            <v>Simulacro ESPII</v>
          </cell>
          <cell r="H2079" t="str">
            <v xml:space="preserve">Intervención integral en brotes, alertas y situaciones de emergencia en salud pública
</v>
          </cell>
          <cell r="I2079" t="str">
            <v>GSP</v>
          </cell>
          <cell r="J2079" t="str">
            <v>NO APLICA</v>
          </cell>
          <cell r="K2079" t="str">
            <v>Plan de acción</v>
          </cell>
          <cell r="L2079" t="str">
            <v>Distrito</v>
          </cell>
          <cell r="M2079" t="str">
            <v>2_KENNEDY</v>
          </cell>
          <cell r="N2079" t="str">
            <v>2_FEBRERO_2026</v>
          </cell>
          <cell r="O2079" t="str">
            <v>21210. Proceso integral e integrado de la Vigilancia de la Salud PúblicaVigilancia en salud pública20262_KENNEDY2_FEBRERO_2026</v>
          </cell>
          <cell r="P2079">
            <v>100000000</v>
          </cell>
          <cell r="S2079">
            <v>0</v>
          </cell>
          <cell r="T2079">
            <v>0</v>
          </cell>
        </row>
        <row r="2080">
          <cell r="F2080" t="str">
            <v>21310. Proceso integral e integrado de la Vigilancia de la Salud PúblicaVigilancia en salud pública2026</v>
          </cell>
          <cell r="G2080" t="str">
            <v xml:space="preserve">Gestión  de la información  del Componente de Salud Mental - Subred Norte y Sur Occidente </v>
          </cell>
          <cell r="H2080" t="str">
            <v>Gestión, análisis y divulgación  de información de la vigilancia en salud pública</v>
          </cell>
          <cell r="I2080" t="str">
            <v>GSP</v>
          </cell>
          <cell r="J2080" t="str">
            <v>NO APLICA</v>
          </cell>
          <cell r="K2080" t="str">
            <v>Plan de acción</v>
          </cell>
          <cell r="L2080" t="str">
            <v>Zonal</v>
          </cell>
          <cell r="M2080" t="str">
            <v>2_KENNEDY</v>
          </cell>
          <cell r="N2080" t="str">
            <v>2_FEBRERO_2026</v>
          </cell>
          <cell r="O2080" t="str">
            <v>21310. Proceso integral e integrado de la Vigilancia de la Salud PúblicaVigilancia en salud pública20262_KENNEDY2_FEBRERO_2026</v>
          </cell>
          <cell r="P2080">
            <v>92953120</v>
          </cell>
          <cell r="S2080">
            <v>0</v>
          </cell>
          <cell r="T2080">
            <v>0</v>
          </cell>
        </row>
        <row r="2081">
          <cell r="F2081" t="str">
            <v>21410. Proceso integral e integrado de la Vigilancia de la Salud PúblicaVigilancia en salud pública2026</v>
          </cell>
          <cell r="G2081" t="str">
            <v xml:space="preserve">Gestión  de la información  del Componente de Salud Mental - Subred Centro Oriente y Sur </v>
          </cell>
          <cell r="H2081" t="str">
            <v>Gestión, análisis y divulgación  de información de la vigilancia en salud pública</v>
          </cell>
          <cell r="I2081" t="str">
            <v>GSP</v>
          </cell>
          <cell r="J2081" t="str">
            <v>NO APLICA</v>
          </cell>
          <cell r="K2081" t="str">
            <v>Plan de acción</v>
          </cell>
          <cell r="L2081" t="str">
            <v>Zonal</v>
          </cell>
          <cell r="M2081" t="str">
            <v>2_KENNEDY</v>
          </cell>
          <cell r="N2081" t="str">
            <v>2_FEBRERO_2026</v>
          </cell>
          <cell r="O2081" t="str">
            <v>21410. Proceso integral e integrado de la Vigilancia de la Salud PúblicaVigilancia en salud pública20262_KENNEDY2_FEBRERO_2026</v>
          </cell>
          <cell r="P2081">
            <v>72587264</v>
          </cell>
          <cell r="S2081">
            <v>0</v>
          </cell>
          <cell r="T2081">
            <v>0</v>
          </cell>
        </row>
        <row r="2082">
          <cell r="F2082" t="str">
            <v>21510. Proceso integral e integrado de la Vigilancia de la Salud PúblicaVigilancia en salud pública2026</v>
          </cell>
          <cell r="G2082" t="str">
            <v>Investigaciones epidemiológicas de eventos prioritarios en salud mental</v>
          </cell>
          <cell r="H2082" t="str">
            <v xml:space="preserve">Intervención integral en brotes, alertas y situaciones de emergencia en salud pública
</v>
          </cell>
          <cell r="I2082" t="str">
            <v>GSP</v>
          </cell>
          <cell r="J2082" t="str">
            <v>NO APLICA</v>
          </cell>
          <cell r="K2082" t="str">
            <v>Investigaciones Epidemiológicas de campo realizadas</v>
          </cell>
          <cell r="L2082" t="str">
            <v>Zonal</v>
          </cell>
          <cell r="M2082" t="str">
            <v>2_KENNEDY</v>
          </cell>
          <cell r="N2082" t="str">
            <v>2_FEBRERO_2026</v>
          </cell>
          <cell r="O2082" t="str">
            <v>21510. Proceso integral e integrado de la Vigilancia de la Salud PúblicaVigilancia en salud pública20262_KENNEDY2_FEBRERO_2026</v>
          </cell>
          <cell r="P2082">
            <v>211452</v>
          </cell>
          <cell r="S2082">
            <v>0</v>
          </cell>
          <cell r="T2082">
            <v>0</v>
          </cell>
        </row>
        <row r="2083">
          <cell r="F2083" t="str">
            <v>21610. Proceso integral e integrado de la Vigilancia de la Salud PúblicaVigilancia en salud pública2026</v>
          </cell>
          <cell r="G2083" t="str">
            <v>Implementación de los componentes delito asociado, morbimortalidad, consumo de SPA, respuesta social del Centro Distrital de Monitoreo de las Drogas- CEMID)</v>
          </cell>
          <cell r="H2083" t="str">
            <v>Gestión, análisis y divulgación  de información de la vigilancia en salud pública</v>
          </cell>
          <cell r="I2083" t="str">
            <v>GSP</v>
          </cell>
          <cell r="J2083" t="str">
            <v>NO APLICA</v>
          </cell>
          <cell r="K2083" t="str">
            <v>Plan de acción</v>
          </cell>
          <cell r="L2083" t="str">
            <v>Distrito</v>
          </cell>
          <cell r="M2083" t="str">
            <v>2_KENNEDY</v>
          </cell>
          <cell r="N2083" t="str">
            <v>2_FEBRERO_2026</v>
          </cell>
          <cell r="O2083" t="str">
            <v>21610. Proceso integral e integrado de la Vigilancia de la Salud PúblicaVigilancia en salud pública20262_KENNEDY2_FEBRERO_2026</v>
          </cell>
          <cell r="P2083">
            <v>30252912</v>
          </cell>
          <cell r="S2083">
            <v>0</v>
          </cell>
          <cell r="T2083">
            <v>0</v>
          </cell>
        </row>
        <row r="2084">
          <cell r="F2084" t="str">
            <v>21710. Proceso integral e integrado de la Vigilancia de la Salud PúblicaVigilancia en salud pública2026</v>
          </cell>
          <cell r="G2084" t="str">
            <v>Gestión de la información  del  componente Estadísticas Vitales  - Subred Norte, Centro Oriente, Sur Occidente y Sur</v>
          </cell>
          <cell r="H2084" t="str">
            <v>Gestión, análisis y divulgación  de información de la vigilancia en salud pública</v>
          </cell>
          <cell r="I2084" t="str">
            <v>GSP</v>
          </cell>
          <cell r="J2084" t="str">
            <v>NO APLICA</v>
          </cell>
          <cell r="K2084" t="str">
            <v>Plan de acción</v>
          </cell>
          <cell r="L2084" t="str">
            <v>Zonal</v>
          </cell>
          <cell r="M2084" t="str">
            <v>2_KENNEDY</v>
          </cell>
          <cell r="N2084" t="str">
            <v>2_FEBRERO_2026</v>
          </cell>
          <cell r="O2084" t="str">
            <v>21710. Proceso integral e integrado de la Vigilancia de la Salud PúblicaVigilancia en salud pública20262_KENNEDY2_FEBRERO_2026</v>
          </cell>
          <cell r="P2084">
            <v>3994272</v>
          </cell>
          <cell r="S2084">
            <v>0</v>
          </cell>
          <cell r="T2084">
            <v>0</v>
          </cell>
        </row>
        <row r="2085">
          <cell r="F2085" t="str">
            <v>21810. Proceso integral e integrado de la Vigilancia de la Salud PúblicaVigilancia en salud pública2026</v>
          </cell>
          <cell r="G2085" t="str">
            <v>Asistencia técnica de las UPGD que conforman la red de  Estadísticas Vitales</v>
          </cell>
          <cell r="H2085" t="str">
            <v>Gestión, análisis y divulgación  de información de la vigilancia en salud pública</v>
          </cell>
          <cell r="I2085" t="str">
            <v>GSP</v>
          </cell>
          <cell r="J2085" t="str">
            <v>NO APLICA</v>
          </cell>
          <cell r="K2085" t="str">
            <v>Plan de acción</v>
          </cell>
          <cell r="L2085" t="str">
            <v>Zonal</v>
          </cell>
          <cell r="M2085" t="str">
            <v>2_KENNEDY</v>
          </cell>
          <cell r="N2085" t="str">
            <v>2_FEBRERO_2026</v>
          </cell>
          <cell r="O2085" t="str">
            <v>21810. Proceso integral e integrado de la Vigilancia de la Salud PúblicaVigilancia en salud pública20262_KENNEDY2_FEBRERO_2026</v>
          </cell>
          <cell r="P2085">
            <v>7347488</v>
          </cell>
          <cell r="S2085">
            <v>0</v>
          </cell>
          <cell r="T2085">
            <v>0</v>
          </cell>
        </row>
        <row r="2086">
          <cell r="F2086" t="str">
            <v>21910. Proceso integral e integrado de la Vigilancia de la Salud PúblicaVigilancia en salud pública2026</v>
          </cell>
          <cell r="G2086" t="str">
            <v>Evaluación y verificación en las asistencias técnicas de la Cabalidad y los diferentes procesos de EEVV</v>
          </cell>
          <cell r="H2086" t="str">
            <v>Gestión, análisis y divulgación  de información de la vigilancia en salud pública</v>
          </cell>
          <cell r="I2086" t="str">
            <v>GSP</v>
          </cell>
          <cell r="J2086" t="str">
            <v>NO APLICA</v>
          </cell>
          <cell r="K2086" t="str">
            <v>Plan de acción</v>
          </cell>
          <cell r="L2086" t="str">
            <v>Zonal</v>
          </cell>
          <cell r="M2086" t="str">
            <v>2_KENNEDY</v>
          </cell>
          <cell r="N2086" t="str">
            <v>2_FEBRERO_2026</v>
          </cell>
          <cell r="O2086" t="str">
            <v>21910. Proceso integral e integrado de la Vigilancia de la Salud PúblicaVigilancia en salud pública20262_KENNEDY2_FEBRERO_2026</v>
          </cell>
          <cell r="P2086">
            <v>6484528</v>
          </cell>
          <cell r="S2086">
            <v>0</v>
          </cell>
          <cell r="T2086">
            <v>0</v>
          </cell>
        </row>
        <row r="2087">
          <cell r="F2087" t="str">
            <v>22010. Proceso integral e integrado de la Vigilancia de la Salud PúblicaVigilancia en salud pública2026</v>
          </cell>
          <cell r="G2087" t="str">
            <v>Apoyo en las asistencias técnicas de los procesos de EEVV</v>
          </cell>
          <cell r="H2087" t="str">
            <v>Gestión, análisis y divulgación  de información de la vigilancia en salud pública</v>
          </cell>
          <cell r="I2087" t="str">
            <v>GSP</v>
          </cell>
          <cell r="J2087" t="str">
            <v>NO APLICA</v>
          </cell>
          <cell r="K2087" t="str">
            <v>Plan de acción</v>
          </cell>
          <cell r="L2087" t="str">
            <v>Zonal</v>
          </cell>
          <cell r="M2087" t="str">
            <v>2_KENNEDY</v>
          </cell>
          <cell r="N2087" t="str">
            <v>2_FEBRERO_2026</v>
          </cell>
          <cell r="O2087" t="str">
            <v>22010. Proceso integral e integrado de la Vigilancia de la Salud PúblicaVigilancia en salud pública20262_KENNEDY2_FEBRERO_2026</v>
          </cell>
          <cell r="P2087">
            <v>5621568</v>
          </cell>
          <cell r="S2087">
            <v>0</v>
          </cell>
          <cell r="T2087">
            <v>0</v>
          </cell>
        </row>
        <row r="2088">
          <cell r="F2088" t="str">
            <v>22110. Proceso integral e integrado de la Vigilancia de la Salud PúblicaVigilancia en salud pública2026</v>
          </cell>
          <cell r="G2088" t="str">
            <v>Seguimiento de muertes consideradas como no violentas (manera de muerte no violenta) y que ocurren extra institucionalmente (por fuera de las instituciones prestadoras de servicios de salud “IPS”) para población pobre vulnerable - no asegurada GAHD</v>
          </cell>
          <cell r="H2088" t="str">
            <v xml:space="preserve">Intervención integral en brotes, alertas y situaciones de emergencia en salud pública
</v>
          </cell>
          <cell r="I2088" t="str">
            <v>GSP</v>
          </cell>
          <cell r="J2088" t="str">
            <v>NO APLICA</v>
          </cell>
          <cell r="K2088" t="str">
            <v>Plan de acción</v>
          </cell>
          <cell r="L2088" t="str">
            <v>Distrito</v>
          </cell>
          <cell r="M2088" t="str">
            <v>2_KENNEDY</v>
          </cell>
          <cell r="N2088" t="str">
            <v>2_FEBRERO_2026</v>
          </cell>
          <cell r="O2088" t="str">
            <v>22110. Proceso integral e integrado de la Vigilancia de la Salud PúblicaVigilancia en salud pública20262_KENNEDY2_FEBRERO_2026</v>
          </cell>
          <cell r="P2088">
            <v>149094832</v>
          </cell>
          <cell r="S2088">
            <v>0</v>
          </cell>
          <cell r="T2088">
            <v>0</v>
          </cell>
        </row>
        <row r="2089">
          <cell r="F2089" t="str">
            <v>22210. Proceso integral e integrado de la Vigilancia de la Salud PúblicaVigilancia en salud pública2026</v>
          </cell>
          <cell r="G2089" t="str">
            <v>Georreferenciación y análisis de información cartográfica de eventos de interés en salud pública</v>
          </cell>
          <cell r="H2089" t="str">
            <v>Gestión, análisis y divulgación  de información de la vigilancia en salud pública</v>
          </cell>
          <cell r="I2089" t="str">
            <v>GSP</v>
          </cell>
          <cell r="J2089" t="str">
            <v>NO APLICA</v>
          </cell>
          <cell r="K2089" t="str">
            <v>Plan de acción</v>
          </cell>
          <cell r="L2089" t="str">
            <v>Zonal</v>
          </cell>
          <cell r="M2089" t="str">
            <v>2_KENNEDY</v>
          </cell>
          <cell r="N2089" t="str">
            <v>2_FEBRERO_2026</v>
          </cell>
          <cell r="O2089" t="str">
            <v>22210. Proceso integral e integrado de la Vigilancia de la Salud PúblicaVigilancia en salud pública20262_KENNEDY2_FEBRERO_2026</v>
          </cell>
          <cell r="P2089">
            <v>18590624</v>
          </cell>
          <cell r="S2089">
            <v>0</v>
          </cell>
          <cell r="T2089">
            <v>0</v>
          </cell>
        </row>
        <row r="2090">
          <cell r="F2090" t="str">
            <v>22310. Proceso integral e integrado de la Vigilancia de la Salud PúblicaVigilancia en salud pública2026</v>
          </cell>
          <cell r="G2090" t="str">
            <v>Gestión de la Vigilancia  centinela por exposición a contaminación ambiental en zonas aledañas parque de innovación Doña Juana</v>
          </cell>
          <cell r="H2090" t="str">
            <v>Gestión, análisis y divulgación  de información de la vigilancia en salud pública</v>
          </cell>
          <cell r="I2090" t="str">
            <v>GSP</v>
          </cell>
          <cell r="J2090" t="str">
            <v>NO APLICA</v>
          </cell>
          <cell r="K2090" t="str">
            <v>Plan de acción</v>
          </cell>
          <cell r="L2090" t="str">
            <v>Zonal</v>
          </cell>
          <cell r="M2090" t="str">
            <v>2_KENNEDY</v>
          </cell>
          <cell r="N2090" t="str">
            <v>2_FEBRERO_2026</v>
          </cell>
          <cell r="O2090" t="str">
            <v>22310. Proceso integral e integrado de la Vigilancia de la Salud PúblicaVigilancia en salud pública20262_KENNEDY2_FEBRERO_2026</v>
          </cell>
          <cell r="P2090">
            <v>29488576</v>
          </cell>
          <cell r="S2090">
            <v>0</v>
          </cell>
          <cell r="T2090">
            <v>0</v>
          </cell>
        </row>
        <row r="2091">
          <cell r="F2091" t="str">
            <v>22410. Proceso integral e integrado de la Vigilancia de la Salud PúblicaVigilancia en salud pública2026</v>
          </cell>
          <cell r="G2091" t="str">
            <v>Seguimiento y monitoreo de los instrumentos de canalizaciones de Vigilancia en Salud  pública. Subred Norte, Sur Occidente,  Centro oriente y Sur</v>
          </cell>
          <cell r="H2091" t="str">
            <v xml:space="preserve">Intervención integral en brotes, alertas y situaciones de emergencia en salud pública
</v>
          </cell>
          <cell r="I2091" t="str">
            <v>GSP</v>
          </cell>
          <cell r="J2091" t="str">
            <v>NO APLICA</v>
          </cell>
          <cell r="K2091" t="str">
            <v>Plan de acción</v>
          </cell>
          <cell r="L2091" t="str">
            <v>Zonal</v>
          </cell>
          <cell r="M2091" t="str">
            <v>2_KENNEDY</v>
          </cell>
          <cell r="N2091" t="str">
            <v>2_FEBRERO_2026</v>
          </cell>
          <cell r="O2091" t="str">
            <v>22410. Proceso integral e integrado de la Vigilancia de la Salud PúblicaVigilancia en salud pública20262_KENNEDY2_FEBRERO_2026</v>
          </cell>
          <cell r="P2091">
            <v>3994272</v>
          </cell>
          <cell r="S2091">
            <v>0</v>
          </cell>
          <cell r="T2091">
            <v>0</v>
          </cell>
        </row>
        <row r="2092">
          <cell r="F2092" t="str">
            <v>22510. Proceso integral e integrado de la Vigilancia de la Salud PúblicaVigilancia en salud pública2026</v>
          </cell>
          <cell r="G2092" t="str">
            <v>Gestión  de la información  del Componente de IAAS</v>
          </cell>
          <cell r="H2092" t="str">
            <v>Gestión, análisis y divulgación  de información de la vigilancia en salud pública</v>
          </cell>
          <cell r="I2092" t="str">
            <v>GSP</v>
          </cell>
          <cell r="J2092" t="str">
            <v>NO APLICA</v>
          </cell>
          <cell r="K2092" t="str">
            <v>Plan de acción</v>
          </cell>
          <cell r="L2092" t="str">
            <v>Zonal</v>
          </cell>
          <cell r="M2092" t="str">
            <v>2_KENNEDY</v>
          </cell>
          <cell r="N2092" t="str">
            <v>2_FEBRERO_2026</v>
          </cell>
          <cell r="O2092" t="str">
            <v>22510. Proceso integral e integrado de la Vigilancia de la Salud PúblicaVigilancia en salud pública20262_KENNEDY2_FEBRERO_2026</v>
          </cell>
          <cell r="P2092">
            <v>7347488</v>
          </cell>
          <cell r="S2092">
            <v>0</v>
          </cell>
          <cell r="T2092">
            <v>0</v>
          </cell>
        </row>
        <row r="2093">
          <cell r="F2093" t="str">
            <v>22610. Proceso integral e integrado de la Vigilancia de la Salud PúblicaVigilancia en salud pública2026</v>
          </cell>
          <cell r="G2093" t="str">
            <v>Gestión administrativa y operativa de seguimiento y monitoreo AT integrales-</v>
          </cell>
          <cell r="H2093" t="str">
            <v>Gestión, análisis y divulgación  de información de la vigilancia en salud pública</v>
          </cell>
          <cell r="I2093" t="str">
            <v>GSP</v>
          </cell>
          <cell r="J2093" t="str">
            <v>NO APLICA</v>
          </cell>
          <cell r="K2093" t="str">
            <v>Plan de acción</v>
          </cell>
          <cell r="L2093" t="str">
            <v>Distrito</v>
          </cell>
          <cell r="M2093" t="str">
            <v>2_KENNEDY</v>
          </cell>
          <cell r="N2093" t="str">
            <v>2_FEBRERO_2026</v>
          </cell>
          <cell r="O2093" t="str">
            <v>22610. Proceso integral e integrado de la Vigilancia de la Salud PúblicaVigilancia en salud pública20262_KENNEDY2_FEBRERO_2026</v>
          </cell>
          <cell r="P2093">
            <v>95295440</v>
          </cell>
          <cell r="S2093">
            <v>0</v>
          </cell>
          <cell r="T2093">
            <v>0</v>
          </cell>
        </row>
        <row r="2094">
          <cell r="F2094" t="str">
            <v>22710. Proceso integral e integrado de la Vigilancia de la Salud PúblicaVigilancia en salud pública2026</v>
          </cell>
          <cell r="G2094" t="str">
            <v>Gestión operativa de seguimiento y monitoreo AT integrales</v>
          </cell>
          <cell r="H2094" t="str">
            <v>Gestión, análisis y divulgación  de información de la vigilancia en salud pública</v>
          </cell>
          <cell r="I2094" t="str">
            <v>GSP</v>
          </cell>
          <cell r="J2094" t="str">
            <v>NO APLICA</v>
          </cell>
          <cell r="K2094" t="str">
            <v>Plan de acción</v>
          </cell>
          <cell r="L2094" t="str">
            <v>Distrito</v>
          </cell>
          <cell r="M2094" t="str">
            <v>2_KENNEDY</v>
          </cell>
          <cell r="N2094" t="str">
            <v>2_FEBRERO_2026</v>
          </cell>
          <cell r="O2094" t="str">
            <v>22710. Proceso integral e integrado de la Vigilancia de la Salud PúblicaVigilancia en salud pública20262_KENNEDY2_FEBRERO_2026</v>
          </cell>
          <cell r="P2094">
            <v>53602144</v>
          </cell>
          <cell r="S2094">
            <v>0</v>
          </cell>
          <cell r="T2094">
            <v>0</v>
          </cell>
        </row>
        <row r="2095">
          <cell r="F2095" t="str">
            <v>22810. Proceso integral e integrado de la Vigilancia de la Salud PúblicaVigilancia en salud pública2026</v>
          </cell>
          <cell r="G2095" t="str">
            <v>Investigaciones epidemiológicas de eventos prioritarios en salud mental- Ruralidad</v>
          </cell>
          <cell r="H2095" t="str">
            <v xml:space="preserve">Intervención integral en brotes, alertas y situaciones de emergencia en salud pública
</v>
          </cell>
          <cell r="I2095" t="str">
            <v>GSP</v>
          </cell>
          <cell r="J2095" t="str">
            <v>NO APLICA</v>
          </cell>
          <cell r="K2095" t="str">
            <v>Plan de acción</v>
          </cell>
          <cell r="L2095" t="str">
            <v>Local</v>
          </cell>
          <cell r="M2095" t="str">
            <v>2_KENNEDY</v>
          </cell>
          <cell r="N2095" t="str">
            <v>2_FEBRERO_2026</v>
          </cell>
          <cell r="O2095" t="str">
            <v>22810. Proceso integral e integrado de la Vigilancia de la Salud PúblicaVigilancia en salud pública20262_KENNEDY2_FEBRERO_2026</v>
          </cell>
          <cell r="P2095">
            <v>3513480</v>
          </cell>
          <cell r="S2095">
            <v>0</v>
          </cell>
          <cell r="T2095">
            <v>0</v>
          </cell>
        </row>
        <row r="2096">
          <cell r="F2096" t="str">
            <v>22910. Proceso integral e integrado de la Vigilancia de la Salud PúblicaVigilancia en salud pública2026</v>
          </cell>
          <cell r="G2096" t="str">
            <v xml:space="preserve">Fortalecimiento de capacidades IEC Salud mental </v>
          </cell>
          <cell r="H2096" t="str">
            <v xml:space="preserve">Intervención integral en brotes, alertas y situaciones de emergencia en salud pública
</v>
          </cell>
          <cell r="I2096" t="str">
            <v>GSP</v>
          </cell>
          <cell r="J2096" t="str">
            <v>NO APLICA</v>
          </cell>
          <cell r="K2096" t="str">
            <v>Plan de Fortalecimiento</v>
          </cell>
          <cell r="L2096" t="str">
            <v>Zonal</v>
          </cell>
          <cell r="M2096" t="str">
            <v>2_KENNEDY</v>
          </cell>
          <cell r="N2096" t="str">
            <v>2_FEBRERO_2026</v>
          </cell>
          <cell r="O2096" t="str">
            <v>22910. Proceso integral e integrado de la Vigilancia de la Salud PúblicaVigilancia en salud pública20262_KENNEDY2_FEBRERO_2026</v>
          </cell>
          <cell r="P2096">
            <v>281936</v>
          </cell>
          <cell r="S2096">
            <v>0</v>
          </cell>
          <cell r="T2096">
            <v>0</v>
          </cell>
        </row>
        <row r="2097">
          <cell r="F2097" t="str">
            <v>23010. Proceso integral e integrado de la Vigilancia de la Salud PúblicaVigilancia en salud pública2026</v>
          </cell>
          <cell r="G2097" t="str">
            <v xml:space="preserve">Fortalecimiento de capacidades IEC No trasmisibles </v>
          </cell>
          <cell r="H2097" t="str">
            <v xml:space="preserve">Intervención integral en brotes, alertas y situaciones de emergencia en salud pública
</v>
          </cell>
          <cell r="I2097" t="str">
            <v>GSP</v>
          </cell>
          <cell r="J2097" t="str">
            <v>NO APLICA</v>
          </cell>
          <cell r="K2097" t="str">
            <v>Plan de Fortalecimiento</v>
          </cell>
          <cell r="L2097" t="str">
            <v>Zonal</v>
          </cell>
          <cell r="M2097" t="str">
            <v>2_KENNEDY</v>
          </cell>
          <cell r="N2097" t="str">
            <v>2_FEBRERO_2026</v>
          </cell>
          <cell r="O2097" t="str">
            <v>23010. Proceso integral e integrado de la Vigilancia de la Salud PúblicaVigilancia en salud pública20262_KENNEDY2_FEBRERO_2026</v>
          </cell>
          <cell r="P2097">
            <v>244416</v>
          </cell>
          <cell r="S2097">
            <v>0</v>
          </cell>
          <cell r="T2097">
            <v>0</v>
          </cell>
        </row>
        <row r="2098">
          <cell r="F2098" t="str">
            <v>23111. Proceso integral e integrado de la Vigilancia basada en ComunidadVigilancia en salud pública2026</v>
          </cell>
          <cell r="G2098" t="str">
            <v>Gestión Estrategica territorial en el contexto de la VBC</v>
          </cell>
          <cell r="H2098" t="str">
            <v>Gestión Estrategica territorial en el contexto de la VBC</v>
          </cell>
          <cell r="I2098" t="str">
            <v>GSP</v>
          </cell>
          <cell r="J2098" t="str">
            <v>NO APLICA</v>
          </cell>
          <cell r="K2098" t="str">
            <v>Plan de acción</v>
          </cell>
          <cell r="L2098" t="str">
            <v>Zonal</v>
          </cell>
          <cell r="M2098" t="str">
            <v>2_KENNEDY</v>
          </cell>
          <cell r="N2098" t="str">
            <v>2_FEBRERO_2026</v>
          </cell>
          <cell r="O2098" t="str">
            <v>23111. Proceso integral e integrado de la Vigilancia basada en ComunidadVigilancia en salud pública20262_KENNEDY2_FEBRERO_2026</v>
          </cell>
          <cell r="P2098">
            <v>25173776</v>
          </cell>
          <cell r="S2098"/>
          <cell r="T2098">
            <v>0</v>
          </cell>
        </row>
        <row r="2099">
          <cell r="F2099" t="str">
            <v>23211. Proceso integral e integrado de la Vigilancia basada en ComunidadVigilancia en salud pública2026</v>
          </cell>
          <cell r="G2099" t="str">
            <v>Gestión Operativa para el Fortalecmiento de la REVCOM</v>
          </cell>
          <cell r="H2099" t="str">
            <v>Gestión Operativa para el Fortalecmiento de la REVCOM</v>
          </cell>
          <cell r="I2099" t="str">
            <v>GSP</v>
          </cell>
          <cell r="J2099" t="str">
            <v>NO APLICA</v>
          </cell>
          <cell r="K2099" t="str">
            <v>Plan de acción</v>
          </cell>
          <cell r="L2099" t="str">
            <v>Local</v>
          </cell>
          <cell r="M2099" t="str">
            <v>2_KENNEDY</v>
          </cell>
          <cell r="N2099" t="str">
            <v>2_FEBRERO_2026</v>
          </cell>
          <cell r="O2099" t="str">
            <v>23211. Proceso integral e integrado de la Vigilancia basada en ComunidadVigilancia en salud pública20262_KENNEDY2_FEBRERO_2026</v>
          </cell>
          <cell r="P2099">
            <v>5621568</v>
          </cell>
          <cell r="S2099">
            <v>1</v>
          </cell>
          <cell r="T2099">
            <v>5621568</v>
          </cell>
        </row>
        <row r="2100">
          <cell r="F2100" t="str">
            <v>23311. Proceso integral e integrado de la Vigilancia basada en ComunidadVigilancia en salud pública2026</v>
          </cell>
          <cell r="G2100" t="str">
            <v>Gestión estratégica y  operativa para el Fortalecimiento de la RevCom - en la Ruralidad de Sumapaz</v>
          </cell>
          <cell r="H2100" t="str">
            <v>Gestión Operativa para el Fortalecmiento de la REVCOM</v>
          </cell>
          <cell r="I2100" t="str">
            <v>GSP</v>
          </cell>
          <cell r="J2100" t="str">
            <v>NO APLICA</v>
          </cell>
          <cell r="K2100" t="str">
            <v>Plan de acción</v>
          </cell>
          <cell r="L2100" t="str">
            <v>Local</v>
          </cell>
          <cell r="M2100" t="str">
            <v>2_KENNEDY</v>
          </cell>
          <cell r="N2100" t="str">
            <v>2_FEBRERO_2026</v>
          </cell>
          <cell r="O2100" t="str">
            <v>23311. Proceso integral e integrado de la Vigilancia basada en ComunidadVigilancia en salud pública20262_KENNEDY2_FEBRERO_2026</v>
          </cell>
          <cell r="P2100">
            <v>7026960</v>
          </cell>
          <cell r="S2100"/>
          <cell r="T2100">
            <v>0</v>
          </cell>
        </row>
        <row r="2101">
          <cell r="F2101" t="str">
            <v>23413. Proceso integral e integrado de gestión y análisis de políticas para el bienestarAnálisis de Politicas2026</v>
          </cell>
          <cell r="G2101" t="str">
            <v>Participación y gestión intersectorial  para la formulación, implementación, seguimiento o evaluación de las políticas públicas en los territorios</v>
          </cell>
          <cell r="H2101" t="str">
            <v>Gestión Intersectorial de Políticas Públicas en los Territorios</v>
          </cell>
          <cell r="I2101" t="str">
            <v>GSP</v>
          </cell>
          <cell r="J2101" t="str">
            <v>NO APLICA</v>
          </cell>
          <cell r="K2101" t="str">
            <v>Plan de acción</v>
          </cell>
          <cell r="L2101" t="str">
            <v>Local</v>
          </cell>
          <cell r="M2101" t="str">
            <v>2_KENNEDY</v>
          </cell>
          <cell r="N2101" t="str">
            <v>2_FEBRERO_2026</v>
          </cell>
          <cell r="O2101" t="str">
            <v>23413. Proceso integral e integrado de gestión y análisis de políticas para el bienestarAnálisis de Politicas20262_KENNEDY2_FEBRERO_2026</v>
          </cell>
          <cell r="P2101">
            <v>24853248</v>
          </cell>
          <cell r="S2101">
            <v>1</v>
          </cell>
          <cell r="T2101">
            <v>24853248</v>
          </cell>
        </row>
        <row r="2102">
          <cell r="F2102" t="str">
            <v>23513. Proceso integral e integrado de gestión y análisis de políticas para el bienestarAnálisis de Politicas2026</v>
          </cell>
          <cell r="G2102" t="e">
            <v>#VALUE!</v>
          </cell>
          <cell r="H2102" t="str">
            <v>Gestión Intersectorial de Políticas Públicas en los Territorios</v>
          </cell>
          <cell r="I2102" t="str">
            <v>GSP</v>
          </cell>
          <cell r="J2102" t="str">
            <v>NO APLICA</v>
          </cell>
          <cell r="K2102" t="str">
            <v>Plan de acción</v>
          </cell>
          <cell r="L2102" t="str">
            <v>Zonal</v>
          </cell>
          <cell r="M2102" t="str">
            <v>2_KENNEDY</v>
          </cell>
          <cell r="N2102" t="str">
            <v>2_FEBRERO_2026</v>
          </cell>
          <cell r="O2102" t="str">
            <v>23513. Proceso integral e integrado de gestión y análisis de políticas para el bienestarAnálisis de Politicas20262_KENNEDY2_FEBRERO_2026</v>
          </cell>
          <cell r="P2102">
            <v>7332480</v>
          </cell>
          <cell r="S2102"/>
          <cell r="T2102">
            <v>0</v>
          </cell>
        </row>
        <row r="2103">
          <cell r="F2103" t="str">
            <v>23613. Proceso integral e integrado de gestión y análisis de políticas para el bienestarAnálisis de Politicas2026</v>
          </cell>
          <cell r="G2103" t="str">
            <v>Participación y gestión intersectorial local con los diferentes actores para la formulación, implementación, seguimiento o evaluación de la política pública de Ruralidad, exceptuando Sumapaz</v>
          </cell>
          <cell r="H2103" t="str">
            <v>Gestión Intersectorial de Políticas Públicas en los Territorios</v>
          </cell>
          <cell r="I2103" t="str">
            <v>GSP</v>
          </cell>
          <cell r="J2103" t="str">
            <v>NO APLICA</v>
          </cell>
          <cell r="K2103" t="str">
            <v>Plan de acción</v>
          </cell>
          <cell r="L2103" t="str">
            <v>Distrito</v>
          </cell>
          <cell r="M2103" t="str">
            <v>2_KENNEDY</v>
          </cell>
          <cell r="N2103" t="str">
            <v>2_FEBRERO_2026</v>
          </cell>
          <cell r="O2103" t="str">
            <v>23613. Proceso integral e integrado de gestión y análisis de políticas para el bienestarAnálisis de Politicas20262_KENNEDY2_FEBRERO_2026</v>
          </cell>
          <cell r="P2103">
            <v>7332480</v>
          </cell>
          <cell r="S2103"/>
          <cell r="T2103">
            <v>0</v>
          </cell>
        </row>
        <row r="2104">
          <cell r="F2104" t="str">
            <v>23713. Proceso integral e integrado de gestión y análisis de políticas para el bienestarAnálisis de Politicas2026</v>
          </cell>
          <cell r="G2104" t="str">
            <v>Participación y gestión intersectorial local con los diferentes actores para la formulación, implementación, seguimiento o evaluación de las políticas públicas priorizadas en Sumapaz</v>
          </cell>
          <cell r="H2104" t="str">
            <v>Gestión Intersectorial de Políticas Públicas en los Territorios</v>
          </cell>
          <cell r="I2104" t="str">
            <v>GSP</v>
          </cell>
          <cell r="J2104" t="str">
            <v>NO APLICA</v>
          </cell>
          <cell r="K2104" t="str">
            <v>Plan de acción</v>
          </cell>
          <cell r="L2104" t="str">
            <v>Local</v>
          </cell>
          <cell r="M2104" t="str">
            <v>2_KENNEDY</v>
          </cell>
          <cell r="N2104" t="str">
            <v>2_FEBRERO_2026</v>
          </cell>
          <cell r="O2104" t="str">
            <v>23713. Proceso integral e integrado de gestión y análisis de políticas para el bienestarAnálisis de Politicas20262_KENNEDY2_FEBRERO_2026</v>
          </cell>
          <cell r="P2104">
            <v>22914000</v>
          </cell>
          <cell r="S2104"/>
          <cell r="T2104">
            <v>0</v>
          </cell>
        </row>
        <row r="2105">
          <cell r="F2105" t="str">
            <v>23813. Proceso integral e integrado de gestión y análisis de políticas para el bienestarAnálisis de Politicas2026</v>
          </cell>
          <cell r="G2105" t="str">
            <v>Participación y gestión intersectorial local con los diferentes actores para la formulación, implementación, seguimiento o evaluación de las políticas públicas étnicas en los territorios</v>
          </cell>
          <cell r="H2105" t="str">
            <v>Gestión Intersectorial de Políticas Públicas en los Territorios</v>
          </cell>
          <cell r="I2105" t="str">
            <v>GSP</v>
          </cell>
          <cell r="J2105" t="str">
            <v>NO APLICA</v>
          </cell>
          <cell r="K2105" t="str">
            <v>Plan de acción</v>
          </cell>
          <cell r="L2105" t="str">
            <v>Distrito</v>
          </cell>
          <cell r="M2105" t="str">
            <v>2_KENNEDY</v>
          </cell>
          <cell r="N2105" t="str">
            <v>2_FEBRERO_2026</v>
          </cell>
          <cell r="O2105" t="str">
            <v>23813. Proceso integral e integrado de gestión y análisis de políticas para el bienestarAnálisis de Politicas20262_KENNEDY2_FEBRERO_2026</v>
          </cell>
          <cell r="P2105">
            <v>29329920</v>
          </cell>
          <cell r="S2105"/>
          <cell r="T2105">
            <v>0</v>
          </cell>
        </row>
        <row r="2106">
          <cell r="F2106" t="str">
            <v>23913. Proceso integral e integrado de gestión y análisis de políticas para el bienestarAnálisis de Politicas2026</v>
          </cell>
          <cell r="G2106" t="str">
            <v>Coordinación de la respuesta sectorial a las prioridades en salud y situaciones emergentes en el marco de la gestión de las políticas públicas</v>
          </cell>
          <cell r="H2106" t="str">
            <v>Gestión Sectorial de Políticas Públicas en los Territorios</v>
          </cell>
          <cell r="I2106" t="str">
            <v>GSP</v>
          </cell>
          <cell r="J2106" t="str">
            <v>NO APLICA</v>
          </cell>
          <cell r="K2106" t="str">
            <v>Plan de acción</v>
          </cell>
          <cell r="L2106" t="str">
            <v>Local</v>
          </cell>
          <cell r="M2106" t="str">
            <v>2_KENNEDY</v>
          </cell>
          <cell r="N2106" t="str">
            <v>2_FEBRERO_2026</v>
          </cell>
          <cell r="O2106" t="str">
            <v>23913. Proceso integral e integrado de gestión y análisis de políticas para el bienestarAnálisis de Politicas20262_KENNEDY2_FEBRERO_2026</v>
          </cell>
          <cell r="P2106">
            <v>17086608</v>
          </cell>
          <cell r="S2106">
            <v>1</v>
          </cell>
          <cell r="T2106">
            <v>17086608</v>
          </cell>
        </row>
        <row r="2107">
          <cell r="F2107" t="str">
            <v>24013. Proceso integral e integrado de gestión y análisis de políticas para el bienestarAnálisis de Politicas2026</v>
          </cell>
          <cell r="G2107" t="str">
            <v>Coordinación de la respuesta sectorial a las prioridades en salud y situaciones emergentes en el marco de la gestión de las políticas públicas de adultez, trabajo,  salud oral, Acogida, Inclusión y Desarrollo de los Nuevos Bogotanos</v>
          </cell>
          <cell r="H2107" t="str">
            <v>Gestión Sectorial de Políticas Públicas en los Territorios</v>
          </cell>
          <cell r="I2107" t="str">
            <v>GSP</v>
          </cell>
          <cell r="J2107" t="str">
            <v>NO APLICA</v>
          </cell>
          <cell r="K2107" t="str">
            <v>Plan de acción</v>
          </cell>
          <cell r="L2107" t="str">
            <v>Zonal</v>
          </cell>
          <cell r="M2107" t="str">
            <v>2_KENNEDY</v>
          </cell>
          <cell r="N2107" t="str">
            <v>2_FEBRERO_2026</v>
          </cell>
          <cell r="O2107" t="str">
            <v>24013. Proceso integral e integrado de gestión y análisis de políticas para el bienestarAnálisis de Politicas20262_KENNEDY2_FEBRERO_2026</v>
          </cell>
          <cell r="P2107">
            <v>3910656</v>
          </cell>
          <cell r="S2107"/>
          <cell r="T2107">
            <v>0</v>
          </cell>
        </row>
        <row r="2108">
          <cell r="F2108" t="str">
            <v>24113. Proceso integral e integrado de gestión y análisis de políticas para el bienestarAnálisis de Politicas2026</v>
          </cell>
          <cell r="G2108" t="str">
            <v>Coordinación de la respuesta sectorial a las prioridades en salud y situaciones emergentes en el marco de la gestión de la política pública de ruralidad exceptuando Sumapaz</v>
          </cell>
          <cell r="H2108" t="str">
            <v>Gestión Sectorial de Políticas Públicas en los Territorios</v>
          </cell>
          <cell r="I2108" t="str">
            <v>GSP</v>
          </cell>
          <cell r="J2108" t="str">
            <v>NO APLICA</v>
          </cell>
          <cell r="K2108" t="str">
            <v>Plan de acción</v>
          </cell>
          <cell r="L2108" t="str">
            <v>Distrito</v>
          </cell>
          <cell r="M2108" t="str">
            <v>2_KENNEDY</v>
          </cell>
          <cell r="N2108" t="str">
            <v>2_FEBRERO_2026</v>
          </cell>
          <cell r="O2108" t="str">
            <v>24113. Proceso integral e integrado de gestión y análisis de políticas para el bienestarAnálisis de Politicas20262_KENNEDY2_FEBRERO_2026</v>
          </cell>
          <cell r="P2108">
            <v>3910656</v>
          </cell>
          <cell r="S2108"/>
          <cell r="T2108">
            <v>0</v>
          </cell>
        </row>
        <row r="2109">
          <cell r="F2109" t="str">
            <v>24213. Proceso integral e integrado de gestión y análisis de políticas para el bienestarAnálisis de Politicas2026</v>
          </cell>
          <cell r="G2109" t="str">
            <v>Coordinación de la respuesta sectorial a las prioridades en salud y situaciones emergentes en el marco de la gestión de las políticas públicas priorizadas en Sumapaz</v>
          </cell>
          <cell r="H2109" t="str">
            <v>Gestión Sectorial de Políticas Públicas en los Territorios</v>
          </cell>
          <cell r="I2109" t="str">
            <v>GSP</v>
          </cell>
          <cell r="J2109" t="str">
            <v>NO APLICA</v>
          </cell>
          <cell r="K2109" t="str">
            <v>Plan de acción</v>
          </cell>
          <cell r="L2109" t="str">
            <v>Local</v>
          </cell>
          <cell r="M2109" t="str">
            <v>2_KENNEDY</v>
          </cell>
          <cell r="N2109" t="str">
            <v>2_FEBRERO_2026</v>
          </cell>
          <cell r="O2109" t="str">
            <v>24213. Proceso integral e integrado de gestión y análisis de políticas para el bienestarAnálisis de Politicas20262_KENNEDY2_FEBRERO_2026</v>
          </cell>
          <cell r="P2109">
            <v>12220800</v>
          </cell>
          <cell r="S2109"/>
          <cell r="T2109">
            <v>0</v>
          </cell>
        </row>
        <row r="2110">
          <cell r="F2110" t="str">
            <v>24313. Proceso integral e integrado de gestión y análisis de políticas para el bienestarAnálisis de Politicas2026</v>
          </cell>
          <cell r="G2110" t="str">
            <v>Coordinación de la respuesta sectorial a las prioridades en salud y situaciones emergentes en el marco de la gestión de las políticas públicas étnicas</v>
          </cell>
          <cell r="H2110" t="str">
            <v>Gestión Sectorial de Políticas Públicas en los Territorios</v>
          </cell>
          <cell r="I2110" t="str">
            <v>GSP</v>
          </cell>
          <cell r="J2110" t="str">
            <v>NO APLICA</v>
          </cell>
          <cell r="K2110" t="str">
            <v>Plan de análisis</v>
          </cell>
          <cell r="L2110" t="str">
            <v>Distrito</v>
          </cell>
          <cell r="M2110" t="str">
            <v>2_KENNEDY</v>
          </cell>
          <cell r="N2110" t="str">
            <v>2_FEBRERO_2026</v>
          </cell>
          <cell r="O2110" t="str">
            <v>24313. Proceso integral e integrado de gestión y análisis de políticas para el bienestarAnálisis de Politicas20262_KENNEDY2_FEBRERO_2026</v>
          </cell>
          <cell r="P2110">
            <v>15642624</v>
          </cell>
          <cell r="S2110"/>
          <cell r="T2110">
            <v>0</v>
          </cell>
        </row>
        <row r="2111">
          <cell r="F2111" t="str">
            <v>24413. Proceso integral e integrado de gestión y análisis de políticas para el bienestarAnálisis de Politicas2026</v>
          </cell>
          <cell r="G2111" t="str">
            <v>Análisis sociales de la salud en el marco de las políticas</v>
          </cell>
          <cell r="H2111" t="str">
            <v>Gestión y Generación de Conocimiento en el Marco de las Políticas Públicas</v>
          </cell>
          <cell r="I2111" t="str">
            <v>GSP</v>
          </cell>
          <cell r="J2111" t="str">
            <v>NO APLICA</v>
          </cell>
          <cell r="K2111" t="str">
            <v>Plan de análisis</v>
          </cell>
          <cell r="L2111" t="str">
            <v>Zonal</v>
          </cell>
          <cell r="M2111" t="str">
            <v>2_KENNEDY</v>
          </cell>
          <cell r="N2111" t="str">
            <v>2_FEBRERO_2026</v>
          </cell>
          <cell r="O2111" t="str">
            <v>24413. Proceso integral e integrado de gestión y análisis de políticas para el bienestarAnálisis de Politicas20262_KENNEDY2_FEBRERO_2026</v>
          </cell>
          <cell r="P2111">
            <v>20316544</v>
          </cell>
          <cell r="S2111"/>
          <cell r="T2111">
            <v>0</v>
          </cell>
        </row>
        <row r="2112">
          <cell r="F2112" t="str">
            <v>24513. Proceso integral e integrado de gestión y análisis de políticas para el bienestarAnálisis de Politicas2026</v>
          </cell>
          <cell r="G2112" t="str">
            <v>Análisis diferenciales de la salud en el marco de productos de políticas públicas étnicas</v>
          </cell>
          <cell r="H2112" t="str">
            <v>Gestión y Generación de Conocimiento en el Marco de las Políticas Públicas</v>
          </cell>
          <cell r="I2112" t="str">
            <v>GSP</v>
          </cell>
          <cell r="J2112" t="str">
            <v>NO APLICA</v>
          </cell>
          <cell r="K2112" t="str">
            <v>Plan de análisis</v>
          </cell>
          <cell r="L2112" t="str">
            <v>Distrito</v>
          </cell>
          <cell r="M2112" t="str">
            <v>2_KENNEDY</v>
          </cell>
          <cell r="N2112" t="str">
            <v>2_FEBRERO_2026</v>
          </cell>
          <cell r="O2112" t="str">
            <v>24513. Proceso integral e integrado de gestión y análisis de políticas para el bienestarAnálisis de Politicas20262_KENNEDY2_FEBRERO_2026</v>
          </cell>
          <cell r="P2112">
            <v>24729968</v>
          </cell>
          <cell r="S2112"/>
          <cell r="T2112">
            <v>0</v>
          </cell>
        </row>
        <row r="2113">
          <cell r="F2113" t="str">
            <v>24613. Proceso integral e integrado de gestión y análisis de políticas para el bienestarAnálisis de Politicas2026</v>
          </cell>
          <cell r="G2113" t="e">
            <v>#VALUE!</v>
          </cell>
          <cell r="H2113" t="str">
            <v>Gestión Intersectorial de Políticas Públicas en los Territorios</v>
          </cell>
          <cell r="I2113" t="str">
            <v>GSP</v>
          </cell>
          <cell r="J2113" t="str">
            <v>NO APLICA</v>
          </cell>
          <cell r="K2113" t="str">
            <v xml:space="preserve"> Plan de Fortalecimiento </v>
          </cell>
          <cell r="L2113" t="str">
            <v>Distrito</v>
          </cell>
          <cell r="M2113" t="str">
            <v>2_KENNEDY</v>
          </cell>
          <cell r="N2113" t="str">
            <v>2_FEBRERO_2026</v>
          </cell>
          <cell r="O2113" t="str">
            <v>24613. Proceso integral e integrado de gestión y análisis de políticas para el bienestarAnálisis de Politicas20262_KENNEDY2_FEBRERO_2026</v>
          </cell>
          <cell r="P2113">
            <v>67458816</v>
          </cell>
          <cell r="S2113"/>
          <cell r="T2113">
            <v>0</v>
          </cell>
        </row>
        <row r="2114">
          <cell r="F2114" t="str">
            <v>11. Gestión Territorial para la Atención Primaria Social de los procesos de Gestión de la Salud Pública (GSP) y el Plan de Salud Pública de Intervenciones Colectivas (PSPIC)Gestión Territorial2026</v>
          </cell>
          <cell r="G2114" t="str">
            <v>Coordinación Territorial Zonal GSP-PSPIC</v>
          </cell>
          <cell r="H2114" t="str">
            <v>Coordinación y seguimiento de la gestión territorial</v>
          </cell>
          <cell r="I2114" t="str">
            <v>GSP - PSPIC</v>
          </cell>
          <cell r="J2114" t="str">
            <v>NO APLICA</v>
          </cell>
          <cell r="K2114" t="str">
            <v>Plan de acción</v>
          </cell>
          <cell r="L2114" t="str">
            <v>Zonal</v>
          </cell>
          <cell r="M2114" t="str">
            <v>3_PUENTE_ARANDA</v>
          </cell>
          <cell r="N2114" t="str">
            <v>2_FEBRERO_2026</v>
          </cell>
          <cell r="O2114" t="str">
            <v>11. Gestión Territorial para la Atención Primaria Social de los procesos de Gestión de la Salud Pública (GSP) y el Plan de Salud Pública de Intervenciones Colectivas (PSPIC)Gestión Territorial20263_PUENTE_ARANDA2_FEBRERO_2026</v>
          </cell>
          <cell r="P2114">
            <v>30277568</v>
          </cell>
          <cell r="Q2114"/>
          <cell r="R2114"/>
          <cell r="S2114"/>
          <cell r="T2114">
            <v>0</v>
          </cell>
        </row>
        <row r="2115">
          <cell r="F2115" t="str">
            <v>31. Gestión Territorial para la Atención Primaria Social de los procesos de Gestión de la Salud Pública (GSP) y el Plan de Salud Pública de Intervenciones Colectivas (PSPIC)Gestión Territorial2026</v>
          </cell>
          <cell r="G2115" t="str">
            <v>Gestión local del GSP-PSPIC (Monitoreo y Seguimiento)</v>
          </cell>
          <cell r="H2115" t="str">
            <v>Coordinación y seguimiento de la gestión territorial</v>
          </cell>
          <cell r="I2115" t="str">
            <v>GSP-PSPIC</v>
          </cell>
          <cell r="J2115" t="str">
            <v>NO APLICA</v>
          </cell>
          <cell r="K2115" t="str">
            <v>Plan de acción</v>
          </cell>
          <cell r="L2115" t="str">
            <v>Local</v>
          </cell>
          <cell r="M2115" t="str">
            <v>3_PUENTE_ARANDA</v>
          </cell>
          <cell r="N2115" t="str">
            <v>2_FEBRERO_2026</v>
          </cell>
          <cell r="O2115" t="str">
            <v>31. Gestión Territorial para la Atención Primaria Social de los procesos de Gestión de la Salud Pública (GSP) y el Plan de Salud Pública de Intervenciones Colectivas (PSPIC)Gestión Territorial20263_PUENTE_ARANDA2_FEBRERO_2026</v>
          </cell>
          <cell r="P2115">
            <v>12204720</v>
          </cell>
          <cell r="S2115">
            <v>1</v>
          </cell>
          <cell r="T2115">
            <v>12204720</v>
          </cell>
        </row>
        <row r="2116">
          <cell r="F2116" t="str">
            <v>41. Gestión Territorial para la Atención Primaria Social de los procesos de Gestión de la Salud Pública (GSP) y el Plan de Salud Pública de Intervenciones Colectivas (PSPIC)Gestión Territorial2026</v>
          </cell>
          <cell r="G2116" t="str">
            <v>Gestión local del GSP-PSPIC (Soporte operativo)</v>
          </cell>
          <cell r="H2116" t="str">
            <v>Coordinación y seguimiento de la gestión territorial</v>
          </cell>
          <cell r="I2116" t="str">
            <v>GSP-PSPIC</v>
          </cell>
          <cell r="J2116" t="str">
            <v>NO APLICA</v>
          </cell>
          <cell r="K2116" t="str">
            <v>Plan de acción</v>
          </cell>
          <cell r="L2116" t="str">
            <v>Local</v>
          </cell>
          <cell r="M2116" t="str">
            <v>3_PUENTE_ARANDA</v>
          </cell>
          <cell r="N2116" t="str">
            <v>2_FEBRERO_2026</v>
          </cell>
          <cell r="O2116" t="str">
            <v>41. Gestión Territorial para la Atención Primaria Social de los procesos de Gestión de la Salud Pública (GSP) y el Plan de Salud Pública de Intervenciones Colectivas (PSPIC)Gestión Territorial20263_PUENTE_ARANDA2_FEBRERO_2026</v>
          </cell>
          <cell r="P2116">
            <v>6484528</v>
          </cell>
          <cell r="S2116">
            <v>1</v>
          </cell>
          <cell r="T2116">
            <v>6484528</v>
          </cell>
        </row>
        <row r="2117">
          <cell r="F2117" t="str">
            <v>51. Gestión Territorial para la Atención Primaria Social de los procesos de Gestión de la Salud Pública (GSP) y el Plan de Salud Pública de Intervenciones Colectivas (PSPIC)Gestión Territorial2026</v>
          </cell>
          <cell r="G2117" t="str">
            <v>Gestión local del GSP-PSPIC (prescripción social)</v>
          </cell>
          <cell r="H2117" t="str">
            <v>Coordinación y seguimiento de la gestión territorial</v>
          </cell>
          <cell r="I2117" t="str">
            <v>GSP-PSPIC</v>
          </cell>
          <cell r="J2117" t="str">
            <v>NO APLICA</v>
          </cell>
          <cell r="K2117" t="str">
            <v>Plan de acción</v>
          </cell>
          <cell r="L2117" t="str">
            <v>Local</v>
          </cell>
          <cell r="M2117" t="str">
            <v>3_PUENTE_ARANDA</v>
          </cell>
          <cell r="N2117" t="str">
            <v>2_FEBRERO_2026</v>
          </cell>
          <cell r="O2117" t="str">
            <v>51. Gestión Territorial para la Atención Primaria Social de los procesos de Gestión de la Salud Pública (GSP) y el Plan de Salud Pública de Intervenciones Colectivas (PSPIC)Gestión Territorial20263_PUENTE_ARANDA2_FEBRERO_2026</v>
          </cell>
          <cell r="P2117">
            <v>5621568</v>
          </cell>
          <cell r="S2117">
            <v>1</v>
          </cell>
          <cell r="T2117">
            <v>5621568</v>
          </cell>
        </row>
        <row r="2118">
          <cell r="F2118" t="str">
            <v>61. Gestión Territorial para la Atención Primaria Social de los procesos de Gestión de la Salud Pública (GSP) y el Plan de Salud Pública de Intervenciones Colectivas (PSPIC)Gestión Territorial2026</v>
          </cell>
          <cell r="G2118" t="str">
            <v>Gestión local del GSP-PSPIC (Sumapaz)</v>
          </cell>
          <cell r="H2118" t="str">
            <v>Coordinación y seguimiento de la gestión territorial</v>
          </cell>
          <cell r="I2118" t="str">
            <v>GSP-PSPIC</v>
          </cell>
          <cell r="J2118" t="str">
            <v>NO APLICA</v>
          </cell>
          <cell r="K2118" t="str">
            <v>Plan de acción</v>
          </cell>
          <cell r="L2118" t="str">
            <v>Local</v>
          </cell>
          <cell r="M2118" t="str">
            <v>3_PUENTE_ARANDA</v>
          </cell>
          <cell r="N2118" t="str">
            <v>2_FEBRERO_2026</v>
          </cell>
          <cell r="O2118" t="str">
            <v>61. Gestión Territorial para la Atención Primaria Social de los procesos de Gestión de la Salud Pública (GSP) y el Plan de Salud Pública de Intervenciones Colectivas (PSPIC)Gestión Territorial20263_PUENTE_ARANDA2_FEBRERO_2026</v>
          </cell>
          <cell r="P2118">
            <v>15132712</v>
          </cell>
          <cell r="S2118"/>
          <cell r="T2118">
            <v>0</v>
          </cell>
        </row>
        <row r="2119">
          <cell r="F2119" t="str">
            <v>71. Gestión Territorial para la Atención Primaria Social de los procesos de Gestión de la Salud Pública (GSP) y el Plan de Salud Pública de Intervenciones Colectivas (PSPIC)Gestión Territorial2026</v>
          </cell>
          <cell r="G2119" t="str">
            <v>Gestión zonal  VSP</v>
          </cell>
          <cell r="H2119" t="str">
            <v>Coordinación y seguimiento de la gestión territorial</v>
          </cell>
          <cell r="I2119" t="str">
            <v>GSP</v>
          </cell>
          <cell r="J2119" t="str">
            <v>NO APLICA</v>
          </cell>
          <cell r="K2119" t="str">
            <v>Plan de acción</v>
          </cell>
          <cell r="L2119" t="str">
            <v>Zonal</v>
          </cell>
          <cell r="M2119" t="str">
            <v>3_PUENTE_ARANDA</v>
          </cell>
          <cell r="N2119" t="str">
            <v>2_FEBRERO_2026</v>
          </cell>
          <cell r="O2119" t="str">
            <v>71. Gestión Territorial para la Atención Primaria Social de los procesos de Gestión de la Salud Pública (GSP) y el Plan de Salud Pública de Intervenciones Colectivas (PSPIC)Gestión Territorial20263_PUENTE_ARANDA2_FEBRERO_2026</v>
          </cell>
          <cell r="P2119">
            <v>25617584</v>
          </cell>
          <cell r="S2119"/>
          <cell r="T2119">
            <v>0</v>
          </cell>
        </row>
        <row r="2120">
          <cell r="F2120" t="str">
            <v>81. Gestión Territorial para la Atención Primaria Social de los procesos de Gestión de la Salud Pública (GSP) y el Plan de Salud Pública de Intervenciones Colectivas (PSPIC)Gestión Territorial2026</v>
          </cell>
          <cell r="G2120" t="str">
            <v>Gestión zonal  VSA</v>
          </cell>
          <cell r="H2120" t="str">
            <v>Coordinación y seguimiento de la gestión territorial</v>
          </cell>
          <cell r="I2120" t="str">
            <v>GSP</v>
          </cell>
          <cell r="J2120" t="str">
            <v>NO APLICA</v>
          </cell>
          <cell r="K2120" t="str">
            <v>Plan de acción</v>
          </cell>
          <cell r="L2120" t="str">
            <v>Zonal</v>
          </cell>
          <cell r="M2120" t="str">
            <v>3_PUENTE_ARANDA</v>
          </cell>
          <cell r="N2120" t="str">
            <v>2_FEBRERO_2026</v>
          </cell>
          <cell r="O2120" t="str">
            <v>81. Gestión Territorial para la Atención Primaria Social de los procesos de Gestión de la Salud Pública (GSP) y el Plan de Salud Pública de Intervenciones Colectivas (PSPIC)Gestión Territorial20263_PUENTE_ARANDA2_FEBRERO_2026</v>
          </cell>
          <cell r="P2120">
            <v>9098064</v>
          </cell>
          <cell r="S2120"/>
          <cell r="T2120">
            <v>0</v>
          </cell>
        </row>
        <row r="2121">
          <cell r="F2121" t="str">
            <v>91. Gestión Territorial para la Atención Primaria Social de los procesos de Gestión de la Salud Pública (GSP) y el Plan de Salud Pública de Intervenciones Colectivas (PSPIC)Gestión Territorial2026</v>
          </cell>
          <cell r="G2121" t="str">
            <v>Gestión zonal  GPEPB - PAI</v>
          </cell>
          <cell r="H2121" t="str">
            <v>Coordinación y seguimiento de la gestión territorial</v>
          </cell>
          <cell r="I2121" t="str">
            <v>GSP</v>
          </cell>
          <cell r="J2121" t="str">
            <v>NO APLICA</v>
          </cell>
          <cell r="K2121" t="str">
            <v>Plan de acción</v>
          </cell>
          <cell r="L2121" t="str">
            <v>Zonal</v>
          </cell>
          <cell r="M2121" t="str">
            <v>3_PUENTE_ARANDA</v>
          </cell>
          <cell r="N2121" t="str">
            <v>2_FEBRERO_2026</v>
          </cell>
          <cell r="O2121" t="str">
            <v>91. Gestión Territorial para la Atención Primaria Social de los procesos de Gestión de la Salud Pública (GSP) y el Plan de Salud Pública de Intervenciones Colectivas (PSPIC)Gestión Territorial20263_PUENTE_ARANDA2_FEBRERO_2026</v>
          </cell>
          <cell r="P2121">
            <v>28674928</v>
          </cell>
          <cell r="S2121"/>
          <cell r="T2121">
            <v>0</v>
          </cell>
        </row>
        <row r="2122">
          <cell r="F2122" t="str">
            <v>101. Gestión Territorial para la Atención Primaria Social de los procesos de Gestión de la Salud Pública (GSP) y el Plan de Salud Pública de Intervenciones Colectivas (PSPIC)Gestión Territorial2026</v>
          </cell>
          <cell r="G2122" t="str">
            <v>Gestión zonal  POLÍTICAS</v>
          </cell>
          <cell r="H2122" t="str">
            <v>Coordinación y seguimiento de la gestión territorial</v>
          </cell>
          <cell r="I2122" t="str">
            <v>GSP</v>
          </cell>
          <cell r="J2122" t="str">
            <v>NO APLICA</v>
          </cell>
          <cell r="K2122" t="str">
            <v>Plan de acción</v>
          </cell>
          <cell r="L2122" t="str">
            <v>Zonal</v>
          </cell>
          <cell r="M2122" t="str">
            <v>3_PUENTE_ARANDA</v>
          </cell>
          <cell r="N2122" t="str">
            <v>2_FEBRERO_2026</v>
          </cell>
          <cell r="O2122" t="str">
            <v>101. Gestión Territorial para la Atención Primaria Social de los procesos de Gestión de la Salud Pública (GSP) y el Plan de Salud Pública de Intervenciones Colectivas (PSPIC)Gestión Territorial20263_PUENTE_ARANDA2_FEBRERO_2026</v>
          </cell>
          <cell r="P2122">
            <v>13092336</v>
          </cell>
          <cell r="S2122"/>
          <cell r="T2122">
            <v>0</v>
          </cell>
        </row>
        <row r="2123">
          <cell r="F2123" t="str">
            <v>111. Gestión Territorial para la Atención Primaria Social de los procesos de Gestión de la Salud Pública (GSP) y el Plan de Salud Pública de Intervenciones Colectivas (PSPIC)Gestión Territorial2026</v>
          </cell>
          <cell r="G2123" t="str">
            <v>Entornos de MAS Bienestar</v>
          </cell>
          <cell r="H2123" t="str">
            <v>Coordinación y seguimiento de la gestión territorial</v>
          </cell>
          <cell r="I2123" t="str">
            <v>GSP</v>
          </cell>
          <cell r="J2123" t="str">
            <v>NO APLICA</v>
          </cell>
          <cell r="K2123" t="str">
            <v>Plan de acción</v>
          </cell>
          <cell r="L2123" t="str">
            <v>Zonal</v>
          </cell>
          <cell r="M2123" t="str">
            <v>3_PUENTE_ARANDA</v>
          </cell>
          <cell r="N2123" t="str">
            <v>2_FEBRERO_2026</v>
          </cell>
          <cell r="O2123" t="str">
            <v>111. Gestión Territorial para la Atención Primaria Social de los procesos de Gestión de la Salud Pública (GSP) y el Plan de Salud Pública de Intervenciones Colectivas (PSPIC)Gestión Territorial20263_PUENTE_ARANDA2_FEBRERO_2026</v>
          </cell>
          <cell r="P2123">
            <v>29389952</v>
          </cell>
          <cell r="S2123"/>
          <cell r="T2123">
            <v>0</v>
          </cell>
        </row>
        <row r="2124">
          <cell r="F2124" t="str">
            <v>121. Gestión Territorial para la Atención Primaria Social de los procesos de Gestión de la Salud Pública (GSP) y el Plan de Salud Pública de Intervenciones Colectivas (PSPIC)Gestión Territorial2026</v>
          </cell>
          <cell r="G2124" t="str">
            <v>Gestión de la información de acciones colectivas en salud pública - GESI</v>
          </cell>
          <cell r="H2124" t="str">
            <v>Soporte estratégico para la GSP-PSPIC</v>
          </cell>
          <cell r="I2124" t="str">
            <v>GSP</v>
          </cell>
          <cell r="J2124" t="str">
            <v>NO APLICA</v>
          </cell>
          <cell r="K2124" t="str">
            <v>Plan de acción</v>
          </cell>
          <cell r="L2124" t="str">
            <v>Zonal</v>
          </cell>
          <cell r="M2124" t="str">
            <v>3_PUENTE_ARANDA</v>
          </cell>
          <cell r="N2124" t="str">
            <v>2_FEBRERO_2026</v>
          </cell>
          <cell r="O2124" t="str">
            <v>121. Gestión Territorial para la Atención Primaria Social de los procesos de Gestión de la Salud Pública (GSP) y el Plan de Salud Pública de Intervenciones Colectivas (PSPIC)Gestión Territorial20263_PUENTE_ARANDA2_FEBRERO_2026</v>
          </cell>
          <cell r="P2124">
            <v>100029392</v>
          </cell>
          <cell r="S2124"/>
          <cell r="T2124">
            <v>0</v>
          </cell>
        </row>
        <row r="2125">
          <cell r="F2125" t="str">
            <v>131. Gestión Territorial para la Atención Primaria Social de los procesos de Gestión de la Salud Pública (GSP) y el Plan de Salud Pública de Intervenciones Colectivas (PSPIC)Gestión Territorial2026</v>
          </cell>
          <cell r="G2125" t="str">
            <v>Educación para la salud pública - ESP</v>
          </cell>
          <cell r="H2125" t="str">
            <v>Soporte estratégico para la GSP-PSPIC</v>
          </cell>
          <cell r="I2125" t="str">
            <v>GSP</v>
          </cell>
          <cell r="J2125" t="str">
            <v>NO APLICA</v>
          </cell>
          <cell r="K2125" t="str">
            <v>Plan de acción</v>
          </cell>
          <cell r="L2125" t="str">
            <v>Zonal</v>
          </cell>
          <cell r="M2125" t="str">
            <v>3_PUENTE_ARANDA</v>
          </cell>
          <cell r="N2125" t="str">
            <v>2_FEBRERO_2026</v>
          </cell>
          <cell r="O2125" t="str">
            <v>131. Gestión Territorial para la Atención Primaria Social de los procesos de Gestión de la Salud Pública (GSP) y el Plan de Salud Pública de Intervenciones Colectivas (PSPIC)Gestión Territorial20263_PUENTE_ARANDA2_FEBRERO_2026</v>
          </cell>
          <cell r="P2125">
            <v>29833760</v>
          </cell>
          <cell r="S2125"/>
          <cell r="T2125">
            <v>0</v>
          </cell>
        </row>
        <row r="2126">
          <cell r="F2126" t="str">
            <v>141. Gestión Territorial para la Atención Primaria Social de los procesos de Gestión de la Salud Pública (GSP) y el Plan de Salud Pública de Intervenciones Colectivas (PSPIC)Gestión Territorial2026</v>
          </cell>
          <cell r="G2126" t="str">
            <v>Prescripción social - Activación de rutas</v>
          </cell>
          <cell r="H2126" t="str">
            <v>Soporte estratégico para la GSP-PSPIC</v>
          </cell>
          <cell r="I2126" t="str">
            <v>GSP</v>
          </cell>
          <cell r="J2126" t="str">
            <v>NO APLICA</v>
          </cell>
          <cell r="K2126" t="str">
            <v>Plan de acción</v>
          </cell>
          <cell r="L2126" t="str">
            <v>Zonal</v>
          </cell>
          <cell r="M2126" t="str">
            <v>3_PUENTE_ARANDA</v>
          </cell>
          <cell r="N2126" t="str">
            <v>2_FEBRERO_2026</v>
          </cell>
          <cell r="O2126" t="str">
            <v>141. Gestión Territorial para la Atención Primaria Social de los procesos de Gestión de la Salud Pública (GSP) y el Plan de Salud Pública de Intervenciones Colectivas (PSPIC)Gestión Territorial20263_PUENTE_ARANDA2_FEBRERO_2026</v>
          </cell>
          <cell r="P2126">
            <v>54021296</v>
          </cell>
          <cell r="S2126"/>
          <cell r="T2126">
            <v>0</v>
          </cell>
        </row>
        <row r="2127">
          <cell r="F2127" t="str">
            <v>151. Gestión Territorial para la Atención Primaria Social de los procesos de Gestión de la Salud Pública (GSP) y el Plan de Salud Pública de Intervenciones Colectivas (PSPIC)Gestión Territorial2026</v>
          </cell>
          <cell r="G2127" t="str">
            <v>Prescripción social - Activación de rutas (Salud Mental)</v>
          </cell>
          <cell r="H2127" t="str">
            <v>Soporte estratégico para la GSP-PSPIC</v>
          </cell>
          <cell r="I2127" t="str">
            <v>GSP</v>
          </cell>
          <cell r="J2127" t="str">
            <v>NO APLICA</v>
          </cell>
          <cell r="K2127" t="str">
            <v>Plan de acción</v>
          </cell>
          <cell r="L2127" t="str">
            <v>Zonal</v>
          </cell>
          <cell r="M2127" t="str">
            <v>3_PUENTE_ARANDA</v>
          </cell>
          <cell r="N2127" t="str">
            <v>2_FEBRERO_2026</v>
          </cell>
          <cell r="O2127" t="str">
            <v>151. Gestión Territorial para la Atención Primaria Social de los procesos de Gestión de la Salud Pública (GSP) y el Plan de Salud Pública de Intervenciones Colectivas (PSPIC)Gestión Territorial20263_PUENTE_ARANDA2_FEBRERO_2026</v>
          </cell>
          <cell r="P2127">
            <v>5621568</v>
          </cell>
          <cell r="S2127"/>
          <cell r="T2127">
            <v>0</v>
          </cell>
        </row>
        <row r="2128">
          <cell r="F2128" t="str">
            <v>161. Gestión Territorial para la Atención Primaria Social de los procesos de Gestión de la Salud Pública (GSP) y el Plan de Salud Pública de Intervenciones Colectivas (PSPIC)Gestión Territorial2026</v>
          </cell>
          <cell r="G2128" t="str">
            <v>Prescripción social - Activación de rutas (Sur - Centro Oriente)</v>
          </cell>
          <cell r="H2128" t="str">
            <v>Soporte estratégico para la GSP-PSPIC</v>
          </cell>
          <cell r="I2128" t="str">
            <v>GSP</v>
          </cell>
          <cell r="J2128" t="str">
            <v>NO APLICA</v>
          </cell>
          <cell r="K2128" t="str">
            <v>Plan de acción</v>
          </cell>
          <cell r="L2128" t="str">
            <v>Distrito</v>
          </cell>
          <cell r="M2128" t="str">
            <v>3_PUENTE_ARANDA</v>
          </cell>
          <cell r="N2128" t="str">
            <v>2_FEBRERO_2026</v>
          </cell>
          <cell r="O2128" t="str">
            <v>161. Gestión Territorial para la Atención Primaria Social de los procesos de Gestión de la Salud Pública (GSP) y el Plan de Salud Pública de Intervenciones Colectivas (PSPIC)Gestión Territorial20263_PUENTE_ARANDA2_FEBRERO_2026</v>
          </cell>
          <cell r="P2128">
            <v>3994272</v>
          </cell>
          <cell r="S2128"/>
          <cell r="T2128">
            <v>0</v>
          </cell>
        </row>
        <row r="2129">
          <cell r="F2129" t="str">
            <v>171. Gestión Territorial para la Atención Primaria Social de los procesos de Gestión de la Salud Pública (GSP) y el Plan de Salud Pública de Intervenciones Colectivas (PSPIC)Gestión Territorial2026</v>
          </cell>
          <cell r="G2129" t="str">
            <v>Análisis de condiciones, calidad de vida, salud y enfermedad - ACCVSyE-DC (Sur Occidente)</v>
          </cell>
          <cell r="H2129" t="str">
            <v>Análisis de la gestión territorial de la salud pública</v>
          </cell>
          <cell r="I2129" t="str">
            <v>GSP</v>
          </cell>
          <cell r="J2129" t="str">
            <v>NO APLICA</v>
          </cell>
          <cell r="K2129" t="str">
            <v>Plan de análisis</v>
          </cell>
          <cell r="L2129" t="str">
            <v>Distrito</v>
          </cell>
          <cell r="M2129" t="str">
            <v>3_PUENTE_ARANDA</v>
          </cell>
          <cell r="N2129" t="str">
            <v>2_FEBRERO_2026</v>
          </cell>
          <cell r="O2129" t="str">
            <v>171. Gestión Territorial para la Atención Primaria Social de los procesos de Gestión de la Salud Pública (GSP) y el Plan de Salud Pública de Intervenciones Colectivas (PSPIC)Gestión Territorial20263_PUENTE_ARANDA2_FEBRERO_2026</v>
          </cell>
          <cell r="P2129">
            <v>5621568</v>
          </cell>
          <cell r="S2129"/>
          <cell r="T2129">
            <v>0</v>
          </cell>
        </row>
        <row r="2130">
          <cell r="F2130" t="str">
            <v>181. Gestión Territorial para la Atención Primaria Social de los procesos de Gestión de la Salud Pública (GSP) y el Plan de Salud Pública de Intervenciones Colectivas (PSPIC)Gestión Territorial2026</v>
          </cell>
          <cell r="G2130" t="str">
            <v>Análisis de condiciones, calidad de vida, salud y enfermedad - ACCVSyE</v>
          </cell>
          <cell r="H2130" t="str">
            <v>Análisis de la gestión territorial de la salud pública</v>
          </cell>
          <cell r="I2130" t="str">
            <v>GSP</v>
          </cell>
          <cell r="J2130" t="str">
            <v>NO APLICA</v>
          </cell>
          <cell r="K2130" t="str">
            <v>Plan de análisis</v>
          </cell>
          <cell r="L2130" t="str">
            <v>Zonal</v>
          </cell>
          <cell r="M2130" t="str">
            <v>3_PUENTE_ARANDA</v>
          </cell>
          <cell r="N2130" t="str">
            <v>2_FEBRERO_2026</v>
          </cell>
          <cell r="O2130" t="str">
            <v>181. Gestión Territorial para la Atención Primaria Social de los procesos de Gestión de la Salud Pública (GSP) y el Plan de Salud Pública de Intervenciones Colectivas (PSPIC)Gestión Territorial20263_PUENTE_ARANDA2_FEBRERO_2026</v>
          </cell>
          <cell r="P2130">
            <v>32422640</v>
          </cell>
          <cell r="S2130"/>
          <cell r="T2130">
            <v>0</v>
          </cell>
        </row>
        <row r="2131">
          <cell r="F2131" t="str">
            <v>191. Gestión Territorial para la Atención Primaria Social de los procesos de Gestión de la Salud Pública (GSP) y el Plan de Salud Pública de Intervenciones Colectivas (PSPIC)Gestión Territorial2026</v>
          </cell>
          <cell r="G2131" t="str">
            <v>Análisis de las políticas y acciones para la salud pública en el marco de la gestión territorial</v>
          </cell>
          <cell r="H2131" t="str">
            <v>Análisis de la gestión territorial de la salud pública</v>
          </cell>
          <cell r="I2131" t="str">
            <v>GSP</v>
          </cell>
          <cell r="J2131" t="str">
            <v>NO APLICA</v>
          </cell>
          <cell r="K2131" t="str">
            <v>Plan de análisis</v>
          </cell>
          <cell r="L2131" t="str">
            <v>Zonal</v>
          </cell>
          <cell r="M2131" t="str">
            <v>3_PUENTE_ARANDA</v>
          </cell>
          <cell r="N2131" t="str">
            <v>2_FEBRERO_2026</v>
          </cell>
          <cell r="O2131" t="str">
            <v>191. Gestión Territorial para la Atención Primaria Social de los procesos de Gestión de la Salud Pública (GSP) y el Plan de Salud Pública de Intervenciones Colectivas (PSPIC)Gestión Territorial20263_PUENTE_ARANDA2_FEBRERO_2026</v>
          </cell>
          <cell r="P2131">
            <v>20316544</v>
          </cell>
          <cell r="S2131"/>
          <cell r="T2131">
            <v>0</v>
          </cell>
        </row>
        <row r="2132">
          <cell r="F2132" t="str">
            <v>202. Cuidado Continuo por una vida con bienestarComunitario2026</v>
          </cell>
          <cell r="G2132" t="str">
            <v xml:space="preserve">Sesiones educativas para MAS bienestar </v>
          </cell>
          <cell r="H2132" t="str">
            <v xml:space="preserve">Promoción de la salud y bienestar </v>
          </cell>
          <cell r="I2132" t="str">
            <v>PSPIC</v>
          </cell>
          <cell r="J2132" t="str">
            <v>NO APLICA</v>
          </cell>
          <cell r="K2132" t="str">
            <v>Sesión</v>
          </cell>
          <cell r="L2132" t="str">
            <v>Local</v>
          </cell>
          <cell r="M2132" t="str">
            <v>3_PUENTE_ARANDA</v>
          </cell>
          <cell r="N2132" t="str">
            <v>2_FEBRERO_2026</v>
          </cell>
          <cell r="O2132" t="str">
            <v>202. Cuidado Continuo por una vida con bienestarComunitario20263_PUENTE_ARANDA2_FEBRERO_2026</v>
          </cell>
          <cell r="P2132">
            <v>105404</v>
          </cell>
          <cell r="S2132">
            <v>48</v>
          </cell>
          <cell r="T2132">
            <v>5059392</v>
          </cell>
        </row>
        <row r="2133">
          <cell r="F2133" t="str">
            <v>202. Cuidado Continuo por una vida con bienestarEducativo 2026</v>
          </cell>
          <cell r="G2133" t="str">
            <v xml:space="preserve">Sesiones educativas para MAS bienestar </v>
          </cell>
          <cell r="H2133" t="str">
            <v xml:space="preserve">Promoción de la salud y bienestar </v>
          </cell>
          <cell r="I2133" t="str">
            <v>PSPIC</v>
          </cell>
          <cell r="J2133" t="str">
            <v>NO APLICA</v>
          </cell>
          <cell r="K2133" t="str">
            <v>Sesión</v>
          </cell>
          <cell r="L2133" t="str">
            <v>Local</v>
          </cell>
          <cell r="M2133" t="str">
            <v>3_PUENTE_ARANDA</v>
          </cell>
          <cell r="N2133" t="str">
            <v>2_FEBRERO_2026</v>
          </cell>
          <cell r="O2133" t="str">
            <v>202. Cuidado Continuo por una vida con bienestarEducativo 20263_PUENTE_ARANDA2_FEBRERO_2026</v>
          </cell>
          <cell r="P2133">
            <v>105404</v>
          </cell>
          <cell r="S2133">
            <v>205</v>
          </cell>
          <cell r="T2133">
            <v>21607820</v>
          </cell>
        </row>
        <row r="2134">
          <cell r="F2134" t="str">
            <v>202. Cuidado Continuo por una vida con bienestarInstitucional2026</v>
          </cell>
          <cell r="G2134" t="str">
            <v xml:space="preserve">Sesiones educativas para MAS bienestar </v>
          </cell>
          <cell r="H2134" t="str">
            <v xml:space="preserve">Promoción de la salud y bienestar </v>
          </cell>
          <cell r="I2134" t="str">
            <v>PSPIC</v>
          </cell>
          <cell r="J2134" t="str">
            <v>NO APLICA</v>
          </cell>
          <cell r="K2134" t="str">
            <v>Sesión</v>
          </cell>
          <cell r="L2134" t="str">
            <v>Local</v>
          </cell>
          <cell r="M2134" t="str">
            <v>3_PUENTE_ARANDA</v>
          </cell>
          <cell r="N2134" t="str">
            <v>2_FEBRERO_2026</v>
          </cell>
          <cell r="O2134" t="str">
            <v>202. Cuidado Continuo por una vida con bienestarInstitucional20263_PUENTE_ARANDA2_FEBRERO_2026</v>
          </cell>
          <cell r="P2134">
            <v>105404</v>
          </cell>
          <cell r="S2134">
            <v>269</v>
          </cell>
          <cell r="T2134">
            <v>28353676</v>
          </cell>
        </row>
        <row r="2135">
          <cell r="F2135" t="str">
            <v>212. Cuidado Continuo por una vida con bienestarComunitario2026</v>
          </cell>
          <cell r="G2135" t="str">
            <v>Sesiones educativas para MAS bienestar en nuestras comunidades - Gestión territorial</v>
          </cell>
          <cell r="H2135" t="str">
            <v xml:space="preserve">Promoción de la salud y bienestar </v>
          </cell>
          <cell r="I2135" t="str">
            <v>PSPIC</v>
          </cell>
          <cell r="J2135" t="str">
            <v>NO APLICA</v>
          </cell>
          <cell r="K2135" t="str">
            <v>Sesión</v>
          </cell>
          <cell r="L2135" t="str">
            <v>Local</v>
          </cell>
          <cell r="M2135" t="str">
            <v>3_PUENTE_ARANDA</v>
          </cell>
          <cell r="N2135" t="str">
            <v>2_FEBRERO_2026</v>
          </cell>
          <cell r="O2135" t="str">
            <v>212. Cuidado Continuo por una vida con bienestarComunitario20263_PUENTE_ARANDA2_FEBRERO_2026</v>
          </cell>
          <cell r="P2135">
            <v>55938</v>
          </cell>
          <cell r="S2135">
            <v>24</v>
          </cell>
          <cell r="T2135">
            <v>1342512</v>
          </cell>
        </row>
        <row r="2136">
          <cell r="F2136" t="str">
            <v>222. Cuidado Continuo por una vida con bienestarComunitario2026</v>
          </cell>
          <cell r="G2136" t="str">
            <v>Sesiones educativas para el bienestar en las  barras futboleras</v>
          </cell>
          <cell r="H2136" t="str">
            <v xml:space="preserve">Promoción de la salud y bienestar </v>
          </cell>
          <cell r="I2136" t="str">
            <v>PSPIC</v>
          </cell>
          <cell r="J2136" t="str">
            <v>NO APLICA</v>
          </cell>
          <cell r="K2136" t="str">
            <v>Sesión</v>
          </cell>
          <cell r="L2136" t="str">
            <v>Distrito</v>
          </cell>
          <cell r="M2136" t="str">
            <v>3_PUENTE_ARANDA</v>
          </cell>
          <cell r="N2136" t="str">
            <v>2_FEBRERO_2026</v>
          </cell>
          <cell r="O2136" t="str">
            <v>222. Cuidado Continuo por una vida con bienestarComunitario20263_PUENTE_ARANDA2_FEBRERO_2026</v>
          </cell>
          <cell r="P2136">
            <v>105404</v>
          </cell>
          <cell r="S2136"/>
          <cell r="T2136">
            <v>0</v>
          </cell>
        </row>
        <row r="2137">
          <cell r="F2137" t="str">
            <v>232. Cuidado Continuo por una vida con bienestarComunitario2026</v>
          </cell>
          <cell r="G2137" t="str">
            <v>Sesiones educativas para el bienestar con los gestores en las  barras futboleras</v>
          </cell>
          <cell r="H2137" t="str">
            <v xml:space="preserve">Promoción de la salud y bienestar </v>
          </cell>
          <cell r="I2137" t="str">
            <v>PSPIC</v>
          </cell>
          <cell r="J2137" t="str">
            <v>NO APLICA</v>
          </cell>
          <cell r="K2137" t="str">
            <v>Sesión</v>
          </cell>
          <cell r="L2137" t="str">
            <v>Distrito</v>
          </cell>
          <cell r="M2137" t="str">
            <v>3_PUENTE_ARANDA</v>
          </cell>
          <cell r="N2137" t="str">
            <v>2_FEBRERO_2026</v>
          </cell>
          <cell r="O2137" t="str">
            <v>232. Cuidado Continuo por una vida con bienestarComunitario20263_PUENTE_ARANDA2_FEBRERO_2026</v>
          </cell>
          <cell r="P2137">
            <v>55938</v>
          </cell>
          <cell r="S2137"/>
          <cell r="T2137">
            <v>0</v>
          </cell>
        </row>
        <row r="2138">
          <cell r="F2138" t="str">
            <v>242. Cuidado Continuo por una vida con bienestarEducativo 2026</v>
          </cell>
          <cell r="G2138" t="str">
            <v>Sesiones educativas para la promoción de la salud oral</v>
          </cell>
          <cell r="H2138" t="str">
            <v xml:space="preserve">Promoción de la salud y bienestar </v>
          </cell>
          <cell r="I2138" t="str">
            <v>PSPIC</v>
          </cell>
          <cell r="J2138" t="str">
            <v>NO APLICA</v>
          </cell>
          <cell r="K2138" t="str">
            <v>Sesión</v>
          </cell>
          <cell r="L2138" t="str">
            <v>Local</v>
          </cell>
          <cell r="M2138" t="str">
            <v>3_PUENTE_ARANDA</v>
          </cell>
          <cell r="N2138" t="str">
            <v>2_FEBRERO_2026</v>
          </cell>
          <cell r="O2138" t="str">
            <v>242. Cuidado Continuo por una vida con bienestarEducativo 20263_PUENTE_ARANDA2_FEBRERO_2026</v>
          </cell>
          <cell r="P2138">
            <v>180297</v>
          </cell>
          <cell r="S2138">
            <v>14</v>
          </cell>
          <cell r="T2138">
            <v>2524158</v>
          </cell>
        </row>
        <row r="2139">
          <cell r="F2139" t="str">
            <v>252. Cuidado Continuo por una vida con bienestarLaboral2026</v>
          </cell>
          <cell r="G2139" t="str">
            <v xml:space="preserve">Sesiones educativas para la prevención y erradicación del trabajo infantil </v>
          </cell>
          <cell r="H2139" t="str">
            <v xml:space="preserve">Promoción de la salud y bienestar </v>
          </cell>
          <cell r="I2139" t="str">
            <v>PSPIC</v>
          </cell>
          <cell r="J2139" t="str">
            <v>NO APLICA</v>
          </cell>
          <cell r="K2139" t="str">
            <v>Sesión</v>
          </cell>
          <cell r="L2139" t="str">
            <v>Local</v>
          </cell>
          <cell r="M2139" t="str">
            <v>3_PUENTE_ARANDA</v>
          </cell>
          <cell r="N2139" t="str">
            <v>2_FEBRERO_2026</v>
          </cell>
          <cell r="O2139" t="str">
            <v>252. Cuidado Continuo por una vida con bienestarLaboral20263_PUENTE_ARANDA2_FEBRERO_2026</v>
          </cell>
          <cell r="P2139">
            <v>210809</v>
          </cell>
          <cell r="S2139">
            <v>1</v>
          </cell>
          <cell r="T2139">
            <v>210809</v>
          </cell>
        </row>
        <row r="2140">
          <cell r="F2140" t="str">
            <v>262. Cuidado Continuo por una vida con bienestarComunitario2026</v>
          </cell>
          <cell r="G2140" t="str">
            <v xml:space="preserve">Grupos socioeducativos para MAS bienestar en nuestras comunidades </v>
          </cell>
          <cell r="H2140" t="str">
            <v xml:space="preserve">Promoción de la salud y bienestar </v>
          </cell>
          <cell r="I2140" t="str">
            <v>PSPIC</v>
          </cell>
          <cell r="J2140" t="str">
            <v>NO APLICA</v>
          </cell>
          <cell r="K2140" t="str">
            <v>Sesión</v>
          </cell>
          <cell r="L2140" t="str">
            <v>Local</v>
          </cell>
          <cell r="M2140" t="str">
            <v>3_PUENTE_ARANDA</v>
          </cell>
          <cell r="N2140" t="str">
            <v>2_FEBRERO_2026</v>
          </cell>
          <cell r="O2140" t="str">
            <v>262. Cuidado Continuo por una vida con bienestarComunitario20263_PUENTE_ARANDA2_FEBRERO_2026</v>
          </cell>
          <cell r="P2140">
            <v>140539</v>
          </cell>
          <cell r="S2140">
            <v>40</v>
          </cell>
          <cell r="T2140">
            <v>5621560</v>
          </cell>
        </row>
        <row r="2141">
          <cell r="F2141" t="str">
            <v>272. Cuidado Continuo por una vida con bienestarComunitario2026</v>
          </cell>
          <cell r="G2141" t="str">
            <v>Grupos socioeducativos para MAS bienestar en nuestras comunidades - Gestión territorial</v>
          </cell>
          <cell r="H2141" t="str">
            <v xml:space="preserve">Promoción de la salud y bienestar </v>
          </cell>
          <cell r="I2141" t="str">
            <v>PSPIC</v>
          </cell>
          <cell r="J2141" t="str">
            <v>NO APLICA</v>
          </cell>
          <cell r="K2141" t="str">
            <v>Sesión</v>
          </cell>
          <cell r="L2141" t="str">
            <v>Local</v>
          </cell>
          <cell r="M2141" t="str">
            <v>3_PUENTE_ARANDA</v>
          </cell>
          <cell r="N2141" t="str">
            <v>2_FEBRERO_2026</v>
          </cell>
          <cell r="O2141" t="str">
            <v>272. Cuidado Continuo por una vida con bienestarComunitario20263_PUENTE_ARANDA2_FEBRERO_2026</v>
          </cell>
          <cell r="P2141">
            <v>74584</v>
          </cell>
          <cell r="S2141">
            <v>28</v>
          </cell>
          <cell r="T2141">
            <v>2088352</v>
          </cell>
        </row>
        <row r="2142">
          <cell r="F2142" t="str">
            <v>282. Cuidado Continuo por una vida con bienestarComunitario2026</v>
          </cell>
          <cell r="G2142" t="str">
            <v>Grupos socieducativas para MAS bienestar en salud mental de la RBC</v>
          </cell>
          <cell r="H2142" t="str">
            <v xml:space="preserve">Promoción de la salud y bienestar </v>
          </cell>
          <cell r="I2142" t="str">
            <v>PSPIC</v>
          </cell>
          <cell r="J2142" t="str">
            <v>NO APLICA</v>
          </cell>
          <cell r="K2142" t="str">
            <v>Sesión</v>
          </cell>
          <cell r="L2142" t="str">
            <v>Local</v>
          </cell>
          <cell r="M2142" t="str">
            <v>3_PUENTE_ARANDA</v>
          </cell>
          <cell r="N2142" t="str">
            <v>2_FEBRERO_2026</v>
          </cell>
          <cell r="O2142" t="str">
            <v>282. Cuidado Continuo por una vida con bienestarComunitario20263_PUENTE_ARANDA2_FEBRERO_2026</v>
          </cell>
          <cell r="P2142">
            <v>215123</v>
          </cell>
          <cell r="S2142">
            <v>15</v>
          </cell>
          <cell r="T2142">
            <v>3226845</v>
          </cell>
        </row>
        <row r="2143">
          <cell r="F2143" t="str">
            <v>292. Cuidado Continuo por una vida con bienestarComunitario2026</v>
          </cell>
          <cell r="G2143" t="str">
            <v>Grupos socioeducativos para el bienestar en  barras futboleras</v>
          </cell>
          <cell r="H2143" t="str">
            <v xml:space="preserve">Promoción de la salud y bienestar </v>
          </cell>
          <cell r="I2143" t="str">
            <v>PSPIC</v>
          </cell>
          <cell r="J2143" t="str">
            <v>NO APLICA</v>
          </cell>
          <cell r="K2143" t="str">
            <v>Sesión</v>
          </cell>
          <cell r="L2143" t="str">
            <v>Distrito</v>
          </cell>
          <cell r="M2143" t="str">
            <v>3_PUENTE_ARANDA</v>
          </cell>
          <cell r="N2143" t="str">
            <v>2_FEBRERO_2026</v>
          </cell>
          <cell r="O2143" t="str">
            <v>292. Cuidado Continuo por una vida con bienestarComunitario20263_PUENTE_ARANDA2_FEBRERO_2026</v>
          </cell>
          <cell r="P2143">
            <v>140539</v>
          </cell>
          <cell r="S2143"/>
          <cell r="T2143">
            <v>0</v>
          </cell>
        </row>
        <row r="2144">
          <cell r="F2144" t="str">
            <v>302. Cuidado Continuo por una vida con bienestarComunitario2026</v>
          </cell>
          <cell r="G2144" t="str">
            <v xml:space="preserve">Grupos socioeducativos para el bienestar en  barras futboleras - Gestión territorial </v>
          </cell>
          <cell r="H2144" t="str">
            <v xml:space="preserve">Promoción de la salud y bienestar </v>
          </cell>
          <cell r="I2144" t="str">
            <v>PSPIC</v>
          </cell>
          <cell r="J2144" t="str">
            <v>NO APLICA</v>
          </cell>
          <cell r="K2144" t="str">
            <v>Sesión</v>
          </cell>
          <cell r="L2144" t="str">
            <v>Distrito</v>
          </cell>
          <cell r="M2144" t="str">
            <v>3_PUENTE_ARANDA</v>
          </cell>
          <cell r="N2144" t="str">
            <v>2_FEBRERO_2026</v>
          </cell>
          <cell r="O2144" t="str">
            <v>302. Cuidado Continuo por una vida con bienestarComunitario20263_PUENTE_ARANDA2_FEBRERO_2026</v>
          </cell>
          <cell r="P2144">
            <v>74584</v>
          </cell>
          <cell r="S2144"/>
          <cell r="T2144">
            <v>0</v>
          </cell>
        </row>
        <row r="2145">
          <cell r="F2145" t="str">
            <v>312. Cuidado Continuo por una vida con bienestarComunitario2026</v>
          </cell>
          <cell r="G2145" t="str">
            <v>Grupos socioeducativos para el bienestar (AIEPI)</v>
          </cell>
          <cell r="H2145" t="str">
            <v xml:space="preserve">Promoción de la salud y bienestar </v>
          </cell>
          <cell r="I2145" t="str">
            <v>PSPIC</v>
          </cell>
          <cell r="J2145" t="str">
            <v>NO APLICA</v>
          </cell>
          <cell r="K2145" t="str">
            <v>Sesión</v>
          </cell>
          <cell r="L2145" t="str">
            <v>Local</v>
          </cell>
          <cell r="M2145" t="str">
            <v>3_PUENTE_ARANDA</v>
          </cell>
          <cell r="N2145" t="str">
            <v>2_FEBRERO_2026</v>
          </cell>
          <cell r="O2145" t="str">
            <v>312. Cuidado Continuo por una vida con bienestarComunitario20263_PUENTE_ARANDA2_FEBRERO_2026</v>
          </cell>
          <cell r="P2145">
            <v>215123</v>
          </cell>
          <cell r="S2145"/>
          <cell r="T2145">
            <v>0</v>
          </cell>
        </row>
        <row r="2146">
          <cell r="F2146" t="str">
            <v>312. Cuidado Continuo por una vida con bienestarEducativo 2026</v>
          </cell>
          <cell r="G2146" t="str">
            <v>Grupos socioeducativos para el bienestar (AIEPI)</v>
          </cell>
          <cell r="H2146" t="str">
            <v xml:space="preserve">Promoción de la salud y bienestar </v>
          </cell>
          <cell r="I2146" t="str">
            <v>PSPIC</v>
          </cell>
          <cell r="J2146" t="str">
            <v>NO APLICA</v>
          </cell>
          <cell r="K2146" t="str">
            <v>Sesión</v>
          </cell>
          <cell r="L2146" t="str">
            <v>Local</v>
          </cell>
          <cell r="M2146" t="str">
            <v>3_PUENTE_ARANDA</v>
          </cell>
          <cell r="N2146" t="str">
            <v>2_FEBRERO_2026</v>
          </cell>
          <cell r="O2146" t="str">
            <v>312. Cuidado Continuo por una vida con bienestarEducativo 20263_PUENTE_ARANDA2_FEBRERO_2026</v>
          </cell>
          <cell r="P2146">
            <v>215123</v>
          </cell>
          <cell r="S2146"/>
          <cell r="T2146">
            <v>0</v>
          </cell>
        </row>
        <row r="2147">
          <cell r="F2147" t="str">
            <v>312. Cuidado Continuo por una vida con bienestarLaboral2026</v>
          </cell>
          <cell r="G2147" t="str">
            <v>Grupos socioeducativos para el bienestar (AIEPI)</v>
          </cell>
          <cell r="H2147" t="str">
            <v xml:space="preserve">Promoción de la salud y bienestar </v>
          </cell>
          <cell r="I2147" t="str">
            <v>PSPIC</v>
          </cell>
          <cell r="J2147" t="str">
            <v>NO APLICA</v>
          </cell>
          <cell r="K2147" t="str">
            <v>Sesión</v>
          </cell>
          <cell r="L2147" t="str">
            <v>Local</v>
          </cell>
          <cell r="M2147" t="str">
            <v>3_PUENTE_ARANDA</v>
          </cell>
          <cell r="N2147" t="str">
            <v>2_FEBRERO_2026</v>
          </cell>
          <cell r="O2147" t="str">
            <v>312. Cuidado Continuo por una vida con bienestarLaboral20263_PUENTE_ARANDA2_FEBRERO_2026</v>
          </cell>
          <cell r="P2147">
            <v>215123</v>
          </cell>
          <cell r="S2147"/>
          <cell r="T2147">
            <v>0</v>
          </cell>
        </row>
        <row r="2148">
          <cell r="F2148" t="str">
            <v>312. Cuidado Continuo por una vida con bienestarInstitucional2026</v>
          </cell>
          <cell r="G2148" t="str">
            <v>Grupos socioeducativos para el bienestar (AIEPI)</v>
          </cell>
          <cell r="H2148" t="str">
            <v xml:space="preserve">Promoción de la salud y bienestar </v>
          </cell>
          <cell r="I2148" t="str">
            <v>PSPIC</v>
          </cell>
          <cell r="J2148" t="str">
            <v>NO APLICA</v>
          </cell>
          <cell r="K2148" t="str">
            <v>Sesión</v>
          </cell>
          <cell r="L2148" t="str">
            <v>Local</v>
          </cell>
          <cell r="M2148" t="str">
            <v>3_PUENTE_ARANDA</v>
          </cell>
          <cell r="N2148" t="str">
            <v>2_FEBRERO_2026</v>
          </cell>
          <cell r="O2148" t="str">
            <v>312. Cuidado Continuo por una vida con bienestarInstitucional20263_PUENTE_ARANDA2_FEBRERO_2026</v>
          </cell>
          <cell r="P2148">
            <v>215123</v>
          </cell>
          <cell r="S2148"/>
          <cell r="T2148">
            <v>0</v>
          </cell>
        </row>
        <row r="2149">
          <cell r="F2149" t="str">
            <v>322. Cuidado Continuo por una vida con bienestarEducativo 2026</v>
          </cell>
          <cell r="G2149" t="str">
            <v>Grupos socioeducativos de  vacaciones con MAS Bienestar</v>
          </cell>
          <cell r="H2149" t="str">
            <v xml:space="preserve">Promoción de la salud y bienestar </v>
          </cell>
          <cell r="I2149" t="str">
            <v>PSPIC</v>
          </cell>
          <cell r="J2149" t="str">
            <v>NO APLICA</v>
          </cell>
          <cell r="K2149" t="str">
            <v>Sesión</v>
          </cell>
          <cell r="L2149" t="str">
            <v>Local</v>
          </cell>
          <cell r="M2149" t="str">
            <v>3_PUENTE_ARANDA</v>
          </cell>
          <cell r="N2149" t="str">
            <v>2_FEBRERO_2026</v>
          </cell>
          <cell r="O2149" t="str">
            <v>322. Cuidado Continuo por una vida con bienestarEducativo 20263_PUENTE_ARANDA2_FEBRERO_2026</v>
          </cell>
          <cell r="P2149">
            <v>281078</v>
          </cell>
          <cell r="S2149"/>
          <cell r="T2149">
            <v>0</v>
          </cell>
        </row>
        <row r="2150">
          <cell r="F2150" t="str">
            <v>332. Cuidado Continuo por una vida con bienestarLaboral2026</v>
          </cell>
          <cell r="G2150" t="str">
            <v>Grupos socioeducativos para el bienestar de trabajadores y trabajadoras en la economía informal</v>
          </cell>
          <cell r="H2150" t="str">
            <v xml:space="preserve">Promoción de la salud y bienestar </v>
          </cell>
          <cell r="I2150" t="str">
            <v>PSPIC</v>
          </cell>
          <cell r="J2150" t="str">
            <v>NO APLICA</v>
          </cell>
          <cell r="K2150" t="str">
            <v>Grupo</v>
          </cell>
          <cell r="L2150" t="str">
            <v>Local</v>
          </cell>
          <cell r="M2150" t="str">
            <v>3_PUENTE_ARANDA</v>
          </cell>
          <cell r="N2150" t="str">
            <v>2_FEBRERO_2026</v>
          </cell>
          <cell r="O2150" t="str">
            <v>332. Cuidado Continuo por una vida con bienestarLaboral20263_PUENTE_ARANDA2_FEBRERO_2026</v>
          </cell>
          <cell r="P2150">
            <v>1094110</v>
          </cell>
          <cell r="S2150">
            <v>1</v>
          </cell>
          <cell r="T2150">
            <v>1094110</v>
          </cell>
        </row>
        <row r="2151">
          <cell r="F2151" t="str">
            <v>342. Cuidado Continuo por una vida con bienestarComunitario2026</v>
          </cell>
          <cell r="G2151" t="str">
            <v>Acompañamiento amigable - Salud mental RBC</v>
          </cell>
          <cell r="H2151" t="str">
            <v>Gestión del Riesgo para el Bienestar Colectivo en los Territorios</v>
          </cell>
          <cell r="I2151" t="str">
            <v>PSPIC</v>
          </cell>
          <cell r="J2151" t="str">
            <v>NO APLICA</v>
          </cell>
          <cell r="K2151" t="str">
            <v>Sesión</v>
          </cell>
          <cell r="L2151" t="str">
            <v>Local</v>
          </cell>
          <cell r="M2151" t="str">
            <v>3_PUENTE_ARANDA</v>
          </cell>
          <cell r="N2151" t="str">
            <v>2_FEBRERO_2026</v>
          </cell>
          <cell r="O2151" t="str">
            <v>342. Cuidado Continuo por una vida con bienestarComunitario20263_PUENTE_ARANDA2_FEBRERO_2026</v>
          </cell>
          <cell r="P2151">
            <v>161342</v>
          </cell>
          <cell r="S2151">
            <v>6</v>
          </cell>
          <cell r="T2151">
            <v>968052</v>
          </cell>
        </row>
        <row r="2152">
          <cell r="F2152" t="str">
            <v>352. Cuidado Continuo por una vida con bienestarComunitario2026</v>
          </cell>
          <cell r="G2152" t="str">
            <v>Escuelas de liderazgo - Salud mental RBC</v>
          </cell>
          <cell r="H2152" t="str">
            <v xml:space="preserve">Promoción de la salud y bienestar </v>
          </cell>
          <cell r="I2152" t="str">
            <v>PSPIC</v>
          </cell>
          <cell r="J2152" t="str">
            <v>NO APLICA</v>
          </cell>
          <cell r="K2152" t="str">
            <v>Sesión</v>
          </cell>
          <cell r="L2152" t="str">
            <v>Local</v>
          </cell>
          <cell r="M2152" t="str">
            <v>3_PUENTE_ARANDA</v>
          </cell>
          <cell r="N2152" t="str">
            <v>2_FEBRERO_2026</v>
          </cell>
          <cell r="O2152" t="str">
            <v>352. Cuidado Continuo por una vida con bienestarComunitario20263_PUENTE_ARANDA2_FEBRERO_2026</v>
          </cell>
          <cell r="P2152">
            <v>215123</v>
          </cell>
          <cell r="S2152">
            <v>10</v>
          </cell>
          <cell r="T2152">
            <v>2151230</v>
          </cell>
        </row>
        <row r="2153">
          <cell r="F2153" t="str">
            <v>362. Cuidado Continuo por una vida con bienestarComunitario2026</v>
          </cell>
          <cell r="G2153" t="str">
            <v>Escuelas de liderazgo desde el barrismo social</v>
          </cell>
          <cell r="H2153" t="str">
            <v xml:space="preserve">Promoción de la salud y bienestar </v>
          </cell>
          <cell r="I2153" t="str">
            <v>PSPIC</v>
          </cell>
          <cell r="J2153" t="str">
            <v>NO APLICA</v>
          </cell>
          <cell r="K2153" t="str">
            <v>Sesión</v>
          </cell>
          <cell r="L2153" t="str">
            <v>Distrito</v>
          </cell>
          <cell r="M2153" t="str">
            <v>3_PUENTE_ARANDA</v>
          </cell>
          <cell r="N2153" t="str">
            <v>2_FEBRERO_2026</v>
          </cell>
          <cell r="O2153" t="str">
            <v>362. Cuidado Continuo por una vida con bienestarComunitario20263_PUENTE_ARANDA2_FEBRERO_2026</v>
          </cell>
          <cell r="P2153">
            <v>140539</v>
          </cell>
          <cell r="S2153"/>
          <cell r="T2153">
            <v>0</v>
          </cell>
        </row>
        <row r="2154">
          <cell r="F2154" t="str">
            <v>372. Cuidado Continuo por una vida con bienestarComunitario2026</v>
          </cell>
          <cell r="G2154" t="str">
            <v xml:space="preserve">Escuelas de liderazgo desde el barrismo social - Gestión territorial </v>
          </cell>
          <cell r="H2154" t="str">
            <v xml:space="preserve">Promoción de la salud y bienestar </v>
          </cell>
          <cell r="I2154" t="str">
            <v>PSPIC</v>
          </cell>
          <cell r="J2154" t="str">
            <v>NO APLICA</v>
          </cell>
          <cell r="K2154" t="str">
            <v>Sesión</v>
          </cell>
          <cell r="L2154" t="str">
            <v>Distrito</v>
          </cell>
          <cell r="M2154" t="str">
            <v>3_PUENTE_ARANDA</v>
          </cell>
          <cell r="N2154" t="str">
            <v>2_FEBRERO_2026</v>
          </cell>
          <cell r="O2154" t="str">
            <v>372. Cuidado Continuo por una vida con bienestarComunitario20263_PUENTE_ARANDA2_FEBRERO_2026</v>
          </cell>
          <cell r="P2154">
            <v>74584</v>
          </cell>
          <cell r="S2154"/>
          <cell r="T2154">
            <v>0</v>
          </cell>
        </row>
        <row r="2155">
          <cell r="F2155" t="str">
            <v>382. Cuidado Continuo por una vida con bienestarComunitario2026</v>
          </cell>
          <cell r="G2155" t="str">
            <v>Escuela para Comunidades activas construyendo bienestar y seguridad vial</v>
          </cell>
          <cell r="H2155" t="str">
            <v xml:space="preserve">Promoción de la salud y bienestar </v>
          </cell>
          <cell r="I2155" t="str">
            <v>PSPIC</v>
          </cell>
          <cell r="J2155" t="str">
            <v>NO APLICA</v>
          </cell>
          <cell r="K2155" t="str">
            <v>Sesión</v>
          </cell>
          <cell r="L2155" t="str">
            <v>Local</v>
          </cell>
          <cell r="M2155" t="str">
            <v>3_PUENTE_ARANDA</v>
          </cell>
          <cell r="N2155" t="str">
            <v>2_FEBRERO_2026</v>
          </cell>
          <cell r="O2155" t="str">
            <v>382. Cuidado Continuo por una vida con bienestarComunitario20263_PUENTE_ARANDA2_FEBRERO_2026</v>
          </cell>
          <cell r="P2155">
            <v>355662</v>
          </cell>
          <cell r="S2155">
            <v>4</v>
          </cell>
          <cell r="T2155">
            <v>1422648</v>
          </cell>
        </row>
        <row r="2156">
          <cell r="F2156" t="str">
            <v>392. Cuidado Continuo por una vida con bienestarComunitario2026</v>
          </cell>
          <cell r="G2156" t="str">
            <v>Fortalecimiento de redes desde el barrismo social</v>
          </cell>
          <cell r="H2156" t="str">
            <v xml:space="preserve">Promoción de la salud y bienestar </v>
          </cell>
          <cell r="I2156" t="str">
            <v>PSPIC</v>
          </cell>
          <cell r="J2156" t="str">
            <v>NO APLICA</v>
          </cell>
          <cell r="K2156" t="str">
            <v>Sesión</v>
          </cell>
          <cell r="L2156" t="str">
            <v>Local</v>
          </cell>
          <cell r="M2156" t="str">
            <v>3_PUENTE_ARANDA</v>
          </cell>
          <cell r="N2156" t="str">
            <v>2_FEBRERO_2026</v>
          </cell>
          <cell r="O2156" t="str">
            <v>392. Cuidado Continuo por una vida con bienestarComunitario20263_PUENTE_ARANDA2_FEBRERO_2026</v>
          </cell>
          <cell r="P2156">
            <v>140539</v>
          </cell>
          <cell r="S2156"/>
          <cell r="T2156">
            <v>0</v>
          </cell>
        </row>
        <row r="2157">
          <cell r="F2157" t="str">
            <v>402. Cuidado Continuo por una vida con bienestarComunitario2026</v>
          </cell>
          <cell r="G2157" t="str">
            <v xml:space="preserve">Fortalecimiento de redes desde el barrismo social - Gestión territorial </v>
          </cell>
          <cell r="H2157" t="str">
            <v xml:space="preserve">Promoción de la salud y bienestar </v>
          </cell>
          <cell r="I2157" t="str">
            <v>PSPIC</v>
          </cell>
          <cell r="J2157" t="str">
            <v>NO APLICA</v>
          </cell>
          <cell r="K2157" t="str">
            <v>Sesión</v>
          </cell>
          <cell r="L2157" t="str">
            <v>Local</v>
          </cell>
          <cell r="M2157" t="str">
            <v>3_PUENTE_ARANDA</v>
          </cell>
          <cell r="N2157" t="str">
            <v>2_FEBRERO_2026</v>
          </cell>
          <cell r="O2157" t="str">
            <v>402. Cuidado Continuo por una vida con bienestarComunitario20263_PUENTE_ARANDA2_FEBRERO_2026</v>
          </cell>
          <cell r="P2157">
            <v>74584</v>
          </cell>
          <cell r="S2157"/>
          <cell r="T2157">
            <v>0</v>
          </cell>
        </row>
        <row r="2158">
          <cell r="F2158" t="str">
            <v>412. Cuidado Continuo por una vida con bienestarComunitario2026</v>
          </cell>
          <cell r="G2158" t="str">
            <v>Jornadas de tamizaje para la salud publica _Cuidate se feliz</v>
          </cell>
          <cell r="H2158" t="str">
            <v>Alta externalidad</v>
          </cell>
          <cell r="I2158" t="str">
            <v>PSPIC</v>
          </cell>
          <cell r="J2158" t="str">
            <v>NO APLICA</v>
          </cell>
          <cell r="K2158" t="str">
            <v>Jornada</v>
          </cell>
          <cell r="L2158" t="str">
            <v>Local</v>
          </cell>
          <cell r="M2158" t="str">
            <v>3_PUENTE_ARANDA</v>
          </cell>
          <cell r="N2158" t="str">
            <v>2_FEBRERO_2026</v>
          </cell>
          <cell r="O2158" t="str">
            <v>412. Cuidado Continuo por una vida con bienestarComunitario20263_PUENTE_ARANDA2_FEBRERO_2026</v>
          </cell>
          <cell r="P2158">
            <v>621332</v>
          </cell>
          <cell r="S2158">
            <v>16</v>
          </cell>
          <cell r="T2158">
            <v>9941312</v>
          </cell>
        </row>
        <row r="2159">
          <cell r="F2159" t="str">
            <v>422. Cuidado Continuo por una vida con bienestarComunitario2026</v>
          </cell>
          <cell r="G2159" t="str">
            <v>Jornadas de educación para la salud publica _Cuidate se feliz</v>
          </cell>
          <cell r="H2159" t="str">
            <v xml:space="preserve">Promoción de la salud y bienestar </v>
          </cell>
          <cell r="I2159" t="str">
            <v>PSPIC</v>
          </cell>
          <cell r="J2159" t="str">
            <v>NO APLICA</v>
          </cell>
          <cell r="K2159" t="str">
            <v>Jornada</v>
          </cell>
          <cell r="L2159" t="str">
            <v>Local</v>
          </cell>
          <cell r="M2159" t="str">
            <v>3_PUENTE_ARANDA</v>
          </cell>
          <cell r="N2159" t="str">
            <v>2_FEBRERO_2026</v>
          </cell>
          <cell r="O2159" t="str">
            <v>422. Cuidado Continuo por una vida con bienestarComunitario20263_PUENTE_ARANDA2_FEBRERO_2026</v>
          </cell>
          <cell r="P2159">
            <v>340253</v>
          </cell>
          <cell r="S2159">
            <v>16</v>
          </cell>
          <cell r="T2159">
            <v>5444048</v>
          </cell>
        </row>
        <row r="2160">
          <cell r="F2160" t="str">
            <v>432. Cuidado Continuo por una vida con bienestarComunitario2026</v>
          </cell>
          <cell r="G2160" t="str">
            <v>Jornadas de tamizaje de Prevención y detección temprana de factores de riesgo ITS</v>
          </cell>
          <cell r="H2160" t="str">
            <v>Alta externalidad</v>
          </cell>
          <cell r="I2160" t="str">
            <v>PSPIC</v>
          </cell>
          <cell r="J2160" t="str">
            <v>NO APLICA</v>
          </cell>
          <cell r="K2160" t="str">
            <v>Jornada</v>
          </cell>
          <cell r="L2160" t="str">
            <v>Local</v>
          </cell>
          <cell r="M2160" t="str">
            <v>3_PUENTE_ARANDA</v>
          </cell>
          <cell r="N2160" t="str">
            <v>2_FEBRERO_2026</v>
          </cell>
          <cell r="O2160" t="str">
            <v>432. Cuidado Continuo por una vida con bienestarComunitario20263_PUENTE_ARANDA2_FEBRERO_2026</v>
          </cell>
          <cell r="P2160">
            <v>548596</v>
          </cell>
          <cell r="S2160">
            <v>4</v>
          </cell>
          <cell r="T2160">
            <v>2194384</v>
          </cell>
        </row>
        <row r="2161">
          <cell r="F2161" t="str">
            <v>442. Cuidado Continuo por una vida con bienestarComunitario2026</v>
          </cell>
          <cell r="G2161" t="str">
            <v>Jornadas SPAcios de cuidado</v>
          </cell>
          <cell r="H2161" t="str">
            <v xml:space="preserve">Promoción de la salud y bienestar </v>
          </cell>
          <cell r="I2161" t="str">
            <v>PSPIC</v>
          </cell>
          <cell r="J2161" t="str">
            <v>NO APLICA</v>
          </cell>
          <cell r="K2161" t="str">
            <v>Jornada</v>
          </cell>
          <cell r="L2161" t="str">
            <v>Local</v>
          </cell>
          <cell r="M2161" t="str">
            <v>3_PUENTE_ARANDA</v>
          </cell>
          <cell r="N2161" t="str">
            <v>2_FEBRERO_2026</v>
          </cell>
          <cell r="O2161" t="str">
            <v>442. Cuidado Continuo por una vida con bienestarComunitario20263_PUENTE_ARANDA2_FEBRERO_2026</v>
          </cell>
          <cell r="P2161">
            <v>711326</v>
          </cell>
          <cell r="S2161">
            <v>4</v>
          </cell>
          <cell r="T2161">
            <v>2845304</v>
          </cell>
        </row>
        <row r="2162">
          <cell r="F2162" t="str">
            <v>452. Cuidado Continuo por una vida con bienestarComunitario2026</v>
          </cell>
          <cell r="G2162" t="str">
            <v>Jornadas SPAcios de cuidado-tamizaje de Prevención y detección temprana de factores de riesgo ITS_SPA</v>
          </cell>
          <cell r="H2162" t="str">
            <v>Alta externalidad</v>
          </cell>
          <cell r="I2162" t="str">
            <v>PSPIC</v>
          </cell>
          <cell r="J2162" t="str">
            <v>NO APLICA</v>
          </cell>
          <cell r="K2162" t="str">
            <v>Jornada</v>
          </cell>
          <cell r="L2162" t="str">
            <v>Local</v>
          </cell>
          <cell r="M2162" t="str">
            <v>3_PUENTE_ARANDA</v>
          </cell>
          <cell r="N2162" t="str">
            <v>2_FEBRERO_2026</v>
          </cell>
          <cell r="O2162" t="str">
            <v>452. Cuidado Continuo por una vida con bienestarComunitario20263_PUENTE_ARANDA2_FEBRERO_2026</v>
          </cell>
          <cell r="P2162">
            <v>281078</v>
          </cell>
          <cell r="S2162">
            <v>4</v>
          </cell>
          <cell r="T2162">
            <v>1124312</v>
          </cell>
        </row>
        <row r="2163">
          <cell r="F2163" t="str">
            <v>462. Cuidado Continuo por una vida con bienestarEducativo 2026</v>
          </cell>
          <cell r="G2163" t="str">
            <v>Jornadas de educación para la Salud y Bienestar</v>
          </cell>
          <cell r="H2163" t="str">
            <v xml:space="preserve">Promoción de la salud y bienestar </v>
          </cell>
          <cell r="I2163" t="str">
            <v>PSPIC</v>
          </cell>
          <cell r="J2163" t="str">
            <v>NO APLICA</v>
          </cell>
          <cell r="K2163" t="str">
            <v>Jornada</v>
          </cell>
          <cell r="L2163" t="str">
            <v>Local</v>
          </cell>
          <cell r="M2163" t="str">
            <v>3_PUENTE_ARANDA</v>
          </cell>
          <cell r="N2163" t="str">
            <v>2_FEBRERO_2026</v>
          </cell>
          <cell r="O2163" t="str">
            <v>462. Cuidado Continuo por una vida con bienestarEducativo 20263_PUENTE_ARANDA2_FEBRERO_2026</v>
          </cell>
          <cell r="P2163">
            <v>2366976</v>
          </cell>
          <cell r="S2163">
            <v>8</v>
          </cell>
          <cell r="T2163">
            <v>18935808</v>
          </cell>
        </row>
        <row r="2164">
          <cell r="F2164" t="str">
            <v>472. Cuidado Continuo por una vida con bienestarLaboral2026</v>
          </cell>
          <cell r="G2164" t="str">
            <v>Jornadas para el bienestar y cuidado  de los trabajadores informales</v>
          </cell>
          <cell r="H2164" t="str">
            <v xml:space="preserve">Promoción de la salud y bienestar </v>
          </cell>
          <cell r="I2164" t="str">
            <v>PSPIC</v>
          </cell>
          <cell r="J2164" t="str">
            <v>NO APLICA</v>
          </cell>
          <cell r="K2164" t="str">
            <v>Jornada</v>
          </cell>
          <cell r="L2164" t="str">
            <v>Local</v>
          </cell>
          <cell r="M2164" t="str">
            <v>3_PUENTE_ARANDA</v>
          </cell>
          <cell r="N2164" t="str">
            <v>2_FEBRERO_2026</v>
          </cell>
          <cell r="O2164" t="str">
            <v>472. Cuidado Continuo por una vida con bienestarLaboral20263_PUENTE_ARANDA2_FEBRERO_2026</v>
          </cell>
          <cell r="P2164">
            <v>110336</v>
          </cell>
          <cell r="S2164">
            <v>1</v>
          </cell>
          <cell r="T2164">
            <v>110336</v>
          </cell>
        </row>
        <row r="2165">
          <cell r="F2165" t="str">
            <v>482. Cuidado Continuo por una vida con bienestarComunitario2026</v>
          </cell>
          <cell r="G2165" t="str">
            <v>Sesiones Cuidate se feliz kids y gestion integral de la infancia y adolescencia en el espacio publico.</v>
          </cell>
          <cell r="H2165" t="str">
            <v xml:space="preserve">Promoción de la salud y bienestar </v>
          </cell>
          <cell r="I2165" t="str">
            <v>PSPIC</v>
          </cell>
          <cell r="J2165" t="str">
            <v>NO APLICA</v>
          </cell>
          <cell r="K2165" t="str">
            <v>Jornada</v>
          </cell>
          <cell r="L2165" t="str">
            <v>Local</v>
          </cell>
          <cell r="M2165" t="str">
            <v>3_PUENTE_ARANDA</v>
          </cell>
          <cell r="N2165" t="str">
            <v>2_FEBRERO_2026</v>
          </cell>
          <cell r="O2165" t="str">
            <v>482. Cuidado Continuo por una vida con bienestarComunitario20263_PUENTE_ARANDA2_FEBRERO_2026</v>
          </cell>
          <cell r="P2165">
            <v>430247</v>
          </cell>
          <cell r="S2165">
            <v>2</v>
          </cell>
          <cell r="T2165">
            <v>860494</v>
          </cell>
        </row>
        <row r="2166">
          <cell r="F2166" t="str">
            <v>492. Cuidado Continuo por una vida con bienestarComunitario2026</v>
          </cell>
          <cell r="G2166" t="str">
            <v>Comunidades saludables: vive la noche con bienestar y seguridad vial</v>
          </cell>
          <cell r="H2166" t="str">
            <v xml:space="preserve">Promoción de la salud y bienestar </v>
          </cell>
          <cell r="I2166" t="str">
            <v>PSPIC</v>
          </cell>
          <cell r="J2166" t="str">
            <v>NO APLICA</v>
          </cell>
          <cell r="K2166" t="str">
            <v>Jornada</v>
          </cell>
          <cell r="L2166" t="str">
            <v>Local</v>
          </cell>
          <cell r="M2166" t="str">
            <v>3_PUENTE_ARANDA</v>
          </cell>
          <cell r="N2166" t="str">
            <v>2_FEBRERO_2026</v>
          </cell>
          <cell r="O2166" t="str">
            <v>492. Cuidado Continuo por una vida con bienestarComunitario20263_PUENTE_ARANDA2_FEBRERO_2026</v>
          </cell>
          <cell r="P2166">
            <v>711326</v>
          </cell>
          <cell r="S2166">
            <v>12</v>
          </cell>
          <cell r="T2166">
            <v>8535912</v>
          </cell>
        </row>
        <row r="2167">
          <cell r="F2167" t="str">
            <v>502. Cuidado Continuo por una vida con bienestarComunitario2026</v>
          </cell>
          <cell r="G2167" t="str">
            <v xml:space="preserve">Sesiones para Comunidades activas construyendo bienestar y seguridad vial </v>
          </cell>
          <cell r="H2167" t="str">
            <v xml:space="preserve">Promoción de la salud y bienestar </v>
          </cell>
          <cell r="I2167" t="str">
            <v>PSPIC</v>
          </cell>
          <cell r="J2167" t="str">
            <v>NO APLICA</v>
          </cell>
          <cell r="K2167" t="str">
            <v>Sesión</v>
          </cell>
          <cell r="L2167" t="str">
            <v>Local</v>
          </cell>
          <cell r="M2167" t="str">
            <v>3_PUENTE_ARANDA</v>
          </cell>
          <cell r="N2167" t="str">
            <v>2_FEBRERO_2026</v>
          </cell>
          <cell r="O2167" t="str">
            <v>502. Cuidado Continuo por una vida con bienestarComunitario20263_PUENTE_ARANDA2_FEBRERO_2026</v>
          </cell>
          <cell r="P2167">
            <v>266747</v>
          </cell>
          <cell r="S2167">
            <v>4</v>
          </cell>
          <cell r="T2167">
            <v>1066988</v>
          </cell>
        </row>
        <row r="2168">
          <cell r="F2168" t="str">
            <v>512. Cuidado Continuo por una vida con bienestarComunitario2026</v>
          </cell>
          <cell r="G2168" t="str">
            <v>Gestion y seguimiento de acciones de educacion para la salud publica promocion bienestar emocional la cultura ciudadana y prevencion consumo nocivo de alcohol_seguridad vial</v>
          </cell>
          <cell r="H2168" t="str">
            <v xml:space="preserve">Promoción de la salud y bienestar </v>
          </cell>
          <cell r="I2168" t="str">
            <v>PSPIC</v>
          </cell>
          <cell r="J2168" t="str">
            <v>NO APLICA</v>
          </cell>
          <cell r="K2168" t="str">
            <v>Plan de acción</v>
          </cell>
          <cell r="L2168" t="str">
            <v>Distrito</v>
          </cell>
          <cell r="M2168" t="str">
            <v>3_PUENTE_ARANDA</v>
          </cell>
          <cell r="N2168" t="str">
            <v>2_FEBRERO_2026</v>
          </cell>
          <cell r="O2168" t="str">
            <v>512. Cuidado Continuo por una vida con bienestarComunitario20263_PUENTE_ARANDA2_FEBRERO_2026</v>
          </cell>
          <cell r="P2168">
            <v>5621568</v>
          </cell>
          <cell r="S2168"/>
          <cell r="T2168">
            <v>0</v>
          </cell>
        </row>
        <row r="2169">
          <cell r="F2169" t="str">
            <v>522. Cuidado Continuo por una vida con bienestarComunitario2026</v>
          </cell>
          <cell r="G2169" t="str">
            <v xml:space="preserve">Escucha activa: conectando con el bienestar </v>
          </cell>
          <cell r="H2169" t="str">
            <v>Gestión del Riesgo para el Bienestar Colectivo en los Territorios</v>
          </cell>
          <cell r="I2169" t="str">
            <v>PSPIC</v>
          </cell>
          <cell r="J2169" t="str">
            <v>NO APLICA</v>
          </cell>
          <cell r="K2169" t="str">
            <v>Jornada</v>
          </cell>
          <cell r="L2169" t="str">
            <v>Local</v>
          </cell>
          <cell r="M2169" t="str">
            <v>3_PUENTE_ARANDA</v>
          </cell>
          <cell r="N2169" t="str">
            <v>2_FEBRERO_2026</v>
          </cell>
          <cell r="O2169" t="str">
            <v>522. Cuidado Continuo por una vida con bienestarComunitario20263_PUENTE_ARANDA2_FEBRERO_2026</v>
          </cell>
          <cell r="P2169">
            <v>711326</v>
          </cell>
          <cell r="S2169">
            <v>4</v>
          </cell>
          <cell r="T2169">
            <v>2845304</v>
          </cell>
        </row>
        <row r="2170">
          <cell r="F2170" t="str">
            <v>532. Cuidado Continuo por una vida con bienestarComunitario2026</v>
          </cell>
          <cell r="G2170" t="str">
            <v xml:space="preserve">Cuentero en  educacion para la salud publica _CuidArte_ Cuidandonos a traves del arte </v>
          </cell>
          <cell r="H2170" t="str">
            <v xml:space="preserve">Promoción de la salud y bienestar </v>
          </cell>
          <cell r="I2170" t="str">
            <v>PSPIC</v>
          </cell>
          <cell r="J2170" t="str">
            <v>NO APLICA</v>
          </cell>
          <cell r="K2170" t="str">
            <v>Plan de acción</v>
          </cell>
          <cell r="L2170" t="str">
            <v>Zonal</v>
          </cell>
          <cell r="M2170" t="str">
            <v>3_PUENTE_ARANDA</v>
          </cell>
          <cell r="N2170" t="str">
            <v>2_FEBRERO_2026</v>
          </cell>
          <cell r="O2170" t="str">
            <v>532. Cuidado Continuo por una vida con bienestarComunitario20263_PUENTE_ARANDA2_FEBRERO_2026</v>
          </cell>
          <cell r="P2170">
            <v>5621568</v>
          </cell>
          <cell r="S2170"/>
          <cell r="T2170">
            <v>0</v>
          </cell>
        </row>
        <row r="2171">
          <cell r="F2171" t="str">
            <v>542. Cuidado Continuo por una vida con bienestarComunitario2026</v>
          </cell>
          <cell r="G2171" t="str">
            <v xml:space="preserve">Sesiones cuidarte_ cuidandonos a traves del arte </v>
          </cell>
          <cell r="H2171" t="str">
            <v xml:space="preserve">Promoción de la salud y bienestar </v>
          </cell>
          <cell r="I2171" t="str">
            <v>PSPIC</v>
          </cell>
          <cell r="J2171" t="str">
            <v>NO APLICA</v>
          </cell>
          <cell r="K2171" t="str">
            <v>Sesión</v>
          </cell>
          <cell r="L2171" t="str">
            <v>Local</v>
          </cell>
          <cell r="M2171" t="str">
            <v>3_PUENTE_ARANDA</v>
          </cell>
          <cell r="N2171" t="str">
            <v>2_FEBRERO_2026</v>
          </cell>
          <cell r="O2171" t="str">
            <v>542. Cuidado Continuo por una vida con bienestarComunitario20263_PUENTE_ARANDA2_FEBRERO_2026</v>
          </cell>
          <cell r="P2171">
            <v>285702</v>
          </cell>
          <cell r="S2171">
            <v>48</v>
          </cell>
          <cell r="T2171">
            <v>13713696</v>
          </cell>
        </row>
        <row r="2172">
          <cell r="F2172" t="str">
            <v>552. Cuidado Continuo por una vida con bienestarComunitario2026</v>
          </cell>
          <cell r="G2172" t="str">
            <v>Reconocimiento del cuerpo a traves del arte _ Circuito de la salud para mas bienestar _ Cuidarte</v>
          </cell>
          <cell r="H2172" t="str">
            <v xml:space="preserve">Promoción de la salud y bienestar </v>
          </cell>
          <cell r="I2172" t="str">
            <v>PSPIC</v>
          </cell>
          <cell r="J2172" t="str">
            <v>NO APLICA</v>
          </cell>
          <cell r="K2172" t="str">
            <v>Sesión</v>
          </cell>
          <cell r="L2172" t="str">
            <v>Local</v>
          </cell>
          <cell r="M2172" t="str">
            <v>3_PUENTE_ARANDA</v>
          </cell>
          <cell r="N2172" t="str">
            <v>2_FEBRERO_2026</v>
          </cell>
          <cell r="O2172" t="str">
            <v>552. Cuidado Continuo por una vida con bienestarComunitario20263_PUENTE_ARANDA2_FEBRERO_2026</v>
          </cell>
          <cell r="P2172">
            <v>380935</v>
          </cell>
          <cell r="S2172">
            <v>4</v>
          </cell>
          <cell r="T2172">
            <v>1523740</v>
          </cell>
        </row>
        <row r="2173">
          <cell r="F2173" t="str">
            <v>562. Cuidado Continuo por una vida con bienestarComunitario2026</v>
          </cell>
          <cell r="G2173" t="str">
            <v>SPAcios educativos de bienestar (jóvenes, alcohol, población especial (PPL-SRPA)</v>
          </cell>
          <cell r="H2173" t="str">
            <v xml:space="preserve">Promoción de la salud y bienestar </v>
          </cell>
          <cell r="I2173" t="str">
            <v>PSPIC</v>
          </cell>
          <cell r="J2173" t="str">
            <v>NO APLICA</v>
          </cell>
          <cell r="K2173" t="str">
            <v>Sesión</v>
          </cell>
          <cell r="L2173" t="str">
            <v>Local</v>
          </cell>
          <cell r="M2173" t="str">
            <v>3_PUENTE_ARANDA</v>
          </cell>
          <cell r="N2173" t="str">
            <v>2_FEBRERO_2026</v>
          </cell>
          <cell r="O2173" t="str">
            <v>562. Cuidado Continuo por una vida con bienestarComunitario20263_PUENTE_ARANDA2_FEBRERO_2026</v>
          </cell>
          <cell r="P2173">
            <v>266747</v>
          </cell>
          <cell r="S2173">
            <v>84</v>
          </cell>
          <cell r="T2173">
            <v>22406748</v>
          </cell>
        </row>
        <row r="2174">
          <cell r="F2174" t="str">
            <v>572. Cuidado Continuo por una vida con bienestarComunitario2026</v>
          </cell>
          <cell r="G2174" t="str">
            <v>SPAcios breves de bienestar (jóvenes, alcohol, población especial (PPL-SRPA)</v>
          </cell>
          <cell r="H2174" t="str">
            <v>Gestión del Riesgo para el Bienestar Colectivo en los Territorios</v>
          </cell>
          <cell r="I2174" t="str">
            <v>PSPIC</v>
          </cell>
          <cell r="J2174" t="str">
            <v>NO APLICA</v>
          </cell>
          <cell r="K2174" t="str">
            <v>Sesión</v>
          </cell>
          <cell r="L2174" t="str">
            <v>Local</v>
          </cell>
          <cell r="M2174" t="str">
            <v>3_PUENTE_ARANDA</v>
          </cell>
          <cell r="N2174" t="str">
            <v>2_FEBRERO_2026</v>
          </cell>
          <cell r="O2174" t="str">
            <v>572. Cuidado Continuo por una vida con bienestarComunitario20263_PUENTE_ARANDA2_FEBRERO_2026</v>
          </cell>
          <cell r="P2174">
            <v>88916</v>
          </cell>
          <cell r="S2174">
            <v>304</v>
          </cell>
          <cell r="T2174">
            <v>27030464</v>
          </cell>
        </row>
        <row r="2175">
          <cell r="F2175" t="str">
            <v>582. Cuidado Continuo por una vida con bienestarEducativo 2026</v>
          </cell>
          <cell r="G2175" t="str">
            <v>Guardianes de la Salud</v>
          </cell>
          <cell r="H2175" t="str">
            <v xml:space="preserve">Promoción de la salud y bienestar </v>
          </cell>
          <cell r="I2175" t="str">
            <v>PSPIC</v>
          </cell>
          <cell r="J2175" t="str">
            <v>NO APLICA</v>
          </cell>
          <cell r="K2175" t="str">
            <v xml:space="preserve"> Jornadas</v>
          </cell>
          <cell r="L2175" t="str">
            <v>Local</v>
          </cell>
          <cell r="M2175" t="str">
            <v>3_PUENTE_ARANDA</v>
          </cell>
          <cell r="N2175" t="str">
            <v>2_FEBRERO_2026</v>
          </cell>
          <cell r="O2175" t="str">
            <v>582. Cuidado Continuo por una vida con bienestarEducativo 20263_PUENTE_ARANDA2_FEBRERO_2026</v>
          </cell>
          <cell r="P2175">
            <v>562157</v>
          </cell>
          <cell r="S2175">
            <v>3</v>
          </cell>
          <cell r="T2175">
            <v>1686471</v>
          </cell>
        </row>
        <row r="2176">
          <cell r="F2176" t="str">
            <v>592. Cuidado Continuo por una vida con bienestarEducativo 2026</v>
          </cell>
          <cell r="G2176" t="str">
            <v>Entornos Inspiradores son MAS Bienestar</v>
          </cell>
          <cell r="H2176" t="str">
            <v xml:space="preserve">Promoción de la salud y bienestar </v>
          </cell>
          <cell r="I2176" t="str">
            <v>PSPIC</v>
          </cell>
          <cell r="J2176" t="str">
            <v>NO APLICA</v>
          </cell>
          <cell r="K2176" t="str">
            <v>Plan de acción</v>
          </cell>
          <cell r="L2176" t="str">
            <v>Zonal</v>
          </cell>
          <cell r="M2176" t="str">
            <v>3_PUENTE_ARANDA</v>
          </cell>
          <cell r="N2176" t="str">
            <v>2_FEBRERO_2026</v>
          </cell>
          <cell r="O2176" t="str">
            <v>592. Cuidado Continuo por una vida con bienestarEducativo 20263_PUENTE_ARANDA2_FEBRERO_2026</v>
          </cell>
          <cell r="P2176">
            <v>14226512</v>
          </cell>
          <cell r="S2176"/>
          <cell r="T2176">
            <v>0</v>
          </cell>
        </row>
        <row r="2177">
          <cell r="F2177" t="str">
            <v>602. Cuidado Continuo por una vida con bienestarEducativo 2026</v>
          </cell>
          <cell r="G2177" t="str">
            <v>Embajadores del Bienestar</v>
          </cell>
          <cell r="H2177" t="str">
            <v xml:space="preserve">Promoción de la salud y bienestar </v>
          </cell>
          <cell r="I2177" t="str">
            <v>PSPIC</v>
          </cell>
          <cell r="J2177" t="str">
            <v>NO APLICA</v>
          </cell>
          <cell r="K2177" t="str">
            <v>Sesión</v>
          </cell>
          <cell r="L2177" t="str">
            <v>Local</v>
          </cell>
          <cell r="M2177" t="str">
            <v>3_PUENTE_ARANDA</v>
          </cell>
          <cell r="N2177" t="str">
            <v>2_FEBRERO_2026</v>
          </cell>
          <cell r="O2177" t="str">
            <v>602. Cuidado Continuo por una vida con bienestarEducativo 20263_PUENTE_ARANDA2_FEBRERO_2026</v>
          </cell>
          <cell r="P2177">
            <v>105404</v>
          </cell>
          <cell r="S2177">
            <v>26</v>
          </cell>
          <cell r="T2177">
            <v>2740504</v>
          </cell>
        </row>
        <row r="2178">
          <cell r="F2178" t="str">
            <v>612. Cuidado Continuo por una vida con bienestarEducativo 2026</v>
          </cell>
          <cell r="G2178" t="str">
            <v>SPAcios educativos de bienestar - ZOE -ZOU</v>
          </cell>
          <cell r="H2178" t="str">
            <v xml:space="preserve">Promoción de la salud y bienestar </v>
          </cell>
          <cell r="I2178" t="str">
            <v>PSPIC</v>
          </cell>
          <cell r="J2178" t="str">
            <v>NO APLICA</v>
          </cell>
          <cell r="K2178" t="str">
            <v>Sesión</v>
          </cell>
          <cell r="L2178" t="str">
            <v>Local</v>
          </cell>
          <cell r="M2178" t="str">
            <v>3_PUENTE_ARANDA</v>
          </cell>
          <cell r="N2178" t="str">
            <v>2_FEBRERO_2026</v>
          </cell>
          <cell r="O2178" t="str">
            <v>612. Cuidado Continuo por una vida con bienestarEducativo 20263_PUENTE_ARANDA2_FEBRERO_2026</v>
          </cell>
          <cell r="P2178">
            <v>266747</v>
          </cell>
          <cell r="S2178">
            <v>12</v>
          </cell>
          <cell r="T2178">
            <v>3200964</v>
          </cell>
        </row>
        <row r="2179">
          <cell r="F2179" t="str">
            <v>622. Cuidado Continuo por una vida con bienestarEducativo 2026</v>
          </cell>
          <cell r="G2179" t="str">
            <v>Identificación del riesgo nutricional visual y auditivo</v>
          </cell>
          <cell r="H2179" t="str">
            <v>Alta externalidad</v>
          </cell>
          <cell r="I2179" t="str">
            <v>PSPIC</v>
          </cell>
          <cell r="J2179" t="str">
            <v>NO APLICA</v>
          </cell>
          <cell r="K2179" t="str">
            <v>Plan de acción</v>
          </cell>
          <cell r="L2179" t="str">
            <v>Zonal</v>
          </cell>
          <cell r="M2179" t="str">
            <v>3_PUENTE_ARANDA</v>
          </cell>
          <cell r="N2179" t="str">
            <v>2_FEBRERO_2026</v>
          </cell>
          <cell r="O2179" t="str">
            <v>622. Cuidado Continuo por una vida con bienestarEducativo 20263_PUENTE_ARANDA2_FEBRERO_2026</v>
          </cell>
          <cell r="P2179">
            <v>13610112</v>
          </cell>
          <cell r="S2179"/>
          <cell r="T2179">
            <v>0</v>
          </cell>
        </row>
        <row r="2180">
          <cell r="F2180" t="str">
            <v>632. Cuidado Continuo por una vida con bienestarEducativo 2026</v>
          </cell>
          <cell r="G2180" t="str">
            <v>Sexualidad hablar sin incomodidad</v>
          </cell>
          <cell r="H2180" t="str">
            <v>Alta externalidad</v>
          </cell>
          <cell r="I2180" t="str">
            <v>PSPIC</v>
          </cell>
          <cell r="J2180" t="str">
            <v>NO APLICA</v>
          </cell>
          <cell r="K2180" t="str">
            <v>Sesión</v>
          </cell>
          <cell r="L2180" t="str">
            <v>Local</v>
          </cell>
          <cell r="M2180" t="str">
            <v>3_PUENTE_ARANDA</v>
          </cell>
          <cell r="N2180" t="str">
            <v>2_FEBRERO_2026</v>
          </cell>
          <cell r="O2180" t="str">
            <v>632. Cuidado Continuo por una vida con bienestarEducativo 20263_PUENTE_ARANDA2_FEBRERO_2026</v>
          </cell>
          <cell r="P2180">
            <v>105404</v>
          </cell>
          <cell r="S2180">
            <v>40</v>
          </cell>
          <cell r="T2180">
            <v>4216160</v>
          </cell>
        </row>
        <row r="2181">
          <cell r="F2181" t="str">
            <v>642. Cuidado Continuo por una vida con bienestarEducativo 2026</v>
          </cell>
          <cell r="G2181" t="str">
            <v>Salud mental es MAS Bienestar</v>
          </cell>
          <cell r="H2181" t="str">
            <v>Gestión del Riesgo para el Bienestar Colectivo en los Territorios</v>
          </cell>
          <cell r="I2181" t="str">
            <v>PSPIC</v>
          </cell>
          <cell r="J2181" t="str">
            <v>NO APLICA</v>
          </cell>
          <cell r="K2181" t="str">
            <v>Sesión</v>
          </cell>
          <cell r="L2181" t="str">
            <v>Local</v>
          </cell>
          <cell r="M2181" t="str">
            <v>3_PUENTE_ARANDA</v>
          </cell>
          <cell r="N2181" t="str">
            <v>2_FEBRERO_2026</v>
          </cell>
          <cell r="O2181" t="str">
            <v>642. Cuidado Continuo por una vida con bienestarEducativo 20263_PUENTE_ARANDA2_FEBRERO_2026</v>
          </cell>
          <cell r="P2181">
            <v>137765</v>
          </cell>
          <cell r="S2181">
            <v>26</v>
          </cell>
          <cell r="T2181">
            <v>3581890</v>
          </cell>
        </row>
        <row r="2182">
          <cell r="F2182" t="str">
            <v>652. Cuidado Continuo por una vida con bienestarEducativo 2026</v>
          </cell>
          <cell r="G2182" t="str">
            <v>Conectando con el cuidado emocional</v>
          </cell>
          <cell r="H2182" t="str">
            <v>Gestión del Riesgo para el Bienestar Colectivo en los Territorios</v>
          </cell>
          <cell r="I2182" t="str">
            <v>PSPIC</v>
          </cell>
          <cell r="J2182" t="str">
            <v>NO APLICA</v>
          </cell>
          <cell r="K2182" t="str">
            <v>Sesión</v>
          </cell>
          <cell r="L2182" t="str">
            <v>Local</v>
          </cell>
          <cell r="M2182" t="str">
            <v>3_PUENTE_ARANDA</v>
          </cell>
          <cell r="N2182" t="str">
            <v>2_FEBRERO_2026</v>
          </cell>
          <cell r="O2182" t="str">
            <v>652. Cuidado Continuo por una vida con bienestarEducativo 20263_PUENTE_ARANDA2_FEBRERO_2026</v>
          </cell>
          <cell r="P2182">
            <v>105404</v>
          </cell>
          <cell r="S2182">
            <v>53</v>
          </cell>
          <cell r="T2182">
            <v>5586412</v>
          </cell>
        </row>
        <row r="2183">
          <cell r="F2183" t="str">
            <v>662. Cuidado Continuo por una vida con bienestarEducativo 2026</v>
          </cell>
          <cell r="G2183" t="str">
            <v>Prevención y detección temprana de factores de riesgo ITS</v>
          </cell>
          <cell r="H2183" t="str">
            <v>Gestión del Riesgo para el Bienestar Colectivo en los Territorios</v>
          </cell>
          <cell r="I2183" t="str">
            <v>PSPIC</v>
          </cell>
          <cell r="J2183" t="str">
            <v>NO APLICA</v>
          </cell>
          <cell r="K2183" t="str">
            <v>Jornada</v>
          </cell>
          <cell r="L2183" t="str">
            <v>Local</v>
          </cell>
          <cell r="M2183" t="str">
            <v>3_PUENTE_ARANDA</v>
          </cell>
          <cell r="N2183" t="str">
            <v>2_FEBRERO_2026</v>
          </cell>
          <cell r="O2183" t="str">
            <v>662. Cuidado Continuo por una vida con bienestarEducativo 20263_PUENTE_ARANDA2_FEBRERO_2026</v>
          </cell>
          <cell r="P2183">
            <v>199714</v>
          </cell>
          <cell r="S2183">
            <v>8</v>
          </cell>
          <cell r="T2183">
            <v>1597712</v>
          </cell>
        </row>
        <row r="2184">
          <cell r="F2184" t="str">
            <v>672. Cuidado Continuo por una vida con bienestarEducativo 2026</v>
          </cell>
          <cell r="G2184" t="str">
            <v xml:space="preserve">SPAcios breves de bienestar ZOU -ZOE </v>
          </cell>
          <cell r="H2184" t="str">
            <v>Gestión del Riesgo para el Bienestar Colectivo en los Territorios</v>
          </cell>
          <cell r="I2184" t="str">
            <v>PSPIC</v>
          </cell>
          <cell r="J2184" t="str">
            <v>NO APLICA</v>
          </cell>
          <cell r="K2184" t="str">
            <v>Sesión</v>
          </cell>
          <cell r="L2184" t="str">
            <v>Local</v>
          </cell>
          <cell r="M2184" t="str">
            <v>3_PUENTE_ARANDA</v>
          </cell>
          <cell r="N2184" t="str">
            <v>2_FEBRERO_2026</v>
          </cell>
          <cell r="O2184" t="str">
            <v>672. Cuidado Continuo por una vida con bienestarEducativo 20263_PUENTE_ARANDA2_FEBRERO_2026</v>
          </cell>
          <cell r="P2184">
            <v>88916</v>
          </cell>
          <cell r="S2184">
            <v>44</v>
          </cell>
          <cell r="T2184">
            <v>3912304</v>
          </cell>
        </row>
        <row r="2185">
          <cell r="F2185" t="str">
            <v>682. Cuidado Continuo por una vida con bienestarInstitucional2026</v>
          </cell>
          <cell r="G2185" t="str">
            <v>Seguimiento a condiciones de salud en casos prioritarios en Instituciones de protección y atención</v>
          </cell>
          <cell r="H2185" t="str">
            <v>Gestión del Riesgo para el Bienestar Colectivo en los Territorios</v>
          </cell>
          <cell r="I2185" t="str">
            <v>PSPIC</v>
          </cell>
          <cell r="J2185" t="str">
            <v>NO APLICA</v>
          </cell>
          <cell r="K2185" t="str">
            <v>Sesión</v>
          </cell>
          <cell r="L2185" t="str">
            <v>Local</v>
          </cell>
          <cell r="M2185" t="str">
            <v>3_PUENTE_ARANDA</v>
          </cell>
          <cell r="N2185" t="str">
            <v>2_FEBRERO_2026</v>
          </cell>
          <cell r="O2185" t="str">
            <v>682. Cuidado Continuo por una vida con bienestarInstitucional20263_PUENTE_ARANDA2_FEBRERO_2026</v>
          </cell>
          <cell r="P2185">
            <v>105404</v>
          </cell>
          <cell r="S2185">
            <v>38</v>
          </cell>
          <cell r="T2185">
            <v>4005352</v>
          </cell>
        </row>
        <row r="2186">
          <cell r="F2186" t="str">
            <v>692. Cuidado Continuo por una vida con bienestarInstitucional2026</v>
          </cell>
          <cell r="G2186" t="str">
            <v>Identificación de riesgos a través de aplicación de tamizajes en Instituciones de protección y atención</v>
          </cell>
          <cell r="H2186" t="str">
            <v>Alta externalidad</v>
          </cell>
          <cell r="I2186" t="str">
            <v>PSPIC</v>
          </cell>
          <cell r="J2186" t="str">
            <v>NO APLICA</v>
          </cell>
          <cell r="K2186" t="str">
            <v>Sesión</v>
          </cell>
          <cell r="L2186" t="str">
            <v>Local</v>
          </cell>
          <cell r="M2186" t="str">
            <v>3_PUENTE_ARANDA</v>
          </cell>
          <cell r="N2186" t="str">
            <v>2_FEBRERO_2026</v>
          </cell>
          <cell r="O2186" t="str">
            <v>692. Cuidado Continuo por una vida con bienestarInstitucional20263_PUENTE_ARANDA2_FEBRERO_2026</v>
          </cell>
          <cell r="P2186">
            <v>105404</v>
          </cell>
          <cell r="S2186">
            <v>67</v>
          </cell>
          <cell r="T2186">
            <v>7062068</v>
          </cell>
        </row>
        <row r="2187">
          <cell r="F2187" t="str">
            <v>702. Cuidado Continuo por una vida con bienestarInstitucional2026</v>
          </cell>
          <cell r="G2187" t="str">
            <v>Instituciones sostenibles por la Salud Ambiental</v>
          </cell>
          <cell r="H2187" t="str">
            <v xml:space="preserve">Promoción de la salud y bienestar </v>
          </cell>
          <cell r="I2187" t="str">
            <v>PSPIC</v>
          </cell>
          <cell r="J2187" t="str">
            <v>NO APLICA</v>
          </cell>
          <cell r="K2187" t="str">
            <v>Sesión</v>
          </cell>
          <cell r="L2187" t="str">
            <v>Local</v>
          </cell>
          <cell r="M2187" t="str">
            <v>3_PUENTE_ARANDA</v>
          </cell>
          <cell r="N2187" t="str">
            <v>2_FEBRERO_2026</v>
          </cell>
          <cell r="O2187" t="str">
            <v>702. Cuidado Continuo por una vida con bienestarInstitucional20263_PUENTE_ARANDA2_FEBRERO_2026</v>
          </cell>
          <cell r="P2187">
            <v>74893</v>
          </cell>
          <cell r="S2187">
            <v>13</v>
          </cell>
          <cell r="T2187">
            <v>973609</v>
          </cell>
        </row>
        <row r="2188">
          <cell r="F2188" t="str">
            <v>712. Cuidado Continuo por una vida con bienestarLaboral2026</v>
          </cell>
          <cell r="G2188" t="str">
            <v>Caracterización de las unidades de trabajo informal de mediano y bajo impacto</v>
          </cell>
          <cell r="H2188" t="str">
            <v>Gestión del Riesgo para el Bienestar Colectivo en los Territorios</v>
          </cell>
          <cell r="I2188" t="str">
            <v>PSPIC</v>
          </cell>
          <cell r="J2188" t="str">
            <v>NO APLICA</v>
          </cell>
          <cell r="K2188" t="str">
            <v>Caracterización</v>
          </cell>
          <cell r="L2188" t="str">
            <v>Local</v>
          </cell>
          <cell r="M2188" t="str">
            <v>3_PUENTE_ARANDA</v>
          </cell>
          <cell r="N2188" t="str">
            <v>2_FEBRERO_2026</v>
          </cell>
          <cell r="O2188" t="str">
            <v>712. Cuidado Continuo por una vida con bienestarLaboral20263_PUENTE_ARANDA2_FEBRERO_2026</v>
          </cell>
          <cell r="P2188">
            <v>59965</v>
          </cell>
          <cell r="S2188">
            <v>9</v>
          </cell>
          <cell r="T2188">
            <v>539685</v>
          </cell>
        </row>
        <row r="2189">
          <cell r="F2189" t="str">
            <v>722. Cuidado Continuo por una vida con bienestarLaboral2026</v>
          </cell>
          <cell r="G2189" t="str">
            <v>Caracterización de las unidades de trabajo informal de alto impacto</v>
          </cell>
          <cell r="H2189" t="str">
            <v>Gestión del Riesgo para el Bienestar Colectivo en los Territorios</v>
          </cell>
          <cell r="I2189" t="str">
            <v>PSPIC</v>
          </cell>
          <cell r="J2189" t="str">
            <v>NO APLICA</v>
          </cell>
          <cell r="K2189" t="str">
            <v>Caracterización</v>
          </cell>
          <cell r="L2189" t="str">
            <v>Local</v>
          </cell>
          <cell r="M2189" t="str">
            <v>3_PUENTE_ARANDA</v>
          </cell>
          <cell r="N2189" t="str">
            <v>2_FEBRERO_2026</v>
          </cell>
          <cell r="O2189" t="str">
            <v>722. Cuidado Continuo por una vida con bienestarLaboral20263_PUENTE_ARANDA2_FEBRERO_2026</v>
          </cell>
          <cell r="P2189">
            <v>99830</v>
          </cell>
          <cell r="S2189">
            <v>0</v>
          </cell>
          <cell r="T2189">
            <v>0</v>
          </cell>
        </row>
        <row r="2190">
          <cell r="F2190" t="str">
            <v>732. Cuidado Continuo por una vida con bienestarLaboral2026</v>
          </cell>
          <cell r="G2190" t="str">
            <v>Asesoría para el mejoramiento de las condiciones de salud y trabajo en las unidades de trabajo informal de mediano y bajo impacto</v>
          </cell>
          <cell r="H2190" t="str">
            <v>Gestión del Riesgo para el Bienestar Colectivo en los Territorios</v>
          </cell>
          <cell r="I2190" t="str">
            <v>PSPIC</v>
          </cell>
          <cell r="J2190" t="str">
            <v>NO APLICA</v>
          </cell>
          <cell r="K2190" t="str">
            <v>Unidad de trabajo informal</v>
          </cell>
          <cell r="L2190" t="str">
            <v>Local</v>
          </cell>
          <cell r="M2190" t="str">
            <v>3_PUENTE_ARANDA</v>
          </cell>
          <cell r="N2190" t="str">
            <v>2_FEBRERO_2026</v>
          </cell>
          <cell r="O2190" t="str">
            <v>732. Cuidado Continuo por una vida con bienestarLaboral20263_PUENTE_ARANDA2_FEBRERO_2026</v>
          </cell>
          <cell r="P2190">
            <v>220671</v>
          </cell>
          <cell r="S2190">
            <v>0</v>
          </cell>
          <cell r="T2190">
            <v>0</v>
          </cell>
        </row>
        <row r="2191">
          <cell r="F2191" t="str">
            <v>742. Cuidado Continuo por una vida con bienestarLaboral2026</v>
          </cell>
          <cell r="G2191" t="str">
            <v>Asesoría para el mejoramiento de las condiciones de salud y trabajo en las unidades de trabajo informal de alto impacto</v>
          </cell>
          <cell r="H2191" t="str">
            <v>Gestión del Riesgo para el Bienestar Colectivo en los Territorios</v>
          </cell>
          <cell r="I2191" t="str">
            <v>PSPIC</v>
          </cell>
          <cell r="J2191" t="str">
            <v>NO APLICA</v>
          </cell>
          <cell r="K2191" t="str">
            <v>Unidad de trabajo informal</v>
          </cell>
          <cell r="L2191" t="str">
            <v>Local</v>
          </cell>
          <cell r="M2191" t="str">
            <v>3_PUENTE_ARANDA</v>
          </cell>
          <cell r="N2191" t="str">
            <v>2_FEBRERO_2026</v>
          </cell>
          <cell r="O2191" t="str">
            <v>742. Cuidado Continuo por una vida con bienestarLaboral20263_PUENTE_ARANDA2_FEBRERO_2026</v>
          </cell>
          <cell r="P2191">
            <v>367374</v>
          </cell>
          <cell r="S2191"/>
          <cell r="T2191">
            <v>0</v>
          </cell>
        </row>
        <row r="2192">
          <cell r="F2192" t="str">
            <v>752. Cuidado Continuo por una vida con bienestarLaboral2026</v>
          </cell>
          <cell r="G2192" t="str">
            <v xml:space="preserve">Asesoría para el mejoramiento de las condiciones de salud en los trabajadores y trabajadoras de las unidades de trabajo informal </v>
          </cell>
          <cell r="H2192" t="str">
            <v>Gestión del Riesgo para el Bienestar Colectivo en los Territorios</v>
          </cell>
          <cell r="I2192" t="str">
            <v>PSPIC</v>
          </cell>
          <cell r="J2192" t="str">
            <v>NO APLICA</v>
          </cell>
          <cell r="K2192" t="str">
            <v>Asesoría</v>
          </cell>
          <cell r="L2192" t="str">
            <v>Local</v>
          </cell>
          <cell r="M2192" t="str">
            <v>3_PUENTE_ARANDA</v>
          </cell>
          <cell r="N2192" t="str">
            <v>2_FEBRERO_2026</v>
          </cell>
          <cell r="O2192" t="str">
            <v>752. Cuidado Continuo por una vida con bienestarLaboral20263_PUENTE_ARANDA2_FEBRERO_2026</v>
          </cell>
          <cell r="P2192">
            <v>210809</v>
          </cell>
          <cell r="S2192">
            <v>13</v>
          </cell>
          <cell r="T2192">
            <v>2740517</v>
          </cell>
        </row>
        <row r="2193">
          <cell r="F2193" t="str">
            <v>762. Cuidado Continuo por una vida con bienestarLaboral2026</v>
          </cell>
          <cell r="G2193" t="str">
            <v>Asesoría de seguimiento para unidades de trabajo informal intervenidas en vigencias anteriores</v>
          </cell>
          <cell r="H2193" t="str">
            <v>Gestión del Riesgo para el Bienestar Colectivo en los Territorios</v>
          </cell>
          <cell r="I2193" t="str">
            <v>PSPIC</v>
          </cell>
          <cell r="J2193" t="str">
            <v>NO APLICA</v>
          </cell>
          <cell r="K2193" t="str">
            <v>Asesoría</v>
          </cell>
          <cell r="L2193" t="str">
            <v>Local</v>
          </cell>
          <cell r="M2193" t="str">
            <v>3_PUENTE_ARANDA</v>
          </cell>
          <cell r="N2193" t="str">
            <v>2_FEBRERO_2026</v>
          </cell>
          <cell r="O2193" t="str">
            <v>762. Cuidado Continuo por una vida con bienestarLaboral20263_PUENTE_ARANDA2_FEBRERO_2026</v>
          </cell>
          <cell r="P2193">
            <v>55168</v>
          </cell>
          <cell r="S2193">
            <v>5</v>
          </cell>
          <cell r="T2193">
            <v>275840</v>
          </cell>
        </row>
        <row r="2194">
          <cell r="F2194" t="str">
            <v>772. Cuidado Continuo por una vida con bienestarLaboral2026</v>
          </cell>
          <cell r="G2194" t="str">
            <v>Asesoría en Salud para trabajadores y trabajadoras en Empresas del Sector Formal</v>
          </cell>
          <cell r="H2194" t="str">
            <v>Gestión del Riesgo para el Bienestar Colectivo en los Territorios</v>
          </cell>
          <cell r="I2194" t="str">
            <v>PSPIC</v>
          </cell>
          <cell r="J2194" t="str">
            <v>NO APLICA</v>
          </cell>
          <cell r="K2194" t="str">
            <v>Asesoría</v>
          </cell>
          <cell r="L2194" t="str">
            <v>Distrito</v>
          </cell>
          <cell r="M2194" t="str">
            <v>3_PUENTE_ARANDA</v>
          </cell>
          <cell r="N2194" t="str">
            <v>2_FEBRERO_2026</v>
          </cell>
          <cell r="O2194" t="str">
            <v>772. Cuidado Continuo por una vida con bienestarLaboral20263_PUENTE_ARANDA2_FEBRERO_2026</v>
          </cell>
          <cell r="P2194">
            <v>91844</v>
          </cell>
          <cell r="S2194">
            <v>80</v>
          </cell>
          <cell r="T2194">
            <v>7347520</v>
          </cell>
        </row>
        <row r="2195">
          <cell r="F2195" t="str">
            <v>782. Cuidado Continuo por una vida con bienestarLaboral2026</v>
          </cell>
          <cell r="G2195" t="str">
            <v>Espacios Amigos para Más Bienestar materno infantil</v>
          </cell>
          <cell r="H2195" t="str">
            <v>Gestión del Riesgo para el Bienestar Colectivo en los Territorios</v>
          </cell>
          <cell r="I2195" t="str">
            <v>PSPIC</v>
          </cell>
          <cell r="J2195" t="str">
            <v>NO APLICA</v>
          </cell>
          <cell r="K2195" t="str">
            <v>Asesoría</v>
          </cell>
          <cell r="L2195" t="str">
            <v>Distrito</v>
          </cell>
          <cell r="M2195" t="str">
            <v>3_PUENTE_ARANDA</v>
          </cell>
          <cell r="N2195" t="str">
            <v>2_FEBRERO_2026</v>
          </cell>
          <cell r="O2195" t="str">
            <v>782. Cuidado Continuo por una vida con bienestarLaboral20263_PUENTE_ARANDA2_FEBRERO_2026</v>
          </cell>
          <cell r="P2195">
            <v>121585</v>
          </cell>
          <cell r="S2195">
            <v>53</v>
          </cell>
          <cell r="T2195">
            <v>6444005</v>
          </cell>
        </row>
        <row r="2196">
          <cell r="F2196" t="str">
            <v>792. Cuidado Continuo por una vida con bienestarLaboral2026</v>
          </cell>
          <cell r="G2196" t="str">
            <v>Conexión nocturna: Bienestar, trabajo y cuidado</v>
          </cell>
          <cell r="H2196" t="str">
            <v>Gestión del Riesgo para el Bienestar Colectivo en los Territorios</v>
          </cell>
          <cell r="I2196" t="str">
            <v>PSPIC</v>
          </cell>
          <cell r="J2196" t="str">
            <v>NO APLICA</v>
          </cell>
          <cell r="K2196" t="str">
            <v>Asesoría</v>
          </cell>
          <cell r="L2196" t="str">
            <v>Local</v>
          </cell>
          <cell r="M2196" t="str">
            <v>3_PUENTE_ARANDA</v>
          </cell>
          <cell r="N2196" t="str">
            <v>2_FEBRERO_2026</v>
          </cell>
          <cell r="O2196" t="str">
            <v>792. Cuidado Continuo por una vida con bienestarLaboral20263_PUENTE_ARANDA2_FEBRERO_2026</v>
          </cell>
          <cell r="P2196">
            <v>125438</v>
          </cell>
          <cell r="S2196">
            <v>20</v>
          </cell>
          <cell r="T2196">
            <v>2508760</v>
          </cell>
        </row>
        <row r="2197">
          <cell r="F2197" t="str">
            <v>802. Cuidado Continuo por una vida con bienestarLaboral2026</v>
          </cell>
          <cell r="G2197" t="str">
            <v>Acciones de orientación a la población para la efectividad del mejoramiento de las condiciones de salud y sociales en los trabajadores y trabajadoras de las unidades de trabajo informal</v>
          </cell>
          <cell r="H2197" t="str">
            <v>Gestión del Riesgo para el Bienestar Colectivo en los Territorios</v>
          </cell>
          <cell r="I2197" t="str">
            <v>PSPIC</v>
          </cell>
          <cell r="J2197" t="str">
            <v>NO APLICA</v>
          </cell>
          <cell r="K2197" t="str">
            <v>Orientación</v>
          </cell>
          <cell r="L2197" t="str">
            <v>Zonal</v>
          </cell>
          <cell r="M2197" t="str">
            <v>3_PUENTE_ARANDA</v>
          </cell>
          <cell r="N2197" t="str">
            <v>2_FEBRERO_2026</v>
          </cell>
          <cell r="O2197" t="str">
            <v>802. Cuidado Continuo por una vida con bienestarLaboral20263_PUENTE_ARANDA2_FEBRERO_2026</v>
          </cell>
          <cell r="P2197">
            <v>53781</v>
          </cell>
          <cell r="S2197">
            <v>160</v>
          </cell>
          <cell r="T2197">
            <v>8604960</v>
          </cell>
        </row>
        <row r="2198">
          <cell r="F2198" t="str">
            <v>812. Cuidado Continuo por una vida con bienestarLaboral2026</v>
          </cell>
          <cell r="G2198" t="str">
            <v xml:space="preserve">Caracterización de las condiciones de salud y trabajo de los niños, niñas y adolescentes identificados en trabajo infantil </v>
          </cell>
          <cell r="H2198" t="str">
            <v>Gestión del Riesgo para el Bienestar Colectivo en los Territorios</v>
          </cell>
          <cell r="I2198" t="str">
            <v>PSPIC</v>
          </cell>
          <cell r="J2198" t="str">
            <v>NO APLICA</v>
          </cell>
          <cell r="K2198" t="str">
            <v>Caracterización</v>
          </cell>
          <cell r="L2198" t="str">
            <v>Local</v>
          </cell>
          <cell r="M2198" t="str">
            <v>3_PUENTE_ARANDA</v>
          </cell>
          <cell r="N2198" t="str">
            <v>2_FEBRERO_2026</v>
          </cell>
          <cell r="O2198" t="str">
            <v>812. Cuidado Continuo por una vida con bienestarLaboral20263_PUENTE_ARANDA2_FEBRERO_2026</v>
          </cell>
          <cell r="P2198">
            <v>82752</v>
          </cell>
          <cell r="S2198">
            <v>24</v>
          </cell>
          <cell r="T2198">
            <v>1986048</v>
          </cell>
        </row>
        <row r="2199">
          <cell r="F2199" t="str">
            <v>822. Cuidado Continuo por una vida con bienestarLaboral2026</v>
          </cell>
          <cell r="G2199" t="str">
            <v xml:space="preserve">Asesorías para promover la desvinculación laboral de los niños, niñas y adolescentes identificados en trabajo infantil </v>
          </cell>
          <cell r="H2199" t="str">
            <v>Gestión del Riesgo para el Bienestar Colectivo en los Territorios</v>
          </cell>
          <cell r="I2199" t="str">
            <v>PSPIC</v>
          </cell>
          <cell r="J2199" t="str">
            <v>NO APLICA</v>
          </cell>
          <cell r="K2199" t="str">
            <v>Niño niña adolescente intervenido</v>
          </cell>
          <cell r="L2199" t="str">
            <v>Local</v>
          </cell>
          <cell r="M2199" t="str">
            <v>3_PUENTE_ARANDA</v>
          </cell>
          <cell r="N2199" t="str">
            <v>2_FEBRERO_2026</v>
          </cell>
          <cell r="O2199" t="str">
            <v>822. Cuidado Continuo por una vida con bienestarLaboral20263_PUENTE_ARANDA2_FEBRERO_2026</v>
          </cell>
          <cell r="P2199">
            <v>281078</v>
          </cell>
          <cell r="S2199">
            <v>0</v>
          </cell>
          <cell r="T2199">
            <v>0</v>
          </cell>
        </row>
        <row r="2200">
          <cell r="F2200" t="str">
            <v>832. Cuidado Continuo por una vida con bienestarLaboral2026</v>
          </cell>
          <cell r="G2200" t="str">
            <v>Asesoría de seguimiento al efecto para niños, niñas y adolescentes identificados en trabajo infantil e  intervenidos en vigencias anteriores</v>
          </cell>
          <cell r="H2200" t="str">
            <v>Gestión del Riesgo para el Bienestar Colectivo en los Territorios</v>
          </cell>
          <cell r="I2200" t="str">
            <v>PSPIC</v>
          </cell>
          <cell r="J2200" t="str">
            <v>NO APLICA</v>
          </cell>
          <cell r="K2200" t="str">
            <v>Asesoría</v>
          </cell>
          <cell r="L2200" t="str">
            <v>Local</v>
          </cell>
          <cell r="M2200" t="str">
            <v>3_PUENTE_ARANDA</v>
          </cell>
          <cell r="N2200" t="str">
            <v>2_FEBRERO_2026</v>
          </cell>
          <cell r="O2200" t="str">
            <v>832. Cuidado Continuo por una vida con bienestarLaboral20263_PUENTE_ARANDA2_FEBRERO_2026</v>
          </cell>
          <cell r="P2200">
            <v>70270</v>
          </cell>
          <cell r="S2200">
            <v>3</v>
          </cell>
          <cell r="T2200">
            <v>210810</v>
          </cell>
        </row>
        <row r="2201">
          <cell r="F2201" t="str">
            <v>842. Cuidado Continuo por una vida con bienestarLaboral2026</v>
          </cell>
          <cell r="G2201" t="str">
            <v xml:space="preserve">Asesorias en salud de los niños, niñas y adolescentes identificados en trabajo infantil </v>
          </cell>
          <cell r="H2201" t="str">
            <v>Gestión del Riesgo para el Bienestar Colectivo en los Territorios</v>
          </cell>
          <cell r="I2201" t="str">
            <v>PSPIC</v>
          </cell>
          <cell r="J2201" t="str">
            <v>NO APLICA</v>
          </cell>
          <cell r="K2201" t="str">
            <v>Asesoría</v>
          </cell>
          <cell r="L2201" t="str">
            <v>Local</v>
          </cell>
          <cell r="M2201" t="str">
            <v>3_PUENTE_ARANDA</v>
          </cell>
          <cell r="N2201" t="str">
            <v>2_FEBRERO_2026</v>
          </cell>
          <cell r="O2201" t="str">
            <v>842. Cuidado Continuo por una vida con bienestarLaboral20263_PUENTE_ARANDA2_FEBRERO_2026</v>
          </cell>
          <cell r="P2201">
            <v>105404</v>
          </cell>
          <cell r="S2201">
            <v>22</v>
          </cell>
          <cell r="T2201">
            <v>2318888</v>
          </cell>
        </row>
        <row r="2202">
          <cell r="F2202" t="str">
            <v>852. Cuidado Continuo por una vida con bienestarLaboral2026</v>
          </cell>
          <cell r="G2202" t="str">
            <v>Acciones de orientación a la población para la efectividad a la desvinculación laboral de niños, niñas y adolescentes identificados en trabajo infanti desde el secfor salud</v>
          </cell>
          <cell r="H2202" t="str">
            <v>Gestión del Riesgo para el Bienestar Colectivo en los Territorios</v>
          </cell>
          <cell r="I2202" t="str">
            <v>PSPIC</v>
          </cell>
          <cell r="J2202" t="str">
            <v>NO APLICA</v>
          </cell>
          <cell r="K2202" t="str">
            <v>Orientación</v>
          </cell>
          <cell r="L2202" t="str">
            <v>Zonal</v>
          </cell>
          <cell r="M2202" t="str">
            <v>3_PUENTE_ARANDA</v>
          </cell>
          <cell r="N2202" t="str">
            <v>2_FEBRERO_2026</v>
          </cell>
          <cell r="O2202" t="str">
            <v>852. Cuidado Continuo por una vida con bienestarLaboral20263_PUENTE_ARANDA2_FEBRERO_2026</v>
          </cell>
          <cell r="P2202">
            <v>35135</v>
          </cell>
          <cell r="S2202">
            <v>160</v>
          </cell>
          <cell r="T2202">
            <v>5621600</v>
          </cell>
        </row>
        <row r="2203">
          <cell r="F2203" t="str">
            <v>873. Cuidado Continuo por una vida con bienestar con enfoque diferencial étnicoComunitario2026</v>
          </cell>
          <cell r="G2203" t="str">
            <v>Abordaje socioeducativo diferencial para el bienestar del pueblo Raizal</v>
          </cell>
          <cell r="H2203" t="str">
            <v xml:space="preserve">Promoción de la salud y bienestar </v>
          </cell>
          <cell r="I2203" t="str">
            <v>PSPIC</v>
          </cell>
          <cell r="J2203" t="str">
            <v>NO APLICA</v>
          </cell>
          <cell r="K2203" t="str">
            <v>Plan de acción</v>
          </cell>
          <cell r="L2203" t="str">
            <v>Distrito</v>
          </cell>
          <cell r="M2203" t="str">
            <v>3_PUENTE_ARANDA</v>
          </cell>
          <cell r="N2203" t="str">
            <v>2_FEBRERO_2026</v>
          </cell>
          <cell r="O2203" t="str">
            <v>873. Cuidado Continuo por una vida con bienestar con enfoque diferencial étnicoComunitario20263_PUENTE_ARANDA2_FEBRERO_2026</v>
          </cell>
          <cell r="P2203">
            <v>25814832</v>
          </cell>
          <cell r="S2203"/>
          <cell r="T2203">
            <v>0</v>
          </cell>
        </row>
        <row r="2204">
          <cell r="F2204" t="str">
            <v>883. Cuidado Continuo por una vida con bienestar con enfoque diferencial étnicoComunitario2026</v>
          </cell>
          <cell r="G2204" t="str">
            <v xml:space="preserve">MAS Bienestar para la comunidad Raizal </v>
          </cell>
          <cell r="H2204" t="str">
            <v xml:space="preserve">Promoción de la salud y bienestar </v>
          </cell>
          <cell r="I2204" t="str">
            <v>PSPIC</v>
          </cell>
          <cell r="J2204" t="str">
            <v>NO APLICA</v>
          </cell>
          <cell r="K2204" t="str">
            <v>Plan de acción</v>
          </cell>
          <cell r="L2204" t="str">
            <v>Distrito</v>
          </cell>
          <cell r="M2204" t="str">
            <v>3_PUENTE_ARANDA</v>
          </cell>
          <cell r="N2204" t="str">
            <v>2_FEBRERO_2026</v>
          </cell>
          <cell r="O2204" t="str">
            <v>883. Cuidado Continuo por una vida con bienestar con enfoque diferencial étnicoComunitario20263_PUENTE_ARANDA2_FEBRERO_2026</v>
          </cell>
          <cell r="P2204">
            <v>19848080</v>
          </cell>
          <cell r="S2204"/>
          <cell r="T2204">
            <v>0</v>
          </cell>
        </row>
        <row r="2205">
          <cell r="F2205" t="str">
            <v>893. Cuidado Continuo por una vida con bienestar con enfoque diferencial étnicoComunitario2026</v>
          </cell>
          <cell r="G2205" t="str">
            <v>MAS Bienestar para la comunidad negra y afrocolombiana.</v>
          </cell>
          <cell r="H2205" t="str">
            <v xml:space="preserve">Promoción de la salud y bienestar </v>
          </cell>
          <cell r="I2205" t="str">
            <v>PSPIC</v>
          </cell>
          <cell r="J2205" t="str">
            <v>NO APLICA</v>
          </cell>
          <cell r="K2205" t="str">
            <v>Plan de acción</v>
          </cell>
          <cell r="L2205" t="str">
            <v>Distrito</v>
          </cell>
          <cell r="M2205" t="str">
            <v>3_PUENTE_ARANDA</v>
          </cell>
          <cell r="N2205" t="str">
            <v>2_FEBRERO_2026</v>
          </cell>
          <cell r="O2205" t="str">
            <v>893. Cuidado Continuo por una vida con bienestar con enfoque diferencial étnicoComunitario20263_PUENTE_ARANDA2_FEBRERO_2026</v>
          </cell>
          <cell r="P2205">
            <v>33729408</v>
          </cell>
          <cell r="S2205"/>
          <cell r="T2205">
            <v>0</v>
          </cell>
        </row>
        <row r="2206">
          <cell r="F2206" t="str">
            <v>903. Cuidado Continuo por una vida con bienestar con enfoque diferencial étnicoComunitario2026</v>
          </cell>
          <cell r="G2206" t="str">
            <v>MAS Bienestar para la comunidad Palenquero</v>
          </cell>
          <cell r="H2206" t="str">
            <v xml:space="preserve">Promoción de la salud y bienestar </v>
          </cell>
          <cell r="I2206" t="str">
            <v>PSPIC</v>
          </cell>
          <cell r="J2206" t="str">
            <v>NO APLICA</v>
          </cell>
          <cell r="K2206" t="str">
            <v>Plan de acción</v>
          </cell>
          <cell r="L2206" t="str">
            <v>Distrito</v>
          </cell>
          <cell r="M2206" t="str">
            <v>3_PUENTE_ARANDA</v>
          </cell>
          <cell r="N2206" t="str">
            <v>2_FEBRERO_2026</v>
          </cell>
          <cell r="O2206" t="str">
            <v>903. Cuidado Continuo por una vida con bienestar con enfoque diferencial étnicoComunitario20263_PUENTE_ARANDA2_FEBRERO_2026</v>
          </cell>
          <cell r="P2206">
            <v>11243136</v>
          </cell>
          <cell r="S2206"/>
          <cell r="T2206">
            <v>0</v>
          </cell>
        </row>
        <row r="2207">
          <cell r="F2207" t="str">
            <v>913. Cuidado Continuo por una vida con bienestar con enfoque diferencial étnicoComunitario2026</v>
          </cell>
          <cell r="G2207" t="str">
            <v xml:space="preserve">Mas bienestar para el pueblo Rrom gitano </v>
          </cell>
          <cell r="H2207" t="str">
            <v xml:space="preserve">Promoción de la salud y bienestar </v>
          </cell>
          <cell r="I2207" t="str">
            <v>PSPIC</v>
          </cell>
          <cell r="J2207" t="str">
            <v>NO APLICA</v>
          </cell>
          <cell r="K2207" t="str">
            <v>Plan de acción</v>
          </cell>
          <cell r="L2207" t="str">
            <v>Distrito</v>
          </cell>
          <cell r="M2207" t="str">
            <v>3_PUENTE_ARANDA</v>
          </cell>
          <cell r="N2207" t="str">
            <v>2_FEBRERO_2026</v>
          </cell>
          <cell r="O2207" t="str">
            <v>913. Cuidado Continuo por una vida con bienestar con enfoque diferencial étnicoComunitario20263_PUENTE_ARANDA2_FEBRERO_2026</v>
          </cell>
          <cell r="P2207">
            <v>19305648</v>
          </cell>
          <cell r="S2207"/>
          <cell r="T2207">
            <v>0</v>
          </cell>
        </row>
        <row r="2208">
          <cell r="F2208" t="str">
            <v>924. Cuidado Continuo por una vida con bienestar con enfoque GéneroComunitario2026</v>
          </cell>
          <cell r="G2208" t="str">
            <v>Sesion educativa para MAS Bienestar, dirigida a mujeres y LGBTI</v>
          </cell>
          <cell r="H2208" t="str">
            <v xml:space="preserve">Promoción de la salud y bienestar </v>
          </cell>
          <cell r="I2208" t="str">
            <v>PSPIC</v>
          </cell>
          <cell r="J2208" t="str">
            <v>NO APLICA</v>
          </cell>
          <cell r="K2208" t="str">
            <v>Sesión</v>
          </cell>
          <cell r="L2208" t="str">
            <v>Local</v>
          </cell>
          <cell r="M2208" t="str">
            <v>3_PUENTE_ARANDA</v>
          </cell>
          <cell r="N2208" t="str">
            <v>2_FEBRERO_2026</v>
          </cell>
          <cell r="O2208" t="str">
            <v>924. Cuidado Continuo por una vida con bienestar con enfoque GéneroComunitario20263_PUENTE_ARANDA2_FEBRERO_2026</v>
          </cell>
          <cell r="P2208">
            <v>372151</v>
          </cell>
          <cell r="S2208">
            <v>15</v>
          </cell>
          <cell r="T2208">
            <v>5582265</v>
          </cell>
        </row>
        <row r="2209">
          <cell r="F2209" t="str">
            <v>934. Cuidado Continuo por una vida con bienestar con enfoque GéneroComunitario2026</v>
          </cell>
          <cell r="G2209" t="str">
            <v xml:space="preserve">Recorriendo tu barrio para MAS bienestar </v>
          </cell>
          <cell r="H2209" t="str">
            <v>Gestión del Riesgo para el Bienestar Colectivo en los Territorios</v>
          </cell>
          <cell r="I2209" t="str">
            <v>PSPIC</v>
          </cell>
          <cell r="J2209" t="str">
            <v>NO APLICA</v>
          </cell>
          <cell r="K2209" t="str">
            <v>Sesión</v>
          </cell>
          <cell r="L2209" t="str">
            <v>Local</v>
          </cell>
          <cell r="M2209" t="str">
            <v>3_PUENTE_ARANDA</v>
          </cell>
          <cell r="N2209" t="str">
            <v>2_FEBRERO_2026</v>
          </cell>
          <cell r="O2209" t="str">
            <v>934. Cuidado Continuo por una vida con bienestar con enfoque GéneroComunitario20263_PUENTE_ARANDA2_FEBRERO_2026</v>
          </cell>
          <cell r="P2209">
            <v>372151</v>
          </cell>
          <cell r="S2209">
            <v>7</v>
          </cell>
          <cell r="T2209">
            <v>2605057</v>
          </cell>
        </row>
        <row r="2210">
          <cell r="F2210" t="str">
            <v>944. Cuidado Continuo por una vida con bienestar con enfoque GéneroComunitario2026</v>
          </cell>
          <cell r="G2210" t="str">
            <v xml:space="preserve">Tejiendo redes para MAS bienestar </v>
          </cell>
          <cell r="H2210" t="str">
            <v xml:space="preserve">Promoción de la salud y bienestar </v>
          </cell>
          <cell r="I2210" t="str">
            <v>PSPIC</v>
          </cell>
          <cell r="J2210" t="str">
            <v>NO APLICA</v>
          </cell>
          <cell r="K2210" t="str">
            <v>Sesión</v>
          </cell>
          <cell r="L2210" t="str">
            <v>Local</v>
          </cell>
          <cell r="M2210" t="str">
            <v>3_PUENTE_ARANDA</v>
          </cell>
          <cell r="N2210" t="str">
            <v>2_FEBRERO_2026</v>
          </cell>
          <cell r="O2210" t="str">
            <v>944. Cuidado Continuo por una vida con bienestar con enfoque GéneroComunitario20263_PUENTE_ARANDA2_FEBRERO_2026</v>
          </cell>
          <cell r="P2210">
            <v>372151</v>
          </cell>
          <cell r="S2210">
            <v>4</v>
          </cell>
          <cell r="T2210">
            <v>1488604</v>
          </cell>
        </row>
        <row r="2211">
          <cell r="F2211" t="str">
            <v>954. Cuidado Continuo por una vida con bienestar con enfoque GéneroComunitario2026</v>
          </cell>
          <cell r="G2211" t="str">
            <v>Asesoria Psicosocial</v>
          </cell>
          <cell r="H2211" t="str">
            <v>Gestión del Riesgo para el Bienestar Colectivo en los Territorios</v>
          </cell>
          <cell r="I2211" t="str">
            <v>PSPIC</v>
          </cell>
          <cell r="J2211" t="str">
            <v>NO APLICA</v>
          </cell>
          <cell r="K2211" t="str">
            <v>Sesión</v>
          </cell>
          <cell r="L2211" t="str">
            <v>Local</v>
          </cell>
          <cell r="M2211" t="str">
            <v>3_PUENTE_ARANDA</v>
          </cell>
          <cell r="N2211" t="str">
            <v>2_FEBRERO_2026</v>
          </cell>
          <cell r="O2211" t="str">
            <v>954. Cuidado Continuo por una vida con bienestar con enfoque GéneroComunitario20263_PUENTE_ARANDA2_FEBRERO_2026</v>
          </cell>
          <cell r="P2211">
            <v>70270</v>
          </cell>
          <cell r="S2211">
            <v>22</v>
          </cell>
          <cell r="T2211">
            <v>1545940</v>
          </cell>
        </row>
        <row r="2212">
          <cell r="F2212" t="str">
            <v>964. Cuidado Continuo por una vida con bienestar con enfoque GéneroComunitario2026</v>
          </cell>
          <cell r="G2212" t="str">
            <v>Asesoria en Salud</v>
          </cell>
          <cell r="H2212" t="str">
            <v>Gestión del Riesgo para el Bienestar Colectivo en los Territorios</v>
          </cell>
          <cell r="I2212" t="str">
            <v>PSPIC</v>
          </cell>
          <cell r="J2212" t="str">
            <v>NO APLICA</v>
          </cell>
          <cell r="K2212" t="str">
            <v>Sesión</v>
          </cell>
          <cell r="L2212" t="str">
            <v>Local</v>
          </cell>
          <cell r="M2212" t="str">
            <v>3_PUENTE_ARANDA</v>
          </cell>
          <cell r="N2212" t="str">
            <v>2_FEBRERO_2026</v>
          </cell>
          <cell r="O2212" t="str">
            <v>964. Cuidado Continuo por una vida con bienestar con enfoque GéneroComunitario20263_PUENTE_ARANDA2_FEBRERO_2026</v>
          </cell>
          <cell r="P2212">
            <v>70270</v>
          </cell>
          <cell r="S2212">
            <v>22</v>
          </cell>
          <cell r="T2212">
            <v>1545940</v>
          </cell>
        </row>
        <row r="2213">
          <cell r="F2213" t="str">
            <v>974. Cuidado Continuo por una vida con bienestar con enfoque GéneroComunitario2026</v>
          </cell>
          <cell r="G2213" t="str">
            <v xml:space="preserve">Circula del cuidado </v>
          </cell>
          <cell r="H2213" t="str">
            <v xml:space="preserve">Promoción de la salud y bienestar </v>
          </cell>
          <cell r="I2213" t="str">
            <v>PSPIC</v>
          </cell>
          <cell r="J2213" t="str">
            <v>NO APLICA</v>
          </cell>
          <cell r="K2213" t="str">
            <v>Sesión</v>
          </cell>
          <cell r="L2213" t="str">
            <v>Local</v>
          </cell>
          <cell r="M2213" t="str">
            <v>3_PUENTE_ARANDA</v>
          </cell>
          <cell r="N2213" t="str">
            <v>2_FEBRERO_2026</v>
          </cell>
          <cell r="O2213" t="str">
            <v>974. Cuidado Continuo por una vida con bienestar con enfoque GéneroComunitario20263_PUENTE_ARANDA2_FEBRERO_2026</v>
          </cell>
          <cell r="P2213">
            <v>215123</v>
          </cell>
          <cell r="S2213">
            <v>5</v>
          </cell>
          <cell r="T2213">
            <v>1075615</v>
          </cell>
        </row>
        <row r="2214">
          <cell r="F2214" t="str">
            <v>984. Cuidado Continuo por una vida con bienestar con enfoque GéneroComunitario2026</v>
          </cell>
          <cell r="G2214" t="str">
            <v>Acompañamiento para Mas Bienestar</v>
          </cell>
          <cell r="H2214" t="str">
            <v>Gestión del Riesgo para el Bienestar Colectivo en los Territorios</v>
          </cell>
          <cell r="I2214" t="str">
            <v>PSPIC</v>
          </cell>
          <cell r="J2214" t="str">
            <v>NO APLICA</v>
          </cell>
          <cell r="K2214" t="str">
            <v>Sesión</v>
          </cell>
          <cell r="L2214" t="str">
            <v>Local</v>
          </cell>
          <cell r="M2214" t="str">
            <v>3_PUENTE_ARANDA</v>
          </cell>
          <cell r="N2214" t="str">
            <v>2_FEBRERO_2026</v>
          </cell>
          <cell r="O2214" t="str">
            <v>984. Cuidado Continuo por una vida con bienestar con enfoque GéneroComunitario20263_PUENTE_ARANDA2_FEBRERO_2026</v>
          </cell>
          <cell r="P2214">
            <v>161342</v>
          </cell>
          <cell r="S2214">
            <v>7</v>
          </cell>
          <cell r="T2214">
            <v>1129394</v>
          </cell>
        </row>
        <row r="2215">
          <cell r="F2215" t="str">
            <v>994. Cuidado Continuo por una vida con bienestar con enfoque GéneroComunitario2026</v>
          </cell>
          <cell r="G2215" t="str">
            <v>Acompañamiento personas Trans</v>
          </cell>
          <cell r="H2215" t="str">
            <v>Gestión del Riesgo para el Bienestar Colectivo en los Territorios</v>
          </cell>
          <cell r="I2215" t="str">
            <v>PSPIC</v>
          </cell>
          <cell r="J2215" t="str">
            <v>NO APLICA</v>
          </cell>
          <cell r="K2215" t="str">
            <v>Plan de acción</v>
          </cell>
          <cell r="L2215" t="str">
            <v>Distrito</v>
          </cell>
          <cell r="M2215" t="str">
            <v>3_PUENTE_ARANDA</v>
          </cell>
          <cell r="N2215" t="str">
            <v>2_FEBRERO_2026</v>
          </cell>
          <cell r="O2215" t="str">
            <v>994. Cuidado Continuo por una vida con bienestar con enfoque GéneroComunitario20263_PUENTE_ARANDA2_FEBRERO_2026</v>
          </cell>
          <cell r="P2215">
            <v>5621568</v>
          </cell>
          <cell r="S2215"/>
          <cell r="T2215">
            <v>0</v>
          </cell>
        </row>
        <row r="2216">
          <cell r="F2216" t="str">
            <v>1004. Cuidado Continuo por una vida con bienestar con enfoque GéneroComunitario2026</v>
          </cell>
          <cell r="G2216" t="str">
            <v>Prevención y detección temprana de factores de riesgo ITS (Mujer_LGBTI)</v>
          </cell>
          <cell r="H2216" t="str">
            <v>Alta externalidad</v>
          </cell>
          <cell r="I2216" t="str">
            <v>PSPIC</v>
          </cell>
          <cell r="J2216" t="str">
            <v>NO APLICA</v>
          </cell>
          <cell r="K2216" t="str">
            <v>Jornada</v>
          </cell>
          <cell r="L2216" t="str">
            <v>Local</v>
          </cell>
          <cell r="M2216" t="str">
            <v>3_PUENTE_ARANDA</v>
          </cell>
          <cell r="N2216" t="str">
            <v>2_FEBRERO_2026</v>
          </cell>
          <cell r="O2216" t="str">
            <v>1004. Cuidado Continuo por una vida con bienestar con enfoque GéneroComunitario20263_PUENTE_ARANDA2_FEBRERO_2026</v>
          </cell>
          <cell r="P2216">
            <v>199714</v>
          </cell>
          <cell r="S2216">
            <v>8</v>
          </cell>
          <cell r="T2216">
            <v>1597712</v>
          </cell>
        </row>
        <row r="2217">
          <cell r="F2217" t="str">
            <v>1015. Cuidado Continuo por una vida con bienestar con enfoque Población para formas extremas de exclusión:Comunitario2026</v>
          </cell>
          <cell r="G2217" t="str">
            <v>SPAcios educativos para la reducción del daño:  Personas que se inyectan drogas (PID)</v>
          </cell>
          <cell r="H2217" t="str">
            <v xml:space="preserve">Promoción de la salud y bienestar </v>
          </cell>
          <cell r="I2217" t="str">
            <v>PSPIC</v>
          </cell>
          <cell r="J2217" t="str">
            <v>NO APLICA</v>
          </cell>
          <cell r="K2217" t="str">
            <v>Sesión</v>
          </cell>
          <cell r="L2217" t="str">
            <v>Distrito</v>
          </cell>
          <cell r="M2217" t="str">
            <v>3_PUENTE_ARANDA</v>
          </cell>
          <cell r="N2217" t="str">
            <v>2_FEBRERO_2026</v>
          </cell>
          <cell r="O2217" t="str">
            <v>1015. Cuidado Continuo por una vida con bienestar con enfoque Población para formas extremas de exclusión:Comunitario20263_PUENTE_ARANDA2_FEBRERO_2026</v>
          </cell>
          <cell r="P2217">
            <v>322686</v>
          </cell>
          <cell r="S2217"/>
          <cell r="T2217">
            <v>0</v>
          </cell>
        </row>
        <row r="2218">
          <cell r="F2218" t="str">
            <v>1025. Cuidado Continuo por una vida con bienestar con enfoque Población para formas extremas de exclusión:Comunitario2026</v>
          </cell>
          <cell r="G2218" t="str">
            <v>SPAcios para la reducción del daño: acompañamiento solidario a personas que se inyectan drogas (PID)</v>
          </cell>
          <cell r="H2218" t="str">
            <v>Gestión del Riesgo para el Bienestar Colectivo en los Territorios</v>
          </cell>
          <cell r="I2218" t="str">
            <v>PSPIC</v>
          </cell>
          <cell r="J2218" t="str">
            <v>NO APLICA</v>
          </cell>
          <cell r="K2218" t="str">
            <v>Sesión</v>
          </cell>
          <cell r="L2218" t="str">
            <v>Distrito</v>
          </cell>
          <cell r="M2218" t="str">
            <v>3_PUENTE_ARANDA</v>
          </cell>
          <cell r="N2218" t="str">
            <v>2_FEBRERO_2026</v>
          </cell>
          <cell r="O2218" t="str">
            <v>1025. Cuidado Continuo por una vida con bienestar con enfoque Población para formas extremas de exclusión:Comunitario20263_PUENTE_ARANDA2_FEBRERO_2026</v>
          </cell>
          <cell r="P2218">
            <v>322686</v>
          </cell>
          <cell r="S2218"/>
          <cell r="T2218">
            <v>0</v>
          </cell>
        </row>
        <row r="2219">
          <cell r="F2219" t="str">
            <v>1035. Cuidado Continuo por una vida con bienestar con enfoque Población para formas extremas de exclusión:Comunitario2026</v>
          </cell>
          <cell r="G2219" t="str">
            <v>SPAcios breves para la reducción del daño con personas que se inyectan drogas (PID)</v>
          </cell>
          <cell r="H2219" t="str">
            <v>Alta externalidad</v>
          </cell>
          <cell r="I2219" t="str">
            <v>PSPIC</v>
          </cell>
          <cell r="J2219" t="str">
            <v>NO APLICA</v>
          </cell>
          <cell r="K2219" t="str">
            <v>Sesión</v>
          </cell>
          <cell r="L2219" t="str">
            <v>Distrito</v>
          </cell>
          <cell r="M2219" t="str">
            <v>3_PUENTE_ARANDA</v>
          </cell>
          <cell r="N2219" t="str">
            <v>2_FEBRERO_2026</v>
          </cell>
          <cell r="O2219" t="str">
            <v>1035. Cuidado Continuo por una vida con bienestar con enfoque Población para formas extremas de exclusión:Comunitario20263_PUENTE_ARANDA2_FEBRERO_2026</v>
          </cell>
          <cell r="P2219">
            <v>53781</v>
          </cell>
          <cell r="S2219"/>
          <cell r="T2219">
            <v>0</v>
          </cell>
        </row>
        <row r="2220">
          <cell r="F2220" t="str">
            <v>1045. Cuidado Continuo por una vida con bienestar con enfoque Población para formas extremas de exclusión:Comunitario2026</v>
          </cell>
          <cell r="G2220" t="str">
            <v xml:space="preserve">SPAcios para la reduccion del daño en poblacion diferencial  </v>
          </cell>
          <cell r="H2220" t="str">
            <v xml:space="preserve">Promoción de la salud y bienestar </v>
          </cell>
          <cell r="I2220" t="str">
            <v>PSPIC</v>
          </cell>
          <cell r="J2220" t="str">
            <v>NO APLICA</v>
          </cell>
          <cell r="K2220" t="str">
            <v>Sesión</v>
          </cell>
          <cell r="L2220" t="str">
            <v>Distrito</v>
          </cell>
          <cell r="M2220" t="str">
            <v>3_PUENTE_ARANDA</v>
          </cell>
          <cell r="N2220" t="str">
            <v>2_FEBRERO_2026</v>
          </cell>
          <cell r="O2220" t="str">
            <v>1045. Cuidado Continuo por una vida con bienestar con enfoque Población para formas extremas de exclusión:Comunitario20263_PUENTE_ARANDA2_FEBRERO_2026</v>
          </cell>
          <cell r="P2220">
            <v>210809</v>
          </cell>
          <cell r="S2220"/>
          <cell r="T2220">
            <v>0</v>
          </cell>
        </row>
        <row r="2221">
          <cell r="F2221" t="str">
            <v>1055. Cuidado Continuo por una vida con bienestar con enfoque Población para formas extremas de exclusión:Comunitario2026</v>
          </cell>
          <cell r="G2221" t="str">
            <v>SPAcios de prevención y detección temprana de factores de riesgo ITS - SPA (PID)</v>
          </cell>
          <cell r="H2221" t="str">
            <v>Alta externalidad</v>
          </cell>
          <cell r="I2221" t="str">
            <v>PSPIC</v>
          </cell>
          <cell r="J2221" t="str">
            <v>NO APLICA</v>
          </cell>
          <cell r="K2221" t="str">
            <v>Jornada</v>
          </cell>
          <cell r="L2221" t="str">
            <v>Distrito</v>
          </cell>
          <cell r="M2221" t="str">
            <v>3_PUENTE_ARANDA</v>
          </cell>
          <cell r="N2221" t="str">
            <v>2_FEBRERO_2026</v>
          </cell>
          <cell r="O2221" t="str">
            <v>1055. Cuidado Continuo por una vida con bienestar con enfoque Población para formas extremas de exclusión:Comunitario20263_PUENTE_ARANDA2_FEBRERO_2026</v>
          </cell>
          <cell r="P2221">
            <v>281078</v>
          </cell>
          <cell r="S2221"/>
          <cell r="T2221">
            <v>0</v>
          </cell>
        </row>
        <row r="2222">
          <cell r="F2222" t="str">
            <v>1065. Cuidado Continuo por una vida con bienestar con enfoque Población para formas extremas de exclusión:Comunitario2026</v>
          </cell>
          <cell r="G2222" t="str">
            <v>Sesion educativa para MAS Bienestar, dirigida la poblacion habitanza en calle</v>
          </cell>
          <cell r="H2222" t="str">
            <v xml:space="preserve">Promoción de la salud y bienestar </v>
          </cell>
          <cell r="I2222" t="str">
            <v>PSPIC</v>
          </cell>
          <cell r="J2222" t="str">
            <v>NO APLICA</v>
          </cell>
          <cell r="K2222" t="str">
            <v>Sesión</v>
          </cell>
          <cell r="L2222" t="str">
            <v>Local</v>
          </cell>
          <cell r="M2222" t="str">
            <v>3_PUENTE_ARANDA</v>
          </cell>
          <cell r="N2222" t="str">
            <v>2_FEBRERO_2026</v>
          </cell>
          <cell r="O2222" t="str">
            <v>1065. Cuidado Continuo por una vida con bienestar con enfoque Población para formas extremas de exclusión:Comunitario20263_PUENTE_ARANDA2_FEBRERO_2026</v>
          </cell>
          <cell r="P2222">
            <v>210809</v>
          </cell>
          <cell r="S2222">
            <v>22</v>
          </cell>
          <cell r="T2222">
            <v>4637798</v>
          </cell>
        </row>
        <row r="2223">
          <cell r="F2223" t="str">
            <v>1075. Cuidado Continuo por una vida con bienestar con enfoque Población para formas extremas de exclusión:Comunitario2026</v>
          </cell>
          <cell r="G2223" t="str">
            <v>Acompañamiento solidarios (HC)</v>
          </cell>
          <cell r="H2223" t="str">
            <v>Gestión del Riesgo para el Bienestar Colectivo en los Territorios</v>
          </cell>
          <cell r="I2223" t="str">
            <v>PSPIC</v>
          </cell>
          <cell r="J2223" t="str">
            <v>NO APLICA</v>
          </cell>
          <cell r="K2223" t="str">
            <v>Sesión</v>
          </cell>
          <cell r="L2223" t="str">
            <v>Local</v>
          </cell>
          <cell r="M2223" t="str">
            <v>3_PUENTE_ARANDA</v>
          </cell>
          <cell r="N2223" t="str">
            <v>2_FEBRERO_2026</v>
          </cell>
          <cell r="O2223" t="str">
            <v>1075. Cuidado Continuo por una vida con bienestar con enfoque Población para formas extremas de exclusión:Comunitario20263_PUENTE_ARANDA2_FEBRERO_2026</v>
          </cell>
          <cell r="P2223">
            <v>55938</v>
          </cell>
          <cell r="S2223">
            <v>27</v>
          </cell>
          <cell r="T2223">
            <v>1510326</v>
          </cell>
        </row>
        <row r="2224">
          <cell r="F2224" t="str">
            <v>1085. Cuidado Continuo por una vida con bienestar con enfoque Población para formas extremas de exclusión:Comunitario2026</v>
          </cell>
          <cell r="G2224" t="str">
            <v>Asesorias prevención y detección temprana de factores Psicosocial y en salud (HC)</v>
          </cell>
          <cell r="H2224" t="str">
            <v>Gestión del Riesgo para el Bienestar Colectivo en los Territorios</v>
          </cell>
          <cell r="I2224" t="str">
            <v>PSPIC</v>
          </cell>
          <cell r="J2224" t="str">
            <v>NO APLICA</v>
          </cell>
          <cell r="K2224" t="str">
            <v>Sesión</v>
          </cell>
          <cell r="L2224" t="str">
            <v>Local</v>
          </cell>
          <cell r="M2224" t="str">
            <v>3_PUENTE_ARANDA</v>
          </cell>
          <cell r="N2224" t="str">
            <v>2_FEBRERO_2026</v>
          </cell>
          <cell r="O2224" t="str">
            <v>1085. Cuidado Continuo por una vida con bienestar con enfoque Población para formas extremas de exclusión:Comunitario20263_PUENTE_ARANDA2_FEBRERO_2026</v>
          </cell>
          <cell r="P2224">
            <v>210809</v>
          </cell>
          <cell r="S2224">
            <v>23</v>
          </cell>
          <cell r="T2224">
            <v>4848607</v>
          </cell>
        </row>
        <row r="2225">
          <cell r="F2225" t="str">
            <v>1095. Cuidado Continuo por una vida con bienestar con enfoque Población para formas extremas de exclusión:Comunitario2026</v>
          </cell>
          <cell r="G2225" t="str">
            <v>Prevención y detección temprana de factores de riesgo ITS (HC)</v>
          </cell>
          <cell r="H2225" t="str">
            <v>Alta externalidad</v>
          </cell>
          <cell r="I2225" t="str">
            <v>PSPIC</v>
          </cell>
          <cell r="J2225" t="str">
            <v>NO APLICA</v>
          </cell>
          <cell r="K2225" t="str">
            <v>Jornada</v>
          </cell>
          <cell r="L2225" t="str">
            <v>Local</v>
          </cell>
          <cell r="M2225" t="str">
            <v>3_PUENTE_ARANDA</v>
          </cell>
          <cell r="N2225" t="str">
            <v>2_FEBRERO_2026</v>
          </cell>
          <cell r="O2225" t="str">
            <v>1095. Cuidado Continuo por una vida con bienestar con enfoque Población para formas extremas de exclusión:Comunitario20263_PUENTE_ARANDA2_FEBRERO_2026</v>
          </cell>
          <cell r="P2225">
            <v>199714</v>
          </cell>
          <cell r="S2225">
            <v>3</v>
          </cell>
          <cell r="T2225">
            <v>599142</v>
          </cell>
        </row>
        <row r="2226">
          <cell r="F2226" t="str">
            <v>1105. Cuidado Continuo por una vida con bienestar con enfoque Población para formas extremas de exclusión:Laboral2026</v>
          </cell>
          <cell r="G2226" t="str">
            <v>Sesion educativa para población diferencial - Actividades Sexuales Pagadas (ASP)</v>
          </cell>
          <cell r="H2226" t="str">
            <v xml:space="preserve">Promoción de la salud y bienestar </v>
          </cell>
          <cell r="I2226" t="str">
            <v>PSPIC</v>
          </cell>
          <cell r="J2226" t="str">
            <v>NO APLICA</v>
          </cell>
          <cell r="K2226" t="str">
            <v>Sesión</v>
          </cell>
          <cell r="L2226" t="str">
            <v>Local</v>
          </cell>
          <cell r="M2226" t="str">
            <v>3_PUENTE_ARANDA</v>
          </cell>
          <cell r="N2226" t="str">
            <v>2_FEBRERO_2026</v>
          </cell>
          <cell r="O2226" t="str">
            <v>1105. Cuidado Continuo por una vida con bienestar con enfoque Población para formas extremas de exclusión:Laboral20263_PUENTE_ARANDA2_FEBRERO_2026</v>
          </cell>
          <cell r="P2226">
            <v>316213</v>
          </cell>
          <cell r="S2226"/>
          <cell r="T2226">
            <v>0</v>
          </cell>
        </row>
        <row r="2227">
          <cell r="F2227" t="str">
            <v>1115. Cuidado Continuo por una vida con bienestar con enfoque Población para formas extremas de exclusión:Laboral2026</v>
          </cell>
          <cell r="G2227" t="str">
            <v>Recorridos en calle - Actividades Sexuales Pagadas (ASP)</v>
          </cell>
          <cell r="H2227" t="str">
            <v>Gestión del Riesgo para el Bienestar Colectivo en los Territorios</v>
          </cell>
          <cell r="I2227" t="str">
            <v>PSPIC</v>
          </cell>
          <cell r="J2227" t="str">
            <v>NO APLICA</v>
          </cell>
          <cell r="K2227" t="str">
            <v>Recorrido</v>
          </cell>
          <cell r="L2227" t="str">
            <v>Local</v>
          </cell>
          <cell r="M2227" t="str">
            <v>3_PUENTE_ARANDA</v>
          </cell>
          <cell r="N2227" t="str">
            <v>2_FEBRERO_2026</v>
          </cell>
          <cell r="O2227" t="str">
            <v>1115. Cuidado Continuo por una vida con bienestar con enfoque Población para formas extremas de exclusión:Laboral20263_PUENTE_ARANDA2_FEBRERO_2026</v>
          </cell>
          <cell r="P2227">
            <v>421618</v>
          </cell>
          <cell r="S2227"/>
          <cell r="T2227">
            <v>0</v>
          </cell>
        </row>
        <row r="2228">
          <cell r="F2228" t="str">
            <v>1125. Cuidado Continuo por una vida con bienestar con enfoque Población para formas extremas de exclusión:Laboral2026</v>
          </cell>
          <cell r="G2228" t="str">
            <v xml:space="preserve">Red para ciudad </v>
          </cell>
          <cell r="H2228" t="str">
            <v xml:space="preserve">Promoción de la salud y bienestar </v>
          </cell>
          <cell r="I2228" t="str">
            <v>PSPIC</v>
          </cell>
          <cell r="J2228" t="str">
            <v>NO APLICA</v>
          </cell>
          <cell r="K2228" t="str">
            <v>Sesión</v>
          </cell>
          <cell r="L2228" t="str">
            <v>Local</v>
          </cell>
          <cell r="M2228" t="str">
            <v>3_PUENTE_ARANDA</v>
          </cell>
          <cell r="N2228" t="str">
            <v>2_FEBRERO_2026</v>
          </cell>
          <cell r="O2228" t="str">
            <v>1125. Cuidado Continuo por una vida con bienestar con enfoque Población para formas extremas de exclusión:Laboral20263_PUENTE_ARANDA2_FEBRERO_2026</v>
          </cell>
          <cell r="P2228">
            <v>140539</v>
          </cell>
          <cell r="S2228"/>
          <cell r="T2228">
            <v>0</v>
          </cell>
        </row>
        <row r="2229">
          <cell r="F2229" t="str">
            <v>1135. Cuidado Continuo por una vida con bienestar con enfoque Población para formas extremas de exclusión:Laboral2026</v>
          </cell>
          <cell r="G2229" t="str">
            <v>Asesorias prevención y detección temprana de factores de riesgo  psicosocial y en salud</v>
          </cell>
          <cell r="H2229" t="str">
            <v>Gestión del Riesgo para el Bienestar Colectivo en los Territorios</v>
          </cell>
          <cell r="I2229" t="str">
            <v>PSPIC</v>
          </cell>
          <cell r="J2229" t="str">
            <v>NO APLICA</v>
          </cell>
          <cell r="K2229" t="str">
            <v>Asesoría</v>
          </cell>
          <cell r="L2229" t="str">
            <v>Local</v>
          </cell>
          <cell r="M2229" t="str">
            <v>3_PUENTE_ARANDA</v>
          </cell>
          <cell r="N2229" t="str">
            <v>2_FEBRERO_2026</v>
          </cell>
          <cell r="O2229" t="str">
            <v>1135. Cuidado Continuo por una vida con bienestar con enfoque Población para formas extremas de exclusión:Laboral20263_PUENTE_ARANDA2_FEBRERO_2026</v>
          </cell>
          <cell r="P2229">
            <v>70270</v>
          </cell>
          <cell r="S2229"/>
          <cell r="T2229">
            <v>0</v>
          </cell>
        </row>
        <row r="2230">
          <cell r="F2230" t="str">
            <v>1145. Cuidado Continuo por una vida con bienestar con enfoque Población para formas extremas de exclusión:Laboral2026</v>
          </cell>
          <cell r="G2230" t="str">
            <v>Tamizajes para la prevención y detección temprana de factores de riesgo ITS (ASP)</v>
          </cell>
          <cell r="H2230" t="str">
            <v>Alta externalidad</v>
          </cell>
          <cell r="I2230" t="str">
            <v>PSPIC</v>
          </cell>
          <cell r="J2230" t="str">
            <v>NO APLICA</v>
          </cell>
          <cell r="K2230" t="str">
            <v>Tamizaje</v>
          </cell>
          <cell r="L2230" t="str">
            <v>Local</v>
          </cell>
          <cell r="M2230" t="str">
            <v>3_PUENTE_ARANDA</v>
          </cell>
          <cell r="N2230" t="str">
            <v>2_FEBRERO_2026</v>
          </cell>
          <cell r="O2230" t="str">
            <v>1145. Cuidado Continuo por una vida con bienestar con enfoque Población para formas extremas de exclusión:Laboral20263_PUENTE_ARANDA2_FEBRERO_2026</v>
          </cell>
          <cell r="P2230">
            <v>19971</v>
          </cell>
          <cell r="S2230"/>
          <cell r="T2230">
            <v>0</v>
          </cell>
        </row>
        <row r="2231">
          <cell r="F2231" t="str">
            <v>1155. Cuidado Continuo por una vida con bienestar con enfoque Población para formas extremas de exclusión:Laboral2026</v>
          </cell>
          <cell r="G2231" t="str">
            <v xml:space="preserve">Acciones de acompañamiento  a la población para la efectividad a las canalizaciones </v>
          </cell>
          <cell r="H2231" t="str">
            <v>Gestión del Riesgo para el Bienestar Colectivo en los Territorios</v>
          </cell>
          <cell r="I2231" t="str">
            <v>PSPIC</v>
          </cell>
          <cell r="J2231" t="str">
            <v>NO APLICA</v>
          </cell>
          <cell r="K2231" t="str">
            <v>Acompañamiento</v>
          </cell>
          <cell r="L2231" t="str">
            <v>Local</v>
          </cell>
          <cell r="M2231" t="str">
            <v>3_PUENTE_ARANDA</v>
          </cell>
          <cell r="N2231" t="str">
            <v>2_FEBRERO_2026</v>
          </cell>
          <cell r="O2231" t="str">
            <v>1155. Cuidado Continuo por una vida con bienestar con enfoque Población para formas extremas de exclusión:Laboral20263_PUENTE_ARANDA2_FEBRERO_2026</v>
          </cell>
          <cell r="P2231">
            <v>70270</v>
          </cell>
          <cell r="S2231"/>
          <cell r="T2231">
            <v>0</v>
          </cell>
        </row>
        <row r="2232">
          <cell r="F2232" t="str">
            <v>1166. Cuidado Continuo por una vida con bienestar para la población migrante internacional de BogotáEducativo 2026</v>
          </cell>
          <cell r="G2232" t="str">
            <v>Gestión para el bienestar en instituciones  educativas con alta presencia de población migrante internacional</v>
          </cell>
          <cell r="H2232" t="str">
            <v xml:space="preserve">Promoción de la salud y bienestar </v>
          </cell>
          <cell r="I2232" t="str">
            <v>PSPIC</v>
          </cell>
          <cell r="J2232" t="str">
            <v>NO APLICA</v>
          </cell>
          <cell r="K2232" t="str">
            <v>Sesión</v>
          </cell>
          <cell r="L2232" t="str">
            <v>Local</v>
          </cell>
          <cell r="M2232" t="str">
            <v>3_PUENTE_ARANDA</v>
          </cell>
          <cell r="N2232" t="str">
            <v>2_FEBRERO_2026</v>
          </cell>
          <cell r="O2232" t="str">
            <v>1166. Cuidado Continuo por una vida con bienestar para la población migrante internacional de BogotáEducativo 20263_PUENTE_ARANDA2_FEBRERO_2026</v>
          </cell>
          <cell r="P2232">
            <v>105404</v>
          </cell>
          <cell r="S2232">
            <v>8</v>
          </cell>
          <cell r="T2232">
            <v>843232</v>
          </cell>
        </row>
        <row r="2233">
          <cell r="F2233" t="str">
            <v>1177. Cuidado Continuo por una vida con bienestar para la población con discapacidadEducativo 2026</v>
          </cell>
          <cell r="G2233" t="str">
            <v xml:space="preserve">*Bienestar e inclusión educativa de niños, niñas y adolescentes en el entorno educativo y de población con discapacidad en las UTIS, mediante sesiones educativas de la Rehabilitación Basada en Comunidad – RBC. 
</v>
          </cell>
          <cell r="H2233" t="str">
            <v xml:space="preserve">Promoción de la salud y bienestar </v>
          </cell>
          <cell r="I2233" t="str">
            <v>PSPIC</v>
          </cell>
          <cell r="J2233" t="str">
            <v>NO APLICA</v>
          </cell>
          <cell r="K2233" t="str">
            <v>Sesión</v>
          </cell>
          <cell r="L2233" t="str">
            <v>Local</v>
          </cell>
          <cell r="M2233" t="str">
            <v>3_PUENTE_ARANDA</v>
          </cell>
          <cell r="N2233" t="str">
            <v>2_FEBRERO_2026</v>
          </cell>
          <cell r="O2233" t="str">
            <v>1177. Cuidado Continuo por una vida con bienestar para la población con discapacidadEducativo 20263_PUENTE_ARANDA2_FEBRERO_2026</v>
          </cell>
          <cell r="P2233">
            <v>161342</v>
          </cell>
          <cell r="S2233">
            <v>4</v>
          </cell>
          <cell r="T2233">
            <v>645368</v>
          </cell>
        </row>
        <row r="2234">
          <cell r="F2234" t="str">
            <v>1177. Cuidado Continuo por una vida con bienestar para la población con discapacidadLaboral2026</v>
          </cell>
          <cell r="G2234" t="str">
            <v xml:space="preserve">*Bienestar e inclusión educativa de niños, niñas y adolescentes en el entorno educativo y de población con discapacidad en las UTIS, mediante sesiones educativas de la Rehabilitación Basada en Comunidad – RBC. 
</v>
          </cell>
          <cell r="H2234" t="str">
            <v xml:space="preserve">Promoción de la salud y bienestar </v>
          </cell>
          <cell r="I2234" t="str">
            <v>PSPIC</v>
          </cell>
          <cell r="J2234" t="str">
            <v>NO APLICA</v>
          </cell>
          <cell r="K2234" t="str">
            <v>Sesión</v>
          </cell>
          <cell r="L2234" t="str">
            <v>Zonal</v>
          </cell>
          <cell r="M2234" t="str">
            <v>3_PUENTE_ARANDA</v>
          </cell>
          <cell r="N2234" t="str">
            <v>2_FEBRERO_2026</v>
          </cell>
          <cell r="O2234" t="str">
            <v>1177. Cuidado Continuo por una vida con bienestar para la población con discapacidadLaboral20263_PUENTE_ARANDA2_FEBRERO_2026</v>
          </cell>
          <cell r="P2234">
            <v>161342</v>
          </cell>
          <cell r="S2234"/>
          <cell r="T2234">
            <v>0</v>
          </cell>
        </row>
        <row r="2235">
          <cell r="F2235" t="str">
            <v>1187. Cuidado Continuo por una vida con bienestar para la población con discapacidadComunitario2026</v>
          </cell>
          <cell r="G2235" t="str">
            <v>Fortalecimiento de prácticas de cuidado en nodos de familias y personas cuidadoras de personas con discapacidad por curso de vida a través de grupos Socioeducativos de Rehabilitación Basada en Comunidad - RBC</v>
          </cell>
          <cell r="H2235" t="str">
            <v xml:space="preserve">Promoción de la salud y bienestar </v>
          </cell>
          <cell r="I2235" t="str">
            <v>PSPIC</v>
          </cell>
          <cell r="J2235" t="str">
            <v>NO APLICA</v>
          </cell>
          <cell r="K2235" t="str">
            <v>Grupo</v>
          </cell>
          <cell r="L2235" t="str">
            <v>Local</v>
          </cell>
          <cell r="M2235" t="str">
            <v>3_PUENTE_ARANDA</v>
          </cell>
          <cell r="N2235" t="str">
            <v>2_FEBRERO_2026</v>
          </cell>
          <cell r="O2235" t="str">
            <v>1187. Cuidado Continuo por una vida con bienestar para la población con discapacidadComunitario20263_PUENTE_ARANDA2_FEBRERO_2026</v>
          </cell>
          <cell r="P2235">
            <v>992404</v>
          </cell>
          <cell r="S2235">
            <v>1</v>
          </cell>
          <cell r="T2235">
            <v>992404</v>
          </cell>
        </row>
        <row r="2236">
          <cell r="F2236" t="str">
            <v>1197. Cuidado Continuo por una vida con bienestar para la población con discapacidadComunitario2026</v>
          </cell>
          <cell r="G2236" t="str">
            <v>Fortalecimiento de agentes de cambio promotores de inclusión social y bienestar colectivo a través de escuelas de liderazgo en entorno comunitario</v>
          </cell>
          <cell r="H2236" t="str">
            <v xml:space="preserve">Promoción de la salud y bienestar </v>
          </cell>
          <cell r="I2236" t="str">
            <v>PSPIC</v>
          </cell>
          <cell r="J2236" t="str">
            <v>NO APLICA</v>
          </cell>
          <cell r="K2236" t="str">
            <v>Sesión</v>
          </cell>
          <cell r="L2236" t="str">
            <v>Local</v>
          </cell>
          <cell r="M2236" t="str">
            <v>3_PUENTE_ARANDA</v>
          </cell>
          <cell r="N2236" t="str">
            <v>2_FEBRERO_2026</v>
          </cell>
          <cell r="O2236" t="str">
            <v>1197. Cuidado Continuo por una vida con bienestar para la población con discapacidadComunitario20263_PUENTE_ARANDA2_FEBRERO_2026</v>
          </cell>
          <cell r="P2236">
            <v>355662</v>
          </cell>
          <cell r="S2236">
            <v>4</v>
          </cell>
          <cell r="T2236">
            <v>1422648</v>
          </cell>
        </row>
        <row r="2237">
          <cell r="F2237" t="str">
            <v>1207. Cuidado Continuo por una vida con bienestar para la población con discapacidadComunitario2026</v>
          </cell>
          <cell r="G2237" t="str">
            <v>Fortalecimiento de redes de personas cuidadoras de personas con discapacidad para el apoyo y cuidado colectivo en entorno comunitario (local, Interlocal y distrital).</v>
          </cell>
          <cell r="H2237" t="str">
            <v xml:space="preserve">Promoción de la salud y bienestar </v>
          </cell>
          <cell r="I2237" t="str">
            <v>PSPIC</v>
          </cell>
          <cell r="J2237" t="str">
            <v>NO APLICA</v>
          </cell>
          <cell r="K2237" t="str">
            <v>Red</v>
          </cell>
          <cell r="L2237" t="str">
            <v>Local</v>
          </cell>
          <cell r="M2237" t="str">
            <v>3_PUENTE_ARANDA</v>
          </cell>
          <cell r="N2237" t="str">
            <v>2_FEBRERO_2026</v>
          </cell>
          <cell r="O2237" t="str">
            <v>1207. Cuidado Continuo por una vida con bienestar para la población con discapacidadComunitario20263_PUENTE_ARANDA2_FEBRERO_2026</v>
          </cell>
          <cell r="P2237">
            <v>1422652</v>
          </cell>
          <cell r="S2237">
            <v>1</v>
          </cell>
          <cell r="T2237">
            <v>1422652</v>
          </cell>
        </row>
        <row r="2238">
          <cell r="F2238" t="str">
            <v>1217. Cuidado Continuo por una vida con bienestar para la población con discapacidadComunitario2026</v>
          </cell>
          <cell r="G2238" t="str">
            <v>Asesoría en bienestar e inclusión para la población con discapacidad mediante la intervención breve</v>
          </cell>
          <cell r="H2238" t="str">
            <v>Alta externalidad</v>
          </cell>
          <cell r="I2238" t="str">
            <v>PSPIC</v>
          </cell>
          <cell r="J2238" t="str">
            <v>NO APLICA</v>
          </cell>
          <cell r="K2238" t="str">
            <v>Asesoría</v>
          </cell>
          <cell r="L2238" t="str">
            <v>Local</v>
          </cell>
          <cell r="M2238" t="str">
            <v>3_PUENTE_ARANDA</v>
          </cell>
          <cell r="N2238" t="str">
            <v>2_FEBRERO_2026</v>
          </cell>
          <cell r="O2238" t="str">
            <v>1217. Cuidado Continuo por una vida con bienestar para la población con discapacidadComunitario20263_PUENTE_ARANDA2_FEBRERO_2026</v>
          </cell>
          <cell r="P2238">
            <v>35135</v>
          </cell>
          <cell r="S2238">
            <v>3</v>
          </cell>
          <cell r="T2238">
            <v>105405</v>
          </cell>
        </row>
        <row r="2239">
          <cell r="F2239" t="str">
            <v>1227. Cuidado Continuo por una vida con bienestar para la población con discapacidadComunitario2026</v>
          </cell>
          <cell r="G2239" t="str">
            <v>Mejoramiento de los procesos de inclusión social para la población con discapacidad mediante la activación de rutas y gestión de casos en el territorio.</v>
          </cell>
          <cell r="H2239" t="str">
            <v>Gestión del Riesgo para el Bienestar Colectivo en los Territorios</v>
          </cell>
          <cell r="I2239" t="str">
            <v>PSPIC</v>
          </cell>
          <cell r="J2239" t="str">
            <v>NO APLICA</v>
          </cell>
          <cell r="K2239" t="str">
            <v>Caso</v>
          </cell>
          <cell r="L2239" t="str">
            <v>Local</v>
          </cell>
          <cell r="M2239" t="str">
            <v>3_PUENTE_ARANDA</v>
          </cell>
          <cell r="N2239" t="str">
            <v>2_FEBRERO_2026</v>
          </cell>
          <cell r="O2239" t="str">
            <v>1227. Cuidado Continuo por una vida con bienestar para la población con discapacidadComunitario20263_PUENTE_ARANDA2_FEBRERO_2026</v>
          </cell>
          <cell r="P2239">
            <v>53781</v>
          </cell>
          <cell r="S2239">
            <v>3</v>
          </cell>
          <cell r="T2239">
            <v>161343</v>
          </cell>
        </row>
        <row r="2240">
          <cell r="F2240" t="str">
            <v>1237. Cuidado Continuo por una vida con bienestar para la población con discapacidadInstitucional2026</v>
          </cell>
          <cell r="G2240" t="str">
            <v>Instituciones Promotoras de la inclusión a través de sesiones educativas en entorno institucional</v>
          </cell>
          <cell r="H2240" t="str">
            <v xml:space="preserve">Promoción de la salud y bienestar </v>
          </cell>
          <cell r="I2240" t="str">
            <v>PSPIC</v>
          </cell>
          <cell r="J2240" t="str">
            <v>NO APLICA</v>
          </cell>
          <cell r="K2240" t="str">
            <v>Sesión</v>
          </cell>
          <cell r="L2240" t="str">
            <v>Local</v>
          </cell>
          <cell r="M2240" t="str">
            <v>3_PUENTE_ARANDA</v>
          </cell>
          <cell r="N2240" t="str">
            <v>2_FEBRERO_2026</v>
          </cell>
          <cell r="O2240" t="str">
            <v>1237. Cuidado Continuo por una vida con bienestar para la población con discapacidadInstitucional20263_PUENTE_ARANDA2_FEBRERO_2026</v>
          </cell>
          <cell r="P2240">
            <v>266747</v>
          </cell>
          <cell r="S2240">
            <v>2</v>
          </cell>
          <cell r="T2240">
            <v>533494</v>
          </cell>
        </row>
        <row r="2241">
          <cell r="F2241" t="str">
            <v>1247. Cuidado Continuo por una vida con bienestar para la población con discapacidadComunitario2026</v>
          </cell>
          <cell r="G2241" t="str">
            <v>Encuentros interlocales de actores de RBC
 Encuentros locales y distritales de personas cuidadoras de personas con discapacidad 
Jornada conmemorativa mes de la discapacidad</v>
          </cell>
          <cell r="H2241" t="str">
            <v xml:space="preserve">Promoción de la salud y bienestar </v>
          </cell>
          <cell r="I2241" t="str">
            <v>PSPIC</v>
          </cell>
          <cell r="J2241" t="str">
            <v>NO APLICA</v>
          </cell>
          <cell r="K2241" t="str">
            <v>Encuentro</v>
          </cell>
          <cell r="L2241" t="str">
            <v>Local</v>
          </cell>
          <cell r="M2241" t="str">
            <v>3_PUENTE_ARANDA</v>
          </cell>
          <cell r="N2241" t="str">
            <v>2_FEBRERO_2026</v>
          </cell>
          <cell r="O2241" t="str">
            <v>1247. Cuidado Continuo por una vida con bienestar para la población con discapacidadComunitario20263_PUENTE_ARANDA2_FEBRERO_2026</v>
          </cell>
          <cell r="P2241">
            <v>851865</v>
          </cell>
          <cell r="S2241">
            <v>0</v>
          </cell>
          <cell r="T2241">
            <v>0</v>
          </cell>
        </row>
        <row r="2242">
          <cell r="F2242" t="str">
            <v>1257. Cuidado Continuo por una vida con bienestar para la población con discapacidadComunitario2026</v>
          </cell>
          <cell r="G2242" t="str">
            <v xml:space="preserve">Fortalecimiento de capacidades del talento humano para implementar la estrategia rehabilitación basada en comunidad en los territorios </v>
          </cell>
          <cell r="H2242" t="str">
            <v xml:space="preserve">Promoción de la salud y bienestar </v>
          </cell>
          <cell r="I2242" t="str">
            <v>PSPIC</v>
          </cell>
          <cell r="J2242" t="str">
            <v>NO APLICA</v>
          </cell>
          <cell r="K2242" t="str">
            <v>Plan de acción</v>
          </cell>
          <cell r="L2242" t="str">
            <v>Distrito</v>
          </cell>
          <cell r="M2242" t="str">
            <v>3_PUENTE_ARANDA</v>
          </cell>
          <cell r="N2242" t="str">
            <v>2_FEBRERO_2026</v>
          </cell>
          <cell r="O2242" t="str">
            <v>1257. Cuidado Continuo por una vida con bienestar para la población con discapacidadComunitario20263_PUENTE_ARANDA2_FEBRERO_2026</v>
          </cell>
          <cell r="P2242">
            <v>12879544</v>
          </cell>
          <cell r="S2242">
            <v>0</v>
          </cell>
          <cell r="T2242">
            <v>0</v>
          </cell>
        </row>
        <row r="2243">
          <cell r="F2243" t="str">
            <v>1268. Cuidado Continuo por una vida con bienestar para la ruralidad de BogotáComunitario2026</v>
          </cell>
          <cell r="G2243" t="str">
            <v>Grupos socioeducativos para el bienestar en la ruralidad cercana - salud ambiental</v>
          </cell>
          <cell r="H2243" t="str">
            <v xml:space="preserve">Promoción de la salud y bienestar </v>
          </cell>
          <cell r="I2243" t="str">
            <v>PSPIC</v>
          </cell>
          <cell r="J2243" t="str">
            <v>NO APLICA</v>
          </cell>
          <cell r="K2243" t="str">
            <v>Sesión</v>
          </cell>
          <cell r="L2243" t="str">
            <v>Distrito</v>
          </cell>
          <cell r="M2243" t="str">
            <v>3_PUENTE_ARANDA</v>
          </cell>
          <cell r="N2243" t="str">
            <v>2_FEBRERO_2026</v>
          </cell>
          <cell r="O2243" t="str">
            <v>1268. Cuidado Continuo por una vida con bienestar para la ruralidad de BogotáComunitario20263_PUENTE_ARANDA2_FEBRERO_2026</v>
          </cell>
          <cell r="P2243">
            <v>175674</v>
          </cell>
          <cell r="S2243"/>
          <cell r="T2243">
            <v>0</v>
          </cell>
        </row>
        <row r="2244">
          <cell r="F2244" t="str">
            <v>1278. Cuidado Continuo por una vida con bienestar para la ruralidad de BogotáComunitario2026</v>
          </cell>
          <cell r="G2244" t="str">
            <v>Sesiones educativas para el bienestar en la ruralidad lejana (salud ambiental, salud mental, salud sexual y reproductiva, discapacidad, seguridad alimentaria y nutricional, salud materna y salud infantil)</v>
          </cell>
          <cell r="H2244" t="str">
            <v xml:space="preserve">Promoción de la salud y bienestar </v>
          </cell>
          <cell r="I2244" t="str">
            <v>PSPIC</v>
          </cell>
          <cell r="J2244" t="str">
            <v>NO APLICA</v>
          </cell>
          <cell r="K2244" t="str">
            <v>Sesión</v>
          </cell>
          <cell r="L2244" t="str">
            <v>Local</v>
          </cell>
          <cell r="M2244" t="str">
            <v>3_PUENTE_ARANDA</v>
          </cell>
          <cell r="N2244" t="str">
            <v>2_FEBRERO_2026</v>
          </cell>
          <cell r="O2244" t="str">
            <v>1278. Cuidado Continuo por una vida con bienestar para la ruralidad de BogotáComunitario20263_PUENTE_ARANDA2_FEBRERO_2026</v>
          </cell>
          <cell r="P2244">
            <v>468320</v>
          </cell>
          <cell r="S2244"/>
          <cell r="T2244">
            <v>0</v>
          </cell>
        </row>
        <row r="2245">
          <cell r="F2245" t="str">
            <v>1278. Cuidado Continuo por una vida con bienestar para la ruralidad de BogotáEducativo 2026</v>
          </cell>
          <cell r="G2245" t="str">
            <v>Sesiones educativas para el bienestar en la ruralidad lejana (salud ambiental, salud mental, salud sexual y reproductiva, discapacidad, seguridad alimentaria y nutricional, salud materna y salud infantil)</v>
          </cell>
          <cell r="H2245" t="str">
            <v xml:space="preserve">Promoción de la salud y bienestar </v>
          </cell>
          <cell r="I2245" t="str">
            <v>PSPIC</v>
          </cell>
          <cell r="J2245" t="str">
            <v>NO APLICA</v>
          </cell>
          <cell r="K2245" t="str">
            <v>Sesión</v>
          </cell>
          <cell r="L2245" t="str">
            <v>Local</v>
          </cell>
          <cell r="M2245" t="str">
            <v>3_PUENTE_ARANDA</v>
          </cell>
          <cell r="N2245" t="str">
            <v>2_FEBRERO_2026</v>
          </cell>
          <cell r="O2245" t="str">
            <v>1278. Cuidado Continuo por una vida con bienestar para la ruralidad de BogotáEducativo 20263_PUENTE_ARANDA2_FEBRERO_2026</v>
          </cell>
          <cell r="P2245">
            <v>468320</v>
          </cell>
          <cell r="S2245"/>
          <cell r="T2245">
            <v>0</v>
          </cell>
        </row>
        <row r="2246">
          <cell r="F2246" t="str">
            <v>1278. Cuidado Continuo por una vida con bienestar para la ruralidad de BogotáInstitucional2026</v>
          </cell>
          <cell r="G2246" t="str">
            <v>Sesiones educativas para el bienestar en la ruralidad lejana (salud ambiental, salud mental, salud sexual y reproductiva, discapacidad, seguridad alimentaria y nutricional, salud materna y salud infantil)</v>
          </cell>
          <cell r="H2246" t="str">
            <v xml:space="preserve">Promoción de la salud y bienestar </v>
          </cell>
          <cell r="I2246" t="str">
            <v>PSPIC</v>
          </cell>
          <cell r="J2246" t="str">
            <v>NO APLICA</v>
          </cell>
          <cell r="K2246" t="str">
            <v>Sesión</v>
          </cell>
          <cell r="L2246" t="str">
            <v>Local</v>
          </cell>
          <cell r="M2246" t="str">
            <v>3_PUENTE_ARANDA</v>
          </cell>
          <cell r="N2246" t="str">
            <v>2_FEBRERO_2026</v>
          </cell>
          <cell r="O2246" t="str">
            <v>1278. Cuidado Continuo por una vida con bienestar para la ruralidad de BogotáInstitucional20263_PUENTE_ARANDA2_FEBRERO_2026</v>
          </cell>
          <cell r="P2246">
            <v>468320</v>
          </cell>
          <cell r="S2246"/>
          <cell r="T2246">
            <v>0</v>
          </cell>
        </row>
        <row r="2247">
          <cell r="F2247" t="str">
            <v>1288. Cuidado Continuo por una vida con bienestar para la ruralidad de BogotáComunitario2026</v>
          </cell>
          <cell r="G2247" t="str">
            <v>Sesiones educativas para el bienestar en la ruralidad cercana (salud ambiental, salud mental, salud sexual y reproductiva, discapacidad, seguridad alimentaria y nutricional, salud materna y salud infantil)</v>
          </cell>
          <cell r="H2247" t="str">
            <v xml:space="preserve">Promoción de la salud y bienestar </v>
          </cell>
          <cell r="I2247" t="str">
            <v>PSPIC</v>
          </cell>
          <cell r="J2247" t="str">
            <v>NO APLICA</v>
          </cell>
          <cell r="K2247" t="str">
            <v>Sesión</v>
          </cell>
          <cell r="L2247" t="str">
            <v>Distrito</v>
          </cell>
          <cell r="M2247" t="str">
            <v>3_PUENTE_ARANDA</v>
          </cell>
          <cell r="N2247" t="str">
            <v>2_FEBRERO_2026</v>
          </cell>
          <cell r="O2247" t="str">
            <v>1288. Cuidado Continuo por una vida con bienestar para la ruralidad de BogotáComunitario20263_PUENTE_ARANDA2_FEBRERO_2026</v>
          </cell>
          <cell r="P2247">
            <v>140539</v>
          </cell>
          <cell r="S2247"/>
          <cell r="T2247">
            <v>0</v>
          </cell>
        </row>
        <row r="2248">
          <cell r="F2248" t="str">
            <v>1288. Cuidado Continuo por una vida con bienestar para la ruralidad de BogotáEducativo 2026</v>
          </cell>
          <cell r="G2248" t="str">
            <v>Sesiones educativas para el bienestar en la ruralidad cercana (salud ambiental, salud mental, salud sexual y reproductiva, discapacidad, seguridad alimentaria y nutricional, salud materna y salud infantil)</v>
          </cell>
          <cell r="H2248" t="str">
            <v xml:space="preserve">Promoción de la salud y bienestar </v>
          </cell>
          <cell r="I2248" t="str">
            <v>PSPIC</v>
          </cell>
          <cell r="J2248" t="str">
            <v>NO APLICA</v>
          </cell>
          <cell r="K2248" t="str">
            <v>Sesión</v>
          </cell>
          <cell r="L2248" t="str">
            <v>Distrito</v>
          </cell>
          <cell r="M2248" t="str">
            <v>3_PUENTE_ARANDA</v>
          </cell>
          <cell r="N2248" t="str">
            <v>2_FEBRERO_2026</v>
          </cell>
          <cell r="O2248" t="str">
            <v>1288. Cuidado Continuo por una vida con bienestar para la ruralidad de BogotáEducativo 20263_PUENTE_ARANDA2_FEBRERO_2026</v>
          </cell>
          <cell r="P2248">
            <v>140539</v>
          </cell>
          <cell r="S2248"/>
          <cell r="T2248">
            <v>0</v>
          </cell>
        </row>
        <row r="2249">
          <cell r="F2249" t="str">
            <v>1298. Cuidado Continuo por una vida con bienestar para la ruralidad de BogotáComunitario2026</v>
          </cell>
          <cell r="G2249" t="str">
            <v>Escuelas para el bienestar y cuidado de la salud rural y nodos para promoción de la salud rural (redes sociales y comunitarias) en la ruralidad lejana</v>
          </cell>
          <cell r="H2249" t="str">
            <v xml:space="preserve">Promoción de la salud y bienestar </v>
          </cell>
          <cell r="I2249" t="str">
            <v>PSPIC</v>
          </cell>
          <cell r="J2249" t="str">
            <v>NO APLICA</v>
          </cell>
          <cell r="K2249" t="str">
            <v>Sesión</v>
          </cell>
          <cell r="L2249" t="str">
            <v>Local</v>
          </cell>
          <cell r="M2249" t="str">
            <v>3_PUENTE_ARANDA</v>
          </cell>
          <cell r="N2249" t="str">
            <v>2_FEBRERO_2026</v>
          </cell>
          <cell r="O2249" t="str">
            <v>1298. Cuidado Continuo por una vida con bienestar para la ruralidad de BogotáComunitario20263_PUENTE_ARANDA2_FEBRERO_2026</v>
          </cell>
          <cell r="P2249">
            <v>175674</v>
          </cell>
          <cell r="S2249"/>
          <cell r="T2249">
            <v>0</v>
          </cell>
        </row>
        <row r="2250">
          <cell r="F2250" t="str">
            <v>1308. Cuidado Continuo por una vida con bienestar para la ruralidad de BogotáComunitario2026</v>
          </cell>
          <cell r="G2250" t="str">
            <v>Escuelas para el bienestar y cuidado de la salud y nodos para promoción de la salud rural (redes sociales y comunitarias) en la ruralidad cercana</v>
          </cell>
          <cell r="H2250" t="str">
            <v xml:space="preserve">Promoción de la salud y bienestar </v>
          </cell>
          <cell r="I2250" t="str">
            <v>PSPIC</v>
          </cell>
          <cell r="J2250" t="str">
            <v>NO APLICA</v>
          </cell>
          <cell r="K2250" t="str">
            <v>Sesión</v>
          </cell>
          <cell r="L2250" t="str">
            <v>Distrito</v>
          </cell>
          <cell r="M2250" t="str">
            <v>3_PUENTE_ARANDA</v>
          </cell>
          <cell r="N2250" t="str">
            <v>2_FEBRERO_2026</v>
          </cell>
          <cell r="O2250" t="str">
            <v>1308. Cuidado Continuo por una vida con bienestar para la ruralidad de BogotáComunitario20263_PUENTE_ARANDA2_FEBRERO_2026</v>
          </cell>
          <cell r="P2250">
            <v>140539</v>
          </cell>
          <cell r="S2250"/>
          <cell r="T2250">
            <v>0</v>
          </cell>
        </row>
        <row r="2251">
          <cell r="F2251" t="str">
            <v>1318. Cuidado Continuo por una vida con bienestar para la ruralidad de BogotáLaboral2026</v>
          </cell>
          <cell r="G2251" t="str">
            <v>Asesoría para el mejoramiento de las condiciones de salud y trabajo en las unidades de trabajo informal de alto impacto en la ruralidad lejana</v>
          </cell>
          <cell r="H2251" t="str">
            <v>Gestión del Riesgo para el Bienestar Colectivo en los Territorios</v>
          </cell>
          <cell r="I2251" t="str">
            <v>PSPIC</v>
          </cell>
          <cell r="J2251" t="str">
            <v>NO APLICA</v>
          </cell>
          <cell r="K2251" t="str">
            <v>Unidad de trabajo informal</v>
          </cell>
          <cell r="L2251" t="str">
            <v>Local</v>
          </cell>
          <cell r="M2251" t="str">
            <v>3_PUENTE_ARANDA</v>
          </cell>
          <cell r="N2251" t="str">
            <v>2_FEBRERO_2026</v>
          </cell>
          <cell r="O2251" t="str">
            <v>1318. Cuidado Continuo por una vida con bienestar para la ruralidad de BogotáLaboral20263_PUENTE_ARANDA2_FEBRERO_2026</v>
          </cell>
          <cell r="P2251">
            <v>940787</v>
          </cell>
          <cell r="S2251"/>
          <cell r="T2251">
            <v>0</v>
          </cell>
        </row>
        <row r="2252">
          <cell r="F2252" t="str">
            <v>1328. Cuidado Continuo por una vida con bienestar para la ruralidad de BogotáLaboral2026</v>
          </cell>
          <cell r="G2252" t="str">
            <v>Asesoría para el mejoramiento de las condiciones de salud y trabajo en las unidades de trabajo informal de alto impacto en la ruralidad cercana</v>
          </cell>
          <cell r="H2252" t="str">
            <v>Gestión del Riesgo para el Bienestar Colectivo en los Territorios</v>
          </cell>
          <cell r="I2252" t="str">
            <v>PSPIC</v>
          </cell>
          <cell r="J2252" t="str">
            <v>NO APLICA</v>
          </cell>
          <cell r="K2252" t="str">
            <v>Asesoria</v>
          </cell>
          <cell r="L2252" t="str">
            <v>Distrito</v>
          </cell>
          <cell r="M2252" t="str">
            <v>3_PUENTE_ARANDA</v>
          </cell>
          <cell r="N2252" t="str">
            <v>2_FEBRERO_2026</v>
          </cell>
          <cell r="O2252" t="str">
            <v>1328. Cuidado Continuo por una vida con bienestar para la ruralidad de BogotáLaboral20263_PUENTE_ARANDA2_FEBRERO_2026</v>
          </cell>
          <cell r="P2252">
            <v>250875</v>
          </cell>
          <cell r="S2252"/>
          <cell r="T2252">
            <v>0</v>
          </cell>
        </row>
        <row r="2253">
          <cell r="F2253" t="str">
            <v>1338. Cuidado Continuo por una vida con bienestar para la ruralidad de BogotáLaboral2026</v>
          </cell>
          <cell r="G2253" t="str">
            <v>Asesoría para el mejoramiento de las condiciones de salud y trabajo en las unidades de trabajo informal de alto impacto en la ruralidad cercana - especialista</v>
          </cell>
          <cell r="H2253" t="str">
            <v>Gestión del Riesgo para el Bienestar Colectivo en los Territorios</v>
          </cell>
          <cell r="I2253" t="str">
            <v>PSPIC</v>
          </cell>
          <cell r="J2253" t="str">
            <v>NO APLICA</v>
          </cell>
          <cell r="K2253" t="str">
            <v>Asesoria</v>
          </cell>
          <cell r="L2253" t="str">
            <v>Distrito</v>
          </cell>
          <cell r="M2253" t="str">
            <v>3_PUENTE_ARANDA</v>
          </cell>
          <cell r="N2253" t="str">
            <v>2_FEBRERO_2026</v>
          </cell>
          <cell r="O2253" t="str">
            <v>1338. Cuidado Continuo por una vida con bienestar para la ruralidad de BogotáLaboral20263_PUENTE_ARANDA2_FEBRERO_2026</v>
          </cell>
          <cell r="P2253">
            <v>183687</v>
          </cell>
          <cell r="S2253"/>
          <cell r="T2253">
            <v>0</v>
          </cell>
        </row>
        <row r="2254">
          <cell r="F2254" t="str">
            <v>1348. Cuidado Continuo por una vida con bienestar para la ruralidad de BogotáLaboral2026</v>
          </cell>
          <cell r="G2254" t="str">
            <v>Caracterización de las unidades de trabajo informal de alto impacto en la ruralidad cercana</v>
          </cell>
          <cell r="H2254" t="str">
            <v>Gestión del Riesgo para el Bienestar Colectivo en los Territorios</v>
          </cell>
          <cell r="I2254" t="str">
            <v>PSPIC</v>
          </cell>
          <cell r="J2254" t="str">
            <v>NO APLICA</v>
          </cell>
          <cell r="K2254" t="str">
            <v>Caracterización</v>
          </cell>
          <cell r="L2254" t="str">
            <v>Distrito</v>
          </cell>
          <cell r="M2254" t="str">
            <v>3_PUENTE_ARANDA</v>
          </cell>
          <cell r="N2254" t="str">
            <v>2_FEBRERO_2026</v>
          </cell>
          <cell r="O2254" t="str">
            <v>1348. Cuidado Continuo por una vida con bienestar para la ruralidad de BogotáLaboral20263_PUENTE_ARANDA2_FEBRERO_2026</v>
          </cell>
          <cell r="P2254">
            <v>110336</v>
          </cell>
          <cell r="S2254"/>
          <cell r="T2254">
            <v>0</v>
          </cell>
        </row>
        <row r="2255">
          <cell r="F2255" t="str">
            <v>1358. Cuidado Continuo por una vida con bienestar para la ruralidad de BogotáLaboral2026</v>
          </cell>
          <cell r="G2255" t="str">
            <v>Caracterización de las unidades de trabajo informal de alto impacto en la ruralidad lejana</v>
          </cell>
          <cell r="H2255" t="str">
            <v>Gestión del Riesgo para el Bienestar Colectivo en los Territorios</v>
          </cell>
          <cell r="I2255" t="str">
            <v>PSPIC</v>
          </cell>
          <cell r="J2255" t="str">
            <v>NO APLICA</v>
          </cell>
          <cell r="K2255" t="str">
            <v>Caracterización</v>
          </cell>
          <cell r="L2255" t="str">
            <v>Local</v>
          </cell>
          <cell r="M2255" t="str">
            <v>3_PUENTE_ARANDA</v>
          </cell>
          <cell r="N2255" t="str">
            <v>2_FEBRERO_2026</v>
          </cell>
          <cell r="O2255" t="str">
            <v>1358. Cuidado Continuo por una vida con bienestar para la ruralidad de BogotáLaboral20263_PUENTE_ARANDA2_FEBRERO_2026</v>
          </cell>
          <cell r="P2255">
            <v>137922</v>
          </cell>
          <cell r="S2255"/>
          <cell r="T2255">
            <v>0</v>
          </cell>
        </row>
        <row r="2256">
          <cell r="F2256" t="str">
            <v>869. Gestión de Programas Estrategias y Planes para el BienestarGestión Integral Estrategias y Programas2026</v>
          </cell>
          <cell r="G2256" t="str">
            <v xml:space="preserve">Encuentro Redes Intersectoriales y Comunitarias de Salud Ambiental Locales REDSAL </v>
          </cell>
          <cell r="H2256" t="str">
            <v>Plan</v>
          </cell>
          <cell r="I2256" t="str">
            <v>PSPIC</v>
          </cell>
          <cell r="J2256" t="str">
            <v>NO APLICA</v>
          </cell>
          <cell r="K2256" t="str">
            <v>Encuentro</v>
          </cell>
          <cell r="L2256" t="str">
            <v>Zonal</v>
          </cell>
          <cell r="M2256" t="str">
            <v>3_PUENTE_ARANDA</v>
          </cell>
          <cell r="N2256" t="str">
            <v>2_FEBRERO_2026</v>
          </cell>
          <cell r="O2256" t="str">
            <v>869. Gestión de Programas Estrategias y Planes para el BienestarGestión Integral Estrategias y Programas20263_PUENTE_ARANDA2_FEBRERO_2026</v>
          </cell>
          <cell r="P2256">
            <v>73474880</v>
          </cell>
          <cell r="S2256"/>
          <cell r="T2256">
            <v>0</v>
          </cell>
        </row>
        <row r="2257">
          <cell r="F2257" t="str">
            <v>1369. Gestión de Programas Estrategias y Planes para el BienestarGestión Integral Estrategias y Programas2026</v>
          </cell>
          <cell r="G2257" t="str">
            <v>Desarrollo de capacidades institucionales para el manejo integral de la Tuberculosis y lepra.</v>
          </cell>
          <cell r="H2257" t="str">
            <v>Programa</v>
          </cell>
          <cell r="I2257" t="str">
            <v>GSP</v>
          </cell>
          <cell r="J2257" t="str">
            <v>NO APLICA</v>
          </cell>
          <cell r="K2257" t="str">
            <v>Plan de acción</v>
          </cell>
          <cell r="L2257" t="str">
            <v>Zonal</v>
          </cell>
          <cell r="M2257" t="str">
            <v>3_PUENTE_ARANDA</v>
          </cell>
          <cell r="N2257" t="str">
            <v>2_FEBRERO_2026</v>
          </cell>
          <cell r="O2257" t="str">
            <v>1369. Gestión de Programas Estrategias y Planes para el BienestarGestión Integral Estrategias y Programas20263_PUENTE_ARANDA2_FEBRERO_2026</v>
          </cell>
          <cell r="P2257">
            <v>5621568</v>
          </cell>
          <cell r="S2257"/>
          <cell r="T2257">
            <v>0</v>
          </cell>
        </row>
        <row r="2258">
          <cell r="F2258" t="str">
            <v>1379. Gestión de Programas Estrategias y Planes para el BienestarGestión Integral Estrategias y Programas2026</v>
          </cell>
          <cell r="G2258" t="str">
            <v>Monitoreo de indicadores de los Programas locales de Tuberculosis y Lepra.</v>
          </cell>
          <cell r="H2258" t="str">
            <v>Programa</v>
          </cell>
          <cell r="I2258" t="str">
            <v>GSP</v>
          </cell>
          <cell r="J2258" t="str">
            <v>NO APLICA</v>
          </cell>
          <cell r="K2258" t="str">
            <v>Plan de acción</v>
          </cell>
          <cell r="L2258" t="str">
            <v>Zonal</v>
          </cell>
          <cell r="M2258" t="str">
            <v>3_PUENTE_ARANDA</v>
          </cell>
          <cell r="N2258" t="str">
            <v>2_FEBRERO_2026</v>
          </cell>
          <cell r="O2258" t="str">
            <v>1379. Gestión de Programas Estrategias y Planes para el BienestarGestión Integral Estrategias y Programas20263_PUENTE_ARANDA2_FEBRERO_2026</v>
          </cell>
          <cell r="P2258">
            <v>3994272</v>
          </cell>
          <cell r="S2258"/>
          <cell r="T2258">
            <v>0</v>
          </cell>
        </row>
        <row r="2259">
          <cell r="F2259" t="str">
            <v>1389. Gestión de Programas Estrategias y Planes para el BienestarGestión Integral Estrategias y Programas2026</v>
          </cell>
          <cell r="G2259" t="str">
            <v>Gestion del cuidado (participacion de instancias sectoriales) en Tuberculosis y Lepra.</v>
          </cell>
          <cell r="H2259" t="str">
            <v>Programa</v>
          </cell>
          <cell r="I2259" t="str">
            <v>GSP</v>
          </cell>
          <cell r="J2259" t="str">
            <v>NO APLICA</v>
          </cell>
          <cell r="K2259" t="str">
            <v>Plan de acción</v>
          </cell>
          <cell r="L2259" t="str">
            <v>Zonal</v>
          </cell>
          <cell r="M2259" t="str">
            <v>3_PUENTE_ARANDA</v>
          </cell>
          <cell r="N2259" t="str">
            <v>2_FEBRERO_2026</v>
          </cell>
          <cell r="O2259" t="str">
            <v>1389. Gestión de Programas Estrategias y Planes para el BienestarGestión Integral Estrategias y Programas20263_PUENTE_ARANDA2_FEBRERO_2026</v>
          </cell>
          <cell r="P2259">
            <v>12969056</v>
          </cell>
          <cell r="S2259"/>
          <cell r="T2259">
            <v>0</v>
          </cell>
        </row>
        <row r="2260">
          <cell r="F2260" t="str">
            <v>1399. Gestión de Programas Estrategias y Planes para el BienestarGestión Integral Estrategias y Programas2026</v>
          </cell>
          <cell r="G2260" t="str">
            <v>Gestion de medicamentos para los programas locales de Tuberculosis y Lepra.</v>
          </cell>
          <cell r="H2260" t="str">
            <v>Programa</v>
          </cell>
          <cell r="I2260" t="str">
            <v>GSP</v>
          </cell>
          <cell r="J2260" t="str">
            <v>NO APLICA</v>
          </cell>
          <cell r="K2260" t="str">
            <v>Plan de acción</v>
          </cell>
          <cell r="L2260" t="str">
            <v>Zonal</v>
          </cell>
          <cell r="M2260" t="str">
            <v>3_PUENTE_ARANDA</v>
          </cell>
          <cell r="N2260" t="str">
            <v>2_FEBRERO_2026</v>
          </cell>
          <cell r="O2260" t="str">
            <v>1399. Gestión de Programas Estrategias y Planes para el BienestarGestión Integral Estrategias y Programas20263_PUENTE_ARANDA2_FEBRERO_2026</v>
          </cell>
          <cell r="P2260">
            <v>3994272</v>
          </cell>
          <cell r="S2260"/>
          <cell r="T2260">
            <v>0</v>
          </cell>
        </row>
        <row r="2261">
          <cell r="F2261" t="str">
            <v>1409. Gestión de Programas Estrategias y Planes para el BienestarGestión Integral Estrategias y Programas2026</v>
          </cell>
          <cell r="G2261" t="str">
            <v>Desarrollo de capacidades personales e institucionales para el manejo integral de ETV</v>
          </cell>
          <cell r="H2261" t="str">
            <v>Programa</v>
          </cell>
          <cell r="I2261" t="str">
            <v>GSP</v>
          </cell>
          <cell r="J2261" t="str">
            <v>NO APLICA</v>
          </cell>
          <cell r="K2261" t="str">
            <v>Plan de acción</v>
          </cell>
          <cell r="L2261" t="str">
            <v>Zonal</v>
          </cell>
          <cell r="M2261" t="str">
            <v>3_PUENTE_ARANDA</v>
          </cell>
          <cell r="N2261" t="str">
            <v>2_FEBRERO_2026</v>
          </cell>
          <cell r="O2261" t="str">
            <v>1409. Gestión de Programas Estrategias y Planes para el BienestarGestión Integral Estrategias y Programas20263_PUENTE_ARANDA2_FEBRERO_2026</v>
          </cell>
          <cell r="P2261">
            <v>5621568</v>
          </cell>
          <cell r="S2261"/>
          <cell r="T2261">
            <v>0</v>
          </cell>
        </row>
        <row r="2262">
          <cell r="F2262" t="str">
            <v>1419. Gestión de Programas Estrategias y Planes para el BienestarGestión Integral Estrategias y Programas2026</v>
          </cell>
          <cell r="G2262" t="str">
            <v>Gestión y control de medicamentos del Programa de ETV</v>
          </cell>
          <cell r="H2262" t="str">
            <v>Programa</v>
          </cell>
          <cell r="I2262" t="str">
            <v>GSP</v>
          </cell>
          <cell r="J2262" t="str">
            <v>NO APLICA</v>
          </cell>
          <cell r="K2262" t="str">
            <v>Plan de acción</v>
          </cell>
          <cell r="L2262" t="str">
            <v>Zonal</v>
          </cell>
          <cell r="M2262" t="str">
            <v>3_PUENTE_ARANDA</v>
          </cell>
          <cell r="N2262" t="str">
            <v>2_FEBRERO_2026</v>
          </cell>
          <cell r="O2262" t="str">
            <v>1419. Gestión de Programas Estrategias y Planes para el BienestarGestión Integral Estrategias y Programas20263_PUENTE_ARANDA2_FEBRERO_2026</v>
          </cell>
          <cell r="P2262">
            <v>3994272</v>
          </cell>
          <cell r="S2262"/>
          <cell r="T2262">
            <v>0</v>
          </cell>
        </row>
        <row r="2263">
          <cell r="F2263" t="str">
            <v>1429. Gestión de Programas Estrategias y Planes para el BienestarGestión Integral Estrategias y Programas2026</v>
          </cell>
          <cell r="G2263" t="str">
            <v>Bases de datos de ETV a nivel distrital actualizadas y con criterios de calidad</v>
          </cell>
          <cell r="H2263" t="str">
            <v>Programa</v>
          </cell>
          <cell r="I2263" t="str">
            <v>GSP</v>
          </cell>
          <cell r="J2263" t="str">
            <v>NO APLICA</v>
          </cell>
          <cell r="K2263" t="str">
            <v>Plan de acción</v>
          </cell>
          <cell r="L2263" t="str">
            <v>Distrito</v>
          </cell>
          <cell r="M2263" t="str">
            <v>3_PUENTE_ARANDA</v>
          </cell>
          <cell r="N2263" t="str">
            <v>2_FEBRERO_2026</v>
          </cell>
          <cell r="O2263" t="str">
            <v>1429. Gestión de Programas Estrategias y Planes para el BienestarGestión Integral Estrategias y Programas20263_PUENTE_ARANDA2_FEBRERO_2026</v>
          </cell>
          <cell r="P2263">
            <v>3994272</v>
          </cell>
          <cell r="S2263"/>
          <cell r="T2263">
            <v>0</v>
          </cell>
        </row>
        <row r="2264">
          <cell r="F2264" t="str">
            <v>1439. Gestión de Programas Estrategias y Planes para el BienestarGestión Integral Estrategias y Programas2026</v>
          </cell>
          <cell r="G2264" t="str">
            <v xml:space="preserve">Desarrollo de capacidades personales e institucionales orientadas a la seguridad alimentaria y nutricional </v>
          </cell>
          <cell r="H2264" t="str">
            <v>Estrategia</v>
          </cell>
          <cell r="I2264" t="str">
            <v>GSP</v>
          </cell>
          <cell r="J2264" t="str">
            <v>NO APLICA</v>
          </cell>
          <cell r="K2264" t="str">
            <v>Plan de acción</v>
          </cell>
          <cell r="L2264" t="str">
            <v>Zonal</v>
          </cell>
          <cell r="M2264" t="str">
            <v>3_PUENTE_ARANDA</v>
          </cell>
          <cell r="N2264" t="str">
            <v>2_FEBRERO_2026</v>
          </cell>
          <cell r="O2264" t="str">
            <v>1439. Gestión de Programas Estrategias y Planes para el BienestarGestión Integral Estrategias y Programas20263_PUENTE_ARANDA2_FEBRERO_2026</v>
          </cell>
          <cell r="P2264">
            <v>7508288</v>
          </cell>
          <cell r="S2264"/>
          <cell r="T2264">
            <v>0</v>
          </cell>
        </row>
        <row r="2265">
          <cell r="F2265" t="str">
            <v>1449. Gestión de Programas Estrategias y Planes para el BienestarGestión Integral Estrategias y Programas2026</v>
          </cell>
          <cell r="G2265" t="str">
            <v xml:space="preserve">Seguimiento individual para la atención integral en salud de la malnutrición </v>
          </cell>
          <cell r="H2265" t="str">
            <v>Estrategia</v>
          </cell>
          <cell r="I2265" t="str">
            <v>GSP</v>
          </cell>
          <cell r="J2265" t="str">
            <v>NO APLICA</v>
          </cell>
          <cell r="K2265" t="str">
            <v>Plan de acción</v>
          </cell>
          <cell r="L2265" t="str">
            <v>Zonal</v>
          </cell>
          <cell r="M2265" t="str">
            <v>3_PUENTE_ARANDA</v>
          </cell>
          <cell r="N2265" t="str">
            <v>2_FEBRERO_2026</v>
          </cell>
          <cell r="O2265" t="str">
            <v>1449. Gestión de Programas Estrategias y Planes para el BienestarGestión Integral Estrategias y Programas20263_PUENTE_ARANDA2_FEBRERO_2026</v>
          </cell>
          <cell r="P2265">
            <v>7508288</v>
          </cell>
          <cell r="S2265"/>
          <cell r="T2265">
            <v>0</v>
          </cell>
        </row>
        <row r="2266">
          <cell r="F2266" t="str">
            <v>1459. Gestión de Programas Estrategias y Planes para el BienestarGestión Integral Estrategias y Programas2026</v>
          </cell>
          <cell r="G2266" t="str">
            <v>Gestión sectorial e intersectorial para la movilización  de acciones que impacten en los determinantes sociales de la seguridad alimentaria y nutricional</v>
          </cell>
          <cell r="H2266" t="str">
            <v>Estrategia</v>
          </cell>
          <cell r="I2266" t="str">
            <v>GSP</v>
          </cell>
          <cell r="J2266" t="str">
            <v>NO APLICA</v>
          </cell>
          <cell r="K2266" t="str">
            <v>Plan de acción</v>
          </cell>
          <cell r="L2266" t="str">
            <v>Zonal</v>
          </cell>
          <cell r="M2266" t="str">
            <v>3_PUENTE_ARANDA</v>
          </cell>
          <cell r="N2266" t="str">
            <v>2_FEBRERO_2026</v>
          </cell>
          <cell r="O2266" t="str">
            <v>1459. Gestión de Programas Estrategias y Planes para el BienestarGestión Integral Estrategias y Programas20263_PUENTE_ARANDA2_FEBRERO_2026</v>
          </cell>
          <cell r="P2266">
            <v>5299968</v>
          </cell>
          <cell r="S2266"/>
          <cell r="T2266">
            <v>0</v>
          </cell>
        </row>
        <row r="2267">
          <cell r="F2267" t="str">
            <v>1469. Gestión de Programas Estrategias y Planes para el BienestarGestión Integral Estrategias y Programas2026</v>
          </cell>
          <cell r="G2267" t="str">
            <v>Desarrollo de capacidades personales e institucionales para el manejo integral de la primera infancia</v>
          </cell>
          <cell r="H2267" t="str">
            <v>Estrategia</v>
          </cell>
          <cell r="I2267" t="str">
            <v>GSP</v>
          </cell>
          <cell r="J2267" t="str">
            <v>NO APLICA</v>
          </cell>
          <cell r="K2267" t="str">
            <v>Sesión</v>
          </cell>
          <cell r="L2267" t="str">
            <v>Distrito</v>
          </cell>
          <cell r="M2267" t="str">
            <v>3_PUENTE_ARANDA</v>
          </cell>
          <cell r="N2267" t="str">
            <v>2_FEBRERO_2026</v>
          </cell>
          <cell r="O2267" t="str">
            <v>1469. Gestión de Programas Estrategias y Planes para el BienestarGestión Integral Estrategias y Programas20263_PUENTE_ARANDA2_FEBRERO_2026</v>
          </cell>
          <cell r="P2267">
            <v>122208</v>
          </cell>
          <cell r="S2267"/>
          <cell r="T2267">
            <v>0</v>
          </cell>
        </row>
        <row r="2268">
          <cell r="F2268" t="str">
            <v>1479. Gestión de Programas Estrategias y Planes para el BienestarGestión Integral Estrategias y Programas2026</v>
          </cell>
          <cell r="G2268" t="str">
            <v>Seguimiento Nominal  de la primera infancia</v>
          </cell>
          <cell r="H2268" t="str">
            <v>Estrategia</v>
          </cell>
          <cell r="I2268" t="str">
            <v>GSP</v>
          </cell>
          <cell r="J2268" t="str">
            <v>NO APLICA</v>
          </cell>
          <cell r="K2268" t="str">
            <v>Caso</v>
          </cell>
          <cell r="L2268" t="str">
            <v>Distrito</v>
          </cell>
          <cell r="M2268" t="str">
            <v>3_PUENTE_ARANDA</v>
          </cell>
          <cell r="N2268" t="str">
            <v>2_FEBRERO_2026</v>
          </cell>
          <cell r="O2268" t="str">
            <v>1479. Gestión de Programas Estrategias y Planes para el BienestarGestión Integral Estrategias y Programas20263_PUENTE_ARANDA2_FEBRERO_2026</v>
          </cell>
          <cell r="P2268">
            <v>30552</v>
          </cell>
          <cell r="S2268"/>
          <cell r="T2268">
            <v>0</v>
          </cell>
        </row>
        <row r="2269">
          <cell r="F2269" t="str">
            <v>1489. Gestión de Programas Estrategias y Planes para el BienestarGestión Integral Estrategias y Programas2026</v>
          </cell>
          <cell r="G2269" t="str">
            <v>Gestión sectorial e intersectorial de la primera infancia</v>
          </cell>
          <cell r="H2269" t="str">
            <v>Estrategia</v>
          </cell>
          <cell r="I2269" t="str">
            <v>GSP</v>
          </cell>
          <cell r="J2269" t="str">
            <v>NO APLICA</v>
          </cell>
          <cell r="K2269" t="str">
            <v>Sesión</v>
          </cell>
          <cell r="L2269" t="str">
            <v>Distrito</v>
          </cell>
          <cell r="M2269" t="str">
            <v>3_PUENTE_ARANDA</v>
          </cell>
          <cell r="N2269" t="str">
            <v>2_FEBRERO_2026</v>
          </cell>
          <cell r="O2269" t="str">
            <v>1489. Gestión de Programas Estrategias y Planes para el BienestarGestión Integral Estrategias y Programas20263_PUENTE_ARANDA2_FEBRERO_2026</v>
          </cell>
          <cell r="P2269">
            <v>122208</v>
          </cell>
          <cell r="S2269"/>
          <cell r="T2269">
            <v>0</v>
          </cell>
        </row>
        <row r="2270">
          <cell r="F2270" t="str">
            <v>1499. Gestión de Programas Estrategias y Planes para el BienestarGestión Integral Estrategias y Programas2026</v>
          </cell>
          <cell r="G2270" t="str">
            <v>Desarrollo de capacidades personales e institucionales para  la implementación, seguimiento y monitoreo de la estrategia distrital de bienestar en Salud Sexual, Reproductiva y Materno perinatal  para la población del Distrito</v>
          </cell>
          <cell r="H2270" t="str">
            <v>Estrategia</v>
          </cell>
          <cell r="I2270" t="str">
            <v>GSP</v>
          </cell>
          <cell r="J2270" t="str">
            <v>NO APLICA</v>
          </cell>
          <cell r="K2270" t="str">
            <v>Plan de acción</v>
          </cell>
          <cell r="L2270" t="str">
            <v>Zonal</v>
          </cell>
          <cell r="M2270" t="str">
            <v>3_PUENTE_ARANDA</v>
          </cell>
          <cell r="N2270" t="str">
            <v>2_FEBRERO_2026</v>
          </cell>
          <cell r="O2270" t="str">
            <v>1499. Gestión de Programas Estrategias y Planes para el BienestarGestión Integral Estrategias y Programas20263_PUENTE_ARANDA2_FEBRERO_2026</v>
          </cell>
          <cell r="P2270">
            <v>3665168</v>
          </cell>
          <cell r="S2270"/>
          <cell r="T2270">
            <v>0</v>
          </cell>
        </row>
        <row r="2271">
          <cell r="F2271" t="str">
            <v>1509. Gestión de Programas Estrategias y Planes para el BienestarGestión Integral Estrategias y Programas2026</v>
          </cell>
          <cell r="G2271" t="str">
            <v>Seguimiento Individual para el cuidado colectivo a partir de la gestión y seguimiento nominal a casos identificados para salud sexual, reproductiva y Maternoperinatal para la reducción de riesgos y desenlaces negativos en salud.</v>
          </cell>
          <cell r="H2271" t="str">
            <v>Estrategia</v>
          </cell>
          <cell r="I2271" t="str">
            <v>GSP</v>
          </cell>
          <cell r="J2271" t="str">
            <v>NO APLICA</v>
          </cell>
          <cell r="K2271" t="str">
            <v>Plan de acción</v>
          </cell>
          <cell r="L2271" t="str">
            <v>Zonal</v>
          </cell>
          <cell r="M2271" t="str">
            <v>3_PUENTE_ARANDA</v>
          </cell>
          <cell r="N2271" t="str">
            <v>2_FEBRERO_2026</v>
          </cell>
          <cell r="O2271" t="str">
            <v>1509. Gestión de Programas Estrategias y Planes para el BienestarGestión Integral Estrategias y Programas20263_PUENTE_ARANDA2_FEBRERO_2026</v>
          </cell>
          <cell r="P2271">
            <v>1057260</v>
          </cell>
          <cell r="S2271"/>
          <cell r="T2271">
            <v>0</v>
          </cell>
        </row>
        <row r="2272">
          <cell r="F2272" t="str">
            <v>1519. Gestión de Programas Estrategias y Planes para el BienestarGestión Integral Estrategias y Programas2026</v>
          </cell>
          <cell r="G2272" t="str">
            <v>Gestión sectorial e intersectorial para la movilización  de acciones sinérgicas que impacten determinantes sociales relacionados con la salud sexual, reproductiva y materno perinatal.</v>
          </cell>
          <cell r="H2272" t="str">
            <v>Estrategia</v>
          </cell>
          <cell r="I2272" t="str">
            <v>GSP</v>
          </cell>
          <cell r="J2272" t="str">
            <v>NO APLICA</v>
          </cell>
          <cell r="K2272" t="str">
            <v>Plan de acción</v>
          </cell>
          <cell r="L2272" t="str">
            <v>Zonal</v>
          </cell>
          <cell r="M2272" t="str">
            <v>3_PUENTE_ARANDA</v>
          </cell>
          <cell r="N2272" t="str">
            <v>2_FEBRERO_2026</v>
          </cell>
          <cell r="O2272" t="str">
            <v>1519. Gestión de Programas Estrategias y Planes para el BienestarGestión Integral Estrategias y Programas20263_PUENTE_ARANDA2_FEBRERO_2026</v>
          </cell>
          <cell r="P2272">
            <v>1409680</v>
          </cell>
          <cell r="S2272"/>
          <cell r="T2272">
            <v>0</v>
          </cell>
        </row>
        <row r="2273">
          <cell r="F2273" t="str">
            <v>1529. Gestión de Programas Estrategias y Planes para el BienestarGestión Integral Estrategias y Programas2026</v>
          </cell>
          <cell r="G2273" t="str">
            <v>Gestión de dispositivos médicos de Salud Sexual  para fortalecer prácticas de autocuidado en población de riesgo y población general en acciones de prevención combinada. SUBREDES</v>
          </cell>
          <cell r="H2273" t="str">
            <v>Estrategia</v>
          </cell>
          <cell r="I2273" t="str">
            <v>GSP</v>
          </cell>
          <cell r="J2273" t="str">
            <v>NO APLICA</v>
          </cell>
          <cell r="K2273" t="str">
            <v>Plan de acción</v>
          </cell>
          <cell r="L2273" t="str">
            <v>Zonal</v>
          </cell>
          <cell r="M2273" t="str">
            <v>3_PUENTE_ARANDA</v>
          </cell>
          <cell r="N2273" t="str">
            <v>2_FEBRERO_2026</v>
          </cell>
          <cell r="O2273" t="str">
            <v>1529. Gestión de Programas Estrategias y Planes para el BienestarGestión Integral Estrategias y Programas20263_PUENTE_ARANDA2_FEBRERO_2026</v>
          </cell>
          <cell r="P2273">
            <v>352420</v>
          </cell>
          <cell r="S2273"/>
          <cell r="T2273">
            <v>0</v>
          </cell>
        </row>
        <row r="2274">
          <cell r="F2274" t="str">
            <v>1539. Gestión de Programas Estrategias y Planes para el BienestarGestión Integral Estrategias y Programas2026</v>
          </cell>
          <cell r="G2274" t="str">
            <v>Desarrollo de capacidades sociales para la movilización de actores comunitarios en  la abogacia de la Salud Ambiental</v>
          </cell>
          <cell r="H2274" t="str">
            <v>Plan</v>
          </cell>
          <cell r="I2274" t="str">
            <v>GSP</v>
          </cell>
          <cell r="J2274" t="str">
            <v>NO APLICA</v>
          </cell>
          <cell r="K2274" t="str">
            <v>Plan de acción</v>
          </cell>
          <cell r="L2274" t="str">
            <v>Zonal</v>
          </cell>
          <cell r="M2274" t="str">
            <v>3_PUENTE_ARANDA</v>
          </cell>
          <cell r="N2274" t="str">
            <v>2_FEBRERO_2026</v>
          </cell>
          <cell r="O2274" t="str">
            <v>1539. Gestión de Programas Estrategias y Planes para el BienestarGestión Integral Estrategias y Programas20263_PUENTE_ARANDA2_FEBRERO_2026</v>
          </cell>
          <cell r="P2274">
            <v>7347488</v>
          </cell>
          <cell r="S2274"/>
          <cell r="T2274">
            <v>0</v>
          </cell>
        </row>
        <row r="2275">
          <cell r="F2275" t="str">
            <v>1549. Gestión de Programas Estrategias y Planes para el BienestarGestión Integral Estrategias y Programas2026</v>
          </cell>
          <cell r="G2275" t="str">
            <v xml:space="preserve">Gestión institucional para liderar el cambio climático en salud para Hospitales verdes y saludables </v>
          </cell>
          <cell r="H2275" t="str">
            <v>Plan</v>
          </cell>
          <cell r="I2275" t="str">
            <v>GSP</v>
          </cell>
          <cell r="J2275" t="str">
            <v>NO APLICA</v>
          </cell>
          <cell r="K2275" t="str">
            <v>Plan de acción</v>
          </cell>
          <cell r="L2275" t="str">
            <v>Zonal</v>
          </cell>
          <cell r="M2275" t="str">
            <v>3_PUENTE_ARANDA</v>
          </cell>
          <cell r="N2275" t="str">
            <v>2_FEBRERO_2026</v>
          </cell>
          <cell r="O2275" t="str">
            <v>1549. Gestión de Programas Estrategias y Planes para el BienestarGestión Integral Estrategias y Programas20263_PUENTE_ARANDA2_FEBRERO_2026</v>
          </cell>
          <cell r="P2275">
            <v>7347488</v>
          </cell>
          <cell r="S2275"/>
          <cell r="T2275">
            <v>0</v>
          </cell>
        </row>
        <row r="2276">
          <cell r="F2276" t="str">
            <v>1559. Gestión de Programas Estrategias y Planes para el BienestarGestión Integral Estrategias y Programas2026</v>
          </cell>
          <cell r="G2276" t="str">
            <v>Gestión sectorial e intersectorial para la movilización  de acciones que impacten en los determinantes sociales de la Salud Ambiental</v>
          </cell>
          <cell r="H2276" t="str">
            <v>Plan</v>
          </cell>
          <cell r="I2276" t="str">
            <v>GSP</v>
          </cell>
          <cell r="J2276" t="str">
            <v>NO APLICA</v>
          </cell>
          <cell r="K2276" t="str">
            <v>Plan de acción</v>
          </cell>
          <cell r="L2276" t="str">
            <v>Zonal</v>
          </cell>
          <cell r="M2276" t="str">
            <v>3_PUENTE_ARANDA</v>
          </cell>
          <cell r="N2276" t="str">
            <v>2_FEBRERO_2026</v>
          </cell>
          <cell r="O2276" t="str">
            <v>1559. Gestión de Programas Estrategias y Planes para el BienestarGestión Integral Estrategias y Programas20263_PUENTE_ARANDA2_FEBRERO_2026</v>
          </cell>
          <cell r="P2276">
            <v>7347488</v>
          </cell>
          <cell r="S2276"/>
          <cell r="T2276">
            <v>0</v>
          </cell>
        </row>
        <row r="2277">
          <cell r="F2277" t="str">
            <v>1569. Gestión de Programas Estrategias y Planes para el BienestarGestión Integral Estrategias y Programas2026</v>
          </cell>
          <cell r="G2277" t="str">
            <v>Fortalecimiento de capacidades personales e institucionales para la implementación, seguimiento y monitoreo del plan de salud mental y sus diferentes componentes (humanización, prevención de la conducta suicida, violencias, seguridad vial)</v>
          </cell>
          <cell r="H2277" t="str">
            <v>Plan</v>
          </cell>
          <cell r="I2277" t="str">
            <v>GSP</v>
          </cell>
          <cell r="J2277" t="str">
            <v>NO APLICA</v>
          </cell>
          <cell r="K2277" t="str">
            <v>Plan de acción</v>
          </cell>
          <cell r="L2277" t="str">
            <v>Zonal</v>
          </cell>
          <cell r="M2277" t="str">
            <v>3_PUENTE_ARANDA</v>
          </cell>
          <cell r="N2277" t="str">
            <v>2_FEBRERO_2026</v>
          </cell>
          <cell r="O2277" t="str">
            <v>1569. Gestión de Programas Estrategias y Planes para el BienestarGestión Integral Estrategias y Programas20263_PUENTE_ARANDA2_FEBRERO_2026</v>
          </cell>
          <cell r="P2277">
            <v>13832016</v>
          </cell>
          <cell r="S2277"/>
          <cell r="T2277">
            <v>0</v>
          </cell>
        </row>
        <row r="2278">
          <cell r="F2278" t="str">
            <v>1579. Gestión de Programas Estrategias y Planes para el BienestarGestión Integral Estrategias y Programas2026</v>
          </cell>
          <cell r="G2278" t="str">
            <v xml:space="preserve">Desarrollo de espacios de autocuidado con talento humano del sector salud que desarrolla acciones con salud mental, violencias y seguridad vial. </v>
          </cell>
          <cell r="H2278" t="str">
            <v>Plan</v>
          </cell>
          <cell r="I2278" t="str">
            <v>GSP</v>
          </cell>
          <cell r="J2278" t="str">
            <v>NO APLICA</v>
          </cell>
          <cell r="K2278" t="str">
            <v>Plan de acción</v>
          </cell>
          <cell r="L2278" t="str">
            <v>Zonal</v>
          </cell>
          <cell r="M2278" t="str">
            <v>3_PUENTE_ARANDA</v>
          </cell>
          <cell r="N2278" t="str">
            <v>2_FEBRERO_2026</v>
          </cell>
          <cell r="O2278" t="str">
            <v>1579. Gestión de Programas Estrategias y Planes para el BienestarGestión Integral Estrategias y Programas20263_PUENTE_ARANDA2_FEBRERO_2026</v>
          </cell>
          <cell r="P2278">
            <v>13832016</v>
          </cell>
          <cell r="S2278"/>
          <cell r="T2278">
            <v>0</v>
          </cell>
        </row>
        <row r="2279">
          <cell r="F2279" t="str">
            <v>1589. Gestión de Programas Estrategias y Planes para el BienestarGestión Integral Estrategias y Programas2026</v>
          </cell>
          <cell r="G2279" t="str">
            <v>Desarrollar capacidades personales, sociales e institucionales para el abordaje integral de las condiciones crónicas no transmisibles con actores del sector salud y otros sectores</v>
          </cell>
          <cell r="H2279" t="str">
            <v>Plan</v>
          </cell>
          <cell r="I2279" t="str">
            <v>GSP</v>
          </cell>
          <cell r="J2279" t="str">
            <v>NO APLICA</v>
          </cell>
          <cell r="K2279" t="str">
            <v>Sesión</v>
          </cell>
          <cell r="L2279" t="str">
            <v>Zonal</v>
          </cell>
          <cell r="M2279" t="str">
            <v>3_PUENTE_ARANDA</v>
          </cell>
          <cell r="N2279" t="str">
            <v>2_FEBRERO_2026</v>
          </cell>
          <cell r="O2279" t="str">
            <v>1589. Gestión de Programas Estrategias y Planes para el BienestarGestión Integral Estrategias y Programas20263_PUENTE_ARANDA2_FEBRERO_2026</v>
          </cell>
          <cell r="P2279">
            <v>2114520</v>
          </cell>
          <cell r="S2279"/>
          <cell r="T2279">
            <v>0</v>
          </cell>
        </row>
        <row r="2280">
          <cell r="F2280" t="str">
            <v>1599. Gestión de Programas Estrategias y Planes para el BienestarGestión Integral Estrategias y Programas2026</v>
          </cell>
          <cell r="G2280" t="str">
            <v>Gestion sectorial e intersectorial para el abordaje integral de las condiciones crónicas no transmisibles. (Profesional)</v>
          </cell>
          <cell r="H2280" t="str">
            <v>Plan</v>
          </cell>
          <cell r="I2280" t="str">
            <v>GSP</v>
          </cell>
          <cell r="J2280" t="str">
            <v>NO APLICA</v>
          </cell>
          <cell r="K2280" t="str">
            <v>Plan de acción</v>
          </cell>
          <cell r="L2280" t="str">
            <v>Zonal</v>
          </cell>
          <cell r="M2280" t="str">
            <v>3_PUENTE_ARANDA</v>
          </cell>
          <cell r="N2280" t="str">
            <v>2_FEBRERO_2026</v>
          </cell>
          <cell r="O2280" t="str">
            <v>1599. Gestión de Programas Estrategias y Planes para el BienestarGestión Integral Estrategias y Programas20263_PUENTE_ARANDA2_FEBRERO_2026</v>
          </cell>
          <cell r="P2280">
            <v>4370008</v>
          </cell>
          <cell r="S2280"/>
          <cell r="T2280">
            <v>0</v>
          </cell>
        </row>
        <row r="2281">
          <cell r="F2281" t="str">
            <v>1609. Gestión de Programas Estrategias y Planes para el BienestarGestión Integral Estrategias y Programas2026</v>
          </cell>
          <cell r="G2281" t="str">
            <v>Gestion sectorial e intersectorial para el abordaje integral de las condiciones crónicas no transmisibles. (Técnico)</v>
          </cell>
          <cell r="H2281" t="str">
            <v>Plan</v>
          </cell>
          <cell r="I2281" t="str">
            <v>GSP</v>
          </cell>
          <cell r="J2281" t="str">
            <v>NO APLICA</v>
          </cell>
          <cell r="K2281" t="str">
            <v>Plan de acción</v>
          </cell>
          <cell r="L2281" t="str">
            <v>Zonal</v>
          </cell>
          <cell r="M2281" t="str">
            <v>3_PUENTE_ARANDA</v>
          </cell>
          <cell r="N2281" t="str">
            <v>2_FEBRERO_2026</v>
          </cell>
          <cell r="O2281" t="str">
            <v>1609. Gestión de Programas Estrategias y Planes para el BienestarGestión Integral Estrategias y Programas20263_PUENTE_ARANDA2_FEBRERO_2026</v>
          </cell>
          <cell r="P2281">
            <v>3994272</v>
          </cell>
          <cell r="S2281"/>
          <cell r="T2281">
            <v>0</v>
          </cell>
        </row>
        <row r="2282">
          <cell r="F2282" t="str">
            <v>1619. Gestión de Programas Estrategias y Planes para el BienestarGestión Integral Estrategias y Programas2026</v>
          </cell>
          <cell r="G2282" t="str">
            <v>Gestion sectorial e intersectorial local del Programa Ampliado de Inmunizaciones</v>
          </cell>
          <cell r="H2282" t="str">
            <v>Programa</v>
          </cell>
          <cell r="I2282" t="str">
            <v>GSP</v>
          </cell>
          <cell r="J2282" t="str">
            <v>NO APLICA</v>
          </cell>
          <cell r="K2282" t="str">
            <v>Plan de acción</v>
          </cell>
          <cell r="L2282" t="str">
            <v>Zonal</v>
          </cell>
          <cell r="M2282" t="str">
            <v>3_PUENTE_ARANDA</v>
          </cell>
          <cell r="N2282" t="str">
            <v>2_FEBRERO_2026</v>
          </cell>
          <cell r="O2282" t="str">
            <v>1619. Gestión de Programas Estrategias y Planes para el BienestarGestión Integral Estrategias y Programas20263_PUENTE_ARANDA2_FEBRERO_2026</v>
          </cell>
          <cell r="P2282">
            <v>7347488</v>
          </cell>
          <cell r="S2282"/>
          <cell r="T2282">
            <v>0</v>
          </cell>
        </row>
        <row r="2283">
          <cell r="F2283" t="str">
            <v>1629. Gestión de Programas Estrategias y Planes para el BienestarGestión Integral Estrategias y Programas2026</v>
          </cell>
          <cell r="G2283" t="str">
            <v xml:space="preserve">Desarrollo de capacidades institucionales para la gestión de la implementación y operación del PAI en la IPS públicas, privadas. </v>
          </cell>
          <cell r="H2283" t="str">
            <v>Programa</v>
          </cell>
          <cell r="I2283" t="str">
            <v>GSP</v>
          </cell>
          <cell r="J2283" t="str">
            <v>NO APLICA</v>
          </cell>
          <cell r="K2283" t="str">
            <v>Plan de acción</v>
          </cell>
          <cell r="L2283" t="str">
            <v>Zonal</v>
          </cell>
          <cell r="M2283" t="str">
            <v>3_PUENTE_ARANDA</v>
          </cell>
          <cell r="N2283" t="str">
            <v>2_FEBRERO_2026</v>
          </cell>
          <cell r="O2283" t="str">
            <v>1629. Gestión de Programas Estrategias y Planes para el BienestarGestión Integral Estrategias y Programas20263_PUENTE_ARANDA2_FEBRERO_2026</v>
          </cell>
          <cell r="P2283">
            <v>10478800</v>
          </cell>
          <cell r="S2283"/>
          <cell r="T2283">
            <v>0</v>
          </cell>
        </row>
        <row r="2284">
          <cell r="F2284" t="str">
            <v>1639. Gestión de Programas Estrategias y Planes para el BienestarGestión Integral Estrategias y Programas2026</v>
          </cell>
          <cell r="G2284" t="str">
            <v>Desarrollo de capacidades Institucionales para la gestión de la implementación y operación del PAI en sistemas de información</v>
          </cell>
          <cell r="H2284" t="str">
            <v>Programa</v>
          </cell>
          <cell r="I2284" t="str">
            <v>GSP</v>
          </cell>
          <cell r="J2284" t="str">
            <v>NO APLICA</v>
          </cell>
          <cell r="K2284" t="str">
            <v>Plan de acción</v>
          </cell>
          <cell r="L2284" t="str">
            <v>Zonal</v>
          </cell>
          <cell r="M2284" t="str">
            <v>3_PUENTE_ARANDA</v>
          </cell>
          <cell r="N2284" t="str">
            <v>2_FEBRERO_2026</v>
          </cell>
          <cell r="O2284" t="str">
            <v>1639. Gestión de Programas Estrategias y Planes para el BienestarGestión Integral Estrategias y Programas20263_PUENTE_ARANDA2_FEBRERO_2026</v>
          </cell>
          <cell r="P2284">
            <v>3994272</v>
          </cell>
          <cell r="S2284"/>
          <cell r="T2284">
            <v>0</v>
          </cell>
        </row>
        <row r="2285">
          <cell r="F2285" t="str">
            <v>1649. Gestión de Programas Estrategias y Planes para el BienestarGestión Integral Estrategias y Programas2026</v>
          </cell>
          <cell r="G2285" t="str">
            <v xml:space="preserve">Gestión Sectorial e Intersectorial para la implementación y operación de estrategias del PAI para MAS Bienestar </v>
          </cell>
          <cell r="H2285" t="str">
            <v>Programa</v>
          </cell>
          <cell r="I2285" t="str">
            <v>GSP</v>
          </cell>
          <cell r="J2285" t="str">
            <v>NO APLICA</v>
          </cell>
          <cell r="K2285" t="str">
            <v>Plan de acción</v>
          </cell>
          <cell r="L2285" t="str">
            <v>Zonal</v>
          </cell>
          <cell r="M2285" t="str">
            <v>3_PUENTE_ARANDA</v>
          </cell>
          <cell r="N2285" t="str">
            <v>2_FEBRERO_2026</v>
          </cell>
          <cell r="O2285" t="str">
            <v>1649. Gestión de Programas Estrategias y Planes para el BienestarGestión Integral Estrategias y Programas20263_PUENTE_ARANDA2_FEBRERO_2026</v>
          </cell>
          <cell r="P2285">
            <v>6484528</v>
          </cell>
          <cell r="S2285"/>
          <cell r="T2285">
            <v>0</v>
          </cell>
        </row>
        <row r="2286">
          <cell r="F2286" t="str">
            <v>1659. Gestión de Programas Estrategias y Planes para el BienestarGestión Integral Estrategias y Programas2026</v>
          </cell>
          <cell r="G2286" t="str">
            <v xml:space="preserve">Gestión Sectorial e Intersectorial para la operación de estrategias del PAI para MAS Bienestar </v>
          </cell>
          <cell r="H2286" t="str">
            <v>Programa</v>
          </cell>
          <cell r="I2286" t="str">
            <v>GSP</v>
          </cell>
          <cell r="J2286" t="str">
            <v>NO APLICA</v>
          </cell>
          <cell r="K2286" t="str">
            <v>Plan de acción</v>
          </cell>
          <cell r="L2286" t="str">
            <v>Zonal</v>
          </cell>
          <cell r="M2286" t="str">
            <v>3_PUENTE_ARANDA</v>
          </cell>
          <cell r="N2286" t="str">
            <v>2_FEBRERO_2026</v>
          </cell>
          <cell r="O2286" t="str">
            <v>1659. Gestión de Programas Estrategias y Planes para el BienestarGestión Integral Estrategias y Programas20263_PUENTE_ARANDA2_FEBRERO_2026</v>
          </cell>
          <cell r="P2286">
            <v>3994272</v>
          </cell>
          <cell r="S2286"/>
          <cell r="T2286">
            <v>0</v>
          </cell>
        </row>
        <row r="2287">
          <cell r="F2287" t="str">
            <v>1669. Gestión de Programas Estrategias y Planes para el BienestarGestión Integral Estrategias y Programas2026</v>
          </cell>
          <cell r="G2287" t="str">
            <v xml:space="preserve">Gestión Sectorial e Intersectorial para la operación y registro de estrategias del PAI para MAS Bienestar </v>
          </cell>
          <cell r="H2287" t="str">
            <v>Programa</v>
          </cell>
          <cell r="I2287" t="str">
            <v>GSP</v>
          </cell>
          <cell r="J2287" t="str">
            <v>NO APLICA</v>
          </cell>
          <cell r="K2287" t="str">
            <v>Plan de acción</v>
          </cell>
          <cell r="L2287" t="str">
            <v>Zonal</v>
          </cell>
          <cell r="M2287" t="str">
            <v>3_PUENTE_ARANDA</v>
          </cell>
          <cell r="N2287" t="str">
            <v>2_FEBRERO_2026</v>
          </cell>
          <cell r="O2287" t="str">
            <v>1669. Gestión de Programas Estrategias y Planes para el BienestarGestión Integral Estrategias y Programas20263_PUENTE_ARANDA2_FEBRERO_2026</v>
          </cell>
          <cell r="P2287">
            <v>2983376</v>
          </cell>
          <cell r="S2287"/>
          <cell r="T2287">
            <v>0</v>
          </cell>
        </row>
        <row r="2288">
          <cell r="F2288" t="str">
            <v>1679. Gestión de Programas Estrategias y Planes para el BienestarGestión Integral Estrategias y Programas2026</v>
          </cell>
          <cell r="G2288" t="str">
            <v>Gestión  Sectorial e Intersectorial para la implementación y operación de estrategias del PAI para MAS Bienestar  - en el entorno educativo</v>
          </cell>
          <cell r="H2288" t="str">
            <v>Programa</v>
          </cell>
          <cell r="I2288" t="str">
            <v>GSP</v>
          </cell>
          <cell r="J2288" t="str">
            <v>NO APLICA</v>
          </cell>
          <cell r="K2288" t="str">
            <v>Plan de acción</v>
          </cell>
          <cell r="L2288" t="str">
            <v>Zonal</v>
          </cell>
          <cell r="M2288" t="str">
            <v>3_PUENTE_ARANDA</v>
          </cell>
          <cell r="N2288" t="str">
            <v>2_FEBRERO_2026</v>
          </cell>
          <cell r="O2288" t="str">
            <v>1679. Gestión de Programas Estrategias y Planes para el BienestarGestión Integral Estrategias y Programas20263_PUENTE_ARANDA2_FEBRERO_2026</v>
          </cell>
          <cell r="P2288">
            <v>6484528</v>
          </cell>
          <cell r="S2288"/>
          <cell r="T2288">
            <v>0</v>
          </cell>
        </row>
        <row r="2289">
          <cell r="F2289" t="str">
            <v>1689. Gestión de Programas Estrategias y Planes para el BienestarGestión Integral Estrategias y Programas2026</v>
          </cell>
          <cell r="G2289" t="str">
            <v>Gestión  Sectorial e Intersectorial para la operación de estrategias del PAI para MAS Bienestar  en el entorno educativo</v>
          </cell>
          <cell r="H2289" t="str">
            <v>Programa</v>
          </cell>
          <cell r="I2289" t="str">
            <v>GSP</v>
          </cell>
          <cell r="J2289" t="str">
            <v>NO APLICA</v>
          </cell>
          <cell r="K2289" t="str">
            <v>Plan de acción</v>
          </cell>
          <cell r="L2289" t="str">
            <v>Zonal</v>
          </cell>
          <cell r="M2289" t="str">
            <v>3_PUENTE_ARANDA</v>
          </cell>
          <cell r="N2289" t="str">
            <v>2_FEBRERO_2026</v>
          </cell>
          <cell r="O2289" t="str">
            <v>1689. Gestión de Programas Estrategias y Planes para el BienestarGestión Integral Estrategias y Programas20263_PUENTE_ARANDA2_FEBRERO_2026</v>
          </cell>
          <cell r="P2289">
            <v>3994272</v>
          </cell>
          <cell r="S2289"/>
          <cell r="T2289">
            <v>0</v>
          </cell>
        </row>
        <row r="2290">
          <cell r="F2290" t="str">
            <v>1699. Gestión de Programas Estrategias y Planes para el BienestarGestión Integral Estrategias y Programas2026</v>
          </cell>
          <cell r="G2290" t="str">
            <v>Gestión de medicamentos e insumos para la operación de la cadena de frío del PAI</v>
          </cell>
          <cell r="H2290" t="str">
            <v>Programa</v>
          </cell>
          <cell r="I2290" t="str">
            <v>GSP</v>
          </cell>
          <cell r="J2290" t="str">
            <v>NO APLICA</v>
          </cell>
          <cell r="K2290" t="str">
            <v>Plan de acción</v>
          </cell>
          <cell r="L2290" t="str">
            <v>Zonal</v>
          </cell>
          <cell r="M2290" t="str">
            <v>3_PUENTE_ARANDA</v>
          </cell>
          <cell r="N2290" t="str">
            <v>2_FEBRERO_2026</v>
          </cell>
          <cell r="O2290" t="str">
            <v>1699. Gestión de Programas Estrategias y Planes para el BienestarGestión Integral Estrategias y Programas20263_PUENTE_ARANDA2_FEBRERO_2026</v>
          </cell>
          <cell r="P2290">
            <v>3994272</v>
          </cell>
          <cell r="S2290"/>
          <cell r="T2290">
            <v>0</v>
          </cell>
        </row>
        <row r="2291">
          <cell r="F2291" t="str">
            <v>1709. Gestión de Programas Estrategias y Planes para el BienestarGestión Integral Estrategias y Programas2026</v>
          </cell>
          <cell r="G2291" t="str">
            <v>Gestión de medicamentos e insumos para la operación logística del PAI</v>
          </cell>
          <cell r="H2291" t="str">
            <v>Programa</v>
          </cell>
          <cell r="I2291" t="str">
            <v>GSP</v>
          </cell>
          <cell r="J2291" t="str">
            <v>NO APLICA</v>
          </cell>
          <cell r="K2291" t="str">
            <v xml:space="preserve"> Vehículos  </v>
          </cell>
          <cell r="L2291" t="str">
            <v>Zonal</v>
          </cell>
          <cell r="M2291" t="str">
            <v>3_PUENTE_ARANDA</v>
          </cell>
          <cell r="N2291" t="str">
            <v>2_FEBRERO_2026</v>
          </cell>
          <cell r="O2291" t="str">
            <v>1709. Gestión de Programas Estrategias y Planes para el BienestarGestión Integral Estrategias y Programas20263_PUENTE_ARANDA2_FEBRERO_2026</v>
          </cell>
          <cell r="P2291">
            <v>19450000</v>
          </cell>
          <cell r="S2291"/>
          <cell r="T2291">
            <v>0</v>
          </cell>
        </row>
        <row r="2292">
          <cell r="F2292" t="str">
            <v>1719. Gestión de Programas Estrategias y Planes para el BienestarGestión Integral Estrategias y Programas2026</v>
          </cell>
          <cell r="G2292" t="str">
            <v>Gestión Sectorial e Intersectorial para la operación vacunación punto viajero</v>
          </cell>
          <cell r="H2292" t="str">
            <v>Programa</v>
          </cell>
          <cell r="I2292" t="str">
            <v>GSP</v>
          </cell>
          <cell r="J2292" t="str">
            <v>NO APLICA</v>
          </cell>
          <cell r="K2292" t="str">
            <v>Cronograma de actividades</v>
          </cell>
          <cell r="L2292" t="str">
            <v>Zonal</v>
          </cell>
          <cell r="M2292" t="str">
            <v>3_PUENTE_ARANDA</v>
          </cell>
          <cell r="N2292" t="str">
            <v>2_FEBRERO_2026</v>
          </cell>
          <cell r="O2292" t="str">
            <v>1719. Gestión de Programas Estrategias y Planes para el BienestarGestión Integral Estrategias y Programas20263_PUENTE_ARANDA2_FEBRERO_2026</v>
          </cell>
          <cell r="P2292">
            <v>3994272</v>
          </cell>
          <cell r="S2292"/>
          <cell r="T2292">
            <v>0</v>
          </cell>
        </row>
        <row r="2293">
          <cell r="F2293" t="str">
            <v>1729. Gestión de Programas Estrategias y Planes para el BienestarGestión Integral Estrategias y Programas2026</v>
          </cell>
          <cell r="G2293" t="str">
            <v>Operación de la estrategia extramural del Programa Ampliado de Imnunizaciones para la ruralidad lejana</v>
          </cell>
          <cell r="H2293" t="str">
            <v>Programa</v>
          </cell>
          <cell r="I2293" t="str">
            <v>GSP</v>
          </cell>
          <cell r="J2293" t="str">
            <v>NO APLICA</v>
          </cell>
          <cell r="K2293" t="str">
            <v>Plan de acción</v>
          </cell>
          <cell r="L2293" t="str">
            <v>Zonal</v>
          </cell>
          <cell r="M2293" t="str">
            <v>3_PUENTE_ARANDA</v>
          </cell>
          <cell r="N2293" t="str">
            <v>2_FEBRERO_2026</v>
          </cell>
          <cell r="O2293" t="str">
            <v>1729. Gestión de Programas Estrategias y Planes para el BienestarGestión Integral Estrategias y Programas20263_PUENTE_ARANDA2_FEBRERO_2026</v>
          </cell>
          <cell r="P2293">
            <v>9985680</v>
          </cell>
          <cell r="S2293"/>
          <cell r="T2293">
            <v>0</v>
          </cell>
        </row>
        <row r="2294">
          <cell r="F2294" t="str">
            <v>1739. Gestión de Programas Estrategias y Planes para el BienestarGestión Integral Estrategias y Programas2026</v>
          </cell>
          <cell r="G2294" t="str">
            <v>Gestión Sectorial e intersectrial para la operación y registros de estrategias del PAI para MAS Bienestar</v>
          </cell>
          <cell r="H2294" t="str">
            <v>Programa</v>
          </cell>
          <cell r="I2294" t="str">
            <v>GSP</v>
          </cell>
          <cell r="J2294" t="str">
            <v>NO APLICA</v>
          </cell>
          <cell r="K2294" t="str">
            <v>Plan de acción</v>
          </cell>
          <cell r="L2294" t="str">
            <v>Zonal</v>
          </cell>
          <cell r="M2294" t="str">
            <v>3_PUENTE_ARANDA</v>
          </cell>
          <cell r="N2294" t="str">
            <v>2_FEBRERO_2026</v>
          </cell>
          <cell r="O2294" t="str">
            <v>1739. Gestión de Programas Estrategias y Planes para el BienestarGestión Integral Estrategias y Programas20263_PUENTE_ARANDA2_FEBRERO_2026</v>
          </cell>
          <cell r="P2294">
            <v>2983376</v>
          </cell>
          <cell r="S2294"/>
          <cell r="T2294">
            <v>0</v>
          </cell>
        </row>
        <row r="2295">
          <cell r="F2295" t="str">
            <v>17410. Proceso integral e integrado de la Vigilancia de la Salud PúblicaVigilancia en salud pública2026</v>
          </cell>
          <cell r="G2295" t="str">
            <v>Gestión y seguimiento de la información  del  componente SSR Y SMI - Subred Norte y Sur Occidente</v>
          </cell>
          <cell r="H2295" t="str">
            <v>Gestión, análisis y divulgación  de información de la vigilancia en salud pública</v>
          </cell>
          <cell r="I2295" t="str">
            <v>GSP</v>
          </cell>
          <cell r="J2295" t="str">
            <v>NO APLICA</v>
          </cell>
          <cell r="K2295" t="str">
            <v>Plan de acción</v>
          </cell>
          <cell r="L2295" t="str">
            <v>Zonal</v>
          </cell>
          <cell r="M2295" t="str">
            <v>3_PUENTE_ARANDA</v>
          </cell>
          <cell r="N2295" t="str">
            <v>2_FEBRERO_2026</v>
          </cell>
          <cell r="O2295" t="str">
            <v>17410. Proceso integral e integrado de la Vigilancia de la Salud PúblicaVigilancia en salud pública20263_PUENTE_ARANDA2_FEBRERO_2026</v>
          </cell>
          <cell r="P2295">
            <v>37920928</v>
          </cell>
          <cell r="S2295">
            <v>0</v>
          </cell>
          <cell r="T2295">
            <v>0</v>
          </cell>
        </row>
        <row r="2296">
          <cell r="F2296" t="str">
            <v>17510. Proceso integral e integrado de la Vigilancia de la Salud PúblicaVigilancia en salud pública2026</v>
          </cell>
          <cell r="G2296" t="str">
            <v>Gestión y seguimiento de la información  del  componente SSR Y SMI - Subred centro Oriente y Sur</v>
          </cell>
          <cell r="H2296" t="str">
            <v>Gestión, análisis y divulgación  de información de la vigilancia en salud pública</v>
          </cell>
          <cell r="I2296" t="str">
            <v>GSP</v>
          </cell>
          <cell r="J2296" t="str">
            <v>NO APLICA</v>
          </cell>
          <cell r="K2296" t="str">
            <v>Plan de acción</v>
          </cell>
          <cell r="L2296" t="str">
            <v>Zonal</v>
          </cell>
          <cell r="M2296" t="str">
            <v>3_PUENTE_ARANDA</v>
          </cell>
          <cell r="N2296" t="str">
            <v>2_FEBRERO_2026</v>
          </cell>
          <cell r="O2296" t="str">
            <v>17510. Proceso integral e integrado de la Vigilancia de la Salud PúblicaVigilancia en salud pública20263_PUENTE_ARANDA2_FEBRERO_2026</v>
          </cell>
          <cell r="P2296">
            <v>26899696</v>
          </cell>
          <cell r="Q2296"/>
          <cell r="R2296"/>
          <cell r="S2296">
            <v>0</v>
          </cell>
          <cell r="T2296">
            <v>0</v>
          </cell>
        </row>
        <row r="2297">
          <cell r="F2297" t="str">
            <v>17610. Proceso integral e integrado de la Vigilancia de la Salud PúblicaVigilancia en salud pública2026</v>
          </cell>
          <cell r="G2297" t="str">
            <v>Monitoreo de la Vigilancia Intensificada de gestantes  con alto riesgo de morbilidad y mortalidad materna "Angeles Guardianes"</v>
          </cell>
          <cell r="H2297" t="str">
            <v>Gestión, análisis y divulgación  de información de la vigilancia en salud pública</v>
          </cell>
          <cell r="I2297" t="str">
            <v>GSP</v>
          </cell>
          <cell r="J2297" t="str">
            <v>NO APLICA</v>
          </cell>
          <cell r="K2297" t="str">
            <v>Plan de acción</v>
          </cell>
          <cell r="L2297" t="str">
            <v>Distrito</v>
          </cell>
          <cell r="M2297" t="str">
            <v>3_PUENTE_ARANDA</v>
          </cell>
          <cell r="N2297" t="str">
            <v>2_FEBRERO_2026</v>
          </cell>
          <cell r="O2297" t="str">
            <v>17610. Proceso integral e integrado de la Vigilancia de la Salud PúblicaVigilancia en salud pública20263_PUENTE_ARANDA2_FEBRERO_2026</v>
          </cell>
          <cell r="P2297">
            <v>28206464</v>
          </cell>
          <cell r="S2297">
            <v>0</v>
          </cell>
          <cell r="T2297">
            <v>0</v>
          </cell>
        </row>
        <row r="2298">
          <cell r="F2298" t="str">
            <v>17710. Proceso integral e integrado de la Vigilancia de la Salud PúblicaVigilancia en salud pública2026</v>
          </cell>
          <cell r="G2298" t="str">
            <v xml:space="preserve"> Monitoreo de la Vigilancia intensificada Neonatal y Defectos Congenitos</v>
          </cell>
          <cell r="H2298" t="str">
            <v>Gestión, análisis y divulgación  de información de la vigilancia en salud pública</v>
          </cell>
          <cell r="I2298" t="str">
            <v>GSP</v>
          </cell>
          <cell r="J2298" t="str">
            <v>NO APLICA</v>
          </cell>
          <cell r="K2298" t="str">
            <v>Plan de acción</v>
          </cell>
          <cell r="L2298" t="str">
            <v>Distrito</v>
          </cell>
          <cell r="M2298" t="str">
            <v>3_PUENTE_ARANDA</v>
          </cell>
          <cell r="N2298" t="str">
            <v>2_FEBRERO_2026</v>
          </cell>
          <cell r="O2298" t="str">
            <v>17710. Proceso integral e integrado de la Vigilancia de la Salud PúblicaVigilancia en salud pública20263_PUENTE_ARANDA2_FEBRERO_2026</v>
          </cell>
          <cell r="P2298">
            <v>37181248</v>
          </cell>
          <cell r="S2298">
            <v>0</v>
          </cell>
          <cell r="T2298">
            <v>0</v>
          </cell>
        </row>
        <row r="2299">
          <cell r="F2299" t="str">
            <v>17810. Proceso integral e integrado de la Vigilancia de la Salud PúblicaVigilancia en salud pública2026</v>
          </cell>
          <cell r="G2299" t="str">
            <v xml:space="preserve">Investigaciones epidemiológicas de campo de alto impacto para eventos de salud materno-perinatal en la Subred Norte, Centro Oriente, Sur y Sur Occidente </v>
          </cell>
          <cell r="H2299" t="str">
            <v>Gestión, análisis y divulgación  de información de la vigilancia en salud pública</v>
          </cell>
          <cell r="I2299" t="str">
            <v>GSP</v>
          </cell>
          <cell r="J2299" t="str">
            <v>NO APLICA</v>
          </cell>
          <cell r="K2299" t="str">
            <v>Plan de acción</v>
          </cell>
          <cell r="L2299" t="str">
            <v>Zonal</v>
          </cell>
          <cell r="M2299" t="str">
            <v>3_PUENTE_ARANDA</v>
          </cell>
          <cell r="N2299" t="str">
            <v>2_FEBRERO_2026</v>
          </cell>
          <cell r="O2299" t="str">
            <v>17810. Proceso integral e integrado de la Vigilancia de la Salud PúblicaVigilancia en salud pública20263_PUENTE_ARANDA2_FEBRERO_2026</v>
          </cell>
          <cell r="P2299">
            <v>7347488</v>
          </cell>
          <cell r="S2299">
            <v>0</v>
          </cell>
          <cell r="T2299">
            <v>0</v>
          </cell>
        </row>
        <row r="2300">
          <cell r="F2300" t="str">
            <v>17910. Proceso integral e integrado de la Vigilancia de la Salud PúblicaVigilancia en salud pública2026</v>
          </cell>
          <cell r="G2300" t="str">
            <v xml:space="preserve">Unidades de análisis de eventos de interés en salud pública de SSR en la Subred Norte y Sur Occidente </v>
          </cell>
          <cell r="H2300" t="str">
            <v>Gestión, análisis y divulgación  de información de la vigilancia en salud pública</v>
          </cell>
          <cell r="I2300" t="str">
            <v>GSP</v>
          </cell>
          <cell r="J2300" t="str">
            <v>NO APLICA</v>
          </cell>
          <cell r="K2300" t="str">
            <v>Plan de acción</v>
          </cell>
          <cell r="L2300" t="str">
            <v>Zonal</v>
          </cell>
          <cell r="M2300" t="str">
            <v>3_PUENTE_ARANDA</v>
          </cell>
          <cell r="N2300" t="str">
            <v>2_FEBRERO_2026</v>
          </cell>
          <cell r="O2300" t="str">
            <v>17910. Proceso integral e integrado de la Vigilancia de la Salud PúblicaVigilancia en salud pública20263_PUENTE_ARANDA2_FEBRERO_2026</v>
          </cell>
          <cell r="P2300">
            <v>3673744</v>
          </cell>
          <cell r="S2300">
            <v>0</v>
          </cell>
          <cell r="T2300">
            <v>0</v>
          </cell>
        </row>
        <row r="2301">
          <cell r="F2301" t="str">
            <v>18010. Proceso integral e integrado de la Vigilancia de la Salud PúblicaVigilancia en salud pública2026</v>
          </cell>
          <cell r="G2301" t="str">
            <v xml:space="preserve">Unidades de análisis de eventos de interés en salud pública de SSR en la Subred  Centro Oriente y Sur </v>
          </cell>
          <cell r="H2301" t="str">
            <v>Gestión, análisis y divulgación  de información de la vigilancia en salud pública</v>
          </cell>
          <cell r="I2301" t="str">
            <v>GSP</v>
          </cell>
          <cell r="J2301" t="str">
            <v>NO APLICA</v>
          </cell>
          <cell r="K2301" t="str">
            <v>Plan de acción</v>
          </cell>
          <cell r="L2301" t="str">
            <v>Zonal</v>
          </cell>
          <cell r="M2301" t="str">
            <v>3_PUENTE_ARANDA</v>
          </cell>
          <cell r="N2301" t="str">
            <v>2_FEBRERO_2026</v>
          </cell>
          <cell r="O2301" t="str">
            <v>18010. Proceso integral e integrado de la Vigilancia de la Salud PúblicaVigilancia en salud pública20263_PUENTE_ARANDA2_FEBRERO_2026</v>
          </cell>
          <cell r="P2301">
            <v>3673744</v>
          </cell>
          <cell r="S2301">
            <v>0</v>
          </cell>
          <cell r="T2301">
            <v>0</v>
          </cell>
        </row>
        <row r="2302">
          <cell r="F2302" t="str">
            <v>18110. Proceso integral e integrado de la Vigilancia de la Salud PúblicaVigilancia en salud pública2026</v>
          </cell>
          <cell r="G2302" t="str">
            <v>Gestión de la información  del  componente Transmisibles - Subred Norte y Sur Occidente</v>
          </cell>
          <cell r="H2302" t="str">
            <v>Gestión, análisis y divulgación  de información de la vigilancia en salud pública</v>
          </cell>
          <cell r="I2302" t="str">
            <v>GSP</v>
          </cell>
          <cell r="J2302" t="str">
            <v>NO APLICA</v>
          </cell>
          <cell r="K2302" t="str">
            <v>Plan de acción</v>
          </cell>
          <cell r="L2302" t="str">
            <v>Zonal</v>
          </cell>
          <cell r="M2302" t="str">
            <v>3_PUENTE_ARANDA</v>
          </cell>
          <cell r="N2302" t="str">
            <v>2_FEBRERO_2026</v>
          </cell>
          <cell r="O2302" t="str">
            <v>18110. Proceso integral e integrado de la Vigilancia de la Salud PúblicaVigilancia en salud pública20263_PUENTE_ARANDA2_FEBRERO_2026</v>
          </cell>
          <cell r="P2302">
            <v>87405520</v>
          </cell>
          <cell r="S2302">
            <v>0</v>
          </cell>
          <cell r="T2302">
            <v>0</v>
          </cell>
        </row>
        <row r="2303">
          <cell r="F2303" t="str">
            <v>18210. Proceso integral e integrado de la Vigilancia de la Salud PúblicaVigilancia en salud pública2026</v>
          </cell>
          <cell r="G2303" t="str">
            <v>Fortalecimiento y capacitación a UPGD Transmisibles Norte y Sur Occidente</v>
          </cell>
          <cell r="H2303" t="str">
            <v>Gestión, análisis y divulgación  de información de la vigilancia en salud pública</v>
          </cell>
          <cell r="I2303" t="str">
            <v>GSP</v>
          </cell>
          <cell r="J2303" t="str">
            <v>NO APLICA</v>
          </cell>
          <cell r="K2303" t="str">
            <v>Plan de acción</v>
          </cell>
          <cell r="L2303" t="str">
            <v>Zonal</v>
          </cell>
          <cell r="M2303" t="str">
            <v>3_PUENTE_ARANDA</v>
          </cell>
          <cell r="N2303" t="str">
            <v>2_FEBRERO_2026</v>
          </cell>
          <cell r="O2303" t="str">
            <v>18210. Proceso integral e integrado de la Vigilancia de la Salud PúblicaVigilancia en salud pública20263_PUENTE_ARANDA2_FEBRERO_2026</v>
          </cell>
          <cell r="P2303">
            <v>17288787</v>
          </cell>
          <cell r="S2303">
            <v>0</v>
          </cell>
          <cell r="T2303">
            <v>0</v>
          </cell>
        </row>
        <row r="2304">
          <cell r="F2304" t="str">
            <v>18310. Proceso integral e integrado de la Vigilancia de la Salud PúblicaVigilancia en salud pública2026</v>
          </cell>
          <cell r="G2304" t="str">
            <v>Gestión de la información  del  componente Transmisibles - Subred Centro Oriente</v>
          </cell>
          <cell r="H2304" t="str">
            <v>Gestión, análisis y divulgación  de información de la vigilancia en salud pública</v>
          </cell>
          <cell r="I2304" t="str">
            <v>GSP</v>
          </cell>
          <cell r="J2304" t="str">
            <v>NO APLICA</v>
          </cell>
          <cell r="K2304" t="str">
            <v>Plan de acción</v>
          </cell>
          <cell r="L2304" t="str">
            <v>Zonal</v>
          </cell>
          <cell r="M2304" t="str">
            <v>3_PUENTE_ARANDA</v>
          </cell>
          <cell r="N2304" t="str">
            <v>2_FEBRERO_2026</v>
          </cell>
          <cell r="O2304" t="str">
            <v>18310. Proceso integral e integrado de la Vigilancia de la Salud PúblicaVigilancia en salud pública20263_PUENTE_ARANDA2_FEBRERO_2026</v>
          </cell>
          <cell r="P2304">
            <v>61146880</v>
          </cell>
          <cell r="S2304">
            <v>0</v>
          </cell>
          <cell r="T2304">
            <v>0</v>
          </cell>
        </row>
        <row r="2305">
          <cell r="F2305" t="str">
            <v>18410. Proceso integral e integrado de la Vigilancia de la Salud PúblicaVigilancia en salud pública2026</v>
          </cell>
          <cell r="G2305" t="str">
            <v>Fortalecimiento y capacitación a UPGD Transmisibles Centro oriente y SUR</v>
          </cell>
          <cell r="H2305" t="str">
            <v>Gestión, análisis y divulgación  de información de la vigilancia en salud pública</v>
          </cell>
          <cell r="I2305" t="str">
            <v>GSP</v>
          </cell>
          <cell r="J2305" t="str">
            <v>NO APLICA</v>
          </cell>
          <cell r="K2305" t="str">
            <v>Plan de acción</v>
          </cell>
          <cell r="L2305" t="str">
            <v>Zonal</v>
          </cell>
          <cell r="M2305" t="str">
            <v>3_PUENTE_ARANDA</v>
          </cell>
          <cell r="N2305" t="str">
            <v>2_FEBRERO_2026</v>
          </cell>
          <cell r="O2305" t="str">
            <v>18410. Proceso integral e integrado de la Vigilancia de la Salud PúblicaVigilancia en salud pública20263_PUENTE_ARANDA2_FEBRERO_2026</v>
          </cell>
          <cell r="P2305">
            <v>9941299</v>
          </cell>
          <cell r="S2305">
            <v>0</v>
          </cell>
          <cell r="T2305">
            <v>0</v>
          </cell>
        </row>
        <row r="2306">
          <cell r="F2306" t="str">
            <v>18510. Proceso integral e integrado de la Vigilancia de la Salud PúblicaVigilancia en salud pública2026</v>
          </cell>
          <cell r="G2306" t="str">
            <v>Gestión de la información  del  componente Transmisibles - Subred Sur</v>
          </cell>
          <cell r="H2306" t="str">
            <v>Gestión, análisis y divulgación  de información de la vigilancia en salud pública</v>
          </cell>
          <cell r="I2306" t="str">
            <v>GSP</v>
          </cell>
          <cell r="J2306" t="str">
            <v>NO APLICA</v>
          </cell>
          <cell r="K2306" t="str">
            <v>Plan de acción</v>
          </cell>
          <cell r="L2306" t="str">
            <v>Zonal</v>
          </cell>
          <cell r="M2306" t="str">
            <v>3_PUENTE_ARANDA</v>
          </cell>
          <cell r="N2306" t="str">
            <v>2_FEBRERO_2026</v>
          </cell>
          <cell r="O2306" t="str">
            <v>18510. Proceso integral e integrado de la Vigilancia de la Salud PúblicaVigilancia en salud pública20263_PUENTE_ARANDA2_FEBRERO_2026</v>
          </cell>
          <cell r="P2306">
            <v>40189280</v>
          </cell>
          <cell r="S2306">
            <v>0</v>
          </cell>
          <cell r="T2306">
            <v>0</v>
          </cell>
        </row>
        <row r="2307">
          <cell r="F2307" t="str">
            <v>18610. Proceso integral e integrado de la Vigilancia de la Salud PúblicaVigilancia en salud pública2026</v>
          </cell>
          <cell r="G2307" t="str">
            <v>Mantenimiento y fortalecimiento del sistema de  Vigilancia Centinela Meningitis, neumonía bacteriana</v>
          </cell>
          <cell r="H2307" t="str">
            <v>Gestión, análisis y divulgación  de información de la vigilancia en salud pública</v>
          </cell>
          <cell r="I2307" t="str">
            <v>GSP</v>
          </cell>
          <cell r="J2307" t="str">
            <v>NO APLICA</v>
          </cell>
          <cell r="K2307" t="str">
            <v>Plan de acción</v>
          </cell>
          <cell r="L2307" t="str">
            <v>Distrito</v>
          </cell>
          <cell r="M2307" t="str">
            <v>3_PUENTE_ARANDA</v>
          </cell>
          <cell r="N2307" t="str">
            <v>2_FEBRERO_2026</v>
          </cell>
          <cell r="O2307" t="str">
            <v>18610. Proceso integral e integrado de la Vigilancia de la Salud PúblicaVigilancia en salud pública20263_PUENTE_ARANDA2_FEBRERO_2026</v>
          </cell>
          <cell r="P2307">
            <v>7347488</v>
          </cell>
          <cell r="S2307">
            <v>0</v>
          </cell>
          <cell r="T2307">
            <v>0</v>
          </cell>
        </row>
        <row r="2308">
          <cell r="F2308" t="str">
            <v>18710. Proceso integral e integrado de la Vigilancia de la Salud PúblicaVigilancia en salud pública2026</v>
          </cell>
          <cell r="G2308" t="str">
            <v>Acciones de contención mediante bloqueos</v>
          </cell>
          <cell r="H2308" t="str">
            <v xml:space="preserve">Intervención integral en brotes, alertas y situaciones de emergencia en salud pública
</v>
          </cell>
          <cell r="I2308" t="str">
            <v>GSP</v>
          </cell>
          <cell r="J2308" t="str">
            <v>NO APLICA</v>
          </cell>
          <cell r="K2308" t="str">
            <v>Plan de acción</v>
          </cell>
          <cell r="L2308" t="str">
            <v>Zonal</v>
          </cell>
          <cell r="M2308" t="str">
            <v>3_PUENTE_ARANDA</v>
          </cell>
          <cell r="N2308" t="str">
            <v>2_FEBRERO_2026</v>
          </cell>
          <cell r="O2308" t="str">
            <v>18710. Proceso integral e integrado de la Vigilancia de la Salud PúblicaVigilancia en salud pública20263_PUENTE_ARANDA2_FEBRERO_2026</v>
          </cell>
          <cell r="P2308">
            <v>3994272</v>
          </cell>
          <cell r="S2308">
            <v>0</v>
          </cell>
          <cell r="T2308">
            <v>0</v>
          </cell>
        </row>
        <row r="2309">
          <cell r="F2309" t="str">
            <v>18810. Proceso integral e integrado de la Vigilancia de la Salud PúblicaVigilancia en salud pública2026</v>
          </cell>
          <cell r="G2309" t="str">
            <v>Investigaciones epidemiológicas de campo de alto impacto para eventos transmisibles Subred Norte y Sur Occidente</v>
          </cell>
          <cell r="H2309" t="str">
            <v xml:space="preserve">Intervención integral en brotes, alertas y situaciones de emergencia en salud pública
</v>
          </cell>
          <cell r="I2309" t="str">
            <v>GSP</v>
          </cell>
          <cell r="J2309" t="str">
            <v>NO APLICA</v>
          </cell>
          <cell r="K2309" t="str">
            <v>Plan de acción</v>
          </cell>
          <cell r="L2309" t="str">
            <v>Zonal</v>
          </cell>
          <cell r="M2309" t="str">
            <v>3_PUENTE_ARANDA</v>
          </cell>
          <cell r="N2309" t="str">
            <v>2_FEBRERO_2026</v>
          </cell>
          <cell r="O2309" t="str">
            <v>18810. Proceso integral e integrado de la Vigilancia de la Salud PúblicaVigilancia en salud pública20263_PUENTE_ARANDA2_FEBRERO_2026</v>
          </cell>
          <cell r="P2309">
            <v>33280669</v>
          </cell>
          <cell r="S2309">
            <v>0</v>
          </cell>
          <cell r="T2309">
            <v>0</v>
          </cell>
        </row>
        <row r="2310">
          <cell r="F2310" t="str">
            <v>18910. Proceso integral e integrado de la Vigilancia de la Salud PúblicaVigilancia en salud pública2026</v>
          </cell>
          <cell r="G2310" t="str">
            <v xml:space="preserve">Investigaciones epidemiológicas de campo de alto impacto para eventos transmisibles Subred Centro Oriente y Sur </v>
          </cell>
          <cell r="H2310" t="str">
            <v xml:space="preserve">Intervención integral en brotes, alertas y situaciones de emergencia en salud pública
</v>
          </cell>
          <cell r="I2310" t="str">
            <v>GSP</v>
          </cell>
          <cell r="J2310" t="str">
            <v>NO APLICA</v>
          </cell>
          <cell r="K2310" t="str">
            <v>Plan de acción</v>
          </cell>
          <cell r="L2310" t="str">
            <v>Zonal</v>
          </cell>
          <cell r="M2310" t="str">
            <v>3_PUENTE_ARANDA</v>
          </cell>
          <cell r="N2310" t="str">
            <v>2_FEBRERO_2026</v>
          </cell>
          <cell r="O2310" t="str">
            <v>18910. Proceso integral e integrado de la Vigilancia de la Salud PúblicaVigilancia en salud pública20263_PUENTE_ARANDA2_FEBRERO_2026</v>
          </cell>
          <cell r="P2310">
            <v>25933181</v>
          </cell>
          <cell r="S2310">
            <v>0</v>
          </cell>
          <cell r="T2310">
            <v>0</v>
          </cell>
        </row>
        <row r="2311">
          <cell r="F2311" t="str">
            <v>19010. Proceso integral e integrado de la Vigilancia de la Salud PúblicaVigilancia en salud pública2026</v>
          </cell>
          <cell r="G2311" t="str">
            <v>Investigaciones epidemiológicas de campo de control para eventos transmisibles Subred Norte, Sur Occidente, Centro Oriente y Sur</v>
          </cell>
          <cell r="H2311" t="str">
            <v xml:space="preserve">Intervención integral en brotes, alertas y situaciones de emergencia en salud pública
</v>
          </cell>
          <cell r="I2311" t="str">
            <v>GSP</v>
          </cell>
          <cell r="J2311" t="str">
            <v>NO APLICA</v>
          </cell>
          <cell r="K2311" t="str">
            <v>Plan de acción</v>
          </cell>
          <cell r="L2311" t="str">
            <v>Zonal</v>
          </cell>
          <cell r="M2311" t="str">
            <v>3_PUENTE_ARANDA</v>
          </cell>
          <cell r="N2311" t="str">
            <v>2_FEBRERO_2026</v>
          </cell>
          <cell r="O2311" t="str">
            <v>19010. Proceso integral e integrado de la Vigilancia de la Salud PúblicaVigilancia en salud pública20263_PUENTE_ARANDA2_FEBRERO_2026</v>
          </cell>
          <cell r="P2311">
            <v>8432352</v>
          </cell>
          <cell r="S2311">
            <v>0</v>
          </cell>
          <cell r="T2311">
            <v>0</v>
          </cell>
        </row>
        <row r="2312">
          <cell r="F2312" t="str">
            <v>19110. Proceso integral e integrado de la Vigilancia de la Salud PúblicaVigilancia en salud pública2026</v>
          </cell>
          <cell r="G2312" t="str">
            <v>Unidades de analisis de eventos de interes en salud Pública Norte y Centro Oriente _ Transmisibles</v>
          </cell>
          <cell r="H2312" t="str">
            <v>Gestión, análisis y divulgación  de información de la vigilancia en salud pública</v>
          </cell>
          <cell r="I2312" t="str">
            <v>GSP</v>
          </cell>
          <cell r="J2312" t="str">
            <v>NO APLICA</v>
          </cell>
          <cell r="K2312" t="str">
            <v>Plan de acción</v>
          </cell>
          <cell r="L2312" t="str">
            <v>Zonal</v>
          </cell>
          <cell r="M2312" t="str">
            <v>3_PUENTE_ARANDA</v>
          </cell>
          <cell r="N2312" t="str">
            <v>2_FEBRERO_2026</v>
          </cell>
          <cell r="O2312" t="str">
            <v>19110. Proceso integral e integrado de la Vigilancia de la Salud PúblicaVigilancia en salud pública20263_PUENTE_ARANDA2_FEBRERO_2026</v>
          </cell>
          <cell r="P2312">
            <v>7347488</v>
          </cell>
          <cell r="S2312">
            <v>0</v>
          </cell>
          <cell r="T2312">
            <v>0</v>
          </cell>
        </row>
        <row r="2313">
          <cell r="F2313" t="str">
            <v>19210. Proceso integral e integrado de la Vigilancia de la Salud PúblicaVigilancia en salud pública2026</v>
          </cell>
          <cell r="G2313" t="str">
            <v>Unidades de analisis de eventos de interes en salud Pública Sur y Sur Occidente _ Transmisibles</v>
          </cell>
          <cell r="H2313" t="str">
            <v>Gestión, análisis y divulgación  de información de la vigilancia en salud pública</v>
          </cell>
          <cell r="I2313" t="str">
            <v>GSP</v>
          </cell>
          <cell r="J2313" t="str">
            <v>NO APLICA</v>
          </cell>
          <cell r="K2313" t="str">
            <v>Plan de acción</v>
          </cell>
          <cell r="L2313" t="str">
            <v>Zonal</v>
          </cell>
          <cell r="M2313" t="str">
            <v>3_PUENTE_ARANDA</v>
          </cell>
          <cell r="N2313" t="str">
            <v>2_FEBRERO_2026</v>
          </cell>
          <cell r="O2313" t="str">
            <v>19210. Proceso integral e integrado de la Vigilancia de la Salud PúblicaVigilancia en salud pública20263_PUENTE_ARANDA2_FEBRERO_2026</v>
          </cell>
          <cell r="P2313">
            <v>3673744</v>
          </cell>
          <cell r="S2313">
            <v>0</v>
          </cell>
          <cell r="T2313">
            <v>0</v>
          </cell>
        </row>
        <row r="2314">
          <cell r="F2314" t="str">
            <v>19310. Proceso integral e integrado de la Vigilancia de la Salud PúblicaVigilancia en salud pública2026</v>
          </cell>
          <cell r="G2314" t="str">
            <v>Plan de acción para el Monitoreo rapido de cobertura: Operativo en campo y Documento de análisis Norte y Centro Oriente</v>
          </cell>
          <cell r="H2314" t="str">
            <v xml:space="preserve">Intervención integral en brotes, alertas y situaciones de emergencia en salud pública
</v>
          </cell>
          <cell r="I2314" t="str">
            <v>GSP</v>
          </cell>
          <cell r="J2314" t="str">
            <v>NO APLICA</v>
          </cell>
          <cell r="K2314" t="str">
            <v>Plan de acción</v>
          </cell>
          <cell r="L2314" t="str">
            <v>Zonal</v>
          </cell>
          <cell r="M2314" t="str">
            <v>3_PUENTE_ARANDA</v>
          </cell>
          <cell r="N2314" t="str">
            <v>2_FEBRERO_2026</v>
          </cell>
          <cell r="O2314" t="str">
            <v>19310. Proceso integral e integrado de la Vigilancia de la Salud PúblicaVigilancia en salud pública20263_PUENTE_ARANDA2_FEBRERO_2026</v>
          </cell>
          <cell r="P2314">
            <v>42556256</v>
          </cell>
          <cell r="S2314">
            <v>0</v>
          </cell>
          <cell r="T2314">
            <v>0</v>
          </cell>
        </row>
        <row r="2315">
          <cell r="F2315" t="str">
            <v>19410. Proceso integral e integrado de la Vigilancia de la Salud PúblicaVigilancia en salud pública2026</v>
          </cell>
          <cell r="G2315" t="str">
            <v>Plan de acción para el Monitoreo rapido de cobertura: Operativo en campo y Documento de análisis Sur Occidente y Sur</v>
          </cell>
          <cell r="H2315" t="str">
            <v xml:space="preserve">Intervención integral en brotes, alertas y situaciones de emergencia en salud pública
</v>
          </cell>
          <cell r="I2315" t="str">
            <v>GSP</v>
          </cell>
          <cell r="J2315" t="str">
            <v>NO APLICA</v>
          </cell>
          <cell r="K2315" t="str">
            <v>Plan de acción</v>
          </cell>
          <cell r="L2315" t="str">
            <v>Zonal</v>
          </cell>
          <cell r="M2315" t="str">
            <v>3_PUENTE_ARANDA</v>
          </cell>
          <cell r="N2315" t="str">
            <v>2_FEBRERO_2026</v>
          </cell>
          <cell r="O2315" t="str">
            <v>19410. Proceso integral e integrado de la Vigilancia de la Salud PúblicaVigilancia en salud pública20263_PUENTE_ARANDA2_FEBRERO_2026</v>
          </cell>
          <cell r="P2315">
            <v>38561984</v>
          </cell>
          <cell r="S2315">
            <v>0</v>
          </cell>
          <cell r="T2315">
            <v>0</v>
          </cell>
        </row>
        <row r="2316">
          <cell r="F2316" t="str">
            <v>19510. Proceso integral e integrado de la Vigilancia de la Salud PúblicaVigilancia en salud pública2026</v>
          </cell>
          <cell r="G2316" t="str">
            <v xml:space="preserve"> Gestión de la información  del  componente SIVIGILA -  Subred Norte </v>
          </cell>
          <cell r="H2316" t="str">
            <v>Gestión, análisis y divulgación  de información de la vigilancia en salud pública</v>
          </cell>
          <cell r="I2316" t="str">
            <v>GSP</v>
          </cell>
          <cell r="J2316" t="str">
            <v>NO APLICA</v>
          </cell>
          <cell r="K2316" t="str">
            <v>Plan de acción</v>
          </cell>
          <cell r="L2316" t="str">
            <v>Zonal</v>
          </cell>
          <cell r="M2316" t="str">
            <v>3_PUENTE_ARANDA</v>
          </cell>
          <cell r="N2316" t="str">
            <v>2_FEBRERO_2026</v>
          </cell>
          <cell r="O2316" t="str">
            <v>19510. Proceso integral e integrado de la Vigilancia de la Salud PúblicaVigilancia en salud pública20263_PUENTE_ARANDA2_FEBRERO_2026</v>
          </cell>
          <cell r="P2316">
            <v>125967504</v>
          </cell>
          <cell r="S2316">
            <v>0</v>
          </cell>
          <cell r="T2316">
            <v>0</v>
          </cell>
        </row>
        <row r="2317">
          <cell r="F2317" t="str">
            <v>19610. Proceso integral e integrado de la Vigilancia de la Salud PúblicaVigilancia en salud pública2026</v>
          </cell>
          <cell r="G2317" t="str">
            <v xml:space="preserve"> Gestión de la información  del  componente SIVIGILA -  Subred  Sur Occidente y Centro Oriente</v>
          </cell>
          <cell r="H2317" t="str">
            <v>Gestión, análisis y divulgación  de información de la vigilancia en salud pública</v>
          </cell>
          <cell r="I2317" t="str">
            <v>GSP</v>
          </cell>
          <cell r="J2317" t="str">
            <v>NO APLICA</v>
          </cell>
          <cell r="K2317" t="str">
            <v>Plan de acción</v>
          </cell>
          <cell r="L2317" t="str">
            <v>Zonal</v>
          </cell>
          <cell r="M2317" t="str">
            <v>3_PUENTE_ARANDA</v>
          </cell>
          <cell r="N2317" t="str">
            <v>2_FEBRERO_2026</v>
          </cell>
          <cell r="O2317" t="str">
            <v>19610. Proceso integral e integrado de la Vigilancia de la Salud PúblicaVigilancia en salud pública20263_PUENTE_ARANDA2_FEBRERO_2026</v>
          </cell>
          <cell r="P2317">
            <v>59199056</v>
          </cell>
          <cell r="S2317">
            <v>0</v>
          </cell>
          <cell r="T2317">
            <v>0</v>
          </cell>
        </row>
        <row r="2318">
          <cell r="F2318" t="str">
            <v>19710. Proceso integral e integrado de la Vigilancia de la Salud PúblicaVigilancia en salud pública2026</v>
          </cell>
          <cell r="G2318" t="str">
            <v xml:space="preserve"> Gestión de la información  del  componente SIVIGILA -  Subred  Sur </v>
          </cell>
          <cell r="H2318" t="str">
            <v>Gestión, análisis y divulgación  de información de la vigilancia en salud pública</v>
          </cell>
          <cell r="I2318" t="str">
            <v>GSP</v>
          </cell>
          <cell r="J2318" t="str">
            <v>NO APLICA</v>
          </cell>
          <cell r="K2318" t="str">
            <v>Plan de acción</v>
          </cell>
          <cell r="L2318" t="str">
            <v>Zonal</v>
          </cell>
          <cell r="M2318" t="str">
            <v>3_PUENTE_ARANDA</v>
          </cell>
          <cell r="N2318" t="str">
            <v>2_FEBRERO_2026</v>
          </cell>
          <cell r="O2318" t="str">
            <v>19710. Proceso integral e integrado de la Vigilancia de la Salud PúblicaVigilancia en salud pública20263_PUENTE_ARANDA2_FEBRERO_2026</v>
          </cell>
          <cell r="P2318">
            <v>34888240</v>
          </cell>
          <cell r="S2318">
            <v>0</v>
          </cell>
          <cell r="T2318">
            <v>0</v>
          </cell>
        </row>
        <row r="2319">
          <cell r="F2319" t="str">
            <v>19810. Proceso integral e integrado de la Vigilancia de la Salud PúblicaVigilancia en salud pública2026</v>
          </cell>
          <cell r="G2319" t="str">
            <v>Gestión de la información  del  componente No Transmisibles - Subred Norte</v>
          </cell>
          <cell r="H2319" t="str">
            <v>Gestión, análisis y divulgación  de información de la vigilancia en salud pública</v>
          </cell>
          <cell r="I2319" t="str">
            <v>GSP</v>
          </cell>
          <cell r="J2319" t="str">
            <v>NO APLICA</v>
          </cell>
          <cell r="K2319" t="str">
            <v>Plan de acción</v>
          </cell>
          <cell r="L2319" t="str">
            <v>Zonal</v>
          </cell>
          <cell r="M2319" t="str">
            <v>3_PUENTE_ARANDA</v>
          </cell>
          <cell r="N2319" t="str">
            <v>2_FEBRERO_2026</v>
          </cell>
          <cell r="O2319" t="str">
            <v>19810. Proceso integral e integrado de la Vigilancia de la Salud PúblicaVigilancia en salud pública20263_PUENTE_ARANDA2_FEBRERO_2026</v>
          </cell>
          <cell r="P2319">
            <v>73252976</v>
          </cell>
          <cell r="S2319">
            <v>0</v>
          </cell>
          <cell r="T2319">
            <v>0</v>
          </cell>
        </row>
        <row r="2320">
          <cell r="F2320" t="str">
            <v>19910. Proceso integral e integrado de la Vigilancia de la Salud PúblicaVigilancia en salud pública2026</v>
          </cell>
          <cell r="G2320" t="str">
            <v>Gestión de la información  del  componente No Transmisibles - Subred Centro Oriente y Sur Occidente</v>
          </cell>
          <cell r="H2320" t="str">
            <v>Gestión, análisis y divulgación  de información de la vigilancia en salud pública</v>
          </cell>
          <cell r="I2320" t="str">
            <v>GSP</v>
          </cell>
          <cell r="J2320" t="str">
            <v>NO APLICA</v>
          </cell>
          <cell r="K2320" t="str">
            <v>Plan de acción</v>
          </cell>
          <cell r="L2320" t="str">
            <v>Zonal</v>
          </cell>
          <cell r="M2320" t="str">
            <v>3_PUENTE_ARANDA</v>
          </cell>
          <cell r="N2320" t="str">
            <v>2_FEBRERO_2026</v>
          </cell>
          <cell r="O2320" t="str">
            <v>19910. Proceso integral e integrado de la Vigilancia de la Salud PúblicaVigilancia en salud pública20263_PUENTE_ARANDA2_FEBRERO_2026</v>
          </cell>
          <cell r="P2320">
            <v>67631408</v>
          </cell>
          <cell r="S2320">
            <v>0</v>
          </cell>
          <cell r="T2320">
            <v>0</v>
          </cell>
        </row>
        <row r="2321">
          <cell r="F2321" t="str">
            <v>20010. Proceso integral e integrado de la Vigilancia de la Salud PúblicaVigilancia en salud pública2026</v>
          </cell>
          <cell r="G2321" t="str">
            <v>Gestión de la información  del  componente No Transmisibles  Sur</v>
          </cell>
          <cell r="H2321" t="str">
            <v>Gestión, análisis y divulgación  de información de la vigilancia en salud pública</v>
          </cell>
          <cell r="I2321" t="str">
            <v>GSP</v>
          </cell>
          <cell r="J2321" t="str">
            <v>NO APLICA</v>
          </cell>
          <cell r="K2321" t="str">
            <v>Plan de acción</v>
          </cell>
          <cell r="L2321" t="str">
            <v>Zonal</v>
          </cell>
          <cell r="M2321" t="str">
            <v>3_PUENTE_ARANDA</v>
          </cell>
          <cell r="N2321" t="str">
            <v>2_FEBRERO_2026</v>
          </cell>
          <cell r="O2321" t="str">
            <v>20010. Proceso integral e integrado de la Vigilancia de la Salud PúblicaVigilancia en salud pública20263_PUENTE_ARANDA2_FEBRERO_2026</v>
          </cell>
          <cell r="P2321">
            <v>62009840</v>
          </cell>
          <cell r="S2321">
            <v>0</v>
          </cell>
          <cell r="T2321">
            <v>0</v>
          </cell>
        </row>
        <row r="2322">
          <cell r="F2322" t="str">
            <v>20110. Proceso integral e integrado de la Vigilancia de la Salud PúblicaVigilancia en salud pública2026</v>
          </cell>
          <cell r="G2322" t="str">
            <v>Investigaciones epidemiológicas de campo -No Transmisibles</v>
          </cell>
          <cell r="H2322" t="str">
            <v xml:space="preserve">Intervención integral en brotes, alertas y situaciones de emergencia en salud pública
</v>
          </cell>
          <cell r="I2322" t="str">
            <v>GSP</v>
          </cell>
          <cell r="J2322" t="str">
            <v>NO APLICA</v>
          </cell>
          <cell r="K2322" t="str">
            <v xml:space="preserve">Investigaciones Epidemiológicas de campo realizadas </v>
          </cell>
          <cell r="L2322" t="str">
            <v>Zonal</v>
          </cell>
          <cell r="M2322" t="str">
            <v>3_PUENTE_ARANDA</v>
          </cell>
          <cell r="N2322" t="str">
            <v>2_FEBRERO_2026</v>
          </cell>
          <cell r="O2322" t="str">
            <v>20110. Proceso integral e integrado de la Vigilancia de la Salud PúblicaVigilancia en salud pública20263_PUENTE_ARANDA2_FEBRERO_2026</v>
          </cell>
          <cell r="P2322">
            <v>152760</v>
          </cell>
          <cell r="S2322">
            <v>0</v>
          </cell>
          <cell r="T2322">
            <v>0</v>
          </cell>
        </row>
        <row r="2323">
          <cell r="F2323" t="str">
            <v>20210. Proceso integral e integrado de la Vigilancia de la Salud PúblicaVigilancia en salud pública2026</v>
          </cell>
          <cell r="G2323" t="str">
            <v>Gestión de la información  del  componente SISVAN - Subred Norte</v>
          </cell>
          <cell r="H2323" t="str">
            <v>Gestión, análisis y divulgación  de información de la vigilancia en salud pública</v>
          </cell>
          <cell r="I2323" t="str">
            <v>GSP</v>
          </cell>
          <cell r="J2323" t="str">
            <v>NO APLICA</v>
          </cell>
          <cell r="K2323" t="str">
            <v>Plan de acción</v>
          </cell>
          <cell r="L2323" t="str">
            <v>Zonal</v>
          </cell>
          <cell r="M2323" t="str">
            <v>3_PUENTE_ARANDA</v>
          </cell>
          <cell r="N2323" t="str">
            <v>2_FEBRERO_2026</v>
          </cell>
          <cell r="O2323" t="str">
            <v>20210. Proceso integral e integrado de la Vigilancia de la Salud PúblicaVigilancia en salud pública20263_PUENTE_ARANDA2_FEBRERO_2026</v>
          </cell>
          <cell r="P2323">
            <v>41150864</v>
          </cell>
          <cell r="S2323">
            <v>0</v>
          </cell>
          <cell r="T2323">
            <v>0</v>
          </cell>
        </row>
        <row r="2324">
          <cell r="F2324" t="str">
            <v>20310. Proceso integral e integrado de la Vigilancia de la Salud PúblicaVigilancia en salud pública2026</v>
          </cell>
          <cell r="G2324" t="str">
            <v xml:space="preserve">Gestión de información del componente SISVAN Subred Occidente </v>
          </cell>
          <cell r="H2324" t="str">
            <v>Gestión, análisis y divulgación  de información de la vigilancia en salud pública</v>
          </cell>
          <cell r="I2324" t="str">
            <v>GSP</v>
          </cell>
          <cell r="J2324" t="str">
            <v>NO APLICA</v>
          </cell>
          <cell r="K2324" t="str">
            <v>Plan de acción</v>
          </cell>
          <cell r="L2324" t="str">
            <v>Zonal</v>
          </cell>
          <cell r="M2324" t="str">
            <v>3_PUENTE_ARANDA</v>
          </cell>
          <cell r="N2324" t="str">
            <v>2_FEBRERO_2026</v>
          </cell>
          <cell r="O2324" t="str">
            <v>20310. Proceso integral e integrado de la Vigilancia de la Salud PúblicaVigilancia en salud pública20263_PUENTE_ARANDA2_FEBRERO_2026</v>
          </cell>
          <cell r="P2324">
            <v>37156592</v>
          </cell>
          <cell r="S2324">
            <v>0</v>
          </cell>
          <cell r="T2324">
            <v>0</v>
          </cell>
        </row>
        <row r="2325">
          <cell r="F2325" t="str">
            <v>20410. Proceso integral e integrado de la Vigilancia de la Salud PúblicaVigilancia en salud pública2026</v>
          </cell>
          <cell r="G2325" t="str">
            <v>Gestión de información del componente SISVAN Centro Oriente y Sur</v>
          </cell>
          <cell r="H2325" t="str">
            <v>Gestión, análisis y divulgación  de información de la vigilancia en salud pública</v>
          </cell>
          <cell r="I2325" t="str">
            <v>GSP</v>
          </cell>
          <cell r="J2325" t="str">
            <v>NO APLICA</v>
          </cell>
          <cell r="K2325" t="str">
            <v>Plan de acción</v>
          </cell>
          <cell r="L2325" t="str">
            <v>Zonal</v>
          </cell>
          <cell r="M2325" t="str">
            <v>3_PUENTE_ARANDA</v>
          </cell>
          <cell r="N2325" t="str">
            <v>2_FEBRERO_2026</v>
          </cell>
          <cell r="O2325" t="str">
            <v>20410. Proceso integral e integrado de la Vigilancia de la Salud PúblicaVigilancia en salud pública20263_PUENTE_ARANDA2_FEBRERO_2026</v>
          </cell>
          <cell r="P2325">
            <v>33162320</v>
          </cell>
          <cell r="S2325">
            <v>0</v>
          </cell>
          <cell r="T2325">
            <v>0</v>
          </cell>
        </row>
        <row r="2326">
          <cell r="F2326" t="str">
            <v>20510. Proceso integral e integrado de la Vigilancia de la Salud PúblicaVigilancia en salud pública2026</v>
          </cell>
          <cell r="G2326" t="str">
            <v>Seguimiento a las atenciones brindadas y orientaciones en alimentación a los menores de 5 años con diagnósticos de RIESGO DE DNT AGUDA y DNT AGUDA y  caracterizaciones a las gestantes notificadas al SISVAN en las Subredes</v>
          </cell>
          <cell r="H2326" t="str">
            <v>Gestión, análisis y divulgación  de información de la vigilancia en salud pública</v>
          </cell>
          <cell r="I2326" t="str">
            <v>GSP</v>
          </cell>
          <cell r="J2326" t="str">
            <v>NO APLICA</v>
          </cell>
          <cell r="K2326" t="str">
            <v>Plan de acción</v>
          </cell>
          <cell r="L2326" t="str">
            <v>Zonal</v>
          </cell>
          <cell r="M2326" t="str">
            <v>3_PUENTE_ARANDA</v>
          </cell>
          <cell r="N2326" t="str">
            <v>2_FEBRERO_2026</v>
          </cell>
          <cell r="O2326" t="str">
            <v>20510. Proceso integral e integrado de la Vigilancia de la Salud PúblicaVigilancia en salud pública20263_PUENTE_ARANDA2_FEBRERO_2026</v>
          </cell>
          <cell r="P2326">
            <v>11243136</v>
          </cell>
          <cell r="S2326">
            <v>0</v>
          </cell>
          <cell r="T2326">
            <v>0</v>
          </cell>
        </row>
        <row r="2327">
          <cell r="F2327" t="str">
            <v>20610. Proceso integral e integrado de la Vigilancia de la Salud PúblicaVigilancia en salud pública2026</v>
          </cell>
          <cell r="G2327" t="str">
            <v>Caracterización de la situación alimentaria y nutricional de población menor de 5 años y recien nacidos.</v>
          </cell>
          <cell r="H2327" t="str">
            <v>Gestión, análisis y divulgación  de información de la vigilancia en salud pública</v>
          </cell>
          <cell r="I2327" t="str">
            <v>GSP</v>
          </cell>
          <cell r="J2327" t="str">
            <v>NO APLICA</v>
          </cell>
          <cell r="K2327" t="str">
            <v>Plan de acción</v>
          </cell>
          <cell r="L2327" t="str">
            <v>Zonal</v>
          </cell>
          <cell r="M2327" t="str">
            <v>3_PUENTE_ARANDA</v>
          </cell>
          <cell r="N2327" t="str">
            <v>2_FEBRERO_2026</v>
          </cell>
          <cell r="O2327" t="str">
            <v>20610. Proceso integral e integrado de la Vigilancia de la Salud PúblicaVigilancia en salud pública20263_PUENTE_ARANDA2_FEBRERO_2026</v>
          </cell>
          <cell r="P2327">
            <v>7347488</v>
          </cell>
          <cell r="S2327">
            <v>0</v>
          </cell>
          <cell r="T2327">
            <v>0</v>
          </cell>
        </row>
        <row r="2328">
          <cell r="F2328" t="str">
            <v>20710. Proceso integral e integrado de la Vigilancia de la Salud PúblicaVigilancia en salud pública2026</v>
          </cell>
          <cell r="G2328" t="str">
            <v>Gestión de la información  del  componente de Urgencias y Emergencias  - Subred Norte, Centro Oriente, Sur Occidente y Sur</v>
          </cell>
          <cell r="H2328" t="str">
            <v>Gestión, análisis y divulgación  de información de la vigilancia en salud pública</v>
          </cell>
          <cell r="I2328" t="str">
            <v>GSP</v>
          </cell>
          <cell r="J2328" t="str">
            <v>NO APLICA</v>
          </cell>
          <cell r="K2328" t="str">
            <v>Plan de acción</v>
          </cell>
          <cell r="L2328" t="str">
            <v>Zonal</v>
          </cell>
          <cell r="M2328" t="str">
            <v>3_PUENTE_ARANDA</v>
          </cell>
          <cell r="N2328" t="str">
            <v>2_FEBRERO_2026</v>
          </cell>
          <cell r="O2328" t="str">
            <v>20710. Proceso integral e integrado de la Vigilancia de la Salud PúblicaVigilancia en salud pública20263_PUENTE_ARANDA2_FEBRERO_2026</v>
          </cell>
          <cell r="P2328">
            <v>8210448</v>
          </cell>
          <cell r="S2328">
            <v>0</v>
          </cell>
          <cell r="T2328">
            <v>0</v>
          </cell>
        </row>
        <row r="2329">
          <cell r="F2329" t="str">
            <v>20810. Proceso integral e integrado de la Vigilancia de la Salud PúblicaVigilancia en salud pública2026</v>
          </cell>
          <cell r="G2329" t="str">
            <v xml:space="preserve">Atención de urgencias y emergencias en Salud Pública por parte del equipo profesional de respuesta inmediata - ERI
</v>
          </cell>
          <cell r="H2329" t="str">
            <v xml:space="preserve">Intervención integral en brotes, alertas y situaciones de emergencia en salud pública
</v>
          </cell>
          <cell r="I2329" t="str">
            <v>GSP</v>
          </cell>
          <cell r="J2329" t="str">
            <v>NO APLICA</v>
          </cell>
          <cell r="K2329" t="str">
            <v>Plan de acción</v>
          </cell>
          <cell r="L2329" t="str">
            <v>Zonal</v>
          </cell>
          <cell r="M2329" t="str">
            <v>3_PUENTE_ARANDA</v>
          </cell>
          <cell r="N2329" t="str">
            <v>2_FEBRERO_2026</v>
          </cell>
          <cell r="O2329" t="str">
            <v>20810. Proceso integral e integrado de la Vigilancia de la Salud PúblicaVigilancia en salud pública20263_PUENTE_ARANDA2_FEBRERO_2026</v>
          </cell>
          <cell r="P2329">
            <v>12969056</v>
          </cell>
          <cell r="S2329">
            <v>0</v>
          </cell>
          <cell r="T2329">
            <v>0</v>
          </cell>
        </row>
        <row r="2330">
          <cell r="F2330" t="str">
            <v>20910. Proceso integral e integrado de la Vigilancia de la Salud PúblicaVigilancia en salud pública2026</v>
          </cell>
          <cell r="G2330" t="str">
            <v xml:space="preserve">Atención de urgencias y emergencias en Salud Pública por parte del equipo técnico de respuesta inmediata - ERI
</v>
          </cell>
          <cell r="H2330" t="str">
            <v xml:space="preserve">Intervención integral en brotes, alertas y situaciones de emergencia en salud pública
</v>
          </cell>
          <cell r="I2330" t="str">
            <v>GSP</v>
          </cell>
          <cell r="J2330" t="str">
            <v>NO APLICA</v>
          </cell>
          <cell r="K2330" t="str">
            <v>Plan de acción</v>
          </cell>
          <cell r="L2330" t="str">
            <v>Zonal</v>
          </cell>
          <cell r="M2330" t="str">
            <v>3_PUENTE_ARANDA</v>
          </cell>
          <cell r="N2330" t="str">
            <v>2_FEBRERO_2026</v>
          </cell>
          <cell r="O2330" t="str">
            <v>20910. Proceso integral e integrado de la Vigilancia de la Salud PúblicaVigilancia en salud pública20263_PUENTE_ARANDA2_FEBRERO_2026</v>
          </cell>
          <cell r="P2330">
            <v>7988544</v>
          </cell>
          <cell r="S2330">
            <v>0</v>
          </cell>
          <cell r="T2330">
            <v>0</v>
          </cell>
        </row>
        <row r="2331">
          <cell r="F2331" t="str">
            <v>21010. Proceso integral e integrado de la Vigilancia de la Salud PúblicaVigilancia en salud pública2026</v>
          </cell>
          <cell r="G2331" t="str">
            <v>Mantenimiento, seguimiento y  fortalecimiento de  la estrategia Vigilancia Epidemiológica  Portuaria- Subred  Suroccidente</v>
          </cell>
          <cell r="H2331" t="str">
            <v xml:space="preserve">Intervención integral en brotes, alertas y situaciones de emergencia en salud pública
</v>
          </cell>
          <cell r="I2331" t="str">
            <v>GSP</v>
          </cell>
          <cell r="J2331" t="str">
            <v>NO APLICA</v>
          </cell>
          <cell r="K2331" t="str">
            <v>Plan de acción</v>
          </cell>
          <cell r="L2331" t="str">
            <v>Distrito</v>
          </cell>
          <cell r="M2331" t="str">
            <v>3_PUENTE_ARANDA</v>
          </cell>
          <cell r="N2331" t="str">
            <v>2_FEBRERO_2026</v>
          </cell>
          <cell r="O2331" t="str">
            <v>21010. Proceso integral e integrado de la Vigilancia de la Salud PúblicaVigilancia en salud pública20263_PUENTE_ARANDA2_FEBRERO_2026</v>
          </cell>
          <cell r="P2331">
            <v>70836688</v>
          </cell>
          <cell r="S2331">
            <v>0</v>
          </cell>
          <cell r="T2331">
            <v>0</v>
          </cell>
        </row>
        <row r="2332">
          <cell r="F2332" t="str">
            <v>21110. Proceso integral e integrado de la Vigilancia de la Salud PúblicaVigilancia en salud pública2026</v>
          </cell>
          <cell r="G2332" t="str">
            <v>Seguimiento al fortalecimiento de los eventos de interes internacional en salud pública ESPII</v>
          </cell>
          <cell r="H2332" t="str">
            <v xml:space="preserve">Intervención integral en brotes, alertas y situaciones de emergencia en salud pública
</v>
          </cell>
          <cell r="I2332" t="str">
            <v>GSP</v>
          </cell>
          <cell r="J2332" t="str">
            <v>NO APLICA</v>
          </cell>
          <cell r="K2332" t="str">
            <v>Plan de acción</v>
          </cell>
          <cell r="L2332" t="str">
            <v>Distrito</v>
          </cell>
          <cell r="M2332" t="str">
            <v>3_PUENTE_ARANDA</v>
          </cell>
          <cell r="N2332" t="str">
            <v>2_FEBRERO_2026</v>
          </cell>
          <cell r="O2332" t="str">
            <v>21110. Proceso integral e integrado de la Vigilancia de la Salud PúblicaVigilancia en salud pública20263_PUENTE_ARANDA2_FEBRERO_2026</v>
          </cell>
          <cell r="P2332">
            <v>25938112</v>
          </cell>
          <cell r="S2332">
            <v>0</v>
          </cell>
          <cell r="T2332">
            <v>0</v>
          </cell>
        </row>
        <row r="2333">
          <cell r="F2333" t="str">
            <v>21210. Proceso integral e integrado de la Vigilancia de la Salud PúblicaVigilancia en salud pública2026</v>
          </cell>
          <cell r="G2333" t="str">
            <v>Simulacro ESPII</v>
          </cell>
          <cell r="H2333" t="str">
            <v xml:space="preserve">Intervención integral en brotes, alertas y situaciones de emergencia en salud pública
</v>
          </cell>
          <cell r="I2333" t="str">
            <v>GSP</v>
          </cell>
          <cell r="J2333" t="str">
            <v>NO APLICA</v>
          </cell>
          <cell r="K2333" t="str">
            <v>Plan de acción</v>
          </cell>
          <cell r="L2333" t="str">
            <v>Distrito</v>
          </cell>
          <cell r="M2333" t="str">
            <v>3_PUENTE_ARANDA</v>
          </cell>
          <cell r="N2333" t="str">
            <v>2_FEBRERO_2026</v>
          </cell>
          <cell r="O2333" t="str">
            <v>21210. Proceso integral e integrado de la Vigilancia de la Salud PúblicaVigilancia en salud pública20263_PUENTE_ARANDA2_FEBRERO_2026</v>
          </cell>
          <cell r="P2333">
            <v>100000000</v>
          </cell>
          <cell r="S2333">
            <v>0</v>
          </cell>
          <cell r="T2333">
            <v>0</v>
          </cell>
        </row>
        <row r="2334">
          <cell r="F2334" t="str">
            <v>21310. Proceso integral e integrado de la Vigilancia de la Salud PúblicaVigilancia en salud pública2026</v>
          </cell>
          <cell r="G2334" t="str">
            <v xml:space="preserve">Gestión  de la información  del Componente de Salud Mental - Subred Norte y Sur Occidente </v>
          </cell>
          <cell r="H2334" t="str">
            <v>Gestión, análisis y divulgación  de información de la vigilancia en salud pública</v>
          </cell>
          <cell r="I2334" t="str">
            <v>GSP</v>
          </cell>
          <cell r="J2334" t="str">
            <v>NO APLICA</v>
          </cell>
          <cell r="K2334" t="str">
            <v>Plan de acción</v>
          </cell>
          <cell r="L2334" t="str">
            <v>Zonal</v>
          </cell>
          <cell r="M2334" t="str">
            <v>3_PUENTE_ARANDA</v>
          </cell>
          <cell r="N2334" t="str">
            <v>2_FEBRERO_2026</v>
          </cell>
          <cell r="O2334" t="str">
            <v>21310. Proceso integral e integrado de la Vigilancia de la Salud PúblicaVigilancia en salud pública20263_PUENTE_ARANDA2_FEBRERO_2026</v>
          </cell>
          <cell r="P2334">
            <v>92953120</v>
          </cell>
          <cell r="S2334">
            <v>0</v>
          </cell>
          <cell r="T2334">
            <v>0</v>
          </cell>
        </row>
        <row r="2335">
          <cell r="F2335" t="str">
            <v>21410. Proceso integral e integrado de la Vigilancia de la Salud PúblicaVigilancia en salud pública2026</v>
          </cell>
          <cell r="G2335" t="str">
            <v xml:space="preserve">Gestión  de la información  del Componente de Salud Mental - Subred Centro Oriente y Sur </v>
          </cell>
          <cell r="H2335" t="str">
            <v>Gestión, análisis y divulgación  de información de la vigilancia en salud pública</v>
          </cell>
          <cell r="I2335" t="str">
            <v>GSP</v>
          </cell>
          <cell r="J2335" t="str">
            <v>NO APLICA</v>
          </cell>
          <cell r="K2335" t="str">
            <v>Plan de acción</v>
          </cell>
          <cell r="L2335" t="str">
            <v>Zonal</v>
          </cell>
          <cell r="M2335" t="str">
            <v>3_PUENTE_ARANDA</v>
          </cell>
          <cell r="N2335" t="str">
            <v>2_FEBRERO_2026</v>
          </cell>
          <cell r="O2335" t="str">
            <v>21410. Proceso integral e integrado de la Vigilancia de la Salud PúblicaVigilancia en salud pública20263_PUENTE_ARANDA2_FEBRERO_2026</v>
          </cell>
          <cell r="P2335">
            <v>72587264</v>
          </cell>
          <cell r="S2335">
            <v>0</v>
          </cell>
          <cell r="T2335">
            <v>0</v>
          </cell>
        </row>
        <row r="2336">
          <cell r="F2336" t="str">
            <v>21510. Proceso integral e integrado de la Vigilancia de la Salud PúblicaVigilancia en salud pública2026</v>
          </cell>
          <cell r="G2336" t="str">
            <v>Investigaciones epidemiológicas de eventos prioritarios en salud mental</v>
          </cell>
          <cell r="H2336" t="str">
            <v xml:space="preserve">Intervención integral en brotes, alertas y situaciones de emergencia en salud pública
</v>
          </cell>
          <cell r="I2336" t="str">
            <v>GSP</v>
          </cell>
          <cell r="J2336" t="str">
            <v>NO APLICA</v>
          </cell>
          <cell r="K2336" t="str">
            <v>Investigaciones Epidemiológicas de campo realizadas</v>
          </cell>
          <cell r="L2336" t="str">
            <v>Zonal</v>
          </cell>
          <cell r="M2336" t="str">
            <v>3_PUENTE_ARANDA</v>
          </cell>
          <cell r="N2336" t="str">
            <v>2_FEBRERO_2026</v>
          </cell>
          <cell r="O2336" t="str">
            <v>21510. Proceso integral e integrado de la Vigilancia de la Salud PúblicaVigilancia en salud pública20263_PUENTE_ARANDA2_FEBRERO_2026</v>
          </cell>
          <cell r="P2336">
            <v>211452</v>
          </cell>
          <cell r="S2336">
            <v>0</v>
          </cell>
          <cell r="T2336">
            <v>0</v>
          </cell>
        </row>
        <row r="2337">
          <cell r="F2337" t="str">
            <v>21610. Proceso integral e integrado de la Vigilancia de la Salud PúblicaVigilancia en salud pública2026</v>
          </cell>
          <cell r="G2337" t="str">
            <v>Implementación de los componentes delito asociado, morbimortalidad, consumo de SPA, respuesta social del Centro Distrital de Monitoreo de las Drogas- CEMID)</v>
          </cell>
          <cell r="H2337" t="str">
            <v>Gestión, análisis y divulgación  de información de la vigilancia en salud pública</v>
          </cell>
          <cell r="I2337" t="str">
            <v>GSP</v>
          </cell>
          <cell r="J2337" t="str">
            <v>NO APLICA</v>
          </cell>
          <cell r="K2337" t="str">
            <v>Plan de acción</v>
          </cell>
          <cell r="L2337" t="str">
            <v>Distrito</v>
          </cell>
          <cell r="M2337" t="str">
            <v>3_PUENTE_ARANDA</v>
          </cell>
          <cell r="N2337" t="str">
            <v>2_FEBRERO_2026</v>
          </cell>
          <cell r="O2337" t="str">
            <v>21610. Proceso integral e integrado de la Vigilancia de la Salud PúblicaVigilancia en salud pública20263_PUENTE_ARANDA2_FEBRERO_2026</v>
          </cell>
          <cell r="P2337">
            <v>30252912</v>
          </cell>
          <cell r="S2337">
            <v>0</v>
          </cell>
          <cell r="T2337">
            <v>0</v>
          </cell>
        </row>
        <row r="2338">
          <cell r="F2338" t="str">
            <v>21710. Proceso integral e integrado de la Vigilancia de la Salud PúblicaVigilancia en salud pública2026</v>
          </cell>
          <cell r="G2338" t="str">
            <v>Gestión de la información  del  componente Estadísticas Vitales  - Subred Norte, Centro Oriente, Sur Occidente y Sur</v>
          </cell>
          <cell r="H2338" t="str">
            <v>Gestión, análisis y divulgación  de información de la vigilancia en salud pública</v>
          </cell>
          <cell r="I2338" t="str">
            <v>GSP</v>
          </cell>
          <cell r="J2338" t="str">
            <v>NO APLICA</v>
          </cell>
          <cell r="K2338" t="str">
            <v>Plan de acción</v>
          </cell>
          <cell r="L2338" t="str">
            <v>Zonal</v>
          </cell>
          <cell r="M2338" t="str">
            <v>3_PUENTE_ARANDA</v>
          </cell>
          <cell r="N2338" t="str">
            <v>2_FEBRERO_2026</v>
          </cell>
          <cell r="O2338" t="str">
            <v>21710. Proceso integral e integrado de la Vigilancia de la Salud PúblicaVigilancia en salud pública20263_PUENTE_ARANDA2_FEBRERO_2026</v>
          </cell>
          <cell r="P2338">
            <v>3994272</v>
          </cell>
          <cell r="S2338">
            <v>0</v>
          </cell>
          <cell r="T2338">
            <v>0</v>
          </cell>
        </row>
        <row r="2339">
          <cell r="F2339" t="str">
            <v>21810. Proceso integral e integrado de la Vigilancia de la Salud PúblicaVigilancia en salud pública2026</v>
          </cell>
          <cell r="G2339" t="str">
            <v>Asistencia técnica de las UPGD que conforman la red de  Estadísticas Vitales</v>
          </cell>
          <cell r="H2339" t="str">
            <v>Gestión, análisis y divulgación  de información de la vigilancia en salud pública</v>
          </cell>
          <cell r="I2339" t="str">
            <v>GSP</v>
          </cell>
          <cell r="J2339" t="str">
            <v>NO APLICA</v>
          </cell>
          <cell r="K2339" t="str">
            <v>Plan de acción</v>
          </cell>
          <cell r="L2339" t="str">
            <v>Zonal</v>
          </cell>
          <cell r="M2339" t="str">
            <v>3_PUENTE_ARANDA</v>
          </cell>
          <cell r="N2339" t="str">
            <v>2_FEBRERO_2026</v>
          </cell>
          <cell r="O2339" t="str">
            <v>21810. Proceso integral e integrado de la Vigilancia de la Salud PúblicaVigilancia en salud pública20263_PUENTE_ARANDA2_FEBRERO_2026</v>
          </cell>
          <cell r="P2339">
            <v>7347488</v>
          </cell>
          <cell r="S2339">
            <v>0</v>
          </cell>
          <cell r="T2339">
            <v>0</v>
          </cell>
        </row>
        <row r="2340">
          <cell r="F2340" t="str">
            <v>21910. Proceso integral e integrado de la Vigilancia de la Salud PúblicaVigilancia en salud pública2026</v>
          </cell>
          <cell r="G2340" t="str">
            <v>Evaluación y verificación en las asistencias técnicas de la Cabalidad y los diferentes procesos de EEVV</v>
          </cell>
          <cell r="H2340" t="str">
            <v>Gestión, análisis y divulgación  de información de la vigilancia en salud pública</v>
          </cell>
          <cell r="I2340" t="str">
            <v>GSP</v>
          </cell>
          <cell r="J2340" t="str">
            <v>NO APLICA</v>
          </cell>
          <cell r="K2340" t="str">
            <v>Plan de acción</v>
          </cell>
          <cell r="L2340" t="str">
            <v>Zonal</v>
          </cell>
          <cell r="M2340" t="str">
            <v>3_PUENTE_ARANDA</v>
          </cell>
          <cell r="N2340" t="str">
            <v>2_FEBRERO_2026</v>
          </cell>
          <cell r="O2340" t="str">
            <v>21910. Proceso integral e integrado de la Vigilancia de la Salud PúblicaVigilancia en salud pública20263_PUENTE_ARANDA2_FEBRERO_2026</v>
          </cell>
          <cell r="P2340">
            <v>6484528</v>
          </cell>
          <cell r="S2340">
            <v>0</v>
          </cell>
          <cell r="T2340">
            <v>0</v>
          </cell>
        </row>
        <row r="2341">
          <cell r="F2341" t="str">
            <v>22010. Proceso integral e integrado de la Vigilancia de la Salud PúblicaVigilancia en salud pública2026</v>
          </cell>
          <cell r="G2341" t="str">
            <v>Apoyo en las asistencias técnicas de los procesos de EEVV</v>
          </cell>
          <cell r="H2341" t="str">
            <v>Gestión, análisis y divulgación  de información de la vigilancia en salud pública</v>
          </cell>
          <cell r="I2341" t="str">
            <v>GSP</v>
          </cell>
          <cell r="J2341" t="str">
            <v>NO APLICA</v>
          </cell>
          <cell r="K2341" t="str">
            <v>Plan de acción</v>
          </cell>
          <cell r="L2341" t="str">
            <v>Zonal</v>
          </cell>
          <cell r="M2341" t="str">
            <v>3_PUENTE_ARANDA</v>
          </cell>
          <cell r="N2341" t="str">
            <v>2_FEBRERO_2026</v>
          </cell>
          <cell r="O2341" t="str">
            <v>22010. Proceso integral e integrado de la Vigilancia de la Salud PúblicaVigilancia en salud pública20263_PUENTE_ARANDA2_FEBRERO_2026</v>
          </cell>
          <cell r="P2341">
            <v>5621568</v>
          </cell>
          <cell r="S2341">
            <v>0</v>
          </cell>
          <cell r="T2341">
            <v>0</v>
          </cell>
        </row>
        <row r="2342">
          <cell r="F2342" t="str">
            <v>22110. Proceso integral e integrado de la Vigilancia de la Salud PúblicaVigilancia en salud pública2026</v>
          </cell>
          <cell r="G2342" t="str">
            <v>Seguimiento de muertes consideradas como no violentas (manera de muerte no violenta) y que ocurren extra institucionalmente (por fuera de las instituciones prestadoras de servicios de salud “IPS”) para población pobre vulnerable - no asegurada GAHD</v>
          </cell>
          <cell r="H2342" t="str">
            <v xml:space="preserve">Intervención integral en brotes, alertas y situaciones de emergencia en salud pública
</v>
          </cell>
          <cell r="I2342" t="str">
            <v>GSP</v>
          </cell>
          <cell r="J2342" t="str">
            <v>NO APLICA</v>
          </cell>
          <cell r="K2342" t="str">
            <v>Plan de acción</v>
          </cell>
          <cell r="L2342" t="str">
            <v>Distrito</v>
          </cell>
          <cell r="M2342" t="str">
            <v>3_PUENTE_ARANDA</v>
          </cell>
          <cell r="N2342" t="str">
            <v>2_FEBRERO_2026</v>
          </cell>
          <cell r="O2342" t="str">
            <v>22110. Proceso integral e integrado de la Vigilancia de la Salud PúblicaVigilancia en salud pública20263_PUENTE_ARANDA2_FEBRERO_2026</v>
          </cell>
          <cell r="P2342">
            <v>149094832</v>
          </cell>
          <cell r="S2342">
            <v>0</v>
          </cell>
          <cell r="T2342">
            <v>0</v>
          </cell>
        </row>
        <row r="2343">
          <cell r="F2343" t="str">
            <v>22210. Proceso integral e integrado de la Vigilancia de la Salud PúblicaVigilancia en salud pública2026</v>
          </cell>
          <cell r="G2343" t="str">
            <v>Georreferenciación y análisis de información cartográfica de eventos de interés en salud pública</v>
          </cell>
          <cell r="H2343" t="str">
            <v>Gestión, análisis y divulgación  de información de la vigilancia en salud pública</v>
          </cell>
          <cell r="I2343" t="str">
            <v>GSP</v>
          </cell>
          <cell r="J2343" t="str">
            <v>NO APLICA</v>
          </cell>
          <cell r="K2343" t="str">
            <v>Plan de acción</v>
          </cell>
          <cell r="L2343" t="str">
            <v>Zonal</v>
          </cell>
          <cell r="M2343" t="str">
            <v>3_PUENTE_ARANDA</v>
          </cell>
          <cell r="N2343" t="str">
            <v>2_FEBRERO_2026</v>
          </cell>
          <cell r="O2343" t="str">
            <v>22210. Proceso integral e integrado de la Vigilancia de la Salud PúblicaVigilancia en salud pública20263_PUENTE_ARANDA2_FEBRERO_2026</v>
          </cell>
          <cell r="P2343">
            <v>18590624</v>
          </cell>
          <cell r="S2343">
            <v>0</v>
          </cell>
          <cell r="T2343">
            <v>0</v>
          </cell>
        </row>
        <row r="2344">
          <cell r="F2344" t="str">
            <v>22310. Proceso integral e integrado de la Vigilancia de la Salud PúblicaVigilancia en salud pública2026</v>
          </cell>
          <cell r="G2344" t="str">
            <v>Gestión de la Vigilancia  centinela por exposición a contaminación ambiental en zonas aledañas parque de innovación Doña Juana</v>
          </cell>
          <cell r="H2344" t="str">
            <v>Gestión, análisis y divulgación  de información de la vigilancia en salud pública</v>
          </cell>
          <cell r="I2344" t="str">
            <v>GSP</v>
          </cell>
          <cell r="J2344" t="str">
            <v>NO APLICA</v>
          </cell>
          <cell r="K2344" t="str">
            <v>Plan de acción</v>
          </cell>
          <cell r="L2344" t="str">
            <v>Zonal</v>
          </cell>
          <cell r="M2344" t="str">
            <v>3_PUENTE_ARANDA</v>
          </cell>
          <cell r="N2344" t="str">
            <v>2_FEBRERO_2026</v>
          </cell>
          <cell r="O2344" t="str">
            <v>22310. Proceso integral e integrado de la Vigilancia de la Salud PúblicaVigilancia en salud pública20263_PUENTE_ARANDA2_FEBRERO_2026</v>
          </cell>
          <cell r="P2344">
            <v>29488576</v>
          </cell>
          <cell r="S2344">
            <v>0</v>
          </cell>
          <cell r="T2344">
            <v>0</v>
          </cell>
        </row>
        <row r="2345">
          <cell r="F2345" t="str">
            <v>22410. Proceso integral e integrado de la Vigilancia de la Salud PúblicaVigilancia en salud pública2026</v>
          </cell>
          <cell r="G2345" t="str">
            <v>Seguimiento y monitoreo de los instrumentos de canalizaciones de Vigilancia en Salud  pública. Subred Norte, Sur Occidente,  Centro oriente y Sur</v>
          </cell>
          <cell r="H2345" t="str">
            <v xml:space="preserve">Intervención integral en brotes, alertas y situaciones de emergencia en salud pública
</v>
          </cell>
          <cell r="I2345" t="str">
            <v>GSP</v>
          </cell>
          <cell r="J2345" t="str">
            <v>NO APLICA</v>
          </cell>
          <cell r="K2345" t="str">
            <v>Plan de acción</v>
          </cell>
          <cell r="L2345" t="str">
            <v>Zonal</v>
          </cell>
          <cell r="M2345" t="str">
            <v>3_PUENTE_ARANDA</v>
          </cell>
          <cell r="N2345" t="str">
            <v>2_FEBRERO_2026</v>
          </cell>
          <cell r="O2345" t="str">
            <v>22410. Proceso integral e integrado de la Vigilancia de la Salud PúblicaVigilancia en salud pública20263_PUENTE_ARANDA2_FEBRERO_2026</v>
          </cell>
          <cell r="P2345">
            <v>3994272</v>
          </cell>
          <cell r="S2345">
            <v>0</v>
          </cell>
          <cell r="T2345">
            <v>0</v>
          </cell>
        </row>
        <row r="2346">
          <cell r="F2346" t="str">
            <v>22510. Proceso integral e integrado de la Vigilancia de la Salud PúblicaVigilancia en salud pública2026</v>
          </cell>
          <cell r="G2346" t="str">
            <v>Gestión  de la información  del Componente de IAAS</v>
          </cell>
          <cell r="H2346" t="str">
            <v>Gestión, análisis y divulgación  de información de la vigilancia en salud pública</v>
          </cell>
          <cell r="I2346" t="str">
            <v>GSP</v>
          </cell>
          <cell r="J2346" t="str">
            <v>NO APLICA</v>
          </cell>
          <cell r="K2346" t="str">
            <v>Plan de acción</v>
          </cell>
          <cell r="L2346" t="str">
            <v>Zonal</v>
          </cell>
          <cell r="M2346" t="str">
            <v>3_PUENTE_ARANDA</v>
          </cell>
          <cell r="N2346" t="str">
            <v>2_FEBRERO_2026</v>
          </cell>
          <cell r="O2346" t="str">
            <v>22510. Proceso integral e integrado de la Vigilancia de la Salud PúblicaVigilancia en salud pública20263_PUENTE_ARANDA2_FEBRERO_2026</v>
          </cell>
          <cell r="P2346">
            <v>7347488</v>
          </cell>
          <cell r="S2346">
            <v>0</v>
          </cell>
          <cell r="T2346">
            <v>0</v>
          </cell>
        </row>
        <row r="2347">
          <cell r="F2347" t="str">
            <v>22610. Proceso integral e integrado de la Vigilancia de la Salud PúblicaVigilancia en salud pública2026</v>
          </cell>
          <cell r="G2347" t="str">
            <v>Gestión administrativa y operativa de seguimiento y monitoreo AT integrales-</v>
          </cell>
          <cell r="H2347" t="str">
            <v>Gestión, análisis y divulgación  de información de la vigilancia en salud pública</v>
          </cell>
          <cell r="I2347" t="str">
            <v>GSP</v>
          </cell>
          <cell r="J2347" t="str">
            <v>NO APLICA</v>
          </cell>
          <cell r="K2347" t="str">
            <v>Plan de acción</v>
          </cell>
          <cell r="L2347" t="str">
            <v>Distrito</v>
          </cell>
          <cell r="M2347" t="str">
            <v>3_PUENTE_ARANDA</v>
          </cell>
          <cell r="N2347" t="str">
            <v>2_FEBRERO_2026</v>
          </cell>
          <cell r="O2347" t="str">
            <v>22610. Proceso integral e integrado de la Vigilancia de la Salud PúblicaVigilancia en salud pública20263_PUENTE_ARANDA2_FEBRERO_2026</v>
          </cell>
          <cell r="P2347">
            <v>95295440</v>
          </cell>
          <cell r="S2347">
            <v>0</v>
          </cell>
          <cell r="T2347">
            <v>0</v>
          </cell>
        </row>
        <row r="2348">
          <cell r="F2348" t="str">
            <v>22710. Proceso integral e integrado de la Vigilancia de la Salud PúblicaVigilancia en salud pública2026</v>
          </cell>
          <cell r="G2348" t="str">
            <v>Gestión operativa de seguimiento y monitoreo AT integrales</v>
          </cell>
          <cell r="H2348" t="str">
            <v>Gestión, análisis y divulgación  de información de la vigilancia en salud pública</v>
          </cell>
          <cell r="I2348" t="str">
            <v>GSP</v>
          </cell>
          <cell r="J2348" t="str">
            <v>NO APLICA</v>
          </cell>
          <cell r="K2348" t="str">
            <v>Plan de acción</v>
          </cell>
          <cell r="L2348" t="str">
            <v>Distrito</v>
          </cell>
          <cell r="M2348" t="str">
            <v>3_PUENTE_ARANDA</v>
          </cell>
          <cell r="N2348" t="str">
            <v>2_FEBRERO_2026</v>
          </cell>
          <cell r="O2348" t="str">
            <v>22710. Proceso integral e integrado de la Vigilancia de la Salud PúblicaVigilancia en salud pública20263_PUENTE_ARANDA2_FEBRERO_2026</v>
          </cell>
          <cell r="P2348">
            <v>53602144</v>
          </cell>
          <cell r="S2348">
            <v>0</v>
          </cell>
          <cell r="T2348">
            <v>0</v>
          </cell>
        </row>
        <row r="2349">
          <cell r="F2349" t="str">
            <v>22810. Proceso integral e integrado de la Vigilancia de la Salud PúblicaVigilancia en salud pública2026</v>
          </cell>
          <cell r="G2349" t="str">
            <v>Investigaciones epidemiológicas de eventos prioritarios en salud mental- Ruralidad</v>
          </cell>
          <cell r="H2349" t="str">
            <v xml:space="preserve">Intervención integral en brotes, alertas y situaciones de emergencia en salud pública
</v>
          </cell>
          <cell r="I2349" t="str">
            <v>GSP</v>
          </cell>
          <cell r="J2349" t="str">
            <v>NO APLICA</v>
          </cell>
          <cell r="K2349" t="str">
            <v>Plan de acción</v>
          </cell>
          <cell r="L2349" t="str">
            <v>Local</v>
          </cell>
          <cell r="M2349" t="str">
            <v>3_PUENTE_ARANDA</v>
          </cell>
          <cell r="N2349" t="str">
            <v>2_FEBRERO_2026</v>
          </cell>
          <cell r="O2349" t="str">
            <v>22810. Proceso integral e integrado de la Vigilancia de la Salud PúblicaVigilancia en salud pública20263_PUENTE_ARANDA2_FEBRERO_2026</v>
          </cell>
          <cell r="P2349">
            <v>3513480</v>
          </cell>
          <cell r="S2349">
            <v>0</v>
          </cell>
          <cell r="T2349">
            <v>0</v>
          </cell>
        </row>
        <row r="2350">
          <cell r="F2350" t="str">
            <v>22910. Proceso integral e integrado de la Vigilancia de la Salud PúblicaVigilancia en salud pública2026</v>
          </cell>
          <cell r="G2350" t="str">
            <v xml:space="preserve">Fortalecimiento de capacidades IEC Salud mental </v>
          </cell>
          <cell r="H2350" t="str">
            <v xml:space="preserve">Intervención integral en brotes, alertas y situaciones de emergencia en salud pública
</v>
          </cell>
          <cell r="I2350" t="str">
            <v>GSP</v>
          </cell>
          <cell r="J2350" t="str">
            <v>NO APLICA</v>
          </cell>
          <cell r="K2350" t="str">
            <v>Plan de Fortalecimiento</v>
          </cell>
          <cell r="L2350" t="str">
            <v>Zonal</v>
          </cell>
          <cell r="M2350" t="str">
            <v>3_PUENTE_ARANDA</v>
          </cell>
          <cell r="N2350" t="str">
            <v>2_FEBRERO_2026</v>
          </cell>
          <cell r="O2350" t="str">
            <v>22910. Proceso integral e integrado de la Vigilancia de la Salud PúblicaVigilancia en salud pública20263_PUENTE_ARANDA2_FEBRERO_2026</v>
          </cell>
          <cell r="P2350">
            <v>281936</v>
          </cell>
          <cell r="S2350">
            <v>0</v>
          </cell>
          <cell r="T2350">
            <v>0</v>
          </cell>
        </row>
        <row r="2351">
          <cell r="F2351" t="str">
            <v>23010. Proceso integral e integrado de la Vigilancia de la Salud PúblicaVigilancia en salud pública2026</v>
          </cell>
          <cell r="G2351" t="str">
            <v xml:space="preserve">Fortalecimiento de capacidades IEC No trasmisibles </v>
          </cell>
          <cell r="H2351" t="str">
            <v xml:space="preserve">Intervención integral en brotes, alertas y situaciones de emergencia en salud pública
</v>
          </cell>
          <cell r="I2351" t="str">
            <v>GSP</v>
          </cell>
          <cell r="J2351" t="str">
            <v>NO APLICA</v>
          </cell>
          <cell r="K2351" t="str">
            <v>Plan de Fortalecimiento</v>
          </cell>
          <cell r="L2351" t="str">
            <v>Zonal</v>
          </cell>
          <cell r="M2351" t="str">
            <v>3_PUENTE_ARANDA</v>
          </cell>
          <cell r="N2351" t="str">
            <v>2_FEBRERO_2026</v>
          </cell>
          <cell r="O2351" t="str">
            <v>23010. Proceso integral e integrado de la Vigilancia de la Salud PúblicaVigilancia en salud pública20263_PUENTE_ARANDA2_FEBRERO_2026</v>
          </cell>
          <cell r="P2351">
            <v>244416</v>
          </cell>
          <cell r="S2351">
            <v>0</v>
          </cell>
          <cell r="T2351">
            <v>0</v>
          </cell>
        </row>
        <row r="2352">
          <cell r="F2352" t="str">
            <v>23111. Proceso integral e integrado de la Vigilancia basada en ComunidadVigilancia en salud pública2026</v>
          </cell>
          <cell r="G2352" t="str">
            <v>Gestión Estrategica territorial en el contexto de la VBC</v>
          </cell>
          <cell r="H2352" t="str">
            <v>Gestión Estrategica territorial en el contexto de la VBC</v>
          </cell>
          <cell r="I2352" t="str">
            <v>GSP</v>
          </cell>
          <cell r="J2352" t="str">
            <v>NO APLICA</v>
          </cell>
          <cell r="K2352" t="str">
            <v>Plan de acción</v>
          </cell>
          <cell r="L2352" t="str">
            <v>Zonal</v>
          </cell>
          <cell r="M2352" t="str">
            <v>3_PUENTE_ARANDA</v>
          </cell>
          <cell r="N2352" t="str">
            <v>2_FEBRERO_2026</v>
          </cell>
          <cell r="O2352" t="str">
            <v>23111. Proceso integral e integrado de la Vigilancia basada en ComunidadVigilancia en salud pública20263_PUENTE_ARANDA2_FEBRERO_2026</v>
          </cell>
          <cell r="P2352">
            <v>25173776</v>
          </cell>
          <cell r="S2352"/>
          <cell r="T2352">
            <v>0</v>
          </cell>
        </row>
        <row r="2353">
          <cell r="F2353" t="str">
            <v>23211. Proceso integral e integrado de la Vigilancia basada en ComunidadVigilancia en salud pública2026</v>
          </cell>
          <cell r="G2353" t="str">
            <v>Gestión Operativa para el Fortalecmiento de la REVCOM</v>
          </cell>
          <cell r="H2353" t="str">
            <v>Gestión Operativa para el Fortalecmiento de la REVCOM</v>
          </cell>
          <cell r="I2353" t="str">
            <v>GSP</v>
          </cell>
          <cell r="J2353" t="str">
            <v>NO APLICA</v>
          </cell>
          <cell r="K2353" t="str">
            <v>Plan de acción</v>
          </cell>
          <cell r="L2353" t="str">
            <v>Local</v>
          </cell>
          <cell r="M2353" t="str">
            <v>3_PUENTE_ARANDA</v>
          </cell>
          <cell r="N2353" t="str">
            <v>2_FEBRERO_2026</v>
          </cell>
          <cell r="O2353" t="str">
            <v>23211. Proceso integral e integrado de la Vigilancia basada en ComunidadVigilancia en salud pública20263_PUENTE_ARANDA2_FEBRERO_2026</v>
          </cell>
          <cell r="P2353">
            <v>5621568</v>
          </cell>
          <cell r="S2353">
            <v>1</v>
          </cell>
          <cell r="T2353">
            <v>5621568</v>
          </cell>
        </row>
        <row r="2354">
          <cell r="F2354" t="str">
            <v>23311. Proceso integral e integrado de la Vigilancia basada en ComunidadVigilancia en salud pública2026</v>
          </cell>
          <cell r="G2354" t="str">
            <v>Gestión estratégica y  operativa para el Fortalecimiento de la RevCom - en la Ruralidad de Sumapaz</v>
          </cell>
          <cell r="H2354" t="str">
            <v>Gestión Operativa para el Fortalecmiento de la REVCOM</v>
          </cell>
          <cell r="I2354" t="str">
            <v>GSP</v>
          </cell>
          <cell r="J2354" t="str">
            <v>NO APLICA</v>
          </cell>
          <cell r="K2354" t="str">
            <v>Plan de acción</v>
          </cell>
          <cell r="L2354" t="str">
            <v>Local</v>
          </cell>
          <cell r="M2354" t="str">
            <v>3_PUENTE_ARANDA</v>
          </cell>
          <cell r="N2354" t="str">
            <v>2_FEBRERO_2026</v>
          </cell>
          <cell r="O2354" t="str">
            <v>23311. Proceso integral e integrado de la Vigilancia basada en ComunidadVigilancia en salud pública20263_PUENTE_ARANDA2_FEBRERO_2026</v>
          </cell>
          <cell r="P2354">
            <v>7026960</v>
          </cell>
          <cell r="S2354"/>
          <cell r="T2354">
            <v>0</v>
          </cell>
        </row>
        <row r="2355">
          <cell r="F2355" t="str">
            <v>23413. Proceso integral e integrado de gestión y análisis de políticas para el bienestarAnálisis de Politicas2026</v>
          </cell>
          <cell r="G2355" t="str">
            <v>Participación y gestión intersectorial  para la formulación, implementación, seguimiento o evaluación de las políticas públicas en los territorios</v>
          </cell>
          <cell r="H2355" t="str">
            <v>Gestión Intersectorial de Políticas Públicas en los Territorios</v>
          </cell>
          <cell r="I2355" t="str">
            <v>GSP</v>
          </cell>
          <cell r="J2355" t="str">
            <v>NO APLICA</v>
          </cell>
          <cell r="K2355" t="str">
            <v>Plan de acción</v>
          </cell>
          <cell r="L2355" t="str">
            <v>Local</v>
          </cell>
          <cell r="M2355" t="str">
            <v>3_PUENTE_ARANDA</v>
          </cell>
          <cell r="N2355" t="str">
            <v>2_FEBRERO_2026</v>
          </cell>
          <cell r="O2355" t="str">
            <v>23413. Proceso integral e integrado de gestión y análisis de políticas para el bienestarAnálisis de Politicas20263_PUENTE_ARANDA2_FEBRERO_2026</v>
          </cell>
          <cell r="P2355">
            <v>24853248</v>
          </cell>
          <cell r="S2355">
            <v>1</v>
          </cell>
          <cell r="T2355">
            <v>24853248</v>
          </cell>
        </row>
        <row r="2356">
          <cell r="F2356" t="str">
            <v>23513. Proceso integral e integrado de gestión y análisis de políticas para el bienestarAnálisis de Politicas2026</v>
          </cell>
          <cell r="G2356" t="e">
            <v>#VALUE!</v>
          </cell>
          <cell r="H2356" t="str">
            <v>Gestión Intersectorial de Políticas Públicas en los Territorios</v>
          </cell>
          <cell r="I2356" t="str">
            <v>GSP</v>
          </cell>
          <cell r="J2356" t="str">
            <v>NO APLICA</v>
          </cell>
          <cell r="K2356" t="str">
            <v>Plan de acción</v>
          </cell>
          <cell r="L2356" t="str">
            <v>Zonal</v>
          </cell>
          <cell r="M2356" t="str">
            <v>3_PUENTE_ARANDA</v>
          </cell>
          <cell r="N2356" t="str">
            <v>2_FEBRERO_2026</v>
          </cell>
          <cell r="O2356" t="str">
            <v>23513. Proceso integral e integrado de gestión y análisis de políticas para el bienestarAnálisis de Politicas20263_PUENTE_ARANDA2_FEBRERO_2026</v>
          </cell>
          <cell r="P2356">
            <v>7332480</v>
          </cell>
          <cell r="S2356"/>
          <cell r="T2356">
            <v>0</v>
          </cell>
        </row>
        <row r="2357">
          <cell r="F2357" t="str">
            <v>23613. Proceso integral e integrado de gestión y análisis de políticas para el bienestarAnálisis de Politicas2026</v>
          </cell>
          <cell r="G2357" t="str">
            <v>Participación y gestión intersectorial local con los diferentes actores para la formulación, implementación, seguimiento o evaluación de la política pública de Ruralidad, exceptuando Sumapaz</v>
          </cell>
          <cell r="H2357" t="str">
            <v>Gestión Intersectorial de Políticas Públicas en los Territorios</v>
          </cell>
          <cell r="I2357" t="str">
            <v>GSP</v>
          </cell>
          <cell r="J2357" t="str">
            <v>NO APLICA</v>
          </cell>
          <cell r="K2357" t="str">
            <v>Plan de acción</v>
          </cell>
          <cell r="L2357" t="str">
            <v>Distrito</v>
          </cell>
          <cell r="M2357" t="str">
            <v>3_PUENTE_ARANDA</v>
          </cell>
          <cell r="N2357" t="str">
            <v>2_FEBRERO_2026</v>
          </cell>
          <cell r="O2357" t="str">
            <v>23613. Proceso integral e integrado de gestión y análisis de políticas para el bienestarAnálisis de Politicas20263_PUENTE_ARANDA2_FEBRERO_2026</v>
          </cell>
          <cell r="P2357">
            <v>7332480</v>
          </cell>
          <cell r="S2357"/>
          <cell r="T2357">
            <v>0</v>
          </cell>
        </row>
        <row r="2358">
          <cell r="F2358" t="str">
            <v>23713. Proceso integral e integrado de gestión y análisis de políticas para el bienestarAnálisis de Politicas2026</v>
          </cell>
          <cell r="G2358" t="str">
            <v>Participación y gestión intersectorial local con los diferentes actores para la formulación, implementación, seguimiento o evaluación de las políticas públicas priorizadas en Sumapaz</v>
          </cell>
          <cell r="H2358" t="str">
            <v>Gestión Intersectorial de Políticas Públicas en los Territorios</v>
          </cell>
          <cell r="I2358" t="str">
            <v>GSP</v>
          </cell>
          <cell r="J2358" t="str">
            <v>NO APLICA</v>
          </cell>
          <cell r="K2358" t="str">
            <v>Plan de acción</v>
          </cell>
          <cell r="L2358" t="str">
            <v>Local</v>
          </cell>
          <cell r="M2358" t="str">
            <v>3_PUENTE_ARANDA</v>
          </cell>
          <cell r="N2358" t="str">
            <v>2_FEBRERO_2026</v>
          </cell>
          <cell r="O2358" t="str">
            <v>23713. Proceso integral e integrado de gestión y análisis de políticas para el bienestarAnálisis de Politicas20263_PUENTE_ARANDA2_FEBRERO_2026</v>
          </cell>
          <cell r="P2358">
            <v>22914000</v>
          </cell>
          <cell r="S2358"/>
          <cell r="T2358">
            <v>0</v>
          </cell>
        </row>
        <row r="2359">
          <cell r="F2359" t="str">
            <v>23813. Proceso integral e integrado de gestión y análisis de políticas para el bienestarAnálisis de Politicas2026</v>
          </cell>
          <cell r="G2359" t="str">
            <v>Participación y gestión intersectorial local con los diferentes actores para la formulación, implementación, seguimiento o evaluación de las políticas públicas étnicas en los territorios</v>
          </cell>
          <cell r="H2359" t="str">
            <v>Gestión Intersectorial de Políticas Públicas en los Territorios</v>
          </cell>
          <cell r="I2359" t="str">
            <v>GSP</v>
          </cell>
          <cell r="J2359" t="str">
            <v>NO APLICA</v>
          </cell>
          <cell r="K2359" t="str">
            <v>Plan de acción</v>
          </cell>
          <cell r="L2359" t="str">
            <v>Distrito</v>
          </cell>
          <cell r="M2359" t="str">
            <v>3_PUENTE_ARANDA</v>
          </cell>
          <cell r="N2359" t="str">
            <v>2_FEBRERO_2026</v>
          </cell>
          <cell r="O2359" t="str">
            <v>23813. Proceso integral e integrado de gestión y análisis de políticas para el bienestarAnálisis de Politicas20263_PUENTE_ARANDA2_FEBRERO_2026</v>
          </cell>
          <cell r="P2359">
            <v>29329920</v>
          </cell>
          <cell r="S2359"/>
          <cell r="T2359">
            <v>0</v>
          </cell>
        </row>
        <row r="2360">
          <cell r="F2360" t="str">
            <v>23913. Proceso integral e integrado de gestión y análisis de políticas para el bienestarAnálisis de Politicas2026</v>
          </cell>
          <cell r="G2360" t="str">
            <v>Coordinación de la respuesta sectorial a las prioridades en salud y situaciones emergentes en el marco de la gestión de las políticas públicas</v>
          </cell>
          <cell r="H2360" t="str">
            <v>Gestión Sectorial de Políticas Públicas en los Territorios</v>
          </cell>
          <cell r="I2360" t="str">
            <v>GSP</v>
          </cell>
          <cell r="J2360" t="str">
            <v>NO APLICA</v>
          </cell>
          <cell r="K2360" t="str">
            <v>Plan de acción</v>
          </cell>
          <cell r="L2360" t="str">
            <v>Local</v>
          </cell>
          <cell r="M2360" t="str">
            <v>3_PUENTE_ARANDA</v>
          </cell>
          <cell r="N2360" t="str">
            <v>2_FEBRERO_2026</v>
          </cell>
          <cell r="O2360" t="str">
            <v>23913. Proceso integral e integrado de gestión y análisis de políticas para el bienestarAnálisis de Politicas20263_PUENTE_ARANDA2_FEBRERO_2026</v>
          </cell>
          <cell r="P2360">
            <v>17086608</v>
          </cell>
          <cell r="S2360">
            <v>1</v>
          </cell>
          <cell r="T2360">
            <v>17086608</v>
          </cell>
        </row>
        <row r="2361">
          <cell r="F2361" t="str">
            <v>24013. Proceso integral e integrado de gestión y análisis de políticas para el bienestarAnálisis de Politicas2026</v>
          </cell>
          <cell r="G2361" t="str">
            <v>Coordinación de la respuesta sectorial a las prioridades en salud y situaciones emergentes en el marco de la gestión de las políticas públicas de adultez, trabajo,  salud oral, Acogida, Inclusión y Desarrollo de los Nuevos Bogotanos</v>
          </cell>
          <cell r="H2361" t="str">
            <v>Gestión Sectorial de Políticas Públicas en los Territorios</v>
          </cell>
          <cell r="I2361" t="str">
            <v>GSP</v>
          </cell>
          <cell r="J2361" t="str">
            <v>NO APLICA</v>
          </cell>
          <cell r="K2361" t="str">
            <v>Plan de acción</v>
          </cell>
          <cell r="L2361" t="str">
            <v>Zonal</v>
          </cell>
          <cell r="M2361" t="str">
            <v>3_PUENTE_ARANDA</v>
          </cell>
          <cell r="N2361" t="str">
            <v>2_FEBRERO_2026</v>
          </cell>
          <cell r="O2361" t="str">
            <v>24013. Proceso integral e integrado de gestión y análisis de políticas para el bienestarAnálisis de Politicas20263_PUENTE_ARANDA2_FEBRERO_2026</v>
          </cell>
          <cell r="P2361">
            <v>3910656</v>
          </cell>
          <cell r="S2361"/>
          <cell r="T2361">
            <v>0</v>
          </cell>
        </row>
        <row r="2362">
          <cell r="F2362" t="str">
            <v>24113. Proceso integral e integrado de gestión y análisis de políticas para el bienestarAnálisis de Politicas2026</v>
          </cell>
          <cell r="G2362" t="str">
            <v>Coordinación de la respuesta sectorial a las prioridades en salud y situaciones emergentes en el marco de la gestión de la política pública de ruralidad exceptuando Sumapaz</v>
          </cell>
          <cell r="H2362" t="str">
            <v>Gestión Sectorial de Políticas Públicas en los Territorios</v>
          </cell>
          <cell r="I2362" t="str">
            <v>GSP</v>
          </cell>
          <cell r="J2362" t="str">
            <v>NO APLICA</v>
          </cell>
          <cell r="K2362" t="str">
            <v>Plan de acción</v>
          </cell>
          <cell r="L2362" t="str">
            <v>Distrito</v>
          </cell>
          <cell r="M2362" t="str">
            <v>3_PUENTE_ARANDA</v>
          </cell>
          <cell r="N2362" t="str">
            <v>2_FEBRERO_2026</v>
          </cell>
          <cell r="O2362" t="str">
            <v>24113. Proceso integral e integrado de gestión y análisis de políticas para el bienestarAnálisis de Politicas20263_PUENTE_ARANDA2_FEBRERO_2026</v>
          </cell>
          <cell r="P2362">
            <v>3910656</v>
          </cell>
          <cell r="S2362"/>
          <cell r="T2362">
            <v>0</v>
          </cell>
        </row>
        <row r="2363">
          <cell r="F2363" t="str">
            <v>24213. Proceso integral e integrado de gestión y análisis de políticas para el bienestarAnálisis de Politicas2026</v>
          </cell>
          <cell r="G2363" t="str">
            <v>Coordinación de la respuesta sectorial a las prioridades en salud y situaciones emergentes en el marco de la gestión de las políticas públicas priorizadas en Sumapaz</v>
          </cell>
          <cell r="H2363" t="str">
            <v>Gestión Sectorial de Políticas Públicas en los Territorios</v>
          </cell>
          <cell r="I2363" t="str">
            <v>GSP</v>
          </cell>
          <cell r="J2363" t="str">
            <v>NO APLICA</v>
          </cell>
          <cell r="K2363" t="str">
            <v>Plan de acción</v>
          </cell>
          <cell r="L2363" t="str">
            <v>Local</v>
          </cell>
          <cell r="M2363" t="str">
            <v>3_PUENTE_ARANDA</v>
          </cell>
          <cell r="N2363" t="str">
            <v>2_FEBRERO_2026</v>
          </cell>
          <cell r="O2363" t="str">
            <v>24213. Proceso integral e integrado de gestión y análisis de políticas para el bienestarAnálisis de Politicas20263_PUENTE_ARANDA2_FEBRERO_2026</v>
          </cell>
          <cell r="P2363">
            <v>12220800</v>
          </cell>
          <cell r="S2363"/>
          <cell r="T2363">
            <v>0</v>
          </cell>
        </row>
        <row r="2364">
          <cell r="F2364" t="str">
            <v>24313. Proceso integral e integrado de gestión y análisis de políticas para el bienestarAnálisis de Politicas2026</v>
          </cell>
          <cell r="G2364" t="str">
            <v>Coordinación de la respuesta sectorial a las prioridades en salud y situaciones emergentes en el marco de la gestión de las políticas públicas étnicas</v>
          </cell>
          <cell r="H2364" t="str">
            <v>Gestión Sectorial de Políticas Públicas en los Territorios</v>
          </cell>
          <cell r="I2364" t="str">
            <v>GSP</v>
          </cell>
          <cell r="J2364" t="str">
            <v>NO APLICA</v>
          </cell>
          <cell r="K2364" t="str">
            <v>Plan de análisis</v>
          </cell>
          <cell r="L2364" t="str">
            <v>Distrito</v>
          </cell>
          <cell r="M2364" t="str">
            <v>3_PUENTE_ARANDA</v>
          </cell>
          <cell r="N2364" t="str">
            <v>2_FEBRERO_2026</v>
          </cell>
          <cell r="O2364" t="str">
            <v>24313. Proceso integral e integrado de gestión y análisis de políticas para el bienestarAnálisis de Politicas20263_PUENTE_ARANDA2_FEBRERO_2026</v>
          </cell>
          <cell r="P2364">
            <v>15642624</v>
          </cell>
          <cell r="S2364"/>
          <cell r="T2364">
            <v>0</v>
          </cell>
        </row>
        <row r="2365">
          <cell r="F2365" t="str">
            <v>24413. Proceso integral e integrado de gestión y análisis de políticas para el bienestarAnálisis de Politicas2026</v>
          </cell>
          <cell r="G2365" t="str">
            <v>Análisis sociales de la salud en el marco de las políticas</v>
          </cell>
          <cell r="H2365" t="str">
            <v>Gestión y Generación de Conocimiento en el Marco de las Políticas Públicas</v>
          </cell>
          <cell r="I2365" t="str">
            <v>GSP</v>
          </cell>
          <cell r="J2365" t="str">
            <v>NO APLICA</v>
          </cell>
          <cell r="K2365" t="str">
            <v>Plan de análisis</v>
          </cell>
          <cell r="L2365" t="str">
            <v>Zonal</v>
          </cell>
          <cell r="M2365" t="str">
            <v>3_PUENTE_ARANDA</v>
          </cell>
          <cell r="N2365" t="str">
            <v>2_FEBRERO_2026</v>
          </cell>
          <cell r="O2365" t="str">
            <v>24413. Proceso integral e integrado de gestión y análisis de políticas para el bienestarAnálisis de Politicas20263_PUENTE_ARANDA2_FEBRERO_2026</v>
          </cell>
          <cell r="P2365">
            <v>20316544</v>
          </cell>
          <cell r="S2365"/>
          <cell r="T2365">
            <v>0</v>
          </cell>
        </row>
        <row r="2366">
          <cell r="F2366" t="str">
            <v>24513. Proceso integral e integrado de gestión y análisis de políticas para el bienestarAnálisis de Politicas2026</v>
          </cell>
          <cell r="G2366" t="str">
            <v>Análisis diferenciales de la salud en el marco de productos de políticas públicas étnicas</v>
          </cell>
          <cell r="H2366" t="str">
            <v>Gestión y Generación de Conocimiento en el Marco de las Políticas Públicas</v>
          </cell>
          <cell r="I2366" t="str">
            <v>GSP</v>
          </cell>
          <cell r="J2366" t="str">
            <v>NO APLICA</v>
          </cell>
          <cell r="K2366" t="str">
            <v>Plan de análisis</v>
          </cell>
          <cell r="L2366" t="str">
            <v>Distrito</v>
          </cell>
          <cell r="M2366" t="str">
            <v>3_PUENTE_ARANDA</v>
          </cell>
          <cell r="N2366" t="str">
            <v>2_FEBRERO_2026</v>
          </cell>
          <cell r="O2366" t="str">
            <v>24513. Proceso integral e integrado de gestión y análisis de políticas para el bienestarAnálisis de Politicas20263_PUENTE_ARANDA2_FEBRERO_2026</v>
          </cell>
          <cell r="P2366">
            <v>24729968</v>
          </cell>
          <cell r="S2366"/>
          <cell r="T2366">
            <v>0</v>
          </cell>
        </row>
        <row r="2367">
          <cell r="F2367" t="str">
            <v>24613. Proceso integral e integrado de gestión y análisis de políticas para el bienestarAnálisis de Politicas2026</v>
          </cell>
          <cell r="G2367" t="e">
            <v>#VALUE!</v>
          </cell>
          <cell r="H2367" t="str">
            <v>Gestión Intersectorial de Políticas Públicas en los Territorios</v>
          </cell>
          <cell r="I2367" t="str">
            <v>GSP</v>
          </cell>
          <cell r="J2367" t="str">
            <v>NO APLICA</v>
          </cell>
          <cell r="K2367" t="str">
            <v xml:space="preserve"> Plan de Fortalecimiento </v>
          </cell>
          <cell r="L2367" t="str">
            <v>Distrito</v>
          </cell>
          <cell r="M2367" t="str">
            <v>3_PUENTE_ARANDA</v>
          </cell>
          <cell r="N2367" t="str">
            <v>2_FEBRERO_2026</v>
          </cell>
          <cell r="O2367" t="str">
            <v>24613. Proceso integral e integrado de gestión y análisis de políticas para el bienestarAnálisis de Politicas20263_PUENTE_ARANDA2_FEBRERO_2026</v>
          </cell>
          <cell r="P2367">
            <v>67458816</v>
          </cell>
          <cell r="S2367"/>
          <cell r="T2367">
            <v>0</v>
          </cell>
        </row>
        <row r="2368">
          <cell r="F2368" t="str">
            <v>11. Gestión Territorial para la Atención Primaria Social de los procesos de Gestión de la Salud Pública (GSP) y el Plan de Salud Pública de Intervenciones Colectivas (PSPIC)Gestión Territorial2026</v>
          </cell>
          <cell r="G2368" t="str">
            <v>Coordinación Territorial Zonal GSP-PSPIC</v>
          </cell>
          <cell r="H2368" t="str">
            <v>Coordinación y seguimiento de la gestión territorial</v>
          </cell>
          <cell r="I2368" t="str">
            <v>GSP - PSPIC</v>
          </cell>
          <cell r="J2368" t="str">
            <v>NO APLICA</v>
          </cell>
          <cell r="K2368" t="str">
            <v>Plan de acción</v>
          </cell>
          <cell r="L2368" t="str">
            <v>Zonal</v>
          </cell>
          <cell r="M2368" t="str">
            <v>4_BOSA</v>
          </cell>
          <cell r="N2368" t="str">
            <v>2_FEBRERO_2026</v>
          </cell>
          <cell r="O2368" t="str">
            <v>11. Gestión Territorial para la Atención Primaria Social de los procesos de Gestión de la Salud Pública (GSP) y el Plan de Salud Pública de Intervenciones Colectivas (PSPIC)Gestión Territorial20264_BOSA2_FEBRERO_2026</v>
          </cell>
          <cell r="P2368">
            <v>30277568</v>
          </cell>
          <cell r="Q2368"/>
          <cell r="R2368"/>
          <cell r="S2368"/>
          <cell r="T2368">
            <v>0</v>
          </cell>
        </row>
        <row r="2369">
          <cell r="F2369" t="str">
            <v>31. Gestión Territorial para la Atención Primaria Social de los procesos de Gestión de la Salud Pública (GSP) y el Plan de Salud Pública de Intervenciones Colectivas (PSPIC)Gestión Territorial2026</v>
          </cell>
          <cell r="G2369" t="str">
            <v>Gestión local del GSP-PSPIC (Monitoreo y Seguimiento)</v>
          </cell>
          <cell r="H2369" t="str">
            <v>Coordinación y seguimiento de la gestión territorial</v>
          </cell>
          <cell r="I2369" t="str">
            <v>GSP-PSPIC</v>
          </cell>
          <cell r="J2369" t="str">
            <v>NO APLICA</v>
          </cell>
          <cell r="K2369" t="str">
            <v>Plan de acción</v>
          </cell>
          <cell r="L2369" t="str">
            <v>Local</v>
          </cell>
          <cell r="M2369" t="str">
            <v>4_BOSA</v>
          </cell>
          <cell r="N2369" t="str">
            <v>2_FEBRERO_2026</v>
          </cell>
          <cell r="O2369" t="str">
            <v>31. Gestión Territorial para la Atención Primaria Social de los procesos de Gestión de la Salud Pública (GSP) y el Plan de Salud Pública de Intervenciones Colectivas (PSPIC)Gestión Territorial20264_BOSA2_FEBRERO_2026</v>
          </cell>
          <cell r="P2369">
            <v>12204720</v>
          </cell>
          <cell r="S2369">
            <v>1</v>
          </cell>
          <cell r="T2369">
            <v>12204720</v>
          </cell>
        </row>
        <row r="2370">
          <cell r="F2370" t="str">
            <v>41. Gestión Territorial para la Atención Primaria Social de los procesos de Gestión de la Salud Pública (GSP) y el Plan de Salud Pública de Intervenciones Colectivas (PSPIC)Gestión Territorial2026</v>
          </cell>
          <cell r="G2370" t="str">
            <v>Gestión local del GSP-PSPIC (Soporte operativo)</v>
          </cell>
          <cell r="H2370" t="str">
            <v>Coordinación y seguimiento de la gestión territorial</v>
          </cell>
          <cell r="I2370" t="str">
            <v>GSP-PSPIC</v>
          </cell>
          <cell r="J2370" t="str">
            <v>NO APLICA</v>
          </cell>
          <cell r="K2370" t="str">
            <v>Plan de acción</v>
          </cell>
          <cell r="L2370" t="str">
            <v>Local</v>
          </cell>
          <cell r="M2370" t="str">
            <v>4_BOSA</v>
          </cell>
          <cell r="N2370" t="str">
            <v>2_FEBRERO_2026</v>
          </cell>
          <cell r="O2370" t="str">
            <v>41. Gestión Territorial para la Atención Primaria Social de los procesos de Gestión de la Salud Pública (GSP) y el Plan de Salud Pública de Intervenciones Colectivas (PSPIC)Gestión Territorial20264_BOSA2_FEBRERO_2026</v>
          </cell>
          <cell r="P2370">
            <v>6484528</v>
          </cell>
          <cell r="S2370">
            <v>1</v>
          </cell>
          <cell r="T2370">
            <v>6484528</v>
          </cell>
        </row>
        <row r="2371">
          <cell r="F2371" t="str">
            <v>51. Gestión Territorial para la Atención Primaria Social de los procesos de Gestión de la Salud Pública (GSP) y el Plan de Salud Pública de Intervenciones Colectivas (PSPIC)Gestión Territorial2026</v>
          </cell>
          <cell r="G2371" t="str">
            <v>Gestión local del GSP-PSPIC (prescripción social)</v>
          </cell>
          <cell r="H2371" t="str">
            <v>Coordinación y seguimiento de la gestión territorial</v>
          </cell>
          <cell r="I2371" t="str">
            <v>GSP-PSPIC</v>
          </cell>
          <cell r="J2371" t="str">
            <v>NO APLICA</v>
          </cell>
          <cell r="K2371" t="str">
            <v>Plan de acción</v>
          </cell>
          <cell r="L2371" t="str">
            <v>Local</v>
          </cell>
          <cell r="M2371" t="str">
            <v>4_BOSA</v>
          </cell>
          <cell r="N2371" t="str">
            <v>2_FEBRERO_2026</v>
          </cell>
          <cell r="O2371" t="str">
            <v>51. Gestión Territorial para la Atención Primaria Social de los procesos de Gestión de la Salud Pública (GSP) y el Plan de Salud Pública de Intervenciones Colectivas (PSPIC)Gestión Territorial20264_BOSA2_FEBRERO_2026</v>
          </cell>
          <cell r="P2371">
            <v>5621568</v>
          </cell>
          <cell r="S2371">
            <v>1</v>
          </cell>
          <cell r="T2371">
            <v>5621568</v>
          </cell>
        </row>
        <row r="2372">
          <cell r="F2372" t="str">
            <v>61. Gestión Territorial para la Atención Primaria Social de los procesos de Gestión de la Salud Pública (GSP) y el Plan de Salud Pública de Intervenciones Colectivas (PSPIC)Gestión Territorial2026</v>
          </cell>
          <cell r="G2372" t="str">
            <v>Gestión local del GSP-PSPIC (Sumapaz)</v>
          </cell>
          <cell r="H2372" t="str">
            <v>Coordinación y seguimiento de la gestión territorial</v>
          </cell>
          <cell r="I2372" t="str">
            <v>GSP-PSPIC</v>
          </cell>
          <cell r="J2372" t="str">
            <v>NO APLICA</v>
          </cell>
          <cell r="K2372" t="str">
            <v>Plan de acción</v>
          </cell>
          <cell r="L2372" t="str">
            <v>Local</v>
          </cell>
          <cell r="M2372" t="str">
            <v>4_BOSA</v>
          </cell>
          <cell r="N2372" t="str">
            <v>2_FEBRERO_2026</v>
          </cell>
          <cell r="O2372" t="str">
            <v>61. Gestión Territorial para la Atención Primaria Social de los procesos de Gestión de la Salud Pública (GSP) y el Plan de Salud Pública de Intervenciones Colectivas (PSPIC)Gestión Territorial20264_BOSA2_FEBRERO_2026</v>
          </cell>
          <cell r="P2372">
            <v>15132712</v>
          </cell>
          <cell r="S2372"/>
          <cell r="T2372">
            <v>0</v>
          </cell>
        </row>
        <row r="2373">
          <cell r="F2373" t="str">
            <v>71. Gestión Territorial para la Atención Primaria Social de los procesos de Gestión de la Salud Pública (GSP) y el Plan de Salud Pública de Intervenciones Colectivas (PSPIC)Gestión Territorial2026</v>
          </cell>
          <cell r="G2373" t="str">
            <v>Gestión zonal  VSP</v>
          </cell>
          <cell r="H2373" t="str">
            <v>Coordinación y seguimiento de la gestión territorial</v>
          </cell>
          <cell r="I2373" t="str">
            <v>GSP</v>
          </cell>
          <cell r="J2373" t="str">
            <v>NO APLICA</v>
          </cell>
          <cell r="K2373" t="str">
            <v>Plan de acción</v>
          </cell>
          <cell r="L2373" t="str">
            <v>Zonal</v>
          </cell>
          <cell r="M2373" t="str">
            <v>4_BOSA</v>
          </cell>
          <cell r="N2373" t="str">
            <v>2_FEBRERO_2026</v>
          </cell>
          <cell r="O2373" t="str">
            <v>71. Gestión Territorial para la Atención Primaria Social de los procesos de Gestión de la Salud Pública (GSP) y el Plan de Salud Pública de Intervenciones Colectivas (PSPIC)Gestión Territorial20264_BOSA2_FEBRERO_2026</v>
          </cell>
          <cell r="P2373">
            <v>25617584</v>
          </cell>
          <cell r="S2373"/>
          <cell r="T2373">
            <v>0</v>
          </cell>
        </row>
        <row r="2374">
          <cell r="F2374" t="str">
            <v>81. Gestión Territorial para la Atención Primaria Social de los procesos de Gestión de la Salud Pública (GSP) y el Plan de Salud Pública de Intervenciones Colectivas (PSPIC)Gestión Territorial2026</v>
          </cell>
          <cell r="G2374" t="str">
            <v>Gestión zonal  VSA</v>
          </cell>
          <cell r="H2374" t="str">
            <v>Coordinación y seguimiento de la gestión territorial</v>
          </cell>
          <cell r="I2374" t="str">
            <v>GSP</v>
          </cell>
          <cell r="J2374" t="str">
            <v>NO APLICA</v>
          </cell>
          <cell r="K2374" t="str">
            <v>Plan de acción</v>
          </cell>
          <cell r="L2374" t="str">
            <v>Zonal</v>
          </cell>
          <cell r="M2374" t="str">
            <v>4_BOSA</v>
          </cell>
          <cell r="N2374" t="str">
            <v>2_FEBRERO_2026</v>
          </cell>
          <cell r="O2374" t="str">
            <v>81. Gestión Territorial para la Atención Primaria Social de los procesos de Gestión de la Salud Pública (GSP) y el Plan de Salud Pública de Intervenciones Colectivas (PSPIC)Gestión Territorial20264_BOSA2_FEBRERO_2026</v>
          </cell>
          <cell r="P2374">
            <v>9098064</v>
          </cell>
          <cell r="S2374"/>
          <cell r="T2374">
            <v>0</v>
          </cell>
        </row>
        <row r="2375">
          <cell r="F2375" t="str">
            <v>91. Gestión Territorial para la Atención Primaria Social de los procesos de Gestión de la Salud Pública (GSP) y el Plan de Salud Pública de Intervenciones Colectivas (PSPIC)Gestión Territorial2026</v>
          </cell>
          <cell r="G2375" t="str">
            <v>Gestión zonal  GPEPB - PAI</v>
          </cell>
          <cell r="H2375" t="str">
            <v>Coordinación y seguimiento de la gestión territorial</v>
          </cell>
          <cell r="I2375" t="str">
            <v>GSP</v>
          </cell>
          <cell r="J2375" t="str">
            <v>NO APLICA</v>
          </cell>
          <cell r="K2375" t="str">
            <v>Plan de acción</v>
          </cell>
          <cell r="L2375" t="str">
            <v>Zonal</v>
          </cell>
          <cell r="M2375" t="str">
            <v>4_BOSA</v>
          </cell>
          <cell r="N2375" t="str">
            <v>2_FEBRERO_2026</v>
          </cell>
          <cell r="O2375" t="str">
            <v>91. Gestión Territorial para la Atención Primaria Social de los procesos de Gestión de la Salud Pública (GSP) y el Plan de Salud Pública de Intervenciones Colectivas (PSPIC)Gestión Territorial20264_BOSA2_FEBRERO_2026</v>
          </cell>
          <cell r="P2375">
            <v>28674928</v>
          </cell>
          <cell r="S2375"/>
          <cell r="T2375">
            <v>0</v>
          </cell>
        </row>
        <row r="2376">
          <cell r="F2376" t="str">
            <v>101. Gestión Territorial para la Atención Primaria Social de los procesos de Gestión de la Salud Pública (GSP) y el Plan de Salud Pública de Intervenciones Colectivas (PSPIC)Gestión Territorial2026</v>
          </cell>
          <cell r="G2376" t="str">
            <v>Gestión zonal  POLÍTICAS</v>
          </cell>
          <cell r="H2376" t="str">
            <v>Coordinación y seguimiento de la gestión territorial</v>
          </cell>
          <cell r="I2376" t="str">
            <v>GSP</v>
          </cell>
          <cell r="J2376" t="str">
            <v>NO APLICA</v>
          </cell>
          <cell r="K2376" t="str">
            <v>Plan de acción</v>
          </cell>
          <cell r="L2376" t="str">
            <v>Zonal</v>
          </cell>
          <cell r="M2376" t="str">
            <v>4_BOSA</v>
          </cell>
          <cell r="N2376" t="str">
            <v>2_FEBRERO_2026</v>
          </cell>
          <cell r="O2376" t="str">
            <v>101. Gestión Territorial para la Atención Primaria Social de los procesos de Gestión de la Salud Pública (GSP) y el Plan de Salud Pública de Intervenciones Colectivas (PSPIC)Gestión Territorial20264_BOSA2_FEBRERO_2026</v>
          </cell>
          <cell r="P2376">
            <v>13092336</v>
          </cell>
          <cell r="S2376"/>
          <cell r="T2376">
            <v>0</v>
          </cell>
        </row>
        <row r="2377">
          <cell r="F2377" t="str">
            <v>111. Gestión Territorial para la Atención Primaria Social de los procesos de Gestión de la Salud Pública (GSP) y el Plan de Salud Pública de Intervenciones Colectivas (PSPIC)Gestión Territorial2026</v>
          </cell>
          <cell r="G2377" t="str">
            <v>Entornos de MAS Bienestar</v>
          </cell>
          <cell r="H2377" t="str">
            <v>Coordinación y seguimiento de la gestión territorial</v>
          </cell>
          <cell r="I2377" t="str">
            <v>GSP</v>
          </cell>
          <cell r="J2377" t="str">
            <v>NO APLICA</v>
          </cell>
          <cell r="K2377" t="str">
            <v>Plan de acción</v>
          </cell>
          <cell r="L2377" t="str">
            <v>Zonal</v>
          </cell>
          <cell r="M2377" t="str">
            <v>4_BOSA</v>
          </cell>
          <cell r="N2377" t="str">
            <v>2_FEBRERO_2026</v>
          </cell>
          <cell r="O2377" t="str">
            <v>111. Gestión Territorial para la Atención Primaria Social de los procesos de Gestión de la Salud Pública (GSP) y el Plan de Salud Pública de Intervenciones Colectivas (PSPIC)Gestión Territorial20264_BOSA2_FEBRERO_2026</v>
          </cell>
          <cell r="P2377">
            <v>29389952</v>
          </cell>
          <cell r="S2377"/>
          <cell r="T2377">
            <v>0</v>
          </cell>
        </row>
        <row r="2378">
          <cell r="F2378" t="str">
            <v>121. Gestión Territorial para la Atención Primaria Social de los procesos de Gestión de la Salud Pública (GSP) y el Plan de Salud Pública de Intervenciones Colectivas (PSPIC)Gestión Territorial2026</v>
          </cell>
          <cell r="G2378" t="str">
            <v>Gestión de la información de acciones colectivas en salud pública - GESI</v>
          </cell>
          <cell r="H2378" t="str">
            <v>Soporte estratégico para la GSP-PSPIC</v>
          </cell>
          <cell r="I2378" t="str">
            <v>GSP</v>
          </cell>
          <cell r="J2378" t="str">
            <v>NO APLICA</v>
          </cell>
          <cell r="K2378" t="str">
            <v>Plan de acción</v>
          </cell>
          <cell r="L2378" t="str">
            <v>Zonal</v>
          </cell>
          <cell r="M2378" t="str">
            <v>4_BOSA</v>
          </cell>
          <cell r="N2378" t="str">
            <v>2_FEBRERO_2026</v>
          </cell>
          <cell r="O2378" t="str">
            <v>121. Gestión Territorial para la Atención Primaria Social de los procesos de Gestión de la Salud Pública (GSP) y el Plan de Salud Pública de Intervenciones Colectivas (PSPIC)Gestión Territorial20264_BOSA2_FEBRERO_2026</v>
          </cell>
          <cell r="P2378">
            <v>100029392</v>
          </cell>
          <cell r="S2378"/>
          <cell r="T2378">
            <v>0</v>
          </cell>
        </row>
        <row r="2379">
          <cell r="F2379" t="str">
            <v>131. Gestión Territorial para la Atención Primaria Social de los procesos de Gestión de la Salud Pública (GSP) y el Plan de Salud Pública de Intervenciones Colectivas (PSPIC)Gestión Territorial2026</v>
          </cell>
          <cell r="G2379" t="str">
            <v>Educación para la salud pública - ESP</v>
          </cell>
          <cell r="H2379" t="str">
            <v>Soporte estratégico para la GSP-PSPIC</v>
          </cell>
          <cell r="I2379" t="str">
            <v>GSP</v>
          </cell>
          <cell r="J2379" t="str">
            <v>NO APLICA</v>
          </cell>
          <cell r="K2379" t="str">
            <v>Plan de acción</v>
          </cell>
          <cell r="L2379" t="str">
            <v>Zonal</v>
          </cell>
          <cell r="M2379" t="str">
            <v>4_BOSA</v>
          </cell>
          <cell r="N2379" t="str">
            <v>2_FEBRERO_2026</v>
          </cell>
          <cell r="O2379" t="str">
            <v>131. Gestión Territorial para la Atención Primaria Social de los procesos de Gestión de la Salud Pública (GSP) y el Plan de Salud Pública de Intervenciones Colectivas (PSPIC)Gestión Territorial20264_BOSA2_FEBRERO_2026</v>
          </cell>
          <cell r="P2379">
            <v>29833760</v>
          </cell>
          <cell r="S2379"/>
          <cell r="T2379">
            <v>0</v>
          </cell>
        </row>
        <row r="2380">
          <cell r="F2380" t="str">
            <v>141. Gestión Territorial para la Atención Primaria Social de los procesos de Gestión de la Salud Pública (GSP) y el Plan de Salud Pública de Intervenciones Colectivas (PSPIC)Gestión Territorial2026</v>
          </cell>
          <cell r="G2380" t="str">
            <v>Prescripción social - Activación de rutas</v>
          </cell>
          <cell r="H2380" t="str">
            <v>Soporte estratégico para la GSP-PSPIC</v>
          </cell>
          <cell r="I2380" t="str">
            <v>GSP</v>
          </cell>
          <cell r="J2380" t="str">
            <v>NO APLICA</v>
          </cell>
          <cell r="K2380" t="str">
            <v>Plan de acción</v>
          </cell>
          <cell r="L2380" t="str">
            <v>Zonal</v>
          </cell>
          <cell r="M2380" t="str">
            <v>4_BOSA</v>
          </cell>
          <cell r="N2380" t="str">
            <v>2_FEBRERO_2026</v>
          </cell>
          <cell r="O2380" t="str">
            <v>141. Gestión Territorial para la Atención Primaria Social de los procesos de Gestión de la Salud Pública (GSP) y el Plan de Salud Pública de Intervenciones Colectivas (PSPIC)Gestión Territorial20264_BOSA2_FEBRERO_2026</v>
          </cell>
          <cell r="P2380">
            <v>54021296</v>
          </cell>
          <cell r="S2380"/>
          <cell r="T2380">
            <v>0</v>
          </cell>
        </row>
        <row r="2381">
          <cell r="F2381" t="str">
            <v>151. Gestión Territorial para la Atención Primaria Social de los procesos de Gestión de la Salud Pública (GSP) y el Plan de Salud Pública de Intervenciones Colectivas (PSPIC)Gestión Territorial2026</v>
          </cell>
          <cell r="G2381" t="str">
            <v>Prescripción social - Activación de rutas (Salud Mental)</v>
          </cell>
          <cell r="H2381" t="str">
            <v>Soporte estratégico para la GSP-PSPIC</v>
          </cell>
          <cell r="I2381" t="str">
            <v>GSP</v>
          </cell>
          <cell r="J2381" t="str">
            <v>NO APLICA</v>
          </cell>
          <cell r="K2381" t="str">
            <v>Plan de acción</v>
          </cell>
          <cell r="L2381" t="str">
            <v>Zonal</v>
          </cell>
          <cell r="M2381" t="str">
            <v>4_BOSA</v>
          </cell>
          <cell r="N2381" t="str">
            <v>2_FEBRERO_2026</v>
          </cell>
          <cell r="O2381" t="str">
            <v>151. Gestión Territorial para la Atención Primaria Social de los procesos de Gestión de la Salud Pública (GSP) y el Plan de Salud Pública de Intervenciones Colectivas (PSPIC)Gestión Territorial20264_BOSA2_FEBRERO_2026</v>
          </cell>
          <cell r="P2381">
            <v>5621568</v>
          </cell>
          <cell r="S2381"/>
          <cell r="T2381">
            <v>0</v>
          </cell>
        </row>
        <row r="2382">
          <cell r="F2382" t="str">
            <v>161. Gestión Territorial para la Atención Primaria Social de los procesos de Gestión de la Salud Pública (GSP) y el Plan de Salud Pública de Intervenciones Colectivas (PSPIC)Gestión Territorial2026</v>
          </cell>
          <cell r="G2382" t="str">
            <v>Prescripción social - Activación de rutas (Sur - Centro Oriente)</v>
          </cell>
          <cell r="H2382" t="str">
            <v>Soporte estratégico para la GSP-PSPIC</v>
          </cell>
          <cell r="I2382" t="str">
            <v>GSP</v>
          </cell>
          <cell r="J2382" t="str">
            <v>NO APLICA</v>
          </cell>
          <cell r="K2382" t="str">
            <v>Plan de acción</v>
          </cell>
          <cell r="L2382" t="str">
            <v>Distrito</v>
          </cell>
          <cell r="M2382" t="str">
            <v>4_BOSA</v>
          </cell>
          <cell r="N2382" t="str">
            <v>2_FEBRERO_2026</v>
          </cell>
          <cell r="O2382" t="str">
            <v>161. Gestión Territorial para la Atención Primaria Social de los procesos de Gestión de la Salud Pública (GSP) y el Plan de Salud Pública de Intervenciones Colectivas (PSPIC)Gestión Territorial20264_BOSA2_FEBRERO_2026</v>
          </cell>
          <cell r="P2382">
            <v>3994272</v>
          </cell>
          <cell r="S2382"/>
          <cell r="T2382">
            <v>0</v>
          </cell>
        </row>
        <row r="2383">
          <cell r="F2383" t="str">
            <v>171. Gestión Territorial para la Atención Primaria Social de los procesos de Gestión de la Salud Pública (GSP) y el Plan de Salud Pública de Intervenciones Colectivas (PSPIC)Gestión Territorial2026</v>
          </cell>
          <cell r="G2383" t="str">
            <v>Análisis de condiciones, calidad de vida, salud y enfermedad - ACCVSyE-DC (Sur Occidente)</v>
          </cell>
          <cell r="H2383" t="str">
            <v>Análisis de la gestión territorial de la salud pública</v>
          </cell>
          <cell r="I2383" t="str">
            <v>GSP</v>
          </cell>
          <cell r="J2383" t="str">
            <v>NO APLICA</v>
          </cell>
          <cell r="K2383" t="str">
            <v>Plan de análisis</v>
          </cell>
          <cell r="L2383" t="str">
            <v>Distrito</v>
          </cell>
          <cell r="M2383" t="str">
            <v>4_BOSA</v>
          </cell>
          <cell r="N2383" t="str">
            <v>2_FEBRERO_2026</v>
          </cell>
          <cell r="O2383" t="str">
            <v>171. Gestión Territorial para la Atención Primaria Social de los procesos de Gestión de la Salud Pública (GSP) y el Plan de Salud Pública de Intervenciones Colectivas (PSPIC)Gestión Territorial20264_BOSA2_FEBRERO_2026</v>
          </cell>
          <cell r="P2383">
            <v>5621568</v>
          </cell>
          <cell r="S2383"/>
          <cell r="T2383">
            <v>0</v>
          </cell>
        </row>
        <row r="2384">
          <cell r="F2384" t="str">
            <v>181. Gestión Territorial para la Atención Primaria Social de los procesos de Gestión de la Salud Pública (GSP) y el Plan de Salud Pública de Intervenciones Colectivas (PSPIC)Gestión Territorial2026</v>
          </cell>
          <cell r="G2384" t="str">
            <v>Análisis de condiciones, calidad de vida, salud y enfermedad - ACCVSyE</v>
          </cell>
          <cell r="H2384" t="str">
            <v>Análisis de la gestión territorial de la salud pública</v>
          </cell>
          <cell r="I2384" t="str">
            <v>GSP</v>
          </cell>
          <cell r="J2384" t="str">
            <v>NO APLICA</v>
          </cell>
          <cell r="K2384" t="str">
            <v>Plan de análisis</v>
          </cell>
          <cell r="L2384" t="str">
            <v>Zonal</v>
          </cell>
          <cell r="M2384" t="str">
            <v>4_BOSA</v>
          </cell>
          <cell r="N2384" t="str">
            <v>2_FEBRERO_2026</v>
          </cell>
          <cell r="O2384" t="str">
            <v>181. Gestión Territorial para la Atención Primaria Social de los procesos de Gestión de la Salud Pública (GSP) y el Plan de Salud Pública de Intervenciones Colectivas (PSPIC)Gestión Territorial20264_BOSA2_FEBRERO_2026</v>
          </cell>
          <cell r="P2384">
            <v>32422640</v>
          </cell>
          <cell r="S2384"/>
          <cell r="T2384">
            <v>0</v>
          </cell>
        </row>
        <row r="2385">
          <cell r="F2385" t="str">
            <v>191. Gestión Territorial para la Atención Primaria Social de los procesos de Gestión de la Salud Pública (GSP) y el Plan de Salud Pública de Intervenciones Colectivas (PSPIC)Gestión Territorial2026</v>
          </cell>
          <cell r="G2385" t="str">
            <v>Análisis de las políticas y acciones para la salud pública en el marco de la gestión territorial</v>
          </cell>
          <cell r="H2385" t="str">
            <v>Análisis de la gestión territorial de la salud pública</v>
          </cell>
          <cell r="I2385" t="str">
            <v>GSP</v>
          </cell>
          <cell r="J2385" t="str">
            <v>NO APLICA</v>
          </cell>
          <cell r="K2385" t="str">
            <v>Plan de análisis</v>
          </cell>
          <cell r="L2385" t="str">
            <v>Zonal</v>
          </cell>
          <cell r="M2385" t="str">
            <v>4_BOSA</v>
          </cell>
          <cell r="N2385" t="str">
            <v>2_FEBRERO_2026</v>
          </cell>
          <cell r="O2385" t="str">
            <v>191. Gestión Territorial para la Atención Primaria Social de los procesos de Gestión de la Salud Pública (GSP) y el Plan de Salud Pública de Intervenciones Colectivas (PSPIC)Gestión Territorial20264_BOSA2_FEBRERO_2026</v>
          </cell>
          <cell r="P2385">
            <v>20316544</v>
          </cell>
          <cell r="S2385"/>
          <cell r="T2385">
            <v>0</v>
          </cell>
        </row>
        <row r="2386">
          <cell r="F2386" t="str">
            <v>202. Cuidado Continuo por una vida con bienestarComunitario2026</v>
          </cell>
          <cell r="G2386" t="str">
            <v xml:space="preserve">Sesiones educativas para MAS bienestar </v>
          </cell>
          <cell r="H2386" t="str">
            <v xml:space="preserve">Promoción de la salud y bienestar </v>
          </cell>
          <cell r="I2386" t="str">
            <v>PSPIC</v>
          </cell>
          <cell r="J2386" t="str">
            <v>NO APLICA</v>
          </cell>
          <cell r="K2386" t="str">
            <v>Sesión</v>
          </cell>
          <cell r="L2386" t="str">
            <v>Local</v>
          </cell>
          <cell r="M2386" t="str">
            <v>4_BOSA</v>
          </cell>
          <cell r="N2386" t="str">
            <v>2_FEBRERO_2026</v>
          </cell>
          <cell r="O2386" t="str">
            <v>202. Cuidado Continuo por una vida con bienestarComunitario20264_BOSA2_FEBRERO_2026</v>
          </cell>
          <cell r="P2386">
            <v>105404</v>
          </cell>
          <cell r="S2386">
            <v>48</v>
          </cell>
          <cell r="T2386">
            <v>5059392</v>
          </cell>
        </row>
        <row r="2387">
          <cell r="F2387" t="str">
            <v>202. Cuidado Continuo por una vida con bienestarEducativo 2026</v>
          </cell>
          <cell r="G2387" t="str">
            <v xml:space="preserve">Sesiones educativas para MAS bienestar </v>
          </cell>
          <cell r="H2387" t="str">
            <v xml:space="preserve">Promoción de la salud y bienestar </v>
          </cell>
          <cell r="I2387" t="str">
            <v>PSPIC</v>
          </cell>
          <cell r="J2387" t="str">
            <v>NO APLICA</v>
          </cell>
          <cell r="K2387" t="str">
            <v>Sesión</v>
          </cell>
          <cell r="L2387" t="str">
            <v>Local</v>
          </cell>
          <cell r="M2387" t="str">
            <v>4_BOSA</v>
          </cell>
          <cell r="N2387" t="str">
            <v>2_FEBRERO_2026</v>
          </cell>
          <cell r="O2387" t="str">
            <v>202. Cuidado Continuo por una vida con bienestarEducativo 20264_BOSA2_FEBRERO_2026</v>
          </cell>
          <cell r="P2387">
            <v>105404</v>
          </cell>
          <cell r="S2387">
            <v>341</v>
          </cell>
          <cell r="T2387">
            <v>35942764</v>
          </cell>
        </row>
        <row r="2388">
          <cell r="F2388" t="str">
            <v>202. Cuidado Continuo por una vida con bienestarInstitucional2026</v>
          </cell>
          <cell r="G2388" t="str">
            <v xml:space="preserve">Sesiones educativas para MAS bienestar </v>
          </cell>
          <cell r="H2388" t="str">
            <v xml:space="preserve">Promoción de la salud y bienestar </v>
          </cell>
          <cell r="I2388" t="str">
            <v>PSPIC</v>
          </cell>
          <cell r="J2388" t="str">
            <v>NO APLICA</v>
          </cell>
          <cell r="K2388" t="str">
            <v>Sesión</v>
          </cell>
          <cell r="L2388" t="str">
            <v>Local</v>
          </cell>
          <cell r="M2388" t="str">
            <v>4_BOSA</v>
          </cell>
          <cell r="N2388" t="str">
            <v>2_FEBRERO_2026</v>
          </cell>
          <cell r="O2388" t="str">
            <v>202. Cuidado Continuo por una vida con bienestarInstitucional20264_BOSA2_FEBRERO_2026</v>
          </cell>
          <cell r="P2388">
            <v>105404</v>
          </cell>
          <cell r="S2388">
            <v>110</v>
          </cell>
          <cell r="T2388">
            <v>11594440</v>
          </cell>
        </row>
        <row r="2389">
          <cell r="F2389" t="str">
            <v>212. Cuidado Continuo por una vida con bienestarComunitario2026</v>
          </cell>
          <cell r="G2389" t="str">
            <v>Sesiones educativas para MAS bienestar en nuestras comunidades - Gestión territorial</v>
          </cell>
          <cell r="H2389" t="str">
            <v xml:space="preserve">Promoción de la salud y bienestar </v>
          </cell>
          <cell r="I2389" t="str">
            <v>PSPIC</v>
          </cell>
          <cell r="J2389" t="str">
            <v>NO APLICA</v>
          </cell>
          <cell r="K2389" t="str">
            <v>Sesión</v>
          </cell>
          <cell r="L2389" t="str">
            <v>Local</v>
          </cell>
          <cell r="M2389" t="str">
            <v>4_BOSA</v>
          </cell>
          <cell r="N2389" t="str">
            <v>2_FEBRERO_2026</v>
          </cell>
          <cell r="O2389" t="str">
            <v>212. Cuidado Continuo por una vida con bienestarComunitario20264_BOSA2_FEBRERO_2026</v>
          </cell>
          <cell r="P2389">
            <v>55938</v>
          </cell>
          <cell r="S2389">
            <v>24</v>
          </cell>
          <cell r="T2389">
            <v>1342512</v>
          </cell>
        </row>
        <row r="2390">
          <cell r="F2390" t="str">
            <v>222. Cuidado Continuo por una vida con bienestarComunitario2026</v>
          </cell>
          <cell r="G2390" t="str">
            <v>Sesiones educativas para el bienestar en las  barras futboleras</v>
          </cell>
          <cell r="H2390" t="str">
            <v xml:space="preserve">Promoción de la salud y bienestar </v>
          </cell>
          <cell r="I2390" t="str">
            <v>PSPIC</v>
          </cell>
          <cell r="J2390" t="str">
            <v>NO APLICA</v>
          </cell>
          <cell r="K2390" t="str">
            <v>Sesión</v>
          </cell>
          <cell r="L2390" t="str">
            <v>Distrito</v>
          </cell>
          <cell r="M2390" t="str">
            <v>4_BOSA</v>
          </cell>
          <cell r="N2390" t="str">
            <v>2_FEBRERO_2026</v>
          </cell>
          <cell r="O2390" t="str">
            <v>222. Cuidado Continuo por una vida con bienestarComunitario20264_BOSA2_FEBRERO_2026</v>
          </cell>
          <cell r="P2390">
            <v>105404</v>
          </cell>
          <cell r="S2390"/>
          <cell r="T2390">
            <v>0</v>
          </cell>
        </row>
        <row r="2391">
          <cell r="F2391" t="str">
            <v>232. Cuidado Continuo por una vida con bienestarComunitario2026</v>
          </cell>
          <cell r="G2391" t="str">
            <v>Sesiones educativas para el bienestar con los gestores en las  barras futboleras</v>
          </cell>
          <cell r="H2391" t="str">
            <v xml:space="preserve">Promoción de la salud y bienestar </v>
          </cell>
          <cell r="I2391" t="str">
            <v>PSPIC</v>
          </cell>
          <cell r="J2391" t="str">
            <v>NO APLICA</v>
          </cell>
          <cell r="K2391" t="str">
            <v>Sesión</v>
          </cell>
          <cell r="L2391" t="str">
            <v>Distrito</v>
          </cell>
          <cell r="M2391" t="str">
            <v>4_BOSA</v>
          </cell>
          <cell r="N2391" t="str">
            <v>2_FEBRERO_2026</v>
          </cell>
          <cell r="O2391" t="str">
            <v>232. Cuidado Continuo por una vida con bienestarComunitario20264_BOSA2_FEBRERO_2026</v>
          </cell>
          <cell r="P2391">
            <v>55938</v>
          </cell>
          <cell r="S2391"/>
          <cell r="T2391">
            <v>0</v>
          </cell>
        </row>
        <row r="2392">
          <cell r="F2392" t="str">
            <v>242. Cuidado Continuo por una vida con bienestarEducativo 2026</v>
          </cell>
          <cell r="G2392" t="str">
            <v>Sesiones educativas para la promoción de la salud oral</v>
          </cell>
          <cell r="H2392" t="str">
            <v xml:space="preserve">Promoción de la salud y bienestar </v>
          </cell>
          <cell r="I2392" t="str">
            <v>PSPIC</v>
          </cell>
          <cell r="J2392" t="str">
            <v>NO APLICA</v>
          </cell>
          <cell r="K2392" t="str">
            <v>Sesión</v>
          </cell>
          <cell r="L2392" t="str">
            <v>Local</v>
          </cell>
          <cell r="M2392" t="str">
            <v>4_BOSA</v>
          </cell>
          <cell r="N2392" t="str">
            <v>2_FEBRERO_2026</v>
          </cell>
          <cell r="O2392" t="str">
            <v>242. Cuidado Continuo por una vida con bienestarEducativo 20264_BOSA2_FEBRERO_2026</v>
          </cell>
          <cell r="P2392">
            <v>180297</v>
          </cell>
          <cell r="S2392">
            <v>14</v>
          </cell>
          <cell r="T2392">
            <v>2524158</v>
          </cell>
        </row>
        <row r="2393">
          <cell r="F2393" t="str">
            <v>252. Cuidado Continuo por una vida con bienestarLaboral2026</v>
          </cell>
          <cell r="G2393" t="str">
            <v xml:space="preserve">Sesiones educativas para la prevención y erradicación del trabajo infantil </v>
          </cell>
          <cell r="H2393" t="str">
            <v xml:space="preserve">Promoción de la salud y bienestar </v>
          </cell>
          <cell r="I2393" t="str">
            <v>PSPIC</v>
          </cell>
          <cell r="J2393" t="str">
            <v>NO APLICA</v>
          </cell>
          <cell r="K2393" t="str">
            <v>Sesión</v>
          </cell>
          <cell r="L2393" t="str">
            <v>Local</v>
          </cell>
          <cell r="M2393" t="str">
            <v>4_BOSA</v>
          </cell>
          <cell r="N2393" t="str">
            <v>2_FEBRERO_2026</v>
          </cell>
          <cell r="O2393" t="str">
            <v>252. Cuidado Continuo por una vida con bienestarLaboral20264_BOSA2_FEBRERO_2026</v>
          </cell>
          <cell r="P2393">
            <v>210809</v>
          </cell>
          <cell r="S2393">
            <v>4</v>
          </cell>
          <cell r="T2393">
            <v>843236</v>
          </cell>
        </row>
        <row r="2394">
          <cell r="F2394" t="str">
            <v>262. Cuidado Continuo por una vida con bienestarComunitario2026</v>
          </cell>
          <cell r="G2394" t="str">
            <v xml:space="preserve">Grupos socioeducativos para MAS bienestar en nuestras comunidades </v>
          </cell>
          <cell r="H2394" t="str">
            <v xml:space="preserve">Promoción de la salud y bienestar </v>
          </cell>
          <cell r="I2394" t="str">
            <v>PSPIC</v>
          </cell>
          <cell r="J2394" t="str">
            <v>NO APLICA</v>
          </cell>
          <cell r="K2394" t="str">
            <v>Sesión</v>
          </cell>
          <cell r="L2394" t="str">
            <v>Local</v>
          </cell>
          <cell r="M2394" t="str">
            <v>4_BOSA</v>
          </cell>
          <cell r="N2394" t="str">
            <v>2_FEBRERO_2026</v>
          </cell>
          <cell r="O2394" t="str">
            <v>262. Cuidado Continuo por una vida con bienestarComunitario20264_BOSA2_FEBRERO_2026</v>
          </cell>
          <cell r="P2394">
            <v>140539</v>
          </cell>
          <cell r="S2394">
            <v>87</v>
          </cell>
          <cell r="T2394">
            <v>12226893</v>
          </cell>
        </row>
        <row r="2395">
          <cell r="F2395" t="str">
            <v>272. Cuidado Continuo por una vida con bienestarComunitario2026</v>
          </cell>
          <cell r="G2395" t="str">
            <v>Grupos socioeducativos para MAS bienestar en nuestras comunidades - Gestión territorial</v>
          </cell>
          <cell r="H2395" t="str">
            <v xml:space="preserve">Promoción de la salud y bienestar </v>
          </cell>
          <cell r="I2395" t="str">
            <v>PSPIC</v>
          </cell>
          <cell r="J2395" t="str">
            <v>NO APLICA</v>
          </cell>
          <cell r="K2395" t="str">
            <v>Sesión</v>
          </cell>
          <cell r="L2395" t="str">
            <v>Local</v>
          </cell>
          <cell r="M2395" t="str">
            <v>4_BOSA</v>
          </cell>
          <cell r="N2395" t="str">
            <v>2_FEBRERO_2026</v>
          </cell>
          <cell r="O2395" t="str">
            <v>272. Cuidado Continuo por una vida con bienestarComunitario20264_BOSA2_FEBRERO_2026</v>
          </cell>
          <cell r="P2395">
            <v>74584</v>
          </cell>
          <cell r="S2395">
            <v>64</v>
          </cell>
          <cell r="T2395">
            <v>4773376</v>
          </cell>
        </row>
        <row r="2396">
          <cell r="F2396" t="str">
            <v>282. Cuidado Continuo por una vida con bienestarComunitario2026</v>
          </cell>
          <cell r="G2396" t="str">
            <v>Grupos socieducativas para MAS bienestar en salud mental de la RBC</v>
          </cell>
          <cell r="H2396" t="str">
            <v xml:space="preserve">Promoción de la salud y bienestar </v>
          </cell>
          <cell r="I2396" t="str">
            <v>PSPIC</v>
          </cell>
          <cell r="J2396" t="str">
            <v>NO APLICA</v>
          </cell>
          <cell r="K2396" t="str">
            <v>Sesión</v>
          </cell>
          <cell r="L2396" t="str">
            <v>Local</v>
          </cell>
          <cell r="M2396" t="str">
            <v>4_BOSA</v>
          </cell>
          <cell r="N2396" t="str">
            <v>2_FEBRERO_2026</v>
          </cell>
          <cell r="O2396" t="str">
            <v>282. Cuidado Continuo por una vida con bienestarComunitario20264_BOSA2_FEBRERO_2026</v>
          </cell>
          <cell r="P2396">
            <v>215123</v>
          </cell>
          <cell r="S2396">
            <v>15</v>
          </cell>
          <cell r="T2396">
            <v>3226845</v>
          </cell>
        </row>
        <row r="2397">
          <cell r="F2397" t="str">
            <v>292. Cuidado Continuo por una vida con bienestarComunitario2026</v>
          </cell>
          <cell r="G2397" t="str">
            <v>Grupos socioeducativos para el bienestar en  barras futboleras</v>
          </cell>
          <cell r="H2397" t="str">
            <v xml:space="preserve">Promoción de la salud y bienestar </v>
          </cell>
          <cell r="I2397" t="str">
            <v>PSPIC</v>
          </cell>
          <cell r="J2397" t="str">
            <v>NO APLICA</v>
          </cell>
          <cell r="K2397" t="str">
            <v>Sesión</v>
          </cell>
          <cell r="L2397" t="str">
            <v>Distrito</v>
          </cell>
          <cell r="M2397" t="str">
            <v>4_BOSA</v>
          </cell>
          <cell r="N2397" t="str">
            <v>2_FEBRERO_2026</v>
          </cell>
          <cell r="O2397" t="str">
            <v>292. Cuidado Continuo por una vida con bienestarComunitario20264_BOSA2_FEBRERO_2026</v>
          </cell>
          <cell r="P2397">
            <v>140539</v>
          </cell>
          <cell r="S2397"/>
          <cell r="T2397">
            <v>0</v>
          </cell>
        </row>
        <row r="2398">
          <cell r="F2398" t="str">
            <v>302. Cuidado Continuo por una vida con bienestarComunitario2026</v>
          </cell>
          <cell r="G2398" t="str">
            <v xml:space="preserve">Grupos socioeducativos para el bienestar en  barras futboleras - Gestión territorial </v>
          </cell>
          <cell r="H2398" t="str">
            <v xml:space="preserve">Promoción de la salud y bienestar </v>
          </cell>
          <cell r="I2398" t="str">
            <v>PSPIC</v>
          </cell>
          <cell r="J2398" t="str">
            <v>NO APLICA</v>
          </cell>
          <cell r="K2398" t="str">
            <v>Sesión</v>
          </cell>
          <cell r="L2398" t="str">
            <v>Distrito</v>
          </cell>
          <cell r="M2398" t="str">
            <v>4_BOSA</v>
          </cell>
          <cell r="N2398" t="str">
            <v>2_FEBRERO_2026</v>
          </cell>
          <cell r="O2398" t="str">
            <v>302. Cuidado Continuo por una vida con bienestarComunitario20264_BOSA2_FEBRERO_2026</v>
          </cell>
          <cell r="P2398">
            <v>74584</v>
          </cell>
          <cell r="S2398"/>
          <cell r="T2398">
            <v>0</v>
          </cell>
        </row>
        <row r="2399">
          <cell r="F2399" t="str">
            <v>312. Cuidado Continuo por una vida con bienestarComunitario2026</v>
          </cell>
          <cell r="G2399" t="str">
            <v>Grupos socioeducativos para el bienestar (AIEPI)</v>
          </cell>
          <cell r="H2399" t="str">
            <v xml:space="preserve">Promoción de la salud y bienestar </v>
          </cell>
          <cell r="I2399" t="str">
            <v>PSPIC</v>
          </cell>
          <cell r="J2399" t="str">
            <v>NO APLICA</v>
          </cell>
          <cell r="K2399" t="str">
            <v>Sesión</v>
          </cell>
          <cell r="L2399" t="str">
            <v>Local</v>
          </cell>
          <cell r="M2399" t="str">
            <v>4_BOSA</v>
          </cell>
          <cell r="N2399" t="str">
            <v>2_FEBRERO_2026</v>
          </cell>
          <cell r="O2399" t="str">
            <v>312. Cuidado Continuo por una vida con bienestarComunitario20264_BOSA2_FEBRERO_2026</v>
          </cell>
          <cell r="P2399">
            <v>215123</v>
          </cell>
          <cell r="S2399"/>
          <cell r="T2399">
            <v>0</v>
          </cell>
        </row>
        <row r="2400">
          <cell r="F2400" t="str">
            <v>312. Cuidado Continuo por una vida con bienestarEducativo 2026</v>
          </cell>
          <cell r="G2400" t="str">
            <v>Grupos socioeducativos para el bienestar (AIEPI)</v>
          </cell>
          <cell r="H2400" t="str">
            <v xml:space="preserve">Promoción de la salud y bienestar </v>
          </cell>
          <cell r="I2400" t="str">
            <v>PSPIC</v>
          </cell>
          <cell r="J2400" t="str">
            <v>NO APLICA</v>
          </cell>
          <cell r="K2400" t="str">
            <v>Sesión</v>
          </cell>
          <cell r="L2400" t="str">
            <v>Local</v>
          </cell>
          <cell r="M2400" t="str">
            <v>4_BOSA</v>
          </cell>
          <cell r="N2400" t="str">
            <v>2_FEBRERO_2026</v>
          </cell>
          <cell r="O2400" t="str">
            <v>312. Cuidado Continuo por una vida con bienestarEducativo 20264_BOSA2_FEBRERO_2026</v>
          </cell>
          <cell r="P2400">
            <v>215123</v>
          </cell>
          <cell r="S2400">
            <v>4</v>
          </cell>
          <cell r="T2400">
            <v>860492</v>
          </cell>
        </row>
        <row r="2401">
          <cell r="F2401" t="str">
            <v>312. Cuidado Continuo por una vida con bienestarLaboral2026</v>
          </cell>
          <cell r="G2401" t="str">
            <v>Grupos socioeducativos para el bienestar (AIEPI)</v>
          </cell>
          <cell r="H2401" t="str">
            <v xml:space="preserve">Promoción de la salud y bienestar </v>
          </cell>
          <cell r="I2401" t="str">
            <v>PSPIC</v>
          </cell>
          <cell r="J2401" t="str">
            <v>NO APLICA</v>
          </cell>
          <cell r="K2401" t="str">
            <v>Sesión</v>
          </cell>
          <cell r="L2401" t="str">
            <v>Local</v>
          </cell>
          <cell r="M2401" t="str">
            <v>4_BOSA</v>
          </cell>
          <cell r="N2401" t="str">
            <v>2_FEBRERO_2026</v>
          </cell>
          <cell r="O2401" t="str">
            <v>312. Cuidado Continuo por una vida con bienestarLaboral20264_BOSA2_FEBRERO_2026</v>
          </cell>
          <cell r="P2401">
            <v>215123</v>
          </cell>
          <cell r="S2401">
            <v>4</v>
          </cell>
          <cell r="T2401">
            <v>860492</v>
          </cell>
        </row>
        <row r="2402">
          <cell r="F2402" t="str">
            <v>312. Cuidado Continuo por una vida con bienestarInstitucional2026</v>
          </cell>
          <cell r="G2402" t="str">
            <v>Grupos socioeducativos para el bienestar (AIEPI)</v>
          </cell>
          <cell r="H2402" t="str">
            <v xml:space="preserve">Promoción de la salud y bienestar </v>
          </cell>
          <cell r="I2402" t="str">
            <v>PSPIC</v>
          </cell>
          <cell r="J2402" t="str">
            <v>NO APLICA</v>
          </cell>
          <cell r="K2402" t="str">
            <v>Sesión</v>
          </cell>
          <cell r="L2402" t="str">
            <v>Local</v>
          </cell>
          <cell r="M2402" t="str">
            <v>4_BOSA</v>
          </cell>
          <cell r="N2402" t="str">
            <v>2_FEBRERO_2026</v>
          </cell>
          <cell r="O2402" t="str">
            <v>312. Cuidado Continuo por una vida con bienestarInstitucional20264_BOSA2_FEBRERO_2026</v>
          </cell>
          <cell r="P2402">
            <v>215123</v>
          </cell>
          <cell r="S2402"/>
          <cell r="T2402">
            <v>0</v>
          </cell>
        </row>
        <row r="2403">
          <cell r="F2403" t="str">
            <v>322. Cuidado Continuo por una vida con bienestarEducativo 2026</v>
          </cell>
          <cell r="G2403" t="str">
            <v>Grupos socioeducativos de  vacaciones con MAS Bienestar</v>
          </cell>
          <cell r="H2403" t="str">
            <v xml:space="preserve">Promoción de la salud y bienestar </v>
          </cell>
          <cell r="I2403" t="str">
            <v>PSPIC</v>
          </cell>
          <cell r="J2403" t="str">
            <v>NO APLICA</v>
          </cell>
          <cell r="K2403" t="str">
            <v>Sesión</v>
          </cell>
          <cell r="L2403" t="str">
            <v>Local</v>
          </cell>
          <cell r="M2403" t="str">
            <v>4_BOSA</v>
          </cell>
          <cell r="N2403" t="str">
            <v>2_FEBRERO_2026</v>
          </cell>
          <cell r="O2403" t="str">
            <v>322. Cuidado Continuo por una vida con bienestarEducativo 20264_BOSA2_FEBRERO_2026</v>
          </cell>
          <cell r="P2403">
            <v>281078</v>
          </cell>
          <cell r="S2403"/>
          <cell r="T2403">
            <v>0</v>
          </cell>
        </row>
        <row r="2404">
          <cell r="F2404" t="str">
            <v>332. Cuidado Continuo por una vida con bienestarLaboral2026</v>
          </cell>
          <cell r="G2404" t="str">
            <v>Grupos socioeducativos para el bienestar de trabajadores y trabajadoras en la economía informal</v>
          </cell>
          <cell r="H2404" t="str">
            <v xml:space="preserve">Promoción de la salud y bienestar </v>
          </cell>
          <cell r="I2404" t="str">
            <v>PSPIC</v>
          </cell>
          <cell r="J2404" t="str">
            <v>NO APLICA</v>
          </cell>
          <cell r="K2404" t="str">
            <v>Grupo</v>
          </cell>
          <cell r="L2404" t="str">
            <v>Local</v>
          </cell>
          <cell r="M2404" t="str">
            <v>4_BOSA</v>
          </cell>
          <cell r="N2404" t="str">
            <v>2_FEBRERO_2026</v>
          </cell>
          <cell r="O2404" t="str">
            <v>332. Cuidado Continuo por una vida con bienestarLaboral20264_BOSA2_FEBRERO_2026</v>
          </cell>
          <cell r="P2404">
            <v>1094110</v>
          </cell>
          <cell r="S2404">
            <v>1</v>
          </cell>
          <cell r="T2404">
            <v>1094110</v>
          </cell>
        </row>
        <row r="2405">
          <cell r="F2405" t="str">
            <v>342. Cuidado Continuo por una vida con bienestarComunitario2026</v>
          </cell>
          <cell r="G2405" t="str">
            <v>Acompañamiento amigable - Salud mental RBC</v>
          </cell>
          <cell r="H2405" t="str">
            <v>Gestión del Riesgo para el Bienestar Colectivo en los Territorios</v>
          </cell>
          <cell r="I2405" t="str">
            <v>PSPIC</v>
          </cell>
          <cell r="J2405" t="str">
            <v>NO APLICA</v>
          </cell>
          <cell r="K2405" t="str">
            <v>Sesión</v>
          </cell>
          <cell r="L2405" t="str">
            <v>Local</v>
          </cell>
          <cell r="M2405" t="str">
            <v>4_BOSA</v>
          </cell>
          <cell r="N2405" t="str">
            <v>2_FEBRERO_2026</v>
          </cell>
          <cell r="O2405" t="str">
            <v>342. Cuidado Continuo por una vida con bienestarComunitario20264_BOSA2_FEBRERO_2026</v>
          </cell>
          <cell r="P2405">
            <v>161342</v>
          </cell>
          <cell r="S2405">
            <v>6</v>
          </cell>
          <cell r="T2405">
            <v>968052</v>
          </cell>
        </row>
        <row r="2406">
          <cell r="F2406" t="str">
            <v>352. Cuidado Continuo por una vida con bienestarComunitario2026</v>
          </cell>
          <cell r="G2406" t="str">
            <v>Escuelas de liderazgo - Salud mental RBC</v>
          </cell>
          <cell r="H2406" t="str">
            <v xml:space="preserve">Promoción de la salud y bienestar </v>
          </cell>
          <cell r="I2406" t="str">
            <v>PSPIC</v>
          </cell>
          <cell r="J2406" t="str">
            <v>NO APLICA</v>
          </cell>
          <cell r="K2406" t="str">
            <v>Sesión</v>
          </cell>
          <cell r="L2406" t="str">
            <v>Local</v>
          </cell>
          <cell r="M2406" t="str">
            <v>4_BOSA</v>
          </cell>
          <cell r="N2406" t="str">
            <v>2_FEBRERO_2026</v>
          </cell>
          <cell r="O2406" t="str">
            <v>352. Cuidado Continuo por una vida con bienestarComunitario20264_BOSA2_FEBRERO_2026</v>
          </cell>
          <cell r="P2406">
            <v>215123</v>
          </cell>
          <cell r="S2406">
            <v>0</v>
          </cell>
          <cell r="T2406">
            <v>0</v>
          </cell>
        </row>
        <row r="2407">
          <cell r="F2407" t="str">
            <v>362. Cuidado Continuo por una vida con bienestarComunitario2026</v>
          </cell>
          <cell r="G2407" t="str">
            <v>Escuelas de liderazgo desde el barrismo social</v>
          </cell>
          <cell r="H2407" t="str">
            <v xml:space="preserve">Promoción de la salud y bienestar </v>
          </cell>
          <cell r="I2407" t="str">
            <v>PSPIC</v>
          </cell>
          <cell r="J2407" t="str">
            <v>NO APLICA</v>
          </cell>
          <cell r="K2407" t="str">
            <v>Sesión</v>
          </cell>
          <cell r="L2407" t="str">
            <v>Distrito</v>
          </cell>
          <cell r="M2407" t="str">
            <v>4_BOSA</v>
          </cell>
          <cell r="N2407" t="str">
            <v>2_FEBRERO_2026</v>
          </cell>
          <cell r="O2407" t="str">
            <v>362. Cuidado Continuo por una vida con bienestarComunitario20264_BOSA2_FEBRERO_2026</v>
          </cell>
          <cell r="P2407">
            <v>140539</v>
          </cell>
          <cell r="S2407"/>
          <cell r="T2407">
            <v>0</v>
          </cell>
        </row>
        <row r="2408">
          <cell r="F2408" t="str">
            <v>372. Cuidado Continuo por una vida con bienestarComunitario2026</v>
          </cell>
          <cell r="G2408" t="str">
            <v xml:space="preserve">Escuelas de liderazgo desde el barrismo social - Gestión territorial </v>
          </cell>
          <cell r="H2408" t="str">
            <v xml:space="preserve">Promoción de la salud y bienestar </v>
          </cell>
          <cell r="I2408" t="str">
            <v>PSPIC</v>
          </cell>
          <cell r="J2408" t="str">
            <v>NO APLICA</v>
          </cell>
          <cell r="K2408" t="str">
            <v>Sesión</v>
          </cell>
          <cell r="L2408" t="str">
            <v>Distrito</v>
          </cell>
          <cell r="M2408" t="str">
            <v>4_BOSA</v>
          </cell>
          <cell r="N2408" t="str">
            <v>2_FEBRERO_2026</v>
          </cell>
          <cell r="O2408" t="str">
            <v>372. Cuidado Continuo por una vida con bienestarComunitario20264_BOSA2_FEBRERO_2026</v>
          </cell>
          <cell r="P2408">
            <v>74584</v>
          </cell>
          <cell r="S2408"/>
          <cell r="T2408">
            <v>0</v>
          </cell>
        </row>
        <row r="2409">
          <cell r="F2409" t="str">
            <v>382. Cuidado Continuo por una vida con bienestarComunitario2026</v>
          </cell>
          <cell r="G2409" t="str">
            <v>Escuela para Comunidades activas construyendo bienestar y seguridad vial</v>
          </cell>
          <cell r="H2409" t="str">
            <v xml:space="preserve">Promoción de la salud y bienestar </v>
          </cell>
          <cell r="I2409" t="str">
            <v>PSPIC</v>
          </cell>
          <cell r="J2409" t="str">
            <v>NO APLICA</v>
          </cell>
          <cell r="K2409" t="str">
            <v>Sesión</v>
          </cell>
          <cell r="L2409" t="str">
            <v>Local</v>
          </cell>
          <cell r="M2409" t="str">
            <v>4_BOSA</v>
          </cell>
          <cell r="N2409" t="str">
            <v>2_FEBRERO_2026</v>
          </cell>
          <cell r="O2409" t="str">
            <v>382. Cuidado Continuo por una vida con bienestarComunitario20264_BOSA2_FEBRERO_2026</v>
          </cell>
          <cell r="P2409">
            <v>355662</v>
          </cell>
          <cell r="S2409">
            <v>6</v>
          </cell>
          <cell r="T2409">
            <v>2133972</v>
          </cell>
        </row>
        <row r="2410">
          <cell r="F2410" t="str">
            <v>392. Cuidado Continuo por una vida con bienestarComunitario2026</v>
          </cell>
          <cell r="G2410" t="str">
            <v>Fortalecimiento de redes desde el barrismo social</v>
          </cell>
          <cell r="H2410" t="str">
            <v xml:space="preserve">Promoción de la salud y bienestar </v>
          </cell>
          <cell r="I2410" t="str">
            <v>PSPIC</v>
          </cell>
          <cell r="J2410" t="str">
            <v>NO APLICA</v>
          </cell>
          <cell r="K2410" t="str">
            <v>Sesión</v>
          </cell>
          <cell r="L2410" t="str">
            <v>Local</v>
          </cell>
          <cell r="M2410" t="str">
            <v>4_BOSA</v>
          </cell>
          <cell r="N2410" t="str">
            <v>2_FEBRERO_2026</v>
          </cell>
          <cell r="O2410" t="str">
            <v>392. Cuidado Continuo por una vida con bienestarComunitario20264_BOSA2_FEBRERO_2026</v>
          </cell>
          <cell r="P2410">
            <v>140539</v>
          </cell>
          <cell r="S2410"/>
          <cell r="T2410">
            <v>0</v>
          </cell>
        </row>
        <row r="2411">
          <cell r="F2411" t="str">
            <v>402. Cuidado Continuo por una vida con bienestarComunitario2026</v>
          </cell>
          <cell r="G2411" t="str">
            <v xml:space="preserve">Fortalecimiento de redes desde el barrismo social - Gestión territorial </v>
          </cell>
          <cell r="H2411" t="str">
            <v xml:space="preserve">Promoción de la salud y bienestar </v>
          </cell>
          <cell r="I2411" t="str">
            <v>PSPIC</v>
          </cell>
          <cell r="J2411" t="str">
            <v>NO APLICA</v>
          </cell>
          <cell r="K2411" t="str">
            <v>Sesión</v>
          </cell>
          <cell r="L2411" t="str">
            <v>Local</v>
          </cell>
          <cell r="M2411" t="str">
            <v>4_BOSA</v>
          </cell>
          <cell r="N2411" t="str">
            <v>2_FEBRERO_2026</v>
          </cell>
          <cell r="O2411" t="str">
            <v>402. Cuidado Continuo por una vida con bienestarComunitario20264_BOSA2_FEBRERO_2026</v>
          </cell>
          <cell r="P2411">
            <v>74584</v>
          </cell>
          <cell r="S2411"/>
          <cell r="T2411">
            <v>0</v>
          </cell>
        </row>
        <row r="2412">
          <cell r="F2412" t="str">
            <v>412. Cuidado Continuo por una vida con bienestarComunitario2026</v>
          </cell>
          <cell r="G2412" t="str">
            <v>Jornadas de tamizaje para la salud publica _Cuidate se feliz</v>
          </cell>
          <cell r="H2412" t="str">
            <v>Alta externalidad</v>
          </cell>
          <cell r="I2412" t="str">
            <v>PSPIC</v>
          </cell>
          <cell r="J2412" t="str">
            <v>NO APLICA</v>
          </cell>
          <cell r="K2412" t="str">
            <v>Jornada</v>
          </cell>
          <cell r="L2412" t="str">
            <v>Local</v>
          </cell>
          <cell r="M2412" t="str">
            <v>4_BOSA</v>
          </cell>
          <cell r="N2412" t="str">
            <v>2_FEBRERO_2026</v>
          </cell>
          <cell r="O2412" t="str">
            <v>412. Cuidado Continuo por una vida con bienestarComunitario20264_BOSA2_FEBRERO_2026</v>
          </cell>
          <cell r="P2412">
            <v>621332</v>
          </cell>
          <cell r="S2412">
            <v>20</v>
          </cell>
          <cell r="T2412">
            <v>12426640</v>
          </cell>
        </row>
        <row r="2413">
          <cell r="F2413" t="str">
            <v>422. Cuidado Continuo por una vida con bienestarComunitario2026</v>
          </cell>
          <cell r="G2413" t="str">
            <v>Jornadas de educación para la salud publica _Cuidate se feliz</v>
          </cell>
          <cell r="H2413" t="str">
            <v xml:space="preserve">Promoción de la salud y bienestar </v>
          </cell>
          <cell r="I2413" t="str">
            <v>PSPIC</v>
          </cell>
          <cell r="J2413" t="str">
            <v>NO APLICA</v>
          </cell>
          <cell r="K2413" t="str">
            <v>Jornada</v>
          </cell>
          <cell r="L2413" t="str">
            <v>Local</v>
          </cell>
          <cell r="M2413" t="str">
            <v>4_BOSA</v>
          </cell>
          <cell r="N2413" t="str">
            <v>2_FEBRERO_2026</v>
          </cell>
          <cell r="O2413" t="str">
            <v>422. Cuidado Continuo por una vida con bienestarComunitario20264_BOSA2_FEBRERO_2026</v>
          </cell>
          <cell r="P2413">
            <v>340253</v>
          </cell>
          <cell r="S2413">
            <v>20</v>
          </cell>
          <cell r="T2413">
            <v>6805060</v>
          </cell>
        </row>
        <row r="2414">
          <cell r="F2414" t="str">
            <v>432. Cuidado Continuo por una vida con bienestarComunitario2026</v>
          </cell>
          <cell r="G2414" t="str">
            <v>Jornadas de tamizaje de Prevención y detección temprana de factores de riesgo ITS</v>
          </cell>
          <cell r="H2414" t="str">
            <v>Alta externalidad</v>
          </cell>
          <cell r="I2414" t="str">
            <v>PSPIC</v>
          </cell>
          <cell r="J2414" t="str">
            <v>NO APLICA</v>
          </cell>
          <cell r="K2414" t="str">
            <v>Jornada</v>
          </cell>
          <cell r="L2414" t="str">
            <v>Local</v>
          </cell>
          <cell r="M2414" t="str">
            <v>4_BOSA</v>
          </cell>
          <cell r="N2414" t="str">
            <v>2_FEBRERO_2026</v>
          </cell>
          <cell r="O2414" t="str">
            <v>432. Cuidado Continuo por una vida con bienestarComunitario20264_BOSA2_FEBRERO_2026</v>
          </cell>
          <cell r="P2414">
            <v>548596</v>
          </cell>
          <cell r="S2414">
            <v>6</v>
          </cell>
          <cell r="T2414">
            <v>3291576</v>
          </cell>
        </row>
        <row r="2415">
          <cell r="F2415" t="str">
            <v>442. Cuidado Continuo por una vida con bienestarComunitario2026</v>
          </cell>
          <cell r="G2415" t="str">
            <v>Jornadas SPAcios de cuidado</v>
          </cell>
          <cell r="H2415" t="str">
            <v xml:space="preserve">Promoción de la salud y bienestar </v>
          </cell>
          <cell r="I2415" t="str">
            <v>PSPIC</v>
          </cell>
          <cell r="J2415" t="str">
            <v>NO APLICA</v>
          </cell>
          <cell r="K2415" t="str">
            <v>Jornada</v>
          </cell>
          <cell r="L2415" t="str">
            <v>Local</v>
          </cell>
          <cell r="M2415" t="str">
            <v>4_BOSA</v>
          </cell>
          <cell r="N2415" t="str">
            <v>2_FEBRERO_2026</v>
          </cell>
          <cell r="O2415" t="str">
            <v>442. Cuidado Continuo por una vida con bienestarComunitario20264_BOSA2_FEBRERO_2026</v>
          </cell>
          <cell r="P2415">
            <v>711326</v>
          </cell>
          <cell r="S2415">
            <v>5</v>
          </cell>
          <cell r="T2415">
            <v>3556630</v>
          </cell>
        </row>
        <row r="2416">
          <cell r="F2416" t="str">
            <v>452. Cuidado Continuo por una vida con bienestarComunitario2026</v>
          </cell>
          <cell r="G2416" t="str">
            <v>Jornadas SPAcios de cuidado-tamizaje de Prevención y detección temprana de factores de riesgo ITS_SPA</v>
          </cell>
          <cell r="H2416" t="str">
            <v>Alta externalidad</v>
          </cell>
          <cell r="I2416" t="str">
            <v>PSPIC</v>
          </cell>
          <cell r="J2416" t="str">
            <v>NO APLICA</v>
          </cell>
          <cell r="K2416" t="str">
            <v>Jornada</v>
          </cell>
          <cell r="L2416" t="str">
            <v>Local</v>
          </cell>
          <cell r="M2416" t="str">
            <v>4_BOSA</v>
          </cell>
          <cell r="N2416" t="str">
            <v>2_FEBRERO_2026</v>
          </cell>
          <cell r="O2416" t="str">
            <v>452. Cuidado Continuo por una vida con bienestarComunitario20264_BOSA2_FEBRERO_2026</v>
          </cell>
          <cell r="P2416">
            <v>281078</v>
          </cell>
          <cell r="S2416">
            <v>5</v>
          </cell>
          <cell r="T2416">
            <v>1405390</v>
          </cell>
        </row>
        <row r="2417">
          <cell r="F2417" t="str">
            <v>462. Cuidado Continuo por una vida con bienestarEducativo 2026</v>
          </cell>
          <cell r="G2417" t="str">
            <v>Jornadas de educación para la Salud y Bienestar</v>
          </cell>
          <cell r="H2417" t="str">
            <v xml:space="preserve">Promoción de la salud y bienestar </v>
          </cell>
          <cell r="I2417" t="str">
            <v>PSPIC</v>
          </cell>
          <cell r="J2417" t="str">
            <v>NO APLICA</v>
          </cell>
          <cell r="K2417" t="str">
            <v>Jornada</v>
          </cell>
          <cell r="L2417" t="str">
            <v>Local</v>
          </cell>
          <cell r="M2417" t="str">
            <v>4_BOSA</v>
          </cell>
          <cell r="N2417" t="str">
            <v>2_FEBRERO_2026</v>
          </cell>
          <cell r="O2417" t="str">
            <v>462. Cuidado Continuo por una vida con bienestarEducativo 20264_BOSA2_FEBRERO_2026</v>
          </cell>
          <cell r="P2417">
            <v>2366976</v>
          </cell>
          <cell r="S2417">
            <v>4</v>
          </cell>
          <cell r="T2417">
            <v>9467904</v>
          </cell>
        </row>
        <row r="2418">
          <cell r="F2418" t="str">
            <v>472. Cuidado Continuo por una vida con bienestarLaboral2026</v>
          </cell>
          <cell r="G2418" t="str">
            <v>Jornadas para el bienestar y cuidado  de los trabajadores informales</v>
          </cell>
          <cell r="H2418" t="str">
            <v xml:space="preserve">Promoción de la salud y bienestar </v>
          </cell>
          <cell r="I2418" t="str">
            <v>PSPIC</v>
          </cell>
          <cell r="J2418" t="str">
            <v>NO APLICA</v>
          </cell>
          <cell r="K2418" t="str">
            <v>Jornada</v>
          </cell>
          <cell r="L2418" t="str">
            <v>Local</v>
          </cell>
          <cell r="M2418" t="str">
            <v>4_BOSA</v>
          </cell>
          <cell r="N2418" t="str">
            <v>2_FEBRERO_2026</v>
          </cell>
          <cell r="O2418" t="str">
            <v>472. Cuidado Continuo por una vida con bienestarLaboral20264_BOSA2_FEBRERO_2026</v>
          </cell>
          <cell r="P2418">
            <v>110336</v>
          </cell>
          <cell r="S2418">
            <v>1</v>
          </cell>
          <cell r="T2418">
            <v>110336</v>
          </cell>
        </row>
        <row r="2419">
          <cell r="F2419" t="str">
            <v>482. Cuidado Continuo por una vida con bienestarComunitario2026</v>
          </cell>
          <cell r="G2419" t="str">
            <v>Sesiones Cuidate se feliz kids y gestion integral de la infancia y adolescencia en el espacio publico.</v>
          </cell>
          <cell r="H2419" t="str">
            <v xml:space="preserve">Promoción de la salud y bienestar </v>
          </cell>
          <cell r="I2419" t="str">
            <v>PSPIC</v>
          </cell>
          <cell r="J2419" t="str">
            <v>NO APLICA</v>
          </cell>
          <cell r="K2419" t="str">
            <v>Jornada</v>
          </cell>
          <cell r="L2419" t="str">
            <v>Local</v>
          </cell>
          <cell r="M2419" t="str">
            <v>4_BOSA</v>
          </cell>
          <cell r="N2419" t="str">
            <v>2_FEBRERO_2026</v>
          </cell>
          <cell r="O2419" t="str">
            <v>482. Cuidado Continuo por una vida con bienestarComunitario20264_BOSA2_FEBRERO_2026</v>
          </cell>
          <cell r="P2419">
            <v>430247</v>
          </cell>
          <cell r="S2419">
            <v>2</v>
          </cell>
          <cell r="T2419">
            <v>860494</v>
          </cell>
        </row>
        <row r="2420">
          <cell r="F2420" t="str">
            <v>492. Cuidado Continuo por una vida con bienestarComunitario2026</v>
          </cell>
          <cell r="G2420" t="str">
            <v>Comunidades saludables: vive la noche con bienestar y seguridad vial</v>
          </cell>
          <cell r="H2420" t="str">
            <v xml:space="preserve">Promoción de la salud y bienestar </v>
          </cell>
          <cell r="I2420" t="str">
            <v>PSPIC</v>
          </cell>
          <cell r="J2420" t="str">
            <v>NO APLICA</v>
          </cell>
          <cell r="K2420" t="str">
            <v>Jornada</v>
          </cell>
          <cell r="L2420" t="str">
            <v>Local</v>
          </cell>
          <cell r="M2420" t="str">
            <v>4_BOSA</v>
          </cell>
          <cell r="N2420" t="str">
            <v>2_FEBRERO_2026</v>
          </cell>
          <cell r="O2420" t="str">
            <v>492. Cuidado Continuo por una vida con bienestarComunitario20264_BOSA2_FEBRERO_2026</v>
          </cell>
          <cell r="P2420">
            <v>711326</v>
          </cell>
          <cell r="S2420">
            <v>8</v>
          </cell>
          <cell r="T2420">
            <v>5690608</v>
          </cell>
        </row>
        <row r="2421">
          <cell r="F2421" t="str">
            <v>502. Cuidado Continuo por una vida con bienestarComunitario2026</v>
          </cell>
          <cell r="G2421" t="str">
            <v xml:space="preserve">Sesiones para Comunidades activas construyendo bienestar y seguridad vial </v>
          </cell>
          <cell r="H2421" t="str">
            <v xml:space="preserve">Promoción de la salud y bienestar </v>
          </cell>
          <cell r="I2421" t="str">
            <v>PSPIC</v>
          </cell>
          <cell r="J2421" t="str">
            <v>NO APLICA</v>
          </cell>
          <cell r="K2421" t="str">
            <v>Sesión</v>
          </cell>
          <cell r="L2421" t="str">
            <v>Local</v>
          </cell>
          <cell r="M2421" t="str">
            <v>4_BOSA</v>
          </cell>
          <cell r="N2421" t="str">
            <v>2_FEBRERO_2026</v>
          </cell>
          <cell r="O2421" t="str">
            <v>502. Cuidado Continuo por una vida con bienestarComunitario20264_BOSA2_FEBRERO_2026</v>
          </cell>
          <cell r="P2421">
            <v>266747</v>
          </cell>
          <cell r="S2421">
            <v>8</v>
          </cell>
          <cell r="T2421">
            <v>2133976</v>
          </cell>
        </row>
        <row r="2422">
          <cell r="F2422" t="str">
            <v>512. Cuidado Continuo por una vida con bienestarComunitario2026</v>
          </cell>
          <cell r="G2422" t="str">
            <v>Gestion y seguimiento de acciones de educacion para la salud publica promocion bienestar emocional la cultura ciudadana y prevencion consumo nocivo de alcohol_seguridad vial</v>
          </cell>
          <cell r="H2422" t="str">
            <v xml:space="preserve">Promoción de la salud y bienestar </v>
          </cell>
          <cell r="I2422" t="str">
            <v>PSPIC</v>
          </cell>
          <cell r="J2422" t="str">
            <v>NO APLICA</v>
          </cell>
          <cell r="K2422" t="str">
            <v>Plan de acción</v>
          </cell>
          <cell r="L2422" t="str">
            <v>Distrito</v>
          </cell>
          <cell r="M2422" t="str">
            <v>4_BOSA</v>
          </cell>
          <cell r="N2422" t="str">
            <v>2_FEBRERO_2026</v>
          </cell>
          <cell r="O2422" t="str">
            <v>512. Cuidado Continuo por una vida con bienestarComunitario20264_BOSA2_FEBRERO_2026</v>
          </cell>
          <cell r="P2422">
            <v>5621568</v>
          </cell>
          <cell r="S2422"/>
          <cell r="T2422">
            <v>0</v>
          </cell>
        </row>
        <row r="2423">
          <cell r="F2423" t="str">
            <v>522. Cuidado Continuo por una vida con bienestarComunitario2026</v>
          </cell>
          <cell r="G2423" t="str">
            <v xml:space="preserve">Escucha activa: conectando con el bienestar </v>
          </cell>
          <cell r="H2423" t="str">
            <v>Gestión del Riesgo para el Bienestar Colectivo en los Territorios</v>
          </cell>
          <cell r="I2423" t="str">
            <v>PSPIC</v>
          </cell>
          <cell r="J2423" t="str">
            <v>NO APLICA</v>
          </cell>
          <cell r="K2423" t="str">
            <v>Jornada</v>
          </cell>
          <cell r="L2423" t="str">
            <v>Local</v>
          </cell>
          <cell r="M2423" t="str">
            <v>4_BOSA</v>
          </cell>
          <cell r="N2423" t="str">
            <v>2_FEBRERO_2026</v>
          </cell>
          <cell r="O2423" t="str">
            <v>522. Cuidado Continuo por una vida con bienestarComunitario20264_BOSA2_FEBRERO_2026</v>
          </cell>
          <cell r="P2423">
            <v>711326</v>
          </cell>
          <cell r="S2423">
            <v>6</v>
          </cell>
          <cell r="T2423">
            <v>4267956</v>
          </cell>
        </row>
        <row r="2424">
          <cell r="F2424" t="str">
            <v>532. Cuidado Continuo por una vida con bienestarComunitario2026</v>
          </cell>
          <cell r="G2424" t="str">
            <v xml:space="preserve">Cuentero en  educacion para la salud publica _CuidArte_ Cuidandonos a traves del arte </v>
          </cell>
          <cell r="H2424" t="str">
            <v xml:space="preserve">Promoción de la salud y bienestar </v>
          </cell>
          <cell r="I2424" t="str">
            <v>PSPIC</v>
          </cell>
          <cell r="J2424" t="str">
            <v>NO APLICA</v>
          </cell>
          <cell r="K2424" t="str">
            <v>Plan de acción</v>
          </cell>
          <cell r="L2424" t="str">
            <v>Zonal</v>
          </cell>
          <cell r="M2424" t="str">
            <v>4_BOSA</v>
          </cell>
          <cell r="N2424" t="str">
            <v>2_FEBRERO_2026</v>
          </cell>
          <cell r="O2424" t="str">
            <v>532. Cuidado Continuo por una vida con bienestarComunitario20264_BOSA2_FEBRERO_2026</v>
          </cell>
          <cell r="P2424">
            <v>5621568</v>
          </cell>
          <cell r="S2424"/>
          <cell r="T2424">
            <v>0</v>
          </cell>
        </row>
        <row r="2425">
          <cell r="F2425" t="str">
            <v>542. Cuidado Continuo por una vida con bienestarComunitario2026</v>
          </cell>
          <cell r="G2425" t="str">
            <v xml:space="preserve">Sesiones cuidarte_ cuidandonos a traves del arte </v>
          </cell>
          <cell r="H2425" t="str">
            <v xml:space="preserve">Promoción de la salud y bienestar </v>
          </cell>
          <cell r="I2425" t="str">
            <v>PSPIC</v>
          </cell>
          <cell r="J2425" t="str">
            <v>NO APLICA</v>
          </cell>
          <cell r="K2425" t="str">
            <v>Sesión</v>
          </cell>
          <cell r="L2425" t="str">
            <v>Local</v>
          </cell>
          <cell r="M2425" t="str">
            <v>4_BOSA</v>
          </cell>
          <cell r="N2425" t="str">
            <v>2_FEBRERO_2026</v>
          </cell>
          <cell r="O2425" t="str">
            <v>542. Cuidado Continuo por una vida con bienestarComunitario20264_BOSA2_FEBRERO_2026</v>
          </cell>
          <cell r="P2425">
            <v>285702</v>
          </cell>
          <cell r="S2425">
            <v>48</v>
          </cell>
          <cell r="T2425">
            <v>13713696</v>
          </cell>
        </row>
        <row r="2426">
          <cell r="F2426" t="str">
            <v>552. Cuidado Continuo por una vida con bienestarComunitario2026</v>
          </cell>
          <cell r="G2426" t="str">
            <v>Reconocimiento del cuerpo a traves del arte _ Circuito de la salud para mas bienestar _ Cuidarte</v>
          </cell>
          <cell r="H2426" t="str">
            <v xml:space="preserve">Promoción de la salud y bienestar </v>
          </cell>
          <cell r="I2426" t="str">
            <v>PSPIC</v>
          </cell>
          <cell r="J2426" t="str">
            <v>NO APLICA</v>
          </cell>
          <cell r="K2426" t="str">
            <v>Sesión</v>
          </cell>
          <cell r="L2426" t="str">
            <v>Local</v>
          </cell>
          <cell r="M2426" t="str">
            <v>4_BOSA</v>
          </cell>
          <cell r="N2426" t="str">
            <v>2_FEBRERO_2026</v>
          </cell>
          <cell r="O2426" t="str">
            <v>552. Cuidado Continuo por una vida con bienestarComunitario20264_BOSA2_FEBRERO_2026</v>
          </cell>
          <cell r="P2426">
            <v>380935</v>
          </cell>
          <cell r="S2426">
            <v>4</v>
          </cell>
          <cell r="T2426">
            <v>1523740</v>
          </cell>
        </row>
        <row r="2427">
          <cell r="F2427" t="str">
            <v>562. Cuidado Continuo por una vida con bienestarComunitario2026</v>
          </cell>
          <cell r="G2427" t="str">
            <v>SPAcios educativos de bienestar (jóvenes, alcohol, población especial (PPL-SRPA)</v>
          </cell>
          <cell r="H2427" t="str">
            <v xml:space="preserve">Promoción de la salud y bienestar </v>
          </cell>
          <cell r="I2427" t="str">
            <v>PSPIC</v>
          </cell>
          <cell r="J2427" t="str">
            <v>NO APLICA</v>
          </cell>
          <cell r="K2427" t="str">
            <v>Sesión</v>
          </cell>
          <cell r="L2427" t="str">
            <v>Local</v>
          </cell>
          <cell r="M2427" t="str">
            <v>4_BOSA</v>
          </cell>
          <cell r="N2427" t="str">
            <v>2_FEBRERO_2026</v>
          </cell>
          <cell r="O2427" t="str">
            <v>562. Cuidado Continuo por una vida con bienestarComunitario20264_BOSA2_FEBRERO_2026</v>
          </cell>
          <cell r="P2427">
            <v>266747</v>
          </cell>
          <cell r="S2427">
            <v>36</v>
          </cell>
          <cell r="T2427">
            <v>9602892</v>
          </cell>
        </row>
        <row r="2428">
          <cell r="F2428" t="str">
            <v>572. Cuidado Continuo por una vida con bienestarComunitario2026</v>
          </cell>
          <cell r="G2428" t="str">
            <v>SPAcios breves de bienestar (jóvenes, alcohol, población especial (PPL-SRPA)</v>
          </cell>
          <cell r="H2428" t="str">
            <v>Gestión del Riesgo para el Bienestar Colectivo en los Territorios</v>
          </cell>
          <cell r="I2428" t="str">
            <v>PSPIC</v>
          </cell>
          <cell r="J2428" t="str">
            <v>NO APLICA</v>
          </cell>
          <cell r="K2428" t="str">
            <v>Sesión</v>
          </cell>
          <cell r="L2428" t="str">
            <v>Local</v>
          </cell>
          <cell r="M2428" t="str">
            <v>4_BOSA</v>
          </cell>
          <cell r="N2428" t="str">
            <v>2_FEBRERO_2026</v>
          </cell>
          <cell r="O2428" t="str">
            <v>572. Cuidado Continuo por una vida con bienestarComunitario20264_BOSA2_FEBRERO_2026</v>
          </cell>
          <cell r="P2428">
            <v>88916</v>
          </cell>
          <cell r="S2428">
            <v>128</v>
          </cell>
          <cell r="T2428">
            <v>11381248</v>
          </cell>
        </row>
        <row r="2429">
          <cell r="F2429" t="str">
            <v>582. Cuidado Continuo por una vida con bienestarEducativo 2026</v>
          </cell>
          <cell r="G2429" t="str">
            <v>Guardianes de la Salud</v>
          </cell>
          <cell r="H2429" t="str">
            <v xml:space="preserve">Promoción de la salud y bienestar </v>
          </cell>
          <cell r="I2429" t="str">
            <v>PSPIC</v>
          </cell>
          <cell r="J2429" t="str">
            <v>NO APLICA</v>
          </cell>
          <cell r="K2429" t="str">
            <v xml:space="preserve"> Jornadas</v>
          </cell>
          <cell r="L2429" t="str">
            <v>Local</v>
          </cell>
          <cell r="M2429" t="str">
            <v>4_BOSA</v>
          </cell>
          <cell r="N2429" t="str">
            <v>2_FEBRERO_2026</v>
          </cell>
          <cell r="O2429" t="str">
            <v>582. Cuidado Continuo por una vida con bienestarEducativo 20264_BOSA2_FEBRERO_2026</v>
          </cell>
          <cell r="P2429">
            <v>562157</v>
          </cell>
          <cell r="S2429">
            <v>9</v>
          </cell>
          <cell r="T2429">
            <v>5059413</v>
          </cell>
        </row>
        <row r="2430">
          <cell r="F2430" t="str">
            <v>592. Cuidado Continuo por una vida con bienestarEducativo 2026</v>
          </cell>
          <cell r="G2430" t="str">
            <v>Entornos Inspiradores son MAS Bienestar</v>
          </cell>
          <cell r="H2430" t="str">
            <v xml:space="preserve">Promoción de la salud y bienestar </v>
          </cell>
          <cell r="I2430" t="str">
            <v>PSPIC</v>
          </cell>
          <cell r="J2430" t="str">
            <v>NO APLICA</v>
          </cell>
          <cell r="K2430" t="str">
            <v>Plan de acción</v>
          </cell>
          <cell r="L2430" t="str">
            <v>Zonal</v>
          </cell>
          <cell r="M2430" t="str">
            <v>4_BOSA</v>
          </cell>
          <cell r="N2430" t="str">
            <v>2_FEBRERO_2026</v>
          </cell>
          <cell r="O2430" t="str">
            <v>592. Cuidado Continuo por una vida con bienestarEducativo 20264_BOSA2_FEBRERO_2026</v>
          </cell>
          <cell r="P2430">
            <v>14226512</v>
          </cell>
          <cell r="S2430">
            <v>1</v>
          </cell>
          <cell r="T2430">
            <v>14226512</v>
          </cell>
        </row>
        <row r="2431">
          <cell r="F2431" t="str">
            <v>602. Cuidado Continuo por una vida con bienestarEducativo 2026</v>
          </cell>
          <cell r="G2431" t="str">
            <v>Embajadores del Bienestar</v>
          </cell>
          <cell r="H2431" t="str">
            <v xml:space="preserve">Promoción de la salud y bienestar </v>
          </cell>
          <cell r="I2431" t="str">
            <v>PSPIC</v>
          </cell>
          <cell r="J2431" t="str">
            <v>NO APLICA</v>
          </cell>
          <cell r="K2431" t="str">
            <v>Sesión</v>
          </cell>
          <cell r="L2431" t="str">
            <v>Local</v>
          </cell>
          <cell r="M2431" t="str">
            <v>4_BOSA</v>
          </cell>
          <cell r="N2431" t="str">
            <v>2_FEBRERO_2026</v>
          </cell>
          <cell r="O2431" t="str">
            <v>602. Cuidado Continuo por una vida con bienestarEducativo 20264_BOSA2_FEBRERO_2026</v>
          </cell>
          <cell r="P2431">
            <v>105404</v>
          </cell>
          <cell r="S2431">
            <v>80</v>
          </cell>
          <cell r="T2431">
            <v>8432320</v>
          </cell>
        </row>
        <row r="2432">
          <cell r="F2432" t="str">
            <v>612. Cuidado Continuo por una vida con bienestarEducativo 2026</v>
          </cell>
          <cell r="G2432" t="str">
            <v>SPAcios educativos de bienestar - ZOE -ZOU</v>
          </cell>
          <cell r="H2432" t="str">
            <v xml:space="preserve">Promoción de la salud y bienestar </v>
          </cell>
          <cell r="I2432" t="str">
            <v>PSPIC</v>
          </cell>
          <cell r="J2432" t="str">
            <v>NO APLICA</v>
          </cell>
          <cell r="K2432" t="str">
            <v>Sesión</v>
          </cell>
          <cell r="L2432" t="str">
            <v>Local</v>
          </cell>
          <cell r="M2432" t="str">
            <v>4_BOSA</v>
          </cell>
          <cell r="N2432" t="str">
            <v>2_FEBRERO_2026</v>
          </cell>
          <cell r="O2432" t="str">
            <v>612. Cuidado Continuo por una vida con bienestarEducativo 20264_BOSA2_FEBRERO_2026</v>
          </cell>
          <cell r="P2432">
            <v>266747</v>
          </cell>
          <cell r="S2432">
            <v>24</v>
          </cell>
          <cell r="T2432">
            <v>6401928</v>
          </cell>
        </row>
        <row r="2433">
          <cell r="F2433" t="str">
            <v>622. Cuidado Continuo por una vida con bienestarEducativo 2026</v>
          </cell>
          <cell r="G2433" t="str">
            <v>Identificación del riesgo nutricional visual y auditivo</v>
          </cell>
          <cell r="H2433" t="str">
            <v>Alta externalidad</v>
          </cell>
          <cell r="I2433" t="str">
            <v>PSPIC</v>
          </cell>
          <cell r="J2433" t="str">
            <v>NO APLICA</v>
          </cell>
          <cell r="K2433" t="str">
            <v>Plan de acción</v>
          </cell>
          <cell r="L2433" t="str">
            <v>Zonal</v>
          </cell>
          <cell r="M2433" t="str">
            <v>4_BOSA</v>
          </cell>
          <cell r="N2433" t="str">
            <v>2_FEBRERO_2026</v>
          </cell>
          <cell r="O2433" t="str">
            <v>622. Cuidado Continuo por una vida con bienestarEducativo 20264_BOSA2_FEBRERO_2026</v>
          </cell>
          <cell r="P2433">
            <v>13610112</v>
          </cell>
          <cell r="S2433">
            <v>1</v>
          </cell>
          <cell r="T2433">
            <v>13610112</v>
          </cell>
        </row>
        <row r="2434">
          <cell r="F2434" t="str">
            <v>632. Cuidado Continuo por una vida con bienestarEducativo 2026</v>
          </cell>
          <cell r="G2434" t="str">
            <v>Sexualidad hablar sin incomodidad</v>
          </cell>
          <cell r="H2434" t="str">
            <v>Alta externalidad</v>
          </cell>
          <cell r="I2434" t="str">
            <v>PSPIC</v>
          </cell>
          <cell r="J2434" t="str">
            <v>NO APLICA</v>
          </cell>
          <cell r="K2434" t="str">
            <v>Sesión</v>
          </cell>
          <cell r="L2434" t="str">
            <v>Local</v>
          </cell>
          <cell r="M2434" t="str">
            <v>4_BOSA</v>
          </cell>
          <cell r="N2434" t="str">
            <v>2_FEBRERO_2026</v>
          </cell>
          <cell r="O2434" t="str">
            <v>632. Cuidado Continuo por una vida con bienestarEducativo 20264_BOSA2_FEBRERO_2026</v>
          </cell>
          <cell r="P2434">
            <v>105404</v>
          </cell>
          <cell r="S2434">
            <v>70</v>
          </cell>
          <cell r="T2434">
            <v>7378280</v>
          </cell>
        </row>
        <row r="2435">
          <cell r="F2435" t="str">
            <v>642. Cuidado Continuo por una vida con bienestarEducativo 2026</v>
          </cell>
          <cell r="G2435" t="str">
            <v>Salud mental es MAS Bienestar</v>
          </cell>
          <cell r="H2435" t="str">
            <v>Gestión del Riesgo para el Bienestar Colectivo en los Territorios</v>
          </cell>
          <cell r="I2435" t="str">
            <v>PSPIC</v>
          </cell>
          <cell r="J2435" t="str">
            <v>NO APLICA</v>
          </cell>
          <cell r="K2435" t="str">
            <v>Sesión</v>
          </cell>
          <cell r="L2435" t="str">
            <v>Local</v>
          </cell>
          <cell r="M2435" t="str">
            <v>4_BOSA</v>
          </cell>
          <cell r="N2435" t="str">
            <v>2_FEBRERO_2026</v>
          </cell>
          <cell r="O2435" t="str">
            <v>642. Cuidado Continuo por una vida con bienestarEducativo 20264_BOSA2_FEBRERO_2026</v>
          </cell>
          <cell r="P2435">
            <v>137765</v>
          </cell>
          <cell r="S2435">
            <v>106</v>
          </cell>
          <cell r="T2435">
            <v>14603090</v>
          </cell>
        </row>
        <row r="2436">
          <cell r="F2436" t="str">
            <v>652. Cuidado Continuo por una vida con bienestarEducativo 2026</v>
          </cell>
          <cell r="G2436" t="str">
            <v>Conectando con el cuidado emocional</v>
          </cell>
          <cell r="H2436" t="str">
            <v>Gestión del Riesgo para el Bienestar Colectivo en los Territorios</v>
          </cell>
          <cell r="I2436" t="str">
            <v>PSPIC</v>
          </cell>
          <cell r="J2436" t="str">
            <v>NO APLICA</v>
          </cell>
          <cell r="K2436" t="str">
            <v>Sesión</v>
          </cell>
          <cell r="L2436" t="str">
            <v>Local</v>
          </cell>
          <cell r="M2436" t="str">
            <v>4_BOSA</v>
          </cell>
          <cell r="N2436" t="str">
            <v>2_FEBRERO_2026</v>
          </cell>
          <cell r="O2436" t="str">
            <v>652. Cuidado Continuo por una vida con bienestarEducativo 20264_BOSA2_FEBRERO_2026</v>
          </cell>
          <cell r="P2436">
            <v>105404</v>
          </cell>
          <cell r="S2436">
            <v>159</v>
          </cell>
          <cell r="T2436">
            <v>16759236</v>
          </cell>
        </row>
        <row r="2437">
          <cell r="F2437" t="str">
            <v>662. Cuidado Continuo por una vida con bienestarEducativo 2026</v>
          </cell>
          <cell r="G2437" t="str">
            <v>Prevención y detección temprana de factores de riesgo ITS</v>
          </cell>
          <cell r="H2437" t="str">
            <v>Gestión del Riesgo para el Bienestar Colectivo en los Territorios</v>
          </cell>
          <cell r="I2437" t="str">
            <v>PSPIC</v>
          </cell>
          <cell r="J2437" t="str">
            <v>NO APLICA</v>
          </cell>
          <cell r="K2437" t="str">
            <v>Jornada</v>
          </cell>
          <cell r="L2437" t="str">
            <v>Local</v>
          </cell>
          <cell r="M2437" t="str">
            <v>4_BOSA</v>
          </cell>
          <cell r="N2437" t="str">
            <v>2_FEBRERO_2026</v>
          </cell>
          <cell r="O2437" t="str">
            <v>662. Cuidado Continuo por una vida con bienestarEducativo 20264_BOSA2_FEBRERO_2026</v>
          </cell>
          <cell r="P2437">
            <v>199714</v>
          </cell>
          <cell r="S2437">
            <v>4</v>
          </cell>
          <cell r="T2437">
            <v>798856</v>
          </cell>
        </row>
        <row r="2438">
          <cell r="F2438" t="str">
            <v>672. Cuidado Continuo por una vida con bienestarEducativo 2026</v>
          </cell>
          <cell r="G2438" t="str">
            <v xml:space="preserve">SPAcios breves de bienestar ZOU -ZOE </v>
          </cell>
          <cell r="H2438" t="str">
            <v>Gestión del Riesgo para el Bienestar Colectivo en los Territorios</v>
          </cell>
          <cell r="I2438" t="str">
            <v>PSPIC</v>
          </cell>
          <cell r="J2438" t="str">
            <v>NO APLICA</v>
          </cell>
          <cell r="K2438" t="str">
            <v>Sesión</v>
          </cell>
          <cell r="L2438" t="str">
            <v>Local</v>
          </cell>
          <cell r="M2438" t="str">
            <v>4_BOSA</v>
          </cell>
          <cell r="N2438" t="str">
            <v>2_FEBRERO_2026</v>
          </cell>
          <cell r="O2438" t="str">
            <v>672. Cuidado Continuo por una vida con bienestarEducativo 20264_BOSA2_FEBRERO_2026</v>
          </cell>
          <cell r="P2438">
            <v>88916</v>
          </cell>
          <cell r="S2438">
            <v>88</v>
          </cell>
          <cell r="T2438">
            <v>7824608</v>
          </cell>
        </row>
        <row r="2439">
          <cell r="F2439" t="str">
            <v>682. Cuidado Continuo por una vida con bienestarInstitucional2026</v>
          </cell>
          <cell r="G2439" t="str">
            <v>Seguimiento a condiciones de salud en casos prioritarios en Instituciones de protección y atención</v>
          </cell>
          <cell r="H2439" t="str">
            <v>Gestión del Riesgo para el Bienestar Colectivo en los Territorios</v>
          </cell>
          <cell r="I2439" t="str">
            <v>PSPIC</v>
          </cell>
          <cell r="J2439" t="str">
            <v>NO APLICA</v>
          </cell>
          <cell r="K2439" t="str">
            <v>Sesión</v>
          </cell>
          <cell r="L2439" t="str">
            <v>Local</v>
          </cell>
          <cell r="M2439" t="str">
            <v>4_BOSA</v>
          </cell>
          <cell r="N2439" t="str">
            <v>2_FEBRERO_2026</v>
          </cell>
          <cell r="O2439" t="str">
            <v>682. Cuidado Continuo por una vida con bienestarInstitucional20264_BOSA2_FEBRERO_2026</v>
          </cell>
          <cell r="P2439">
            <v>105404</v>
          </cell>
          <cell r="S2439">
            <v>14</v>
          </cell>
          <cell r="T2439">
            <v>1475656</v>
          </cell>
        </row>
        <row r="2440">
          <cell r="F2440" t="str">
            <v>692. Cuidado Continuo por una vida con bienestarInstitucional2026</v>
          </cell>
          <cell r="G2440" t="str">
            <v>Identificación de riesgos a través de aplicación de tamizajes en Instituciones de protección y atención</v>
          </cell>
          <cell r="H2440" t="str">
            <v>Alta externalidad</v>
          </cell>
          <cell r="I2440" t="str">
            <v>PSPIC</v>
          </cell>
          <cell r="J2440" t="str">
            <v>NO APLICA</v>
          </cell>
          <cell r="K2440" t="str">
            <v>Sesión</v>
          </cell>
          <cell r="L2440" t="str">
            <v>Local</v>
          </cell>
          <cell r="M2440" t="str">
            <v>4_BOSA</v>
          </cell>
          <cell r="N2440" t="str">
            <v>2_FEBRERO_2026</v>
          </cell>
          <cell r="O2440" t="str">
            <v>692. Cuidado Continuo por una vida con bienestarInstitucional20264_BOSA2_FEBRERO_2026</v>
          </cell>
          <cell r="P2440">
            <v>105404</v>
          </cell>
          <cell r="S2440">
            <v>28</v>
          </cell>
          <cell r="T2440">
            <v>2951312</v>
          </cell>
        </row>
        <row r="2441">
          <cell r="F2441" t="str">
            <v>702. Cuidado Continuo por una vida con bienestarInstitucional2026</v>
          </cell>
          <cell r="G2441" t="str">
            <v>Instituciones sostenibles por la Salud Ambiental</v>
          </cell>
          <cell r="H2441" t="str">
            <v xml:space="preserve">Promoción de la salud y bienestar </v>
          </cell>
          <cell r="I2441" t="str">
            <v>PSPIC</v>
          </cell>
          <cell r="J2441" t="str">
            <v>NO APLICA</v>
          </cell>
          <cell r="K2441" t="str">
            <v>Sesión</v>
          </cell>
          <cell r="L2441" t="str">
            <v>Local</v>
          </cell>
          <cell r="M2441" t="str">
            <v>4_BOSA</v>
          </cell>
          <cell r="N2441" t="str">
            <v>2_FEBRERO_2026</v>
          </cell>
          <cell r="O2441" t="str">
            <v>702. Cuidado Continuo por una vida con bienestarInstitucional20264_BOSA2_FEBRERO_2026</v>
          </cell>
          <cell r="P2441">
            <v>74893</v>
          </cell>
          <cell r="S2441">
            <v>20</v>
          </cell>
          <cell r="T2441">
            <v>1497860</v>
          </cell>
        </row>
        <row r="2442">
          <cell r="F2442" t="str">
            <v>712. Cuidado Continuo por una vida con bienestarLaboral2026</v>
          </cell>
          <cell r="G2442" t="str">
            <v>Caracterización de las unidades de trabajo informal de mediano y bajo impacto</v>
          </cell>
          <cell r="H2442" t="str">
            <v>Gestión del Riesgo para el Bienestar Colectivo en los Territorios</v>
          </cell>
          <cell r="I2442" t="str">
            <v>PSPIC</v>
          </cell>
          <cell r="J2442" t="str">
            <v>NO APLICA</v>
          </cell>
          <cell r="K2442" t="str">
            <v>Caracterización</v>
          </cell>
          <cell r="L2442" t="str">
            <v>Local</v>
          </cell>
          <cell r="M2442" t="str">
            <v>4_BOSA</v>
          </cell>
          <cell r="N2442" t="str">
            <v>2_FEBRERO_2026</v>
          </cell>
          <cell r="O2442" t="str">
            <v>712. Cuidado Continuo por una vida con bienestarLaboral20264_BOSA2_FEBRERO_2026</v>
          </cell>
          <cell r="P2442">
            <v>59965</v>
          </cell>
          <cell r="S2442">
            <v>9</v>
          </cell>
          <cell r="T2442">
            <v>539685</v>
          </cell>
        </row>
        <row r="2443">
          <cell r="F2443" t="str">
            <v>722. Cuidado Continuo por una vida con bienestarLaboral2026</v>
          </cell>
          <cell r="G2443" t="str">
            <v>Caracterización de las unidades de trabajo informal de alto impacto</v>
          </cell>
          <cell r="H2443" t="str">
            <v>Gestión del Riesgo para el Bienestar Colectivo en los Territorios</v>
          </cell>
          <cell r="I2443" t="str">
            <v>PSPIC</v>
          </cell>
          <cell r="J2443" t="str">
            <v>NO APLICA</v>
          </cell>
          <cell r="K2443" t="str">
            <v>Caracterización</v>
          </cell>
          <cell r="L2443" t="str">
            <v>Local</v>
          </cell>
          <cell r="M2443" t="str">
            <v>4_BOSA</v>
          </cell>
          <cell r="N2443" t="str">
            <v>2_FEBRERO_2026</v>
          </cell>
          <cell r="O2443" t="str">
            <v>722. Cuidado Continuo por una vida con bienestarLaboral20264_BOSA2_FEBRERO_2026</v>
          </cell>
          <cell r="P2443">
            <v>99830</v>
          </cell>
          <cell r="S2443">
            <v>0</v>
          </cell>
          <cell r="T2443">
            <v>0</v>
          </cell>
        </row>
        <row r="2444">
          <cell r="F2444" t="str">
            <v>732. Cuidado Continuo por una vida con bienestarLaboral2026</v>
          </cell>
          <cell r="G2444" t="str">
            <v>Asesoría para el mejoramiento de las condiciones de salud y trabajo en las unidades de trabajo informal de mediano y bajo impacto</v>
          </cell>
          <cell r="H2444" t="str">
            <v>Gestión del Riesgo para el Bienestar Colectivo en los Territorios</v>
          </cell>
          <cell r="I2444" t="str">
            <v>PSPIC</v>
          </cell>
          <cell r="J2444" t="str">
            <v>NO APLICA</v>
          </cell>
          <cell r="K2444" t="str">
            <v>Unidad de trabajo informal</v>
          </cell>
          <cell r="L2444" t="str">
            <v>Local</v>
          </cell>
          <cell r="M2444" t="str">
            <v>4_BOSA</v>
          </cell>
          <cell r="N2444" t="str">
            <v>2_FEBRERO_2026</v>
          </cell>
          <cell r="O2444" t="str">
            <v>732. Cuidado Continuo por una vida con bienestarLaboral20264_BOSA2_FEBRERO_2026</v>
          </cell>
          <cell r="P2444">
            <v>220671</v>
          </cell>
          <cell r="S2444">
            <v>0</v>
          </cell>
          <cell r="T2444">
            <v>0</v>
          </cell>
        </row>
        <row r="2445">
          <cell r="F2445" t="str">
            <v>742. Cuidado Continuo por una vida con bienestarLaboral2026</v>
          </cell>
          <cell r="G2445" t="str">
            <v>Asesoría para el mejoramiento de las condiciones de salud y trabajo en las unidades de trabajo informal de alto impacto</v>
          </cell>
          <cell r="H2445" t="str">
            <v>Gestión del Riesgo para el Bienestar Colectivo en los Territorios</v>
          </cell>
          <cell r="I2445" t="str">
            <v>PSPIC</v>
          </cell>
          <cell r="J2445" t="str">
            <v>NO APLICA</v>
          </cell>
          <cell r="K2445" t="str">
            <v>Unidad de trabajo informal</v>
          </cell>
          <cell r="L2445" t="str">
            <v>Local</v>
          </cell>
          <cell r="M2445" t="str">
            <v>4_BOSA</v>
          </cell>
          <cell r="N2445" t="str">
            <v>2_FEBRERO_2026</v>
          </cell>
          <cell r="O2445" t="str">
            <v>742. Cuidado Continuo por una vida con bienestarLaboral20264_BOSA2_FEBRERO_2026</v>
          </cell>
          <cell r="P2445">
            <v>367374</v>
          </cell>
          <cell r="S2445"/>
          <cell r="T2445">
            <v>0</v>
          </cell>
        </row>
        <row r="2446">
          <cell r="F2446" t="str">
            <v>752. Cuidado Continuo por una vida con bienestarLaboral2026</v>
          </cell>
          <cell r="G2446" t="str">
            <v xml:space="preserve">Asesoría para el mejoramiento de las condiciones de salud en los trabajadores y trabajadoras de las unidades de trabajo informal </v>
          </cell>
          <cell r="H2446" t="str">
            <v>Gestión del Riesgo para el Bienestar Colectivo en los Territorios</v>
          </cell>
          <cell r="I2446" t="str">
            <v>PSPIC</v>
          </cell>
          <cell r="J2446" t="str">
            <v>NO APLICA</v>
          </cell>
          <cell r="K2446" t="str">
            <v>Asesoría</v>
          </cell>
          <cell r="L2446" t="str">
            <v>Local</v>
          </cell>
          <cell r="M2446" t="str">
            <v>4_BOSA</v>
          </cell>
          <cell r="N2446" t="str">
            <v>2_FEBRERO_2026</v>
          </cell>
          <cell r="O2446" t="str">
            <v>752. Cuidado Continuo por una vida con bienestarLaboral20264_BOSA2_FEBRERO_2026</v>
          </cell>
          <cell r="P2446">
            <v>210809</v>
          </cell>
          <cell r="S2446">
            <v>36</v>
          </cell>
          <cell r="T2446">
            <v>7589124</v>
          </cell>
        </row>
        <row r="2447">
          <cell r="F2447" t="str">
            <v>762. Cuidado Continuo por una vida con bienestarLaboral2026</v>
          </cell>
          <cell r="G2447" t="str">
            <v>Asesoría de seguimiento para unidades de trabajo informal intervenidas en vigencias anteriores</v>
          </cell>
          <cell r="H2447" t="str">
            <v>Gestión del Riesgo para el Bienestar Colectivo en los Territorios</v>
          </cell>
          <cell r="I2447" t="str">
            <v>PSPIC</v>
          </cell>
          <cell r="J2447" t="str">
            <v>NO APLICA</v>
          </cell>
          <cell r="K2447" t="str">
            <v>Asesoría</v>
          </cell>
          <cell r="L2447" t="str">
            <v>Local</v>
          </cell>
          <cell r="M2447" t="str">
            <v>4_BOSA</v>
          </cell>
          <cell r="N2447" t="str">
            <v>2_FEBRERO_2026</v>
          </cell>
          <cell r="O2447" t="str">
            <v>762. Cuidado Continuo por una vida con bienestarLaboral20264_BOSA2_FEBRERO_2026</v>
          </cell>
          <cell r="P2447">
            <v>55168</v>
          </cell>
          <cell r="S2447">
            <v>7</v>
          </cell>
          <cell r="T2447">
            <v>386176</v>
          </cell>
        </row>
        <row r="2448">
          <cell r="F2448" t="str">
            <v>772. Cuidado Continuo por una vida con bienestarLaboral2026</v>
          </cell>
          <cell r="G2448" t="str">
            <v>Asesoría en Salud para trabajadores y trabajadoras en Empresas del Sector Formal</v>
          </cell>
          <cell r="H2448" t="str">
            <v>Gestión del Riesgo para el Bienestar Colectivo en los Territorios</v>
          </cell>
          <cell r="I2448" t="str">
            <v>PSPIC</v>
          </cell>
          <cell r="J2448" t="str">
            <v>NO APLICA</v>
          </cell>
          <cell r="K2448" t="str">
            <v>Asesoría</v>
          </cell>
          <cell r="L2448" t="str">
            <v>Distrito</v>
          </cell>
          <cell r="M2448" t="str">
            <v>4_BOSA</v>
          </cell>
          <cell r="N2448" t="str">
            <v>2_FEBRERO_2026</v>
          </cell>
          <cell r="O2448" t="str">
            <v>772. Cuidado Continuo por una vida con bienestarLaboral20264_BOSA2_FEBRERO_2026</v>
          </cell>
          <cell r="P2448">
            <v>91844</v>
          </cell>
          <cell r="S2448"/>
          <cell r="T2448">
            <v>0</v>
          </cell>
        </row>
        <row r="2449">
          <cell r="F2449" t="str">
            <v>782. Cuidado Continuo por una vida con bienestarLaboral2026</v>
          </cell>
          <cell r="G2449" t="str">
            <v>Espacios Amigos para Más Bienestar materno infantil</v>
          </cell>
          <cell r="H2449" t="str">
            <v>Gestión del Riesgo para el Bienestar Colectivo en los Territorios</v>
          </cell>
          <cell r="I2449" t="str">
            <v>PSPIC</v>
          </cell>
          <cell r="J2449" t="str">
            <v>NO APLICA</v>
          </cell>
          <cell r="K2449" t="str">
            <v>Asesoría</v>
          </cell>
          <cell r="L2449" t="str">
            <v>Distrito</v>
          </cell>
          <cell r="M2449" t="str">
            <v>4_BOSA</v>
          </cell>
          <cell r="N2449" t="str">
            <v>2_FEBRERO_2026</v>
          </cell>
          <cell r="O2449" t="str">
            <v>782. Cuidado Continuo por una vida con bienestarLaboral20264_BOSA2_FEBRERO_2026</v>
          </cell>
          <cell r="P2449">
            <v>121585</v>
          </cell>
          <cell r="S2449"/>
          <cell r="T2449">
            <v>0</v>
          </cell>
        </row>
        <row r="2450">
          <cell r="F2450" t="str">
            <v>792. Cuidado Continuo por una vida con bienestarLaboral2026</v>
          </cell>
          <cell r="G2450" t="str">
            <v>Conexión nocturna: Bienestar, trabajo y cuidado</v>
          </cell>
          <cell r="H2450" t="str">
            <v>Gestión del Riesgo para el Bienestar Colectivo en los Territorios</v>
          </cell>
          <cell r="I2450" t="str">
            <v>PSPIC</v>
          </cell>
          <cell r="J2450" t="str">
            <v>NO APLICA</v>
          </cell>
          <cell r="K2450" t="str">
            <v>Asesoría</v>
          </cell>
          <cell r="L2450" t="str">
            <v>Local</v>
          </cell>
          <cell r="M2450" t="str">
            <v>4_BOSA</v>
          </cell>
          <cell r="N2450" t="str">
            <v>2_FEBRERO_2026</v>
          </cell>
          <cell r="O2450" t="str">
            <v>792. Cuidado Continuo por una vida con bienestarLaboral20264_BOSA2_FEBRERO_2026</v>
          </cell>
          <cell r="P2450">
            <v>125438</v>
          </cell>
          <cell r="S2450">
            <v>24</v>
          </cell>
          <cell r="T2450">
            <v>3010512</v>
          </cell>
        </row>
        <row r="2451">
          <cell r="F2451" t="str">
            <v>802. Cuidado Continuo por una vida con bienestarLaboral2026</v>
          </cell>
          <cell r="G2451" t="str">
            <v>Acciones de orientación a la población para la efectividad del mejoramiento de las condiciones de salud y sociales en los trabajadores y trabajadoras de las unidades de trabajo informal</v>
          </cell>
          <cell r="H2451" t="str">
            <v>Gestión del Riesgo para el Bienestar Colectivo en los Territorios</v>
          </cell>
          <cell r="I2451" t="str">
            <v>PSPIC</v>
          </cell>
          <cell r="J2451" t="str">
            <v>NO APLICA</v>
          </cell>
          <cell r="K2451" t="str">
            <v>Orientación</v>
          </cell>
          <cell r="L2451" t="str">
            <v>Zonal</v>
          </cell>
          <cell r="M2451" t="str">
            <v>4_BOSA</v>
          </cell>
          <cell r="N2451" t="str">
            <v>2_FEBRERO_2026</v>
          </cell>
          <cell r="O2451" t="str">
            <v>802. Cuidado Continuo por una vida con bienestarLaboral20264_BOSA2_FEBRERO_2026</v>
          </cell>
          <cell r="P2451">
            <v>53781</v>
          </cell>
          <cell r="S2451"/>
          <cell r="T2451">
            <v>0</v>
          </cell>
        </row>
        <row r="2452">
          <cell r="F2452" t="str">
            <v>812. Cuidado Continuo por una vida con bienestarLaboral2026</v>
          </cell>
          <cell r="G2452" t="str">
            <v xml:space="preserve">Caracterización de las condiciones de salud y trabajo de los niños, niñas y adolescentes identificados en trabajo infantil </v>
          </cell>
          <cell r="H2452" t="str">
            <v>Gestión del Riesgo para el Bienestar Colectivo en los Territorios</v>
          </cell>
          <cell r="I2452" t="str">
            <v>PSPIC</v>
          </cell>
          <cell r="J2452" t="str">
            <v>NO APLICA</v>
          </cell>
          <cell r="K2452" t="str">
            <v>Caracterización</v>
          </cell>
          <cell r="L2452" t="str">
            <v>Local</v>
          </cell>
          <cell r="M2452" t="str">
            <v>4_BOSA</v>
          </cell>
          <cell r="N2452" t="str">
            <v>2_FEBRERO_2026</v>
          </cell>
          <cell r="O2452" t="str">
            <v>812. Cuidado Continuo por una vida con bienestarLaboral20264_BOSA2_FEBRERO_2026</v>
          </cell>
          <cell r="P2452">
            <v>82752</v>
          </cell>
          <cell r="S2452">
            <v>41</v>
          </cell>
          <cell r="T2452">
            <v>3392832</v>
          </cell>
        </row>
        <row r="2453">
          <cell r="F2453" t="str">
            <v>822. Cuidado Continuo por una vida con bienestarLaboral2026</v>
          </cell>
          <cell r="G2453" t="str">
            <v xml:space="preserve">Asesorías para promover la desvinculación laboral de los niños, niñas y adolescentes identificados en trabajo infantil </v>
          </cell>
          <cell r="H2453" t="str">
            <v>Gestión del Riesgo para el Bienestar Colectivo en los Territorios</v>
          </cell>
          <cell r="I2453" t="str">
            <v>PSPIC</v>
          </cell>
          <cell r="J2453" t="str">
            <v>NO APLICA</v>
          </cell>
          <cell r="K2453" t="str">
            <v>Niño niña adolescente intervenido</v>
          </cell>
          <cell r="L2453" t="str">
            <v>Local</v>
          </cell>
          <cell r="M2453" t="str">
            <v>4_BOSA</v>
          </cell>
          <cell r="N2453" t="str">
            <v>2_FEBRERO_2026</v>
          </cell>
          <cell r="O2453" t="str">
            <v>822. Cuidado Continuo por una vida con bienestarLaboral20264_BOSA2_FEBRERO_2026</v>
          </cell>
          <cell r="P2453">
            <v>281078</v>
          </cell>
          <cell r="S2453">
            <v>0</v>
          </cell>
          <cell r="T2453">
            <v>0</v>
          </cell>
        </row>
        <row r="2454">
          <cell r="F2454" t="str">
            <v>832. Cuidado Continuo por una vida con bienestarLaboral2026</v>
          </cell>
          <cell r="G2454" t="str">
            <v>Asesoría de seguimiento al efecto para niños, niñas y adolescentes identificados en trabajo infantil e  intervenidos en vigencias anteriores</v>
          </cell>
          <cell r="H2454" t="str">
            <v>Gestión del Riesgo para el Bienestar Colectivo en los Territorios</v>
          </cell>
          <cell r="I2454" t="str">
            <v>PSPIC</v>
          </cell>
          <cell r="J2454" t="str">
            <v>NO APLICA</v>
          </cell>
          <cell r="K2454" t="str">
            <v>Asesoría</v>
          </cell>
          <cell r="L2454" t="str">
            <v>Local</v>
          </cell>
          <cell r="M2454" t="str">
            <v>4_BOSA</v>
          </cell>
          <cell r="N2454" t="str">
            <v>2_FEBRERO_2026</v>
          </cell>
          <cell r="O2454" t="str">
            <v>832. Cuidado Continuo por una vida con bienestarLaboral20264_BOSA2_FEBRERO_2026</v>
          </cell>
          <cell r="P2454">
            <v>70270</v>
          </cell>
          <cell r="S2454">
            <v>8</v>
          </cell>
          <cell r="T2454">
            <v>562160</v>
          </cell>
        </row>
        <row r="2455">
          <cell r="F2455" t="str">
            <v>842. Cuidado Continuo por una vida con bienestarLaboral2026</v>
          </cell>
          <cell r="G2455" t="str">
            <v xml:space="preserve">Asesorias en salud de los niños, niñas y adolescentes identificados en trabajo infantil </v>
          </cell>
          <cell r="H2455" t="str">
            <v>Gestión del Riesgo para el Bienestar Colectivo en los Territorios</v>
          </cell>
          <cell r="I2455" t="str">
            <v>PSPIC</v>
          </cell>
          <cell r="J2455" t="str">
            <v>NO APLICA</v>
          </cell>
          <cell r="K2455" t="str">
            <v>Asesoría</v>
          </cell>
          <cell r="L2455" t="str">
            <v>Local</v>
          </cell>
          <cell r="M2455" t="str">
            <v>4_BOSA</v>
          </cell>
          <cell r="N2455" t="str">
            <v>2_FEBRERO_2026</v>
          </cell>
          <cell r="O2455" t="str">
            <v>842. Cuidado Continuo por una vida con bienestarLaboral20264_BOSA2_FEBRERO_2026</v>
          </cell>
          <cell r="P2455">
            <v>105404</v>
          </cell>
          <cell r="S2455">
            <v>22</v>
          </cell>
          <cell r="T2455">
            <v>2318888</v>
          </cell>
        </row>
        <row r="2456">
          <cell r="F2456" t="str">
            <v>852. Cuidado Continuo por una vida con bienestarLaboral2026</v>
          </cell>
          <cell r="G2456" t="str">
            <v>Acciones de orientación a la población para la efectividad a la desvinculación laboral de niños, niñas y adolescentes identificados en trabajo infanti desde el secfor salud</v>
          </cell>
          <cell r="H2456" t="str">
            <v>Gestión del Riesgo para el Bienestar Colectivo en los Territorios</v>
          </cell>
          <cell r="I2456" t="str">
            <v>PSPIC</v>
          </cell>
          <cell r="J2456" t="str">
            <v>NO APLICA</v>
          </cell>
          <cell r="K2456" t="str">
            <v>Orientación</v>
          </cell>
          <cell r="L2456" t="str">
            <v>Zonal</v>
          </cell>
          <cell r="M2456" t="str">
            <v>4_BOSA</v>
          </cell>
          <cell r="N2456" t="str">
            <v>2_FEBRERO_2026</v>
          </cell>
          <cell r="O2456" t="str">
            <v>852. Cuidado Continuo por una vida con bienestarLaboral20264_BOSA2_FEBRERO_2026</v>
          </cell>
          <cell r="P2456">
            <v>35135</v>
          </cell>
          <cell r="S2456"/>
          <cell r="T2456">
            <v>0</v>
          </cell>
        </row>
        <row r="2457">
          <cell r="F2457" t="str">
            <v>873. Cuidado Continuo por una vida con bienestar con enfoque diferencial étnicoComunitario2026</v>
          </cell>
          <cell r="G2457" t="str">
            <v>Abordaje socioeducativo diferencial para el bienestar del pueblo Raizal</v>
          </cell>
          <cell r="H2457" t="str">
            <v xml:space="preserve">Promoción de la salud y bienestar </v>
          </cell>
          <cell r="I2457" t="str">
            <v>PSPIC</v>
          </cell>
          <cell r="J2457" t="str">
            <v>NO APLICA</v>
          </cell>
          <cell r="K2457" t="str">
            <v>Plan de acción</v>
          </cell>
          <cell r="L2457" t="str">
            <v>Distrito</v>
          </cell>
          <cell r="M2457" t="str">
            <v>4_BOSA</v>
          </cell>
          <cell r="N2457" t="str">
            <v>2_FEBRERO_2026</v>
          </cell>
          <cell r="O2457" t="str">
            <v>873. Cuidado Continuo por una vida con bienestar con enfoque diferencial étnicoComunitario20264_BOSA2_FEBRERO_2026</v>
          </cell>
          <cell r="P2457">
            <v>25814832</v>
          </cell>
          <cell r="S2457"/>
          <cell r="T2457">
            <v>0</v>
          </cell>
        </row>
        <row r="2458">
          <cell r="F2458" t="str">
            <v>883. Cuidado Continuo por una vida con bienestar con enfoque diferencial étnicoComunitario2026</v>
          </cell>
          <cell r="G2458" t="str">
            <v xml:space="preserve">MAS Bienestar para la comunidad Raizal </v>
          </cell>
          <cell r="H2458" t="str">
            <v xml:space="preserve">Promoción de la salud y bienestar </v>
          </cell>
          <cell r="I2458" t="str">
            <v>PSPIC</v>
          </cell>
          <cell r="J2458" t="str">
            <v>NO APLICA</v>
          </cell>
          <cell r="K2458" t="str">
            <v>Plan de acción</v>
          </cell>
          <cell r="L2458" t="str">
            <v>Distrito</v>
          </cell>
          <cell r="M2458" t="str">
            <v>4_BOSA</v>
          </cell>
          <cell r="N2458" t="str">
            <v>2_FEBRERO_2026</v>
          </cell>
          <cell r="O2458" t="str">
            <v>883. Cuidado Continuo por una vida con bienestar con enfoque diferencial étnicoComunitario20264_BOSA2_FEBRERO_2026</v>
          </cell>
          <cell r="P2458">
            <v>19848080</v>
          </cell>
          <cell r="S2458"/>
          <cell r="T2458">
            <v>0</v>
          </cell>
        </row>
        <row r="2459">
          <cell r="F2459" t="str">
            <v>893. Cuidado Continuo por una vida con bienestar con enfoque diferencial étnicoComunitario2026</v>
          </cell>
          <cell r="G2459" t="str">
            <v>MAS Bienestar para la comunidad negra y afrocolombiana.</v>
          </cell>
          <cell r="H2459" t="str">
            <v xml:space="preserve">Promoción de la salud y bienestar </v>
          </cell>
          <cell r="I2459" t="str">
            <v>PSPIC</v>
          </cell>
          <cell r="J2459" t="str">
            <v>NO APLICA</v>
          </cell>
          <cell r="K2459" t="str">
            <v>Plan de acción</v>
          </cell>
          <cell r="L2459" t="str">
            <v>Distrito</v>
          </cell>
          <cell r="M2459" t="str">
            <v>4_BOSA</v>
          </cell>
          <cell r="N2459" t="str">
            <v>2_FEBRERO_2026</v>
          </cell>
          <cell r="O2459" t="str">
            <v>893. Cuidado Continuo por una vida con bienestar con enfoque diferencial étnicoComunitario20264_BOSA2_FEBRERO_2026</v>
          </cell>
          <cell r="P2459">
            <v>33729408</v>
          </cell>
          <cell r="S2459"/>
          <cell r="T2459">
            <v>0</v>
          </cell>
        </row>
        <row r="2460">
          <cell r="F2460" t="str">
            <v>903. Cuidado Continuo por una vida con bienestar con enfoque diferencial étnicoComunitario2026</v>
          </cell>
          <cell r="G2460" t="str">
            <v>MAS Bienestar para la comunidad Palenquero</v>
          </cell>
          <cell r="H2460" t="str">
            <v xml:space="preserve">Promoción de la salud y bienestar </v>
          </cell>
          <cell r="I2460" t="str">
            <v>PSPIC</v>
          </cell>
          <cell r="J2460" t="str">
            <v>NO APLICA</v>
          </cell>
          <cell r="K2460" t="str">
            <v>Plan de acción</v>
          </cell>
          <cell r="L2460" t="str">
            <v>Distrito</v>
          </cell>
          <cell r="M2460" t="str">
            <v>4_BOSA</v>
          </cell>
          <cell r="N2460" t="str">
            <v>2_FEBRERO_2026</v>
          </cell>
          <cell r="O2460" t="str">
            <v>903. Cuidado Continuo por una vida con bienestar con enfoque diferencial étnicoComunitario20264_BOSA2_FEBRERO_2026</v>
          </cell>
          <cell r="P2460">
            <v>11243136</v>
          </cell>
          <cell r="S2460"/>
          <cell r="T2460">
            <v>0</v>
          </cell>
        </row>
        <row r="2461">
          <cell r="F2461" t="str">
            <v>913. Cuidado Continuo por una vida con bienestar con enfoque diferencial étnicoComunitario2026</v>
          </cell>
          <cell r="G2461" t="str">
            <v xml:space="preserve">Mas bienestar para el pueblo Rrom gitano </v>
          </cell>
          <cell r="H2461" t="str">
            <v xml:space="preserve">Promoción de la salud y bienestar </v>
          </cell>
          <cell r="I2461" t="str">
            <v>PSPIC</v>
          </cell>
          <cell r="J2461" t="str">
            <v>NO APLICA</v>
          </cell>
          <cell r="K2461" t="str">
            <v>Plan de acción</v>
          </cell>
          <cell r="L2461" t="str">
            <v>Distrito</v>
          </cell>
          <cell r="M2461" t="str">
            <v>4_BOSA</v>
          </cell>
          <cell r="N2461" t="str">
            <v>2_FEBRERO_2026</v>
          </cell>
          <cell r="O2461" t="str">
            <v>913. Cuidado Continuo por una vida con bienestar con enfoque diferencial étnicoComunitario20264_BOSA2_FEBRERO_2026</v>
          </cell>
          <cell r="P2461">
            <v>19305648</v>
          </cell>
          <cell r="S2461"/>
          <cell r="T2461">
            <v>0</v>
          </cell>
        </row>
        <row r="2462">
          <cell r="F2462" t="str">
            <v>924. Cuidado Continuo por una vida con bienestar con enfoque GéneroComunitario2026</v>
          </cell>
          <cell r="G2462" t="str">
            <v>Sesion educativa para MAS Bienestar, dirigida a mujeres y LGBTI</v>
          </cell>
          <cell r="H2462" t="str">
            <v xml:space="preserve">Promoción de la salud y bienestar </v>
          </cell>
          <cell r="I2462" t="str">
            <v>PSPIC</v>
          </cell>
          <cell r="J2462" t="str">
            <v>NO APLICA</v>
          </cell>
          <cell r="K2462" t="str">
            <v>Sesión</v>
          </cell>
          <cell r="L2462" t="str">
            <v>Local</v>
          </cell>
          <cell r="M2462" t="str">
            <v>4_BOSA</v>
          </cell>
          <cell r="N2462" t="str">
            <v>2_FEBRERO_2026</v>
          </cell>
          <cell r="O2462" t="str">
            <v>924. Cuidado Continuo por una vida con bienestar con enfoque GéneroComunitario20264_BOSA2_FEBRERO_2026</v>
          </cell>
          <cell r="P2462">
            <v>372151</v>
          </cell>
          <cell r="S2462">
            <v>15</v>
          </cell>
          <cell r="T2462">
            <v>5582265</v>
          </cell>
        </row>
        <row r="2463">
          <cell r="F2463" t="str">
            <v>934. Cuidado Continuo por una vida con bienestar con enfoque GéneroComunitario2026</v>
          </cell>
          <cell r="G2463" t="str">
            <v xml:space="preserve">Recorriendo tu barrio para MAS bienestar </v>
          </cell>
          <cell r="H2463" t="str">
            <v>Gestión del Riesgo para el Bienestar Colectivo en los Territorios</v>
          </cell>
          <cell r="I2463" t="str">
            <v>PSPIC</v>
          </cell>
          <cell r="J2463" t="str">
            <v>NO APLICA</v>
          </cell>
          <cell r="K2463" t="str">
            <v>Sesión</v>
          </cell>
          <cell r="L2463" t="str">
            <v>Local</v>
          </cell>
          <cell r="M2463" t="str">
            <v>4_BOSA</v>
          </cell>
          <cell r="N2463" t="str">
            <v>2_FEBRERO_2026</v>
          </cell>
          <cell r="O2463" t="str">
            <v>934. Cuidado Continuo por una vida con bienestar con enfoque GéneroComunitario20264_BOSA2_FEBRERO_2026</v>
          </cell>
          <cell r="P2463">
            <v>372151</v>
          </cell>
          <cell r="S2463">
            <v>8</v>
          </cell>
          <cell r="T2463">
            <v>2977208</v>
          </cell>
        </row>
        <row r="2464">
          <cell r="F2464" t="str">
            <v>944. Cuidado Continuo por una vida con bienestar con enfoque GéneroComunitario2026</v>
          </cell>
          <cell r="G2464" t="str">
            <v xml:space="preserve">Tejiendo redes para MAS bienestar </v>
          </cell>
          <cell r="H2464" t="str">
            <v xml:space="preserve">Promoción de la salud y bienestar </v>
          </cell>
          <cell r="I2464" t="str">
            <v>PSPIC</v>
          </cell>
          <cell r="J2464" t="str">
            <v>NO APLICA</v>
          </cell>
          <cell r="K2464" t="str">
            <v>Sesión</v>
          </cell>
          <cell r="L2464" t="str">
            <v>Local</v>
          </cell>
          <cell r="M2464" t="str">
            <v>4_BOSA</v>
          </cell>
          <cell r="N2464" t="str">
            <v>2_FEBRERO_2026</v>
          </cell>
          <cell r="O2464" t="str">
            <v>944. Cuidado Continuo por una vida con bienestar con enfoque GéneroComunitario20264_BOSA2_FEBRERO_2026</v>
          </cell>
          <cell r="P2464">
            <v>372151</v>
          </cell>
          <cell r="S2464">
            <v>4</v>
          </cell>
          <cell r="T2464">
            <v>1488604</v>
          </cell>
        </row>
        <row r="2465">
          <cell r="F2465" t="str">
            <v>954. Cuidado Continuo por una vida con bienestar con enfoque GéneroComunitario2026</v>
          </cell>
          <cell r="G2465" t="str">
            <v>Asesoria Psicosocial</v>
          </cell>
          <cell r="H2465" t="str">
            <v>Gestión del Riesgo para el Bienestar Colectivo en los Territorios</v>
          </cell>
          <cell r="I2465" t="str">
            <v>PSPIC</v>
          </cell>
          <cell r="J2465" t="str">
            <v>NO APLICA</v>
          </cell>
          <cell r="K2465" t="str">
            <v>Sesión</v>
          </cell>
          <cell r="L2465" t="str">
            <v>Local</v>
          </cell>
          <cell r="M2465" t="str">
            <v>4_BOSA</v>
          </cell>
          <cell r="N2465" t="str">
            <v>2_FEBRERO_2026</v>
          </cell>
          <cell r="O2465" t="str">
            <v>954. Cuidado Continuo por una vida con bienestar con enfoque GéneroComunitario20264_BOSA2_FEBRERO_2026</v>
          </cell>
          <cell r="P2465">
            <v>70270</v>
          </cell>
          <cell r="S2465">
            <v>21</v>
          </cell>
          <cell r="T2465">
            <v>1475670</v>
          </cell>
        </row>
        <row r="2466">
          <cell r="F2466" t="str">
            <v>964. Cuidado Continuo por una vida con bienestar con enfoque GéneroComunitario2026</v>
          </cell>
          <cell r="G2466" t="str">
            <v>Asesoria en Salud</v>
          </cell>
          <cell r="H2466" t="str">
            <v>Gestión del Riesgo para el Bienestar Colectivo en los Territorios</v>
          </cell>
          <cell r="I2466" t="str">
            <v>PSPIC</v>
          </cell>
          <cell r="J2466" t="str">
            <v>NO APLICA</v>
          </cell>
          <cell r="K2466" t="str">
            <v>Sesión</v>
          </cell>
          <cell r="L2466" t="str">
            <v>Local</v>
          </cell>
          <cell r="M2466" t="str">
            <v>4_BOSA</v>
          </cell>
          <cell r="N2466" t="str">
            <v>2_FEBRERO_2026</v>
          </cell>
          <cell r="O2466" t="str">
            <v>964. Cuidado Continuo por una vida con bienestar con enfoque GéneroComunitario20264_BOSA2_FEBRERO_2026</v>
          </cell>
          <cell r="P2466">
            <v>70270</v>
          </cell>
          <cell r="S2466">
            <v>21</v>
          </cell>
          <cell r="T2466">
            <v>1475670</v>
          </cell>
        </row>
        <row r="2467">
          <cell r="F2467" t="str">
            <v>974. Cuidado Continuo por una vida con bienestar con enfoque GéneroComunitario2026</v>
          </cell>
          <cell r="G2467" t="str">
            <v xml:space="preserve">Circula del cuidado </v>
          </cell>
          <cell r="H2467" t="str">
            <v xml:space="preserve">Promoción de la salud y bienestar </v>
          </cell>
          <cell r="I2467" t="str">
            <v>PSPIC</v>
          </cell>
          <cell r="J2467" t="str">
            <v>NO APLICA</v>
          </cell>
          <cell r="K2467" t="str">
            <v>Sesión</v>
          </cell>
          <cell r="L2467" t="str">
            <v>Local</v>
          </cell>
          <cell r="M2467" t="str">
            <v>4_BOSA</v>
          </cell>
          <cell r="N2467" t="str">
            <v>2_FEBRERO_2026</v>
          </cell>
          <cell r="O2467" t="str">
            <v>974. Cuidado Continuo por una vida con bienestar con enfoque GéneroComunitario20264_BOSA2_FEBRERO_2026</v>
          </cell>
          <cell r="P2467">
            <v>215123</v>
          </cell>
          <cell r="S2467">
            <v>5</v>
          </cell>
          <cell r="T2467">
            <v>1075615</v>
          </cell>
        </row>
        <row r="2468">
          <cell r="F2468" t="str">
            <v>984. Cuidado Continuo por una vida con bienestar con enfoque GéneroComunitario2026</v>
          </cell>
          <cell r="G2468" t="str">
            <v>Acompañamiento para Mas Bienestar</v>
          </cell>
          <cell r="H2468" t="str">
            <v>Gestión del Riesgo para el Bienestar Colectivo en los Territorios</v>
          </cell>
          <cell r="I2468" t="str">
            <v>PSPIC</v>
          </cell>
          <cell r="J2468" t="str">
            <v>NO APLICA</v>
          </cell>
          <cell r="K2468" t="str">
            <v>Sesión</v>
          </cell>
          <cell r="L2468" t="str">
            <v>Local</v>
          </cell>
          <cell r="M2468" t="str">
            <v>4_BOSA</v>
          </cell>
          <cell r="N2468" t="str">
            <v>2_FEBRERO_2026</v>
          </cell>
          <cell r="O2468" t="str">
            <v>984. Cuidado Continuo por una vida con bienestar con enfoque GéneroComunitario20264_BOSA2_FEBRERO_2026</v>
          </cell>
          <cell r="P2468">
            <v>161342</v>
          </cell>
          <cell r="S2468">
            <v>8</v>
          </cell>
          <cell r="T2468">
            <v>1290736</v>
          </cell>
        </row>
        <row r="2469">
          <cell r="F2469" t="str">
            <v>994. Cuidado Continuo por una vida con bienestar con enfoque GéneroComunitario2026</v>
          </cell>
          <cell r="G2469" t="str">
            <v>Acompañamiento personas Trans</v>
          </cell>
          <cell r="H2469" t="str">
            <v>Gestión del Riesgo para el Bienestar Colectivo en los Territorios</v>
          </cell>
          <cell r="I2469" t="str">
            <v>PSPIC</v>
          </cell>
          <cell r="J2469" t="str">
            <v>NO APLICA</v>
          </cell>
          <cell r="K2469" t="str">
            <v>Plan de acción</v>
          </cell>
          <cell r="L2469" t="str">
            <v>Distrito</v>
          </cell>
          <cell r="M2469" t="str">
            <v>4_BOSA</v>
          </cell>
          <cell r="N2469" t="str">
            <v>2_FEBRERO_2026</v>
          </cell>
          <cell r="O2469" t="str">
            <v>994. Cuidado Continuo por una vida con bienestar con enfoque GéneroComunitario20264_BOSA2_FEBRERO_2026</v>
          </cell>
          <cell r="P2469">
            <v>5621568</v>
          </cell>
          <cell r="S2469"/>
          <cell r="T2469">
            <v>0</v>
          </cell>
        </row>
        <row r="2470">
          <cell r="F2470" t="str">
            <v>1004. Cuidado Continuo por una vida con bienestar con enfoque GéneroComunitario2026</v>
          </cell>
          <cell r="G2470" t="str">
            <v>Prevención y detección temprana de factores de riesgo ITS (Mujer_LGBTI)</v>
          </cell>
          <cell r="H2470" t="str">
            <v>Alta externalidad</v>
          </cell>
          <cell r="I2470" t="str">
            <v>PSPIC</v>
          </cell>
          <cell r="J2470" t="str">
            <v>NO APLICA</v>
          </cell>
          <cell r="K2470" t="str">
            <v>Jornada</v>
          </cell>
          <cell r="L2470" t="str">
            <v>Local</v>
          </cell>
          <cell r="M2470" t="str">
            <v>4_BOSA</v>
          </cell>
          <cell r="N2470" t="str">
            <v>2_FEBRERO_2026</v>
          </cell>
          <cell r="O2470" t="str">
            <v>1004. Cuidado Continuo por una vida con bienestar con enfoque GéneroComunitario20264_BOSA2_FEBRERO_2026</v>
          </cell>
          <cell r="P2470">
            <v>199714</v>
          </cell>
          <cell r="S2470">
            <v>8</v>
          </cell>
          <cell r="T2470">
            <v>1597712</v>
          </cell>
        </row>
        <row r="2471">
          <cell r="F2471" t="str">
            <v>1015. Cuidado Continuo por una vida con bienestar con enfoque Población para formas extremas de exclusión:Comunitario2026</v>
          </cell>
          <cell r="G2471" t="str">
            <v>SPAcios educativos para la reducción del daño:  Personas que se inyectan drogas (PID)</v>
          </cell>
          <cell r="H2471" t="str">
            <v xml:space="preserve">Promoción de la salud y bienestar </v>
          </cell>
          <cell r="I2471" t="str">
            <v>PSPIC</v>
          </cell>
          <cell r="J2471" t="str">
            <v>NO APLICA</v>
          </cell>
          <cell r="K2471" t="str">
            <v>Sesión</v>
          </cell>
          <cell r="L2471" t="str">
            <v>Distrito</v>
          </cell>
          <cell r="M2471" t="str">
            <v>4_BOSA</v>
          </cell>
          <cell r="N2471" t="str">
            <v>2_FEBRERO_2026</v>
          </cell>
          <cell r="O2471" t="str">
            <v>1015. Cuidado Continuo por una vida con bienestar con enfoque Población para formas extremas de exclusión:Comunitario20264_BOSA2_FEBRERO_2026</v>
          </cell>
          <cell r="P2471">
            <v>322686</v>
          </cell>
          <cell r="S2471"/>
          <cell r="T2471">
            <v>0</v>
          </cell>
        </row>
        <row r="2472">
          <cell r="F2472" t="str">
            <v>1025. Cuidado Continuo por una vida con bienestar con enfoque Población para formas extremas de exclusión:Comunitario2026</v>
          </cell>
          <cell r="G2472" t="str">
            <v>SPAcios para la reducción del daño: acompañamiento solidario a personas que se inyectan drogas (PID)</v>
          </cell>
          <cell r="H2472" t="str">
            <v>Gestión del Riesgo para el Bienestar Colectivo en los Territorios</v>
          </cell>
          <cell r="I2472" t="str">
            <v>PSPIC</v>
          </cell>
          <cell r="J2472" t="str">
            <v>NO APLICA</v>
          </cell>
          <cell r="K2472" t="str">
            <v>Sesión</v>
          </cell>
          <cell r="L2472" t="str">
            <v>Distrito</v>
          </cell>
          <cell r="M2472" t="str">
            <v>4_BOSA</v>
          </cell>
          <cell r="N2472" t="str">
            <v>2_FEBRERO_2026</v>
          </cell>
          <cell r="O2472" t="str">
            <v>1025. Cuidado Continuo por una vida con bienestar con enfoque Población para formas extremas de exclusión:Comunitario20264_BOSA2_FEBRERO_2026</v>
          </cell>
          <cell r="P2472">
            <v>322686</v>
          </cell>
          <cell r="S2472"/>
          <cell r="T2472">
            <v>0</v>
          </cell>
        </row>
        <row r="2473">
          <cell r="F2473" t="str">
            <v>1035. Cuidado Continuo por una vida con bienestar con enfoque Población para formas extremas de exclusión:Comunitario2026</v>
          </cell>
          <cell r="G2473" t="str">
            <v>SPAcios breves para la reducción del daño con personas que se inyectan drogas (PID)</v>
          </cell>
          <cell r="H2473" t="str">
            <v>Alta externalidad</v>
          </cell>
          <cell r="I2473" t="str">
            <v>PSPIC</v>
          </cell>
          <cell r="J2473" t="str">
            <v>NO APLICA</v>
          </cell>
          <cell r="K2473" t="str">
            <v>Sesión</v>
          </cell>
          <cell r="L2473" t="str">
            <v>Distrito</v>
          </cell>
          <cell r="M2473" t="str">
            <v>4_BOSA</v>
          </cell>
          <cell r="N2473" t="str">
            <v>2_FEBRERO_2026</v>
          </cell>
          <cell r="O2473" t="str">
            <v>1035. Cuidado Continuo por una vida con bienestar con enfoque Población para formas extremas de exclusión:Comunitario20264_BOSA2_FEBRERO_2026</v>
          </cell>
          <cell r="P2473">
            <v>53781</v>
          </cell>
          <cell r="S2473"/>
          <cell r="T2473">
            <v>0</v>
          </cell>
        </row>
        <row r="2474">
          <cell r="F2474" t="str">
            <v>1045. Cuidado Continuo por una vida con bienestar con enfoque Población para formas extremas de exclusión:Comunitario2026</v>
          </cell>
          <cell r="G2474" t="str">
            <v xml:space="preserve">SPAcios para la reduccion del daño en poblacion diferencial  </v>
          </cell>
          <cell r="H2474" t="str">
            <v xml:space="preserve">Promoción de la salud y bienestar </v>
          </cell>
          <cell r="I2474" t="str">
            <v>PSPIC</v>
          </cell>
          <cell r="J2474" t="str">
            <v>NO APLICA</v>
          </cell>
          <cell r="K2474" t="str">
            <v>Sesión</v>
          </cell>
          <cell r="L2474" t="str">
            <v>Distrito</v>
          </cell>
          <cell r="M2474" t="str">
            <v>4_BOSA</v>
          </cell>
          <cell r="N2474" t="str">
            <v>2_FEBRERO_2026</v>
          </cell>
          <cell r="O2474" t="str">
            <v>1045. Cuidado Continuo por una vida con bienestar con enfoque Población para formas extremas de exclusión:Comunitario20264_BOSA2_FEBRERO_2026</v>
          </cell>
          <cell r="P2474">
            <v>210809</v>
          </cell>
          <cell r="S2474"/>
          <cell r="T2474">
            <v>0</v>
          </cell>
        </row>
        <row r="2475">
          <cell r="F2475" t="str">
            <v>1055. Cuidado Continuo por una vida con bienestar con enfoque Población para formas extremas de exclusión:Comunitario2026</v>
          </cell>
          <cell r="G2475" t="str">
            <v>SPAcios de prevención y detección temprana de factores de riesgo ITS - SPA (PID)</v>
          </cell>
          <cell r="H2475" t="str">
            <v>Alta externalidad</v>
          </cell>
          <cell r="I2475" t="str">
            <v>PSPIC</v>
          </cell>
          <cell r="J2475" t="str">
            <v>NO APLICA</v>
          </cell>
          <cell r="K2475" t="str">
            <v>Jornada</v>
          </cell>
          <cell r="L2475" t="str">
            <v>Distrito</v>
          </cell>
          <cell r="M2475" t="str">
            <v>4_BOSA</v>
          </cell>
          <cell r="N2475" t="str">
            <v>2_FEBRERO_2026</v>
          </cell>
          <cell r="O2475" t="str">
            <v>1055. Cuidado Continuo por una vida con bienestar con enfoque Población para formas extremas de exclusión:Comunitario20264_BOSA2_FEBRERO_2026</v>
          </cell>
          <cell r="P2475">
            <v>281078</v>
          </cell>
          <cell r="S2475"/>
          <cell r="T2475">
            <v>0</v>
          </cell>
        </row>
        <row r="2476">
          <cell r="F2476" t="str">
            <v>1065. Cuidado Continuo por una vida con bienestar con enfoque Población para formas extremas de exclusión:Comunitario2026</v>
          </cell>
          <cell r="G2476" t="str">
            <v>Sesion educativa para MAS Bienestar, dirigida la poblacion habitanza en calle</v>
          </cell>
          <cell r="H2476" t="str">
            <v xml:space="preserve">Promoción de la salud y bienestar </v>
          </cell>
          <cell r="I2476" t="str">
            <v>PSPIC</v>
          </cell>
          <cell r="J2476" t="str">
            <v>NO APLICA</v>
          </cell>
          <cell r="K2476" t="str">
            <v>Sesión</v>
          </cell>
          <cell r="L2476" t="str">
            <v>Local</v>
          </cell>
          <cell r="M2476" t="str">
            <v>4_BOSA</v>
          </cell>
          <cell r="N2476" t="str">
            <v>2_FEBRERO_2026</v>
          </cell>
          <cell r="O2476" t="str">
            <v>1065. Cuidado Continuo por una vida con bienestar con enfoque Población para formas extremas de exclusión:Comunitario20264_BOSA2_FEBRERO_2026</v>
          </cell>
          <cell r="P2476">
            <v>210809</v>
          </cell>
          <cell r="S2476">
            <v>32</v>
          </cell>
          <cell r="T2476">
            <v>6745888</v>
          </cell>
        </row>
        <row r="2477">
          <cell r="F2477" t="str">
            <v>1075. Cuidado Continuo por una vida con bienestar con enfoque Población para formas extremas de exclusión:Comunitario2026</v>
          </cell>
          <cell r="G2477" t="str">
            <v>Acompañamiento solidarios (HC)</v>
          </cell>
          <cell r="H2477" t="str">
            <v>Gestión del Riesgo para el Bienestar Colectivo en los Territorios</v>
          </cell>
          <cell r="I2477" t="str">
            <v>PSPIC</v>
          </cell>
          <cell r="J2477" t="str">
            <v>NO APLICA</v>
          </cell>
          <cell r="K2477" t="str">
            <v>Sesión</v>
          </cell>
          <cell r="L2477" t="str">
            <v>Local</v>
          </cell>
          <cell r="M2477" t="str">
            <v>4_BOSA</v>
          </cell>
          <cell r="N2477" t="str">
            <v>2_FEBRERO_2026</v>
          </cell>
          <cell r="O2477" t="str">
            <v>1075. Cuidado Continuo por una vida con bienestar con enfoque Población para formas extremas de exclusión:Comunitario20264_BOSA2_FEBRERO_2026</v>
          </cell>
          <cell r="P2477">
            <v>55938</v>
          </cell>
          <cell r="S2477">
            <v>26</v>
          </cell>
          <cell r="T2477">
            <v>1454388</v>
          </cell>
        </row>
        <row r="2478">
          <cell r="F2478" t="str">
            <v>1085. Cuidado Continuo por una vida con bienestar con enfoque Población para formas extremas de exclusión:Comunitario2026</v>
          </cell>
          <cell r="G2478" t="str">
            <v>Asesorias prevención y detección temprana de factores Psicosocial y en salud (HC)</v>
          </cell>
          <cell r="H2478" t="str">
            <v>Gestión del Riesgo para el Bienestar Colectivo en los Territorios</v>
          </cell>
          <cell r="I2478" t="str">
            <v>PSPIC</v>
          </cell>
          <cell r="J2478" t="str">
            <v>NO APLICA</v>
          </cell>
          <cell r="K2478" t="str">
            <v>Sesión</v>
          </cell>
          <cell r="L2478" t="str">
            <v>Local</v>
          </cell>
          <cell r="M2478" t="str">
            <v>4_BOSA</v>
          </cell>
          <cell r="N2478" t="str">
            <v>2_FEBRERO_2026</v>
          </cell>
          <cell r="O2478" t="str">
            <v>1085. Cuidado Continuo por una vida con bienestar con enfoque Población para formas extremas de exclusión:Comunitario20264_BOSA2_FEBRERO_2026</v>
          </cell>
          <cell r="P2478">
            <v>210809</v>
          </cell>
          <cell r="S2478">
            <v>32</v>
          </cell>
          <cell r="T2478">
            <v>6745888</v>
          </cell>
        </row>
        <row r="2479">
          <cell r="F2479" t="str">
            <v>1095. Cuidado Continuo por una vida con bienestar con enfoque Población para formas extremas de exclusión:Comunitario2026</v>
          </cell>
          <cell r="G2479" t="str">
            <v>Prevención y detección temprana de factores de riesgo ITS (HC)</v>
          </cell>
          <cell r="H2479" t="str">
            <v>Alta externalidad</v>
          </cell>
          <cell r="I2479" t="str">
            <v>PSPIC</v>
          </cell>
          <cell r="J2479" t="str">
            <v>NO APLICA</v>
          </cell>
          <cell r="K2479" t="str">
            <v>Jornada</v>
          </cell>
          <cell r="L2479" t="str">
            <v>Local</v>
          </cell>
          <cell r="M2479" t="str">
            <v>4_BOSA</v>
          </cell>
          <cell r="N2479" t="str">
            <v>2_FEBRERO_2026</v>
          </cell>
          <cell r="O2479" t="str">
            <v>1095. Cuidado Continuo por una vida con bienestar con enfoque Población para formas extremas de exclusión:Comunitario20264_BOSA2_FEBRERO_2026</v>
          </cell>
          <cell r="P2479">
            <v>199714</v>
          </cell>
          <cell r="S2479">
            <v>2</v>
          </cell>
          <cell r="T2479">
            <v>399428</v>
          </cell>
        </row>
        <row r="2480">
          <cell r="F2480" t="str">
            <v>1105. Cuidado Continuo por una vida con bienestar con enfoque Población para formas extremas de exclusión:Laboral2026</v>
          </cell>
          <cell r="G2480" t="str">
            <v>Sesion educativa para población diferencial - Actividades Sexuales Pagadas (ASP)</v>
          </cell>
          <cell r="H2480" t="str">
            <v xml:space="preserve">Promoción de la salud y bienestar </v>
          </cell>
          <cell r="I2480" t="str">
            <v>PSPIC</v>
          </cell>
          <cell r="J2480" t="str">
            <v>NO APLICA</v>
          </cell>
          <cell r="K2480" t="str">
            <v>Sesión</v>
          </cell>
          <cell r="L2480" t="str">
            <v>Local</v>
          </cell>
          <cell r="M2480" t="str">
            <v>4_BOSA</v>
          </cell>
          <cell r="N2480" t="str">
            <v>2_FEBRERO_2026</v>
          </cell>
          <cell r="O2480" t="str">
            <v>1105. Cuidado Continuo por una vida con bienestar con enfoque Población para formas extremas de exclusión:Laboral20264_BOSA2_FEBRERO_2026</v>
          </cell>
          <cell r="P2480">
            <v>316213</v>
          </cell>
          <cell r="S2480"/>
          <cell r="T2480">
            <v>0</v>
          </cell>
        </row>
        <row r="2481">
          <cell r="F2481" t="str">
            <v>1115. Cuidado Continuo por una vida con bienestar con enfoque Población para formas extremas de exclusión:Laboral2026</v>
          </cell>
          <cell r="G2481" t="str">
            <v>Recorridos en calle - Actividades Sexuales Pagadas (ASP)</v>
          </cell>
          <cell r="H2481" t="str">
            <v>Gestión del Riesgo para el Bienestar Colectivo en los Territorios</v>
          </cell>
          <cell r="I2481" t="str">
            <v>PSPIC</v>
          </cell>
          <cell r="J2481" t="str">
            <v>NO APLICA</v>
          </cell>
          <cell r="K2481" t="str">
            <v>Recorrido</v>
          </cell>
          <cell r="L2481" t="str">
            <v>Local</v>
          </cell>
          <cell r="M2481" t="str">
            <v>4_BOSA</v>
          </cell>
          <cell r="N2481" t="str">
            <v>2_FEBRERO_2026</v>
          </cell>
          <cell r="O2481" t="str">
            <v>1115. Cuidado Continuo por una vida con bienestar con enfoque Población para formas extremas de exclusión:Laboral20264_BOSA2_FEBRERO_2026</v>
          </cell>
          <cell r="P2481">
            <v>421618</v>
          </cell>
          <cell r="S2481"/>
          <cell r="T2481">
            <v>0</v>
          </cell>
        </row>
        <row r="2482">
          <cell r="F2482" t="str">
            <v>1125. Cuidado Continuo por una vida con bienestar con enfoque Población para formas extremas de exclusión:Laboral2026</v>
          </cell>
          <cell r="G2482" t="str">
            <v xml:space="preserve">Red para ciudad </v>
          </cell>
          <cell r="H2482" t="str">
            <v xml:space="preserve">Promoción de la salud y bienestar </v>
          </cell>
          <cell r="I2482" t="str">
            <v>PSPIC</v>
          </cell>
          <cell r="J2482" t="str">
            <v>NO APLICA</v>
          </cell>
          <cell r="K2482" t="str">
            <v>Sesión</v>
          </cell>
          <cell r="L2482" t="str">
            <v>Local</v>
          </cell>
          <cell r="M2482" t="str">
            <v>4_BOSA</v>
          </cell>
          <cell r="N2482" t="str">
            <v>2_FEBRERO_2026</v>
          </cell>
          <cell r="O2482" t="str">
            <v>1125. Cuidado Continuo por una vida con bienestar con enfoque Población para formas extremas de exclusión:Laboral20264_BOSA2_FEBRERO_2026</v>
          </cell>
          <cell r="P2482">
            <v>140539</v>
          </cell>
          <cell r="S2482"/>
          <cell r="T2482">
            <v>0</v>
          </cell>
        </row>
        <row r="2483">
          <cell r="F2483" t="str">
            <v>1135. Cuidado Continuo por una vida con bienestar con enfoque Población para formas extremas de exclusión:Laboral2026</v>
          </cell>
          <cell r="G2483" t="str">
            <v>Asesorias prevención y detección temprana de factores de riesgo  psicosocial y en salud</v>
          </cell>
          <cell r="H2483" t="str">
            <v>Gestión del Riesgo para el Bienestar Colectivo en los Territorios</v>
          </cell>
          <cell r="I2483" t="str">
            <v>PSPIC</v>
          </cell>
          <cell r="J2483" t="str">
            <v>NO APLICA</v>
          </cell>
          <cell r="K2483" t="str">
            <v>Asesoría</v>
          </cell>
          <cell r="L2483" t="str">
            <v>Local</v>
          </cell>
          <cell r="M2483" t="str">
            <v>4_BOSA</v>
          </cell>
          <cell r="N2483" t="str">
            <v>2_FEBRERO_2026</v>
          </cell>
          <cell r="O2483" t="str">
            <v>1135. Cuidado Continuo por una vida con bienestar con enfoque Población para formas extremas de exclusión:Laboral20264_BOSA2_FEBRERO_2026</v>
          </cell>
          <cell r="P2483">
            <v>70270</v>
          </cell>
          <cell r="S2483"/>
          <cell r="T2483">
            <v>0</v>
          </cell>
        </row>
        <row r="2484">
          <cell r="F2484" t="str">
            <v>1145. Cuidado Continuo por una vida con bienestar con enfoque Población para formas extremas de exclusión:Laboral2026</v>
          </cell>
          <cell r="G2484" t="str">
            <v>Tamizajes para la prevención y detección temprana de factores de riesgo ITS (ASP)</v>
          </cell>
          <cell r="H2484" t="str">
            <v>Alta externalidad</v>
          </cell>
          <cell r="I2484" t="str">
            <v>PSPIC</v>
          </cell>
          <cell r="J2484" t="str">
            <v>NO APLICA</v>
          </cell>
          <cell r="K2484" t="str">
            <v>Tamizaje</v>
          </cell>
          <cell r="L2484" t="str">
            <v>Local</v>
          </cell>
          <cell r="M2484" t="str">
            <v>4_BOSA</v>
          </cell>
          <cell r="N2484" t="str">
            <v>2_FEBRERO_2026</v>
          </cell>
          <cell r="O2484" t="str">
            <v>1145. Cuidado Continuo por una vida con bienestar con enfoque Población para formas extremas de exclusión:Laboral20264_BOSA2_FEBRERO_2026</v>
          </cell>
          <cell r="P2484">
            <v>19971</v>
          </cell>
          <cell r="S2484"/>
          <cell r="T2484">
            <v>0</v>
          </cell>
        </row>
        <row r="2485">
          <cell r="F2485" t="str">
            <v>1155. Cuidado Continuo por una vida con bienestar con enfoque Población para formas extremas de exclusión:Laboral2026</v>
          </cell>
          <cell r="G2485" t="str">
            <v xml:space="preserve">Acciones de acompañamiento  a la población para la efectividad a las canalizaciones </v>
          </cell>
          <cell r="H2485" t="str">
            <v>Gestión del Riesgo para el Bienestar Colectivo en los Territorios</v>
          </cell>
          <cell r="I2485" t="str">
            <v>PSPIC</v>
          </cell>
          <cell r="J2485" t="str">
            <v>NO APLICA</v>
          </cell>
          <cell r="K2485" t="str">
            <v>Acompañamiento</v>
          </cell>
          <cell r="L2485" t="str">
            <v>Local</v>
          </cell>
          <cell r="M2485" t="str">
            <v>4_BOSA</v>
          </cell>
          <cell r="N2485" t="str">
            <v>2_FEBRERO_2026</v>
          </cell>
          <cell r="O2485" t="str">
            <v>1155. Cuidado Continuo por una vida con bienestar con enfoque Población para formas extremas de exclusión:Laboral20264_BOSA2_FEBRERO_2026</v>
          </cell>
          <cell r="P2485">
            <v>70270</v>
          </cell>
          <cell r="S2485"/>
          <cell r="T2485">
            <v>0</v>
          </cell>
        </row>
        <row r="2486">
          <cell r="F2486" t="str">
            <v>1166. Cuidado Continuo por una vida con bienestar para la población migrante internacional de BogotáEducativo 2026</v>
          </cell>
          <cell r="G2486" t="str">
            <v>Gestión para el bienestar en instituciones  educativas con alta presencia de población migrante internacional</v>
          </cell>
          <cell r="H2486" t="str">
            <v xml:space="preserve">Promoción de la salud y bienestar </v>
          </cell>
          <cell r="I2486" t="str">
            <v>PSPIC</v>
          </cell>
          <cell r="J2486" t="str">
            <v>NO APLICA</v>
          </cell>
          <cell r="K2486" t="str">
            <v>Sesión</v>
          </cell>
          <cell r="L2486" t="str">
            <v>Local</v>
          </cell>
          <cell r="M2486" t="str">
            <v>4_BOSA</v>
          </cell>
          <cell r="N2486" t="str">
            <v>2_FEBRERO_2026</v>
          </cell>
          <cell r="O2486" t="str">
            <v>1166. Cuidado Continuo por una vida con bienestar para la población migrante internacional de BogotáEducativo 20264_BOSA2_FEBRERO_2026</v>
          </cell>
          <cell r="P2486">
            <v>105404</v>
          </cell>
          <cell r="S2486">
            <v>20</v>
          </cell>
          <cell r="T2486">
            <v>2108080</v>
          </cell>
        </row>
        <row r="2487">
          <cell r="F2487" t="str">
            <v>1177. Cuidado Continuo por una vida con bienestar para la población con discapacidadEducativo 2026</v>
          </cell>
          <cell r="G2487" t="str">
            <v xml:space="preserve">*Bienestar e inclusión educativa de niños, niñas y adolescentes en el entorno educativo y de población con discapacidad en las UTIS, mediante sesiones educativas de la Rehabilitación Basada en Comunidad – RBC. 
</v>
          </cell>
          <cell r="H2487" t="str">
            <v xml:space="preserve">Promoción de la salud y bienestar </v>
          </cell>
          <cell r="I2487" t="str">
            <v>PSPIC</v>
          </cell>
          <cell r="J2487" t="str">
            <v>NO APLICA</v>
          </cell>
          <cell r="K2487" t="str">
            <v>Sesión</v>
          </cell>
          <cell r="L2487" t="str">
            <v>Local</v>
          </cell>
          <cell r="M2487" t="str">
            <v>4_BOSA</v>
          </cell>
          <cell r="N2487" t="str">
            <v>2_FEBRERO_2026</v>
          </cell>
          <cell r="O2487" t="str">
            <v>1177. Cuidado Continuo por una vida con bienestar para la población con discapacidadEducativo 20264_BOSA2_FEBRERO_2026</v>
          </cell>
          <cell r="P2487">
            <v>161342</v>
          </cell>
          <cell r="S2487">
            <v>9</v>
          </cell>
          <cell r="T2487">
            <v>1452078</v>
          </cell>
        </row>
        <row r="2488">
          <cell r="F2488" t="str">
            <v>1177. Cuidado Continuo por una vida con bienestar para la población con discapacidadLaboral2026</v>
          </cell>
          <cell r="G2488" t="str">
            <v xml:space="preserve">*Bienestar e inclusión educativa de niños, niñas y adolescentes en el entorno educativo y de población con discapacidad en las UTIS, mediante sesiones educativas de la Rehabilitación Basada en Comunidad – RBC. 
</v>
          </cell>
          <cell r="H2488" t="str">
            <v xml:space="preserve">Promoción de la salud y bienestar </v>
          </cell>
          <cell r="I2488" t="str">
            <v>PSPIC</v>
          </cell>
          <cell r="J2488" t="str">
            <v>NO APLICA</v>
          </cell>
          <cell r="K2488" t="str">
            <v>Sesión</v>
          </cell>
          <cell r="L2488" t="str">
            <v>Zonal</v>
          </cell>
          <cell r="M2488" t="str">
            <v>4_BOSA</v>
          </cell>
          <cell r="N2488" t="str">
            <v>2_FEBRERO_2026</v>
          </cell>
          <cell r="O2488" t="str">
            <v>1177. Cuidado Continuo por una vida con bienestar para la población con discapacidadLaboral20264_BOSA2_FEBRERO_2026</v>
          </cell>
          <cell r="P2488">
            <v>161342</v>
          </cell>
          <cell r="S2488"/>
          <cell r="T2488">
            <v>0</v>
          </cell>
        </row>
        <row r="2489">
          <cell r="F2489" t="str">
            <v>1187. Cuidado Continuo por una vida con bienestar para la población con discapacidadComunitario2026</v>
          </cell>
          <cell r="G2489" t="str">
            <v>Fortalecimiento de prácticas de cuidado en nodos de familias y personas cuidadoras de personas con discapacidad por curso de vida a través de grupos Socioeducativos de Rehabilitación Basada en Comunidad - RBC</v>
          </cell>
          <cell r="H2489" t="str">
            <v xml:space="preserve">Promoción de la salud y bienestar </v>
          </cell>
          <cell r="I2489" t="str">
            <v>PSPIC</v>
          </cell>
          <cell r="J2489" t="str">
            <v>NO APLICA</v>
          </cell>
          <cell r="K2489" t="str">
            <v>Grupo</v>
          </cell>
          <cell r="L2489" t="str">
            <v>Local</v>
          </cell>
          <cell r="M2489" t="str">
            <v>4_BOSA</v>
          </cell>
          <cell r="N2489" t="str">
            <v>2_FEBRERO_2026</v>
          </cell>
          <cell r="O2489" t="str">
            <v>1187. Cuidado Continuo por una vida con bienestar para la población con discapacidadComunitario20264_BOSA2_FEBRERO_2026</v>
          </cell>
          <cell r="P2489">
            <v>992404</v>
          </cell>
          <cell r="S2489">
            <v>6</v>
          </cell>
          <cell r="T2489">
            <v>5954424</v>
          </cell>
        </row>
        <row r="2490">
          <cell r="F2490" t="str">
            <v>1197. Cuidado Continuo por una vida con bienestar para la población con discapacidadComunitario2026</v>
          </cell>
          <cell r="G2490" t="str">
            <v>Fortalecimiento de agentes de cambio promotores de inclusión social y bienestar colectivo a través de escuelas de liderazgo en entorno comunitario</v>
          </cell>
          <cell r="H2490" t="str">
            <v xml:space="preserve">Promoción de la salud y bienestar </v>
          </cell>
          <cell r="I2490" t="str">
            <v>PSPIC</v>
          </cell>
          <cell r="J2490" t="str">
            <v>NO APLICA</v>
          </cell>
          <cell r="K2490" t="str">
            <v>Sesión</v>
          </cell>
          <cell r="L2490" t="str">
            <v>Local</v>
          </cell>
          <cell r="M2490" t="str">
            <v>4_BOSA</v>
          </cell>
          <cell r="N2490" t="str">
            <v>2_FEBRERO_2026</v>
          </cell>
          <cell r="O2490" t="str">
            <v>1197. Cuidado Continuo por una vida con bienestar para la población con discapacidadComunitario20264_BOSA2_FEBRERO_2026</v>
          </cell>
          <cell r="P2490">
            <v>355662</v>
          </cell>
          <cell r="S2490">
            <v>4</v>
          </cell>
          <cell r="T2490">
            <v>1422648</v>
          </cell>
        </row>
        <row r="2491">
          <cell r="F2491" t="str">
            <v>1207. Cuidado Continuo por una vida con bienestar para la población con discapacidadComunitario2026</v>
          </cell>
          <cell r="G2491" t="str">
            <v>Fortalecimiento de redes de personas cuidadoras de personas con discapacidad para el apoyo y cuidado colectivo en entorno comunitario (local, Interlocal y distrital).</v>
          </cell>
          <cell r="H2491" t="str">
            <v xml:space="preserve">Promoción de la salud y bienestar </v>
          </cell>
          <cell r="I2491" t="str">
            <v>PSPIC</v>
          </cell>
          <cell r="J2491" t="str">
            <v>NO APLICA</v>
          </cell>
          <cell r="K2491" t="str">
            <v>Red</v>
          </cell>
          <cell r="L2491" t="str">
            <v>Local</v>
          </cell>
          <cell r="M2491" t="str">
            <v>4_BOSA</v>
          </cell>
          <cell r="N2491" t="str">
            <v>2_FEBRERO_2026</v>
          </cell>
          <cell r="O2491" t="str">
            <v>1207. Cuidado Continuo por una vida con bienestar para la población con discapacidadComunitario20264_BOSA2_FEBRERO_2026</v>
          </cell>
          <cell r="P2491">
            <v>1422652</v>
          </cell>
          <cell r="S2491">
            <v>1</v>
          </cell>
          <cell r="T2491">
            <v>1422652</v>
          </cell>
        </row>
        <row r="2492">
          <cell r="F2492" t="str">
            <v>1217. Cuidado Continuo por una vida con bienestar para la población con discapacidadComunitario2026</v>
          </cell>
          <cell r="G2492" t="str">
            <v>Asesoría en bienestar e inclusión para la población con discapacidad mediante la intervención breve</v>
          </cell>
          <cell r="H2492" t="str">
            <v>Alta externalidad</v>
          </cell>
          <cell r="I2492" t="str">
            <v>PSPIC</v>
          </cell>
          <cell r="J2492" t="str">
            <v>NO APLICA</v>
          </cell>
          <cell r="K2492" t="str">
            <v>Asesoría</v>
          </cell>
          <cell r="L2492" t="str">
            <v>Local</v>
          </cell>
          <cell r="M2492" t="str">
            <v>4_BOSA</v>
          </cell>
          <cell r="N2492" t="str">
            <v>2_FEBRERO_2026</v>
          </cell>
          <cell r="O2492" t="str">
            <v>1217. Cuidado Continuo por una vida con bienestar para la población con discapacidadComunitario20264_BOSA2_FEBRERO_2026</v>
          </cell>
          <cell r="P2492">
            <v>35135</v>
          </cell>
          <cell r="S2492">
            <v>13</v>
          </cell>
          <cell r="T2492">
            <v>456755</v>
          </cell>
        </row>
        <row r="2493">
          <cell r="F2493" t="str">
            <v>1227. Cuidado Continuo por una vida con bienestar para la población con discapacidadComunitario2026</v>
          </cell>
          <cell r="G2493" t="str">
            <v>Mejoramiento de los procesos de inclusión social para la población con discapacidad mediante la activación de rutas y gestión de casos en el territorio.</v>
          </cell>
          <cell r="H2493" t="str">
            <v>Gestión del Riesgo para el Bienestar Colectivo en los Territorios</v>
          </cell>
          <cell r="I2493" t="str">
            <v>PSPIC</v>
          </cell>
          <cell r="J2493" t="str">
            <v>NO APLICA</v>
          </cell>
          <cell r="K2493" t="str">
            <v>Caso</v>
          </cell>
          <cell r="L2493" t="str">
            <v>Local</v>
          </cell>
          <cell r="M2493" t="str">
            <v>4_BOSA</v>
          </cell>
          <cell r="N2493" t="str">
            <v>2_FEBRERO_2026</v>
          </cell>
          <cell r="O2493" t="str">
            <v>1227. Cuidado Continuo por una vida con bienestar para la población con discapacidadComunitario20264_BOSA2_FEBRERO_2026</v>
          </cell>
          <cell r="P2493">
            <v>53781</v>
          </cell>
          <cell r="S2493">
            <v>9</v>
          </cell>
          <cell r="T2493">
            <v>484029</v>
          </cell>
        </row>
        <row r="2494">
          <cell r="F2494" t="str">
            <v>1237. Cuidado Continuo por una vida con bienestar para la población con discapacidadInstitucional2026</v>
          </cell>
          <cell r="G2494" t="str">
            <v>Instituciones Promotoras de la inclusión a través de sesiones educativas en entorno institucional</v>
          </cell>
          <cell r="H2494" t="str">
            <v xml:space="preserve">Promoción de la salud y bienestar </v>
          </cell>
          <cell r="I2494" t="str">
            <v>PSPIC</v>
          </cell>
          <cell r="J2494" t="str">
            <v>NO APLICA</v>
          </cell>
          <cell r="K2494" t="str">
            <v>Sesión</v>
          </cell>
          <cell r="L2494" t="str">
            <v>Local</v>
          </cell>
          <cell r="M2494" t="str">
            <v>4_BOSA</v>
          </cell>
          <cell r="N2494" t="str">
            <v>2_FEBRERO_2026</v>
          </cell>
          <cell r="O2494" t="str">
            <v>1237. Cuidado Continuo por una vida con bienestar para la población con discapacidadInstitucional20264_BOSA2_FEBRERO_2026</v>
          </cell>
          <cell r="P2494">
            <v>266747</v>
          </cell>
          <cell r="S2494">
            <v>4</v>
          </cell>
          <cell r="T2494">
            <v>1066988</v>
          </cell>
        </row>
        <row r="2495">
          <cell r="F2495" t="str">
            <v>1247. Cuidado Continuo por una vida con bienestar para la población con discapacidadComunitario2026</v>
          </cell>
          <cell r="G2495" t="str">
            <v>Encuentros interlocales de actores de RBC
 Encuentros locales y distritales de personas cuidadoras de personas con discapacidad 
Jornada conmemorativa mes de la discapacidad</v>
          </cell>
          <cell r="H2495" t="str">
            <v xml:space="preserve">Promoción de la salud y bienestar </v>
          </cell>
          <cell r="I2495" t="str">
            <v>PSPIC</v>
          </cell>
          <cell r="J2495" t="str">
            <v>NO APLICA</v>
          </cell>
          <cell r="K2495" t="str">
            <v>Encuentro</v>
          </cell>
          <cell r="L2495" t="str">
            <v>Local</v>
          </cell>
          <cell r="M2495" t="str">
            <v>4_BOSA</v>
          </cell>
          <cell r="N2495" t="str">
            <v>2_FEBRERO_2026</v>
          </cell>
          <cell r="O2495" t="str">
            <v>1247. Cuidado Continuo por una vida con bienestar para la población con discapacidadComunitario20264_BOSA2_FEBRERO_2026</v>
          </cell>
          <cell r="P2495">
            <v>851865</v>
          </cell>
          <cell r="S2495">
            <v>0</v>
          </cell>
          <cell r="T2495">
            <v>0</v>
          </cell>
        </row>
        <row r="2496">
          <cell r="F2496" t="str">
            <v>1257. Cuidado Continuo por una vida con bienestar para la población con discapacidadComunitario2026</v>
          </cell>
          <cell r="G2496" t="str">
            <v xml:space="preserve">Fortalecimiento de capacidades del talento humano para implementar la estrategia rehabilitación basada en comunidad en los territorios </v>
          </cell>
          <cell r="H2496" t="str">
            <v xml:space="preserve">Promoción de la salud y bienestar </v>
          </cell>
          <cell r="I2496" t="str">
            <v>PSPIC</v>
          </cell>
          <cell r="J2496" t="str">
            <v>NO APLICA</v>
          </cell>
          <cell r="K2496" t="str">
            <v>Plan de acción</v>
          </cell>
          <cell r="L2496" t="str">
            <v>Distrito</v>
          </cell>
          <cell r="M2496" t="str">
            <v>4_BOSA</v>
          </cell>
          <cell r="N2496" t="str">
            <v>2_FEBRERO_2026</v>
          </cell>
          <cell r="O2496" t="str">
            <v>1257. Cuidado Continuo por una vida con bienestar para la población con discapacidadComunitario20264_BOSA2_FEBRERO_2026</v>
          </cell>
          <cell r="P2496">
            <v>12879544</v>
          </cell>
          <cell r="S2496">
            <v>0</v>
          </cell>
          <cell r="T2496">
            <v>0</v>
          </cell>
        </row>
        <row r="2497">
          <cell r="F2497" t="str">
            <v>1268. Cuidado Continuo por una vida con bienestar para la ruralidad de BogotáComunitario2026</v>
          </cell>
          <cell r="G2497" t="str">
            <v>Grupos socioeducativos para el bienestar en la ruralidad cercana - salud ambiental</v>
          </cell>
          <cell r="H2497" t="str">
            <v xml:space="preserve">Promoción de la salud y bienestar </v>
          </cell>
          <cell r="I2497" t="str">
            <v>PSPIC</v>
          </cell>
          <cell r="J2497" t="str">
            <v>NO APLICA</v>
          </cell>
          <cell r="K2497" t="str">
            <v>Sesión</v>
          </cell>
          <cell r="L2497" t="str">
            <v>Distrito</v>
          </cell>
          <cell r="M2497" t="str">
            <v>4_BOSA</v>
          </cell>
          <cell r="N2497" t="str">
            <v>2_FEBRERO_2026</v>
          </cell>
          <cell r="O2497" t="str">
            <v>1268. Cuidado Continuo por una vida con bienestar para la ruralidad de BogotáComunitario20264_BOSA2_FEBRERO_2026</v>
          </cell>
          <cell r="P2497">
            <v>175674</v>
          </cell>
          <cell r="S2497"/>
          <cell r="T2497">
            <v>0</v>
          </cell>
        </row>
        <row r="2498">
          <cell r="F2498" t="str">
            <v>1278. Cuidado Continuo por una vida con bienestar para la ruralidad de BogotáComunitario2026</v>
          </cell>
          <cell r="G2498" t="str">
            <v>Sesiones educativas para el bienestar en la ruralidad lejana (salud ambiental, salud mental, salud sexual y reproductiva, discapacidad, seguridad alimentaria y nutricional, salud materna y salud infantil)</v>
          </cell>
          <cell r="H2498" t="str">
            <v xml:space="preserve">Promoción de la salud y bienestar </v>
          </cell>
          <cell r="I2498" t="str">
            <v>PSPIC</v>
          </cell>
          <cell r="J2498" t="str">
            <v>NO APLICA</v>
          </cell>
          <cell r="K2498" t="str">
            <v>Sesión</v>
          </cell>
          <cell r="L2498" t="str">
            <v>Local</v>
          </cell>
          <cell r="M2498" t="str">
            <v>4_BOSA</v>
          </cell>
          <cell r="N2498" t="str">
            <v>2_FEBRERO_2026</v>
          </cell>
          <cell r="O2498" t="str">
            <v>1278. Cuidado Continuo por una vida con bienestar para la ruralidad de BogotáComunitario20264_BOSA2_FEBRERO_2026</v>
          </cell>
          <cell r="P2498">
            <v>468320</v>
          </cell>
          <cell r="S2498"/>
          <cell r="T2498">
            <v>0</v>
          </cell>
        </row>
        <row r="2499">
          <cell r="F2499" t="str">
            <v>1278. Cuidado Continuo por una vida con bienestar para la ruralidad de BogotáEducativo 2026</v>
          </cell>
          <cell r="G2499" t="str">
            <v>Sesiones educativas para el bienestar en la ruralidad lejana (salud ambiental, salud mental, salud sexual y reproductiva, discapacidad, seguridad alimentaria y nutricional, salud materna y salud infantil)</v>
          </cell>
          <cell r="H2499" t="str">
            <v xml:space="preserve">Promoción de la salud y bienestar </v>
          </cell>
          <cell r="I2499" t="str">
            <v>PSPIC</v>
          </cell>
          <cell r="J2499" t="str">
            <v>NO APLICA</v>
          </cell>
          <cell r="K2499" t="str">
            <v>Sesión</v>
          </cell>
          <cell r="L2499" t="str">
            <v>Local</v>
          </cell>
          <cell r="M2499" t="str">
            <v>4_BOSA</v>
          </cell>
          <cell r="N2499" t="str">
            <v>2_FEBRERO_2026</v>
          </cell>
          <cell r="O2499" t="str">
            <v>1278. Cuidado Continuo por una vida con bienestar para la ruralidad de BogotáEducativo 20264_BOSA2_FEBRERO_2026</v>
          </cell>
          <cell r="P2499">
            <v>468320</v>
          </cell>
          <cell r="S2499"/>
          <cell r="T2499">
            <v>0</v>
          </cell>
        </row>
        <row r="2500">
          <cell r="F2500" t="str">
            <v>1278. Cuidado Continuo por una vida con bienestar para la ruralidad de BogotáInstitucional2026</v>
          </cell>
          <cell r="G2500" t="str">
            <v>Sesiones educativas para el bienestar en la ruralidad lejana (salud ambiental, salud mental, salud sexual y reproductiva, discapacidad, seguridad alimentaria y nutricional, salud materna y salud infantil)</v>
          </cell>
          <cell r="H2500" t="str">
            <v xml:space="preserve">Promoción de la salud y bienestar </v>
          </cell>
          <cell r="I2500" t="str">
            <v>PSPIC</v>
          </cell>
          <cell r="J2500" t="str">
            <v>NO APLICA</v>
          </cell>
          <cell r="K2500" t="str">
            <v>Sesión</v>
          </cell>
          <cell r="L2500" t="str">
            <v>Local</v>
          </cell>
          <cell r="M2500" t="str">
            <v>4_BOSA</v>
          </cell>
          <cell r="N2500" t="str">
            <v>2_FEBRERO_2026</v>
          </cell>
          <cell r="O2500" t="str">
            <v>1278. Cuidado Continuo por una vida con bienestar para la ruralidad de BogotáInstitucional20264_BOSA2_FEBRERO_2026</v>
          </cell>
          <cell r="P2500">
            <v>468320</v>
          </cell>
          <cell r="S2500"/>
          <cell r="T2500">
            <v>0</v>
          </cell>
        </row>
        <row r="2501">
          <cell r="F2501" t="str">
            <v>1288. Cuidado Continuo por una vida con bienestar para la ruralidad de BogotáComunitario2026</v>
          </cell>
          <cell r="G2501" t="str">
            <v>Sesiones educativas para el bienestar en la ruralidad cercana (salud ambiental, salud mental, salud sexual y reproductiva, discapacidad, seguridad alimentaria y nutricional, salud materna y salud infantil)</v>
          </cell>
          <cell r="H2501" t="str">
            <v xml:space="preserve">Promoción de la salud y bienestar </v>
          </cell>
          <cell r="I2501" t="str">
            <v>PSPIC</v>
          </cell>
          <cell r="J2501" t="str">
            <v>NO APLICA</v>
          </cell>
          <cell r="K2501" t="str">
            <v>Sesión</v>
          </cell>
          <cell r="L2501" t="str">
            <v>Distrito</v>
          </cell>
          <cell r="M2501" t="str">
            <v>4_BOSA</v>
          </cell>
          <cell r="N2501" t="str">
            <v>2_FEBRERO_2026</v>
          </cell>
          <cell r="O2501" t="str">
            <v>1288. Cuidado Continuo por una vida con bienestar para la ruralidad de BogotáComunitario20264_BOSA2_FEBRERO_2026</v>
          </cell>
          <cell r="P2501">
            <v>140539</v>
          </cell>
          <cell r="S2501"/>
          <cell r="T2501">
            <v>0</v>
          </cell>
        </row>
        <row r="2502">
          <cell r="F2502" t="str">
            <v>1288. Cuidado Continuo por una vida con bienestar para la ruralidad de BogotáEducativo 2026</v>
          </cell>
          <cell r="G2502" t="str">
            <v>Sesiones educativas para el bienestar en la ruralidad cercana (salud ambiental, salud mental, salud sexual y reproductiva, discapacidad, seguridad alimentaria y nutricional, salud materna y salud infantil)</v>
          </cell>
          <cell r="H2502" t="str">
            <v xml:space="preserve">Promoción de la salud y bienestar </v>
          </cell>
          <cell r="I2502" t="str">
            <v>PSPIC</v>
          </cell>
          <cell r="J2502" t="str">
            <v>NO APLICA</v>
          </cell>
          <cell r="K2502" t="str">
            <v>Sesión</v>
          </cell>
          <cell r="L2502" t="str">
            <v>Distrito</v>
          </cell>
          <cell r="M2502" t="str">
            <v>4_BOSA</v>
          </cell>
          <cell r="N2502" t="str">
            <v>2_FEBRERO_2026</v>
          </cell>
          <cell r="O2502" t="str">
            <v>1288. Cuidado Continuo por una vida con bienestar para la ruralidad de BogotáEducativo 20264_BOSA2_FEBRERO_2026</v>
          </cell>
          <cell r="P2502">
            <v>140539</v>
          </cell>
          <cell r="S2502"/>
          <cell r="T2502">
            <v>0</v>
          </cell>
        </row>
        <row r="2503">
          <cell r="F2503" t="str">
            <v>1298. Cuidado Continuo por una vida con bienestar para la ruralidad de BogotáComunitario2026</v>
          </cell>
          <cell r="G2503" t="str">
            <v>Escuelas para el bienestar y cuidado de la salud rural y nodos para promoción de la salud rural (redes sociales y comunitarias) en la ruralidad lejana</v>
          </cell>
          <cell r="H2503" t="str">
            <v xml:space="preserve">Promoción de la salud y bienestar </v>
          </cell>
          <cell r="I2503" t="str">
            <v>PSPIC</v>
          </cell>
          <cell r="J2503" t="str">
            <v>NO APLICA</v>
          </cell>
          <cell r="K2503" t="str">
            <v>Sesión</v>
          </cell>
          <cell r="L2503" t="str">
            <v>Local</v>
          </cell>
          <cell r="M2503" t="str">
            <v>4_BOSA</v>
          </cell>
          <cell r="N2503" t="str">
            <v>2_FEBRERO_2026</v>
          </cell>
          <cell r="O2503" t="str">
            <v>1298. Cuidado Continuo por una vida con bienestar para la ruralidad de BogotáComunitario20264_BOSA2_FEBRERO_2026</v>
          </cell>
          <cell r="P2503">
            <v>175674</v>
          </cell>
          <cell r="S2503"/>
          <cell r="T2503">
            <v>0</v>
          </cell>
        </row>
        <row r="2504">
          <cell r="F2504" t="str">
            <v>1308. Cuidado Continuo por una vida con bienestar para la ruralidad de BogotáComunitario2026</v>
          </cell>
          <cell r="G2504" t="str">
            <v>Escuelas para el bienestar y cuidado de la salud y nodos para promoción de la salud rural (redes sociales y comunitarias) en la ruralidad cercana</v>
          </cell>
          <cell r="H2504" t="str">
            <v xml:space="preserve">Promoción de la salud y bienestar </v>
          </cell>
          <cell r="I2504" t="str">
            <v>PSPIC</v>
          </cell>
          <cell r="J2504" t="str">
            <v>NO APLICA</v>
          </cell>
          <cell r="K2504" t="str">
            <v>Sesión</v>
          </cell>
          <cell r="L2504" t="str">
            <v>Distrito</v>
          </cell>
          <cell r="M2504" t="str">
            <v>4_BOSA</v>
          </cell>
          <cell r="N2504" t="str">
            <v>2_FEBRERO_2026</v>
          </cell>
          <cell r="O2504" t="str">
            <v>1308. Cuidado Continuo por una vida con bienestar para la ruralidad de BogotáComunitario20264_BOSA2_FEBRERO_2026</v>
          </cell>
          <cell r="P2504">
            <v>140539</v>
          </cell>
          <cell r="S2504"/>
          <cell r="T2504">
            <v>0</v>
          </cell>
        </row>
        <row r="2505">
          <cell r="F2505" t="str">
            <v>1318. Cuidado Continuo por una vida con bienestar para la ruralidad de BogotáLaboral2026</v>
          </cell>
          <cell r="G2505" t="str">
            <v>Asesoría para el mejoramiento de las condiciones de salud y trabajo en las unidades de trabajo informal de alto impacto en la ruralidad lejana</v>
          </cell>
          <cell r="H2505" t="str">
            <v>Gestión del Riesgo para el Bienestar Colectivo en los Territorios</v>
          </cell>
          <cell r="I2505" t="str">
            <v>PSPIC</v>
          </cell>
          <cell r="J2505" t="str">
            <v>NO APLICA</v>
          </cell>
          <cell r="K2505" t="str">
            <v>Unidad de trabajo informal</v>
          </cell>
          <cell r="L2505" t="str">
            <v>Local</v>
          </cell>
          <cell r="M2505" t="str">
            <v>4_BOSA</v>
          </cell>
          <cell r="N2505" t="str">
            <v>2_FEBRERO_2026</v>
          </cell>
          <cell r="O2505" t="str">
            <v>1318. Cuidado Continuo por una vida con bienestar para la ruralidad de BogotáLaboral20264_BOSA2_FEBRERO_2026</v>
          </cell>
          <cell r="P2505">
            <v>940787</v>
          </cell>
          <cell r="S2505"/>
          <cell r="T2505">
            <v>0</v>
          </cell>
        </row>
        <row r="2506">
          <cell r="F2506" t="str">
            <v>1328. Cuidado Continuo por una vida con bienestar para la ruralidad de BogotáLaboral2026</v>
          </cell>
          <cell r="G2506" t="str">
            <v>Asesoría para el mejoramiento de las condiciones de salud y trabajo en las unidades de trabajo informal de alto impacto en la ruralidad cercana</v>
          </cell>
          <cell r="H2506" t="str">
            <v>Gestión del Riesgo para el Bienestar Colectivo en los Territorios</v>
          </cell>
          <cell r="I2506" t="str">
            <v>PSPIC</v>
          </cell>
          <cell r="J2506" t="str">
            <v>NO APLICA</v>
          </cell>
          <cell r="K2506" t="str">
            <v>Asesoria</v>
          </cell>
          <cell r="L2506" t="str">
            <v>Distrito</v>
          </cell>
          <cell r="M2506" t="str">
            <v>4_BOSA</v>
          </cell>
          <cell r="N2506" t="str">
            <v>2_FEBRERO_2026</v>
          </cell>
          <cell r="O2506" t="str">
            <v>1328. Cuidado Continuo por una vida con bienestar para la ruralidad de BogotáLaboral20264_BOSA2_FEBRERO_2026</v>
          </cell>
          <cell r="P2506">
            <v>250875</v>
          </cell>
          <cell r="S2506"/>
          <cell r="T2506">
            <v>0</v>
          </cell>
        </row>
        <row r="2507">
          <cell r="F2507" t="str">
            <v>1338. Cuidado Continuo por una vida con bienestar para la ruralidad de BogotáLaboral2026</v>
          </cell>
          <cell r="G2507" t="str">
            <v>Asesoría para el mejoramiento de las condiciones de salud y trabajo en las unidades de trabajo informal de alto impacto en la ruralidad cercana - especialista</v>
          </cell>
          <cell r="H2507" t="str">
            <v>Gestión del Riesgo para el Bienestar Colectivo en los Territorios</v>
          </cell>
          <cell r="I2507" t="str">
            <v>PSPIC</v>
          </cell>
          <cell r="J2507" t="str">
            <v>NO APLICA</v>
          </cell>
          <cell r="K2507" t="str">
            <v>Asesoria</v>
          </cell>
          <cell r="L2507" t="str">
            <v>Distrito</v>
          </cell>
          <cell r="M2507" t="str">
            <v>4_BOSA</v>
          </cell>
          <cell r="N2507" t="str">
            <v>2_FEBRERO_2026</v>
          </cell>
          <cell r="O2507" t="str">
            <v>1338. Cuidado Continuo por una vida con bienestar para la ruralidad de BogotáLaboral20264_BOSA2_FEBRERO_2026</v>
          </cell>
          <cell r="P2507">
            <v>183687</v>
          </cell>
          <cell r="S2507"/>
          <cell r="T2507">
            <v>0</v>
          </cell>
        </row>
        <row r="2508">
          <cell r="F2508" t="str">
            <v>1348. Cuidado Continuo por una vida con bienestar para la ruralidad de BogotáLaboral2026</v>
          </cell>
          <cell r="G2508" t="str">
            <v>Caracterización de las unidades de trabajo informal de alto impacto en la ruralidad cercana</v>
          </cell>
          <cell r="H2508" t="str">
            <v>Gestión del Riesgo para el Bienestar Colectivo en los Territorios</v>
          </cell>
          <cell r="I2508" t="str">
            <v>PSPIC</v>
          </cell>
          <cell r="J2508" t="str">
            <v>NO APLICA</v>
          </cell>
          <cell r="K2508" t="str">
            <v>Caracterización</v>
          </cell>
          <cell r="L2508" t="str">
            <v>Distrito</v>
          </cell>
          <cell r="M2508" t="str">
            <v>4_BOSA</v>
          </cell>
          <cell r="N2508" t="str">
            <v>2_FEBRERO_2026</v>
          </cell>
          <cell r="O2508" t="str">
            <v>1348. Cuidado Continuo por una vida con bienestar para la ruralidad de BogotáLaboral20264_BOSA2_FEBRERO_2026</v>
          </cell>
          <cell r="P2508">
            <v>110336</v>
          </cell>
          <cell r="S2508"/>
          <cell r="T2508">
            <v>0</v>
          </cell>
        </row>
        <row r="2509">
          <cell r="F2509" t="str">
            <v>1358. Cuidado Continuo por una vida con bienestar para la ruralidad de BogotáLaboral2026</v>
          </cell>
          <cell r="G2509" t="str">
            <v>Caracterización de las unidades de trabajo informal de alto impacto en la ruralidad lejana</v>
          </cell>
          <cell r="H2509" t="str">
            <v>Gestión del Riesgo para el Bienestar Colectivo en los Territorios</v>
          </cell>
          <cell r="I2509" t="str">
            <v>PSPIC</v>
          </cell>
          <cell r="J2509" t="str">
            <v>NO APLICA</v>
          </cell>
          <cell r="K2509" t="str">
            <v>Caracterización</v>
          </cell>
          <cell r="L2509" t="str">
            <v>Local</v>
          </cell>
          <cell r="M2509" t="str">
            <v>4_BOSA</v>
          </cell>
          <cell r="N2509" t="str">
            <v>2_FEBRERO_2026</v>
          </cell>
          <cell r="O2509" t="str">
            <v>1358. Cuidado Continuo por una vida con bienestar para la ruralidad de BogotáLaboral20264_BOSA2_FEBRERO_2026</v>
          </cell>
          <cell r="P2509">
            <v>137922</v>
          </cell>
          <cell r="S2509"/>
          <cell r="T2509">
            <v>0</v>
          </cell>
        </row>
        <row r="2510">
          <cell r="F2510" t="str">
            <v>869. Gestión de Programas Estrategias y Planes para el BienestarGestión Integral Estrategias y Programas2026</v>
          </cell>
          <cell r="G2510" t="str">
            <v xml:space="preserve">Encuentro Redes Intersectoriales y Comunitarias de Salud Ambiental Locales REDSAL </v>
          </cell>
          <cell r="H2510" t="str">
            <v>Plan</v>
          </cell>
          <cell r="I2510" t="str">
            <v>PSPIC</v>
          </cell>
          <cell r="J2510" t="str">
            <v>NO APLICA</v>
          </cell>
          <cell r="K2510" t="str">
            <v>Encuentro</v>
          </cell>
          <cell r="L2510" t="str">
            <v>Zonal</v>
          </cell>
          <cell r="M2510" t="str">
            <v>4_BOSA</v>
          </cell>
          <cell r="N2510" t="str">
            <v>2_FEBRERO_2026</v>
          </cell>
          <cell r="O2510" t="str">
            <v>869. Gestión de Programas Estrategias y Planes para el BienestarGestión Integral Estrategias y Programas20264_BOSA2_FEBRERO_2026</v>
          </cell>
          <cell r="P2510">
            <v>73474880</v>
          </cell>
          <cell r="S2510"/>
          <cell r="T2510">
            <v>0</v>
          </cell>
        </row>
        <row r="2511">
          <cell r="F2511" t="str">
            <v>1369. Gestión de Programas Estrategias y Planes para el BienestarGestión Integral Estrategias y Programas2026</v>
          </cell>
          <cell r="G2511" t="str">
            <v>Desarrollo de capacidades institucionales para el manejo integral de la Tuberculosis y lepra.</v>
          </cell>
          <cell r="H2511" t="str">
            <v>Programa</v>
          </cell>
          <cell r="I2511" t="str">
            <v>GSP</v>
          </cell>
          <cell r="J2511" t="str">
            <v>NO APLICA</v>
          </cell>
          <cell r="K2511" t="str">
            <v>Plan de acción</v>
          </cell>
          <cell r="L2511" t="str">
            <v>Zonal</v>
          </cell>
          <cell r="M2511" t="str">
            <v>4_BOSA</v>
          </cell>
          <cell r="N2511" t="str">
            <v>2_FEBRERO_2026</v>
          </cell>
          <cell r="O2511" t="str">
            <v>1369. Gestión de Programas Estrategias y Planes para el BienestarGestión Integral Estrategias y Programas20264_BOSA2_FEBRERO_2026</v>
          </cell>
          <cell r="P2511">
            <v>5621568</v>
          </cell>
          <cell r="S2511"/>
          <cell r="T2511">
            <v>0</v>
          </cell>
        </row>
        <row r="2512">
          <cell r="F2512" t="str">
            <v>1379. Gestión de Programas Estrategias y Planes para el BienestarGestión Integral Estrategias y Programas2026</v>
          </cell>
          <cell r="G2512" t="str">
            <v>Monitoreo de indicadores de los Programas locales de Tuberculosis y Lepra.</v>
          </cell>
          <cell r="H2512" t="str">
            <v>Programa</v>
          </cell>
          <cell r="I2512" t="str">
            <v>GSP</v>
          </cell>
          <cell r="J2512" t="str">
            <v>NO APLICA</v>
          </cell>
          <cell r="K2512" t="str">
            <v>Plan de acción</v>
          </cell>
          <cell r="L2512" t="str">
            <v>Zonal</v>
          </cell>
          <cell r="M2512" t="str">
            <v>4_BOSA</v>
          </cell>
          <cell r="N2512" t="str">
            <v>2_FEBRERO_2026</v>
          </cell>
          <cell r="O2512" t="str">
            <v>1379. Gestión de Programas Estrategias y Planes para el BienestarGestión Integral Estrategias y Programas20264_BOSA2_FEBRERO_2026</v>
          </cell>
          <cell r="P2512">
            <v>3994272</v>
          </cell>
          <cell r="S2512"/>
          <cell r="T2512">
            <v>0</v>
          </cell>
        </row>
        <row r="2513">
          <cell r="F2513" t="str">
            <v>1389. Gestión de Programas Estrategias y Planes para el BienestarGestión Integral Estrategias y Programas2026</v>
          </cell>
          <cell r="G2513" t="str">
            <v>Gestion del cuidado (participacion de instancias sectoriales) en Tuberculosis y Lepra.</v>
          </cell>
          <cell r="H2513" t="str">
            <v>Programa</v>
          </cell>
          <cell r="I2513" t="str">
            <v>GSP</v>
          </cell>
          <cell r="J2513" t="str">
            <v>NO APLICA</v>
          </cell>
          <cell r="K2513" t="str">
            <v>Plan de acción</v>
          </cell>
          <cell r="L2513" t="str">
            <v>Zonal</v>
          </cell>
          <cell r="M2513" t="str">
            <v>4_BOSA</v>
          </cell>
          <cell r="N2513" t="str">
            <v>2_FEBRERO_2026</v>
          </cell>
          <cell r="O2513" t="str">
            <v>1389. Gestión de Programas Estrategias y Planes para el BienestarGestión Integral Estrategias y Programas20264_BOSA2_FEBRERO_2026</v>
          </cell>
          <cell r="P2513">
            <v>12969056</v>
          </cell>
          <cell r="S2513"/>
          <cell r="T2513">
            <v>0</v>
          </cell>
        </row>
        <row r="2514">
          <cell r="F2514" t="str">
            <v>1399. Gestión de Programas Estrategias y Planes para el BienestarGestión Integral Estrategias y Programas2026</v>
          </cell>
          <cell r="G2514" t="str">
            <v>Gestion de medicamentos para los programas locales de Tuberculosis y Lepra.</v>
          </cell>
          <cell r="H2514" t="str">
            <v>Programa</v>
          </cell>
          <cell r="I2514" t="str">
            <v>GSP</v>
          </cell>
          <cell r="J2514" t="str">
            <v>NO APLICA</v>
          </cell>
          <cell r="K2514" t="str">
            <v>Plan de acción</v>
          </cell>
          <cell r="L2514" t="str">
            <v>Zonal</v>
          </cell>
          <cell r="M2514" t="str">
            <v>4_BOSA</v>
          </cell>
          <cell r="N2514" t="str">
            <v>2_FEBRERO_2026</v>
          </cell>
          <cell r="O2514" t="str">
            <v>1399. Gestión de Programas Estrategias y Planes para el BienestarGestión Integral Estrategias y Programas20264_BOSA2_FEBRERO_2026</v>
          </cell>
          <cell r="P2514">
            <v>3994272</v>
          </cell>
          <cell r="S2514"/>
          <cell r="T2514">
            <v>0</v>
          </cell>
        </row>
        <row r="2515">
          <cell r="F2515" t="str">
            <v>1409. Gestión de Programas Estrategias y Planes para el BienestarGestión Integral Estrategias y Programas2026</v>
          </cell>
          <cell r="G2515" t="str">
            <v>Desarrollo de capacidades personales e institucionales para el manejo integral de ETV</v>
          </cell>
          <cell r="H2515" t="str">
            <v>Programa</v>
          </cell>
          <cell r="I2515" t="str">
            <v>GSP</v>
          </cell>
          <cell r="J2515" t="str">
            <v>NO APLICA</v>
          </cell>
          <cell r="K2515" t="str">
            <v>Plan de acción</v>
          </cell>
          <cell r="L2515" t="str">
            <v>Zonal</v>
          </cell>
          <cell r="M2515" t="str">
            <v>4_BOSA</v>
          </cell>
          <cell r="N2515" t="str">
            <v>2_FEBRERO_2026</v>
          </cell>
          <cell r="O2515" t="str">
            <v>1409. Gestión de Programas Estrategias y Planes para el BienestarGestión Integral Estrategias y Programas20264_BOSA2_FEBRERO_2026</v>
          </cell>
          <cell r="P2515">
            <v>5621568</v>
          </cell>
          <cell r="S2515"/>
          <cell r="T2515">
            <v>0</v>
          </cell>
        </row>
        <row r="2516">
          <cell r="F2516" t="str">
            <v>1419. Gestión de Programas Estrategias y Planes para el BienestarGestión Integral Estrategias y Programas2026</v>
          </cell>
          <cell r="G2516" t="str">
            <v>Gestión y control de medicamentos del Programa de ETV</v>
          </cell>
          <cell r="H2516" t="str">
            <v>Programa</v>
          </cell>
          <cell r="I2516" t="str">
            <v>GSP</v>
          </cell>
          <cell r="J2516" t="str">
            <v>NO APLICA</v>
          </cell>
          <cell r="K2516" t="str">
            <v>Plan de acción</v>
          </cell>
          <cell r="L2516" t="str">
            <v>Zonal</v>
          </cell>
          <cell r="M2516" t="str">
            <v>4_BOSA</v>
          </cell>
          <cell r="N2516" t="str">
            <v>2_FEBRERO_2026</v>
          </cell>
          <cell r="O2516" t="str">
            <v>1419. Gestión de Programas Estrategias y Planes para el BienestarGestión Integral Estrategias y Programas20264_BOSA2_FEBRERO_2026</v>
          </cell>
          <cell r="P2516">
            <v>3994272</v>
          </cell>
          <cell r="S2516"/>
          <cell r="T2516">
            <v>0</v>
          </cell>
        </row>
        <row r="2517">
          <cell r="F2517" t="str">
            <v>1429. Gestión de Programas Estrategias y Planes para el BienestarGestión Integral Estrategias y Programas2026</v>
          </cell>
          <cell r="G2517" t="str">
            <v>Bases de datos de ETV a nivel distrital actualizadas y con criterios de calidad</v>
          </cell>
          <cell r="H2517" t="str">
            <v>Programa</v>
          </cell>
          <cell r="I2517" t="str">
            <v>GSP</v>
          </cell>
          <cell r="J2517" t="str">
            <v>NO APLICA</v>
          </cell>
          <cell r="K2517" t="str">
            <v>Plan de acción</v>
          </cell>
          <cell r="L2517" t="str">
            <v>Distrito</v>
          </cell>
          <cell r="M2517" t="str">
            <v>4_BOSA</v>
          </cell>
          <cell r="N2517" t="str">
            <v>2_FEBRERO_2026</v>
          </cell>
          <cell r="O2517" t="str">
            <v>1429. Gestión de Programas Estrategias y Planes para el BienestarGestión Integral Estrategias y Programas20264_BOSA2_FEBRERO_2026</v>
          </cell>
          <cell r="P2517">
            <v>3994272</v>
          </cell>
          <cell r="S2517"/>
          <cell r="T2517">
            <v>0</v>
          </cell>
        </row>
        <row r="2518">
          <cell r="F2518" t="str">
            <v>1439. Gestión de Programas Estrategias y Planes para el BienestarGestión Integral Estrategias y Programas2026</v>
          </cell>
          <cell r="G2518" t="str">
            <v xml:space="preserve">Desarrollo de capacidades personales e institucionales orientadas a la seguridad alimentaria y nutricional </v>
          </cell>
          <cell r="H2518" t="str">
            <v>Estrategia</v>
          </cell>
          <cell r="I2518" t="str">
            <v>GSP</v>
          </cell>
          <cell r="J2518" t="str">
            <v>NO APLICA</v>
          </cell>
          <cell r="K2518" t="str">
            <v>Plan de acción</v>
          </cell>
          <cell r="L2518" t="str">
            <v>Zonal</v>
          </cell>
          <cell r="M2518" t="str">
            <v>4_BOSA</v>
          </cell>
          <cell r="N2518" t="str">
            <v>2_FEBRERO_2026</v>
          </cell>
          <cell r="O2518" t="str">
            <v>1439. Gestión de Programas Estrategias y Planes para el BienestarGestión Integral Estrategias y Programas20264_BOSA2_FEBRERO_2026</v>
          </cell>
          <cell r="P2518">
            <v>7508288</v>
          </cell>
          <cell r="S2518"/>
          <cell r="T2518">
            <v>0</v>
          </cell>
        </row>
        <row r="2519">
          <cell r="F2519" t="str">
            <v>1449. Gestión de Programas Estrategias y Planes para el BienestarGestión Integral Estrategias y Programas2026</v>
          </cell>
          <cell r="G2519" t="str">
            <v xml:space="preserve">Seguimiento individual para la atención integral en salud de la malnutrición </v>
          </cell>
          <cell r="H2519" t="str">
            <v>Estrategia</v>
          </cell>
          <cell r="I2519" t="str">
            <v>GSP</v>
          </cell>
          <cell r="J2519" t="str">
            <v>NO APLICA</v>
          </cell>
          <cell r="K2519" t="str">
            <v>Plan de acción</v>
          </cell>
          <cell r="L2519" t="str">
            <v>Zonal</v>
          </cell>
          <cell r="M2519" t="str">
            <v>4_BOSA</v>
          </cell>
          <cell r="N2519" t="str">
            <v>2_FEBRERO_2026</v>
          </cell>
          <cell r="O2519" t="str">
            <v>1449. Gestión de Programas Estrategias y Planes para el BienestarGestión Integral Estrategias y Programas20264_BOSA2_FEBRERO_2026</v>
          </cell>
          <cell r="P2519">
            <v>7508288</v>
          </cell>
          <cell r="S2519"/>
          <cell r="T2519">
            <v>0</v>
          </cell>
        </row>
        <row r="2520">
          <cell r="F2520" t="str">
            <v>1459. Gestión de Programas Estrategias y Planes para el BienestarGestión Integral Estrategias y Programas2026</v>
          </cell>
          <cell r="G2520" t="str">
            <v>Gestión sectorial e intersectorial para la movilización  de acciones que impacten en los determinantes sociales de la seguridad alimentaria y nutricional</v>
          </cell>
          <cell r="H2520" t="str">
            <v>Estrategia</v>
          </cell>
          <cell r="I2520" t="str">
            <v>GSP</v>
          </cell>
          <cell r="J2520" t="str">
            <v>NO APLICA</v>
          </cell>
          <cell r="K2520" t="str">
            <v>Plan de acción</v>
          </cell>
          <cell r="L2520" t="str">
            <v>Zonal</v>
          </cell>
          <cell r="M2520" t="str">
            <v>4_BOSA</v>
          </cell>
          <cell r="N2520" t="str">
            <v>2_FEBRERO_2026</v>
          </cell>
          <cell r="O2520" t="str">
            <v>1459. Gestión de Programas Estrategias y Planes para el BienestarGestión Integral Estrategias y Programas20264_BOSA2_FEBRERO_2026</v>
          </cell>
          <cell r="P2520">
            <v>5299968</v>
          </cell>
          <cell r="S2520"/>
          <cell r="T2520">
            <v>0</v>
          </cell>
        </row>
        <row r="2521">
          <cell r="F2521" t="str">
            <v>1469. Gestión de Programas Estrategias y Planes para el BienestarGestión Integral Estrategias y Programas2026</v>
          </cell>
          <cell r="G2521" t="str">
            <v>Desarrollo de capacidades personales e institucionales para el manejo integral de la primera infancia</v>
          </cell>
          <cell r="H2521" t="str">
            <v>Estrategia</v>
          </cell>
          <cell r="I2521" t="str">
            <v>GSP</v>
          </cell>
          <cell r="J2521" t="str">
            <v>NO APLICA</v>
          </cell>
          <cell r="K2521" t="str">
            <v>Sesión</v>
          </cell>
          <cell r="L2521" t="str">
            <v>Distrito</v>
          </cell>
          <cell r="M2521" t="str">
            <v>4_BOSA</v>
          </cell>
          <cell r="N2521" t="str">
            <v>2_FEBRERO_2026</v>
          </cell>
          <cell r="O2521" t="str">
            <v>1469. Gestión de Programas Estrategias y Planes para el BienestarGestión Integral Estrategias y Programas20264_BOSA2_FEBRERO_2026</v>
          </cell>
          <cell r="P2521">
            <v>122208</v>
          </cell>
          <cell r="S2521"/>
          <cell r="T2521">
            <v>0</v>
          </cell>
        </row>
        <row r="2522">
          <cell r="F2522" t="str">
            <v>1479. Gestión de Programas Estrategias y Planes para el BienestarGestión Integral Estrategias y Programas2026</v>
          </cell>
          <cell r="G2522" t="str">
            <v>Seguimiento Nominal  de la primera infancia</v>
          </cell>
          <cell r="H2522" t="str">
            <v>Estrategia</v>
          </cell>
          <cell r="I2522" t="str">
            <v>GSP</v>
          </cell>
          <cell r="J2522" t="str">
            <v>NO APLICA</v>
          </cell>
          <cell r="K2522" t="str">
            <v>Caso</v>
          </cell>
          <cell r="L2522" t="str">
            <v>Distrito</v>
          </cell>
          <cell r="M2522" t="str">
            <v>4_BOSA</v>
          </cell>
          <cell r="N2522" t="str">
            <v>2_FEBRERO_2026</v>
          </cell>
          <cell r="O2522" t="str">
            <v>1479. Gestión de Programas Estrategias y Planes para el BienestarGestión Integral Estrategias y Programas20264_BOSA2_FEBRERO_2026</v>
          </cell>
          <cell r="P2522">
            <v>30552</v>
          </cell>
          <cell r="S2522"/>
          <cell r="T2522">
            <v>0</v>
          </cell>
        </row>
        <row r="2523">
          <cell r="F2523" t="str">
            <v>1489. Gestión de Programas Estrategias y Planes para el BienestarGestión Integral Estrategias y Programas2026</v>
          </cell>
          <cell r="G2523" t="str">
            <v>Gestión sectorial e intersectorial de la primera infancia</v>
          </cell>
          <cell r="H2523" t="str">
            <v>Estrategia</v>
          </cell>
          <cell r="I2523" t="str">
            <v>GSP</v>
          </cell>
          <cell r="J2523" t="str">
            <v>NO APLICA</v>
          </cell>
          <cell r="K2523" t="str">
            <v>Sesión</v>
          </cell>
          <cell r="L2523" t="str">
            <v>Distrito</v>
          </cell>
          <cell r="M2523" t="str">
            <v>4_BOSA</v>
          </cell>
          <cell r="N2523" t="str">
            <v>2_FEBRERO_2026</v>
          </cell>
          <cell r="O2523" t="str">
            <v>1489. Gestión de Programas Estrategias y Planes para el BienestarGestión Integral Estrategias y Programas20264_BOSA2_FEBRERO_2026</v>
          </cell>
          <cell r="P2523">
            <v>122208</v>
          </cell>
          <cell r="S2523"/>
          <cell r="T2523">
            <v>0</v>
          </cell>
        </row>
        <row r="2524">
          <cell r="F2524" t="str">
            <v>1499. Gestión de Programas Estrategias y Planes para el BienestarGestión Integral Estrategias y Programas2026</v>
          </cell>
          <cell r="G2524" t="str">
            <v>Desarrollo de capacidades personales e institucionales para  la implementación, seguimiento y monitoreo de la estrategia distrital de bienestar en Salud Sexual, Reproductiva y Materno perinatal  para la población del Distrito</v>
          </cell>
          <cell r="H2524" t="str">
            <v>Estrategia</v>
          </cell>
          <cell r="I2524" t="str">
            <v>GSP</v>
          </cell>
          <cell r="J2524" t="str">
            <v>NO APLICA</v>
          </cell>
          <cell r="K2524" t="str">
            <v>Plan de acción</v>
          </cell>
          <cell r="L2524" t="str">
            <v>Zonal</v>
          </cell>
          <cell r="M2524" t="str">
            <v>4_BOSA</v>
          </cell>
          <cell r="N2524" t="str">
            <v>2_FEBRERO_2026</v>
          </cell>
          <cell r="O2524" t="str">
            <v>1499. Gestión de Programas Estrategias y Planes para el BienestarGestión Integral Estrategias y Programas20264_BOSA2_FEBRERO_2026</v>
          </cell>
          <cell r="P2524">
            <v>3665168</v>
          </cell>
          <cell r="S2524"/>
          <cell r="T2524">
            <v>0</v>
          </cell>
        </row>
        <row r="2525">
          <cell r="F2525" t="str">
            <v>1509. Gestión de Programas Estrategias y Planes para el BienestarGestión Integral Estrategias y Programas2026</v>
          </cell>
          <cell r="G2525" t="str">
            <v>Seguimiento Individual para el cuidado colectivo a partir de la gestión y seguimiento nominal a casos identificados para salud sexual, reproductiva y Maternoperinatal para la reducción de riesgos y desenlaces negativos en salud.</v>
          </cell>
          <cell r="H2525" t="str">
            <v>Estrategia</v>
          </cell>
          <cell r="I2525" t="str">
            <v>GSP</v>
          </cell>
          <cell r="J2525" t="str">
            <v>NO APLICA</v>
          </cell>
          <cell r="K2525" t="str">
            <v>Plan de acción</v>
          </cell>
          <cell r="L2525" t="str">
            <v>Zonal</v>
          </cell>
          <cell r="M2525" t="str">
            <v>4_BOSA</v>
          </cell>
          <cell r="N2525" t="str">
            <v>2_FEBRERO_2026</v>
          </cell>
          <cell r="O2525" t="str">
            <v>1509. Gestión de Programas Estrategias y Planes para el BienestarGestión Integral Estrategias y Programas20264_BOSA2_FEBRERO_2026</v>
          </cell>
          <cell r="P2525">
            <v>1057260</v>
          </cell>
          <cell r="S2525"/>
          <cell r="T2525">
            <v>0</v>
          </cell>
        </row>
        <row r="2526">
          <cell r="F2526" t="str">
            <v>1519. Gestión de Programas Estrategias y Planes para el BienestarGestión Integral Estrategias y Programas2026</v>
          </cell>
          <cell r="G2526" t="str">
            <v>Gestión sectorial e intersectorial para la movilización  de acciones sinérgicas que impacten determinantes sociales relacionados con la salud sexual, reproductiva y materno perinatal.</v>
          </cell>
          <cell r="H2526" t="str">
            <v>Estrategia</v>
          </cell>
          <cell r="I2526" t="str">
            <v>GSP</v>
          </cell>
          <cell r="J2526" t="str">
            <v>NO APLICA</v>
          </cell>
          <cell r="K2526" t="str">
            <v>Plan de acción</v>
          </cell>
          <cell r="L2526" t="str">
            <v>Zonal</v>
          </cell>
          <cell r="M2526" t="str">
            <v>4_BOSA</v>
          </cell>
          <cell r="N2526" t="str">
            <v>2_FEBRERO_2026</v>
          </cell>
          <cell r="O2526" t="str">
            <v>1519. Gestión de Programas Estrategias y Planes para el BienestarGestión Integral Estrategias y Programas20264_BOSA2_FEBRERO_2026</v>
          </cell>
          <cell r="P2526">
            <v>1409680</v>
          </cell>
          <cell r="S2526"/>
          <cell r="T2526">
            <v>0</v>
          </cell>
        </row>
        <row r="2527">
          <cell r="F2527" t="str">
            <v>1529. Gestión de Programas Estrategias y Planes para el BienestarGestión Integral Estrategias y Programas2026</v>
          </cell>
          <cell r="G2527" t="str">
            <v>Gestión de dispositivos médicos de Salud Sexual  para fortalecer prácticas de autocuidado en población de riesgo y población general en acciones de prevención combinada. SUBREDES</v>
          </cell>
          <cell r="H2527" t="str">
            <v>Estrategia</v>
          </cell>
          <cell r="I2527" t="str">
            <v>GSP</v>
          </cell>
          <cell r="J2527" t="str">
            <v>NO APLICA</v>
          </cell>
          <cell r="K2527" t="str">
            <v>Plan de acción</v>
          </cell>
          <cell r="L2527" t="str">
            <v>Zonal</v>
          </cell>
          <cell r="M2527" t="str">
            <v>4_BOSA</v>
          </cell>
          <cell r="N2527" t="str">
            <v>2_FEBRERO_2026</v>
          </cell>
          <cell r="O2527" t="str">
            <v>1529. Gestión de Programas Estrategias y Planes para el BienestarGestión Integral Estrategias y Programas20264_BOSA2_FEBRERO_2026</v>
          </cell>
          <cell r="P2527">
            <v>352420</v>
          </cell>
          <cell r="S2527"/>
          <cell r="T2527">
            <v>0</v>
          </cell>
        </row>
        <row r="2528">
          <cell r="F2528" t="str">
            <v>1539. Gestión de Programas Estrategias y Planes para el BienestarGestión Integral Estrategias y Programas2026</v>
          </cell>
          <cell r="G2528" t="str">
            <v>Desarrollo de capacidades sociales para la movilización de actores comunitarios en  la abogacia de la Salud Ambiental</v>
          </cell>
          <cell r="H2528" t="str">
            <v>Plan</v>
          </cell>
          <cell r="I2528" t="str">
            <v>GSP</v>
          </cell>
          <cell r="J2528" t="str">
            <v>NO APLICA</v>
          </cell>
          <cell r="K2528" t="str">
            <v>Plan de acción</v>
          </cell>
          <cell r="L2528" t="str">
            <v>Zonal</v>
          </cell>
          <cell r="M2528" t="str">
            <v>4_BOSA</v>
          </cell>
          <cell r="N2528" t="str">
            <v>2_FEBRERO_2026</v>
          </cell>
          <cell r="O2528" t="str">
            <v>1539. Gestión de Programas Estrategias y Planes para el BienestarGestión Integral Estrategias y Programas20264_BOSA2_FEBRERO_2026</v>
          </cell>
          <cell r="P2528">
            <v>7347488</v>
          </cell>
          <cell r="S2528"/>
          <cell r="T2528">
            <v>0</v>
          </cell>
        </row>
        <row r="2529">
          <cell r="F2529" t="str">
            <v>1549. Gestión de Programas Estrategias y Planes para el BienestarGestión Integral Estrategias y Programas2026</v>
          </cell>
          <cell r="G2529" t="str">
            <v xml:space="preserve">Gestión institucional para liderar el cambio climático en salud para Hospitales verdes y saludables </v>
          </cell>
          <cell r="H2529" t="str">
            <v>Plan</v>
          </cell>
          <cell r="I2529" t="str">
            <v>GSP</v>
          </cell>
          <cell r="J2529" t="str">
            <v>NO APLICA</v>
          </cell>
          <cell r="K2529" t="str">
            <v>Plan de acción</v>
          </cell>
          <cell r="L2529" t="str">
            <v>Zonal</v>
          </cell>
          <cell r="M2529" t="str">
            <v>4_BOSA</v>
          </cell>
          <cell r="N2529" t="str">
            <v>2_FEBRERO_2026</v>
          </cell>
          <cell r="O2529" t="str">
            <v>1549. Gestión de Programas Estrategias y Planes para el BienestarGestión Integral Estrategias y Programas20264_BOSA2_FEBRERO_2026</v>
          </cell>
          <cell r="P2529">
            <v>7347488</v>
          </cell>
          <cell r="S2529"/>
          <cell r="T2529">
            <v>0</v>
          </cell>
        </row>
        <row r="2530">
          <cell r="F2530" t="str">
            <v>1559. Gestión de Programas Estrategias y Planes para el BienestarGestión Integral Estrategias y Programas2026</v>
          </cell>
          <cell r="G2530" t="str">
            <v>Gestión sectorial e intersectorial para la movilización  de acciones que impacten en los determinantes sociales de la Salud Ambiental</v>
          </cell>
          <cell r="H2530" t="str">
            <v>Plan</v>
          </cell>
          <cell r="I2530" t="str">
            <v>GSP</v>
          </cell>
          <cell r="J2530" t="str">
            <v>NO APLICA</v>
          </cell>
          <cell r="K2530" t="str">
            <v>Plan de acción</v>
          </cell>
          <cell r="L2530" t="str">
            <v>Zonal</v>
          </cell>
          <cell r="M2530" t="str">
            <v>4_BOSA</v>
          </cell>
          <cell r="N2530" t="str">
            <v>2_FEBRERO_2026</v>
          </cell>
          <cell r="O2530" t="str">
            <v>1559. Gestión de Programas Estrategias y Planes para el BienestarGestión Integral Estrategias y Programas20264_BOSA2_FEBRERO_2026</v>
          </cell>
          <cell r="P2530">
            <v>7347488</v>
          </cell>
          <cell r="S2530"/>
          <cell r="T2530">
            <v>0</v>
          </cell>
        </row>
        <row r="2531">
          <cell r="F2531" t="str">
            <v>1569. Gestión de Programas Estrategias y Planes para el BienestarGestión Integral Estrategias y Programas2026</v>
          </cell>
          <cell r="G2531" t="str">
            <v>Fortalecimiento de capacidades personales e institucionales para la implementación, seguimiento y monitoreo del plan de salud mental y sus diferentes componentes (humanización, prevención de la conducta suicida, violencias, seguridad vial)</v>
          </cell>
          <cell r="H2531" t="str">
            <v>Plan</v>
          </cell>
          <cell r="I2531" t="str">
            <v>GSP</v>
          </cell>
          <cell r="J2531" t="str">
            <v>NO APLICA</v>
          </cell>
          <cell r="K2531" t="str">
            <v>Plan de acción</v>
          </cell>
          <cell r="L2531" t="str">
            <v>Zonal</v>
          </cell>
          <cell r="M2531" t="str">
            <v>4_BOSA</v>
          </cell>
          <cell r="N2531" t="str">
            <v>2_FEBRERO_2026</v>
          </cell>
          <cell r="O2531" t="str">
            <v>1569. Gestión de Programas Estrategias y Planes para el BienestarGestión Integral Estrategias y Programas20264_BOSA2_FEBRERO_2026</v>
          </cell>
          <cell r="P2531">
            <v>13832016</v>
          </cell>
          <cell r="S2531"/>
          <cell r="T2531">
            <v>0</v>
          </cell>
        </row>
        <row r="2532">
          <cell r="F2532" t="str">
            <v>1579. Gestión de Programas Estrategias y Planes para el BienestarGestión Integral Estrategias y Programas2026</v>
          </cell>
          <cell r="G2532" t="str">
            <v xml:space="preserve">Desarrollo de espacios de autocuidado con talento humano del sector salud que desarrolla acciones con salud mental, violencias y seguridad vial. </v>
          </cell>
          <cell r="H2532" t="str">
            <v>Plan</v>
          </cell>
          <cell r="I2532" t="str">
            <v>GSP</v>
          </cell>
          <cell r="J2532" t="str">
            <v>NO APLICA</v>
          </cell>
          <cell r="K2532" t="str">
            <v>Plan de acción</v>
          </cell>
          <cell r="L2532" t="str">
            <v>Zonal</v>
          </cell>
          <cell r="M2532" t="str">
            <v>4_BOSA</v>
          </cell>
          <cell r="N2532" t="str">
            <v>2_FEBRERO_2026</v>
          </cell>
          <cell r="O2532" t="str">
            <v>1579. Gestión de Programas Estrategias y Planes para el BienestarGestión Integral Estrategias y Programas20264_BOSA2_FEBRERO_2026</v>
          </cell>
          <cell r="P2532">
            <v>13832016</v>
          </cell>
          <cell r="S2532"/>
          <cell r="T2532">
            <v>0</v>
          </cell>
        </row>
        <row r="2533">
          <cell r="F2533" t="str">
            <v>1589. Gestión de Programas Estrategias y Planes para el BienestarGestión Integral Estrategias y Programas2026</v>
          </cell>
          <cell r="G2533" t="str">
            <v>Desarrollar capacidades personales, sociales e institucionales para el abordaje integral de las condiciones crónicas no transmisibles con actores del sector salud y otros sectores</v>
          </cell>
          <cell r="H2533" t="str">
            <v>Plan</v>
          </cell>
          <cell r="I2533" t="str">
            <v>GSP</v>
          </cell>
          <cell r="J2533" t="str">
            <v>NO APLICA</v>
          </cell>
          <cell r="K2533" t="str">
            <v>Sesión</v>
          </cell>
          <cell r="L2533" t="str">
            <v>Zonal</v>
          </cell>
          <cell r="M2533" t="str">
            <v>4_BOSA</v>
          </cell>
          <cell r="N2533" t="str">
            <v>2_FEBRERO_2026</v>
          </cell>
          <cell r="O2533" t="str">
            <v>1589. Gestión de Programas Estrategias y Planes para el BienestarGestión Integral Estrategias y Programas20264_BOSA2_FEBRERO_2026</v>
          </cell>
          <cell r="P2533">
            <v>2114520</v>
          </cell>
          <cell r="S2533"/>
          <cell r="T2533">
            <v>0</v>
          </cell>
        </row>
        <row r="2534">
          <cell r="F2534" t="str">
            <v>1599. Gestión de Programas Estrategias y Planes para el BienestarGestión Integral Estrategias y Programas2026</v>
          </cell>
          <cell r="G2534" t="str">
            <v>Gestion sectorial e intersectorial para el abordaje integral de las condiciones crónicas no transmisibles. (Profesional)</v>
          </cell>
          <cell r="H2534" t="str">
            <v>Plan</v>
          </cell>
          <cell r="I2534" t="str">
            <v>GSP</v>
          </cell>
          <cell r="J2534" t="str">
            <v>NO APLICA</v>
          </cell>
          <cell r="K2534" t="str">
            <v>Plan de acción</v>
          </cell>
          <cell r="L2534" t="str">
            <v>Zonal</v>
          </cell>
          <cell r="M2534" t="str">
            <v>4_BOSA</v>
          </cell>
          <cell r="N2534" t="str">
            <v>2_FEBRERO_2026</v>
          </cell>
          <cell r="O2534" t="str">
            <v>1599. Gestión de Programas Estrategias y Planes para el BienestarGestión Integral Estrategias y Programas20264_BOSA2_FEBRERO_2026</v>
          </cell>
          <cell r="P2534">
            <v>4370008</v>
          </cell>
          <cell r="S2534"/>
          <cell r="T2534">
            <v>0</v>
          </cell>
        </row>
        <row r="2535">
          <cell r="F2535" t="str">
            <v>1609. Gestión de Programas Estrategias y Planes para el BienestarGestión Integral Estrategias y Programas2026</v>
          </cell>
          <cell r="G2535" t="str">
            <v>Gestion sectorial e intersectorial para el abordaje integral de las condiciones crónicas no transmisibles. (Técnico)</v>
          </cell>
          <cell r="H2535" t="str">
            <v>Plan</v>
          </cell>
          <cell r="I2535" t="str">
            <v>GSP</v>
          </cell>
          <cell r="J2535" t="str">
            <v>NO APLICA</v>
          </cell>
          <cell r="K2535" t="str">
            <v>Plan de acción</v>
          </cell>
          <cell r="L2535" t="str">
            <v>Zonal</v>
          </cell>
          <cell r="M2535" t="str">
            <v>4_BOSA</v>
          </cell>
          <cell r="N2535" t="str">
            <v>2_FEBRERO_2026</v>
          </cell>
          <cell r="O2535" t="str">
            <v>1609. Gestión de Programas Estrategias y Planes para el BienestarGestión Integral Estrategias y Programas20264_BOSA2_FEBRERO_2026</v>
          </cell>
          <cell r="P2535">
            <v>3994272</v>
          </cell>
          <cell r="S2535"/>
          <cell r="T2535">
            <v>0</v>
          </cell>
        </row>
        <row r="2536">
          <cell r="F2536" t="str">
            <v>1619. Gestión de Programas Estrategias y Planes para el BienestarGestión Integral Estrategias y Programas2026</v>
          </cell>
          <cell r="G2536" t="str">
            <v>Gestion sectorial e intersectorial local del Programa Ampliado de Inmunizaciones</v>
          </cell>
          <cell r="H2536" t="str">
            <v>Programa</v>
          </cell>
          <cell r="I2536" t="str">
            <v>GSP</v>
          </cell>
          <cell r="J2536" t="str">
            <v>NO APLICA</v>
          </cell>
          <cell r="K2536" t="str">
            <v>Plan de acción</v>
          </cell>
          <cell r="L2536" t="str">
            <v>Zonal</v>
          </cell>
          <cell r="M2536" t="str">
            <v>4_BOSA</v>
          </cell>
          <cell r="N2536" t="str">
            <v>2_FEBRERO_2026</v>
          </cell>
          <cell r="O2536" t="str">
            <v>1619. Gestión de Programas Estrategias y Planes para el BienestarGestión Integral Estrategias y Programas20264_BOSA2_FEBRERO_2026</v>
          </cell>
          <cell r="P2536">
            <v>7347488</v>
          </cell>
          <cell r="S2536"/>
          <cell r="T2536">
            <v>0</v>
          </cell>
        </row>
        <row r="2537">
          <cell r="F2537" t="str">
            <v>1629. Gestión de Programas Estrategias y Planes para el BienestarGestión Integral Estrategias y Programas2026</v>
          </cell>
          <cell r="G2537" t="str">
            <v xml:space="preserve">Desarrollo de capacidades institucionales para la gestión de la implementación y operación del PAI en la IPS públicas, privadas. </v>
          </cell>
          <cell r="H2537" t="str">
            <v>Programa</v>
          </cell>
          <cell r="I2537" t="str">
            <v>GSP</v>
          </cell>
          <cell r="J2537" t="str">
            <v>NO APLICA</v>
          </cell>
          <cell r="K2537" t="str">
            <v>Plan de acción</v>
          </cell>
          <cell r="L2537" t="str">
            <v>Zonal</v>
          </cell>
          <cell r="M2537" t="str">
            <v>4_BOSA</v>
          </cell>
          <cell r="N2537" t="str">
            <v>2_FEBRERO_2026</v>
          </cell>
          <cell r="O2537" t="str">
            <v>1629. Gestión de Programas Estrategias y Planes para el BienestarGestión Integral Estrategias y Programas20264_BOSA2_FEBRERO_2026</v>
          </cell>
          <cell r="P2537">
            <v>10478800</v>
          </cell>
          <cell r="S2537"/>
          <cell r="T2537">
            <v>0</v>
          </cell>
        </row>
        <row r="2538">
          <cell r="F2538" t="str">
            <v>1639. Gestión de Programas Estrategias y Planes para el BienestarGestión Integral Estrategias y Programas2026</v>
          </cell>
          <cell r="G2538" t="str">
            <v>Desarrollo de capacidades Institucionales para la gestión de la implementación y operación del PAI en sistemas de información</v>
          </cell>
          <cell r="H2538" t="str">
            <v>Programa</v>
          </cell>
          <cell r="I2538" t="str">
            <v>GSP</v>
          </cell>
          <cell r="J2538" t="str">
            <v>NO APLICA</v>
          </cell>
          <cell r="K2538" t="str">
            <v>Plan de acción</v>
          </cell>
          <cell r="L2538" t="str">
            <v>Zonal</v>
          </cell>
          <cell r="M2538" t="str">
            <v>4_BOSA</v>
          </cell>
          <cell r="N2538" t="str">
            <v>2_FEBRERO_2026</v>
          </cell>
          <cell r="O2538" t="str">
            <v>1639. Gestión de Programas Estrategias y Planes para el BienestarGestión Integral Estrategias y Programas20264_BOSA2_FEBRERO_2026</v>
          </cell>
          <cell r="P2538">
            <v>3994272</v>
          </cell>
          <cell r="S2538"/>
          <cell r="T2538">
            <v>0</v>
          </cell>
        </row>
        <row r="2539">
          <cell r="F2539" t="str">
            <v>1649. Gestión de Programas Estrategias y Planes para el BienestarGestión Integral Estrategias y Programas2026</v>
          </cell>
          <cell r="G2539" t="str">
            <v xml:space="preserve">Gestión Sectorial e Intersectorial para la implementación y operación de estrategias del PAI para MAS Bienestar </v>
          </cell>
          <cell r="H2539" t="str">
            <v>Programa</v>
          </cell>
          <cell r="I2539" t="str">
            <v>GSP</v>
          </cell>
          <cell r="J2539" t="str">
            <v>NO APLICA</v>
          </cell>
          <cell r="K2539" t="str">
            <v>Plan de acción</v>
          </cell>
          <cell r="L2539" t="str">
            <v>Zonal</v>
          </cell>
          <cell r="M2539" t="str">
            <v>4_BOSA</v>
          </cell>
          <cell r="N2539" t="str">
            <v>2_FEBRERO_2026</v>
          </cell>
          <cell r="O2539" t="str">
            <v>1649. Gestión de Programas Estrategias y Planes para el BienestarGestión Integral Estrategias y Programas20264_BOSA2_FEBRERO_2026</v>
          </cell>
          <cell r="P2539">
            <v>6484528</v>
          </cell>
          <cell r="S2539"/>
          <cell r="T2539">
            <v>0</v>
          </cell>
        </row>
        <row r="2540">
          <cell r="F2540" t="str">
            <v>1659. Gestión de Programas Estrategias y Planes para el BienestarGestión Integral Estrategias y Programas2026</v>
          </cell>
          <cell r="G2540" t="str">
            <v xml:space="preserve">Gestión Sectorial e Intersectorial para la operación de estrategias del PAI para MAS Bienestar </v>
          </cell>
          <cell r="H2540" t="str">
            <v>Programa</v>
          </cell>
          <cell r="I2540" t="str">
            <v>GSP</v>
          </cell>
          <cell r="J2540" t="str">
            <v>NO APLICA</v>
          </cell>
          <cell r="K2540" t="str">
            <v>Plan de acción</v>
          </cell>
          <cell r="L2540" t="str">
            <v>Zonal</v>
          </cell>
          <cell r="M2540" t="str">
            <v>4_BOSA</v>
          </cell>
          <cell r="N2540" t="str">
            <v>2_FEBRERO_2026</v>
          </cell>
          <cell r="O2540" t="str">
            <v>1659. Gestión de Programas Estrategias y Planes para el BienestarGestión Integral Estrategias y Programas20264_BOSA2_FEBRERO_2026</v>
          </cell>
          <cell r="P2540">
            <v>3994272</v>
          </cell>
          <cell r="S2540"/>
          <cell r="T2540">
            <v>0</v>
          </cell>
        </row>
        <row r="2541">
          <cell r="F2541" t="str">
            <v>1669. Gestión de Programas Estrategias y Planes para el BienestarGestión Integral Estrategias y Programas2026</v>
          </cell>
          <cell r="G2541" t="str">
            <v xml:space="preserve">Gestión Sectorial e Intersectorial para la operación y registro de estrategias del PAI para MAS Bienestar </v>
          </cell>
          <cell r="H2541" t="str">
            <v>Programa</v>
          </cell>
          <cell r="I2541" t="str">
            <v>GSP</v>
          </cell>
          <cell r="J2541" t="str">
            <v>NO APLICA</v>
          </cell>
          <cell r="K2541" t="str">
            <v>Plan de acción</v>
          </cell>
          <cell r="L2541" t="str">
            <v>Zonal</v>
          </cell>
          <cell r="M2541" t="str">
            <v>4_BOSA</v>
          </cell>
          <cell r="N2541" t="str">
            <v>2_FEBRERO_2026</v>
          </cell>
          <cell r="O2541" t="str">
            <v>1669. Gestión de Programas Estrategias y Planes para el BienestarGestión Integral Estrategias y Programas20264_BOSA2_FEBRERO_2026</v>
          </cell>
          <cell r="P2541">
            <v>2983376</v>
          </cell>
          <cell r="S2541"/>
          <cell r="T2541">
            <v>0</v>
          </cell>
        </row>
        <row r="2542">
          <cell r="F2542" t="str">
            <v>1679. Gestión de Programas Estrategias y Planes para el BienestarGestión Integral Estrategias y Programas2026</v>
          </cell>
          <cell r="G2542" t="str">
            <v>Gestión  Sectorial e Intersectorial para la implementación y operación de estrategias del PAI para MAS Bienestar  - en el entorno educativo</v>
          </cell>
          <cell r="H2542" t="str">
            <v>Programa</v>
          </cell>
          <cell r="I2542" t="str">
            <v>GSP</v>
          </cell>
          <cell r="J2542" t="str">
            <v>NO APLICA</v>
          </cell>
          <cell r="K2542" t="str">
            <v>Plan de acción</v>
          </cell>
          <cell r="L2542" t="str">
            <v>Zonal</v>
          </cell>
          <cell r="M2542" t="str">
            <v>4_BOSA</v>
          </cell>
          <cell r="N2542" t="str">
            <v>2_FEBRERO_2026</v>
          </cell>
          <cell r="O2542" t="str">
            <v>1679. Gestión de Programas Estrategias y Planes para el BienestarGestión Integral Estrategias y Programas20264_BOSA2_FEBRERO_2026</v>
          </cell>
          <cell r="P2542">
            <v>6484528</v>
          </cell>
          <cell r="S2542"/>
          <cell r="T2542">
            <v>0</v>
          </cell>
        </row>
        <row r="2543">
          <cell r="F2543" t="str">
            <v>1689. Gestión de Programas Estrategias y Planes para el BienestarGestión Integral Estrategias y Programas2026</v>
          </cell>
          <cell r="G2543" t="str">
            <v>Gestión  Sectorial e Intersectorial para la operación de estrategias del PAI para MAS Bienestar  en el entorno educativo</v>
          </cell>
          <cell r="H2543" t="str">
            <v>Programa</v>
          </cell>
          <cell r="I2543" t="str">
            <v>GSP</v>
          </cell>
          <cell r="J2543" t="str">
            <v>NO APLICA</v>
          </cell>
          <cell r="K2543" t="str">
            <v>Plan de acción</v>
          </cell>
          <cell r="L2543" t="str">
            <v>Zonal</v>
          </cell>
          <cell r="M2543" t="str">
            <v>4_BOSA</v>
          </cell>
          <cell r="N2543" t="str">
            <v>2_FEBRERO_2026</v>
          </cell>
          <cell r="O2543" t="str">
            <v>1689. Gestión de Programas Estrategias y Planes para el BienestarGestión Integral Estrategias y Programas20264_BOSA2_FEBRERO_2026</v>
          </cell>
          <cell r="P2543">
            <v>3994272</v>
          </cell>
          <cell r="S2543"/>
          <cell r="T2543">
            <v>0</v>
          </cell>
        </row>
        <row r="2544">
          <cell r="F2544" t="str">
            <v>1699. Gestión de Programas Estrategias y Planes para el BienestarGestión Integral Estrategias y Programas2026</v>
          </cell>
          <cell r="G2544" t="str">
            <v>Gestión de medicamentos e insumos para la operación de la cadena de frío del PAI</v>
          </cell>
          <cell r="H2544" t="str">
            <v>Programa</v>
          </cell>
          <cell r="I2544" t="str">
            <v>GSP</v>
          </cell>
          <cell r="J2544" t="str">
            <v>NO APLICA</v>
          </cell>
          <cell r="K2544" t="str">
            <v>Plan de acción</v>
          </cell>
          <cell r="L2544" t="str">
            <v>Zonal</v>
          </cell>
          <cell r="M2544" t="str">
            <v>4_BOSA</v>
          </cell>
          <cell r="N2544" t="str">
            <v>2_FEBRERO_2026</v>
          </cell>
          <cell r="O2544" t="str">
            <v>1699. Gestión de Programas Estrategias y Planes para el BienestarGestión Integral Estrategias y Programas20264_BOSA2_FEBRERO_2026</v>
          </cell>
          <cell r="P2544">
            <v>3994272</v>
          </cell>
          <cell r="S2544"/>
          <cell r="T2544">
            <v>0</v>
          </cell>
        </row>
        <row r="2545">
          <cell r="F2545" t="str">
            <v>1709. Gestión de Programas Estrategias y Planes para el BienestarGestión Integral Estrategias y Programas2026</v>
          </cell>
          <cell r="G2545" t="str">
            <v>Gestión de medicamentos e insumos para la operación logística del PAI</v>
          </cell>
          <cell r="H2545" t="str">
            <v>Programa</v>
          </cell>
          <cell r="I2545" t="str">
            <v>GSP</v>
          </cell>
          <cell r="J2545" t="str">
            <v>NO APLICA</v>
          </cell>
          <cell r="K2545" t="str">
            <v xml:space="preserve"> Vehículos  </v>
          </cell>
          <cell r="L2545" t="str">
            <v>Zonal</v>
          </cell>
          <cell r="M2545" t="str">
            <v>4_BOSA</v>
          </cell>
          <cell r="N2545" t="str">
            <v>2_FEBRERO_2026</v>
          </cell>
          <cell r="O2545" t="str">
            <v>1709. Gestión de Programas Estrategias y Planes para el BienestarGestión Integral Estrategias y Programas20264_BOSA2_FEBRERO_2026</v>
          </cell>
          <cell r="P2545">
            <v>19450000</v>
          </cell>
          <cell r="S2545"/>
          <cell r="T2545">
            <v>0</v>
          </cell>
        </row>
        <row r="2546">
          <cell r="F2546" t="str">
            <v>1719. Gestión de Programas Estrategias y Planes para el BienestarGestión Integral Estrategias y Programas2026</v>
          </cell>
          <cell r="G2546" t="str">
            <v>Gestión Sectorial e Intersectorial para la operación vacunación punto viajero</v>
          </cell>
          <cell r="H2546" t="str">
            <v>Programa</v>
          </cell>
          <cell r="I2546" t="str">
            <v>GSP</v>
          </cell>
          <cell r="J2546" t="str">
            <v>NO APLICA</v>
          </cell>
          <cell r="K2546" t="str">
            <v>Cronograma de actividades</v>
          </cell>
          <cell r="L2546" t="str">
            <v>Zonal</v>
          </cell>
          <cell r="M2546" t="str">
            <v>4_BOSA</v>
          </cell>
          <cell r="N2546" t="str">
            <v>2_FEBRERO_2026</v>
          </cell>
          <cell r="O2546" t="str">
            <v>1719. Gestión de Programas Estrategias y Planes para el BienestarGestión Integral Estrategias y Programas20264_BOSA2_FEBRERO_2026</v>
          </cell>
          <cell r="P2546">
            <v>3994272</v>
          </cell>
          <cell r="S2546"/>
          <cell r="T2546">
            <v>0</v>
          </cell>
        </row>
        <row r="2547">
          <cell r="F2547" t="str">
            <v>1729. Gestión de Programas Estrategias y Planes para el BienestarGestión Integral Estrategias y Programas2026</v>
          </cell>
          <cell r="G2547" t="str">
            <v>Operación de la estrategia extramural del Programa Ampliado de Imnunizaciones para la ruralidad lejana</v>
          </cell>
          <cell r="H2547" t="str">
            <v>Programa</v>
          </cell>
          <cell r="I2547" t="str">
            <v>GSP</v>
          </cell>
          <cell r="J2547" t="str">
            <v>NO APLICA</v>
          </cell>
          <cell r="K2547" t="str">
            <v>Plan de acción</v>
          </cell>
          <cell r="L2547" t="str">
            <v>Zonal</v>
          </cell>
          <cell r="M2547" t="str">
            <v>4_BOSA</v>
          </cell>
          <cell r="N2547" t="str">
            <v>2_FEBRERO_2026</v>
          </cell>
          <cell r="O2547" t="str">
            <v>1729. Gestión de Programas Estrategias y Planes para el BienestarGestión Integral Estrategias y Programas20264_BOSA2_FEBRERO_2026</v>
          </cell>
          <cell r="P2547">
            <v>9985680</v>
          </cell>
          <cell r="S2547"/>
          <cell r="T2547">
            <v>0</v>
          </cell>
        </row>
        <row r="2548">
          <cell r="F2548" t="str">
            <v>1739. Gestión de Programas Estrategias y Planes para el BienestarGestión Integral Estrategias y Programas2026</v>
          </cell>
          <cell r="G2548" t="str">
            <v>Gestión Sectorial e intersectrial para la operación y registros de estrategias del PAI para MAS Bienestar</v>
          </cell>
          <cell r="H2548" t="str">
            <v>Programa</v>
          </cell>
          <cell r="I2548" t="str">
            <v>GSP</v>
          </cell>
          <cell r="J2548" t="str">
            <v>NO APLICA</v>
          </cell>
          <cell r="K2548" t="str">
            <v>Plan de acción</v>
          </cell>
          <cell r="L2548" t="str">
            <v>Zonal</v>
          </cell>
          <cell r="M2548" t="str">
            <v>4_BOSA</v>
          </cell>
          <cell r="N2548" t="str">
            <v>2_FEBRERO_2026</v>
          </cell>
          <cell r="O2548" t="str">
            <v>1739. Gestión de Programas Estrategias y Planes para el BienestarGestión Integral Estrategias y Programas20264_BOSA2_FEBRERO_2026</v>
          </cell>
          <cell r="P2548">
            <v>2983376</v>
          </cell>
          <cell r="S2548"/>
          <cell r="T2548">
            <v>0</v>
          </cell>
        </row>
        <row r="2549">
          <cell r="F2549" t="str">
            <v>17410. Proceso integral e integrado de la Vigilancia de la Salud PúblicaVigilancia en salud pública2026</v>
          </cell>
          <cell r="G2549" t="str">
            <v>Gestión y seguimiento de la información  del  componente SSR Y SMI - Subred Norte y Sur Occidente</v>
          </cell>
          <cell r="H2549" t="str">
            <v>Gestión, análisis y divulgación  de información de la vigilancia en salud pública</v>
          </cell>
          <cell r="I2549" t="str">
            <v>GSP</v>
          </cell>
          <cell r="J2549" t="str">
            <v>NO APLICA</v>
          </cell>
          <cell r="K2549" t="str">
            <v>Plan de acción</v>
          </cell>
          <cell r="L2549" t="str">
            <v>Zonal</v>
          </cell>
          <cell r="M2549" t="str">
            <v>4_BOSA</v>
          </cell>
          <cell r="N2549" t="str">
            <v>2_FEBRERO_2026</v>
          </cell>
          <cell r="O2549" t="str">
            <v>17410. Proceso integral e integrado de la Vigilancia de la Salud PúblicaVigilancia en salud pública20264_BOSA2_FEBRERO_2026</v>
          </cell>
          <cell r="P2549">
            <v>37920928</v>
          </cell>
          <cell r="S2549">
            <v>0</v>
          </cell>
          <cell r="T2549">
            <v>0</v>
          </cell>
        </row>
        <row r="2550">
          <cell r="F2550" t="str">
            <v>17510. Proceso integral e integrado de la Vigilancia de la Salud PúblicaVigilancia en salud pública2026</v>
          </cell>
          <cell r="G2550" t="str">
            <v>Gestión y seguimiento de la información  del  componente SSR Y SMI - Subred centro Oriente y Sur</v>
          </cell>
          <cell r="H2550" t="str">
            <v>Gestión, análisis y divulgación  de información de la vigilancia en salud pública</v>
          </cell>
          <cell r="I2550" t="str">
            <v>GSP</v>
          </cell>
          <cell r="J2550" t="str">
            <v>NO APLICA</v>
          </cell>
          <cell r="K2550" t="str">
            <v>Plan de acción</v>
          </cell>
          <cell r="L2550" t="str">
            <v>Zonal</v>
          </cell>
          <cell r="M2550" t="str">
            <v>4_BOSA</v>
          </cell>
          <cell r="N2550" t="str">
            <v>2_FEBRERO_2026</v>
          </cell>
          <cell r="O2550" t="str">
            <v>17510. Proceso integral e integrado de la Vigilancia de la Salud PúblicaVigilancia en salud pública20264_BOSA2_FEBRERO_2026</v>
          </cell>
          <cell r="P2550">
            <v>26899696</v>
          </cell>
          <cell r="Q2550"/>
          <cell r="R2550"/>
          <cell r="S2550">
            <v>0</v>
          </cell>
          <cell r="T2550">
            <v>0</v>
          </cell>
        </row>
        <row r="2551">
          <cell r="F2551" t="str">
            <v>17610. Proceso integral e integrado de la Vigilancia de la Salud PúblicaVigilancia en salud pública2026</v>
          </cell>
          <cell r="G2551" t="str">
            <v>Monitoreo de la Vigilancia Intensificada de gestantes  con alto riesgo de morbilidad y mortalidad materna "Angeles Guardianes"</v>
          </cell>
          <cell r="H2551" t="str">
            <v>Gestión, análisis y divulgación  de información de la vigilancia en salud pública</v>
          </cell>
          <cell r="I2551" t="str">
            <v>GSP</v>
          </cell>
          <cell r="J2551" t="str">
            <v>NO APLICA</v>
          </cell>
          <cell r="K2551" t="str">
            <v>Plan de acción</v>
          </cell>
          <cell r="L2551" t="str">
            <v>Distrito</v>
          </cell>
          <cell r="M2551" t="str">
            <v>4_BOSA</v>
          </cell>
          <cell r="N2551" t="str">
            <v>2_FEBRERO_2026</v>
          </cell>
          <cell r="O2551" t="str">
            <v>17610. Proceso integral e integrado de la Vigilancia de la Salud PúblicaVigilancia en salud pública20264_BOSA2_FEBRERO_2026</v>
          </cell>
          <cell r="P2551">
            <v>28206464</v>
          </cell>
          <cell r="S2551">
            <v>0</v>
          </cell>
          <cell r="T2551">
            <v>0</v>
          </cell>
        </row>
        <row r="2552">
          <cell r="F2552" t="str">
            <v>17710. Proceso integral e integrado de la Vigilancia de la Salud PúblicaVigilancia en salud pública2026</v>
          </cell>
          <cell r="G2552" t="str">
            <v xml:space="preserve"> Monitoreo de la Vigilancia intensificada Neonatal y Defectos Congenitos</v>
          </cell>
          <cell r="H2552" t="str">
            <v>Gestión, análisis y divulgación  de información de la vigilancia en salud pública</v>
          </cell>
          <cell r="I2552" t="str">
            <v>GSP</v>
          </cell>
          <cell r="J2552" t="str">
            <v>NO APLICA</v>
          </cell>
          <cell r="K2552" t="str">
            <v>Plan de acción</v>
          </cell>
          <cell r="L2552" t="str">
            <v>Distrito</v>
          </cell>
          <cell r="M2552" t="str">
            <v>4_BOSA</v>
          </cell>
          <cell r="N2552" t="str">
            <v>2_FEBRERO_2026</v>
          </cell>
          <cell r="O2552" t="str">
            <v>17710. Proceso integral e integrado de la Vigilancia de la Salud PúblicaVigilancia en salud pública20264_BOSA2_FEBRERO_2026</v>
          </cell>
          <cell r="P2552">
            <v>37181248</v>
          </cell>
          <cell r="S2552">
            <v>0</v>
          </cell>
          <cell r="T2552">
            <v>0</v>
          </cell>
        </row>
        <row r="2553">
          <cell r="F2553" t="str">
            <v>17810. Proceso integral e integrado de la Vigilancia de la Salud PúblicaVigilancia en salud pública2026</v>
          </cell>
          <cell r="G2553" t="str">
            <v xml:space="preserve">Investigaciones epidemiológicas de campo de alto impacto para eventos de salud materno-perinatal en la Subred Norte, Centro Oriente, Sur y Sur Occidente </v>
          </cell>
          <cell r="H2553" t="str">
            <v>Gestión, análisis y divulgación  de información de la vigilancia en salud pública</v>
          </cell>
          <cell r="I2553" t="str">
            <v>GSP</v>
          </cell>
          <cell r="J2553" t="str">
            <v>NO APLICA</v>
          </cell>
          <cell r="K2553" t="str">
            <v>Plan de acción</v>
          </cell>
          <cell r="L2553" t="str">
            <v>Zonal</v>
          </cell>
          <cell r="M2553" t="str">
            <v>4_BOSA</v>
          </cell>
          <cell r="N2553" t="str">
            <v>2_FEBRERO_2026</v>
          </cell>
          <cell r="O2553" t="str">
            <v>17810. Proceso integral e integrado de la Vigilancia de la Salud PúblicaVigilancia en salud pública20264_BOSA2_FEBRERO_2026</v>
          </cell>
          <cell r="P2553">
            <v>7347488</v>
          </cell>
          <cell r="S2553">
            <v>0</v>
          </cell>
          <cell r="T2553">
            <v>0</v>
          </cell>
        </row>
        <row r="2554">
          <cell r="F2554" t="str">
            <v>17910. Proceso integral e integrado de la Vigilancia de la Salud PúblicaVigilancia en salud pública2026</v>
          </cell>
          <cell r="G2554" t="str">
            <v xml:space="preserve">Unidades de análisis de eventos de interés en salud pública de SSR en la Subred Norte y Sur Occidente </v>
          </cell>
          <cell r="H2554" t="str">
            <v>Gestión, análisis y divulgación  de información de la vigilancia en salud pública</v>
          </cell>
          <cell r="I2554" t="str">
            <v>GSP</v>
          </cell>
          <cell r="J2554" t="str">
            <v>NO APLICA</v>
          </cell>
          <cell r="K2554" t="str">
            <v>Plan de acción</v>
          </cell>
          <cell r="L2554" t="str">
            <v>Zonal</v>
          </cell>
          <cell r="M2554" t="str">
            <v>4_BOSA</v>
          </cell>
          <cell r="N2554" t="str">
            <v>2_FEBRERO_2026</v>
          </cell>
          <cell r="O2554" t="str">
            <v>17910. Proceso integral e integrado de la Vigilancia de la Salud PúblicaVigilancia en salud pública20264_BOSA2_FEBRERO_2026</v>
          </cell>
          <cell r="P2554">
            <v>3673744</v>
          </cell>
          <cell r="S2554">
            <v>0</v>
          </cell>
          <cell r="T2554">
            <v>0</v>
          </cell>
        </row>
        <row r="2555">
          <cell r="F2555" t="str">
            <v>18010. Proceso integral e integrado de la Vigilancia de la Salud PúblicaVigilancia en salud pública2026</v>
          </cell>
          <cell r="G2555" t="str">
            <v xml:space="preserve">Unidades de análisis de eventos de interés en salud pública de SSR en la Subred  Centro Oriente y Sur </v>
          </cell>
          <cell r="H2555" t="str">
            <v>Gestión, análisis y divulgación  de información de la vigilancia en salud pública</v>
          </cell>
          <cell r="I2555" t="str">
            <v>GSP</v>
          </cell>
          <cell r="J2555" t="str">
            <v>NO APLICA</v>
          </cell>
          <cell r="K2555" t="str">
            <v>Plan de acción</v>
          </cell>
          <cell r="L2555" t="str">
            <v>Zonal</v>
          </cell>
          <cell r="M2555" t="str">
            <v>4_BOSA</v>
          </cell>
          <cell r="N2555" t="str">
            <v>2_FEBRERO_2026</v>
          </cell>
          <cell r="O2555" t="str">
            <v>18010. Proceso integral e integrado de la Vigilancia de la Salud PúblicaVigilancia en salud pública20264_BOSA2_FEBRERO_2026</v>
          </cell>
          <cell r="P2555">
            <v>3673744</v>
          </cell>
          <cell r="S2555">
            <v>0</v>
          </cell>
          <cell r="T2555">
            <v>0</v>
          </cell>
        </row>
        <row r="2556">
          <cell r="F2556" t="str">
            <v>18110. Proceso integral e integrado de la Vigilancia de la Salud PúblicaVigilancia en salud pública2026</v>
          </cell>
          <cell r="G2556" t="str">
            <v>Gestión de la información  del  componente Transmisibles - Subred Norte y Sur Occidente</v>
          </cell>
          <cell r="H2556" t="str">
            <v>Gestión, análisis y divulgación  de información de la vigilancia en salud pública</v>
          </cell>
          <cell r="I2556" t="str">
            <v>GSP</v>
          </cell>
          <cell r="J2556" t="str">
            <v>NO APLICA</v>
          </cell>
          <cell r="K2556" t="str">
            <v>Plan de acción</v>
          </cell>
          <cell r="L2556" t="str">
            <v>Zonal</v>
          </cell>
          <cell r="M2556" t="str">
            <v>4_BOSA</v>
          </cell>
          <cell r="N2556" t="str">
            <v>2_FEBRERO_2026</v>
          </cell>
          <cell r="O2556" t="str">
            <v>18110. Proceso integral e integrado de la Vigilancia de la Salud PúblicaVigilancia en salud pública20264_BOSA2_FEBRERO_2026</v>
          </cell>
          <cell r="P2556">
            <v>87405520</v>
          </cell>
          <cell r="S2556">
            <v>0</v>
          </cell>
          <cell r="T2556">
            <v>0</v>
          </cell>
        </row>
        <row r="2557">
          <cell r="F2557" t="str">
            <v>18210. Proceso integral e integrado de la Vigilancia de la Salud PúblicaVigilancia en salud pública2026</v>
          </cell>
          <cell r="G2557" t="str">
            <v>Fortalecimiento y capacitación a UPGD Transmisibles Norte y Sur Occidente</v>
          </cell>
          <cell r="H2557" t="str">
            <v>Gestión, análisis y divulgación  de información de la vigilancia en salud pública</v>
          </cell>
          <cell r="I2557" t="str">
            <v>GSP</v>
          </cell>
          <cell r="J2557" t="str">
            <v>NO APLICA</v>
          </cell>
          <cell r="K2557" t="str">
            <v>Plan de acción</v>
          </cell>
          <cell r="L2557" t="str">
            <v>Zonal</v>
          </cell>
          <cell r="M2557" t="str">
            <v>4_BOSA</v>
          </cell>
          <cell r="N2557" t="str">
            <v>2_FEBRERO_2026</v>
          </cell>
          <cell r="O2557" t="str">
            <v>18210. Proceso integral e integrado de la Vigilancia de la Salud PúblicaVigilancia en salud pública20264_BOSA2_FEBRERO_2026</v>
          </cell>
          <cell r="P2557">
            <v>17288787</v>
          </cell>
          <cell r="S2557">
            <v>0</v>
          </cell>
          <cell r="T2557">
            <v>0</v>
          </cell>
        </row>
        <row r="2558">
          <cell r="F2558" t="str">
            <v>18310. Proceso integral e integrado de la Vigilancia de la Salud PúblicaVigilancia en salud pública2026</v>
          </cell>
          <cell r="G2558" t="str">
            <v>Gestión de la información  del  componente Transmisibles - Subred Centro Oriente</v>
          </cell>
          <cell r="H2558" t="str">
            <v>Gestión, análisis y divulgación  de información de la vigilancia en salud pública</v>
          </cell>
          <cell r="I2558" t="str">
            <v>GSP</v>
          </cell>
          <cell r="J2558" t="str">
            <v>NO APLICA</v>
          </cell>
          <cell r="K2558" t="str">
            <v>Plan de acción</v>
          </cell>
          <cell r="L2558" t="str">
            <v>Zonal</v>
          </cell>
          <cell r="M2558" t="str">
            <v>4_BOSA</v>
          </cell>
          <cell r="N2558" t="str">
            <v>2_FEBRERO_2026</v>
          </cell>
          <cell r="O2558" t="str">
            <v>18310. Proceso integral e integrado de la Vigilancia de la Salud PúblicaVigilancia en salud pública20264_BOSA2_FEBRERO_2026</v>
          </cell>
          <cell r="P2558">
            <v>61146880</v>
          </cell>
          <cell r="S2558">
            <v>0</v>
          </cell>
          <cell r="T2558">
            <v>0</v>
          </cell>
        </row>
        <row r="2559">
          <cell r="F2559" t="str">
            <v>18410. Proceso integral e integrado de la Vigilancia de la Salud PúblicaVigilancia en salud pública2026</v>
          </cell>
          <cell r="G2559" t="str">
            <v>Fortalecimiento y capacitación a UPGD Transmisibles Centro oriente y SUR</v>
          </cell>
          <cell r="H2559" t="str">
            <v>Gestión, análisis y divulgación  de información de la vigilancia en salud pública</v>
          </cell>
          <cell r="I2559" t="str">
            <v>GSP</v>
          </cell>
          <cell r="J2559" t="str">
            <v>NO APLICA</v>
          </cell>
          <cell r="K2559" t="str">
            <v>Plan de acción</v>
          </cell>
          <cell r="L2559" t="str">
            <v>Zonal</v>
          </cell>
          <cell r="M2559" t="str">
            <v>4_BOSA</v>
          </cell>
          <cell r="N2559" t="str">
            <v>2_FEBRERO_2026</v>
          </cell>
          <cell r="O2559" t="str">
            <v>18410. Proceso integral e integrado de la Vigilancia de la Salud PúblicaVigilancia en salud pública20264_BOSA2_FEBRERO_2026</v>
          </cell>
          <cell r="P2559">
            <v>9941299</v>
          </cell>
          <cell r="S2559">
            <v>0</v>
          </cell>
          <cell r="T2559">
            <v>0</v>
          </cell>
        </row>
        <row r="2560">
          <cell r="F2560" t="str">
            <v>18510. Proceso integral e integrado de la Vigilancia de la Salud PúblicaVigilancia en salud pública2026</v>
          </cell>
          <cell r="G2560" t="str">
            <v>Gestión de la información  del  componente Transmisibles - Subred Sur</v>
          </cell>
          <cell r="H2560" t="str">
            <v>Gestión, análisis y divulgación  de información de la vigilancia en salud pública</v>
          </cell>
          <cell r="I2560" t="str">
            <v>GSP</v>
          </cell>
          <cell r="J2560" t="str">
            <v>NO APLICA</v>
          </cell>
          <cell r="K2560" t="str">
            <v>Plan de acción</v>
          </cell>
          <cell r="L2560" t="str">
            <v>Zonal</v>
          </cell>
          <cell r="M2560" t="str">
            <v>4_BOSA</v>
          </cell>
          <cell r="N2560" t="str">
            <v>2_FEBRERO_2026</v>
          </cell>
          <cell r="O2560" t="str">
            <v>18510. Proceso integral e integrado de la Vigilancia de la Salud PúblicaVigilancia en salud pública20264_BOSA2_FEBRERO_2026</v>
          </cell>
          <cell r="P2560">
            <v>40189280</v>
          </cell>
          <cell r="S2560">
            <v>0</v>
          </cell>
          <cell r="T2560">
            <v>0</v>
          </cell>
        </row>
        <row r="2561">
          <cell r="F2561" t="str">
            <v>18610. Proceso integral e integrado de la Vigilancia de la Salud PúblicaVigilancia en salud pública2026</v>
          </cell>
          <cell r="G2561" t="str">
            <v>Mantenimiento y fortalecimiento del sistema de  Vigilancia Centinela Meningitis, neumonía bacteriana</v>
          </cell>
          <cell r="H2561" t="str">
            <v>Gestión, análisis y divulgación  de información de la vigilancia en salud pública</v>
          </cell>
          <cell r="I2561" t="str">
            <v>GSP</v>
          </cell>
          <cell r="J2561" t="str">
            <v>NO APLICA</v>
          </cell>
          <cell r="K2561" t="str">
            <v>Plan de acción</v>
          </cell>
          <cell r="L2561" t="str">
            <v>Distrito</v>
          </cell>
          <cell r="M2561" t="str">
            <v>4_BOSA</v>
          </cell>
          <cell r="N2561" t="str">
            <v>2_FEBRERO_2026</v>
          </cell>
          <cell r="O2561" t="str">
            <v>18610. Proceso integral e integrado de la Vigilancia de la Salud PúblicaVigilancia en salud pública20264_BOSA2_FEBRERO_2026</v>
          </cell>
          <cell r="P2561">
            <v>7347488</v>
          </cell>
          <cell r="S2561">
            <v>0</v>
          </cell>
          <cell r="T2561">
            <v>0</v>
          </cell>
        </row>
        <row r="2562">
          <cell r="F2562" t="str">
            <v>18710. Proceso integral e integrado de la Vigilancia de la Salud PúblicaVigilancia en salud pública2026</v>
          </cell>
          <cell r="G2562" t="str">
            <v>Acciones de contención mediante bloqueos</v>
          </cell>
          <cell r="H2562" t="str">
            <v xml:space="preserve">Intervención integral en brotes, alertas y situaciones de emergencia en salud pública
</v>
          </cell>
          <cell r="I2562" t="str">
            <v>GSP</v>
          </cell>
          <cell r="J2562" t="str">
            <v>NO APLICA</v>
          </cell>
          <cell r="K2562" t="str">
            <v>Plan de acción</v>
          </cell>
          <cell r="L2562" t="str">
            <v>Zonal</v>
          </cell>
          <cell r="M2562" t="str">
            <v>4_BOSA</v>
          </cell>
          <cell r="N2562" t="str">
            <v>2_FEBRERO_2026</v>
          </cell>
          <cell r="O2562" t="str">
            <v>18710. Proceso integral e integrado de la Vigilancia de la Salud PúblicaVigilancia en salud pública20264_BOSA2_FEBRERO_2026</v>
          </cell>
          <cell r="P2562">
            <v>3994272</v>
          </cell>
          <cell r="S2562">
            <v>0</v>
          </cell>
          <cell r="T2562">
            <v>0</v>
          </cell>
        </row>
        <row r="2563">
          <cell r="F2563" t="str">
            <v>18810. Proceso integral e integrado de la Vigilancia de la Salud PúblicaVigilancia en salud pública2026</v>
          </cell>
          <cell r="G2563" t="str">
            <v>Investigaciones epidemiológicas de campo de alto impacto para eventos transmisibles Subred Norte y Sur Occidente</v>
          </cell>
          <cell r="H2563" t="str">
            <v xml:space="preserve">Intervención integral en brotes, alertas y situaciones de emergencia en salud pública
</v>
          </cell>
          <cell r="I2563" t="str">
            <v>GSP</v>
          </cell>
          <cell r="J2563" t="str">
            <v>NO APLICA</v>
          </cell>
          <cell r="K2563" t="str">
            <v>Plan de acción</v>
          </cell>
          <cell r="L2563" t="str">
            <v>Zonal</v>
          </cell>
          <cell r="M2563" t="str">
            <v>4_BOSA</v>
          </cell>
          <cell r="N2563" t="str">
            <v>2_FEBRERO_2026</v>
          </cell>
          <cell r="O2563" t="str">
            <v>18810. Proceso integral e integrado de la Vigilancia de la Salud PúblicaVigilancia en salud pública20264_BOSA2_FEBRERO_2026</v>
          </cell>
          <cell r="P2563">
            <v>33280669</v>
          </cell>
          <cell r="S2563">
            <v>0</v>
          </cell>
          <cell r="T2563">
            <v>0</v>
          </cell>
        </row>
        <row r="2564">
          <cell r="F2564" t="str">
            <v>18910. Proceso integral e integrado de la Vigilancia de la Salud PúblicaVigilancia en salud pública2026</v>
          </cell>
          <cell r="G2564" t="str">
            <v xml:space="preserve">Investigaciones epidemiológicas de campo de alto impacto para eventos transmisibles Subred Centro Oriente y Sur </v>
          </cell>
          <cell r="H2564" t="str">
            <v xml:space="preserve">Intervención integral en brotes, alertas y situaciones de emergencia en salud pública
</v>
          </cell>
          <cell r="I2564" t="str">
            <v>GSP</v>
          </cell>
          <cell r="J2564" t="str">
            <v>NO APLICA</v>
          </cell>
          <cell r="K2564" t="str">
            <v>Plan de acción</v>
          </cell>
          <cell r="L2564" t="str">
            <v>Zonal</v>
          </cell>
          <cell r="M2564" t="str">
            <v>4_BOSA</v>
          </cell>
          <cell r="N2564" t="str">
            <v>2_FEBRERO_2026</v>
          </cell>
          <cell r="O2564" t="str">
            <v>18910. Proceso integral e integrado de la Vigilancia de la Salud PúblicaVigilancia en salud pública20264_BOSA2_FEBRERO_2026</v>
          </cell>
          <cell r="P2564">
            <v>25933181</v>
          </cell>
          <cell r="S2564">
            <v>0</v>
          </cell>
          <cell r="T2564">
            <v>0</v>
          </cell>
        </row>
        <row r="2565">
          <cell r="F2565" t="str">
            <v>19010. Proceso integral e integrado de la Vigilancia de la Salud PúblicaVigilancia en salud pública2026</v>
          </cell>
          <cell r="G2565" t="str">
            <v>Investigaciones epidemiológicas de campo de control para eventos transmisibles Subred Norte, Sur Occidente, Centro Oriente y Sur</v>
          </cell>
          <cell r="H2565" t="str">
            <v xml:space="preserve">Intervención integral en brotes, alertas y situaciones de emergencia en salud pública
</v>
          </cell>
          <cell r="I2565" t="str">
            <v>GSP</v>
          </cell>
          <cell r="J2565" t="str">
            <v>NO APLICA</v>
          </cell>
          <cell r="K2565" t="str">
            <v>Plan de acción</v>
          </cell>
          <cell r="L2565" t="str">
            <v>Zonal</v>
          </cell>
          <cell r="M2565" t="str">
            <v>4_BOSA</v>
          </cell>
          <cell r="N2565" t="str">
            <v>2_FEBRERO_2026</v>
          </cell>
          <cell r="O2565" t="str">
            <v>19010. Proceso integral e integrado de la Vigilancia de la Salud PúblicaVigilancia en salud pública20264_BOSA2_FEBRERO_2026</v>
          </cell>
          <cell r="P2565">
            <v>8432352</v>
          </cell>
          <cell r="S2565">
            <v>0</v>
          </cell>
          <cell r="T2565">
            <v>0</v>
          </cell>
        </row>
        <row r="2566">
          <cell r="F2566" t="str">
            <v>19110. Proceso integral e integrado de la Vigilancia de la Salud PúblicaVigilancia en salud pública2026</v>
          </cell>
          <cell r="G2566" t="str">
            <v>Unidades de analisis de eventos de interes en salud Pública Norte y Centro Oriente _ Transmisibles</v>
          </cell>
          <cell r="H2566" t="str">
            <v>Gestión, análisis y divulgación  de información de la vigilancia en salud pública</v>
          </cell>
          <cell r="I2566" t="str">
            <v>GSP</v>
          </cell>
          <cell r="J2566" t="str">
            <v>NO APLICA</v>
          </cell>
          <cell r="K2566" t="str">
            <v>Plan de acción</v>
          </cell>
          <cell r="L2566" t="str">
            <v>Zonal</v>
          </cell>
          <cell r="M2566" t="str">
            <v>4_BOSA</v>
          </cell>
          <cell r="N2566" t="str">
            <v>2_FEBRERO_2026</v>
          </cell>
          <cell r="O2566" t="str">
            <v>19110. Proceso integral e integrado de la Vigilancia de la Salud PúblicaVigilancia en salud pública20264_BOSA2_FEBRERO_2026</v>
          </cell>
          <cell r="P2566">
            <v>7347488</v>
          </cell>
          <cell r="S2566">
            <v>0</v>
          </cell>
          <cell r="T2566">
            <v>0</v>
          </cell>
        </row>
        <row r="2567">
          <cell r="F2567" t="str">
            <v>19210. Proceso integral e integrado de la Vigilancia de la Salud PúblicaVigilancia en salud pública2026</v>
          </cell>
          <cell r="G2567" t="str">
            <v>Unidades de analisis de eventos de interes en salud Pública Sur y Sur Occidente _ Transmisibles</v>
          </cell>
          <cell r="H2567" t="str">
            <v>Gestión, análisis y divulgación  de información de la vigilancia en salud pública</v>
          </cell>
          <cell r="I2567" t="str">
            <v>GSP</v>
          </cell>
          <cell r="J2567" t="str">
            <v>NO APLICA</v>
          </cell>
          <cell r="K2567" t="str">
            <v>Plan de acción</v>
          </cell>
          <cell r="L2567" t="str">
            <v>Zonal</v>
          </cell>
          <cell r="M2567" t="str">
            <v>4_BOSA</v>
          </cell>
          <cell r="N2567" t="str">
            <v>2_FEBRERO_2026</v>
          </cell>
          <cell r="O2567" t="str">
            <v>19210. Proceso integral e integrado de la Vigilancia de la Salud PúblicaVigilancia en salud pública20264_BOSA2_FEBRERO_2026</v>
          </cell>
          <cell r="P2567">
            <v>3673744</v>
          </cell>
          <cell r="S2567">
            <v>0</v>
          </cell>
          <cell r="T2567">
            <v>0</v>
          </cell>
        </row>
        <row r="2568">
          <cell r="F2568" t="str">
            <v>19310. Proceso integral e integrado de la Vigilancia de la Salud PúblicaVigilancia en salud pública2026</v>
          </cell>
          <cell r="G2568" t="str">
            <v>Plan de acción para el Monitoreo rapido de cobertura: Operativo en campo y Documento de análisis Norte y Centro Oriente</v>
          </cell>
          <cell r="H2568" t="str">
            <v xml:space="preserve">Intervención integral en brotes, alertas y situaciones de emergencia en salud pública
</v>
          </cell>
          <cell r="I2568" t="str">
            <v>GSP</v>
          </cell>
          <cell r="J2568" t="str">
            <v>NO APLICA</v>
          </cell>
          <cell r="K2568" t="str">
            <v>Plan de acción</v>
          </cell>
          <cell r="L2568" t="str">
            <v>Zonal</v>
          </cell>
          <cell r="M2568" t="str">
            <v>4_BOSA</v>
          </cell>
          <cell r="N2568" t="str">
            <v>2_FEBRERO_2026</v>
          </cell>
          <cell r="O2568" t="str">
            <v>19310. Proceso integral e integrado de la Vigilancia de la Salud PúblicaVigilancia en salud pública20264_BOSA2_FEBRERO_2026</v>
          </cell>
          <cell r="P2568">
            <v>42556256</v>
          </cell>
          <cell r="S2568">
            <v>0</v>
          </cell>
          <cell r="T2568">
            <v>0</v>
          </cell>
        </row>
        <row r="2569">
          <cell r="F2569" t="str">
            <v>19410. Proceso integral e integrado de la Vigilancia de la Salud PúblicaVigilancia en salud pública2026</v>
          </cell>
          <cell r="G2569" t="str">
            <v>Plan de acción para el Monitoreo rapido de cobertura: Operativo en campo y Documento de análisis Sur Occidente y Sur</v>
          </cell>
          <cell r="H2569" t="str">
            <v xml:space="preserve">Intervención integral en brotes, alertas y situaciones de emergencia en salud pública
</v>
          </cell>
          <cell r="I2569" t="str">
            <v>GSP</v>
          </cell>
          <cell r="J2569" t="str">
            <v>NO APLICA</v>
          </cell>
          <cell r="K2569" t="str">
            <v>Plan de acción</v>
          </cell>
          <cell r="L2569" t="str">
            <v>Zonal</v>
          </cell>
          <cell r="M2569" t="str">
            <v>4_BOSA</v>
          </cell>
          <cell r="N2569" t="str">
            <v>2_FEBRERO_2026</v>
          </cell>
          <cell r="O2569" t="str">
            <v>19410. Proceso integral e integrado de la Vigilancia de la Salud PúblicaVigilancia en salud pública20264_BOSA2_FEBRERO_2026</v>
          </cell>
          <cell r="P2569">
            <v>38561984</v>
          </cell>
          <cell r="S2569">
            <v>0</v>
          </cell>
          <cell r="T2569">
            <v>0</v>
          </cell>
        </row>
        <row r="2570">
          <cell r="F2570" t="str">
            <v>19510. Proceso integral e integrado de la Vigilancia de la Salud PúblicaVigilancia en salud pública2026</v>
          </cell>
          <cell r="G2570" t="str">
            <v xml:space="preserve"> Gestión de la información  del  componente SIVIGILA -  Subred Norte </v>
          </cell>
          <cell r="H2570" t="str">
            <v>Gestión, análisis y divulgación  de información de la vigilancia en salud pública</v>
          </cell>
          <cell r="I2570" t="str">
            <v>GSP</v>
          </cell>
          <cell r="J2570" t="str">
            <v>NO APLICA</v>
          </cell>
          <cell r="K2570" t="str">
            <v>Plan de acción</v>
          </cell>
          <cell r="L2570" t="str">
            <v>Zonal</v>
          </cell>
          <cell r="M2570" t="str">
            <v>4_BOSA</v>
          </cell>
          <cell r="N2570" t="str">
            <v>2_FEBRERO_2026</v>
          </cell>
          <cell r="O2570" t="str">
            <v>19510. Proceso integral e integrado de la Vigilancia de la Salud PúblicaVigilancia en salud pública20264_BOSA2_FEBRERO_2026</v>
          </cell>
          <cell r="P2570">
            <v>125967504</v>
          </cell>
          <cell r="S2570">
            <v>0</v>
          </cell>
          <cell r="T2570">
            <v>0</v>
          </cell>
        </row>
        <row r="2571">
          <cell r="F2571" t="str">
            <v>19610. Proceso integral e integrado de la Vigilancia de la Salud PúblicaVigilancia en salud pública2026</v>
          </cell>
          <cell r="G2571" t="str">
            <v xml:space="preserve"> Gestión de la información  del  componente SIVIGILA -  Subred  Sur Occidente y Centro Oriente</v>
          </cell>
          <cell r="H2571" t="str">
            <v>Gestión, análisis y divulgación  de información de la vigilancia en salud pública</v>
          </cell>
          <cell r="I2571" t="str">
            <v>GSP</v>
          </cell>
          <cell r="J2571" t="str">
            <v>NO APLICA</v>
          </cell>
          <cell r="K2571" t="str">
            <v>Plan de acción</v>
          </cell>
          <cell r="L2571" t="str">
            <v>Zonal</v>
          </cell>
          <cell r="M2571" t="str">
            <v>4_BOSA</v>
          </cell>
          <cell r="N2571" t="str">
            <v>2_FEBRERO_2026</v>
          </cell>
          <cell r="O2571" t="str">
            <v>19610. Proceso integral e integrado de la Vigilancia de la Salud PúblicaVigilancia en salud pública20264_BOSA2_FEBRERO_2026</v>
          </cell>
          <cell r="P2571">
            <v>59199056</v>
          </cell>
          <cell r="S2571">
            <v>0</v>
          </cell>
          <cell r="T2571">
            <v>0</v>
          </cell>
        </row>
        <row r="2572">
          <cell r="F2572" t="str">
            <v>19710. Proceso integral e integrado de la Vigilancia de la Salud PúblicaVigilancia en salud pública2026</v>
          </cell>
          <cell r="G2572" t="str">
            <v xml:space="preserve"> Gestión de la información  del  componente SIVIGILA -  Subred  Sur </v>
          </cell>
          <cell r="H2572" t="str">
            <v>Gestión, análisis y divulgación  de información de la vigilancia en salud pública</v>
          </cell>
          <cell r="I2572" t="str">
            <v>GSP</v>
          </cell>
          <cell r="J2572" t="str">
            <v>NO APLICA</v>
          </cell>
          <cell r="K2572" t="str">
            <v>Plan de acción</v>
          </cell>
          <cell r="L2572" t="str">
            <v>Zonal</v>
          </cell>
          <cell r="M2572" t="str">
            <v>4_BOSA</v>
          </cell>
          <cell r="N2572" t="str">
            <v>2_FEBRERO_2026</v>
          </cell>
          <cell r="O2572" t="str">
            <v>19710. Proceso integral e integrado de la Vigilancia de la Salud PúblicaVigilancia en salud pública20264_BOSA2_FEBRERO_2026</v>
          </cell>
          <cell r="P2572">
            <v>34888240</v>
          </cell>
          <cell r="S2572">
            <v>0</v>
          </cell>
          <cell r="T2572">
            <v>0</v>
          </cell>
        </row>
        <row r="2573">
          <cell r="F2573" t="str">
            <v>19810. Proceso integral e integrado de la Vigilancia de la Salud PúblicaVigilancia en salud pública2026</v>
          </cell>
          <cell r="G2573" t="str">
            <v>Gestión de la información  del  componente No Transmisibles - Subred Norte</v>
          </cell>
          <cell r="H2573" t="str">
            <v>Gestión, análisis y divulgación  de información de la vigilancia en salud pública</v>
          </cell>
          <cell r="I2573" t="str">
            <v>GSP</v>
          </cell>
          <cell r="J2573" t="str">
            <v>NO APLICA</v>
          </cell>
          <cell r="K2573" t="str">
            <v>Plan de acción</v>
          </cell>
          <cell r="L2573" t="str">
            <v>Zonal</v>
          </cell>
          <cell r="M2573" t="str">
            <v>4_BOSA</v>
          </cell>
          <cell r="N2573" t="str">
            <v>2_FEBRERO_2026</v>
          </cell>
          <cell r="O2573" t="str">
            <v>19810. Proceso integral e integrado de la Vigilancia de la Salud PúblicaVigilancia en salud pública20264_BOSA2_FEBRERO_2026</v>
          </cell>
          <cell r="P2573">
            <v>73252976</v>
          </cell>
          <cell r="S2573">
            <v>0</v>
          </cell>
          <cell r="T2573">
            <v>0</v>
          </cell>
        </row>
        <row r="2574">
          <cell r="F2574" t="str">
            <v>19910. Proceso integral e integrado de la Vigilancia de la Salud PúblicaVigilancia en salud pública2026</v>
          </cell>
          <cell r="G2574" t="str">
            <v>Gestión de la información  del  componente No Transmisibles - Subred Centro Oriente y Sur Occidente</v>
          </cell>
          <cell r="H2574" t="str">
            <v>Gestión, análisis y divulgación  de información de la vigilancia en salud pública</v>
          </cell>
          <cell r="I2574" t="str">
            <v>GSP</v>
          </cell>
          <cell r="J2574" t="str">
            <v>NO APLICA</v>
          </cell>
          <cell r="K2574" t="str">
            <v>Plan de acción</v>
          </cell>
          <cell r="L2574" t="str">
            <v>Zonal</v>
          </cell>
          <cell r="M2574" t="str">
            <v>4_BOSA</v>
          </cell>
          <cell r="N2574" t="str">
            <v>2_FEBRERO_2026</v>
          </cell>
          <cell r="O2574" t="str">
            <v>19910. Proceso integral e integrado de la Vigilancia de la Salud PúblicaVigilancia en salud pública20264_BOSA2_FEBRERO_2026</v>
          </cell>
          <cell r="P2574">
            <v>67631408</v>
          </cell>
          <cell r="S2574">
            <v>0</v>
          </cell>
          <cell r="T2574">
            <v>0</v>
          </cell>
        </row>
        <row r="2575">
          <cell r="F2575" t="str">
            <v>20010. Proceso integral e integrado de la Vigilancia de la Salud PúblicaVigilancia en salud pública2026</v>
          </cell>
          <cell r="G2575" t="str">
            <v>Gestión de la información  del  componente No Transmisibles  Sur</v>
          </cell>
          <cell r="H2575" t="str">
            <v>Gestión, análisis y divulgación  de información de la vigilancia en salud pública</v>
          </cell>
          <cell r="I2575" t="str">
            <v>GSP</v>
          </cell>
          <cell r="J2575" t="str">
            <v>NO APLICA</v>
          </cell>
          <cell r="K2575" t="str">
            <v>Plan de acción</v>
          </cell>
          <cell r="L2575" t="str">
            <v>Zonal</v>
          </cell>
          <cell r="M2575" t="str">
            <v>4_BOSA</v>
          </cell>
          <cell r="N2575" t="str">
            <v>2_FEBRERO_2026</v>
          </cell>
          <cell r="O2575" t="str">
            <v>20010. Proceso integral e integrado de la Vigilancia de la Salud PúblicaVigilancia en salud pública20264_BOSA2_FEBRERO_2026</v>
          </cell>
          <cell r="P2575">
            <v>62009840</v>
          </cell>
          <cell r="S2575">
            <v>0</v>
          </cell>
          <cell r="T2575">
            <v>0</v>
          </cell>
        </row>
        <row r="2576">
          <cell r="F2576" t="str">
            <v>20110. Proceso integral e integrado de la Vigilancia de la Salud PúblicaVigilancia en salud pública2026</v>
          </cell>
          <cell r="G2576" t="str">
            <v>Investigaciones epidemiológicas de campo -No Transmisibles</v>
          </cell>
          <cell r="H2576" t="str">
            <v xml:space="preserve">Intervención integral en brotes, alertas y situaciones de emergencia en salud pública
</v>
          </cell>
          <cell r="I2576" t="str">
            <v>GSP</v>
          </cell>
          <cell r="J2576" t="str">
            <v>NO APLICA</v>
          </cell>
          <cell r="K2576" t="str">
            <v xml:space="preserve">Investigaciones Epidemiológicas de campo realizadas </v>
          </cell>
          <cell r="L2576" t="str">
            <v>Zonal</v>
          </cell>
          <cell r="M2576" t="str">
            <v>4_BOSA</v>
          </cell>
          <cell r="N2576" t="str">
            <v>2_FEBRERO_2026</v>
          </cell>
          <cell r="O2576" t="str">
            <v>20110. Proceso integral e integrado de la Vigilancia de la Salud PúblicaVigilancia en salud pública20264_BOSA2_FEBRERO_2026</v>
          </cell>
          <cell r="P2576">
            <v>152760</v>
          </cell>
          <cell r="S2576">
            <v>0</v>
          </cell>
          <cell r="T2576">
            <v>0</v>
          </cell>
        </row>
        <row r="2577">
          <cell r="F2577" t="str">
            <v>20210. Proceso integral e integrado de la Vigilancia de la Salud PúblicaVigilancia en salud pública2026</v>
          </cell>
          <cell r="G2577" t="str">
            <v>Gestión de la información  del  componente SISVAN - Subred Norte</v>
          </cell>
          <cell r="H2577" t="str">
            <v>Gestión, análisis y divulgación  de información de la vigilancia en salud pública</v>
          </cell>
          <cell r="I2577" t="str">
            <v>GSP</v>
          </cell>
          <cell r="J2577" t="str">
            <v>NO APLICA</v>
          </cell>
          <cell r="K2577" t="str">
            <v>Plan de acción</v>
          </cell>
          <cell r="L2577" t="str">
            <v>Zonal</v>
          </cell>
          <cell r="M2577" t="str">
            <v>4_BOSA</v>
          </cell>
          <cell r="N2577" t="str">
            <v>2_FEBRERO_2026</v>
          </cell>
          <cell r="O2577" t="str">
            <v>20210. Proceso integral e integrado de la Vigilancia de la Salud PúblicaVigilancia en salud pública20264_BOSA2_FEBRERO_2026</v>
          </cell>
          <cell r="P2577">
            <v>41150864</v>
          </cell>
          <cell r="S2577">
            <v>0</v>
          </cell>
          <cell r="T2577">
            <v>0</v>
          </cell>
        </row>
        <row r="2578">
          <cell r="F2578" t="str">
            <v>20310. Proceso integral e integrado de la Vigilancia de la Salud PúblicaVigilancia en salud pública2026</v>
          </cell>
          <cell r="G2578" t="str">
            <v xml:space="preserve">Gestión de información del componente SISVAN Subred Occidente </v>
          </cell>
          <cell r="H2578" t="str">
            <v>Gestión, análisis y divulgación  de información de la vigilancia en salud pública</v>
          </cell>
          <cell r="I2578" t="str">
            <v>GSP</v>
          </cell>
          <cell r="J2578" t="str">
            <v>NO APLICA</v>
          </cell>
          <cell r="K2578" t="str">
            <v>Plan de acción</v>
          </cell>
          <cell r="L2578" t="str">
            <v>Zonal</v>
          </cell>
          <cell r="M2578" t="str">
            <v>4_BOSA</v>
          </cell>
          <cell r="N2578" t="str">
            <v>2_FEBRERO_2026</v>
          </cell>
          <cell r="O2578" t="str">
            <v>20310. Proceso integral e integrado de la Vigilancia de la Salud PúblicaVigilancia en salud pública20264_BOSA2_FEBRERO_2026</v>
          </cell>
          <cell r="P2578">
            <v>37156592</v>
          </cell>
          <cell r="S2578">
            <v>0</v>
          </cell>
          <cell r="T2578">
            <v>0</v>
          </cell>
        </row>
        <row r="2579">
          <cell r="F2579" t="str">
            <v>20410. Proceso integral e integrado de la Vigilancia de la Salud PúblicaVigilancia en salud pública2026</v>
          </cell>
          <cell r="G2579" t="str">
            <v>Gestión de información del componente SISVAN Centro Oriente y Sur</v>
          </cell>
          <cell r="H2579" t="str">
            <v>Gestión, análisis y divulgación  de información de la vigilancia en salud pública</v>
          </cell>
          <cell r="I2579" t="str">
            <v>GSP</v>
          </cell>
          <cell r="J2579" t="str">
            <v>NO APLICA</v>
          </cell>
          <cell r="K2579" t="str">
            <v>Plan de acción</v>
          </cell>
          <cell r="L2579" t="str">
            <v>Zonal</v>
          </cell>
          <cell r="M2579" t="str">
            <v>4_BOSA</v>
          </cell>
          <cell r="N2579" t="str">
            <v>2_FEBRERO_2026</v>
          </cell>
          <cell r="O2579" t="str">
            <v>20410. Proceso integral e integrado de la Vigilancia de la Salud PúblicaVigilancia en salud pública20264_BOSA2_FEBRERO_2026</v>
          </cell>
          <cell r="P2579">
            <v>33162320</v>
          </cell>
          <cell r="S2579">
            <v>0</v>
          </cell>
          <cell r="T2579">
            <v>0</v>
          </cell>
        </row>
        <row r="2580">
          <cell r="F2580" t="str">
            <v>20510. Proceso integral e integrado de la Vigilancia de la Salud PúblicaVigilancia en salud pública2026</v>
          </cell>
          <cell r="G2580" t="str">
            <v>Seguimiento a las atenciones brindadas y orientaciones en alimentación a los menores de 5 años con diagnósticos de RIESGO DE DNT AGUDA y DNT AGUDA y  caracterizaciones a las gestantes notificadas al SISVAN en las Subredes</v>
          </cell>
          <cell r="H2580" t="str">
            <v>Gestión, análisis y divulgación  de información de la vigilancia en salud pública</v>
          </cell>
          <cell r="I2580" t="str">
            <v>GSP</v>
          </cell>
          <cell r="J2580" t="str">
            <v>NO APLICA</v>
          </cell>
          <cell r="K2580" t="str">
            <v>Plan de acción</v>
          </cell>
          <cell r="L2580" t="str">
            <v>Zonal</v>
          </cell>
          <cell r="M2580" t="str">
            <v>4_BOSA</v>
          </cell>
          <cell r="N2580" t="str">
            <v>2_FEBRERO_2026</v>
          </cell>
          <cell r="O2580" t="str">
            <v>20510. Proceso integral e integrado de la Vigilancia de la Salud PúblicaVigilancia en salud pública20264_BOSA2_FEBRERO_2026</v>
          </cell>
          <cell r="P2580">
            <v>11243136</v>
          </cell>
          <cell r="S2580">
            <v>0</v>
          </cell>
          <cell r="T2580">
            <v>0</v>
          </cell>
        </row>
        <row r="2581">
          <cell r="F2581" t="str">
            <v>20610. Proceso integral e integrado de la Vigilancia de la Salud PúblicaVigilancia en salud pública2026</v>
          </cell>
          <cell r="G2581" t="str">
            <v>Caracterización de la situación alimentaria y nutricional de población menor de 5 años y recien nacidos.</v>
          </cell>
          <cell r="H2581" t="str">
            <v>Gestión, análisis y divulgación  de información de la vigilancia en salud pública</v>
          </cell>
          <cell r="I2581" t="str">
            <v>GSP</v>
          </cell>
          <cell r="J2581" t="str">
            <v>NO APLICA</v>
          </cell>
          <cell r="K2581" t="str">
            <v>Plan de acción</v>
          </cell>
          <cell r="L2581" t="str">
            <v>Zonal</v>
          </cell>
          <cell r="M2581" t="str">
            <v>4_BOSA</v>
          </cell>
          <cell r="N2581" t="str">
            <v>2_FEBRERO_2026</v>
          </cell>
          <cell r="O2581" t="str">
            <v>20610. Proceso integral e integrado de la Vigilancia de la Salud PúblicaVigilancia en salud pública20264_BOSA2_FEBRERO_2026</v>
          </cell>
          <cell r="P2581">
            <v>7347488</v>
          </cell>
          <cell r="S2581">
            <v>0</v>
          </cell>
          <cell r="T2581">
            <v>0</v>
          </cell>
        </row>
        <row r="2582">
          <cell r="F2582" t="str">
            <v>20710. Proceso integral e integrado de la Vigilancia de la Salud PúblicaVigilancia en salud pública2026</v>
          </cell>
          <cell r="G2582" t="str">
            <v>Gestión de la información  del  componente de Urgencias y Emergencias  - Subred Norte, Centro Oriente, Sur Occidente y Sur</v>
          </cell>
          <cell r="H2582" t="str">
            <v>Gestión, análisis y divulgación  de información de la vigilancia en salud pública</v>
          </cell>
          <cell r="I2582" t="str">
            <v>GSP</v>
          </cell>
          <cell r="J2582" t="str">
            <v>NO APLICA</v>
          </cell>
          <cell r="K2582" t="str">
            <v>Plan de acción</v>
          </cell>
          <cell r="L2582" t="str">
            <v>Zonal</v>
          </cell>
          <cell r="M2582" t="str">
            <v>4_BOSA</v>
          </cell>
          <cell r="N2582" t="str">
            <v>2_FEBRERO_2026</v>
          </cell>
          <cell r="O2582" t="str">
            <v>20710. Proceso integral e integrado de la Vigilancia de la Salud PúblicaVigilancia en salud pública20264_BOSA2_FEBRERO_2026</v>
          </cell>
          <cell r="P2582">
            <v>8210448</v>
          </cell>
          <cell r="S2582">
            <v>0</v>
          </cell>
          <cell r="T2582">
            <v>0</v>
          </cell>
        </row>
        <row r="2583">
          <cell r="F2583" t="str">
            <v>20810. Proceso integral e integrado de la Vigilancia de la Salud PúblicaVigilancia en salud pública2026</v>
          </cell>
          <cell r="G2583" t="str">
            <v xml:space="preserve">Atención de urgencias y emergencias en Salud Pública por parte del equipo profesional de respuesta inmediata - ERI
</v>
          </cell>
          <cell r="H2583" t="str">
            <v xml:space="preserve">Intervención integral en brotes, alertas y situaciones de emergencia en salud pública
</v>
          </cell>
          <cell r="I2583" t="str">
            <v>GSP</v>
          </cell>
          <cell r="J2583" t="str">
            <v>NO APLICA</v>
          </cell>
          <cell r="K2583" t="str">
            <v>Plan de acción</v>
          </cell>
          <cell r="L2583" t="str">
            <v>Zonal</v>
          </cell>
          <cell r="M2583" t="str">
            <v>4_BOSA</v>
          </cell>
          <cell r="N2583" t="str">
            <v>2_FEBRERO_2026</v>
          </cell>
          <cell r="O2583" t="str">
            <v>20810. Proceso integral e integrado de la Vigilancia de la Salud PúblicaVigilancia en salud pública20264_BOSA2_FEBRERO_2026</v>
          </cell>
          <cell r="P2583">
            <v>12969056</v>
          </cell>
          <cell r="S2583">
            <v>0</v>
          </cell>
          <cell r="T2583">
            <v>0</v>
          </cell>
        </row>
        <row r="2584">
          <cell r="F2584" t="str">
            <v>20910. Proceso integral e integrado de la Vigilancia de la Salud PúblicaVigilancia en salud pública2026</v>
          </cell>
          <cell r="G2584" t="str">
            <v xml:space="preserve">Atención de urgencias y emergencias en Salud Pública por parte del equipo técnico de respuesta inmediata - ERI
</v>
          </cell>
          <cell r="H2584" t="str">
            <v xml:space="preserve">Intervención integral en brotes, alertas y situaciones de emergencia en salud pública
</v>
          </cell>
          <cell r="I2584" t="str">
            <v>GSP</v>
          </cell>
          <cell r="J2584" t="str">
            <v>NO APLICA</v>
          </cell>
          <cell r="K2584" t="str">
            <v>Plan de acción</v>
          </cell>
          <cell r="L2584" t="str">
            <v>Zonal</v>
          </cell>
          <cell r="M2584" t="str">
            <v>4_BOSA</v>
          </cell>
          <cell r="N2584" t="str">
            <v>2_FEBRERO_2026</v>
          </cell>
          <cell r="O2584" t="str">
            <v>20910. Proceso integral e integrado de la Vigilancia de la Salud PúblicaVigilancia en salud pública20264_BOSA2_FEBRERO_2026</v>
          </cell>
          <cell r="P2584">
            <v>7988544</v>
          </cell>
          <cell r="S2584">
            <v>0</v>
          </cell>
          <cell r="T2584">
            <v>0</v>
          </cell>
        </row>
        <row r="2585">
          <cell r="F2585" t="str">
            <v>21010. Proceso integral e integrado de la Vigilancia de la Salud PúblicaVigilancia en salud pública2026</v>
          </cell>
          <cell r="G2585" t="str">
            <v>Mantenimiento, seguimiento y  fortalecimiento de  la estrategia Vigilancia Epidemiológica  Portuaria- Subred  Suroccidente</v>
          </cell>
          <cell r="H2585" t="str">
            <v xml:space="preserve">Intervención integral en brotes, alertas y situaciones de emergencia en salud pública
</v>
          </cell>
          <cell r="I2585" t="str">
            <v>GSP</v>
          </cell>
          <cell r="J2585" t="str">
            <v>NO APLICA</v>
          </cell>
          <cell r="K2585" t="str">
            <v>Plan de acción</v>
          </cell>
          <cell r="L2585" t="str">
            <v>Distrito</v>
          </cell>
          <cell r="M2585" t="str">
            <v>4_BOSA</v>
          </cell>
          <cell r="N2585" t="str">
            <v>2_FEBRERO_2026</v>
          </cell>
          <cell r="O2585" t="str">
            <v>21010. Proceso integral e integrado de la Vigilancia de la Salud PúblicaVigilancia en salud pública20264_BOSA2_FEBRERO_2026</v>
          </cell>
          <cell r="P2585">
            <v>70836688</v>
          </cell>
          <cell r="S2585">
            <v>0</v>
          </cell>
          <cell r="T2585">
            <v>0</v>
          </cell>
        </row>
        <row r="2586">
          <cell r="F2586" t="str">
            <v>21110. Proceso integral e integrado de la Vigilancia de la Salud PúblicaVigilancia en salud pública2026</v>
          </cell>
          <cell r="G2586" t="str">
            <v>Seguimiento al fortalecimiento de los eventos de interes internacional en salud pública ESPII</v>
          </cell>
          <cell r="H2586" t="str">
            <v xml:space="preserve">Intervención integral en brotes, alertas y situaciones de emergencia en salud pública
</v>
          </cell>
          <cell r="I2586" t="str">
            <v>GSP</v>
          </cell>
          <cell r="J2586" t="str">
            <v>NO APLICA</v>
          </cell>
          <cell r="K2586" t="str">
            <v>Plan de acción</v>
          </cell>
          <cell r="L2586" t="str">
            <v>Distrito</v>
          </cell>
          <cell r="M2586" t="str">
            <v>4_BOSA</v>
          </cell>
          <cell r="N2586" t="str">
            <v>2_FEBRERO_2026</v>
          </cell>
          <cell r="O2586" t="str">
            <v>21110. Proceso integral e integrado de la Vigilancia de la Salud PúblicaVigilancia en salud pública20264_BOSA2_FEBRERO_2026</v>
          </cell>
          <cell r="P2586">
            <v>25938112</v>
          </cell>
          <cell r="S2586">
            <v>0</v>
          </cell>
          <cell r="T2586">
            <v>0</v>
          </cell>
        </row>
        <row r="2587">
          <cell r="F2587" t="str">
            <v>21210. Proceso integral e integrado de la Vigilancia de la Salud PúblicaVigilancia en salud pública2026</v>
          </cell>
          <cell r="G2587" t="str">
            <v>Simulacro ESPII</v>
          </cell>
          <cell r="H2587" t="str">
            <v xml:space="preserve">Intervención integral en brotes, alertas y situaciones de emergencia en salud pública
</v>
          </cell>
          <cell r="I2587" t="str">
            <v>GSP</v>
          </cell>
          <cell r="J2587" t="str">
            <v>NO APLICA</v>
          </cell>
          <cell r="K2587" t="str">
            <v>Plan de acción</v>
          </cell>
          <cell r="L2587" t="str">
            <v>Distrito</v>
          </cell>
          <cell r="M2587" t="str">
            <v>4_BOSA</v>
          </cell>
          <cell r="N2587" t="str">
            <v>2_FEBRERO_2026</v>
          </cell>
          <cell r="O2587" t="str">
            <v>21210. Proceso integral e integrado de la Vigilancia de la Salud PúblicaVigilancia en salud pública20264_BOSA2_FEBRERO_2026</v>
          </cell>
          <cell r="P2587">
            <v>100000000</v>
          </cell>
          <cell r="S2587">
            <v>0</v>
          </cell>
          <cell r="T2587">
            <v>0</v>
          </cell>
        </row>
        <row r="2588">
          <cell r="F2588" t="str">
            <v>21310. Proceso integral e integrado de la Vigilancia de la Salud PúblicaVigilancia en salud pública2026</v>
          </cell>
          <cell r="G2588" t="str">
            <v xml:space="preserve">Gestión  de la información  del Componente de Salud Mental - Subred Norte y Sur Occidente </v>
          </cell>
          <cell r="H2588" t="str">
            <v>Gestión, análisis y divulgación  de información de la vigilancia en salud pública</v>
          </cell>
          <cell r="I2588" t="str">
            <v>GSP</v>
          </cell>
          <cell r="J2588" t="str">
            <v>NO APLICA</v>
          </cell>
          <cell r="K2588" t="str">
            <v>Plan de acción</v>
          </cell>
          <cell r="L2588" t="str">
            <v>Zonal</v>
          </cell>
          <cell r="M2588" t="str">
            <v>4_BOSA</v>
          </cell>
          <cell r="N2588" t="str">
            <v>2_FEBRERO_2026</v>
          </cell>
          <cell r="O2588" t="str">
            <v>21310. Proceso integral e integrado de la Vigilancia de la Salud PúblicaVigilancia en salud pública20264_BOSA2_FEBRERO_2026</v>
          </cell>
          <cell r="P2588">
            <v>92953120</v>
          </cell>
          <cell r="S2588">
            <v>0</v>
          </cell>
          <cell r="T2588">
            <v>0</v>
          </cell>
        </row>
        <row r="2589">
          <cell r="F2589" t="str">
            <v>21410. Proceso integral e integrado de la Vigilancia de la Salud PúblicaVigilancia en salud pública2026</v>
          </cell>
          <cell r="G2589" t="str">
            <v xml:space="preserve">Gestión  de la información  del Componente de Salud Mental - Subred Centro Oriente y Sur </v>
          </cell>
          <cell r="H2589" t="str">
            <v>Gestión, análisis y divulgación  de información de la vigilancia en salud pública</v>
          </cell>
          <cell r="I2589" t="str">
            <v>GSP</v>
          </cell>
          <cell r="J2589" t="str">
            <v>NO APLICA</v>
          </cell>
          <cell r="K2589" t="str">
            <v>Plan de acción</v>
          </cell>
          <cell r="L2589" t="str">
            <v>Zonal</v>
          </cell>
          <cell r="M2589" t="str">
            <v>4_BOSA</v>
          </cell>
          <cell r="N2589" t="str">
            <v>2_FEBRERO_2026</v>
          </cell>
          <cell r="O2589" t="str">
            <v>21410. Proceso integral e integrado de la Vigilancia de la Salud PúblicaVigilancia en salud pública20264_BOSA2_FEBRERO_2026</v>
          </cell>
          <cell r="P2589">
            <v>72587264</v>
          </cell>
          <cell r="S2589">
            <v>0</v>
          </cell>
          <cell r="T2589">
            <v>0</v>
          </cell>
        </row>
        <row r="2590">
          <cell r="F2590" t="str">
            <v>21510. Proceso integral e integrado de la Vigilancia de la Salud PúblicaVigilancia en salud pública2026</v>
          </cell>
          <cell r="G2590" t="str">
            <v>Investigaciones epidemiológicas de eventos prioritarios en salud mental</v>
          </cell>
          <cell r="H2590" t="str">
            <v xml:space="preserve">Intervención integral en brotes, alertas y situaciones de emergencia en salud pública
</v>
          </cell>
          <cell r="I2590" t="str">
            <v>GSP</v>
          </cell>
          <cell r="J2590" t="str">
            <v>NO APLICA</v>
          </cell>
          <cell r="K2590" t="str">
            <v>Investigaciones Epidemiológicas de campo realizadas</v>
          </cell>
          <cell r="L2590" t="str">
            <v>Zonal</v>
          </cell>
          <cell r="M2590" t="str">
            <v>4_BOSA</v>
          </cell>
          <cell r="N2590" t="str">
            <v>2_FEBRERO_2026</v>
          </cell>
          <cell r="O2590" t="str">
            <v>21510. Proceso integral e integrado de la Vigilancia de la Salud PúblicaVigilancia en salud pública20264_BOSA2_FEBRERO_2026</v>
          </cell>
          <cell r="P2590">
            <v>211452</v>
          </cell>
          <cell r="S2590">
            <v>0</v>
          </cell>
          <cell r="T2590">
            <v>0</v>
          </cell>
        </row>
        <row r="2591">
          <cell r="F2591" t="str">
            <v>21610. Proceso integral e integrado de la Vigilancia de la Salud PúblicaVigilancia en salud pública2026</v>
          </cell>
          <cell r="G2591" t="str">
            <v>Implementación de los componentes delito asociado, morbimortalidad, consumo de SPA, respuesta social del Centro Distrital de Monitoreo de las Drogas- CEMID)</v>
          </cell>
          <cell r="H2591" t="str">
            <v>Gestión, análisis y divulgación  de información de la vigilancia en salud pública</v>
          </cell>
          <cell r="I2591" t="str">
            <v>GSP</v>
          </cell>
          <cell r="J2591" t="str">
            <v>NO APLICA</v>
          </cell>
          <cell r="K2591" t="str">
            <v>Plan de acción</v>
          </cell>
          <cell r="L2591" t="str">
            <v>Distrito</v>
          </cell>
          <cell r="M2591" t="str">
            <v>4_BOSA</v>
          </cell>
          <cell r="N2591" t="str">
            <v>2_FEBRERO_2026</v>
          </cell>
          <cell r="O2591" t="str">
            <v>21610. Proceso integral e integrado de la Vigilancia de la Salud PúblicaVigilancia en salud pública20264_BOSA2_FEBRERO_2026</v>
          </cell>
          <cell r="P2591">
            <v>30252912</v>
          </cell>
          <cell r="S2591">
            <v>0</v>
          </cell>
          <cell r="T2591">
            <v>0</v>
          </cell>
        </row>
        <row r="2592">
          <cell r="F2592" t="str">
            <v>21710. Proceso integral e integrado de la Vigilancia de la Salud PúblicaVigilancia en salud pública2026</v>
          </cell>
          <cell r="G2592" t="str">
            <v>Gestión de la información  del  componente Estadísticas Vitales  - Subred Norte, Centro Oriente, Sur Occidente y Sur</v>
          </cell>
          <cell r="H2592" t="str">
            <v>Gestión, análisis y divulgación  de información de la vigilancia en salud pública</v>
          </cell>
          <cell r="I2592" t="str">
            <v>GSP</v>
          </cell>
          <cell r="J2592" t="str">
            <v>NO APLICA</v>
          </cell>
          <cell r="K2592" t="str">
            <v>Plan de acción</v>
          </cell>
          <cell r="L2592" t="str">
            <v>Zonal</v>
          </cell>
          <cell r="M2592" t="str">
            <v>4_BOSA</v>
          </cell>
          <cell r="N2592" t="str">
            <v>2_FEBRERO_2026</v>
          </cell>
          <cell r="O2592" t="str">
            <v>21710. Proceso integral e integrado de la Vigilancia de la Salud PúblicaVigilancia en salud pública20264_BOSA2_FEBRERO_2026</v>
          </cell>
          <cell r="P2592">
            <v>3994272</v>
          </cell>
          <cell r="S2592">
            <v>0</v>
          </cell>
          <cell r="T2592">
            <v>0</v>
          </cell>
        </row>
        <row r="2593">
          <cell r="F2593" t="str">
            <v>21810. Proceso integral e integrado de la Vigilancia de la Salud PúblicaVigilancia en salud pública2026</v>
          </cell>
          <cell r="G2593" t="str">
            <v>Asistencia técnica de las UPGD que conforman la red de  Estadísticas Vitales</v>
          </cell>
          <cell r="H2593" t="str">
            <v>Gestión, análisis y divulgación  de información de la vigilancia en salud pública</v>
          </cell>
          <cell r="I2593" t="str">
            <v>GSP</v>
          </cell>
          <cell r="J2593" t="str">
            <v>NO APLICA</v>
          </cell>
          <cell r="K2593" t="str">
            <v>Plan de acción</v>
          </cell>
          <cell r="L2593" t="str">
            <v>Zonal</v>
          </cell>
          <cell r="M2593" t="str">
            <v>4_BOSA</v>
          </cell>
          <cell r="N2593" t="str">
            <v>2_FEBRERO_2026</v>
          </cell>
          <cell r="O2593" t="str">
            <v>21810. Proceso integral e integrado de la Vigilancia de la Salud PúblicaVigilancia en salud pública20264_BOSA2_FEBRERO_2026</v>
          </cell>
          <cell r="P2593">
            <v>7347488</v>
          </cell>
          <cell r="S2593">
            <v>0</v>
          </cell>
          <cell r="T2593">
            <v>0</v>
          </cell>
        </row>
        <row r="2594">
          <cell r="F2594" t="str">
            <v>21910. Proceso integral e integrado de la Vigilancia de la Salud PúblicaVigilancia en salud pública2026</v>
          </cell>
          <cell r="G2594" t="str">
            <v>Evaluación y verificación en las asistencias técnicas de la Cabalidad y los diferentes procesos de EEVV</v>
          </cell>
          <cell r="H2594" t="str">
            <v>Gestión, análisis y divulgación  de información de la vigilancia en salud pública</v>
          </cell>
          <cell r="I2594" t="str">
            <v>GSP</v>
          </cell>
          <cell r="J2594" t="str">
            <v>NO APLICA</v>
          </cell>
          <cell r="K2594" t="str">
            <v>Plan de acción</v>
          </cell>
          <cell r="L2594" t="str">
            <v>Zonal</v>
          </cell>
          <cell r="M2594" t="str">
            <v>4_BOSA</v>
          </cell>
          <cell r="N2594" t="str">
            <v>2_FEBRERO_2026</v>
          </cell>
          <cell r="O2594" t="str">
            <v>21910. Proceso integral e integrado de la Vigilancia de la Salud PúblicaVigilancia en salud pública20264_BOSA2_FEBRERO_2026</v>
          </cell>
          <cell r="P2594">
            <v>6484528</v>
          </cell>
          <cell r="S2594">
            <v>0</v>
          </cell>
          <cell r="T2594">
            <v>0</v>
          </cell>
        </row>
        <row r="2595">
          <cell r="F2595" t="str">
            <v>22010. Proceso integral e integrado de la Vigilancia de la Salud PúblicaVigilancia en salud pública2026</v>
          </cell>
          <cell r="G2595" t="str">
            <v>Apoyo en las asistencias técnicas de los procesos de EEVV</v>
          </cell>
          <cell r="H2595" t="str">
            <v>Gestión, análisis y divulgación  de información de la vigilancia en salud pública</v>
          </cell>
          <cell r="I2595" t="str">
            <v>GSP</v>
          </cell>
          <cell r="J2595" t="str">
            <v>NO APLICA</v>
          </cell>
          <cell r="K2595" t="str">
            <v>Plan de acción</v>
          </cell>
          <cell r="L2595" t="str">
            <v>Zonal</v>
          </cell>
          <cell r="M2595" t="str">
            <v>4_BOSA</v>
          </cell>
          <cell r="N2595" t="str">
            <v>2_FEBRERO_2026</v>
          </cell>
          <cell r="O2595" t="str">
            <v>22010. Proceso integral e integrado de la Vigilancia de la Salud PúblicaVigilancia en salud pública20264_BOSA2_FEBRERO_2026</v>
          </cell>
          <cell r="P2595">
            <v>5621568</v>
          </cell>
          <cell r="S2595">
            <v>0</v>
          </cell>
          <cell r="T2595">
            <v>0</v>
          </cell>
        </row>
        <row r="2596">
          <cell r="F2596" t="str">
            <v>22110. Proceso integral e integrado de la Vigilancia de la Salud PúblicaVigilancia en salud pública2026</v>
          </cell>
          <cell r="G2596" t="str">
            <v>Seguimiento de muertes consideradas como no violentas (manera de muerte no violenta) y que ocurren extra institucionalmente (por fuera de las instituciones prestadoras de servicios de salud “IPS”) para población pobre vulnerable - no asegurada GAHD</v>
          </cell>
          <cell r="H2596" t="str">
            <v xml:space="preserve">Intervención integral en brotes, alertas y situaciones de emergencia en salud pública
</v>
          </cell>
          <cell r="I2596" t="str">
            <v>GSP</v>
          </cell>
          <cell r="J2596" t="str">
            <v>NO APLICA</v>
          </cell>
          <cell r="K2596" t="str">
            <v>Plan de acción</v>
          </cell>
          <cell r="L2596" t="str">
            <v>Distrito</v>
          </cell>
          <cell r="M2596" t="str">
            <v>4_BOSA</v>
          </cell>
          <cell r="N2596" t="str">
            <v>2_FEBRERO_2026</v>
          </cell>
          <cell r="O2596" t="str">
            <v>22110. Proceso integral e integrado de la Vigilancia de la Salud PúblicaVigilancia en salud pública20264_BOSA2_FEBRERO_2026</v>
          </cell>
          <cell r="P2596">
            <v>149094832</v>
          </cell>
          <cell r="S2596">
            <v>0</v>
          </cell>
          <cell r="T2596">
            <v>0</v>
          </cell>
        </row>
        <row r="2597">
          <cell r="F2597" t="str">
            <v>22210. Proceso integral e integrado de la Vigilancia de la Salud PúblicaVigilancia en salud pública2026</v>
          </cell>
          <cell r="G2597" t="str">
            <v>Georreferenciación y análisis de información cartográfica de eventos de interés en salud pública</v>
          </cell>
          <cell r="H2597" t="str">
            <v>Gestión, análisis y divulgación  de información de la vigilancia en salud pública</v>
          </cell>
          <cell r="I2597" t="str">
            <v>GSP</v>
          </cell>
          <cell r="J2597" t="str">
            <v>NO APLICA</v>
          </cell>
          <cell r="K2597" t="str">
            <v>Plan de acción</v>
          </cell>
          <cell r="L2597" t="str">
            <v>Zonal</v>
          </cell>
          <cell r="M2597" t="str">
            <v>4_BOSA</v>
          </cell>
          <cell r="N2597" t="str">
            <v>2_FEBRERO_2026</v>
          </cell>
          <cell r="O2597" t="str">
            <v>22210. Proceso integral e integrado de la Vigilancia de la Salud PúblicaVigilancia en salud pública20264_BOSA2_FEBRERO_2026</v>
          </cell>
          <cell r="P2597">
            <v>18590624</v>
          </cell>
          <cell r="S2597">
            <v>0</v>
          </cell>
          <cell r="T2597">
            <v>0</v>
          </cell>
        </row>
        <row r="2598">
          <cell r="F2598" t="str">
            <v>22310. Proceso integral e integrado de la Vigilancia de la Salud PúblicaVigilancia en salud pública2026</v>
          </cell>
          <cell r="G2598" t="str">
            <v>Gestión de la Vigilancia  centinela por exposición a contaminación ambiental en zonas aledañas parque de innovación Doña Juana</v>
          </cell>
          <cell r="H2598" t="str">
            <v>Gestión, análisis y divulgación  de información de la vigilancia en salud pública</v>
          </cell>
          <cell r="I2598" t="str">
            <v>GSP</v>
          </cell>
          <cell r="J2598" t="str">
            <v>NO APLICA</v>
          </cell>
          <cell r="K2598" t="str">
            <v>Plan de acción</v>
          </cell>
          <cell r="L2598" t="str">
            <v>Zonal</v>
          </cell>
          <cell r="M2598" t="str">
            <v>4_BOSA</v>
          </cell>
          <cell r="N2598" t="str">
            <v>2_FEBRERO_2026</v>
          </cell>
          <cell r="O2598" t="str">
            <v>22310. Proceso integral e integrado de la Vigilancia de la Salud PúblicaVigilancia en salud pública20264_BOSA2_FEBRERO_2026</v>
          </cell>
          <cell r="P2598">
            <v>29488576</v>
          </cell>
          <cell r="S2598">
            <v>0</v>
          </cell>
          <cell r="T2598">
            <v>0</v>
          </cell>
        </row>
        <row r="2599">
          <cell r="F2599" t="str">
            <v>22410. Proceso integral e integrado de la Vigilancia de la Salud PúblicaVigilancia en salud pública2026</v>
          </cell>
          <cell r="G2599" t="str">
            <v>Seguimiento y monitoreo de los instrumentos de canalizaciones de Vigilancia en Salud  pública. Subred Norte, Sur Occidente,  Centro oriente y Sur</v>
          </cell>
          <cell r="H2599" t="str">
            <v xml:space="preserve">Intervención integral en brotes, alertas y situaciones de emergencia en salud pública
</v>
          </cell>
          <cell r="I2599" t="str">
            <v>GSP</v>
          </cell>
          <cell r="J2599" t="str">
            <v>NO APLICA</v>
          </cell>
          <cell r="K2599" t="str">
            <v>Plan de acción</v>
          </cell>
          <cell r="L2599" t="str">
            <v>Zonal</v>
          </cell>
          <cell r="M2599" t="str">
            <v>4_BOSA</v>
          </cell>
          <cell r="N2599" t="str">
            <v>2_FEBRERO_2026</v>
          </cell>
          <cell r="O2599" t="str">
            <v>22410. Proceso integral e integrado de la Vigilancia de la Salud PúblicaVigilancia en salud pública20264_BOSA2_FEBRERO_2026</v>
          </cell>
          <cell r="P2599">
            <v>3994272</v>
          </cell>
          <cell r="S2599">
            <v>0</v>
          </cell>
          <cell r="T2599">
            <v>0</v>
          </cell>
        </row>
        <row r="2600">
          <cell r="F2600" t="str">
            <v>22510. Proceso integral e integrado de la Vigilancia de la Salud PúblicaVigilancia en salud pública2026</v>
          </cell>
          <cell r="G2600" t="str">
            <v>Gestión  de la información  del Componente de IAAS</v>
          </cell>
          <cell r="H2600" t="str">
            <v>Gestión, análisis y divulgación  de información de la vigilancia en salud pública</v>
          </cell>
          <cell r="I2600" t="str">
            <v>GSP</v>
          </cell>
          <cell r="J2600" t="str">
            <v>NO APLICA</v>
          </cell>
          <cell r="K2600" t="str">
            <v>Plan de acción</v>
          </cell>
          <cell r="L2600" t="str">
            <v>Zonal</v>
          </cell>
          <cell r="M2600" t="str">
            <v>4_BOSA</v>
          </cell>
          <cell r="N2600" t="str">
            <v>2_FEBRERO_2026</v>
          </cell>
          <cell r="O2600" t="str">
            <v>22510. Proceso integral e integrado de la Vigilancia de la Salud PúblicaVigilancia en salud pública20264_BOSA2_FEBRERO_2026</v>
          </cell>
          <cell r="P2600">
            <v>7347488</v>
          </cell>
          <cell r="S2600">
            <v>0</v>
          </cell>
          <cell r="T2600">
            <v>0</v>
          </cell>
        </row>
        <row r="2601">
          <cell r="F2601" t="str">
            <v>22610. Proceso integral e integrado de la Vigilancia de la Salud PúblicaVigilancia en salud pública2026</v>
          </cell>
          <cell r="G2601" t="str">
            <v>Gestión administrativa y operativa de seguimiento y monitoreo AT integrales-</v>
          </cell>
          <cell r="H2601" t="str">
            <v>Gestión, análisis y divulgación  de información de la vigilancia en salud pública</v>
          </cell>
          <cell r="I2601" t="str">
            <v>GSP</v>
          </cell>
          <cell r="J2601" t="str">
            <v>NO APLICA</v>
          </cell>
          <cell r="K2601" t="str">
            <v>Plan de acción</v>
          </cell>
          <cell r="L2601" t="str">
            <v>Distrito</v>
          </cell>
          <cell r="M2601" t="str">
            <v>4_BOSA</v>
          </cell>
          <cell r="N2601" t="str">
            <v>2_FEBRERO_2026</v>
          </cell>
          <cell r="O2601" t="str">
            <v>22610. Proceso integral e integrado de la Vigilancia de la Salud PúblicaVigilancia en salud pública20264_BOSA2_FEBRERO_2026</v>
          </cell>
          <cell r="P2601">
            <v>95295440</v>
          </cell>
          <cell r="S2601">
            <v>0</v>
          </cell>
          <cell r="T2601">
            <v>0</v>
          </cell>
        </row>
        <row r="2602">
          <cell r="F2602" t="str">
            <v>22710. Proceso integral e integrado de la Vigilancia de la Salud PúblicaVigilancia en salud pública2026</v>
          </cell>
          <cell r="G2602" t="str">
            <v>Gestión operativa de seguimiento y monitoreo AT integrales</v>
          </cell>
          <cell r="H2602" t="str">
            <v>Gestión, análisis y divulgación  de información de la vigilancia en salud pública</v>
          </cell>
          <cell r="I2602" t="str">
            <v>GSP</v>
          </cell>
          <cell r="J2602" t="str">
            <v>NO APLICA</v>
          </cell>
          <cell r="K2602" t="str">
            <v>Plan de acción</v>
          </cell>
          <cell r="L2602" t="str">
            <v>Distrito</v>
          </cell>
          <cell r="M2602" t="str">
            <v>4_BOSA</v>
          </cell>
          <cell r="N2602" t="str">
            <v>2_FEBRERO_2026</v>
          </cell>
          <cell r="O2602" t="str">
            <v>22710. Proceso integral e integrado de la Vigilancia de la Salud PúblicaVigilancia en salud pública20264_BOSA2_FEBRERO_2026</v>
          </cell>
          <cell r="P2602">
            <v>53602144</v>
          </cell>
          <cell r="S2602">
            <v>0</v>
          </cell>
          <cell r="T2602">
            <v>0</v>
          </cell>
        </row>
        <row r="2603">
          <cell r="F2603" t="str">
            <v>22810. Proceso integral e integrado de la Vigilancia de la Salud PúblicaVigilancia en salud pública2026</v>
          </cell>
          <cell r="G2603" t="str">
            <v>Investigaciones epidemiológicas de eventos prioritarios en salud mental- Ruralidad</v>
          </cell>
          <cell r="H2603" t="str">
            <v xml:space="preserve">Intervención integral en brotes, alertas y situaciones de emergencia en salud pública
</v>
          </cell>
          <cell r="I2603" t="str">
            <v>GSP</v>
          </cell>
          <cell r="J2603" t="str">
            <v>NO APLICA</v>
          </cell>
          <cell r="K2603" t="str">
            <v>Plan de acción</v>
          </cell>
          <cell r="L2603" t="str">
            <v>Local</v>
          </cell>
          <cell r="M2603" t="str">
            <v>4_BOSA</v>
          </cell>
          <cell r="N2603" t="str">
            <v>2_FEBRERO_2026</v>
          </cell>
          <cell r="O2603" t="str">
            <v>22810. Proceso integral e integrado de la Vigilancia de la Salud PúblicaVigilancia en salud pública20264_BOSA2_FEBRERO_2026</v>
          </cell>
          <cell r="P2603">
            <v>3513480</v>
          </cell>
          <cell r="S2603">
            <v>0</v>
          </cell>
          <cell r="T2603">
            <v>0</v>
          </cell>
        </row>
        <row r="2604">
          <cell r="F2604" t="str">
            <v>22910. Proceso integral e integrado de la Vigilancia de la Salud PúblicaVigilancia en salud pública2026</v>
          </cell>
          <cell r="G2604" t="str">
            <v xml:space="preserve">Fortalecimiento de capacidades IEC Salud mental </v>
          </cell>
          <cell r="H2604" t="str">
            <v xml:space="preserve">Intervención integral en brotes, alertas y situaciones de emergencia en salud pública
</v>
          </cell>
          <cell r="I2604" t="str">
            <v>GSP</v>
          </cell>
          <cell r="J2604" t="str">
            <v>NO APLICA</v>
          </cell>
          <cell r="K2604" t="str">
            <v>Plan de Fortalecimiento</v>
          </cell>
          <cell r="L2604" t="str">
            <v>Zonal</v>
          </cell>
          <cell r="M2604" t="str">
            <v>4_BOSA</v>
          </cell>
          <cell r="N2604" t="str">
            <v>2_FEBRERO_2026</v>
          </cell>
          <cell r="O2604" t="str">
            <v>22910. Proceso integral e integrado de la Vigilancia de la Salud PúblicaVigilancia en salud pública20264_BOSA2_FEBRERO_2026</v>
          </cell>
          <cell r="P2604">
            <v>281936</v>
          </cell>
          <cell r="S2604">
            <v>0</v>
          </cell>
          <cell r="T2604">
            <v>0</v>
          </cell>
        </row>
        <row r="2605">
          <cell r="F2605" t="str">
            <v>23010. Proceso integral e integrado de la Vigilancia de la Salud PúblicaVigilancia en salud pública2026</v>
          </cell>
          <cell r="G2605" t="str">
            <v xml:space="preserve">Fortalecimiento de capacidades IEC No trasmisibles </v>
          </cell>
          <cell r="H2605" t="str">
            <v xml:space="preserve">Intervención integral en brotes, alertas y situaciones de emergencia en salud pública
</v>
          </cell>
          <cell r="I2605" t="str">
            <v>GSP</v>
          </cell>
          <cell r="J2605" t="str">
            <v>NO APLICA</v>
          </cell>
          <cell r="K2605" t="str">
            <v>Plan de Fortalecimiento</v>
          </cell>
          <cell r="L2605" t="str">
            <v>Zonal</v>
          </cell>
          <cell r="M2605" t="str">
            <v>4_BOSA</v>
          </cell>
          <cell r="N2605" t="str">
            <v>2_FEBRERO_2026</v>
          </cell>
          <cell r="O2605" t="str">
            <v>23010. Proceso integral e integrado de la Vigilancia de la Salud PúblicaVigilancia en salud pública20264_BOSA2_FEBRERO_2026</v>
          </cell>
          <cell r="P2605">
            <v>244416</v>
          </cell>
          <cell r="S2605">
            <v>0</v>
          </cell>
          <cell r="T2605">
            <v>0</v>
          </cell>
        </row>
        <row r="2606">
          <cell r="F2606" t="str">
            <v>23111. Proceso integral e integrado de la Vigilancia basada en ComunidadVigilancia en salud pública2026</v>
          </cell>
          <cell r="G2606" t="str">
            <v>Gestión Estrategica territorial en el contexto de la VBC</v>
          </cell>
          <cell r="H2606" t="str">
            <v>Gestión Estrategica territorial en el contexto de la VBC</v>
          </cell>
          <cell r="I2606" t="str">
            <v>GSP</v>
          </cell>
          <cell r="J2606" t="str">
            <v>NO APLICA</v>
          </cell>
          <cell r="K2606" t="str">
            <v>Plan de acción</v>
          </cell>
          <cell r="L2606" t="str">
            <v>Zonal</v>
          </cell>
          <cell r="M2606" t="str">
            <v>4_BOSA</v>
          </cell>
          <cell r="N2606" t="str">
            <v>2_FEBRERO_2026</v>
          </cell>
          <cell r="O2606" t="str">
            <v>23111. Proceso integral e integrado de la Vigilancia basada en ComunidadVigilancia en salud pública20264_BOSA2_FEBRERO_2026</v>
          </cell>
          <cell r="P2606">
            <v>25173776</v>
          </cell>
          <cell r="S2606"/>
          <cell r="T2606">
            <v>0</v>
          </cell>
        </row>
        <row r="2607">
          <cell r="F2607" t="str">
            <v>23211. Proceso integral e integrado de la Vigilancia basada en ComunidadVigilancia en salud pública2026</v>
          </cell>
          <cell r="G2607" t="str">
            <v>Gestión Operativa para el Fortalecmiento de la REVCOM</v>
          </cell>
          <cell r="H2607" t="str">
            <v>Gestión Operativa para el Fortalecmiento de la REVCOM</v>
          </cell>
          <cell r="I2607" t="str">
            <v>GSP</v>
          </cell>
          <cell r="J2607" t="str">
            <v>NO APLICA</v>
          </cell>
          <cell r="K2607" t="str">
            <v>Plan de acción</v>
          </cell>
          <cell r="L2607" t="str">
            <v>Local</v>
          </cell>
          <cell r="M2607" t="str">
            <v>4_BOSA</v>
          </cell>
          <cell r="N2607" t="str">
            <v>2_FEBRERO_2026</v>
          </cell>
          <cell r="O2607" t="str">
            <v>23211. Proceso integral e integrado de la Vigilancia basada en ComunidadVigilancia en salud pública20264_BOSA2_FEBRERO_2026</v>
          </cell>
          <cell r="P2607">
            <v>5621568</v>
          </cell>
          <cell r="S2607">
            <v>1</v>
          </cell>
          <cell r="T2607">
            <v>5621568</v>
          </cell>
        </row>
        <row r="2608">
          <cell r="F2608" t="str">
            <v>23311. Proceso integral e integrado de la Vigilancia basada en ComunidadVigilancia en salud pública2026</v>
          </cell>
          <cell r="G2608" t="str">
            <v>Gestión estratégica y  operativa para el Fortalecimiento de la RevCom - en la Ruralidad de Sumapaz</v>
          </cell>
          <cell r="H2608" t="str">
            <v>Gestión Operativa para el Fortalecmiento de la REVCOM</v>
          </cell>
          <cell r="I2608" t="str">
            <v>GSP</v>
          </cell>
          <cell r="J2608" t="str">
            <v>NO APLICA</v>
          </cell>
          <cell r="K2608" t="str">
            <v>Plan de acción</v>
          </cell>
          <cell r="L2608" t="str">
            <v>Local</v>
          </cell>
          <cell r="M2608" t="str">
            <v>4_BOSA</v>
          </cell>
          <cell r="N2608" t="str">
            <v>2_FEBRERO_2026</v>
          </cell>
          <cell r="O2608" t="str">
            <v>23311. Proceso integral e integrado de la Vigilancia basada en ComunidadVigilancia en salud pública20264_BOSA2_FEBRERO_2026</v>
          </cell>
          <cell r="P2608">
            <v>7026960</v>
          </cell>
          <cell r="S2608"/>
          <cell r="T2608">
            <v>0</v>
          </cell>
        </row>
        <row r="2609">
          <cell r="F2609" t="str">
            <v>23413. Proceso integral e integrado de gestión y análisis de políticas para el bienestarAnálisis de Politicas2026</v>
          </cell>
          <cell r="G2609" t="str">
            <v>Participación y gestión intersectorial  para la formulación, implementación, seguimiento o evaluación de las políticas públicas en los territorios</v>
          </cell>
          <cell r="H2609" t="str">
            <v>Gestión Intersectorial de Políticas Públicas en los Territorios</v>
          </cell>
          <cell r="I2609" t="str">
            <v>GSP</v>
          </cell>
          <cell r="J2609" t="str">
            <v>NO APLICA</v>
          </cell>
          <cell r="K2609" t="str">
            <v>Plan de acción</v>
          </cell>
          <cell r="L2609" t="str">
            <v>Local</v>
          </cell>
          <cell r="M2609" t="str">
            <v>4_BOSA</v>
          </cell>
          <cell r="N2609" t="str">
            <v>2_FEBRERO_2026</v>
          </cell>
          <cell r="O2609" t="str">
            <v>23413. Proceso integral e integrado de gestión y análisis de políticas para el bienestarAnálisis de Politicas20264_BOSA2_FEBRERO_2026</v>
          </cell>
          <cell r="P2609">
            <v>24853248</v>
          </cell>
          <cell r="S2609">
            <v>1</v>
          </cell>
          <cell r="T2609">
            <v>24853248</v>
          </cell>
        </row>
        <row r="2610">
          <cell r="F2610" t="str">
            <v>23513. Proceso integral e integrado de gestión y análisis de políticas para el bienestarAnálisis de Politicas2026</v>
          </cell>
          <cell r="G2610" t="e">
            <v>#VALUE!</v>
          </cell>
          <cell r="H2610" t="str">
            <v>Gestión Intersectorial de Políticas Públicas en los Territorios</v>
          </cell>
          <cell r="I2610" t="str">
            <v>GSP</v>
          </cell>
          <cell r="J2610" t="str">
            <v>NO APLICA</v>
          </cell>
          <cell r="K2610" t="str">
            <v>Plan de acción</v>
          </cell>
          <cell r="L2610" t="str">
            <v>Zonal</v>
          </cell>
          <cell r="M2610" t="str">
            <v>4_BOSA</v>
          </cell>
          <cell r="N2610" t="str">
            <v>2_FEBRERO_2026</v>
          </cell>
          <cell r="O2610" t="str">
            <v>23513. Proceso integral e integrado de gestión y análisis de políticas para el bienestarAnálisis de Politicas20264_BOSA2_FEBRERO_2026</v>
          </cell>
          <cell r="P2610">
            <v>7332480</v>
          </cell>
          <cell r="S2610"/>
          <cell r="T2610">
            <v>0</v>
          </cell>
        </row>
        <row r="2611">
          <cell r="F2611" t="str">
            <v>23613. Proceso integral e integrado de gestión y análisis de políticas para el bienestarAnálisis de Politicas2026</v>
          </cell>
          <cell r="G2611" t="str">
            <v>Participación y gestión intersectorial local con los diferentes actores para la formulación, implementación, seguimiento o evaluación de la política pública de Ruralidad, exceptuando Sumapaz</v>
          </cell>
          <cell r="H2611" t="str">
            <v>Gestión Intersectorial de Políticas Públicas en los Territorios</v>
          </cell>
          <cell r="I2611" t="str">
            <v>GSP</v>
          </cell>
          <cell r="J2611" t="str">
            <v>NO APLICA</v>
          </cell>
          <cell r="K2611" t="str">
            <v>Plan de acción</v>
          </cell>
          <cell r="L2611" t="str">
            <v>Distrito</v>
          </cell>
          <cell r="M2611" t="str">
            <v>4_BOSA</v>
          </cell>
          <cell r="N2611" t="str">
            <v>2_FEBRERO_2026</v>
          </cell>
          <cell r="O2611" t="str">
            <v>23613. Proceso integral e integrado de gestión y análisis de políticas para el bienestarAnálisis de Politicas20264_BOSA2_FEBRERO_2026</v>
          </cell>
          <cell r="P2611">
            <v>7332480</v>
          </cell>
          <cell r="S2611"/>
          <cell r="T2611">
            <v>0</v>
          </cell>
        </row>
        <row r="2612">
          <cell r="F2612" t="str">
            <v>23713. Proceso integral e integrado de gestión y análisis de políticas para el bienestarAnálisis de Politicas2026</v>
          </cell>
          <cell r="G2612" t="str">
            <v>Participación y gestión intersectorial local con los diferentes actores para la formulación, implementación, seguimiento o evaluación de las políticas públicas priorizadas en Sumapaz</v>
          </cell>
          <cell r="H2612" t="str">
            <v>Gestión Intersectorial de Políticas Públicas en los Territorios</v>
          </cell>
          <cell r="I2612" t="str">
            <v>GSP</v>
          </cell>
          <cell r="J2612" t="str">
            <v>NO APLICA</v>
          </cell>
          <cell r="K2612" t="str">
            <v>Plan de acción</v>
          </cell>
          <cell r="L2612" t="str">
            <v>Local</v>
          </cell>
          <cell r="M2612" t="str">
            <v>4_BOSA</v>
          </cell>
          <cell r="N2612" t="str">
            <v>2_FEBRERO_2026</v>
          </cell>
          <cell r="O2612" t="str">
            <v>23713. Proceso integral e integrado de gestión y análisis de políticas para el bienestarAnálisis de Politicas20264_BOSA2_FEBRERO_2026</v>
          </cell>
          <cell r="P2612">
            <v>22914000</v>
          </cell>
          <cell r="S2612"/>
          <cell r="T2612">
            <v>0</v>
          </cell>
        </row>
        <row r="2613">
          <cell r="F2613" t="str">
            <v>23813. Proceso integral e integrado de gestión y análisis de políticas para el bienestarAnálisis de Politicas2026</v>
          </cell>
          <cell r="G2613" t="str">
            <v>Participación y gestión intersectorial local con los diferentes actores para la formulación, implementación, seguimiento o evaluación de las políticas públicas étnicas en los territorios</v>
          </cell>
          <cell r="H2613" t="str">
            <v>Gestión Intersectorial de Políticas Públicas en los Territorios</v>
          </cell>
          <cell r="I2613" t="str">
            <v>GSP</v>
          </cell>
          <cell r="J2613" t="str">
            <v>NO APLICA</v>
          </cell>
          <cell r="K2613" t="str">
            <v>Plan de acción</v>
          </cell>
          <cell r="L2613" t="str">
            <v>Distrito</v>
          </cell>
          <cell r="M2613" t="str">
            <v>4_BOSA</v>
          </cell>
          <cell r="N2613" t="str">
            <v>2_FEBRERO_2026</v>
          </cell>
          <cell r="O2613" t="str">
            <v>23813. Proceso integral e integrado de gestión y análisis de políticas para el bienestarAnálisis de Politicas20264_BOSA2_FEBRERO_2026</v>
          </cell>
          <cell r="P2613">
            <v>29329920</v>
          </cell>
          <cell r="S2613"/>
          <cell r="T2613">
            <v>0</v>
          </cell>
        </row>
        <row r="2614">
          <cell r="F2614" t="str">
            <v>23913. Proceso integral e integrado de gestión y análisis de políticas para el bienestarAnálisis de Politicas2026</v>
          </cell>
          <cell r="G2614" t="str">
            <v>Coordinación de la respuesta sectorial a las prioridades en salud y situaciones emergentes en el marco de la gestión de las políticas públicas</v>
          </cell>
          <cell r="H2614" t="str">
            <v>Gestión Sectorial de Políticas Públicas en los Territorios</v>
          </cell>
          <cell r="I2614" t="str">
            <v>GSP</v>
          </cell>
          <cell r="J2614" t="str">
            <v>NO APLICA</v>
          </cell>
          <cell r="K2614" t="str">
            <v>Plan de acción</v>
          </cell>
          <cell r="L2614" t="str">
            <v>Local</v>
          </cell>
          <cell r="M2614" t="str">
            <v>4_BOSA</v>
          </cell>
          <cell r="N2614" t="str">
            <v>2_FEBRERO_2026</v>
          </cell>
          <cell r="O2614" t="str">
            <v>23913. Proceso integral e integrado de gestión y análisis de políticas para el bienestarAnálisis de Politicas20264_BOSA2_FEBRERO_2026</v>
          </cell>
          <cell r="P2614">
            <v>17086608</v>
          </cell>
          <cell r="S2614">
            <v>1</v>
          </cell>
          <cell r="T2614">
            <v>17086608</v>
          </cell>
        </row>
        <row r="2615">
          <cell r="F2615" t="str">
            <v>24013. Proceso integral e integrado de gestión y análisis de políticas para el bienestarAnálisis de Politicas2026</v>
          </cell>
          <cell r="G2615" t="str">
            <v>Coordinación de la respuesta sectorial a las prioridades en salud y situaciones emergentes en el marco de la gestión de las políticas públicas de adultez, trabajo,  salud oral, Acogida, Inclusión y Desarrollo de los Nuevos Bogotanos</v>
          </cell>
          <cell r="H2615" t="str">
            <v>Gestión Sectorial de Políticas Públicas en los Territorios</v>
          </cell>
          <cell r="I2615" t="str">
            <v>GSP</v>
          </cell>
          <cell r="J2615" t="str">
            <v>NO APLICA</v>
          </cell>
          <cell r="K2615" t="str">
            <v>Plan de acción</v>
          </cell>
          <cell r="L2615" t="str">
            <v>Zonal</v>
          </cell>
          <cell r="M2615" t="str">
            <v>4_BOSA</v>
          </cell>
          <cell r="N2615" t="str">
            <v>2_FEBRERO_2026</v>
          </cell>
          <cell r="O2615" t="str">
            <v>24013. Proceso integral e integrado de gestión y análisis de políticas para el bienestarAnálisis de Politicas20264_BOSA2_FEBRERO_2026</v>
          </cell>
          <cell r="P2615">
            <v>3910656</v>
          </cell>
          <cell r="S2615"/>
          <cell r="T2615">
            <v>0</v>
          </cell>
        </row>
        <row r="2616">
          <cell r="F2616" t="str">
            <v>24113. Proceso integral e integrado de gestión y análisis de políticas para el bienestarAnálisis de Politicas2026</v>
          </cell>
          <cell r="G2616" t="str">
            <v>Coordinación de la respuesta sectorial a las prioridades en salud y situaciones emergentes en el marco de la gestión de la política pública de ruralidad exceptuando Sumapaz</v>
          </cell>
          <cell r="H2616" t="str">
            <v>Gestión Sectorial de Políticas Públicas en los Territorios</v>
          </cell>
          <cell r="I2616" t="str">
            <v>GSP</v>
          </cell>
          <cell r="J2616" t="str">
            <v>NO APLICA</v>
          </cell>
          <cell r="K2616" t="str">
            <v>Plan de acción</v>
          </cell>
          <cell r="L2616" t="str">
            <v>Distrito</v>
          </cell>
          <cell r="M2616" t="str">
            <v>4_BOSA</v>
          </cell>
          <cell r="N2616" t="str">
            <v>2_FEBRERO_2026</v>
          </cell>
          <cell r="O2616" t="str">
            <v>24113. Proceso integral e integrado de gestión y análisis de políticas para el bienestarAnálisis de Politicas20264_BOSA2_FEBRERO_2026</v>
          </cell>
          <cell r="P2616">
            <v>3910656</v>
          </cell>
          <cell r="S2616"/>
          <cell r="T2616">
            <v>0</v>
          </cell>
        </row>
        <row r="2617">
          <cell r="F2617" t="str">
            <v>24213. Proceso integral e integrado de gestión y análisis de políticas para el bienestarAnálisis de Politicas2026</v>
          </cell>
          <cell r="G2617" t="str">
            <v>Coordinación de la respuesta sectorial a las prioridades en salud y situaciones emergentes en el marco de la gestión de las políticas públicas priorizadas en Sumapaz</v>
          </cell>
          <cell r="H2617" t="str">
            <v>Gestión Sectorial de Políticas Públicas en los Territorios</v>
          </cell>
          <cell r="I2617" t="str">
            <v>GSP</v>
          </cell>
          <cell r="J2617" t="str">
            <v>NO APLICA</v>
          </cell>
          <cell r="K2617" t="str">
            <v>Plan de acción</v>
          </cell>
          <cell r="L2617" t="str">
            <v>Local</v>
          </cell>
          <cell r="M2617" t="str">
            <v>4_BOSA</v>
          </cell>
          <cell r="N2617" t="str">
            <v>2_FEBRERO_2026</v>
          </cell>
          <cell r="O2617" t="str">
            <v>24213. Proceso integral e integrado de gestión y análisis de políticas para el bienestarAnálisis de Politicas20264_BOSA2_FEBRERO_2026</v>
          </cell>
          <cell r="P2617">
            <v>12220800</v>
          </cell>
          <cell r="S2617"/>
          <cell r="T2617">
            <v>0</v>
          </cell>
        </row>
        <row r="2618">
          <cell r="F2618" t="str">
            <v>24313. Proceso integral e integrado de gestión y análisis de políticas para el bienestarAnálisis de Politicas2026</v>
          </cell>
          <cell r="G2618" t="str">
            <v>Coordinación de la respuesta sectorial a las prioridades en salud y situaciones emergentes en el marco de la gestión de las políticas públicas étnicas</v>
          </cell>
          <cell r="H2618" t="str">
            <v>Gestión Sectorial de Políticas Públicas en los Territorios</v>
          </cell>
          <cell r="I2618" t="str">
            <v>GSP</v>
          </cell>
          <cell r="J2618" t="str">
            <v>NO APLICA</v>
          </cell>
          <cell r="K2618" t="str">
            <v>Plan de análisis</v>
          </cell>
          <cell r="L2618" t="str">
            <v>Distrito</v>
          </cell>
          <cell r="M2618" t="str">
            <v>4_BOSA</v>
          </cell>
          <cell r="N2618" t="str">
            <v>2_FEBRERO_2026</v>
          </cell>
          <cell r="O2618" t="str">
            <v>24313. Proceso integral e integrado de gestión y análisis de políticas para el bienestarAnálisis de Politicas20264_BOSA2_FEBRERO_2026</v>
          </cell>
          <cell r="P2618">
            <v>15642624</v>
          </cell>
          <cell r="S2618"/>
          <cell r="T2618">
            <v>0</v>
          </cell>
        </row>
        <row r="2619">
          <cell r="F2619" t="str">
            <v>24413. Proceso integral e integrado de gestión y análisis de políticas para el bienestarAnálisis de Politicas2026</v>
          </cell>
          <cell r="G2619" t="str">
            <v>Análisis sociales de la salud en el marco de las políticas</v>
          </cell>
          <cell r="H2619" t="str">
            <v>Gestión y Generación de Conocimiento en el Marco de las Políticas Públicas</v>
          </cell>
          <cell r="I2619" t="str">
            <v>GSP</v>
          </cell>
          <cell r="J2619" t="str">
            <v>NO APLICA</v>
          </cell>
          <cell r="K2619" t="str">
            <v>Plan de análisis</v>
          </cell>
          <cell r="L2619" t="str">
            <v>Zonal</v>
          </cell>
          <cell r="M2619" t="str">
            <v>4_BOSA</v>
          </cell>
          <cell r="N2619" t="str">
            <v>2_FEBRERO_2026</v>
          </cell>
          <cell r="O2619" t="str">
            <v>24413. Proceso integral e integrado de gestión y análisis de políticas para el bienestarAnálisis de Politicas20264_BOSA2_FEBRERO_2026</v>
          </cell>
          <cell r="P2619">
            <v>20316544</v>
          </cell>
          <cell r="S2619"/>
          <cell r="T2619">
            <v>0</v>
          </cell>
        </row>
        <row r="2620">
          <cell r="F2620" t="str">
            <v>24513. Proceso integral e integrado de gestión y análisis de políticas para el bienestarAnálisis de Politicas2026</v>
          </cell>
          <cell r="G2620" t="str">
            <v>Análisis diferenciales de la salud en el marco de productos de políticas públicas étnicas</v>
          </cell>
          <cell r="H2620" t="str">
            <v>Gestión y Generación de Conocimiento en el Marco de las Políticas Públicas</v>
          </cell>
          <cell r="I2620" t="str">
            <v>GSP</v>
          </cell>
          <cell r="J2620" t="str">
            <v>NO APLICA</v>
          </cell>
          <cell r="K2620" t="str">
            <v>Plan de análisis</v>
          </cell>
          <cell r="L2620" t="str">
            <v>Distrito</v>
          </cell>
          <cell r="M2620" t="str">
            <v>4_BOSA</v>
          </cell>
          <cell r="N2620" t="str">
            <v>2_FEBRERO_2026</v>
          </cell>
          <cell r="O2620" t="str">
            <v>24513. Proceso integral e integrado de gestión y análisis de políticas para el bienestarAnálisis de Politicas20264_BOSA2_FEBRERO_2026</v>
          </cell>
          <cell r="P2620">
            <v>24729968</v>
          </cell>
          <cell r="S2620"/>
          <cell r="T2620">
            <v>0</v>
          </cell>
        </row>
        <row r="2621">
          <cell r="F2621" t="str">
            <v>24613. Proceso integral e integrado de gestión y análisis de políticas para el bienestarAnálisis de Politicas2026</v>
          </cell>
          <cell r="G2621" t="e">
            <v>#VALUE!</v>
          </cell>
          <cell r="H2621" t="str">
            <v>Gestión Intersectorial de Políticas Públicas en los Territorios</v>
          </cell>
          <cell r="I2621" t="str">
            <v>GSP</v>
          </cell>
          <cell r="J2621" t="str">
            <v>NO APLICA</v>
          </cell>
          <cell r="K2621" t="str">
            <v xml:space="preserve"> Plan de Fortalecimiento </v>
          </cell>
          <cell r="L2621" t="str">
            <v>Distrito</v>
          </cell>
          <cell r="M2621" t="str">
            <v>4_BOSA</v>
          </cell>
          <cell r="N2621" t="str">
            <v>2_FEBRERO_2026</v>
          </cell>
          <cell r="O2621" t="str">
            <v>24613. Proceso integral e integrado de gestión y análisis de políticas para el bienestarAnálisis de Politicas20264_BOSA2_FEBRERO_2026</v>
          </cell>
          <cell r="P2621">
            <v>67458816</v>
          </cell>
          <cell r="S2621"/>
          <cell r="T2621">
            <v>0</v>
          </cell>
        </row>
        <row r="2622">
          <cell r="F2622" t="str">
            <v>11. Gestión Territorial para la Atención Primaria Social de los procesos de Gestión de la Salud Pública (GSP) y el Plan de Salud Pública de Intervenciones Colectivas (PSPIC)Gestión Territorial2026</v>
          </cell>
          <cell r="G2622" t="str">
            <v>Coordinación Territorial Zonal GSP-PSPIC</v>
          </cell>
          <cell r="H2622" t="str">
            <v>Coordinación y seguimiento de la gestión territorial</v>
          </cell>
          <cell r="I2622" t="str">
            <v>GSP - PSPIC</v>
          </cell>
          <cell r="J2622" t="str">
            <v>NO APLICA</v>
          </cell>
          <cell r="K2622" t="str">
            <v>Plan de acción</v>
          </cell>
          <cell r="L2622" t="str">
            <v>Zonal</v>
          </cell>
          <cell r="M2622" t="str">
            <v>5_ZONAL-SUBRED</v>
          </cell>
          <cell r="N2622" t="str">
            <v>2_FEBRERO_2026</v>
          </cell>
          <cell r="O2622" t="str">
            <v>11. Gestión Territorial para la Atención Primaria Social de los procesos de Gestión de la Salud Pública (GSP) y el Plan de Salud Pública de Intervenciones Colectivas (PSPIC)Gestión Territorial20265_ZONAL-SUBRED2_FEBRERO_2026</v>
          </cell>
          <cell r="P2622">
            <v>30277568</v>
          </cell>
          <cell r="Q2622"/>
          <cell r="R2622"/>
          <cell r="S2622">
            <v>1</v>
          </cell>
          <cell r="T2622">
            <v>30277568</v>
          </cell>
        </row>
        <row r="2623">
          <cell r="F2623" t="str">
            <v>31. Gestión Territorial para la Atención Primaria Social de los procesos de Gestión de la Salud Pública (GSP) y el Plan de Salud Pública de Intervenciones Colectivas (PSPIC)Gestión Territorial2026</v>
          </cell>
          <cell r="G2623" t="str">
            <v>Gestión local del GSP-PSPIC (Monitoreo y Seguimiento)</v>
          </cell>
          <cell r="H2623" t="str">
            <v>Coordinación y seguimiento de la gestión territorial</v>
          </cell>
          <cell r="I2623" t="str">
            <v>GSP-PSPIC</v>
          </cell>
          <cell r="J2623" t="str">
            <v>NO APLICA</v>
          </cell>
          <cell r="K2623" t="str">
            <v>Plan de acción</v>
          </cell>
          <cell r="L2623" t="str">
            <v>Local</v>
          </cell>
          <cell r="M2623" t="str">
            <v>5_ZONAL-SUBRED</v>
          </cell>
          <cell r="N2623" t="str">
            <v>2_FEBRERO_2026</v>
          </cell>
          <cell r="O2623" t="str">
            <v>31. Gestión Territorial para la Atención Primaria Social de los procesos de Gestión de la Salud Pública (GSP) y el Plan de Salud Pública de Intervenciones Colectivas (PSPIC)Gestión Territorial20265_ZONAL-SUBRED2_FEBRERO_2026</v>
          </cell>
          <cell r="P2623">
            <v>12204720</v>
          </cell>
          <cell r="S2623"/>
          <cell r="T2623">
            <v>0</v>
          </cell>
        </row>
        <row r="2624">
          <cell r="F2624" t="str">
            <v>41. Gestión Territorial para la Atención Primaria Social de los procesos de Gestión de la Salud Pública (GSP) y el Plan de Salud Pública de Intervenciones Colectivas (PSPIC)Gestión Territorial2026</v>
          </cell>
          <cell r="G2624" t="str">
            <v>Gestión local del GSP-PSPIC (Soporte operativo)</v>
          </cell>
          <cell r="H2624" t="str">
            <v>Coordinación y seguimiento de la gestión territorial</v>
          </cell>
          <cell r="I2624" t="str">
            <v>GSP-PSPIC</v>
          </cell>
          <cell r="J2624" t="str">
            <v>NO APLICA</v>
          </cell>
          <cell r="K2624" t="str">
            <v>Plan de acción</v>
          </cell>
          <cell r="L2624" t="str">
            <v>Local</v>
          </cell>
          <cell r="M2624" t="str">
            <v>5_ZONAL-SUBRED</v>
          </cell>
          <cell r="N2624" t="str">
            <v>2_FEBRERO_2026</v>
          </cell>
          <cell r="O2624" t="str">
            <v>41. Gestión Territorial para la Atención Primaria Social de los procesos de Gestión de la Salud Pública (GSP) y el Plan de Salud Pública de Intervenciones Colectivas (PSPIC)Gestión Territorial20265_ZONAL-SUBRED2_FEBRERO_2026</v>
          </cell>
          <cell r="P2624">
            <v>6484528</v>
          </cell>
          <cell r="S2624"/>
          <cell r="T2624">
            <v>0</v>
          </cell>
        </row>
        <row r="2625">
          <cell r="F2625" t="str">
            <v>51. Gestión Territorial para la Atención Primaria Social de los procesos de Gestión de la Salud Pública (GSP) y el Plan de Salud Pública de Intervenciones Colectivas (PSPIC)Gestión Territorial2026</v>
          </cell>
          <cell r="G2625" t="str">
            <v>Gestión local del GSP-PSPIC (prescripción social)</v>
          </cell>
          <cell r="H2625" t="str">
            <v>Coordinación y seguimiento de la gestión territorial</v>
          </cell>
          <cell r="I2625" t="str">
            <v>GSP-PSPIC</v>
          </cell>
          <cell r="J2625" t="str">
            <v>NO APLICA</v>
          </cell>
          <cell r="K2625" t="str">
            <v>Plan de acción</v>
          </cell>
          <cell r="L2625" t="str">
            <v>Local</v>
          </cell>
          <cell r="M2625" t="str">
            <v>5_ZONAL-SUBRED</v>
          </cell>
          <cell r="N2625" t="str">
            <v>2_FEBRERO_2026</v>
          </cell>
          <cell r="O2625" t="str">
            <v>51. Gestión Territorial para la Atención Primaria Social de los procesos de Gestión de la Salud Pública (GSP) y el Plan de Salud Pública de Intervenciones Colectivas (PSPIC)Gestión Territorial20265_ZONAL-SUBRED2_FEBRERO_2026</v>
          </cell>
          <cell r="P2625">
            <v>5621568</v>
          </cell>
          <cell r="S2625"/>
          <cell r="T2625">
            <v>0</v>
          </cell>
        </row>
        <row r="2626">
          <cell r="F2626" t="str">
            <v>61. Gestión Territorial para la Atención Primaria Social de los procesos de Gestión de la Salud Pública (GSP) y el Plan de Salud Pública de Intervenciones Colectivas (PSPIC)Gestión Territorial2026</v>
          </cell>
          <cell r="G2626" t="str">
            <v>Gestión local del GSP-PSPIC (Sumapaz)</v>
          </cell>
          <cell r="H2626" t="str">
            <v>Coordinación y seguimiento de la gestión territorial</v>
          </cell>
          <cell r="I2626" t="str">
            <v>GSP-PSPIC</v>
          </cell>
          <cell r="J2626" t="str">
            <v>NO APLICA</v>
          </cell>
          <cell r="K2626" t="str">
            <v>Plan de acción</v>
          </cell>
          <cell r="L2626" t="str">
            <v>Local</v>
          </cell>
          <cell r="M2626" t="str">
            <v>5_ZONAL-SUBRED</v>
          </cell>
          <cell r="N2626" t="str">
            <v>2_FEBRERO_2026</v>
          </cell>
          <cell r="O2626" t="str">
            <v>61. Gestión Territorial para la Atención Primaria Social de los procesos de Gestión de la Salud Pública (GSP) y el Plan de Salud Pública de Intervenciones Colectivas (PSPIC)Gestión Territorial20265_ZONAL-SUBRED2_FEBRERO_2026</v>
          </cell>
          <cell r="P2626">
            <v>15132712</v>
          </cell>
          <cell r="S2626"/>
          <cell r="T2626">
            <v>0</v>
          </cell>
        </row>
        <row r="2627">
          <cell r="F2627" t="str">
            <v>71. Gestión Territorial para la Atención Primaria Social de los procesos de Gestión de la Salud Pública (GSP) y el Plan de Salud Pública de Intervenciones Colectivas (PSPIC)Gestión Territorial2026</v>
          </cell>
          <cell r="G2627" t="str">
            <v>Gestión zonal  VSP</v>
          </cell>
          <cell r="H2627" t="str">
            <v>Coordinación y seguimiento de la gestión territorial</v>
          </cell>
          <cell r="I2627" t="str">
            <v>GSP</v>
          </cell>
          <cell r="J2627" t="str">
            <v>NO APLICA</v>
          </cell>
          <cell r="K2627" t="str">
            <v>Plan de acción</v>
          </cell>
          <cell r="L2627" t="str">
            <v>Zonal</v>
          </cell>
          <cell r="M2627" t="str">
            <v>5_ZONAL-SUBRED</v>
          </cell>
          <cell r="N2627" t="str">
            <v>2_FEBRERO_2026</v>
          </cell>
          <cell r="O2627" t="str">
            <v>71. Gestión Territorial para la Atención Primaria Social de los procesos de Gestión de la Salud Pública (GSP) y el Plan de Salud Pública de Intervenciones Colectivas (PSPIC)Gestión Territorial20265_ZONAL-SUBRED2_FEBRERO_2026</v>
          </cell>
          <cell r="P2627">
            <v>25617584</v>
          </cell>
          <cell r="S2627">
            <v>1</v>
          </cell>
          <cell r="T2627">
            <v>25617584</v>
          </cell>
        </row>
        <row r="2628">
          <cell r="F2628" t="str">
            <v>81. Gestión Territorial para la Atención Primaria Social de los procesos de Gestión de la Salud Pública (GSP) y el Plan de Salud Pública de Intervenciones Colectivas (PSPIC)Gestión Territorial2026</v>
          </cell>
          <cell r="G2628" t="str">
            <v>Gestión zonal  VSA</v>
          </cell>
          <cell r="H2628" t="str">
            <v>Coordinación y seguimiento de la gestión territorial</v>
          </cell>
          <cell r="I2628" t="str">
            <v>GSP</v>
          </cell>
          <cell r="J2628" t="str">
            <v>NO APLICA</v>
          </cell>
          <cell r="K2628" t="str">
            <v>Plan de acción</v>
          </cell>
          <cell r="L2628" t="str">
            <v>Zonal</v>
          </cell>
          <cell r="M2628" t="str">
            <v>5_ZONAL-SUBRED</v>
          </cell>
          <cell r="N2628" t="str">
            <v>2_FEBRERO_2026</v>
          </cell>
          <cell r="O2628" t="str">
            <v>81. Gestión Territorial para la Atención Primaria Social de los procesos de Gestión de la Salud Pública (GSP) y el Plan de Salud Pública de Intervenciones Colectivas (PSPIC)Gestión Territorial20265_ZONAL-SUBRED2_FEBRERO_2026</v>
          </cell>
          <cell r="P2628">
            <v>9098064</v>
          </cell>
          <cell r="S2628">
            <v>1</v>
          </cell>
          <cell r="T2628">
            <v>9098064</v>
          </cell>
        </row>
        <row r="2629">
          <cell r="F2629" t="str">
            <v>91. Gestión Territorial para la Atención Primaria Social de los procesos de Gestión de la Salud Pública (GSP) y el Plan de Salud Pública de Intervenciones Colectivas (PSPIC)Gestión Territorial2026</v>
          </cell>
          <cell r="G2629" t="str">
            <v>Gestión zonal  GPEPB - PAI</v>
          </cell>
          <cell r="H2629" t="str">
            <v>Coordinación y seguimiento de la gestión territorial</v>
          </cell>
          <cell r="I2629" t="str">
            <v>GSP</v>
          </cell>
          <cell r="J2629" t="str">
            <v>NO APLICA</v>
          </cell>
          <cell r="K2629" t="str">
            <v>Plan de acción</v>
          </cell>
          <cell r="L2629" t="str">
            <v>Zonal</v>
          </cell>
          <cell r="M2629" t="str">
            <v>5_ZONAL-SUBRED</v>
          </cell>
          <cell r="N2629" t="str">
            <v>2_FEBRERO_2026</v>
          </cell>
          <cell r="O2629" t="str">
            <v>91. Gestión Territorial para la Atención Primaria Social de los procesos de Gestión de la Salud Pública (GSP) y el Plan de Salud Pública de Intervenciones Colectivas (PSPIC)Gestión Territorial20265_ZONAL-SUBRED2_FEBRERO_2026</v>
          </cell>
          <cell r="P2629">
            <v>28674928</v>
          </cell>
          <cell r="S2629">
            <v>1</v>
          </cell>
          <cell r="T2629">
            <v>28674928</v>
          </cell>
        </row>
        <row r="2630">
          <cell r="F2630" t="str">
            <v>101. Gestión Territorial para la Atención Primaria Social de los procesos de Gestión de la Salud Pública (GSP) y el Plan de Salud Pública de Intervenciones Colectivas (PSPIC)Gestión Territorial2026</v>
          </cell>
          <cell r="G2630" t="str">
            <v>Gestión zonal  POLÍTICAS</v>
          </cell>
          <cell r="H2630" t="str">
            <v>Coordinación y seguimiento de la gestión territorial</v>
          </cell>
          <cell r="I2630" t="str">
            <v>GSP</v>
          </cell>
          <cell r="J2630" t="str">
            <v>NO APLICA</v>
          </cell>
          <cell r="K2630" t="str">
            <v>Plan de acción</v>
          </cell>
          <cell r="L2630" t="str">
            <v>Zonal</v>
          </cell>
          <cell r="M2630" t="str">
            <v>5_ZONAL-SUBRED</v>
          </cell>
          <cell r="N2630" t="str">
            <v>2_FEBRERO_2026</v>
          </cell>
          <cell r="O2630" t="str">
            <v>101. Gestión Territorial para la Atención Primaria Social de los procesos de Gestión de la Salud Pública (GSP) y el Plan de Salud Pública de Intervenciones Colectivas (PSPIC)Gestión Territorial20265_ZONAL-SUBRED2_FEBRERO_2026</v>
          </cell>
          <cell r="P2630">
            <v>13092336</v>
          </cell>
          <cell r="S2630">
            <v>1</v>
          </cell>
          <cell r="T2630">
            <v>13092336</v>
          </cell>
        </row>
        <row r="2631">
          <cell r="F2631" t="str">
            <v>111. Gestión Territorial para la Atención Primaria Social de los procesos de Gestión de la Salud Pública (GSP) y el Plan de Salud Pública de Intervenciones Colectivas (PSPIC)Gestión Territorial2026</v>
          </cell>
          <cell r="G2631" t="str">
            <v>Entornos de MAS Bienestar</v>
          </cell>
          <cell r="H2631" t="str">
            <v>Coordinación y seguimiento de la gestión territorial</v>
          </cell>
          <cell r="I2631" t="str">
            <v>GSP</v>
          </cell>
          <cell r="J2631" t="str">
            <v>NO APLICA</v>
          </cell>
          <cell r="K2631" t="str">
            <v>Plan de acción</v>
          </cell>
          <cell r="L2631" t="str">
            <v>Zonal</v>
          </cell>
          <cell r="M2631" t="str">
            <v>5_ZONAL-SUBRED</v>
          </cell>
          <cell r="N2631" t="str">
            <v>2_FEBRERO_2026</v>
          </cell>
          <cell r="O2631" t="str">
            <v>111. Gestión Territorial para la Atención Primaria Social de los procesos de Gestión de la Salud Pública (GSP) y el Plan de Salud Pública de Intervenciones Colectivas (PSPIC)Gestión Territorial20265_ZONAL-SUBRED2_FEBRERO_2026</v>
          </cell>
          <cell r="P2631">
            <v>29389952</v>
          </cell>
          <cell r="S2631">
            <v>1</v>
          </cell>
          <cell r="T2631">
            <v>29389952</v>
          </cell>
        </row>
        <row r="2632">
          <cell r="F2632" t="str">
            <v>121. Gestión Territorial para la Atención Primaria Social de los procesos de Gestión de la Salud Pública (GSP) y el Plan de Salud Pública de Intervenciones Colectivas (PSPIC)Gestión Territorial2026</v>
          </cell>
          <cell r="G2632" t="str">
            <v>Gestión de la información de acciones colectivas en salud pública - GESI</v>
          </cell>
          <cell r="H2632" t="str">
            <v>Soporte estratégico para la GSP-PSPIC</v>
          </cell>
          <cell r="I2632" t="str">
            <v>GSP</v>
          </cell>
          <cell r="J2632" t="str">
            <v>NO APLICA</v>
          </cell>
          <cell r="K2632" t="str">
            <v>Plan de acción</v>
          </cell>
          <cell r="L2632" t="str">
            <v>Zonal</v>
          </cell>
          <cell r="M2632" t="str">
            <v>5_ZONAL-SUBRED</v>
          </cell>
          <cell r="N2632" t="str">
            <v>2_FEBRERO_2026</v>
          </cell>
          <cell r="O2632" t="str">
            <v>121. Gestión Territorial para la Atención Primaria Social de los procesos de Gestión de la Salud Pública (GSP) y el Plan de Salud Pública de Intervenciones Colectivas (PSPIC)Gestión Territorial20265_ZONAL-SUBRED2_FEBRERO_2026</v>
          </cell>
          <cell r="P2632">
            <v>100029392</v>
          </cell>
          <cell r="S2632">
            <v>1</v>
          </cell>
          <cell r="T2632">
            <v>100029392</v>
          </cell>
        </row>
        <row r="2633">
          <cell r="F2633" t="str">
            <v>131. Gestión Territorial para la Atención Primaria Social de los procesos de Gestión de la Salud Pública (GSP) y el Plan de Salud Pública de Intervenciones Colectivas (PSPIC)Gestión Territorial2026</v>
          </cell>
          <cell r="G2633" t="str">
            <v>Educación para la salud pública - ESP</v>
          </cell>
          <cell r="H2633" t="str">
            <v>Soporte estratégico para la GSP-PSPIC</v>
          </cell>
          <cell r="I2633" t="str">
            <v>GSP</v>
          </cell>
          <cell r="J2633" t="str">
            <v>NO APLICA</v>
          </cell>
          <cell r="K2633" t="str">
            <v>Plan de acción</v>
          </cell>
          <cell r="L2633" t="str">
            <v>Zonal</v>
          </cell>
          <cell r="M2633" t="str">
            <v>5_ZONAL-SUBRED</v>
          </cell>
          <cell r="N2633" t="str">
            <v>2_FEBRERO_2026</v>
          </cell>
          <cell r="O2633" t="str">
            <v>131. Gestión Territorial para la Atención Primaria Social de los procesos de Gestión de la Salud Pública (GSP) y el Plan de Salud Pública de Intervenciones Colectivas (PSPIC)Gestión Territorial20265_ZONAL-SUBRED2_FEBRERO_2026</v>
          </cell>
          <cell r="P2633">
            <v>29833760</v>
          </cell>
          <cell r="S2633">
            <v>0.90578512396694211</v>
          </cell>
          <cell r="T2633">
            <v>27022976</v>
          </cell>
        </row>
        <row r="2634">
          <cell r="F2634" t="str">
            <v>141. Gestión Territorial para la Atención Primaria Social de los procesos de Gestión de la Salud Pública (GSP) y el Plan de Salud Pública de Intervenciones Colectivas (PSPIC)Gestión Territorial2026</v>
          </cell>
          <cell r="G2634" t="str">
            <v>Prescripción social - Activación de rutas</v>
          </cell>
          <cell r="H2634" t="str">
            <v>Soporte estratégico para la GSP-PSPIC</v>
          </cell>
          <cell r="I2634" t="str">
            <v>GSP</v>
          </cell>
          <cell r="J2634" t="str">
            <v>NO APLICA</v>
          </cell>
          <cell r="K2634" t="str">
            <v>Plan de acción</v>
          </cell>
          <cell r="L2634" t="str">
            <v>Zonal</v>
          </cell>
          <cell r="M2634" t="str">
            <v>5_ZONAL-SUBRED</v>
          </cell>
          <cell r="N2634" t="str">
            <v>2_FEBRERO_2026</v>
          </cell>
          <cell r="O2634" t="str">
            <v>141. Gestión Territorial para la Atención Primaria Social de los procesos de Gestión de la Salud Pública (GSP) y el Plan de Salud Pública de Intervenciones Colectivas (PSPIC)Gestión Territorial20265_ZONAL-SUBRED2_FEBRERO_2026</v>
          </cell>
          <cell r="P2634">
            <v>54021296</v>
          </cell>
          <cell r="S2634">
            <v>1</v>
          </cell>
          <cell r="T2634">
            <v>54021296</v>
          </cell>
        </row>
        <row r="2635">
          <cell r="F2635" t="str">
            <v>151. Gestión Territorial para la Atención Primaria Social de los procesos de Gestión de la Salud Pública (GSP) y el Plan de Salud Pública de Intervenciones Colectivas (PSPIC)Gestión Territorial2026</v>
          </cell>
          <cell r="G2635" t="str">
            <v>Prescripción social - Activación de rutas (Salud Mental)</v>
          </cell>
          <cell r="H2635" t="str">
            <v>Soporte estratégico para la GSP-PSPIC</v>
          </cell>
          <cell r="I2635" t="str">
            <v>GSP</v>
          </cell>
          <cell r="J2635" t="str">
            <v>NO APLICA</v>
          </cell>
          <cell r="K2635" t="str">
            <v>Plan de acción</v>
          </cell>
          <cell r="L2635" t="str">
            <v>Zonal</v>
          </cell>
          <cell r="M2635" t="str">
            <v>5_ZONAL-SUBRED</v>
          </cell>
          <cell r="N2635" t="str">
            <v>2_FEBRERO_2026</v>
          </cell>
          <cell r="O2635" t="str">
            <v>151. Gestión Territorial para la Atención Primaria Social de los procesos de Gestión de la Salud Pública (GSP) y el Plan de Salud Pública de Intervenciones Colectivas (PSPIC)Gestión Territorial20265_ZONAL-SUBRED2_FEBRERO_2026</v>
          </cell>
          <cell r="P2635">
            <v>5621568</v>
          </cell>
          <cell r="S2635"/>
          <cell r="T2635">
            <v>0</v>
          </cell>
        </row>
        <row r="2636">
          <cell r="F2636" t="str">
            <v>161. Gestión Territorial para la Atención Primaria Social de los procesos de Gestión de la Salud Pública (GSP) y el Plan de Salud Pública de Intervenciones Colectivas (PSPIC)Gestión Territorial2026</v>
          </cell>
          <cell r="G2636" t="str">
            <v>Prescripción social - Activación de rutas (Sur - Centro Oriente)</v>
          </cell>
          <cell r="H2636" t="str">
            <v>Soporte estratégico para la GSP-PSPIC</v>
          </cell>
          <cell r="I2636" t="str">
            <v>GSP</v>
          </cell>
          <cell r="J2636" t="str">
            <v>NO APLICA</v>
          </cell>
          <cell r="K2636" t="str">
            <v>Plan de acción</v>
          </cell>
          <cell r="L2636" t="str">
            <v>Distrito</v>
          </cell>
          <cell r="M2636" t="str">
            <v>5_ZONAL-SUBRED</v>
          </cell>
          <cell r="N2636" t="str">
            <v>2_FEBRERO_2026</v>
          </cell>
          <cell r="O2636" t="str">
            <v>161. Gestión Territorial para la Atención Primaria Social de los procesos de Gestión de la Salud Pública (GSP) y el Plan de Salud Pública de Intervenciones Colectivas (PSPIC)Gestión Territorial20265_ZONAL-SUBRED2_FEBRERO_2026</v>
          </cell>
          <cell r="P2636">
            <v>3994272</v>
          </cell>
          <cell r="S2636"/>
          <cell r="T2636">
            <v>0</v>
          </cell>
        </row>
        <row r="2637">
          <cell r="F2637" t="str">
            <v>171. Gestión Territorial para la Atención Primaria Social de los procesos de Gestión de la Salud Pública (GSP) y el Plan de Salud Pública de Intervenciones Colectivas (PSPIC)Gestión Territorial2026</v>
          </cell>
          <cell r="G2637" t="str">
            <v>Análisis de condiciones, calidad de vida, salud y enfermedad - ACCVSyE-DC (Sur Occidente)</v>
          </cell>
          <cell r="H2637" t="str">
            <v>Análisis de la gestión territorial de la salud pública</v>
          </cell>
          <cell r="I2637" t="str">
            <v>GSP</v>
          </cell>
          <cell r="J2637" t="str">
            <v>NO APLICA</v>
          </cell>
          <cell r="K2637" t="str">
            <v>Plan de análisis</v>
          </cell>
          <cell r="L2637" t="str">
            <v>Distrito</v>
          </cell>
          <cell r="M2637" t="str">
            <v>5_ZONAL-SUBRED</v>
          </cell>
          <cell r="N2637" t="str">
            <v>2_FEBRERO_2026</v>
          </cell>
          <cell r="O2637" t="str">
            <v>171. Gestión Territorial para la Atención Primaria Social de los procesos de Gestión de la Salud Pública (GSP) y el Plan de Salud Pública de Intervenciones Colectivas (PSPIC)Gestión Territorial20265_ZONAL-SUBRED2_FEBRERO_2026</v>
          </cell>
          <cell r="P2637">
            <v>5621568</v>
          </cell>
          <cell r="S2637"/>
          <cell r="T2637">
            <v>0</v>
          </cell>
        </row>
        <row r="2638">
          <cell r="F2638" t="str">
            <v>181. Gestión Territorial para la Atención Primaria Social de los procesos de Gestión de la Salud Pública (GSP) y el Plan de Salud Pública de Intervenciones Colectivas (PSPIC)Gestión Territorial2026</v>
          </cell>
          <cell r="G2638" t="str">
            <v>Análisis de condiciones, calidad de vida, salud y enfermedad - ACCVSyE</v>
          </cell>
          <cell r="H2638" t="str">
            <v>Análisis de la gestión territorial de la salud pública</v>
          </cell>
          <cell r="I2638" t="str">
            <v>GSP</v>
          </cell>
          <cell r="J2638" t="str">
            <v>NO APLICA</v>
          </cell>
          <cell r="K2638" t="str">
            <v>Plan de análisis</v>
          </cell>
          <cell r="L2638" t="str">
            <v>Zonal</v>
          </cell>
          <cell r="M2638" t="str">
            <v>5_ZONAL-SUBRED</v>
          </cell>
          <cell r="N2638" t="str">
            <v>2_FEBRERO_2026</v>
          </cell>
          <cell r="O2638" t="str">
            <v>181. Gestión Territorial para la Atención Primaria Social de los procesos de Gestión de la Salud Pública (GSP) y el Plan de Salud Pública de Intervenciones Colectivas (PSPIC)Gestión Territorial20265_ZONAL-SUBRED2_FEBRERO_2026</v>
          </cell>
          <cell r="P2638">
            <v>32422640</v>
          </cell>
          <cell r="S2638">
            <v>1</v>
          </cell>
          <cell r="T2638">
            <v>32422640</v>
          </cell>
        </row>
        <row r="2639">
          <cell r="F2639" t="str">
            <v>191. Gestión Territorial para la Atención Primaria Social de los procesos de Gestión de la Salud Pública (GSP) y el Plan de Salud Pública de Intervenciones Colectivas (PSPIC)Gestión Territorial2026</v>
          </cell>
          <cell r="G2639" t="str">
            <v>Análisis de las políticas y acciones para la salud pública en el marco de la gestión territorial</v>
          </cell>
          <cell r="H2639" t="str">
            <v>Análisis de la gestión territorial de la salud pública</v>
          </cell>
          <cell r="I2639" t="str">
            <v>GSP</v>
          </cell>
          <cell r="J2639" t="str">
            <v>NO APLICA</v>
          </cell>
          <cell r="K2639" t="str">
            <v>Plan de análisis</v>
          </cell>
          <cell r="L2639" t="str">
            <v>Zonal</v>
          </cell>
          <cell r="M2639" t="str">
            <v>5_ZONAL-SUBRED</v>
          </cell>
          <cell r="N2639" t="str">
            <v>2_FEBRERO_2026</v>
          </cell>
          <cell r="O2639" t="str">
            <v>191. Gestión Territorial para la Atención Primaria Social de los procesos de Gestión de la Salud Pública (GSP) y el Plan de Salud Pública de Intervenciones Colectivas (PSPIC)Gestión Territorial20265_ZONAL-SUBRED2_FEBRERO_2026</v>
          </cell>
          <cell r="P2639">
            <v>20316544</v>
          </cell>
          <cell r="S2639">
            <v>1</v>
          </cell>
          <cell r="T2639">
            <v>20316544</v>
          </cell>
        </row>
        <row r="2640">
          <cell r="F2640" t="str">
            <v>202. Cuidado Continuo por una vida con bienestarComunitario2026</v>
          </cell>
          <cell r="G2640" t="str">
            <v xml:space="preserve">Sesiones educativas para MAS bienestar </v>
          </cell>
          <cell r="H2640" t="str">
            <v xml:space="preserve">Promoción de la salud y bienestar </v>
          </cell>
          <cell r="I2640" t="str">
            <v>PSPIC</v>
          </cell>
          <cell r="J2640" t="str">
            <v>NO APLICA</v>
          </cell>
          <cell r="K2640" t="str">
            <v>Sesión</v>
          </cell>
          <cell r="L2640" t="str">
            <v>Local</v>
          </cell>
          <cell r="M2640" t="str">
            <v>5_ZONAL-SUBRED</v>
          </cell>
          <cell r="N2640" t="str">
            <v>2_FEBRERO_2026</v>
          </cell>
          <cell r="O2640" t="str">
            <v>202. Cuidado Continuo por una vida con bienestarComunitario20265_ZONAL-SUBRED2_FEBRERO_2026</v>
          </cell>
          <cell r="P2640">
            <v>105404</v>
          </cell>
          <cell r="S2640"/>
          <cell r="T2640">
            <v>0</v>
          </cell>
        </row>
        <row r="2641">
          <cell r="F2641" t="str">
            <v>202. Cuidado Continuo por una vida con bienestarEducativo 2026</v>
          </cell>
          <cell r="G2641" t="str">
            <v xml:space="preserve">Sesiones educativas para MAS bienestar </v>
          </cell>
          <cell r="H2641" t="str">
            <v xml:space="preserve">Promoción de la salud y bienestar </v>
          </cell>
          <cell r="I2641" t="str">
            <v>PSPIC</v>
          </cell>
          <cell r="J2641" t="str">
            <v>NO APLICA</v>
          </cell>
          <cell r="K2641" t="str">
            <v>Sesión</v>
          </cell>
          <cell r="L2641" t="str">
            <v>Local</v>
          </cell>
          <cell r="M2641" t="str">
            <v>5_ZONAL-SUBRED</v>
          </cell>
          <cell r="N2641" t="str">
            <v>2_FEBRERO_2026</v>
          </cell>
          <cell r="O2641" t="str">
            <v>202. Cuidado Continuo por una vida con bienestarEducativo 20265_ZONAL-SUBRED2_FEBRERO_2026</v>
          </cell>
          <cell r="P2641">
            <v>105404</v>
          </cell>
          <cell r="S2641"/>
          <cell r="T2641">
            <v>0</v>
          </cell>
        </row>
        <row r="2642">
          <cell r="F2642" t="str">
            <v>202. Cuidado Continuo por una vida con bienestarInstitucional2026</v>
          </cell>
          <cell r="G2642" t="str">
            <v xml:space="preserve">Sesiones educativas para MAS bienestar </v>
          </cell>
          <cell r="H2642" t="str">
            <v xml:space="preserve">Promoción de la salud y bienestar </v>
          </cell>
          <cell r="I2642" t="str">
            <v>PSPIC</v>
          </cell>
          <cell r="J2642" t="str">
            <v>NO APLICA</v>
          </cell>
          <cell r="K2642" t="str">
            <v>Sesión</v>
          </cell>
          <cell r="L2642" t="str">
            <v>Local</v>
          </cell>
          <cell r="M2642" t="str">
            <v>5_ZONAL-SUBRED</v>
          </cell>
          <cell r="N2642" t="str">
            <v>2_FEBRERO_2026</v>
          </cell>
          <cell r="O2642" t="str">
            <v>202. Cuidado Continuo por una vida con bienestarInstitucional20265_ZONAL-SUBRED2_FEBRERO_2026</v>
          </cell>
          <cell r="P2642">
            <v>105404</v>
          </cell>
          <cell r="S2642"/>
          <cell r="T2642">
            <v>0</v>
          </cell>
        </row>
        <row r="2643">
          <cell r="F2643" t="str">
            <v>212. Cuidado Continuo por una vida con bienestarComunitario2026</v>
          </cell>
          <cell r="G2643" t="str">
            <v>Sesiones educativas para MAS bienestar en nuestras comunidades - Gestión territorial</v>
          </cell>
          <cell r="H2643" t="str">
            <v xml:space="preserve">Promoción de la salud y bienestar </v>
          </cell>
          <cell r="I2643" t="str">
            <v>PSPIC</v>
          </cell>
          <cell r="J2643" t="str">
            <v>NO APLICA</v>
          </cell>
          <cell r="K2643" t="str">
            <v>Sesión</v>
          </cell>
          <cell r="L2643" t="str">
            <v>Local</v>
          </cell>
          <cell r="M2643" t="str">
            <v>5_ZONAL-SUBRED</v>
          </cell>
          <cell r="N2643" t="str">
            <v>2_FEBRERO_2026</v>
          </cell>
          <cell r="O2643" t="str">
            <v>212. Cuidado Continuo por una vida con bienestarComunitario20265_ZONAL-SUBRED2_FEBRERO_2026</v>
          </cell>
          <cell r="P2643">
            <v>55938</v>
          </cell>
          <cell r="S2643"/>
          <cell r="T2643">
            <v>0</v>
          </cell>
        </row>
        <row r="2644">
          <cell r="F2644" t="str">
            <v>222. Cuidado Continuo por una vida con bienestarComunitario2026</v>
          </cell>
          <cell r="G2644" t="str">
            <v>Sesiones educativas para el bienestar en las  barras futboleras</v>
          </cell>
          <cell r="H2644" t="str">
            <v xml:space="preserve">Promoción de la salud y bienestar </v>
          </cell>
          <cell r="I2644" t="str">
            <v>PSPIC</v>
          </cell>
          <cell r="J2644" t="str">
            <v>NO APLICA</v>
          </cell>
          <cell r="K2644" t="str">
            <v>Sesión</v>
          </cell>
          <cell r="L2644" t="str">
            <v>Distrito</v>
          </cell>
          <cell r="M2644" t="str">
            <v>5_ZONAL-SUBRED</v>
          </cell>
          <cell r="N2644" t="str">
            <v>2_FEBRERO_2026</v>
          </cell>
          <cell r="O2644" t="str">
            <v>222. Cuidado Continuo por una vida con bienestarComunitario20265_ZONAL-SUBRED2_FEBRERO_2026</v>
          </cell>
          <cell r="P2644">
            <v>105404</v>
          </cell>
          <cell r="S2644"/>
          <cell r="T2644">
            <v>0</v>
          </cell>
        </row>
        <row r="2645">
          <cell r="F2645" t="str">
            <v>232. Cuidado Continuo por una vida con bienestarComunitario2026</v>
          </cell>
          <cell r="G2645" t="str">
            <v>Sesiones educativas para el bienestar con los gestores en las  barras futboleras</v>
          </cell>
          <cell r="H2645" t="str">
            <v xml:space="preserve">Promoción de la salud y bienestar </v>
          </cell>
          <cell r="I2645" t="str">
            <v>PSPIC</v>
          </cell>
          <cell r="J2645" t="str">
            <v>NO APLICA</v>
          </cell>
          <cell r="K2645" t="str">
            <v>Sesión</v>
          </cell>
          <cell r="L2645" t="str">
            <v>Distrito</v>
          </cell>
          <cell r="M2645" t="str">
            <v>5_ZONAL-SUBRED</v>
          </cell>
          <cell r="N2645" t="str">
            <v>2_FEBRERO_2026</v>
          </cell>
          <cell r="O2645" t="str">
            <v>232. Cuidado Continuo por una vida con bienestarComunitario20265_ZONAL-SUBRED2_FEBRERO_2026</v>
          </cell>
          <cell r="P2645">
            <v>55938</v>
          </cell>
          <cell r="S2645"/>
          <cell r="T2645">
            <v>0</v>
          </cell>
        </row>
        <row r="2646">
          <cell r="F2646" t="str">
            <v>242. Cuidado Continuo por una vida con bienestarEducativo 2026</v>
          </cell>
          <cell r="G2646" t="str">
            <v>Sesiones educativas para la promoción de la salud oral</v>
          </cell>
          <cell r="H2646" t="str">
            <v xml:space="preserve">Promoción de la salud y bienestar </v>
          </cell>
          <cell r="I2646" t="str">
            <v>PSPIC</v>
          </cell>
          <cell r="J2646" t="str">
            <v>NO APLICA</v>
          </cell>
          <cell r="K2646" t="str">
            <v>Sesión</v>
          </cell>
          <cell r="L2646" t="str">
            <v>Local</v>
          </cell>
          <cell r="M2646" t="str">
            <v>5_ZONAL-SUBRED</v>
          </cell>
          <cell r="N2646" t="str">
            <v>2_FEBRERO_2026</v>
          </cell>
          <cell r="O2646" t="str">
            <v>242. Cuidado Continuo por una vida con bienestarEducativo 20265_ZONAL-SUBRED2_FEBRERO_2026</v>
          </cell>
          <cell r="P2646">
            <v>180297</v>
          </cell>
          <cell r="S2646"/>
          <cell r="T2646">
            <v>0</v>
          </cell>
        </row>
        <row r="2647">
          <cell r="F2647" t="str">
            <v>252. Cuidado Continuo por una vida con bienestarLaboral2026</v>
          </cell>
          <cell r="G2647" t="str">
            <v xml:space="preserve">Sesiones educativas para la prevención y erradicación del trabajo infantil </v>
          </cell>
          <cell r="H2647" t="str">
            <v xml:space="preserve">Promoción de la salud y bienestar </v>
          </cell>
          <cell r="I2647" t="str">
            <v>PSPIC</v>
          </cell>
          <cell r="J2647" t="str">
            <v>NO APLICA</v>
          </cell>
          <cell r="K2647" t="str">
            <v>Sesión</v>
          </cell>
          <cell r="L2647" t="str">
            <v>Local</v>
          </cell>
          <cell r="M2647" t="str">
            <v>5_ZONAL-SUBRED</v>
          </cell>
          <cell r="N2647" t="str">
            <v>2_FEBRERO_2026</v>
          </cell>
          <cell r="O2647" t="str">
            <v>252. Cuidado Continuo por una vida con bienestarLaboral20265_ZONAL-SUBRED2_FEBRERO_2026</v>
          </cell>
          <cell r="P2647">
            <v>210809</v>
          </cell>
          <cell r="S2647"/>
          <cell r="T2647">
            <v>0</v>
          </cell>
        </row>
        <row r="2648">
          <cell r="F2648" t="str">
            <v>262. Cuidado Continuo por una vida con bienestarComunitario2026</v>
          </cell>
          <cell r="G2648" t="str">
            <v xml:space="preserve">Grupos socioeducativos para MAS bienestar en nuestras comunidades </v>
          </cell>
          <cell r="H2648" t="str">
            <v xml:space="preserve">Promoción de la salud y bienestar </v>
          </cell>
          <cell r="I2648" t="str">
            <v>PSPIC</v>
          </cell>
          <cell r="J2648" t="str">
            <v>NO APLICA</v>
          </cell>
          <cell r="K2648" t="str">
            <v>Sesión</v>
          </cell>
          <cell r="L2648" t="str">
            <v>Local</v>
          </cell>
          <cell r="M2648" t="str">
            <v>5_ZONAL-SUBRED</v>
          </cell>
          <cell r="N2648" t="str">
            <v>2_FEBRERO_2026</v>
          </cell>
          <cell r="O2648" t="str">
            <v>262. Cuidado Continuo por una vida con bienestarComunitario20265_ZONAL-SUBRED2_FEBRERO_2026</v>
          </cell>
          <cell r="P2648">
            <v>140539</v>
          </cell>
          <cell r="S2648"/>
          <cell r="T2648">
            <v>0</v>
          </cell>
        </row>
        <row r="2649">
          <cell r="F2649" t="str">
            <v>272. Cuidado Continuo por una vida con bienestarComunitario2026</v>
          </cell>
          <cell r="G2649" t="str">
            <v>Grupos socioeducativos para MAS bienestar en nuestras comunidades - Gestión territorial</v>
          </cell>
          <cell r="H2649" t="str">
            <v xml:space="preserve">Promoción de la salud y bienestar </v>
          </cell>
          <cell r="I2649" t="str">
            <v>PSPIC</v>
          </cell>
          <cell r="J2649" t="str">
            <v>NO APLICA</v>
          </cell>
          <cell r="K2649" t="str">
            <v>Sesión</v>
          </cell>
          <cell r="L2649" t="str">
            <v>Local</v>
          </cell>
          <cell r="M2649" t="str">
            <v>5_ZONAL-SUBRED</v>
          </cell>
          <cell r="N2649" t="str">
            <v>2_FEBRERO_2026</v>
          </cell>
          <cell r="O2649" t="str">
            <v>272. Cuidado Continuo por una vida con bienestarComunitario20265_ZONAL-SUBRED2_FEBRERO_2026</v>
          </cell>
          <cell r="P2649">
            <v>74584</v>
          </cell>
          <cell r="S2649"/>
          <cell r="T2649">
            <v>0</v>
          </cell>
        </row>
        <row r="2650">
          <cell r="F2650" t="str">
            <v>282. Cuidado Continuo por una vida con bienestarComunitario2026</v>
          </cell>
          <cell r="G2650" t="str">
            <v>Grupos socieducativas para MAS bienestar en salud mental de la RBC</v>
          </cell>
          <cell r="H2650" t="str">
            <v xml:space="preserve">Promoción de la salud y bienestar </v>
          </cell>
          <cell r="I2650" t="str">
            <v>PSPIC</v>
          </cell>
          <cell r="J2650" t="str">
            <v>NO APLICA</v>
          </cell>
          <cell r="K2650" t="str">
            <v>Sesión</v>
          </cell>
          <cell r="L2650" t="str">
            <v>Local</v>
          </cell>
          <cell r="M2650" t="str">
            <v>5_ZONAL-SUBRED</v>
          </cell>
          <cell r="N2650" t="str">
            <v>2_FEBRERO_2026</v>
          </cell>
          <cell r="O2650" t="str">
            <v>282. Cuidado Continuo por una vida con bienestarComunitario20265_ZONAL-SUBRED2_FEBRERO_2026</v>
          </cell>
          <cell r="P2650">
            <v>215123</v>
          </cell>
          <cell r="S2650"/>
          <cell r="T2650">
            <v>0</v>
          </cell>
        </row>
        <row r="2651">
          <cell r="F2651" t="str">
            <v>292. Cuidado Continuo por una vida con bienestarComunitario2026</v>
          </cell>
          <cell r="G2651" t="str">
            <v>Grupos socioeducativos para el bienestar en  barras futboleras</v>
          </cell>
          <cell r="H2651" t="str">
            <v xml:space="preserve">Promoción de la salud y bienestar </v>
          </cell>
          <cell r="I2651" t="str">
            <v>PSPIC</v>
          </cell>
          <cell r="J2651" t="str">
            <v>NO APLICA</v>
          </cell>
          <cell r="K2651" t="str">
            <v>Sesión</v>
          </cell>
          <cell r="L2651" t="str">
            <v>Distrito</v>
          </cell>
          <cell r="M2651" t="str">
            <v>5_ZONAL-SUBRED</v>
          </cell>
          <cell r="N2651" t="str">
            <v>2_FEBRERO_2026</v>
          </cell>
          <cell r="O2651" t="str">
            <v>292. Cuidado Continuo por una vida con bienestarComunitario20265_ZONAL-SUBRED2_FEBRERO_2026</v>
          </cell>
          <cell r="P2651">
            <v>140539</v>
          </cell>
          <cell r="S2651"/>
          <cell r="T2651">
            <v>0</v>
          </cell>
        </row>
        <row r="2652">
          <cell r="F2652" t="str">
            <v>302. Cuidado Continuo por una vida con bienestarComunitario2026</v>
          </cell>
          <cell r="G2652" t="str">
            <v xml:space="preserve">Grupos socioeducativos para el bienestar en  barras futboleras - Gestión territorial </v>
          </cell>
          <cell r="H2652" t="str">
            <v xml:space="preserve">Promoción de la salud y bienestar </v>
          </cell>
          <cell r="I2652" t="str">
            <v>PSPIC</v>
          </cell>
          <cell r="J2652" t="str">
            <v>NO APLICA</v>
          </cell>
          <cell r="K2652" t="str">
            <v>Sesión</v>
          </cell>
          <cell r="L2652" t="str">
            <v>Distrito</v>
          </cell>
          <cell r="M2652" t="str">
            <v>5_ZONAL-SUBRED</v>
          </cell>
          <cell r="N2652" t="str">
            <v>2_FEBRERO_2026</v>
          </cell>
          <cell r="O2652" t="str">
            <v>302. Cuidado Continuo por una vida con bienestarComunitario20265_ZONAL-SUBRED2_FEBRERO_2026</v>
          </cell>
          <cell r="P2652">
            <v>74584</v>
          </cell>
          <cell r="S2652"/>
          <cell r="T2652">
            <v>0</v>
          </cell>
        </row>
        <row r="2653">
          <cell r="F2653" t="str">
            <v>312. Cuidado Continuo por una vida con bienestarComunitario2026</v>
          </cell>
          <cell r="G2653" t="str">
            <v>Grupos socioeducativos para el bienestar (AIEPI)</v>
          </cell>
          <cell r="H2653" t="str">
            <v xml:space="preserve">Promoción de la salud y bienestar </v>
          </cell>
          <cell r="I2653" t="str">
            <v>PSPIC</v>
          </cell>
          <cell r="J2653" t="str">
            <v>NO APLICA</v>
          </cell>
          <cell r="K2653" t="str">
            <v>Sesión</v>
          </cell>
          <cell r="L2653" t="str">
            <v>Local</v>
          </cell>
          <cell r="M2653" t="str">
            <v>5_ZONAL-SUBRED</v>
          </cell>
          <cell r="N2653" t="str">
            <v>2_FEBRERO_2026</v>
          </cell>
          <cell r="O2653" t="str">
            <v>312. Cuidado Continuo por una vida con bienestarComunitario20265_ZONAL-SUBRED2_FEBRERO_2026</v>
          </cell>
          <cell r="P2653">
            <v>215123</v>
          </cell>
          <cell r="S2653"/>
          <cell r="T2653">
            <v>0</v>
          </cell>
        </row>
        <row r="2654">
          <cell r="F2654" t="str">
            <v>312. Cuidado Continuo por una vida con bienestarEducativo 2026</v>
          </cell>
          <cell r="G2654" t="str">
            <v>Grupos socioeducativos para el bienestar (AIEPI)</v>
          </cell>
          <cell r="H2654" t="str">
            <v xml:space="preserve">Promoción de la salud y bienestar </v>
          </cell>
          <cell r="I2654" t="str">
            <v>PSPIC</v>
          </cell>
          <cell r="J2654" t="str">
            <v>NO APLICA</v>
          </cell>
          <cell r="K2654" t="str">
            <v>Sesión</v>
          </cell>
          <cell r="L2654" t="str">
            <v>Local</v>
          </cell>
          <cell r="M2654" t="str">
            <v>5_ZONAL-SUBRED</v>
          </cell>
          <cell r="N2654" t="str">
            <v>2_FEBRERO_2026</v>
          </cell>
          <cell r="O2654" t="str">
            <v>312. Cuidado Continuo por una vida con bienestarEducativo 20265_ZONAL-SUBRED2_FEBRERO_2026</v>
          </cell>
          <cell r="P2654">
            <v>215123</v>
          </cell>
          <cell r="S2654"/>
          <cell r="T2654">
            <v>0</v>
          </cell>
        </row>
        <row r="2655">
          <cell r="F2655" t="str">
            <v>312. Cuidado Continuo por una vida con bienestarLaboral2026</v>
          </cell>
          <cell r="G2655" t="str">
            <v>Grupos socioeducativos para el bienestar (AIEPI)</v>
          </cell>
          <cell r="H2655" t="str">
            <v xml:space="preserve">Promoción de la salud y bienestar </v>
          </cell>
          <cell r="I2655" t="str">
            <v>PSPIC</v>
          </cell>
          <cell r="J2655" t="str">
            <v>NO APLICA</v>
          </cell>
          <cell r="K2655" t="str">
            <v>Sesión</v>
          </cell>
          <cell r="L2655" t="str">
            <v>Local</v>
          </cell>
          <cell r="M2655" t="str">
            <v>5_ZONAL-SUBRED</v>
          </cell>
          <cell r="N2655" t="str">
            <v>2_FEBRERO_2026</v>
          </cell>
          <cell r="O2655" t="str">
            <v>312. Cuidado Continuo por una vida con bienestarLaboral20265_ZONAL-SUBRED2_FEBRERO_2026</v>
          </cell>
          <cell r="P2655">
            <v>215123</v>
          </cell>
          <cell r="S2655"/>
          <cell r="T2655">
            <v>0</v>
          </cell>
        </row>
        <row r="2656">
          <cell r="F2656" t="str">
            <v>312. Cuidado Continuo por una vida con bienestarInstitucional2026</v>
          </cell>
          <cell r="G2656" t="str">
            <v>Grupos socioeducativos para el bienestar (AIEPI)</v>
          </cell>
          <cell r="H2656" t="str">
            <v xml:space="preserve">Promoción de la salud y bienestar </v>
          </cell>
          <cell r="I2656" t="str">
            <v>PSPIC</v>
          </cell>
          <cell r="J2656" t="str">
            <v>NO APLICA</v>
          </cell>
          <cell r="K2656" t="str">
            <v>Sesión</v>
          </cell>
          <cell r="L2656" t="str">
            <v>Local</v>
          </cell>
          <cell r="M2656" t="str">
            <v>5_ZONAL-SUBRED</v>
          </cell>
          <cell r="N2656" t="str">
            <v>2_FEBRERO_2026</v>
          </cell>
          <cell r="O2656" t="str">
            <v>312. Cuidado Continuo por una vida con bienestarInstitucional20265_ZONAL-SUBRED2_FEBRERO_2026</v>
          </cell>
          <cell r="P2656">
            <v>215123</v>
          </cell>
          <cell r="S2656"/>
          <cell r="T2656">
            <v>0</v>
          </cell>
        </row>
        <row r="2657">
          <cell r="F2657" t="str">
            <v>322. Cuidado Continuo por una vida con bienestarEducativo 2026</v>
          </cell>
          <cell r="G2657" t="str">
            <v>Grupos socioeducativos de  vacaciones con MAS Bienestar</v>
          </cell>
          <cell r="H2657" t="str">
            <v xml:space="preserve">Promoción de la salud y bienestar </v>
          </cell>
          <cell r="I2657" t="str">
            <v>PSPIC</v>
          </cell>
          <cell r="J2657" t="str">
            <v>NO APLICA</v>
          </cell>
          <cell r="K2657" t="str">
            <v>Sesión</v>
          </cell>
          <cell r="L2657" t="str">
            <v>Local</v>
          </cell>
          <cell r="M2657" t="str">
            <v>5_ZONAL-SUBRED</v>
          </cell>
          <cell r="N2657" t="str">
            <v>2_FEBRERO_2026</v>
          </cell>
          <cell r="O2657" t="str">
            <v>322. Cuidado Continuo por una vida con bienestarEducativo 20265_ZONAL-SUBRED2_FEBRERO_2026</v>
          </cell>
          <cell r="P2657">
            <v>281078</v>
          </cell>
          <cell r="S2657"/>
          <cell r="T2657">
            <v>0</v>
          </cell>
        </row>
        <row r="2658">
          <cell r="F2658" t="str">
            <v>332. Cuidado Continuo por una vida con bienestarLaboral2026</v>
          </cell>
          <cell r="G2658" t="str">
            <v>Grupos socioeducativos para el bienestar de trabajadores y trabajadoras en la economía informal</v>
          </cell>
          <cell r="H2658" t="str">
            <v xml:space="preserve">Promoción de la salud y bienestar </v>
          </cell>
          <cell r="I2658" t="str">
            <v>PSPIC</v>
          </cell>
          <cell r="J2658" t="str">
            <v>NO APLICA</v>
          </cell>
          <cell r="K2658" t="str">
            <v>Grupo</v>
          </cell>
          <cell r="L2658" t="str">
            <v>Local</v>
          </cell>
          <cell r="M2658" t="str">
            <v>5_ZONAL-SUBRED</v>
          </cell>
          <cell r="N2658" t="str">
            <v>2_FEBRERO_2026</v>
          </cell>
          <cell r="O2658" t="str">
            <v>332. Cuidado Continuo por una vida con bienestarLaboral20265_ZONAL-SUBRED2_FEBRERO_2026</v>
          </cell>
          <cell r="P2658">
            <v>1094110</v>
          </cell>
          <cell r="S2658"/>
          <cell r="T2658">
            <v>0</v>
          </cell>
        </row>
        <row r="2659">
          <cell r="F2659" t="str">
            <v>342. Cuidado Continuo por una vida con bienestarComunitario2026</v>
          </cell>
          <cell r="G2659" t="str">
            <v>Acompañamiento amigable - Salud mental RBC</v>
          </cell>
          <cell r="H2659" t="str">
            <v>Gestión del Riesgo para el Bienestar Colectivo en los Territorios</v>
          </cell>
          <cell r="I2659" t="str">
            <v>PSPIC</v>
          </cell>
          <cell r="J2659" t="str">
            <v>NO APLICA</v>
          </cell>
          <cell r="K2659" t="str">
            <v>Sesión</v>
          </cell>
          <cell r="L2659" t="str">
            <v>Local</v>
          </cell>
          <cell r="M2659" t="str">
            <v>5_ZONAL-SUBRED</v>
          </cell>
          <cell r="N2659" t="str">
            <v>2_FEBRERO_2026</v>
          </cell>
          <cell r="O2659" t="str">
            <v>342. Cuidado Continuo por una vida con bienestarComunitario20265_ZONAL-SUBRED2_FEBRERO_2026</v>
          </cell>
          <cell r="P2659">
            <v>161342</v>
          </cell>
          <cell r="S2659"/>
          <cell r="T2659">
            <v>0</v>
          </cell>
        </row>
        <row r="2660">
          <cell r="F2660" t="str">
            <v>352. Cuidado Continuo por una vida con bienestarComunitario2026</v>
          </cell>
          <cell r="G2660" t="str">
            <v>Escuelas de liderazgo - Salud mental RBC</v>
          </cell>
          <cell r="H2660" t="str">
            <v xml:space="preserve">Promoción de la salud y bienestar </v>
          </cell>
          <cell r="I2660" t="str">
            <v>PSPIC</v>
          </cell>
          <cell r="J2660" t="str">
            <v>NO APLICA</v>
          </cell>
          <cell r="K2660" t="str">
            <v>Sesión</v>
          </cell>
          <cell r="L2660" t="str">
            <v>Local</v>
          </cell>
          <cell r="M2660" t="str">
            <v>5_ZONAL-SUBRED</v>
          </cell>
          <cell r="N2660" t="str">
            <v>2_FEBRERO_2026</v>
          </cell>
          <cell r="O2660" t="str">
            <v>352. Cuidado Continuo por una vida con bienestarComunitario20265_ZONAL-SUBRED2_FEBRERO_2026</v>
          </cell>
          <cell r="P2660">
            <v>215123</v>
          </cell>
          <cell r="S2660"/>
          <cell r="T2660">
            <v>0</v>
          </cell>
        </row>
        <row r="2661">
          <cell r="F2661" t="str">
            <v>362. Cuidado Continuo por una vida con bienestarComunitario2026</v>
          </cell>
          <cell r="G2661" t="str">
            <v>Escuelas de liderazgo desde el barrismo social</v>
          </cell>
          <cell r="H2661" t="str">
            <v xml:space="preserve">Promoción de la salud y bienestar </v>
          </cell>
          <cell r="I2661" t="str">
            <v>PSPIC</v>
          </cell>
          <cell r="J2661" t="str">
            <v>NO APLICA</v>
          </cell>
          <cell r="K2661" t="str">
            <v>Sesión</v>
          </cell>
          <cell r="L2661" t="str">
            <v>Distrito</v>
          </cell>
          <cell r="M2661" t="str">
            <v>5_ZONAL-SUBRED</v>
          </cell>
          <cell r="N2661" t="str">
            <v>2_FEBRERO_2026</v>
          </cell>
          <cell r="O2661" t="str">
            <v>362. Cuidado Continuo por una vida con bienestarComunitario20265_ZONAL-SUBRED2_FEBRERO_2026</v>
          </cell>
          <cell r="P2661">
            <v>140539</v>
          </cell>
          <cell r="S2661"/>
          <cell r="T2661">
            <v>0</v>
          </cell>
        </row>
        <row r="2662">
          <cell r="F2662" t="str">
            <v>372. Cuidado Continuo por una vida con bienestarComunitario2026</v>
          </cell>
          <cell r="G2662" t="str">
            <v xml:space="preserve">Escuelas de liderazgo desde el barrismo social - Gestión territorial </v>
          </cell>
          <cell r="H2662" t="str">
            <v xml:space="preserve">Promoción de la salud y bienestar </v>
          </cell>
          <cell r="I2662" t="str">
            <v>PSPIC</v>
          </cell>
          <cell r="J2662" t="str">
            <v>NO APLICA</v>
          </cell>
          <cell r="K2662" t="str">
            <v>Sesión</v>
          </cell>
          <cell r="L2662" t="str">
            <v>Distrito</v>
          </cell>
          <cell r="M2662" t="str">
            <v>5_ZONAL-SUBRED</v>
          </cell>
          <cell r="N2662" t="str">
            <v>2_FEBRERO_2026</v>
          </cell>
          <cell r="O2662" t="str">
            <v>372. Cuidado Continuo por una vida con bienestarComunitario20265_ZONAL-SUBRED2_FEBRERO_2026</v>
          </cell>
          <cell r="P2662">
            <v>74584</v>
          </cell>
          <cell r="S2662"/>
          <cell r="T2662">
            <v>0</v>
          </cell>
        </row>
        <row r="2663">
          <cell r="F2663" t="str">
            <v>382. Cuidado Continuo por una vida con bienestarComunitario2026</v>
          </cell>
          <cell r="G2663" t="str">
            <v>Escuela para Comunidades activas construyendo bienestar y seguridad vial</v>
          </cell>
          <cell r="H2663" t="str">
            <v xml:space="preserve">Promoción de la salud y bienestar </v>
          </cell>
          <cell r="I2663" t="str">
            <v>PSPIC</v>
          </cell>
          <cell r="J2663" t="str">
            <v>NO APLICA</v>
          </cell>
          <cell r="K2663" t="str">
            <v>Sesión</v>
          </cell>
          <cell r="L2663" t="str">
            <v>Local</v>
          </cell>
          <cell r="M2663" t="str">
            <v>5_ZONAL-SUBRED</v>
          </cell>
          <cell r="N2663" t="str">
            <v>2_FEBRERO_2026</v>
          </cell>
          <cell r="O2663" t="str">
            <v>382. Cuidado Continuo por una vida con bienestarComunitario20265_ZONAL-SUBRED2_FEBRERO_2026</v>
          </cell>
          <cell r="P2663">
            <v>355662</v>
          </cell>
          <cell r="S2663"/>
          <cell r="T2663">
            <v>0</v>
          </cell>
        </row>
        <row r="2664">
          <cell r="F2664" t="str">
            <v>392. Cuidado Continuo por una vida con bienestarComunitario2026</v>
          </cell>
          <cell r="G2664" t="str">
            <v>Fortalecimiento de redes desde el barrismo social</v>
          </cell>
          <cell r="H2664" t="str">
            <v xml:space="preserve">Promoción de la salud y bienestar </v>
          </cell>
          <cell r="I2664" t="str">
            <v>PSPIC</v>
          </cell>
          <cell r="J2664" t="str">
            <v>NO APLICA</v>
          </cell>
          <cell r="K2664" t="str">
            <v>Sesión</v>
          </cell>
          <cell r="L2664" t="str">
            <v>Local</v>
          </cell>
          <cell r="M2664" t="str">
            <v>5_ZONAL-SUBRED</v>
          </cell>
          <cell r="N2664" t="str">
            <v>2_FEBRERO_2026</v>
          </cell>
          <cell r="O2664" t="str">
            <v>392. Cuidado Continuo por una vida con bienestarComunitario20265_ZONAL-SUBRED2_FEBRERO_2026</v>
          </cell>
          <cell r="P2664">
            <v>140539</v>
          </cell>
          <cell r="S2664"/>
          <cell r="T2664">
            <v>0</v>
          </cell>
        </row>
        <row r="2665">
          <cell r="F2665" t="str">
            <v>402. Cuidado Continuo por una vida con bienestarComunitario2026</v>
          </cell>
          <cell r="G2665" t="str">
            <v xml:space="preserve">Fortalecimiento de redes desde el barrismo social - Gestión territorial </v>
          </cell>
          <cell r="H2665" t="str">
            <v xml:space="preserve">Promoción de la salud y bienestar </v>
          </cell>
          <cell r="I2665" t="str">
            <v>PSPIC</v>
          </cell>
          <cell r="J2665" t="str">
            <v>NO APLICA</v>
          </cell>
          <cell r="K2665" t="str">
            <v>Sesión</v>
          </cell>
          <cell r="L2665" t="str">
            <v>Local</v>
          </cell>
          <cell r="M2665" t="str">
            <v>5_ZONAL-SUBRED</v>
          </cell>
          <cell r="N2665" t="str">
            <v>2_FEBRERO_2026</v>
          </cell>
          <cell r="O2665" t="str">
            <v>402. Cuidado Continuo por una vida con bienestarComunitario20265_ZONAL-SUBRED2_FEBRERO_2026</v>
          </cell>
          <cell r="P2665">
            <v>74584</v>
          </cell>
          <cell r="S2665"/>
          <cell r="T2665">
            <v>0</v>
          </cell>
        </row>
        <row r="2666">
          <cell r="F2666" t="str">
            <v>412. Cuidado Continuo por una vida con bienestarComunitario2026</v>
          </cell>
          <cell r="G2666" t="str">
            <v>Jornadas de tamizaje para la salud publica _Cuidate se feliz</v>
          </cell>
          <cell r="H2666" t="str">
            <v>Alta externalidad</v>
          </cell>
          <cell r="I2666" t="str">
            <v>PSPIC</v>
          </cell>
          <cell r="J2666" t="str">
            <v>NO APLICA</v>
          </cell>
          <cell r="K2666" t="str">
            <v>Jornada</v>
          </cell>
          <cell r="L2666" t="str">
            <v>Local</v>
          </cell>
          <cell r="M2666" t="str">
            <v>5_ZONAL-SUBRED</v>
          </cell>
          <cell r="N2666" t="str">
            <v>2_FEBRERO_2026</v>
          </cell>
          <cell r="O2666" t="str">
            <v>412. Cuidado Continuo por una vida con bienestarComunitario20265_ZONAL-SUBRED2_FEBRERO_2026</v>
          </cell>
          <cell r="P2666">
            <v>621332</v>
          </cell>
          <cell r="S2666"/>
          <cell r="T2666">
            <v>0</v>
          </cell>
        </row>
        <row r="2667">
          <cell r="F2667" t="str">
            <v>422. Cuidado Continuo por una vida con bienestarComunitario2026</v>
          </cell>
          <cell r="G2667" t="str">
            <v>Jornadas de educación para la salud publica _Cuidate se feliz</v>
          </cell>
          <cell r="H2667" t="str">
            <v xml:space="preserve">Promoción de la salud y bienestar </v>
          </cell>
          <cell r="I2667" t="str">
            <v>PSPIC</v>
          </cell>
          <cell r="J2667" t="str">
            <v>NO APLICA</v>
          </cell>
          <cell r="K2667" t="str">
            <v>Jornada</v>
          </cell>
          <cell r="L2667" t="str">
            <v>Local</v>
          </cell>
          <cell r="M2667" t="str">
            <v>5_ZONAL-SUBRED</v>
          </cell>
          <cell r="N2667" t="str">
            <v>2_FEBRERO_2026</v>
          </cell>
          <cell r="O2667" t="str">
            <v>422. Cuidado Continuo por una vida con bienestarComunitario20265_ZONAL-SUBRED2_FEBRERO_2026</v>
          </cell>
          <cell r="P2667">
            <v>340253</v>
          </cell>
          <cell r="S2667"/>
          <cell r="T2667">
            <v>0</v>
          </cell>
        </row>
        <row r="2668">
          <cell r="F2668" t="str">
            <v>432. Cuidado Continuo por una vida con bienestarComunitario2026</v>
          </cell>
          <cell r="G2668" t="str">
            <v>Jornadas de tamizaje de Prevención y detección temprana de factores de riesgo ITS</v>
          </cell>
          <cell r="H2668" t="str">
            <v>Alta externalidad</v>
          </cell>
          <cell r="I2668" t="str">
            <v>PSPIC</v>
          </cell>
          <cell r="J2668" t="str">
            <v>NO APLICA</v>
          </cell>
          <cell r="K2668" t="str">
            <v>Jornada</v>
          </cell>
          <cell r="L2668" t="str">
            <v>Local</v>
          </cell>
          <cell r="M2668" t="str">
            <v>5_ZONAL-SUBRED</v>
          </cell>
          <cell r="N2668" t="str">
            <v>2_FEBRERO_2026</v>
          </cell>
          <cell r="O2668" t="str">
            <v>432. Cuidado Continuo por una vida con bienestarComunitario20265_ZONAL-SUBRED2_FEBRERO_2026</v>
          </cell>
          <cell r="P2668">
            <v>548596</v>
          </cell>
          <cell r="S2668"/>
          <cell r="T2668">
            <v>0</v>
          </cell>
        </row>
        <row r="2669">
          <cell r="F2669" t="str">
            <v>442. Cuidado Continuo por una vida con bienestarComunitario2026</v>
          </cell>
          <cell r="G2669" t="str">
            <v>Jornadas SPAcios de cuidado</v>
          </cell>
          <cell r="H2669" t="str">
            <v xml:space="preserve">Promoción de la salud y bienestar </v>
          </cell>
          <cell r="I2669" t="str">
            <v>PSPIC</v>
          </cell>
          <cell r="J2669" t="str">
            <v>NO APLICA</v>
          </cell>
          <cell r="K2669" t="str">
            <v>Jornada</v>
          </cell>
          <cell r="L2669" t="str">
            <v>Local</v>
          </cell>
          <cell r="M2669" t="str">
            <v>5_ZONAL-SUBRED</v>
          </cell>
          <cell r="N2669" t="str">
            <v>2_FEBRERO_2026</v>
          </cell>
          <cell r="O2669" t="str">
            <v>442. Cuidado Continuo por una vida con bienestarComunitario20265_ZONAL-SUBRED2_FEBRERO_2026</v>
          </cell>
          <cell r="P2669">
            <v>711326</v>
          </cell>
          <cell r="S2669"/>
          <cell r="T2669">
            <v>0</v>
          </cell>
        </row>
        <row r="2670">
          <cell r="F2670" t="str">
            <v>452. Cuidado Continuo por una vida con bienestarComunitario2026</v>
          </cell>
          <cell r="G2670" t="str">
            <v>Jornadas SPAcios de cuidado-tamizaje de Prevención y detección temprana de factores de riesgo ITS_SPA</v>
          </cell>
          <cell r="H2670" t="str">
            <v>Alta externalidad</v>
          </cell>
          <cell r="I2670" t="str">
            <v>PSPIC</v>
          </cell>
          <cell r="J2670" t="str">
            <v>NO APLICA</v>
          </cell>
          <cell r="K2670" t="str">
            <v>Jornada</v>
          </cell>
          <cell r="L2670" t="str">
            <v>Local</v>
          </cell>
          <cell r="M2670" t="str">
            <v>5_ZONAL-SUBRED</v>
          </cell>
          <cell r="N2670" t="str">
            <v>2_FEBRERO_2026</v>
          </cell>
          <cell r="O2670" t="str">
            <v>452. Cuidado Continuo por una vida con bienestarComunitario20265_ZONAL-SUBRED2_FEBRERO_2026</v>
          </cell>
          <cell r="P2670">
            <v>281078</v>
          </cell>
          <cell r="S2670"/>
          <cell r="T2670">
            <v>0</v>
          </cell>
        </row>
        <row r="2671">
          <cell r="F2671" t="str">
            <v>462. Cuidado Continuo por una vida con bienestarEducativo 2026</v>
          </cell>
          <cell r="G2671" t="str">
            <v>Jornadas de educación para la Salud y Bienestar</v>
          </cell>
          <cell r="H2671" t="str">
            <v xml:space="preserve">Promoción de la salud y bienestar </v>
          </cell>
          <cell r="I2671" t="str">
            <v>PSPIC</v>
          </cell>
          <cell r="J2671" t="str">
            <v>NO APLICA</v>
          </cell>
          <cell r="K2671" t="str">
            <v>Jornada</v>
          </cell>
          <cell r="L2671" t="str">
            <v>Local</v>
          </cell>
          <cell r="M2671" t="str">
            <v>5_ZONAL-SUBRED</v>
          </cell>
          <cell r="N2671" t="str">
            <v>2_FEBRERO_2026</v>
          </cell>
          <cell r="O2671" t="str">
            <v>462. Cuidado Continuo por una vida con bienestarEducativo 20265_ZONAL-SUBRED2_FEBRERO_2026</v>
          </cell>
          <cell r="P2671">
            <v>2366976</v>
          </cell>
          <cell r="S2671"/>
          <cell r="T2671">
            <v>0</v>
          </cell>
        </row>
        <row r="2672">
          <cell r="F2672" t="str">
            <v>472. Cuidado Continuo por una vida con bienestarLaboral2026</v>
          </cell>
          <cell r="G2672" t="str">
            <v>Jornadas para el bienestar y cuidado  de los trabajadores informales</v>
          </cell>
          <cell r="H2672" t="str">
            <v xml:space="preserve">Promoción de la salud y bienestar </v>
          </cell>
          <cell r="I2672" t="str">
            <v>PSPIC</v>
          </cell>
          <cell r="J2672" t="str">
            <v>NO APLICA</v>
          </cell>
          <cell r="K2672" t="str">
            <v>Jornada</v>
          </cell>
          <cell r="L2672" t="str">
            <v>Local</v>
          </cell>
          <cell r="M2672" t="str">
            <v>5_ZONAL-SUBRED</v>
          </cell>
          <cell r="N2672" t="str">
            <v>2_FEBRERO_2026</v>
          </cell>
          <cell r="O2672" t="str">
            <v>472. Cuidado Continuo por una vida con bienestarLaboral20265_ZONAL-SUBRED2_FEBRERO_2026</v>
          </cell>
          <cell r="P2672">
            <v>110336</v>
          </cell>
          <cell r="S2672"/>
          <cell r="T2672">
            <v>0</v>
          </cell>
        </row>
        <row r="2673">
          <cell r="F2673" t="str">
            <v>482. Cuidado Continuo por una vida con bienestarComunitario2026</v>
          </cell>
          <cell r="G2673" t="str">
            <v>Sesiones Cuidate se feliz kids y gestion integral de la infancia y adolescencia en el espacio publico.</v>
          </cell>
          <cell r="H2673" t="str">
            <v xml:space="preserve">Promoción de la salud y bienestar </v>
          </cell>
          <cell r="I2673" t="str">
            <v>PSPIC</v>
          </cell>
          <cell r="J2673" t="str">
            <v>NO APLICA</v>
          </cell>
          <cell r="K2673" t="str">
            <v>Jornada</v>
          </cell>
          <cell r="L2673" t="str">
            <v>Local</v>
          </cell>
          <cell r="M2673" t="str">
            <v>5_ZONAL-SUBRED</v>
          </cell>
          <cell r="N2673" t="str">
            <v>2_FEBRERO_2026</v>
          </cell>
          <cell r="O2673" t="str">
            <v>482. Cuidado Continuo por una vida con bienestarComunitario20265_ZONAL-SUBRED2_FEBRERO_2026</v>
          </cell>
          <cell r="P2673">
            <v>430247</v>
          </cell>
          <cell r="S2673"/>
          <cell r="T2673">
            <v>0</v>
          </cell>
        </row>
        <row r="2674">
          <cell r="F2674" t="str">
            <v>492. Cuidado Continuo por una vida con bienestarComunitario2026</v>
          </cell>
          <cell r="G2674" t="str">
            <v>Comunidades saludables: vive la noche con bienestar y seguridad vial</v>
          </cell>
          <cell r="H2674" t="str">
            <v xml:space="preserve">Promoción de la salud y bienestar </v>
          </cell>
          <cell r="I2674" t="str">
            <v>PSPIC</v>
          </cell>
          <cell r="J2674" t="str">
            <v>NO APLICA</v>
          </cell>
          <cell r="K2674" t="str">
            <v>Jornada</v>
          </cell>
          <cell r="L2674" t="str">
            <v>Local</v>
          </cell>
          <cell r="M2674" t="str">
            <v>5_ZONAL-SUBRED</v>
          </cell>
          <cell r="N2674" t="str">
            <v>2_FEBRERO_2026</v>
          </cell>
          <cell r="O2674" t="str">
            <v>492. Cuidado Continuo por una vida con bienestarComunitario20265_ZONAL-SUBRED2_FEBRERO_2026</v>
          </cell>
          <cell r="P2674">
            <v>711326</v>
          </cell>
          <cell r="S2674"/>
          <cell r="T2674">
            <v>0</v>
          </cell>
        </row>
        <row r="2675">
          <cell r="F2675" t="str">
            <v>502. Cuidado Continuo por una vida con bienestarComunitario2026</v>
          </cell>
          <cell r="G2675" t="str">
            <v xml:space="preserve">Sesiones para Comunidades activas construyendo bienestar y seguridad vial </v>
          </cell>
          <cell r="H2675" t="str">
            <v xml:space="preserve">Promoción de la salud y bienestar </v>
          </cell>
          <cell r="I2675" t="str">
            <v>PSPIC</v>
          </cell>
          <cell r="J2675" t="str">
            <v>NO APLICA</v>
          </cell>
          <cell r="K2675" t="str">
            <v>Sesión</v>
          </cell>
          <cell r="L2675" t="str">
            <v>Local</v>
          </cell>
          <cell r="M2675" t="str">
            <v>5_ZONAL-SUBRED</v>
          </cell>
          <cell r="N2675" t="str">
            <v>2_FEBRERO_2026</v>
          </cell>
          <cell r="O2675" t="str">
            <v>502. Cuidado Continuo por una vida con bienestarComunitario20265_ZONAL-SUBRED2_FEBRERO_2026</v>
          </cell>
          <cell r="P2675">
            <v>266747</v>
          </cell>
          <cell r="S2675"/>
          <cell r="T2675">
            <v>0</v>
          </cell>
        </row>
        <row r="2676">
          <cell r="F2676" t="str">
            <v>512. Cuidado Continuo por una vida con bienestarComunitario2026</v>
          </cell>
          <cell r="G2676" t="str">
            <v>Gestion y seguimiento de acciones de educacion para la salud publica promocion bienestar emocional la cultura ciudadana y prevencion consumo nocivo de alcohol_seguridad vial</v>
          </cell>
          <cell r="H2676" t="str">
            <v xml:space="preserve">Promoción de la salud y bienestar </v>
          </cell>
          <cell r="I2676" t="str">
            <v>PSPIC</v>
          </cell>
          <cell r="J2676" t="str">
            <v>NO APLICA</v>
          </cell>
          <cell r="K2676" t="str">
            <v>Plan de acción</v>
          </cell>
          <cell r="L2676" t="str">
            <v>Distrito</v>
          </cell>
          <cell r="M2676" t="str">
            <v>5_ZONAL-SUBRED</v>
          </cell>
          <cell r="N2676" t="str">
            <v>2_FEBRERO_2026</v>
          </cell>
          <cell r="O2676" t="str">
            <v>512. Cuidado Continuo por una vida con bienestarComunitario20265_ZONAL-SUBRED2_FEBRERO_2026</v>
          </cell>
          <cell r="P2676">
            <v>5621568</v>
          </cell>
          <cell r="S2676"/>
          <cell r="T2676">
            <v>0</v>
          </cell>
        </row>
        <row r="2677">
          <cell r="F2677" t="str">
            <v>522. Cuidado Continuo por una vida con bienestarComunitario2026</v>
          </cell>
          <cell r="G2677" t="str">
            <v xml:space="preserve">Escucha activa: conectando con el bienestar </v>
          </cell>
          <cell r="H2677" t="str">
            <v>Gestión del Riesgo para el Bienestar Colectivo en los Territorios</v>
          </cell>
          <cell r="I2677" t="str">
            <v>PSPIC</v>
          </cell>
          <cell r="J2677" t="str">
            <v>NO APLICA</v>
          </cell>
          <cell r="K2677" t="str">
            <v>Jornada</v>
          </cell>
          <cell r="L2677" t="str">
            <v>Local</v>
          </cell>
          <cell r="M2677" t="str">
            <v>5_ZONAL-SUBRED</v>
          </cell>
          <cell r="N2677" t="str">
            <v>2_FEBRERO_2026</v>
          </cell>
          <cell r="O2677" t="str">
            <v>522. Cuidado Continuo por una vida con bienestarComunitario20265_ZONAL-SUBRED2_FEBRERO_2026</v>
          </cell>
          <cell r="P2677">
            <v>711326</v>
          </cell>
          <cell r="S2677"/>
          <cell r="T2677">
            <v>0</v>
          </cell>
        </row>
        <row r="2678">
          <cell r="F2678" t="str">
            <v>532. Cuidado Continuo por una vida con bienestarComunitario2026</v>
          </cell>
          <cell r="G2678" t="str">
            <v xml:space="preserve">Cuentero en  educacion para la salud publica _CuidArte_ Cuidandonos a traves del arte </v>
          </cell>
          <cell r="H2678" t="str">
            <v xml:space="preserve">Promoción de la salud y bienestar </v>
          </cell>
          <cell r="I2678" t="str">
            <v>PSPIC</v>
          </cell>
          <cell r="J2678" t="str">
            <v>NO APLICA</v>
          </cell>
          <cell r="K2678" t="str">
            <v>Plan de acción</v>
          </cell>
          <cell r="L2678" t="str">
            <v>Zonal</v>
          </cell>
          <cell r="M2678" t="str">
            <v>5_ZONAL-SUBRED</v>
          </cell>
          <cell r="N2678" t="str">
            <v>2_FEBRERO_2026</v>
          </cell>
          <cell r="O2678" t="str">
            <v>532. Cuidado Continuo por una vida con bienestarComunitario20265_ZONAL-SUBRED2_FEBRERO_2026</v>
          </cell>
          <cell r="P2678">
            <v>5621568</v>
          </cell>
          <cell r="S2678"/>
          <cell r="T2678">
            <v>0</v>
          </cell>
        </row>
        <row r="2679">
          <cell r="F2679" t="str">
            <v>542. Cuidado Continuo por una vida con bienestarComunitario2026</v>
          </cell>
          <cell r="G2679" t="str">
            <v xml:space="preserve">Sesiones cuidarte_ cuidandonos a traves del arte </v>
          </cell>
          <cell r="H2679" t="str">
            <v xml:space="preserve">Promoción de la salud y bienestar </v>
          </cell>
          <cell r="I2679" t="str">
            <v>PSPIC</v>
          </cell>
          <cell r="J2679" t="str">
            <v>NO APLICA</v>
          </cell>
          <cell r="K2679" t="str">
            <v>Sesión</v>
          </cell>
          <cell r="L2679" t="str">
            <v>Local</v>
          </cell>
          <cell r="M2679" t="str">
            <v>5_ZONAL-SUBRED</v>
          </cell>
          <cell r="N2679" t="str">
            <v>2_FEBRERO_2026</v>
          </cell>
          <cell r="O2679" t="str">
            <v>542. Cuidado Continuo por una vida con bienestarComunitario20265_ZONAL-SUBRED2_FEBRERO_2026</v>
          </cell>
          <cell r="P2679">
            <v>285702</v>
          </cell>
          <cell r="S2679"/>
          <cell r="T2679">
            <v>0</v>
          </cell>
        </row>
        <row r="2680">
          <cell r="F2680" t="str">
            <v>552. Cuidado Continuo por una vida con bienestarComunitario2026</v>
          </cell>
          <cell r="G2680" t="str">
            <v>Reconocimiento del cuerpo a traves del arte _ Circuito de la salud para mas bienestar _ Cuidarte</v>
          </cell>
          <cell r="H2680" t="str">
            <v xml:space="preserve">Promoción de la salud y bienestar </v>
          </cell>
          <cell r="I2680" t="str">
            <v>PSPIC</v>
          </cell>
          <cell r="J2680" t="str">
            <v>NO APLICA</v>
          </cell>
          <cell r="K2680" t="str">
            <v>Sesión</v>
          </cell>
          <cell r="L2680" t="str">
            <v>Local</v>
          </cell>
          <cell r="M2680" t="str">
            <v>5_ZONAL-SUBRED</v>
          </cell>
          <cell r="N2680" t="str">
            <v>2_FEBRERO_2026</v>
          </cell>
          <cell r="O2680" t="str">
            <v>552. Cuidado Continuo por una vida con bienestarComunitario20265_ZONAL-SUBRED2_FEBRERO_2026</v>
          </cell>
          <cell r="P2680">
            <v>380935</v>
          </cell>
          <cell r="S2680"/>
          <cell r="T2680">
            <v>0</v>
          </cell>
        </row>
        <row r="2681">
          <cell r="F2681" t="str">
            <v>562. Cuidado Continuo por una vida con bienestarComunitario2026</v>
          </cell>
          <cell r="G2681" t="str">
            <v>SPAcios educativos de bienestar (jóvenes, alcohol, población especial (PPL-SRPA)</v>
          </cell>
          <cell r="H2681" t="str">
            <v xml:space="preserve">Promoción de la salud y bienestar </v>
          </cell>
          <cell r="I2681" t="str">
            <v>PSPIC</v>
          </cell>
          <cell r="J2681" t="str">
            <v>NO APLICA</v>
          </cell>
          <cell r="K2681" t="str">
            <v>Sesión</v>
          </cell>
          <cell r="L2681" t="str">
            <v>Local</v>
          </cell>
          <cell r="M2681" t="str">
            <v>5_ZONAL-SUBRED</v>
          </cell>
          <cell r="N2681" t="str">
            <v>2_FEBRERO_2026</v>
          </cell>
          <cell r="O2681" t="str">
            <v>562. Cuidado Continuo por una vida con bienestarComunitario20265_ZONAL-SUBRED2_FEBRERO_2026</v>
          </cell>
          <cell r="P2681">
            <v>266747</v>
          </cell>
          <cell r="S2681"/>
          <cell r="T2681">
            <v>0</v>
          </cell>
        </row>
        <row r="2682">
          <cell r="F2682" t="str">
            <v>572. Cuidado Continuo por una vida con bienestarComunitario2026</v>
          </cell>
          <cell r="G2682" t="str">
            <v>SPAcios breves de bienestar (jóvenes, alcohol, población especial (PPL-SRPA)</v>
          </cell>
          <cell r="H2682" t="str">
            <v>Gestión del Riesgo para el Bienestar Colectivo en los Territorios</v>
          </cell>
          <cell r="I2682" t="str">
            <v>PSPIC</v>
          </cell>
          <cell r="J2682" t="str">
            <v>NO APLICA</v>
          </cell>
          <cell r="K2682" t="str">
            <v>Sesión</v>
          </cell>
          <cell r="L2682" t="str">
            <v>Local</v>
          </cell>
          <cell r="M2682" t="str">
            <v>5_ZONAL-SUBRED</v>
          </cell>
          <cell r="N2682" t="str">
            <v>2_FEBRERO_2026</v>
          </cell>
          <cell r="O2682" t="str">
            <v>572. Cuidado Continuo por una vida con bienestarComunitario20265_ZONAL-SUBRED2_FEBRERO_2026</v>
          </cell>
          <cell r="P2682">
            <v>88916</v>
          </cell>
          <cell r="S2682"/>
          <cell r="T2682">
            <v>0</v>
          </cell>
        </row>
        <row r="2683">
          <cell r="F2683" t="str">
            <v>582. Cuidado Continuo por una vida con bienestarEducativo 2026</v>
          </cell>
          <cell r="G2683" t="str">
            <v>Guardianes de la Salud</v>
          </cell>
          <cell r="H2683" t="str">
            <v xml:space="preserve">Promoción de la salud y bienestar </v>
          </cell>
          <cell r="I2683" t="str">
            <v>PSPIC</v>
          </cell>
          <cell r="J2683" t="str">
            <v>NO APLICA</v>
          </cell>
          <cell r="K2683" t="str">
            <v xml:space="preserve"> Jornadas</v>
          </cell>
          <cell r="L2683" t="str">
            <v>Local</v>
          </cell>
          <cell r="M2683" t="str">
            <v>5_ZONAL-SUBRED</v>
          </cell>
          <cell r="N2683" t="str">
            <v>2_FEBRERO_2026</v>
          </cell>
          <cell r="O2683" t="str">
            <v>582. Cuidado Continuo por una vida con bienestarEducativo 20265_ZONAL-SUBRED2_FEBRERO_2026</v>
          </cell>
          <cell r="P2683">
            <v>562157</v>
          </cell>
          <cell r="S2683"/>
          <cell r="T2683">
            <v>0</v>
          </cell>
        </row>
        <row r="2684">
          <cell r="F2684" t="str">
            <v>592. Cuidado Continuo por una vida con bienestarEducativo 2026</v>
          </cell>
          <cell r="G2684" t="str">
            <v>Entornos Inspiradores son MAS Bienestar</v>
          </cell>
          <cell r="H2684" t="str">
            <v xml:space="preserve">Promoción de la salud y bienestar </v>
          </cell>
          <cell r="I2684" t="str">
            <v>PSPIC</v>
          </cell>
          <cell r="J2684" t="str">
            <v>NO APLICA</v>
          </cell>
          <cell r="K2684" t="str">
            <v>Plan de acción</v>
          </cell>
          <cell r="L2684" t="str">
            <v>Zonal</v>
          </cell>
          <cell r="M2684" t="str">
            <v>5_ZONAL-SUBRED</v>
          </cell>
          <cell r="N2684" t="str">
            <v>2_FEBRERO_2026</v>
          </cell>
          <cell r="O2684" t="str">
            <v>592. Cuidado Continuo por una vida con bienestarEducativo 20265_ZONAL-SUBRED2_FEBRERO_2026</v>
          </cell>
          <cell r="P2684">
            <v>14226512</v>
          </cell>
          <cell r="S2684"/>
          <cell r="T2684">
            <v>0</v>
          </cell>
        </row>
        <row r="2685">
          <cell r="F2685" t="str">
            <v>602. Cuidado Continuo por una vida con bienestarEducativo 2026</v>
          </cell>
          <cell r="G2685" t="str">
            <v>Embajadores del Bienestar</v>
          </cell>
          <cell r="H2685" t="str">
            <v xml:space="preserve">Promoción de la salud y bienestar </v>
          </cell>
          <cell r="I2685" t="str">
            <v>PSPIC</v>
          </cell>
          <cell r="J2685" t="str">
            <v>NO APLICA</v>
          </cell>
          <cell r="K2685" t="str">
            <v>Sesión</v>
          </cell>
          <cell r="L2685" t="str">
            <v>Local</v>
          </cell>
          <cell r="M2685" t="str">
            <v>5_ZONAL-SUBRED</v>
          </cell>
          <cell r="N2685" t="str">
            <v>2_FEBRERO_2026</v>
          </cell>
          <cell r="O2685" t="str">
            <v>602. Cuidado Continuo por una vida con bienestarEducativo 20265_ZONAL-SUBRED2_FEBRERO_2026</v>
          </cell>
          <cell r="P2685">
            <v>105404</v>
          </cell>
          <cell r="S2685"/>
          <cell r="T2685">
            <v>0</v>
          </cell>
        </row>
        <row r="2686">
          <cell r="F2686" t="str">
            <v>612. Cuidado Continuo por una vida con bienestarEducativo 2026</v>
          </cell>
          <cell r="G2686" t="str">
            <v>SPAcios educativos de bienestar - ZOE -ZOU</v>
          </cell>
          <cell r="H2686" t="str">
            <v xml:space="preserve">Promoción de la salud y bienestar </v>
          </cell>
          <cell r="I2686" t="str">
            <v>PSPIC</v>
          </cell>
          <cell r="J2686" t="str">
            <v>NO APLICA</v>
          </cell>
          <cell r="K2686" t="str">
            <v>Sesión</v>
          </cell>
          <cell r="L2686" t="str">
            <v>Local</v>
          </cell>
          <cell r="M2686" t="str">
            <v>5_ZONAL-SUBRED</v>
          </cell>
          <cell r="N2686" t="str">
            <v>2_FEBRERO_2026</v>
          </cell>
          <cell r="O2686" t="str">
            <v>612. Cuidado Continuo por una vida con bienestarEducativo 20265_ZONAL-SUBRED2_FEBRERO_2026</v>
          </cell>
          <cell r="P2686">
            <v>266747</v>
          </cell>
          <cell r="S2686"/>
          <cell r="T2686">
            <v>0</v>
          </cell>
        </row>
        <row r="2687">
          <cell r="F2687" t="str">
            <v>622. Cuidado Continuo por una vida con bienestarEducativo 2026</v>
          </cell>
          <cell r="G2687" t="str">
            <v>Identificación del riesgo nutricional visual y auditivo</v>
          </cell>
          <cell r="H2687" t="str">
            <v>Alta externalidad</v>
          </cell>
          <cell r="I2687" t="str">
            <v>PSPIC</v>
          </cell>
          <cell r="J2687" t="str">
            <v>NO APLICA</v>
          </cell>
          <cell r="K2687" t="str">
            <v>Plan de acción</v>
          </cell>
          <cell r="L2687" t="str">
            <v>Zonal</v>
          </cell>
          <cell r="M2687" t="str">
            <v>5_ZONAL-SUBRED</v>
          </cell>
          <cell r="N2687" t="str">
            <v>2_FEBRERO_2026</v>
          </cell>
          <cell r="O2687" t="str">
            <v>622. Cuidado Continuo por una vida con bienestarEducativo 20265_ZONAL-SUBRED2_FEBRERO_2026</v>
          </cell>
          <cell r="P2687">
            <v>13610112</v>
          </cell>
          <cell r="S2687"/>
          <cell r="T2687">
            <v>0</v>
          </cell>
        </row>
        <row r="2688">
          <cell r="F2688" t="str">
            <v>632. Cuidado Continuo por una vida con bienestarEducativo 2026</v>
          </cell>
          <cell r="G2688" t="str">
            <v>Sexualidad hablar sin incomodidad</v>
          </cell>
          <cell r="H2688" t="str">
            <v>Alta externalidad</v>
          </cell>
          <cell r="I2688" t="str">
            <v>PSPIC</v>
          </cell>
          <cell r="J2688" t="str">
            <v>NO APLICA</v>
          </cell>
          <cell r="K2688" t="str">
            <v>Sesión</v>
          </cell>
          <cell r="L2688" t="str">
            <v>Local</v>
          </cell>
          <cell r="M2688" t="str">
            <v>5_ZONAL-SUBRED</v>
          </cell>
          <cell r="N2688" t="str">
            <v>2_FEBRERO_2026</v>
          </cell>
          <cell r="O2688" t="str">
            <v>632. Cuidado Continuo por una vida con bienestarEducativo 20265_ZONAL-SUBRED2_FEBRERO_2026</v>
          </cell>
          <cell r="P2688">
            <v>105404</v>
          </cell>
          <cell r="S2688"/>
          <cell r="T2688">
            <v>0</v>
          </cell>
        </row>
        <row r="2689">
          <cell r="F2689" t="str">
            <v>642. Cuidado Continuo por una vida con bienestarEducativo 2026</v>
          </cell>
          <cell r="G2689" t="str">
            <v>Salud mental es MAS Bienestar</v>
          </cell>
          <cell r="H2689" t="str">
            <v>Gestión del Riesgo para el Bienestar Colectivo en los Territorios</v>
          </cell>
          <cell r="I2689" t="str">
            <v>PSPIC</v>
          </cell>
          <cell r="J2689" t="str">
            <v>NO APLICA</v>
          </cell>
          <cell r="K2689" t="str">
            <v>Sesión</v>
          </cell>
          <cell r="L2689" t="str">
            <v>Local</v>
          </cell>
          <cell r="M2689" t="str">
            <v>5_ZONAL-SUBRED</v>
          </cell>
          <cell r="N2689" t="str">
            <v>2_FEBRERO_2026</v>
          </cell>
          <cell r="O2689" t="str">
            <v>642. Cuidado Continuo por una vida con bienestarEducativo 20265_ZONAL-SUBRED2_FEBRERO_2026</v>
          </cell>
          <cell r="P2689">
            <v>137765</v>
          </cell>
          <cell r="S2689"/>
          <cell r="T2689">
            <v>0</v>
          </cell>
        </row>
        <row r="2690">
          <cell r="F2690" t="str">
            <v>652. Cuidado Continuo por una vida con bienestarEducativo 2026</v>
          </cell>
          <cell r="G2690" t="str">
            <v>Conectando con el cuidado emocional</v>
          </cell>
          <cell r="H2690" t="str">
            <v>Gestión del Riesgo para el Bienestar Colectivo en los Territorios</v>
          </cell>
          <cell r="I2690" t="str">
            <v>PSPIC</v>
          </cell>
          <cell r="J2690" t="str">
            <v>NO APLICA</v>
          </cell>
          <cell r="K2690" t="str">
            <v>Sesión</v>
          </cell>
          <cell r="L2690" t="str">
            <v>Local</v>
          </cell>
          <cell r="M2690" t="str">
            <v>5_ZONAL-SUBRED</v>
          </cell>
          <cell r="N2690" t="str">
            <v>2_FEBRERO_2026</v>
          </cell>
          <cell r="O2690" t="str">
            <v>652. Cuidado Continuo por una vida con bienestarEducativo 20265_ZONAL-SUBRED2_FEBRERO_2026</v>
          </cell>
          <cell r="P2690">
            <v>105404</v>
          </cell>
          <cell r="S2690"/>
          <cell r="T2690">
            <v>0</v>
          </cell>
        </row>
        <row r="2691">
          <cell r="F2691" t="str">
            <v>662. Cuidado Continuo por una vida con bienestarEducativo 2026</v>
          </cell>
          <cell r="G2691" t="str">
            <v>Prevención y detección temprana de factores de riesgo ITS</v>
          </cell>
          <cell r="H2691" t="str">
            <v>Gestión del Riesgo para el Bienestar Colectivo en los Territorios</v>
          </cell>
          <cell r="I2691" t="str">
            <v>PSPIC</v>
          </cell>
          <cell r="J2691" t="str">
            <v>NO APLICA</v>
          </cell>
          <cell r="K2691" t="str">
            <v>Jornada</v>
          </cell>
          <cell r="L2691" t="str">
            <v>Local</v>
          </cell>
          <cell r="M2691" t="str">
            <v>5_ZONAL-SUBRED</v>
          </cell>
          <cell r="N2691" t="str">
            <v>2_FEBRERO_2026</v>
          </cell>
          <cell r="O2691" t="str">
            <v>662. Cuidado Continuo por una vida con bienestarEducativo 20265_ZONAL-SUBRED2_FEBRERO_2026</v>
          </cell>
          <cell r="P2691">
            <v>199714</v>
          </cell>
          <cell r="S2691"/>
          <cell r="T2691">
            <v>0</v>
          </cell>
        </row>
        <row r="2692">
          <cell r="F2692" t="str">
            <v>672. Cuidado Continuo por una vida con bienestarEducativo 2026</v>
          </cell>
          <cell r="G2692" t="str">
            <v xml:space="preserve">SPAcios breves de bienestar ZOU -ZOE </v>
          </cell>
          <cell r="H2692" t="str">
            <v>Gestión del Riesgo para el Bienestar Colectivo en los Territorios</v>
          </cell>
          <cell r="I2692" t="str">
            <v>PSPIC</v>
          </cell>
          <cell r="J2692" t="str">
            <v>NO APLICA</v>
          </cell>
          <cell r="K2692" t="str">
            <v>Sesión</v>
          </cell>
          <cell r="L2692" t="str">
            <v>Local</v>
          </cell>
          <cell r="M2692" t="str">
            <v>5_ZONAL-SUBRED</v>
          </cell>
          <cell r="N2692" t="str">
            <v>2_FEBRERO_2026</v>
          </cell>
          <cell r="O2692" t="str">
            <v>672. Cuidado Continuo por una vida con bienestarEducativo 20265_ZONAL-SUBRED2_FEBRERO_2026</v>
          </cell>
          <cell r="P2692">
            <v>88916</v>
          </cell>
          <cell r="S2692"/>
          <cell r="T2692">
            <v>0</v>
          </cell>
        </row>
        <row r="2693">
          <cell r="F2693" t="str">
            <v>682. Cuidado Continuo por una vida con bienestarInstitucional2026</v>
          </cell>
          <cell r="G2693" t="str">
            <v>Seguimiento a condiciones de salud en casos prioritarios en Instituciones de protección y atención</v>
          </cell>
          <cell r="H2693" t="str">
            <v>Gestión del Riesgo para el Bienestar Colectivo en los Territorios</v>
          </cell>
          <cell r="I2693" t="str">
            <v>PSPIC</v>
          </cell>
          <cell r="J2693" t="str">
            <v>NO APLICA</v>
          </cell>
          <cell r="K2693" t="str">
            <v>Sesión</v>
          </cell>
          <cell r="L2693" t="str">
            <v>Local</v>
          </cell>
          <cell r="M2693" t="str">
            <v>5_ZONAL-SUBRED</v>
          </cell>
          <cell r="N2693" t="str">
            <v>2_FEBRERO_2026</v>
          </cell>
          <cell r="O2693" t="str">
            <v>682. Cuidado Continuo por una vida con bienestarInstitucional20265_ZONAL-SUBRED2_FEBRERO_2026</v>
          </cell>
          <cell r="P2693">
            <v>105404</v>
          </cell>
          <cell r="S2693"/>
          <cell r="T2693">
            <v>0</v>
          </cell>
        </row>
        <row r="2694">
          <cell r="F2694" t="str">
            <v>692. Cuidado Continuo por una vida con bienestarInstitucional2026</v>
          </cell>
          <cell r="G2694" t="str">
            <v>Identificación de riesgos a través de aplicación de tamizajes en Instituciones de protección y atención</v>
          </cell>
          <cell r="H2694" t="str">
            <v>Alta externalidad</v>
          </cell>
          <cell r="I2694" t="str">
            <v>PSPIC</v>
          </cell>
          <cell r="J2694" t="str">
            <v>NO APLICA</v>
          </cell>
          <cell r="K2694" t="str">
            <v>Sesión</v>
          </cell>
          <cell r="L2694" t="str">
            <v>Local</v>
          </cell>
          <cell r="M2694" t="str">
            <v>5_ZONAL-SUBRED</v>
          </cell>
          <cell r="N2694" t="str">
            <v>2_FEBRERO_2026</v>
          </cell>
          <cell r="O2694" t="str">
            <v>692. Cuidado Continuo por una vida con bienestarInstitucional20265_ZONAL-SUBRED2_FEBRERO_2026</v>
          </cell>
          <cell r="P2694">
            <v>105404</v>
          </cell>
          <cell r="S2694"/>
          <cell r="T2694">
            <v>0</v>
          </cell>
        </row>
        <row r="2695">
          <cell r="F2695" t="str">
            <v>702. Cuidado Continuo por una vida con bienestarInstitucional2026</v>
          </cell>
          <cell r="G2695" t="str">
            <v>Instituciones sostenibles por la Salud Ambiental</v>
          </cell>
          <cell r="H2695" t="str">
            <v xml:space="preserve">Promoción de la salud y bienestar </v>
          </cell>
          <cell r="I2695" t="str">
            <v>PSPIC</v>
          </cell>
          <cell r="J2695" t="str">
            <v>NO APLICA</v>
          </cell>
          <cell r="K2695" t="str">
            <v>Sesión</v>
          </cell>
          <cell r="L2695" t="str">
            <v>Local</v>
          </cell>
          <cell r="M2695" t="str">
            <v>5_ZONAL-SUBRED</v>
          </cell>
          <cell r="N2695" t="str">
            <v>2_FEBRERO_2026</v>
          </cell>
          <cell r="O2695" t="str">
            <v>702. Cuidado Continuo por una vida con bienestarInstitucional20265_ZONAL-SUBRED2_FEBRERO_2026</v>
          </cell>
          <cell r="P2695">
            <v>74893</v>
          </cell>
          <cell r="S2695"/>
          <cell r="T2695">
            <v>0</v>
          </cell>
        </row>
        <row r="2696">
          <cell r="F2696" t="str">
            <v>712. Cuidado Continuo por una vida con bienestarLaboral2026</v>
          </cell>
          <cell r="G2696" t="str">
            <v>Caracterización de las unidades de trabajo informal de mediano y bajo impacto</v>
          </cell>
          <cell r="H2696" t="str">
            <v>Gestión del Riesgo para el Bienestar Colectivo en los Territorios</v>
          </cell>
          <cell r="I2696" t="str">
            <v>PSPIC</v>
          </cell>
          <cell r="J2696" t="str">
            <v>NO APLICA</v>
          </cell>
          <cell r="K2696" t="str">
            <v>Caracterización</v>
          </cell>
          <cell r="L2696" t="str">
            <v>Local</v>
          </cell>
          <cell r="M2696" t="str">
            <v>5_ZONAL-SUBRED</v>
          </cell>
          <cell r="N2696" t="str">
            <v>2_FEBRERO_2026</v>
          </cell>
          <cell r="O2696" t="str">
            <v>712. Cuidado Continuo por una vida con bienestarLaboral20265_ZONAL-SUBRED2_FEBRERO_2026</v>
          </cell>
          <cell r="P2696">
            <v>59965</v>
          </cell>
          <cell r="S2696"/>
          <cell r="T2696">
            <v>0</v>
          </cell>
        </row>
        <row r="2697">
          <cell r="F2697" t="str">
            <v>722. Cuidado Continuo por una vida con bienestarLaboral2026</v>
          </cell>
          <cell r="G2697" t="str">
            <v>Caracterización de las unidades de trabajo informal de alto impacto</v>
          </cell>
          <cell r="H2697" t="str">
            <v>Gestión del Riesgo para el Bienestar Colectivo en los Territorios</v>
          </cell>
          <cell r="I2697" t="str">
            <v>PSPIC</v>
          </cell>
          <cell r="J2697" t="str">
            <v>NO APLICA</v>
          </cell>
          <cell r="K2697" t="str">
            <v>Caracterización</v>
          </cell>
          <cell r="L2697" t="str">
            <v>Local</v>
          </cell>
          <cell r="M2697" t="str">
            <v>5_ZONAL-SUBRED</v>
          </cell>
          <cell r="N2697" t="str">
            <v>2_FEBRERO_2026</v>
          </cell>
          <cell r="O2697" t="str">
            <v>722. Cuidado Continuo por una vida con bienestarLaboral20265_ZONAL-SUBRED2_FEBRERO_2026</v>
          </cell>
          <cell r="P2697">
            <v>99830</v>
          </cell>
          <cell r="S2697"/>
          <cell r="T2697">
            <v>0</v>
          </cell>
        </row>
        <row r="2698">
          <cell r="F2698" t="str">
            <v>732. Cuidado Continuo por una vida con bienestarLaboral2026</v>
          </cell>
          <cell r="G2698" t="str">
            <v>Asesoría para el mejoramiento de las condiciones de salud y trabajo en las unidades de trabajo informal de mediano y bajo impacto</v>
          </cell>
          <cell r="H2698" t="str">
            <v>Gestión del Riesgo para el Bienestar Colectivo en los Territorios</v>
          </cell>
          <cell r="I2698" t="str">
            <v>PSPIC</v>
          </cell>
          <cell r="J2698" t="str">
            <v>NO APLICA</v>
          </cell>
          <cell r="K2698" t="str">
            <v>Unidad de trabajo informal</v>
          </cell>
          <cell r="L2698" t="str">
            <v>Local</v>
          </cell>
          <cell r="M2698" t="str">
            <v>5_ZONAL-SUBRED</v>
          </cell>
          <cell r="N2698" t="str">
            <v>2_FEBRERO_2026</v>
          </cell>
          <cell r="O2698" t="str">
            <v>732. Cuidado Continuo por una vida con bienestarLaboral20265_ZONAL-SUBRED2_FEBRERO_2026</v>
          </cell>
          <cell r="P2698">
            <v>220671</v>
          </cell>
          <cell r="S2698"/>
          <cell r="T2698">
            <v>0</v>
          </cell>
        </row>
        <row r="2699">
          <cell r="F2699" t="str">
            <v>742. Cuidado Continuo por una vida con bienestarLaboral2026</v>
          </cell>
          <cell r="G2699" t="str">
            <v>Asesoría para el mejoramiento de las condiciones de salud y trabajo en las unidades de trabajo informal de alto impacto</v>
          </cell>
          <cell r="H2699" t="str">
            <v>Gestión del Riesgo para el Bienestar Colectivo en los Territorios</v>
          </cell>
          <cell r="I2699" t="str">
            <v>PSPIC</v>
          </cell>
          <cell r="J2699" t="str">
            <v>NO APLICA</v>
          </cell>
          <cell r="K2699" t="str">
            <v>Unidad de trabajo informal</v>
          </cell>
          <cell r="L2699" t="str">
            <v>Local</v>
          </cell>
          <cell r="M2699" t="str">
            <v>5_ZONAL-SUBRED</v>
          </cell>
          <cell r="N2699" t="str">
            <v>2_FEBRERO_2026</v>
          </cell>
          <cell r="O2699" t="str">
            <v>742. Cuidado Continuo por una vida con bienestarLaboral20265_ZONAL-SUBRED2_FEBRERO_2026</v>
          </cell>
          <cell r="P2699">
            <v>367374</v>
          </cell>
          <cell r="S2699"/>
          <cell r="T2699">
            <v>0</v>
          </cell>
        </row>
        <row r="2700">
          <cell r="F2700" t="str">
            <v>752. Cuidado Continuo por una vida con bienestarLaboral2026</v>
          </cell>
          <cell r="G2700" t="str">
            <v xml:space="preserve">Asesoría para el mejoramiento de las condiciones de salud en los trabajadores y trabajadoras de las unidades de trabajo informal </v>
          </cell>
          <cell r="H2700" t="str">
            <v>Gestión del Riesgo para el Bienestar Colectivo en los Territorios</v>
          </cell>
          <cell r="I2700" t="str">
            <v>PSPIC</v>
          </cell>
          <cell r="J2700" t="str">
            <v>NO APLICA</v>
          </cell>
          <cell r="K2700" t="str">
            <v>Asesoría</v>
          </cell>
          <cell r="L2700" t="str">
            <v>Local</v>
          </cell>
          <cell r="M2700" t="str">
            <v>5_ZONAL-SUBRED</v>
          </cell>
          <cell r="N2700" t="str">
            <v>2_FEBRERO_2026</v>
          </cell>
          <cell r="O2700" t="str">
            <v>752. Cuidado Continuo por una vida con bienestarLaboral20265_ZONAL-SUBRED2_FEBRERO_2026</v>
          </cell>
          <cell r="P2700">
            <v>210809</v>
          </cell>
          <cell r="S2700"/>
          <cell r="T2700">
            <v>0</v>
          </cell>
        </row>
        <row r="2701">
          <cell r="F2701" t="str">
            <v>762. Cuidado Continuo por una vida con bienestarLaboral2026</v>
          </cell>
          <cell r="G2701" t="str">
            <v>Asesoría de seguimiento para unidades de trabajo informal intervenidas en vigencias anteriores</v>
          </cell>
          <cell r="H2701" t="str">
            <v>Gestión del Riesgo para el Bienestar Colectivo en los Territorios</v>
          </cell>
          <cell r="I2701" t="str">
            <v>PSPIC</v>
          </cell>
          <cell r="J2701" t="str">
            <v>NO APLICA</v>
          </cell>
          <cell r="K2701" t="str">
            <v>Asesoría</v>
          </cell>
          <cell r="L2701" t="str">
            <v>Local</v>
          </cell>
          <cell r="M2701" t="str">
            <v>5_ZONAL-SUBRED</v>
          </cell>
          <cell r="N2701" t="str">
            <v>2_FEBRERO_2026</v>
          </cell>
          <cell r="O2701" t="str">
            <v>762. Cuidado Continuo por una vida con bienestarLaboral20265_ZONAL-SUBRED2_FEBRERO_2026</v>
          </cell>
          <cell r="P2701">
            <v>55168</v>
          </cell>
          <cell r="S2701"/>
          <cell r="T2701">
            <v>0</v>
          </cell>
        </row>
        <row r="2702">
          <cell r="F2702" t="str">
            <v>772. Cuidado Continuo por una vida con bienestarLaboral2026</v>
          </cell>
          <cell r="G2702" t="str">
            <v>Asesoría en Salud para trabajadores y trabajadoras en Empresas del Sector Formal</v>
          </cell>
          <cell r="H2702" t="str">
            <v>Gestión del Riesgo para el Bienestar Colectivo en los Territorios</v>
          </cell>
          <cell r="I2702" t="str">
            <v>PSPIC</v>
          </cell>
          <cell r="J2702" t="str">
            <v>NO APLICA</v>
          </cell>
          <cell r="K2702" t="str">
            <v>Asesoría</v>
          </cell>
          <cell r="L2702" t="str">
            <v>Distrito</v>
          </cell>
          <cell r="M2702" t="str">
            <v>5_ZONAL-SUBRED</v>
          </cell>
          <cell r="N2702" t="str">
            <v>2_FEBRERO_2026</v>
          </cell>
          <cell r="O2702" t="str">
            <v>772. Cuidado Continuo por una vida con bienestarLaboral20265_ZONAL-SUBRED2_FEBRERO_2026</v>
          </cell>
          <cell r="P2702">
            <v>91844</v>
          </cell>
          <cell r="S2702"/>
          <cell r="T2702">
            <v>0</v>
          </cell>
        </row>
        <row r="2703">
          <cell r="F2703" t="str">
            <v>782. Cuidado Continuo por una vida con bienestarLaboral2026</v>
          </cell>
          <cell r="G2703" t="str">
            <v>Espacios Amigos para Más Bienestar materno infantil</v>
          </cell>
          <cell r="H2703" t="str">
            <v>Gestión del Riesgo para el Bienestar Colectivo en los Territorios</v>
          </cell>
          <cell r="I2703" t="str">
            <v>PSPIC</v>
          </cell>
          <cell r="J2703" t="str">
            <v>NO APLICA</v>
          </cell>
          <cell r="K2703" t="str">
            <v>Asesoría</v>
          </cell>
          <cell r="L2703" t="str">
            <v>Distrito</v>
          </cell>
          <cell r="M2703" t="str">
            <v>5_ZONAL-SUBRED</v>
          </cell>
          <cell r="N2703" t="str">
            <v>2_FEBRERO_2026</v>
          </cell>
          <cell r="O2703" t="str">
            <v>782. Cuidado Continuo por una vida con bienestarLaboral20265_ZONAL-SUBRED2_FEBRERO_2026</v>
          </cell>
          <cell r="P2703">
            <v>121585</v>
          </cell>
          <cell r="S2703"/>
          <cell r="T2703">
            <v>0</v>
          </cell>
        </row>
        <row r="2704">
          <cell r="F2704" t="str">
            <v>792. Cuidado Continuo por una vida con bienestarLaboral2026</v>
          </cell>
          <cell r="G2704" t="str">
            <v>Conexión nocturna: Bienestar, trabajo y cuidado</v>
          </cell>
          <cell r="H2704" t="str">
            <v>Gestión del Riesgo para el Bienestar Colectivo en los Territorios</v>
          </cell>
          <cell r="I2704" t="str">
            <v>PSPIC</v>
          </cell>
          <cell r="J2704" t="str">
            <v>NO APLICA</v>
          </cell>
          <cell r="K2704" t="str">
            <v>Asesoría</v>
          </cell>
          <cell r="L2704" t="str">
            <v>Local</v>
          </cell>
          <cell r="M2704" t="str">
            <v>5_ZONAL-SUBRED</v>
          </cell>
          <cell r="N2704" t="str">
            <v>2_FEBRERO_2026</v>
          </cell>
          <cell r="O2704" t="str">
            <v>792. Cuidado Continuo por una vida con bienestarLaboral20265_ZONAL-SUBRED2_FEBRERO_2026</v>
          </cell>
          <cell r="P2704">
            <v>125438</v>
          </cell>
          <cell r="S2704"/>
          <cell r="T2704">
            <v>0</v>
          </cell>
        </row>
        <row r="2705">
          <cell r="F2705" t="str">
            <v>802. Cuidado Continuo por una vida con bienestarLaboral2026</v>
          </cell>
          <cell r="G2705" t="str">
            <v>Acciones de orientación a la población para la efectividad del mejoramiento de las condiciones de salud y sociales en los trabajadores y trabajadoras de las unidades de trabajo informal</v>
          </cell>
          <cell r="H2705" t="str">
            <v>Gestión del Riesgo para el Bienestar Colectivo en los Territorios</v>
          </cell>
          <cell r="I2705" t="str">
            <v>PSPIC</v>
          </cell>
          <cell r="J2705" t="str">
            <v>NO APLICA</v>
          </cell>
          <cell r="K2705" t="str">
            <v>Orientación</v>
          </cell>
          <cell r="L2705" t="str">
            <v>Zonal</v>
          </cell>
          <cell r="M2705" t="str">
            <v>5_ZONAL-SUBRED</v>
          </cell>
          <cell r="N2705" t="str">
            <v>2_FEBRERO_2026</v>
          </cell>
          <cell r="O2705" t="str">
            <v>802. Cuidado Continuo por una vida con bienestarLaboral20265_ZONAL-SUBRED2_FEBRERO_2026</v>
          </cell>
          <cell r="P2705">
            <v>53781</v>
          </cell>
          <cell r="S2705"/>
          <cell r="T2705">
            <v>0</v>
          </cell>
        </row>
        <row r="2706">
          <cell r="F2706" t="str">
            <v>812. Cuidado Continuo por una vida con bienestarLaboral2026</v>
          </cell>
          <cell r="G2706" t="str">
            <v xml:space="preserve">Caracterización de las condiciones de salud y trabajo de los niños, niñas y adolescentes identificados en trabajo infantil </v>
          </cell>
          <cell r="H2706" t="str">
            <v>Gestión del Riesgo para el Bienestar Colectivo en los Territorios</v>
          </cell>
          <cell r="I2706" t="str">
            <v>PSPIC</v>
          </cell>
          <cell r="J2706" t="str">
            <v>NO APLICA</v>
          </cell>
          <cell r="K2706" t="str">
            <v>Caracterización</v>
          </cell>
          <cell r="L2706" t="str">
            <v>Local</v>
          </cell>
          <cell r="M2706" t="str">
            <v>5_ZONAL-SUBRED</v>
          </cell>
          <cell r="N2706" t="str">
            <v>2_FEBRERO_2026</v>
          </cell>
          <cell r="O2706" t="str">
            <v>812. Cuidado Continuo por una vida con bienestarLaboral20265_ZONAL-SUBRED2_FEBRERO_2026</v>
          </cell>
          <cell r="P2706">
            <v>82752</v>
          </cell>
          <cell r="S2706"/>
          <cell r="T2706">
            <v>0</v>
          </cell>
        </row>
        <row r="2707">
          <cell r="F2707" t="str">
            <v>822. Cuidado Continuo por una vida con bienestarLaboral2026</v>
          </cell>
          <cell r="G2707" t="str">
            <v xml:space="preserve">Asesorías para promover la desvinculación laboral de los niños, niñas y adolescentes identificados en trabajo infantil </v>
          </cell>
          <cell r="H2707" t="str">
            <v>Gestión del Riesgo para el Bienestar Colectivo en los Territorios</v>
          </cell>
          <cell r="I2707" t="str">
            <v>PSPIC</v>
          </cell>
          <cell r="J2707" t="str">
            <v>NO APLICA</v>
          </cell>
          <cell r="K2707" t="str">
            <v>Niño niña adolescente intervenido</v>
          </cell>
          <cell r="L2707" t="str">
            <v>Local</v>
          </cell>
          <cell r="M2707" t="str">
            <v>5_ZONAL-SUBRED</v>
          </cell>
          <cell r="N2707" t="str">
            <v>2_FEBRERO_2026</v>
          </cell>
          <cell r="O2707" t="str">
            <v>822. Cuidado Continuo por una vida con bienestarLaboral20265_ZONAL-SUBRED2_FEBRERO_2026</v>
          </cell>
          <cell r="P2707">
            <v>281078</v>
          </cell>
          <cell r="S2707"/>
          <cell r="T2707">
            <v>0</v>
          </cell>
        </row>
        <row r="2708">
          <cell r="F2708" t="str">
            <v>832. Cuidado Continuo por una vida con bienestarLaboral2026</v>
          </cell>
          <cell r="G2708" t="str">
            <v>Asesoría de seguimiento al efecto para niños, niñas y adolescentes identificados en trabajo infantil e  intervenidos en vigencias anteriores</v>
          </cell>
          <cell r="H2708" t="str">
            <v>Gestión del Riesgo para el Bienestar Colectivo en los Territorios</v>
          </cell>
          <cell r="I2708" t="str">
            <v>PSPIC</v>
          </cell>
          <cell r="J2708" t="str">
            <v>NO APLICA</v>
          </cell>
          <cell r="K2708" t="str">
            <v>Asesoría</v>
          </cell>
          <cell r="L2708" t="str">
            <v>Local</v>
          </cell>
          <cell r="M2708" t="str">
            <v>5_ZONAL-SUBRED</v>
          </cell>
          <cell r="N2708" t="str">
            <v>2_FEBRERO_2026</v>
          </cell>
          <cell r="O2708" t="str">
            <v>832. Cuidado Continuo por una vida con bienestarLaboral20265_ZONAL-SUBRED2_FEBRERO_2026</v>
          </cell>
          <cell r="P2708">
            <v>70270</v>
          </cell>
          <cell r="S2708"/>
          <cell r="T2708">
            <v>0</v>
          </cell>
        </row>
        <row r="2709">
          <cell r="F2709" t="str">
            <v>842. Cuidado Continuo por una vida con bienestarLaboral2026</v>
          </cell>
          <cell r="G2709" t="str">
            <v xml:space="preserve">Asesorias en salud de los niños, niñas y adolescentes identificados en trabajo infantil </v>
          </cell>
          <cell r="H2709" t="str">
            <v>Gestión del Riesgo para el Bienestar Colectivo en los Territorios</v>
          </cell>
          <cell r="I2709" t="str">
            <v>PSPIC</v>
          </cell>
          <cell r="J2709" t="str">
            <v>NO APLICA</v>
          </cell>
          <cell r="K2709" t="str">
            <v>Asesoría</v>
          </cell>
          <cell r="L2709" t="str">
            <v>Local</v>
          </cell>
          <cell r="M2709" t="str">
            <v>5_ZONAL-SUBRED</v>
          </cell>
          <cell r="N2709" t="str">
            <v>2_FEBRERO_2026</v>
          </cell>
          <cell r="O2709" t="str">
            <v>842. Cuidado Continuo por una vida con bienestarLaboral20265_ZONAL-SUBRED2_FEBRERO_2026</v>
          </cell>
          <cell r="P2709">
            <v>105404</v>
          </cell>
          <cell r="S2709"/>
          <cell r="T2709">
            <v>0</v>
          </cell>
        </row>
        <row r="2710">
          <cell r="F2710" t="str">
            <v>852. Cuidado Continuo por una vida con bienestarLaboral2026</v>
          </cell>
          <cell r="G2710" t="str">
            <v>Acciones de orientación a la población para la efectividad a la desvinculación laboral de niños, niñas y adolescentes identificados en trabajo infanti desde el secfor salud</v>
          </cell>
          <cell r="H2710" t="str">
            <v>Gestión del Riesgo para el Bienestar Colectivo en los Territorios</v>
          </cell>
          <cell r="I2710" t="str">
            <v>PSPIC</v>
          </cell>
          <cell r="J2710" t="str">
            <v>NO APLICA</v>
          </cell>
          <cell r="K2710" t="str">
            <v>Orientación</v>
          </cell>
          <cell r="L2710" t="str">
            <v>Zonal</v>
          </cell>
          <cell r="M2710" t="str">
            <v>5_ZONAL-SUBRED</v>
          </cell>
          <cell r="N2710" t="str">
            <v>2_FEBRERO_2026</v>
          </cell>
          <cell r="O2710" t="str">
            <v>852. Cuidado Continuo por una vida con bienestarLaboral20265_ZONAL-SUBRED2_FEBRERO_2026</v>
          </cell>
          <cell r="P2710">
            <v>35135</v>
          </cell>
          <cell r="S2710"/>
          <cell r="T2710">
            <v>0</v>
          </cell>
        </row>
        <row r="2711">
          <cell r="F2711" t="str">
            <v>873. Cuidado Continuo por una vida con bienestar con enfoque diferencial étnicoComunitario2026</v>
          </cell>
          <cell r="G2711" t="str">
            <v>Abordaje socioeducativo diferencial para el bienestar del pueblo Raizal</v>
          </cell>
          <cell r="H2711" t="str">
            <v xml:space="preserve">Promoción de la salud y bienestar </v>
          </cell>
          <cell r="I2711" t="str">
            <v>PSPIC</v>
          </cell>
          <cell r="J2711" t="str">
            <v>NO APLICA</v>
          </cell>
          <cell r="K2711" t="str">
            <v>Plan de acción</v>
          </cell>
          <cell r="L2711" t="str">
            <v>Distrito</v>
          </cell>
          <cell r="M2711" t="str">
            <v>5_ZONAL-SUBRED</v>
          </cell>
          <cell r="N2711" t="str">
            <v>2_FEBRERO_2026</v>
          </cell>
          <cell r="O2711" t="str">
            <v>873. Cuidado Continuo por una vida con bienestar con enfoque diferencial étnicoComunitario20265_ZONAL-SUBRED2_FEBRERO_2026</v>
          </cell>
          <cell r="P2711">
            <v>25814832</v>
          </cell>
          <cell r="S2711"/>
          <cell r="T2711">
            <v>0</v>
          </cell>
        </row>
        <row r="2712">
          <cell r="F2712" t="str">
            <v>883. Cuidado Continuo por una vida con bienestar con enfoque diferencial étnicoComunitario2026</v>
          </cell>
          <cell r="G2712" t="str">
            <v xml:space="preserve">MAS Bienestar para la comunidad Raizal </v>
          </cell>
          <cell r="H2712" t="str">
            <v xml:space="preserve">Promoción de la salud y bienestar </v>
          </cell>
          <cell r="I2712" t="str">
            <v>PSPIC</v>
          </cell>
          <cell r="J2712" t="str">
            <v>NO APLICA</v>
          </cell>
          <cell r="K2712" t="str">
            <v>Plan de acción</v>
          </cell>
          <cell r="L2712" t="str">
            <v>Distrito</v>
          </cell>
          <cell r="M2712" t="str">
            <v>5_ZONAL-SUBRED</v>
          </cell>
          <cell r="N2712" t="str">
            <v>2_FEBRERO_2026</v>
          </cell>
          <cell r="O2712" t="str">
            <v>883. Cuidado Continuo por una vida con bienestar con enfoque diferencial étnicoComunitario20265_ZONAL-SUBRED2_FEBRERO_2026</v>
          </cell>
          <cell r="P2712">
            <v>19848080</v>
          </cell>
          <cell r="S2712"/>
          <cell r="T2712">
            <v>0</v>
          </cell>
        </row>
        <row r="2713">
          <cell r="F2713" t="str">
            <v>893. Cuidado Continuo por una vida con bienestar con enfoque diferencial étnicoComunitario2026</v>
          </cell>
          <cell r="G2713" t="str">
            <v>MAS Bienestar para la comunidad negra y afrocolombiana.</v>
          </cell>
          <cell r="H2713" t="str">
            <v xml:space="preserve">Promoción de la salud y bienestar </v>
          </cell>
          <cell r="I2713" t="str">
            <v>PSPIC</v>
          </cell>
          <cell r="J2713" t="str">
            <v>NO APLICA</v>
          </cell>
          <cell r="K2713" t="str">
            <v>Plan de acción</v>
          </cell>
          <cell r="L2713" t="str">
            <v>Distrito</v>
          </cell>
          <cell r="M2713" t="str">
            <v>5_ZONAL-SUBRED</v>
          </cell>
          <cell r="N2713" t="str">
            <v>2_FEBRERO_2026</v>
          </cell>
          <cell r="O2713" t="str">
            <v>893. Cuidado Continuo por una vida con bienestar con enfoque diferencial étnicoComunitario20265_ZONAL-SUBRED2_FEBRERO_2026</v>
          </cell>
          <cell r="P2713">
            <v>33729408</v>
          </cell>
          <cell r="S2713"/>
          <cell r="T2713">
            <v>0</v>
          </cell>
        </row>
        <row r="2714">
          <cell r="F2714" t="str">
            <v>903. Cuidado Continuo por una vida con bienestar con enfoque diferencial étnicoComunitario2026</v>
          </cell>
          <cell r="G2714" t="str">
            <v>MAS Bienestar para la comunidad Palenquero</v>
          </cell>
          <cell r="H2714" t="str">
            <v xml:space="preserve">Promoción de la salud y bienestar </v>
          </cell>
          <cell r="I2714" t="str">
            <v>PSPIC</v>
          </cell>
          <cell r="J2714" t="str">
            <v>NO APLICA</v>
          </cell>
          <cell r="K2714" t="str">
            <v>Plan de acción</v>
          </cell>
          <cell r="L2714" t="str">
            <v>Distrito</v>
          </cell>
          <cell r="M2714" t="str">
            <v>5_ZONAL-SUBRED</v>
          </cell>
          <cell r="N2714" t="str">
            <v>2_FEBRERO_2026</v>
          </cell>
          <cell r="O2714" t="str">
            <v>903. Cuidado Continuo por una vida con bienestar con enfoque diferencial étnicoComunitario20265_ZONAL-SUBRED2_FEBRERO_2026</v>
          </cell>
          <cell r="P2714">
            <v>11243136</v>
          </cell>
          <cell r="S2714"/>
          <cell r="T2714">
            <v>0</v>
          </cell>
        </row>
        <row r="2715">
          <cell r="F2715" t="str">
            <v>913. Cuidado Continuo por una vida con bienestar con enfoque diferencial étnicoComunitario2026</v>
          </cell>
          <cell r="G2715" t="str">
            <v xml:space="preserve">Mas bienestar para el pueblo Rrom gitano </v>
          </cell>
          <cell r="H2715" t="str">
            <v xml:space="preserve">Promoción de la salud y bienestar </v>
          </cell>
          <cell r="I2715" t="str">
            <v>PSPIC</v>
          </cell>
          <cell r="J2715" t="str">
            <v>NO APLICA</v>
          </cell>
          <cell r="K2715" t="str">
            <v>Plan de acción</v>
          </cell>
          <cell r="L2715" t="str">
            <v>Distrito</v>
          </cell>
          <cell r="M2715" t="str">
            <v>5_ZONAL-SUBRED</v>
          </cell>
          <cell r="N2715" t="str">
            <v>2_FEBRERO_2026</v>
          </cell>
          <cell r="O2715" t="str">
            <v>913. Cuidado Continuo por una vida con bienestar con enfoque diferencial étnicoComunitario20265_ZONAL-SUBRED2_FEBRERO_2026</v>
          </cell>
          <cell r="P2715">
            <v>19305648</v>
          </cell>
          <cell r="S2715"/>
          <cell r="T2715">
            <v>0</v>
          </cell>
        </row>
        <row r="2716">
          <cell r="F2716" t="str">
            <v>924. Cuidado Continuo por una vida con bienestar con enfoque GéneroComunitario2026</v>
          </cell>
          <cell r="G2716" t="str">
            <v>Sesion educativa para MAS Bienestar, dirigida a mujeres y LGBTI</v>
          </cell>
          <cell r="H2716" t="str">
            <v xml:space="preserve">Promoción de la salud y bienestar </v>
          </cell>
          <cell r="I2716" t="str">
            <v>PSPIC</v>
          </cell>
          <cell r="J2716" t="str">
            <v>NO APLICA</v>
          </cell>
          <cell r="K2716" t="str">
            <v>Sesión</v>
          </cell>
          <cell r="L2716" t="str">
            <v>Local</v>
          </cell>
          <cell r="M2716" t="str">
            <v>5_ZONAL-SUBRED</v>
          </cell>
          <cell r="N2716" t="str">
            <v>2_FEBRERO_2026</v>
          </cell>
          <cell r="O2716" t="str">
            <v>924. Cuidado Continuo por una vida con bienestar con enfoque GéneroComunitario20265_ZONAL-SUBRED2_FEBRERO_2026</v>
          </cell>
          <cell r="P2716">
            <v>372151</v>
          </cell>
          <cell r="S2716"/>
          <cell r="T2716">
            <v>0</v>
          </cell>
        </row>
        <row r="2717">
          <cell r="F2717" t="str">
            <v>934. Cuidado Continuo por una vida con bienestar con enfoque GéneroComunitario2026</v>
          </cell>
          <cell r="G2717" t="str">
            <v xml:space="preserve">Recorriendo tu barrio para MAS bienestar </v>
          </cell>
          <cell r="H2717" t="str">
            <v>Gestión del Riesgo para el Bienestar Colectivo en los Territorios</v>
          </cell>
          <cell r="I2717" t="str">
            <v>PSPIC</v>
          </cell>
          <cell r="J2717" t="str">
            <v>NO APLICA</v>
          </cell>
          <cell r="K2717" t="str">
            <v>Sesión</v>
          </cell>
          <cell r="L2717" t="str">
            <v>Local</v>
          </cell>
          <cell r="M2717" t="str">
            <v>5_ZONAL-SUBRED</v>
          </cell>
          <cell r="N2717" t="str">
            <v>2_FEBRERO_2026</v>
          </cell>
          <cell r="O2717" t="str">
            <v>934. Cuidado Continuo por una vida con bienestar con enfoque GéneroComunitario20265_ZONAL-SUBRED2_FEBRERO_2026</v>
          </cell>
          <cell r="P2717">
            <v>372151</v>
          </cell>
          <cell r="S2717"/>
          <cell r="T2717">
            <v>0</v>
          </cell>
        </row>
        <row r="2718">
          <cell r="F2718" t="str">
            <v>944. Cuidado Continuo por una vida con bienestar con enfoque GéneroComunitario2026</v>
          </cell>
          <cell r="G2718" t="str">
            <v xml:space="preserve">Tejiendo redes para MAS bienestar </v>
          </cell>
          <cell r="H2718" t="str">
            <v xml:space="preserve">Promoción de la salud y bienestar </v>
          </cell>
          <cell r="I2718" t="str">
            <v>PSPIC</v>
          </cell>
          <cell r="J2718" t="str">
            <v>NO APLICA</v>
          </cell>
          <cell r="K2718" t="str">
            <v>Sesión</v>
          </cell>
          <cell r="L2718" t="str">
            <v>Local</v>
          </cell>
          <cell r="M2718" t="str">
            <v>5_ZONAL-SUBRED</v>
          </cell>
          <cell r="N2718" t="str">
            <v>2_FEBRERO_2026</v>
          </cell>
          <cell r="O2718" t="str">
            <v>944. Cuidado Continuo por una vida con bienestar con enfoque GéneroComunitario20265_ZONAL-SUBRED2_FEBRERO_2026</v>
          </cell>
          <cell r="P2718">
            <v>372151</v>
          </cell>
          <cell r="S2718"/>
          <cell r="T2718">
            <v>0</v>
          </cell>
        </row>
        <row r="2719">
          <cell r="F2719" t="str">
            <v>954. Cuidado Continuo por una vida con bienestar con enfoque GéneroComunitario2026</v>
          </cell>
          <cell r="G2719" t="str">
            <v>Asesoria Psicosocial</v>
          </cell>
          <cell r="H2719" t="str">
            <v>Gestión del Riesgo para el Bienestar Colectivo en los Territorios</v>
          </cell>
          <cell r="I2719" t="str">
            <v>PSPIC</v>
          </cell>
          <cell r="J2719" t="str">
            <v>NO APLICA</v>
          </cell>
          <cell r="K2719" t="str">
            <v>Sesión</v>
          </cell>
          <cell r="L2719" t="str">
            <v>Local</v>
          </cell>
          <cell r="M2719" t="str">
            <v>5_ZONAL-SUBRED</v>
          </cell>
          <cell r="N2719" t="str">
            <v>2_FEBRERO_2026</v>
          </cell>
          <cell r="O2719" t="str">
            <v>954. Cuidado Continuo por una vida con bienestar con enfoque GéneroComunitario20265_ZONAL-SUBRED2_FEBRERO_2026</v>
          </cell>
          <cell r="P2719">
            <v>70270</v>
          </cell>
          <cell r="S2719"/>
          <cell r="T2719">
            <v>0</v>
          </cell>
        </row>
        <row r="2720">
          <cell r="F2720" t="str">
            <v>964. Cuidado Continuo por una vida con bienestar con enfoque GéneroComunitario2026</v>
          </cell>
          <cell r="G2720" t="str">
            <v>Asesoria en Salud</v>
          </cell>
          <cell r="H2720" t="str">
            <v>Gestión del Riesgo para el Bienestar Colectivo en los Territorios</v>
          </cell>
          <cell r="I2720" t="str">
            <v>PSPIC</v>
          </cell>
          <cell r="J2720" t="str">
            <v>NO APLICA</v>
          </cell>
          <cell r="K2720" t="str">
            <v>Sesión</v>
          </cell>
          <cell r="L2720" t="str">
            <v>Local</v>
          </cell>
          <cell r="M2720" t="str">
            <v>5_ZONAL-SUBRED</v>
          </cell>
          <cell r="N2720" t="str">
            <v>2_FEBRERO_2026</v>
          </cell>
          <cell r="O2720" t="str">
            <v>964. Cuidado Continuo por una vida con bienestar con enfoque GéneroComunitario20265_ZONAL-SUBRED2_FEBRERO_2026</v>
          </cell>
          <cell r="P2720">
            <v>70270</v>
          </cell>
          <cell r="S2720"/>
          <cell r="T2720">
            <v>0</v>
          </cell>
        </row>
        <row r="2721">
          <cell r="F2721" t="str">
            <v>974. Cuidado Continuo por una vida con bienestar con enfoque GéneroComunitario2026</v>
          </cell>
          <cell r="G2721" t="str">
            <v xml:space="preserve">Circula del cuidado </v>
          </cell>
          <cell r="H2721" t="str">
            <v xml:space="preserve">Promoción de la salud y bienestar </v>
          </cell>
          <cell r="I2721" t="str">
            <v>PSPIC</v>
          </cell>
          <cell r="J2721" t="str">
            <v>NO APLICA</v>
          </cell>
          <cell r="K2721" t="str">
            <v>Sesión</v>
          </cell>
          <cell r="L2721" t="str">
            <v>Local</v>
          </cell>
          <cell r="M2721" t="str">
            <v>5_ZONAL-SUBRED</v>
          </cell>
          <cell r="N2721" t="str">
            <v>2_FEBRERO_2026</v>
          </cell>
          <cell r="O2721" t="str">
            <v>974. Cuidado Continuo por una vida con bienestar con enfoque GéneroComunitario20265_ZONAL-SUBRED2_FEBRERO_2026</v>
          </cell>
          <cell r="P2721">
            <v>215123</v>
          </cell>
          <cell r="S2721"/>
          <cell r="T2721">
            <v>0</v>
          </cell>
        </row>
        <row r="2722">
          <cell r="F2722" t="str">
            <v>984. Cuidado Continuo por una vida con bienestar con enfoque GéneroComunitario2026</v>
          </cell>
          <cell r="G2722" t="str">
            <v>Acompañamiento para Mas Bienestar</v>
          </cell>
          <cell r="H2722" t="str">
            <v>Gestión del Riesgo para el Bienestar Colectivo en los Territorios</v>
          </cell>
          <cell r="I2722" t="str">
            <v>PSPIC</v>
          </cell>
          <cell r="J2722" t="str">
            <v>NO APLICA</v>
          </cell>
          <cell r="K2722" t="str">
            <v>Sesión</v>
          </cell>
          <cell r="L2722" t="str">
            <v>Local</v>
          </cell>
          <cell r="M2722" t="str">
            <v>5_ZONAL-SUBRED</v>
          </cell>
          <cell r="N2722" t="str">
            <v>2_FEBRERO_2026</v>
          </cell>
          <cell r="O2722" t="str">
            <v>984. Cuidado Continuo por una vida con bienestar con enfoque GéneroComunitario20265_ZONAL-SUBRED2_FEBRERO_2026</v>
          </cell>
          <cell r="P2722">
            <v>161342</v>
          </cell>
          <cell r="S2722"/>
          <cell r="T2722">
            <v>0</v>
          </cell>
        </row>
        <row r="2723">
          <cell r="F2723" t="str">
            <v>994. Cuidado Continuo por una vida con bienestar con enfoque GéneroComunitario2026</v>
          </cell>
          <cell r="G2723" t="str">
            <v>Acompañamiento personas Trans</v>
          </cell>
          <cell r="H2723" t="str">
            <v>Gestión del Riesgo para el Bienestar Colectivo en los Territorios</v>
          </cell>
          <cell r="I2723" t="str">
            <v>PSPIC</v>
          </cell>
          <cell r="J2723" t="str">
            <v>NO APLICA</v>
          </cell>
          <cell r="K2723" t="str">
            <v>Plan de acción</v>
          </cell>
          <cell r="L2723" t="str">
            <v>Distrito</v>
          </cell>
          <cell r="M2723" t="str">
            <v>5_ZONAL-SUBRED</v>
          </cell>
          <cell r="N2723" t="str">
            <v>2_FEBRERO_2026</v>
          </cell>
          <cell r="O2723" t="str">
            <v>994. Cuidado Continuo por una vida con bienestar con enfoque GéneroComunitario20265_ZONAL-SUBRED2_FEBRERO_2026</v>
          </cell>
          <cell r="P2723">
            <v>5621568</v>
          </cell>
          <cell r="S2723"/>
          <cell r="T2723">
            <v>0</v>
          </cell>
        </row>
        <row r="2724">
          <cell r="F2724" t="str">
            <v>1004. Cuidado Continuo por una vida con bienestar con enfoque GéneroComunitario2026</v>
          </cell>
          <cell r="G2724" t="str">
            <v>Prevención y detección temprana de factores de riesgo ITS (Mujer_LGBTI)</v>
          </cell>
          <cell r="H2724" t="str">
            <v>Alta externalidad</v>
          </cell>
          <cell r="I2724" t="str">
            <v>PSPIC</v>
          </cell>
          <cell r="J2724" t="str">
            <v>NO APLICA</v>
          </cell>
          <cell r="K2724" t="str">
            <v>Jornada</v>
          </cell>
          <cell r="L2724" t="str">
            <v>Local</v>
          </cell>
          <cell r="M2724" t="str">
            <v>5_ZONAL-SUBRED</v>
          </cell>
          <cell r="N2724" t="str">
            <v>2_FEBRERO_2026</v>
          </cell>
          <cell r="O2724" t="str">
            <v>1004. Cuidado Continuo por una vida con bienestar con enfoque GéneroComunitario20265_ZONAL-SUBRED2_FEBRERO_2026</v>
          </cell>
          <cell r="P2724">
            <v>199714</v>
          </cell>
          <cell r="S2724"/>
          <cell r="T2724">
            <v>0</v>
          </cell>
        </row>
        <row r="2725">
          <cell r="F2725" t="str">
            <v>1015. Cuidado Continuo por una vida con bienestar con enfoque Población para formas extremas de exclusión:Comunitario2026</v>
          </cell>
          <cell r="G2725" t="str">
            <v>SPAcios educativos para la reducción del daño:  Personas que se inyectan drogas (PID)</v>
          </cell>
          <cell r="H2725" t="str">
            <v xml:space="preserve">Promoción de la salud y bienestar </v>
          </cell>
          <cell r="I2725" t="str">
            <v>PSPIC</v>
          </cell>
          <cell r="J2725" t="str">
            <v>NO APLICA</v>
          </cell>
          <cell r="K2725" t="str">
            <v>Sesión</v>
          </cell>
          <cell r="L2725" t="str">
            <v>Distrito</v>
          </cell>
          <cell r="M2725" t="str">
            <v>5_ZONAL-SUBRED</v>
          </cell>
          <cell r="N2725" t="str">
            <v>2_FEBRERO_2026</v>
          </cell>
          <cell r="O2725" t="str">
            <v>1015. Cuidado Continuo por una vida con bienestar con enfoque Población para formas extremas de exclusión:Comunitario20265_ZONAL-SUBRED2_FEBRERO_2026</v>
          </cell>
          <cell r="P2725">
            <v>322686</v>
          </cell>
          <cell r="S2725"/>
          <cell r="T2725">
            <v>0</v>
          </cell>
        </row>
        <row r="2726">
          <cell r="F2726" t="str">
            <v>1025. Cuidado Continuo por una vida con bienestar con enfoque Población para formas extremas de exclusión:Comunitario2026</v>
          </cell>
          <cell r="G2726" t="str">
            <v>SPAcios para la reducción del daño: acompañamiento solidario a personas que se inyectan drogas (PID)</v>
          </cell>
          <cell r="H2726" t="str">
            <v>Gestión del Riesgo para el Bienestar Colectivo en los Territorios</v>
          </cell>
          <cell r="I2726" t="str">
            <v>PSPIC</v>
          </cell>
          <cell r="J2726" t="str">
            <v>NO APLICA</v>
          </cell>
          <cell r="K2726" t="str">
            <v>Sesión</v>
          </cell>
          <cell r="L2726" t="str">
            <v>Distrito</v>
          </cell>
          <cell r="M2726" t="str">
            <v>5_ZONAL-SUBRED</v>
          </cell>
          <cell r="N2726" t="str">
            <v>2_FEBRERO_2026</v>
          </cell>
          <cell r="O2726" t="str">
            <v>1025. Cuidado Continuo por una vida con bienestar con enfoque Población para formas extremas de exclusión:Comunitario20265_ZONAL-SUBRED2_FEBRERO_2026</v>
          </cell>
          <cell r="P2726">
            <v>322686</v>
          </cell>
          <cell r="S2726"/>
          <cell r="T2726">
            <v>0</v>
          </cell>
        </row>
        <row r="2727">
          <cell r="F2727" t="str">
            <v>1035. Cuidado Continuo por una vida con bienestar con enfoque Población para formas extremas de exclusión:Comunitario2026</v>
          </cell>
          <cell r="G2727" t="str">
            <v>SPAcios breves para la reducción del daño con personas que se inyectan drogas (PID)</v>
          </cell>
          <cell r="H2727" t="str">
            <v>Alta externalidad</v>
          </cell>
          <cell r="I2727" t="str">
            <v>PSPIC</v>
          </cell>
          <cell r="J2727" t="str">
            <v>NO APLICA</v>
          </cell>
          <cell r="K2727" t="str">
            <v>Sesión</v>
          </cell>
          <cell r="L2727" t="str">
            <v>Distrito</v>
          </cell>
          <cell r="M2727" t="str">
            <v>5_ZONAL-SUBRED</v>
          </cell>
          <cell r="N2727" t="str">
            <v>2_FEBRERO_2026</v>
          </cell>
          <cell r="O2727" t="str">
            <v>1035. Cuidado Continuo por una vida con bienestar con enfoque Población para formas extremas de exclusión:Comunitario20265_ZONAL-SUBRED2_FEBRERO_2026</v>
          </cell>
          <cell r="P2727">
            <v>53781</v>
          </cell>
          <cell r="S2727"/>
          <cell r="T2727">
            <v>0</v>
          </cell>
        </row>
        <row r="2728">
          <cell r="F2728" t="str">
            <v>1045. Cuidado Continuo por una vida con bienestar con enfoque Población para formas extremas de exclusión:Comunitario2026</v>
          </cell>
          <cell r="G2728" t="str">
            <v xml:space="preserve">SPAcios para la reduccion del daño en poblacion diferencial  </v>
          </cell>
          <cell r="H2728" t="str">
            <v xml:space="preserve">Promoción de la salud y bienestar </v>
          </cell>
          <cell r="I2728" t="str">
            <v>PSPIC</v>
          </cell>
          <cell r="J2728" t="str">
            <v>NO APLICA</v>
          </cell>
          <cell r="K2728" t="str">
            <v>Sesión</v>
          </cell>
          <cell r="L2728" t="str">
            <v>Distrito</v>
          </cell>
          <cell r="M2728" t="str">
            <v>5_ZONAL-SUBRED</v>
          </cell>
          <cell r="N2728" t="str">
            <v>2_FEBRERO_2026</v>
          </cell>
          <cell r="O2728" t="str">
            <v>1045. Cuidado Continuo por una vida con bienestar con enfoque Población para formas extremas de exclusión:Comunitario20265_ZONAL-SUBRED2_FEBRERO_2026</v>
          </cell>
          <cell r="P2728">
            <v>210809</v>
          </cell>
          <cell r="S2728"/>
          <cell r="T2728">
            <v>0</v>
          </cell>
        </row>
        <row r="2729">
          <cell r="F2729" t="str">
            <v>1055. Cuidado Continuo por una vida con bienestar con enfoque Población para formas extremas de exclusión:Comunitario2026</v>
          </cell>
          <cell r="G2729" t="str">
            <v>SPAcios de prevención y detección temprana de factores de riesgo ITS - SPA (PID)</v>
          </cell>
          <cell r="H2729" t="str">
            <v>Alta externalidad</v>
          </cell>
          <cell r="I2729" t="str">
            <v>PSPIC</v>
          </cell>
          <cell r="J2729" t="str">
            <v>NO APLICA</v>
          </cell>
          <cell r="K2729" t="str">
            <v>Jornada</v>
          </cell>
          <cell r="L2729" t="str">
            <v>Distrito</v>
          </cell>
          <cell r="M2729" t="str">
            <v>5_ZONAL-SUBRED</v>
          </cell>
          <cell r="N2729" t="str">
            <v>2_FEBRERO_2026</v>
          </cell>
          <cell r="O2729" t="str">
            <v>1055. Cuidado Continuo por una vida con bienestar con enfoque Población para formas extremas de exclusión:Comunitario20265_ZONAL-SUBRED2_FEBRERO_2026</v>
          </cell>
          <cell r="P2729">
            <v>281078</v>
          </cell>
          <cell r="S2729"/>
          <cell r="T2729">
            <v>0</v>
          </cell>
        </row>
        <row r="2730">
          <cell r="F2730" t="str">
            <v>1065. Cuidado Continuo por una vida con bienestar con enfoque Población para formas extremas de exclusión:Comunitario2026</v>
          </cell>
          <cell r="G2730" t="str">
            <v>Sesion educativa para MAS Bienestar, dirigida la poblacion habitanza en calle</v>
          </cell>
          <cell r="H2730" t="str">
            <v xml:space="preserve">Promoción de la salud y bienestar </v>
          </cell>
          <cell r="I2730" t="str">
            <v>PSPIC</v>
          </cell>
          <cell r="J2730" t="str">
            <v>NO APLICA</v>
          </cell>
          <cell r="K2730" t="str">
            <v>Sesión</v>
          </cell>
          <cell r="L2730" t="str">
            <v>Local</v>
          </cell>
          <cell r="M2730" t="str">
            <v>5_ZONAL-SUBRED</v>
          </cell>
          <cell r="N2730" t="str">
            <v>2_FEBRERO_2026</v>
          </cell>
          <cell r="O2730" t="str">
            <v>1065. Cuidado Continuo por una vida con bienestar con enfoque Población para formas extremas de exclusión:Comunitario20265_ZONAL-SUBRED2_FEBRERO_2026</v>
          </cell>
          <cell r="P2730">
            <v>210809</v>
          </cell>
          <cell r="S2730"/>
          <cell r="T2730">
            <v>0</v>
          </cell>
        </row>
        <row r="2731">
          <cell r="F2731" t="str">
            <v>1075. Cuidado Continuo por una vida con bienestar con enfoque Población para formas extremas de exclusión:Comunitario2026</v>
          </cell>
          <cell r="G2731" t="str">
            <v>Acompañamiento solidarios (HC)</v>
          </cell>
          <cell r="H2731" t="str">
            <v>Gestión del Riesgo para el Bienestar Colectivo en los Territorios</v>
          </cell>
          <cell r="I2731" t="str">
            <v>PSPIC</v>
          </cell>
          <cell r="J2731" t="str">
            <v>NO APLICA</v>
          </cell>
          <cell r="K2731" t="str">
            <v>Sesión</v>
          </cell>
          <cell r="L2731" t="str">
            <v>Local</v>
          </cell>
          <cell r="M2731" t="str">
            <v>5_ZONAL-SUBRED</v>
          </cell>
          <cell r="N2731" t="str">
            <v>2_FEBRERO_2026</v>
          </cell>
          <cell r="O2731" t="str">
            <v>1075. Cuidado Continuo por una vida con bienestar con enfoque Población para formas extremas de exclusión:Comunitario20265_ZONAL-SUBRED2_FEBRERO_2026</v>
          </cell>
          <cell r="P2731">
            <v>55938</v>
          </cell>
          <cell r="S2731"/>
          <cell r="T2731">
            <v>0</v>
          </cell>
        </row>
        <row r="2732">
          <cell r="F2732" t="str">
            <v>1085. Cuidado Continuo por una vida con bienestar con enfoque Población para formas extremas de exclusión:Comunitario2026</v>
          </cell>
          <cell r="G2732" t="str">
            <v>Asesorias prevención y detección temprana de factores Psicosocial y en salud (HC)</v>
          </cell>
          <cell r="H2732" t="str">
            <v>Gestión del Riesgo para el Bienestar Colectivo en los Territorios</v>
          </cell>
          <cell r="I2732" t="str">
            <v>PSPIC</v>
          </cell>
          <cell r="J2732" t="str">
            <v>NO APLICA</v>
          </cell>
          <cell r="K2732" t="str">
            <v>Sesión</v>
          </cell>
          <cell r="L2732" t="str">
            <v>Local</v>
          </cell>
          <cell r="M2732" t="str">
            <v>5_ZONAL-SUBRED</v>
          </cell>
          <cell r="N2732" t="str">
            <v>2_FEBRERO_2026</v>
          </cell>
          <cell r="O2732" t="str">
            <v>1085. Cuidado Continuo por una vida con bienestar con enfoque Población para formas extremas de exclusión:Comunitario20265_ZONAL-SUBRED2_FEBRERO_2026</v>
          </cell>
          <cell r="P2732">
            <v>210809</v>
          </cell>
          <cell r="S2732"/>
          <cell r="T2732">
            <v>0</v>
          </cell>
        </row>
        <row r="2733">
          <cell r="F2733" t="str">
            <v>1095. Cuidado Continuo por una vida con bienestar con enfoque Población para formas extremas de exclusión:Comunitario2026</v>
          </cell>
          <cell r="G2733" t="str">
            <v>Prevención y detección temprana de factores de riesgo ITS (HC)</v>
          </cell>
          <cell r="H2733" t="str">
            <v>Alta externalidad</v>
          </cell>
          <cell r="I2733" t="str">
            <v>PSPIC</v>
          </cell>
          <cell r="J2733" t="str">
            <v>NO APLICA</v>
          </cell>
          <cell r="K2733" t="str">
            <v>Jornada</v>
          </cell>
          <cell r="L2733" t="str">
            <v>Local</v>
          </cell>
          <cell r="M2733" t="str">
            <v>5_ZONAL-SUBRED</v>
          </cell>
          <cell r="N2733" t="str">
            <v>2_FEBRERO_2026</v>
          </cell>
          <cell r="O2733" t="str">
            <v>1095. Cuidado Continuo por una vida con bienestar con enfoque Población para formas extremas de exclusión:Comunitario20265_ZONAL-SUBRED2_FEBRERO_2026</v>
          </cell>
          <cell r="P2733">
            <v>199714</v>
          </cell>
          <cell r="S2733"/>
          <cell r="T2733">
            <v>0</v>
          </cell>
        </row>
        <row r="2734">
          <cell r="F2734" t="str">
            <v>1105. Cuidado Continuo por una vida con bienestar con enfoque Población para formas extremas de exclusión:Laboral2026</v>
          </cell>
          <cell r="G2734" t="str">
            <v>Sesion educativa para población diferencial - Actividades Sexuales Pagadas (ASP)</v>
          </cell>
          <cell r="H2734" t="str">
            <v xml:space="preserve">Promoción de la salud y bienestar </v>
          </cell>
          <cell r="I2734" t="str">
            <v>PSPIC</v>
          </cell>
          <cell r="J2734" t="str">
            <v>NO APLICA</v>
          </cell>
          <cell r="K2734" t="str">
            <v>Sesión</v>
          </cell>
          <cell r="L2734" t="str">
            <v>Local</v>
          </cell>
          <cell r="M2734" t="str">
            <v>5_ZONAL-SUBRED</v>
          </cell>
          <cell r="N2734" t="str">
            <v>2_FEBRERO_2026</v>
          </cell>
          <cell r="O2734" t="str">
            <v>1105. Cuidado Continuo por una vida con bienestar con enfoque Población para formas extremas de exclusión:Laboral20265_ZONAL-SUBRED2_FEBRERO_2026</v>
          </cell>
          <cell r="P2734">
            <v>316213</v>
          </cell>
          <cell r="S2734"/>
          <cell r="T2734">
            <v>0</v>
          </cell>
        </row>
        <row r="2735">
          <cell r="F2735" t="str">
            <v>1115. Cuidado Continuo por una vida con bienestar con enfoque Población para formas extremas de exclusión:Laboral2026</v>
          </cell>
          <cell r="G2735" t="str">
            <v>Recorridos en calle - Actividades Sexuales Pagadas (ASP)</v>
          </cell>
          <cell r="H2735" t="str">
            <v>Gestión del Riesgo para el Bienestar Colectivo en los Territorios</v>
          </cell>
          <cell r="I2735" t="str">
            <v>PSPIC</v>
          </cell>
          <cell r="J2735" t="str">
            <v>NO APLICA</v>
          </cell>
          <cell r="K2735" t="str">
            <v>Recorrido</v>
          </cell>
          <cell r="L2735" t="str">
            <v>Local</v>
          </cell>
          <cell r="M2735" t="str">
            <v>5_ZONAL-SUBRED</v>
          </cell>
          <cell r="N2735" t="str">
            <v>2_FEBRERO_2026</v>
          </cell>
          <cell r="O2735" t="str">
            <v>1115. Cuidado Continuo por una vida con bienestar con enfoque Población para formas extremas de exclusión:Laboral20265_ZONAL-SUBRED2_FEBRERO_2026</v>
          </cell>
          <cell r="P2735">
            <v>421618</v>
          </cell>
          <cell r="S2735"/>
          <cell r="T2735">
            <v>0</v>
          </cell>
        </row>
        <row r="2736">
          <cell r="F2736" t="str">
            <v>1125. Cuidado Continuo por una vida con bienestar con enfoque Población para formas extremas de exclusión:Laboral2026</v>
          </cell>
          <cell r="G2736" t="str">
            <v xml:space="preserve">Red para ciudad </v>
          </cell>
          <cell r="H2736" t="str">
            <v xml:space="preserve">Promoción de la salud y bienestar </v>
          </cell>
          <cell r="I2736" t="str">
            <v>PSPIC</v>
          </cell>
          <cell r="J2736" t="str">
            <v>NO APLICA</v>
          </cell>
          <cell r="K2736" t="str">
            <v>Sesión</v>
          </cell>
          <cell r="L2736" t="str">
            <v>Local</v>
          </cell>
          <cell r="M2736" t="str">
            <v>5_ZONAL-SUBRED</v>
          </cell>
          <cell r="N2736" t="str">
            <v>2_FEBRERO_2026</v>
          </cell>
          <cell r="O2736" t="str">
            <v>1125. Cuidado Continuo por una vida con bienestar con enfoque Población para formas extremas de exclusión:Laboral20265_ZONAL-SUBRED2_FEBRERO_2026</v>
          </cell>
          <cell r="P2736">
            <v>140539</v>
          </cell>
          <cell r="S2736"/>
          <cell r="T2736">
            <v>0</v>
          </cell>
        </row>
        <row r="2737">
          <cell r="F2737" t="str">
            <v>1135. Cuidado Continuo por una vida con bienestar con enfoque Población para formas extremas de exclusión:Laboral2026</v>
          </cell>
          <cell r="G2737" t="str">
            <v>Asesorias prevención y detección temprana de factores de riesgo  psicosocial y en salud</v>
          </cell>
          <cell r="H2737" t="str">
            <v>Gestión del Riesgo para el Bienestar Colectivo en los Territorios</v>
          </cell>
          <cell r="I2737" t="str">
            <v>PSPIC</v>
          </cell>
          <cell r="J2737" t="str">
            <v>NO APLICA</v>
          </cell>
          <cell r="K2737" t="str">
            <v>Asesoría</v>
          </cell>
          <cell r="L2737" t="str">
            <v>Local</v>
          </cell>
          <cell r="M2737" t="str">
            <v>5_ZONAL-SUBRED</v>
          </cell>
          <cell r="N2737" t="str">
            <v>2_FEBRERO_2026</v>
          </cell>
          <cell r="O2737" t="str">
            <v>1135. Cuidado Continuo por una vida con bienestar con enfoque Población para formas extremas de exclusión:Laboral20265_ZONAL-SUBRED2_FEBRERO_2026</v>
          </cell>
          <cell r="P2737">
            <v>70270</v>
          </cell>
          <cell r="S2737"/>
          <cell r="T2737">
            <v>0</v>
          </cell>
        </row>
        <row r="2738">
          <cell r="F2738" t="str">
            <v>1145. Cuidado Continuo por una vida con bienestar con enfoque Población para formas extremas de exclusión:Laboral2026</v>
          </cell>
          <cell r="G2738" t="str">
            <v>Tamizajes para la prevención y detección temprana de factores de riesgo ITS (ASP)</v>
          </cell>
          <cell r="H2738" t="str">
            <v>Alta externalidad</v>
          </cell>
          <cell r="I2738" t="str">
            <v>PSPIC</v>
          </cell>
          <cell r="J2738" t="str">
            <v>NO APLICA</v>
          </cell>
          <cell r="K2738" t="str">
            <v>Tamizaje</v>
          </cell>
          <cell r="L2738" t="str">
            <v>Local</v>
          </cell>
          <cell r="M2738" t="str">
            <v>5_ZONAL-SUBRED</v>
          </cell>
          <cell r="N2738" t="str">
            <v>2_FEBRERO_2026</v>
          </cell>
          <cell r="O2738" t="str">
            <v>1145. Cuidado Continuo por una vida con bienestar con enfoque Población para formas extremas de exclusión:Laboral20265_ZONAL-SUBRED2_FEBRERO_2026</v>
          </cell>
          <cell r="P2738">
            <v>19971</v>
          </cell>
          <cell r="S2738"/>
          <cell r="T2738">
            <v>0</v>
          </cell>
        </row>
        <row r="2739">
          <cell r="F2739" t="str">
            <v>1155. Cuidado Continuo por una vida con bienestar con enfoque Población para formas extremas de exclusión:Laboral2026</v>
          </cell>
          <cell r="G2739" t="str">
            <v xml:space="preserve">Acciones de acompañamiento  a la población para la efectividad a las canalizaciones </v>
          </cell>
          <cell r="H2739" t="str">
            <v>Gestión del Riesgo para el Bienestar Colectivo en los Territorios</v>
          </cell>
          <cell r="I2739" t="str">
            <v>PSPIC</v>
          </cell>
          <cell r="J2739" t="str">
            <v>NO APLICA</v>
          </cell>
          <cell r="K2739" t="str">
            <v>Acompañamiento</v>
          </cell>
          <cell r="L2739" t="str">
            <v>Local</v>
          </cell>
          <cell r="M2739" t="str">
            <v>5_ZONAL-SUBRED</v>
          </cell>
          <cell r="N2739" t="str">
            <v>2_FEBRERO_2026</v>
          </cell>
          <cell r="O2739" t="str">
            <v>1155. Cuidado Continuo por una vida con bienestar con enfoque Población para formas extremas de exclusión:Laboral20265_ZONAL-SUBRED2_FEBRERO_2026</v>
          </cell>
          <cell r="P2739">
            <v>70270</v>
          </cell>
          <cell r="S2739"/>
          <cell r="T2739">
            <v>0</v>
          </cell>
        </row>
        <row r="2740">
          <cell r="F2740" t="str">
            <v>1166. Cuidado Continuo por una vida con bienestar para la población migrante internacional de BogotáEducativo 2026</v>
          </cell>
          <cell r="G2740" t="str">
            <v>Gestión para el bienestar en instituciones  educativas con alta presencia de población migrante internacional</v>
          </cell>
          <cell r="H2740" t="str">
            <v xml:space="preserve">Promoción de la salud y bienestar </v>
          </cell>
          <cell r="I2740" t="str">
            <v>PSPIC</v>
          </cell>
          <cell r="J2740" t="str">
            <v>NO APLICA</v>
          </cell>
          <cell r="K2740" t="str">
            <v>Sesión</v>
          </cell>
          <cell r="L2740" t="str">
            <v>Local</v>
          </cell>
          <cell r="M2740" t="str">
            <v>5_ZONAL-SUBRED</v>
          </cell>
          <cell r="N2740" t="str">
            <v>2_FEBRERO_2026</v>
          </cell>
          <cell r="O2740" t="str">
            <v>1166. Cuidado Continuo por una vida con bienestar para la población migrante internacional de BogotáEducativo 20265_ZONAL-SUBRED2_FEBRERO_2026</v>
          </cell>
          <cell r="P2740">
            <v>105404</v>
          </cell>
          <cell r="S2740"/>
          <cell r="T2740">
            <v>0</v>
          </cell>
        </row>
        <row r="2741">
          <cell r="F2741" t="str">
            <v>1177. Cuidado Continuo por una vida con bienestar para la población con discapacidadEducativo 2026</v>
          </cell>
          <cell r="G2741" t="str">
            <v xml:space="preserve">*Bienestar e inclusión educativa de niños, niñas y adolescentes en el entorno educativo y de población con discapacidad en las UTIS, mediante sesiones educativas de la Rehabilitación Basada en Comunidad – RBC. 
</v>
          </cell>
          <cell r="H2741" t="str">
            <v xml:space="preserve">Promoción de la salud y bienestar </v>
          </cell>
          <cell r="I2741" t="str">
            <v>PSPIC</v>
          </cell>
          <cell r="J2741" t="str">
            <v>NO APLICA</v>
          </cell>
          <cell r="K2741" t="str">
            <v>Sesión</v>
          </cell>
          <cell r="L2741" t="str">
            <v>Local</v>
          </cell>
          <cell r="M2741" t="str">
            <v>5_ZONAL-SUBRED</v>
          </cell>
          <cell r="N2741" t="str">
            <v>2_FEBRERO_2026</v>
          </cell>
          <cell r="O2741" t="str">
            <v>1177. Cuidado Continuo por una vida con bienestar para la población con discapacidadEducativo 20265_ZONAL-SUBRED2_FEBRERO_2026</v>
          </cell>
          <cell r="P2741">
            <v>161342</v>
          </cell>
          <cell r="S2741"/>
          <cell r="T2741">
            <v>0</v>
          </cell>
        </row>
        <row r="2742">
          <cell r="F2742" t="str">
            <v>1177. Cuidado Continuo por una vida con bienestar para la población con discapacidadLaboral2026</v>
          </cell>
          <cell r="G2742" t="str">
            <v xml:space="preserve">*Bienestar e inclusión educativa de niños, niñas y adolescentes en el entorno educativo y de población con discapacidad en las UTIS, mediante sesiones educativas de la Rehabilitación Basada en Comunidad – RBC. 
</v>
          </cell>
          <cell r="H2742" t="str">
            <v xml:space="preserve">Promoción de la salud y bienestar </v>
          </cell>
          <cell r="I2742" t="str">
            <v>PSPIC</v>
          </cell>
          <cell r="J2742" t="str">
            <v>NO APLICA</v>
          </cell>
          <cell r="K2742" t="str">
            <v>Sesión</v>
          </cell>
          <cell r="L2742" t="str">
            <v>Zonal</v>
          </cell>
          <cell r="M2742" t="str">
            <v>5_ZONAL-SUBRED</v>
          </cell>
          <cell r="N2742" t="str">
            <v>2_FEBRERO_2026</v>
          </cell>
          <cell r="O2742" t="str">
            <v>1177. Cuidado Continuo por una vida con bienestar para la población con discapacidadLaboral20265_ZONAL-SUBRED2_FEBRERO_2026</v>
          </cell>
          <cell r="P2742">
            <v>161342</v>
          </cell>
          <cell r="S2742"/>
          <cell r="T2742">
            <v>0</v>
          </cell>
        </row>
        <row r="2743">
          <cell r="F2743" t="str">
            <v>1187. Cuidado Continuo por una vida con bienestar para la población con discapacidadComunitario2026</v>
          </cell>
          <cell r="G2743" t="str">
            <v>Fortalecimiento de prácticas de cuidado en nodos de familias y personas cuidadoras de personas con discapacidad por curso de vida a través de grupos Socioeducativos de Rehabilitación Basada en Comunidad - RBC</v>
          </cell>
          <cell r="H2743" t="str">
            <v xml:space="preserve">Promoción de la salud y bienestar </v>
          </cell>
          <cell r="I2743" t="str">
            <v>PSPIC</v>
          </cell>
          <cell r="J2743" t="str">
            <v>NO APLICA</v>
          </cell>
          <cell r="K2743" t="str">
            <v>Grupo</v>
          </cell>
          <cell r="L2743" t="str">
            <v>Local</v>
          </cell>
          <cell r="M2743" t="str">
            <v>5_ZONAL-SUBRED</v>
          </cell>
          <cell r="N2743" t="str">
            <v>2_FEBRERO_2026</v>
          </cell>
          <cell r="O2743" t="str">
            <v>1187. Cuidado Continuo por una vida con bienestar para la población con discapacidadComunitario20265_ZONAL-SUBRED2_FEBRERO_2026</v>
          </cell>
          <cell r="P2743">
            <v>992404</v>
          </cell>
          <cell r="S2743"/>
          <cell r="T2743">
            <v>0</v>
          </cell>
        </row>
        <row r="2744">
          <cell r="F2744" t="str">
            <v>1197. Cuidado Continuo por una vida con bienestar para la población con discapacidadComunitario2026</v>
          </cell>
          <cell r="G2744" t="str">
            <v>Fortalecimiento de agentes de cambio promotores de inclusión social y bienestar colectivo a través de escuelas de liderazgo en entorno comunitario</v>
          </cell>
          <cell r="H2744" t="str">
            <v xml:space="preserve">Promoción de la salud y bienestar </v>
          </cell>
          <cell r="I2744" t="str">
            <v>PSPIC</v>
          </cell>
          <cell r="J2744" t="str">
            <v>NO APLICA</v>
          </cell>
          <cell r="K2744" t="str">
            <v>Sesión</v>
          </cell>
          <cell r="L2744" t="str">
            <v>Local</v>
          </cell>
          <cell r="M2744" t="str">
            <v>5_ZONAL-SUBRED</v>
          </cell>
          <cell r="N2744" t="str">
            <v>2_FEBRERO_2026</v>
          </cell>
          <cell r="O2744" t="str">
            <v>1197. Cuidado Continuo por una vida con bienestar para la población con discapacidadComunitario20265_ZONAL-SUBRED2_FEBRERO_2026</v>
          </cell>
          <cell r="P2744">
            <v>355662</v>
          </cell>
          <cell r="S2744"/>
          <cell r="T2744">
            <v>0</v>
          </cell>
        </row>
        <row r="2745">
          <cell r="F2745" t="str">
            <v>1207. Cuidado Continuo por una vida con bienestar para la población con discapacidadComunitario2026</v>
          </cell>
          <cell r="G2745" t="str">
            <v>Fortalecimiento de redes de personas cuidadoras de personas con discapacidad para el apoyo y cuidado colectivo en entorno comunitario (local, Interlocal y distrital).</v>
          </cell>
          <cell r="H2745" t="str">
            <v xml:space="preserve">Promoción de la salud y bienestar </v>
          </cell>
          <cell r="I2745" t="str">
            <v>PSPIC</v>
          </cell>
          <cell r="J2745" t="str">
            <v>NO APLICA</v>
          </cell>
          <cell r="K2745" t="str">
            <v>Red</v>
          </cell>
          <cell r="L2745" t="str">
            <v>Local</v>
          </cell>
          <cell r="M2745" t="str">
            <v>5_ZONAL-SUBRED</v>
          </cell>
          <cell r="N2745" t="str">
            <v>2_FEBRERO_2026</v>
          </cell>
          <cell r="O2745" t="str">
            <v>1207. Cuidado Continuo por una vida con bienestar para la población con discapacidadComunitario20265_ZONAL-SUBRED2_FEBRERO_2026</v>
          </cell>
          <cell r="P2745">
            <v>1422652</v>
          </cell>
          <cell r="S2745"/>
          <cell r="T2745">
            <v>0</v>
          </cell>
        </row>
        <row r="2746">
          <cell r="F2746" t="str">
            <v>1217. Cuidado Continuo por una vida con bienestar para la población con discapacidadComunitario2026</v>
          </cell>
          <cell r="G2746" t="str">
            <v>Asesoría en bienestar e inclusión para la población con discapacidad mediante la intervención breve</v>
          </cell>
          <cell r="H2746" t="str">
            <v>Alta externalidad</v>
          </cell>
          <cell r="I2746" t="str">
            <v>PSPIC</v>
          </cell>
          <cell r="J2746" t="str">
            <v>NO APLICA</v>
          </cell>
          <cell r="K2746" t="str">
            <v>Asesoría</v>
          </cell>
          <cell r="L2746" t="str">
            <v>Local</v>
          </cell>
          <cell r="M2746" t="str">
            <v>5_ZONAL-SUBRED</v>
          </cell>
          <cell r="N2746" t="str">
            <v>2_FEBRERO_2026</v>
          </cell>
          <cell r="O2746" t="str">
            <v>1217. Cuidado Continuo por una vida con bienestar para la población con discapacidadComunitario20265_ZONAL-SUBRED2_FEBRERO_2026</v>
          </cell>
          <cell r="P2746">
            <v>35135</v>
          </cell>
          <cell r="S2746"/>
          <cell r="T2746">
            <v>0</v>
          </cell>
        </row>
        <row r="2747">
          <cell r="F2747" t="str">
            <v>1227. Cuidado Continuo por una vida con bienestar para la población con discapacidadComunitario2026</v>
          </cell>
          <cell r="G2747" t="str">
            <v>Mejoramiento de los procesos de inclusión social para la población con discapacidad mediante la activación de rutas y gestión de casos en el territorio.</v>
          </cell>
          <cell r="H2747" t="str">
            <v>Gestión del Riesgo para el Bienestar Colectivo en los Territorios</v>
          </cell>
          <cell r="I2747" t="str">
            <v>PSPIC</v>
          </cell>
          <cell r="J2747" t="str">
            <v>NO APLICA</v>
          </cell>
          <cell r="K2747" t="str">
            <v>Caso</v>
          </cell>
          <cell r="L2747" t="str">
            <v>Local</v>
          </cell>
          <cell r="M2747" t="str">
            <v>5_ZONAL-SUBRED</v>
          </cell>
          <cell r="N2747" t="str">
            <v>2_FEBRERO_2026</v>
          </cell>
          <cell r="O2747" t="str">
            <v>1227. Cuidado Continuo por una vida con bienestar para la población con discapacidadComunitario20265_ZONAL-SUBRED2_FEBRERO_2026</v>
          </cell>
          <cell r="P2747">
            <v>53781</v>
          </cell>
          <cell r="S2747"/>
          <cell r="T2747">
            <v>0</v>
          </cell>
        </row>
        <row r="2748">
          <cell r="F2748" t="str">
            <v>1237. Cuidado Continuo por una vida con bienestar para la población con discapacidadInstitucional2026</v>
          </cell>
          <cell r="G2748" t="str">
            <v>Instituciones Promotoras de la inclusión a través de sesiones educativas en entorno institucional</v>
          </cell>
          <cell r="H2748" t="str">
            <v xml:space="preserve">Promoción de la salud y bienestar </v>
          </cell>
          <cell r="I2748" t="str">
            <v>PSPIC</v>
          </cell>
          <cell r="J2748" t="str">
            <v>NO APLICA</v>
          </cell>
          <cell r="K2748" t="str">
            <v>Sesión</v>
          </cell>
          <cell r="L2748" t="str">
            <v>Local</v>
          </cell>
          <cell r="M2748" t="str">
            <v>5_ZONAL-SUBRED</v>
          </cell>
          <cell r="N2748" t="str">
            <v>2_FEBRERO_2026</v>
          </cell>
          <cell r="O2748" t="str">
            <v>1237. Cuidado Continuo por una vida con bienestar para la población con discapacidadInstitucional20265_ZONAL-SUBRED2_FEBRERO_2026</v>
          </cell>
          <cell r="P2748">
            <v>266747</v>
          </cell>
          <cell r="S2748"/>
          <cell r="T2748">
            <v>0</v>
          </cell>
        </row>
        <row r="2749">
          <cell r="F2749" t="str">
            <v>1247. Cuidado Continuo por una vida con bienestar para la población con discapacidadComunitario2026</v>
          </cell>
          <cell r="G2749" t="str">
            <v>Encuentros interlocales de actores de RBC
 Encuentros locales y distritales de personas cuidadoras de personas con discapacidad 
Jornada conmemorativa mes de la discapacidad</v>
          </cell>
          <cell r="H2749" t="str">
            <v xml:space="preserve">Promoción de la salud y bienestar </v>
          </cell>
          <cell r="I2749" t="str">
            <v>PSPIC</v>
          </cell>
          <cell r="J2749" t="str">
            <v>NO APLICA</v>
          </cell>
          <cell r="K2749" t="str">
            <v>Encuentro</v>
          </cell>
          <cell r="L2749" t="str">
            <v>Local</v>
          </cell>
          <cell r="M2749" t="str">
            <v>5_ZONAL-SUBRED</v>
          </cell>
          <cell r="N2749" t="str">
            <v>2_FEBRERO_2026</v>
          </cell>
          <cell r="O2749" t="str">
            <v>1247. Cuidado Continuo por una vida con bienestar para la población con discapacidadComunitario20265_ZONAL-SUBRED2_FEBRERO_2026</v>
          </cell>
          <cell r="P2749">
            <v>851865</v>
          </cell>
          <cell r="S2749"/>
          <cell r="T2749">
            <v>0</v>
          </cell>
        </row>
        <row r="2750">
          <cell r="F2750" t="str">
            <v>1257. Cuidado Continuo por una vida con bienestar para la población con discapacidadComunitario2026</v>
          </cell>
          <cell r="G2750" t="str">
            <v xml:space="preserve">Fortalecimiento de capacidades del talento humano para implementar la estrategia rehabilitación basada en comunidad en los territorios </v>
          </cell>
          <cell r="H2750" t="str">
            <v xml:space="preserve">Promoción de la salud y bienestar </v>
          </cell>
          <cell r="I2750" t="str">
            <v>PSPIC</v>
          </cell>
          <cell r="J2750" t="str">
            <v>NO APLICA</v>
          </cell>
          <cell r="K2750" t="str">
            <v>Plan de acción</v>
          </cell>
          <cell r="L2750" t="str">
            <v>Distrito</v>
          </cell>
          <cell r="M2750" t="str">
            <v>5_ZONAL-SUBRED</v>
          </cell>
          <cell r="N2750" t="str">
            <v>2_FEBRERO_2026</v>
          </cell>
          <cell r="O2750" t="str">
            <v>1257. Cuidado Continuo por una vida con bienestar para la población con discapacidadComunitario20265_ZONAL-SUBRED2_FEBRERO_2026</v>
          </cell>
          <cell r="P2750">
            <v>12879544</v>
          </cell>
          <cell r="S2750"/>
          <cell r="T2750">
            <v>0</v>
          </cell>
        </row>
        <row r="2751">
          <cell r="F2751" t="str">
            <v>1268. Cuidado Continuo por una vida con bienestar para la ruralidad de BogotáComunitario2026</v>
          </cell>
          <cell r="G2751" t="str">
            <v>Grupos socioeducativos para el bienestar en la ruralidad cercana - salud ambiental</v>
          </cell>
          <cell r="H2751" t="str">
            <v xml:space="preserve">Promoción de la salud y bienestar </v>
          </cell>
          <cell r="I2751" t="str">
            <v>PSPIC</v>
          </cell>
          <cell r="J2751" t="str">
            <v>NO APLICA</v>
          </cell>
          <cell r="K2751" t="str">
            <v>Sesión</v>
          </cell>
          <cell r="L2751" t="str">
            <v>Distrito</v>
          </cell>
          <cell r="M2751" t="str">
            <v>5_ZONAL-SUBRED</v>
          </cell>
          <cell r="N2751" t="str">
            <v>2_FEBRERO_2026</v>
          </cell>
          <cell r="O2751" t="str">
            <v>1268. Cuidado Continuo por una vida con bienestar para la ruralidad de BogotáComunitario20265_ZONAL-SUBRED2_FEBRERO_2026</v>
          </cell>
          <cell r="P2751">
            <v>175674</v>
          </cell>
          <cell r="S2751"/>
          <cell r="T2751">
            <v>0</v>
          </cell>
        </row>
        <row r="2752">
          <cell r="F2752" t="str">
            <v>1278. Cuidado Continuo por una vida con bienestar para la ruralidad de BogotáComunitario2026</v>
          </cell>
          <cell r="G2752" t="str">
            <v>Sesiones educativas para el bienestar en la ruralidad lejana (salud ambiental, salud mental, salud sexual y reproductiva, discapacidad, seguridad alimentaria y nutricional, salud materna y salud infantil)</v>
          </cell>
          <cell r="H2752" t="str">
            <v xml:space="preserve">Promoción de la salud y bienestar </v>
          </cell>
          <cell r="I2752" t="str">
            <v>PSPIC</v>
          </cell>
          <cell r="J2752" t="str">
            <v>NO APLICA</v>
          </cell>
          <cell r="K2752" t="str">
            <v>Sesión</v>
          </cell>
          <cell r="L2752" t="str">
            <v>Local</v>
          </cell>
          <cell r="M2752" t="str">
            <v>5_ZONAL-SUBRED</v>
          </cell>
          <cell r="N2752" t="str">
            <v>2_FEBRERO_2026</v>
          </cell>
          <cell r="O2752" t="str">
            <v>1278. Cuidado Continuo por una vida con bienestar para la ruralidad de BogotáComunitario20265_ZONAL-SUBRED2_FEBRERO_2026</v>
          </cell>
          <cell r="P2752">
            <v>468320</v>
          </cell>
          <cell r="S2752"/>
          <cell r="T2752">
            <v>0</v>
          </cell>
        </row>
        <row r="2753">
          <cell r="F2753" t="str">
            <v>1278. Cuidado Continuo por una vida con bienestar para la ruralidad de BogotáEducativo 2026</v>
          </cell>
          <cell r="G2753" t="str">
            <v>Sesiones educativas para el bienestar en la ruralidad lejana (salud ambiental, salud mental, salud sexual y reproductiva, discapacidad, seguridad alimentaria y nutricional, salud materna y salud infantil)</v>
          </cell>
          <cell r="H2753" t="str">
            <v xml:space="preserve">Promoción de la salud y bienestar </v>
          </cell>
          <cell r="I2753" t="str">
            <v>PSPIC</v>
          </cell>
          <cell r="J2753" t="str">
            <v>NO APLICA</v>
          </cell>
          <cell r="K2753" t="str">
            <v>Sesión</v>
          </cell>
          <cell r="L2753" t="str">
            <v>Local</v>
          </cell>
          <cell r="M2753" t="str">
            <v>5_ZONAL-SUBRED</v>
          </cell>
          <cell r="N2753" t="str">
            <v>2_FEBRERO_2026</v>
          </cell>
          <cell r="O2753" t="str">
            <v>1278. Cuidado Continuo por una vida con bienestar para la ruralidad de BogotáEducativo 20265_ZONAL-SUBRED2_FEBRERO_2026</v>
          </cell>
          <cell r="P2753">
            <v>468320</v>
          </cell>
          <cell r="S2753"/>
          <cell r="T2753">
            <v>0</v>
          </cell>
        </row>
        <row r="2754">
          <cell r="F2754" t="str">
            <v>1278. Cuidado Continuo por una vida con bienestar para la ruralidad de BogotáInstitucional2026</v>
          </cell>
          <cell r="G2754" t="str">
            <v>Sesiones educativas para el bienestar en la ruralidad lejana (salud ambiental, salud mental, salud sexual y reproductiva, discapacidad, seguridad alimentaria y nutricional, salud materna y salud infantil)</v>
          </cell>
          <cell r="H2754" t="str">
            <v xml:space="preserve">Promoción de la salud y bienestar </v>
          </cell>
          <cell r="I2754" t="str">
            <v>PSPIC</v>
          </cell>
          <cell r="J2754" t="str">
            <v>NO APLICA</v>
          </cell>
          <cell r="K2754" t="str">
            <v>Sesión</v>
          </cell>
          <cell r="L2754" t="str">
            <v>Local</v>
          </cell>
          <cell r="M2754" t="str">
            <v>5_ZONAL-SUBRED</v>
          </cell>
          <cell r="N2754" t="str">
            <v>2_FEBRERO_2026</v>
          </cell>
          <cell r="O2754" t="str">
            <v>1278. Cuidado Continuo por una vida con bienestar para la ruralidad de BogotáInstitucional20265_ZONAL-SUBRED2_FEBRERO_2026</v>
          </cell>
          <cell r="P2754">
            <v>468320</v>
          </cell>
          <cell r="S2754"/>
          <cell r="T2754">
            <v>0</v>
          </cell>
        </row>
        <row r="2755">
          <cell r="F2755" t="str">
            <v>1288. Cuidado Continuo por una vida con bienestar para la ruralidad de BogotáComunitario2026</v>
          </cell>
          <cell r="G2755" t="str">
            <v>Sesiones educativas para el bienestar en la ruralidad cercana (salud ambiental, salud mental, salud sexual y reproductiva, discapacidad, seguridad alimentaria y nutricional, salud materna y salud infantil)</v>
          </cell>
          <cell r="H2755" t="str">
            <v xml:space="preserve">Promoción de la salud y bienestar </v>
          </cell>
          <cell r="I2755" t="str">
            <v>PSPIC</v>
          </cell>
          <cell r="J2755" t="str">
            <v>NO APLICA</v>
          </cell>
          <cell r="K2755" t="str">
            <v>Sesión</v>
          </cell>
          <cell r="L2755" t="str">
            <v>Distrito</v>
          </cell>
          <cell r="M2755" t="str">
            <v>5_ZONAL-SUBRED</v>
          </cell>
          <cell r="N2755" t="str">
            <v>2_FEBRERO_2026</v>
          </cell>
          <cell r="O2755" t="str">
            <v>1288. Cuidado Continuo por una vida con bienestar para la ruralidad de BogotáComunitario20265_ZONAL-SUBRED2_FEBRERO_2026</v>
          </cell>
          <cell r="P2755">
            <v>140539</v>
          </cell>
          <cell r="S2755"/>
          <cell r="T2755">
            <v>0</v>
          </cell>
        </row>
        <row r="2756">
          <cell r="F2756" t="str">
            <v>1288. Cuidado Continuo por una vida con bienestar para la ruralidad de BogotáEducativo 2026</v>
          </cell>
          <cell r="G2756" t="str">
            <v>Sesiones educativas para el bienestar en la ruralidad cercana (salud ambiental, salud mental, salud sexual y reproductiva, discapacidad, seguridad alimentaria y nutricional, salud materna y salud infantil)</v>
          </cell>
          <cell r="H2756" t="str">
            <v xml:space="preserve">Promoción de la salud y bienestar </v>
          </cell>
          <cell r="I2756" t="str">
            <v>PSPIC</v>
          </cell>
          <cell r="J2756" t="str">
            <v>NO APLICA</v>
          </cell>
          <cell r="K2756" t="str">
            <v>Sesión</v>
          </cell>
          <cell r="L2756" t="str">
            <v>Distrito</v>
          </cell>
          <cell r="M2756" t="str">
            <v>5_ZONAL-SUBRED</v>
          </cell>
          <cell r="N2756" t="str">
            <v>2_FEBRERO_2026</v>
          </cell>
          <cell r="O2756" t="str">
            <v>1288. Cuidado Continuo por una vida con bienestar para la ruralidad de BogotáEducativo 20265_ZONAL-SUBRED2_FEBRERO_2026</v>
          </cell>
          <cell r="P2756">
            <v>140539</v>
          </cell>
          <cell r="S2756"/>
          <cell r="T2756">
            <v>0</v>
          </cell>
        </row>
        <row r="2757">
          <cell r="F2757" t="str">
            <v>1298. Cuidado Continuo por una vida con bienestar para la ruralidad de BogotáComunitario2026</v>
          </cell>
          <cell r="G2757" t="str">
            <v>Escuelas para el bienestar y cuidado de la salud rural y nodos para promoción de la salud rural (redes sociales y comunitarias) en la ruralidad lejana</v>
          </cell>
          <cell r="H2757" t="str">
            <v xml:space="preserve">Promoción de la salud y bienestar </v>
          </cell>
          <cell r="I2757" t="str">
            <v>PSPIC</v>
          </cell>
          <cell r="J2757" t="str">
            <v>NO APLICA</v>
          </cell>
          <cell r="K2757" t="str">
            <v>Sesión</v>
          </cell>
          <cell r="L2757" t="str">
            <v>Local</v>
          </cell>
          <cell r="M2757" t="str">
            <v>5_ZONAL-SUBRED</v>
          </cell>
          <cell r="N2757" t="str">
            <v>2_FEBRERO_2026</v>
          </cell>
          <cell r="O2757" t="str">
            <v>1298. Cuidado Continuo por una vida con bienestar para la ruralidad de BogotáComunitario20265_ZONAL-SUBRED2_FEBRERO_2026</v>
          </cell>
          <cell r="P2757">
            <v>175674</v>
          </cell>
          <cell r="S2757"/>
          <cell r="T2757">
            <v>0</v>
          </cell>
        </row>
        <row r="2758">
          <cell r="F2758" t="str">
            <v>1308. Cuidado Continuo por una vida con bienestar para la ruralidad de BogotáComunitario2026</v>
          </cell>
          <cell r="G2758" t="str">
            <v>Escuelas para el bienestar y cuidado de la salud y nodos para promoción de la salud rural (redes sociales y comunitarias) en la ruralidad cercana</v>
          </cell>
          <cell r="H2758" t="str">
            <v xml:space="preserve">Promoción de la salud y bienestar </v>
          </cell>
          <cell r="I2758" t="str">
            <v>PSPIC</v>
          </cell>
          <cell r="J2758" t="str">
            <v>NO APLICA</v>
          </cell>
          <cell r="K2758" t="str">
            <v>Sesión</v>
          </cell>
          <cell r="L2758" t="str">
            <v>Distrito</v>
          </cell>
          <cell r="M2758" t="str">
            <v>5_ZONAL-SUBRED</v>
          </cell>
          <cell r="N2758" t="str">
            <v>2_FEBRERO_2026</v>
          </cell>
          <cell r="O2758" t="str">
            <v>1308. Cuidado Continuo por una vida con bienestar para la ruralidad de BogotáComunitario20265_ZONAL-SUBRED2_FEBRERO_2026</v>
          </cell>
          <cell r="P2758">
            <v>140539</v>
          </cell>
          <cell r="S2758"/>
          <cell r="T2758">
            <v>0</v>
          </cell>
        </row>
        <row r="2759">
          <cell r="F2759" t="str">
            <v>1318. Cuidado Continuo por una vida con bienestar para la ruralidad de BogotáLaboral2026</v>
          </cell>
          <cell r="G2759" t="str">
            <v>Asesoría para el mejoramiento de las condiciones de salud y trabajo en las unidades de trabajo informal de alto impacto en la ruralidad lejana</v>
          </cell>
          <cell r="H2759" t="str">
            <v>Gestión del Riesgo para el Bienestar Colectivo en los Territorios</v>
          </cell>
          <cell r="I2759" t="str">
            <v>PSPIC</v>
          </cell>
          <cell r="J2759" t="str">
            <v>NO APLICA</v>
          </cell>
          <cell r="K2759" t="str">
            <v>Unidad de trabajo informal</v>
          </cell>
          <cell r="L2759" t="str">
            <v>Local</v>
          </cell>
          <cell r="M2759" t="str">
            <v>5_ZONAL-SUBRED</v>
          </cell>
          <cell r="N2759" t="str">
            <v>2_FEBRERO_2026</v>
          </cell>
          <cell r="O2759" t="str">
            <v>1318. Cuidado Continuo por una vida con bienestar para la ruralidad de BogotáLaboral20265_ZONAL-SUBRED2_FEBRERO_2026</v>
          </cell>
          <cell r="P2759">
            <v>940787</v>
          </cell>
          <cell r="S2759"/>
          <cell r="T2759">
            <v>0</v>
          </cell>
        </row>
        <row r="2760">
          <cell r="F2760" t="str">
            <v>1328. Cuidado Continuo por una vida con bienestar para la ruralidad de BogotáLaboral2026</v>
          </cell>
          <cell r="G2760" t="str">
            <v>Asesoría para el mejoramiento de las condiciones de salud y trabajo en las unidades de trabajo informal de alto impacto en la ruralidad cercana</v>
          </cell>
          <cell r="H2760" t="str">
            <v>Gestión del Riesgo para el Bienestar Colectivo en los Territorios</v>
          </cell>
          <cell r="I2760" t="str">
            <v>PSPIC</v>
          </cell>
          <cell r="J2760" t="str">
            <v>NO APLICA</v>
          </cell>
          <cell r="K2760" t="str">
            <v>Asesoria</v>
          </cell>
          <cell r="L2760" t="str">
            <v>Distrito</v>
          </cell>
          <cell r="M2760" t="str">
            <v>5_ZONAL-SUBRED</v>
          </cell>
          <cell r="N2760" t="str">
            <v>2_FEBRERO_2026</v>
          </cell>
          <cell r="O2760" t="str">
            <v>1328. Cuidado Continuo por una vida con bienestar para la ruralidad de BogotáLaboral20265_ZONAL-SUBRED2_FEBRERO_2026</v>
          </cell>
          <cell r="P2760">
            <v>250875</v>
          </cell>
          <cell r="S2760"/>
          <cell r="T2760">
            <v>0</v>
          </cell>
        </row>
        <row r="2761">
          <cell r="F2761" t="str">
            <v>1338. Cuidado Continuo por una vida con bienestar para la ruralidad de BogotáLaboral2026</v>
          </cell>
          <cell r="G2761" t="str">
            <v>Asesoría para el mejoramiento de las condiciones de salud y trabajo en las unidades de trabajo informal de alto impacto en la ruralidad cercana - especialista</v>
          </cell>
          <cell r="H2761" t="str">
            <v>Gestión del Riesgo para el Bienestar Colectivo en los Territorios</v>
          </cell>
          <cell r="I2761" t="str">
            <v>PSPIC</v>
          </cell>
          <cell r="J2761" t="str">
            <v>NO APLICA</v>
          </cell>
          <cell r="K2761" t="str">
            <v>Asesoria</v>
          </cell>
          <cell r="L2761" t="str">
            <v>Distrito</v>
          </cell>
          <cell r="M2761" t="str">
            <v>5_ZONAL-SUBRED</v>
          </cell>
          <cell r="N2761" t="str">
            <v>2_FEBRERO_2026</v>
          </cell>
          <cell r="O2761" t="str">
            <v>1338. Cuidado Continuo por una vida con bienestar para la ruralidad de BogotáLaboral20265_ZONAL-SUBRED2_FEBRERO_2026</v>
          </cell>
          <cell r="P2761">
            <v>183687</v>
          </cell>
          <cell r="S2761"/>
          <cell r="T2761">
            <v>0</v>
          </cell>
        </row>
        <row r="2762">
          <cell r="F2762" t="str">
            <v>1348. Cuidado Continuo por una vida con bienestar para la ruralidad de BogotáLaboral2026</v>
          </cell>
          <cell r="G2762" t="str">
            <v>Caracterización de las unidades de trabajo informal de alto impacto en la ruralidad cercana</v>
          </cell>
          <cell r="H2762" t="str">
            <v>Gestión del Riesgo para el Bienestar Colectivo en los Territorios</v>
          </cell>
          <cell r="I2762" t="str">
            <v>PSPIC</v>
          </cell>
          <cell r="J2762" t="str">
            <v>NO APLICA</v>
          </cell>
          <cell r="K2762" t="str">
            <v>Caracterización</v>
          </cell>
          <cell r="L2762" t="str">
            <v>Distrito</v>
          </cell>
          <cell r="M2762" t="str">
            <v>5_ZONAL-SUBRED</v>
          </cell>
          <cell r="N2762" t="str">
            <v>2_FEBRERO_2026</v>
          </cell>
          <cell r="O2762" t="str">
            <v>1348. Cuidado Continuo por una vida con bienestar para la ruralidad de BogotáLaboral20265_ZONAL-SUBRED2_FEBRERO_2026</v>
          </cell>
          <cell r="P2762">
            <v>110336</v>
          </cell>
          <cell r="S2762"/>
          <cell r="T2762">
            <v>0</v>
          </cell>
        </row>
        <row r="2763">
          <cell r="F2763" t="str">
            <v>1358. Cuidado Continuo por una vida con bienestar para la ruralidad de BogotáLaboral2026</v>
          </cell>
          <cell r="G2763" t="str">
            <v>Caracterización de las unidades de trabajo informal de alto impacto en la ruralidad lejana</v>
          </cell>
          <cell r="H2763" t="str">
            <v>Gestión del Riesgo para el Bienestar Colectivo en los Territorios</v>
          </cell>
          <cell r="I2763" t="str">
            <v>PSPIC</v>
          </cell>
          <cell r="J2763" t="str">
            <v>NO APLICA</v>
          </cell>
          <cell r="K2763" t="str">
            <v>Caracterización</v>
          </cell>
          <cell r="L2763" t="str">
            <v>Local</v>
          </cell>
          <cell r="M2763" t="str">
            <v>5_ZONAL-SUBRED</v>
          </cell>
          <cell r="N2763" t="str">
            <v>2_FEBRERO_2026</v>
          </cell>
          <cell r="O2763" t="str">
            <v>1358. Cuidado Continuo por una vida con bienestar para la ruralidad de BogotáLaboral20265_ZONAL-SUBRED2_FEBRERO_2026</v>
          </cell>
          <cell r="P2763">
            <v>137922</v>
          </cell>
          <cell r="S2763"/>
          <cell r="T2763">
            <v>0</v>
          </cell>
        </row>
        <row r="2764">
          <cell r="F2764" t="str">
            <v>869. Gestión de Programas Estrategias y Planes para el BienestarGestión Integral Estrategias y Programas2026</v>
          </cell>
          <cell r="G2764" t="str">
            <v xml:space="preserve">Encuentro Redes Intersectoriales y Comunitarias de Salud Ambiental Locales REDSAL </v>
          </cell>
          <cell r="H2764" t="str">
            <v>Plan</v>
          </cell>
          <cell r="I2764" t="str">
            <v>PSPIC</v>
          </cell>
          <cell r="J2764" t="str">
            <v>NO APLICA</v>
          </cell>
          <cell r="K2764" t="str">
            <v>Encuentro</v>
          </cell>
          <cell r="L2764" t="str">
            <v>Zonal</v>
          </cell>
          <cell r="M2764" t="str">
            <v>5_ZONAL-SUBRED</v>
          </cell>
          <cell r="N2764" t="str">
            <v>2_FEBRERO_2026</v>
          </cell>
          <cell r="O2764" t="str">
            <v>869. Gestión de Programas Estrategias y Planes para el BienestarGestión Integral Estrategias y Programas20265_ZONAL-SUBRED2_FEBRERO_2026</v>
          </cell>
          <cell r="P2764">
            <v>73474880</v>
          </cell>
          <cell r="S2764"/>
          <cell r="T2764">
            <v>0</v>
          </cell>
        </row>
        <row r="2765">
          <cell r="F2765" t="str">
            <v>1369. Gestión de Programas Estrategias y Planes para el BienestarGestión Integral Estrategias y Programas2026</v>
          </cell>
          <cell r="G2765" t="str">
            <v>Desarrollo de capacidades institucionales para el manejo integral de la Tuberculosis y lepra.</v>
          </cell>
          <cell r="H2765" t="str">
            <v>Programa</v>
          </cell>
          <cell r="I2765" t="str">
            <v>GSP</v>
          </cell>
          <cell r="J2765" t="str">
            <v>NO APLICA</v>
          </cell>
          <cell r="K2765" t="str">
            <v>Plan de acción</v>
          </cell>
          <cell r="L2765" t="str">
            <v>Zonal</v>
          </cell>
          <cell r="M2765" t="str">
            <v>5_ZONAL-SUBRED</v>
          </cell>
          <cell r="N2765" t="str">
            <v>2_FEBRERO_2026</v>
          </cell>
          <cell r="O2765" t="str">
            <v>1369. Gestión de Programas Estrategias y Planes para el BienestarGestión Integral Estrategias y Programas20265_ZONAL-SUBRED2_FEBRERO_2026</v>
          </cell>
          <cell r="P2765">
            <v>5621568</v>
          </cell>
          <cell r="S2765">
            <v>2</v>
          </cell>
          <cell r="T2765">
            <v>11243136</v>
          </cell>
        </row>
        <row r="2766">
          <cell r="F2766" t="str">
            <v>1379. Gestión de Programas Estrategias y Planes para el BienestarGestión Integral Estrategias y Programas2026</v>
          </cell>
          <cell r="G2766" t="str">
            <v>Monitoreo de indicadores de los Programas locales de Tuberculosis y Lepra.</v>
          </cell>
          <cell r="H2766" t="str">
            <v>Programa</v>
          </cell>
          <cell r="I2766" t="str">
            <v>GSP</v>
          </cell>
          <cell r="J2766" t="str">
            <v>NO APLICA</v>
          </cell>
          <cell r="K2766" t="str">
            <v>Plan de acción</v>
          </cell>
          <cell r="L2766" t="str">
            <v>Zonal</v>
          </cell>
          <cell r="M2766" t="str">
            <v>5_ZONAL-SUBRED</v>
          </cell>
          <cell r="N2766" t="str">
            <v>2_FEBRERO_2026</v>
          </cell>
          <cell r="O2766" t="str">
            <v>1379. Gestión de Programas Estrategias y Planes para el BienestarGestión Integral Estrategias y Programas20265_ZONAL-SUBRED2_FEBRERO_2026</v>
          </cell>
          <cell r="P2766">
            <v>3994272</v>
          </cell>
          <cell r="S2766">
            <v>1</v>
          </cell>
          <cell r="T2766">
            <v>3994272</v>
          </cell>
        </row>
        <row r="2767">
          <cell r="F2767" t="str">
            <v>1389. Gestión de Programas Estrategias y Planes para el BienestarGestión Integral Estrategias y Programas2026</v>
          </cell>
          <cell r="G2767" t="str">
            <v>Gestion del cuidado (participacion de instancias sectoriales) en Tuberculosis y Lepra.</v>
          </cell>
          <cell r="H2767" t="str">
            <v>Programa</v>
          </cell>
          <cell r="I2767" t="str">
            <v>GSP</v>
          </cell>
          <cell r="J2767" t="str">
            <v>NO APLICA</v>
          </cell>
          <cell r="K2767" t="str">
            <v>Plan de acción</v>
          </cell>
          <cell r="L2767" t="str">
            <v>Zonal</v>
          </cell>
          <cell r="M2767" t="str">
            <v>5_ZONAL-SUBRED</v>
          </cell>
          <cell r="N2767" t="str">
            <v>2_FEBRERO_2026</v>
          </cell>
          <cell r="O2767" t="str">
            <v>1389. Gestión de Programas Estrategias y Planes para el BienestarGestión Integral Estrategias y Programas20265_ZONAL-SUBRED2_FEBRERO_2026</v>
          </cell>
          <cell r="P2767">
            <v>12969056</v>
          </cell>
          <cell r="S2767">
            <v>1</v>
          </cell>
          <cell r="T2767">
            <v>12969056</v>
          </cell>
        </row>
        <row r="2768">
          <cell r="F2768" t="str">
            <v>1399. Gestión de Programas Estrategias y Planes para el BienestarGestión Integral Estrategias y Programas2026</v>
          </cell>
          <cell r="G2768" t="str">
            <v>Gestion de medicamentos para los programas locales de Tuberculosis y Lepra.</v>
          </cell>
          <cell r="H2768" t="str">
            <v>Programa</v>
          </cell>
          <cell r="I2768" t="str">
            <v>GSP</v>
          </cell>
          <cell r="J2768" t="str">
            <v>NO APLICA</v>
          </cell>
          <cell r="K2768" t="str">
            <v>Plan de acción</v>
          </cell>
          <cell r="L2768" t="str">
            <v>Zonal</v>
          </cell>
          <cell r="M2768" t="str">
            <v>5_ZONAL-SUBRED</v>
          </cell>
          <cell r="N2768" t="str">
            <v>2_FEBRERO_2026</v>
          </cell>
          <cell r="O2768" t="str">
            <v>1399. Gestión de Programas Estrategias y Planes para el BienestarGestión Integral Estrategias y Programas20265_ZONAL-SUBRED2_FEBRERO_2026</v>
          </cell>
          <cell r="P2768">
            <v>3994272</v>
          </cell>
          <cell r="S2768">
            <v>3</v>
          </cell>
          <cell r="T2768">
            <v>11982816</v>
          </cell>
        </row>
        <row r="2769">
          <cell r="F2769" t="str">
            <v>1409. Gestión de Programas Estrategias y Planes para el BienestarGestión Integral Estrategias y Programas2026</v>
          </cell>
          <cell r="G2769" t="str">
            <v>Desarrollo de capacidades personales e institucionales para el manejo integral de ETV</v>
          </cell>
          <cell r="H2769" t="str">
            <v>Programa</v>
          </cell>
          <cell r="I2769" t="str">
            <v>GSP</v>
          </cell>
          <cell r="J2769" t="str">
            <v>NO APLICA</v>
          </cell>
          <cell r="K2769" t="str">
            <v>Plan de acción</v>
          </cell>
          <cell r="L2769" t="str">
            <v>Zonal</v>
          </cell>
          <cell r="M2769" t="str">
            <v>5_ZONAL-SUBRED</v>
          </cell>
          <cell r="N2769" t="str">
            <v>2_FEBRERO_2026</v>
          </cell>
          <cell r="O2769" t="str">
            <v>1409. Gestión de Programas Estrategias y Planes para el BienestarGestión Integral Estrategias y Programas20265_ZONAL-SUBRED2_FEBRERO_2026</v>
          </cell>
          <cell r="P2769">
            <v>5621568</v>
          </cell>
          <cell r="S2769">
            <v>1</v>
          </cell>
          <cell r="T2769">
            <v>5621568</v>
          </cell>
        </row>
        <row r="2770">
          <cell r="F2770" t="str">
            <v>1419. Gestión de Programas Estrategias y Planes para el BienestarGestión Integral Estrategias y Programas2026</v>
          </cell>
          <cell r="G2770" t="str">
            <v>Gestión y control de medicamentos del Programa de ETV</v>
          </cell>
          <cell r="H2770" t="str">
            <v>Programa</v>
          </cell>
          <cell r="I2770" t="str">
            <v>GSP</v>
          </cell>
          <cell r="J2770" t="str">
            <v>NO APLICA</v>
          </cell>
          <cell r="K2770" t="str">
            <v>Plan de acción</v>
          </cell>
          <cell r="L2770" t="str">
            <v>Zonal</v>
          </cell>
          <cell r="M2770" t="str">
            <v>5_ZONAL-SUBRED</v>
          </cell>
          <cell r="N2770" t="str">
            <v>2_FEBRERO_2026</v>
          </cell>
          <cell r="O2770" t="str">
            <v>1419. Gestión de Programas Estrategias y Planes para el BienestarGestión Integral Estrategias y Programas20265_ZONAL-SUBRED2_FEBRERO_2026</v>
          </cell>
          <cell r="P2770">
            <v>3994272</v>
          </cell>
          <cell r="S2770">
            <v>1</v>
          </cell>
          <cell r="T2770">
            <v>3994272</v>
          </cell>
        </row>
        <row r="2771">
          <cell r="F2771" t="str">
            <v>1429. Gestión de Programas Estrategias y Planes para el BienestarGestión Integral Estrategias y Programas2026</v>
          </cell>
          <cell r="G2771" t="str">
            <v>Bases de datos de ETV a nivel distrital actualizadas y con criterios de calidad</v>
          </cell>
          <cell r="H2771" t="str">
            <v>Programa</v>
          </cell>
          <cell r="I2771" t="str">
            <v>GSP</v>
          </cell>
          <cell r="J2771" t="str">
            <v>NO APLICA</v>
          </cell>
          <cell r="K2771" t="str">
            <v>Plan de acción</v>
          </cell>
          <cell r="L2771" t="str">
            <v>Distrito</v>
          </cell>
          <cell r="M2771" t="str">
            <v>5_ZONAL-SUBRED</v>
          </cell>
          <cell r="N2771" t="str">
            <v>2_FEBRERO_2026</v>
          </cell>
          <cell r="O2771" t="str">
            <v>1429. Gestión de Programas Estrategias y Planes para el BienestarGestión Integral Estrategias y Programas20265_ZONAL-SUBRED2_FEBRERO_2026</v>
          </cell>
          <cell r="P2771">
            <v>3994272</v>
          </cell>
          <cell r="S2771">
            <v>0</v>
          </cell>
          <cell r="T2771">
            <v>0</v>
          </cell>
        </row>
        <row r="2772">
          <cell r="F2772" t="str">
            <v>1439. Gestión de Programas Estrategias y Planes para el BienestarGestión Integral Estrategias y Programas2026</v>
          </cell>
          <cell r="G2772" t="str">
            <v xml:space="preserve">Desarrollo de capacidades personales e institucionales orientadas a la seguridad alimentaria y nutricional </v>
          </cell>
          <cell r="H2772" t="str">
            <v>Estrategia</v>
          </cell>
          <cell r="I2772" t="str">
            <v>GSP</v>
          </cell>
          <cell r="J2772" t="str">
            <v>NO APLICA</v>
          </cell>
          <cell r="K2772" t="str">
            <v>Plan de acción</v>
          </cell>
          <cell r="L2772" t="str">
            <v>Zonal</v>
          </cell>
          <cell r="M2772" t="str">
            <v>5_ZONAL-SUBRED</v>
          </cell>
          <cell r="N2772" t="str">
            <v>2_FEBRERO_2026</v>
          </cell>
          <cell r="O2772" t="str">
            <v>1439. Gestión de Programas Estrategias y Planes para el BienestarGestión Integral Estrategias y Programas20265_ZONAL-SUBRED2_FEBRERO_2026</v>
          </cell>
          <cell r="P2772">
            <v>7508288</v>
          </cell>
          <cell r="S2772">
            <v>1</v>
          </cell>
          <cell r="T2772">
            <v>7508288</v>
          </cell>
        </row>
        <row r="2773">
          <cell r="F2773" t="str">
            <v>1449. Gestión de Programas Estrategias y Planes para el BienestarGestión Integral Estrategias y Programas2026</v>
          </cell>
          <cell r="G2773" t="str">
            <v xml:space="preserve">Seguimiento individual para la atención integral en salud de la malnutrición </v>
          </cell>
          <cell r="H2773" t="str">
            <v>Estrategia</v>
          </cell>
          <cell r="I2773" t="str">
            <v>GSP</v>
          </cell>
          <cell r="J2773" t="str">
            <v>NO APLICA</v>
          </cell>
          <cell r="K2773" t="str">
            <v>Plan de acción</v>
          </cell>
          <cell r="L2773" t="str">
            <v>Zonal</v>
          </cell>
          <cell r="M2773" t="str">
            <v>5_ZONAL-SUBRED</v>
          </cell>
          <cell r="N2773" t="str">
            <v>2_FEBRERO_2026</v>
          </cell>
          <cell r="O2773" t="str">
            <v>1449. Gestión de Programas Estrategias y Planes para el BienestarGestión Integral Estrategias y Programas20265_ZONAL-SUBRED2_FEBRERO_2026</v>
          </cell>
          <cell r="P2773">
            <v>7508288</v>
          </cell>
          <cell r="S2773">
            <v>1</v>
          </cell>
          <cell r="T2773">
            <v>7508288</v>
          </cell>
        </row>
        <row r="2774">
          <cell r="F2774" t="str">
            <v>1459. Gestión de Programas Estrategias y Planes para el BienestarGestión Integral Estrategias y Programas2026</v>
          </cell>
          <cell r="G2774" t="str">
            <v>Gestión sectorial e intersectorial para la movilización  de acciones que impacten en los determinantes sociales de la seguridad alimentaria y nutricional</v>
          </cell>
          <cell r="H2774" t="str">
            <v>Estrategia</v>
          </cell>
          <cell r="I2774" t="str">
            <v>GSP</v>
          </cell>
          <cell r="J2774" t="str">
            <v>NO APLICA</v>
          </cell>
          <cell r="K2774" t="str">
            <v>Plan de acción</v>
          </cell>
          <cell r="L2774" t="str">
            <v>Zonal</v>
          </cell>
          <cell r="M2774" t="str">
            <v>5_ZONAL-SUBRED</v>
          </cell>
          <cell r="N2774" t="str">
            <v>2_FEBRERO_2026</v>
          </cell>
          <cell r="O2774" t="str">
            <v>1459. Gestión de Programas Estrategias y Planes para el BienestarGestión Integral Estrategias y Programas20265_ZONAL-SUBRED2_FEBRERO_2026</v>
          </cell>
          <cell r="P2774">
            <v>5299968</v>
          </cell>
          <cell r="S2774">
            <v>1</v>
          </cell>
          <cell r="T2774">
            <v>5299968</v>
          </cell>
        </row>
        <row r="2775">
          <cell r="F2775" t="str">
            <v>1469. Gestión de Programas Estrategias y Planes para el BienestarGestión Integral Estrategias y Programas2026</v>
          </cell>
          <cell r="G2775" t="str">
            <v>Desarrollo de capacidades personales e institucionales para el manejo integral de la primera infancia</v>
          </cell>
          <cell r="H2775" t="str">
            <v>Estrategia</v>
          </cell>
          <cell r="I2775" t="str">
            <v>GSP</v>
          </cell>
          <cell r="J2775" t="str">
            <v>NO APLICA</v>
          </cell>
          <cell r="K2775" t="str">
            <v>Sesión</v>
          </cell>
          <cell r="L2775" t="str">
            <v>Distrito</v>
          </cell>
          <cell r="M2775" t="str">
            <v>5_ZONAL-SUBRED</v>
          </cell>
          <cell r="N2775" t="str">
            <v>2_FEBRERO_2026</v>
          </cell>
          <cell r="O2775" t="str">
            <v>1469. Gestión de Programas Estrategias y Planes para el BienestarGestión Integral Estrategias y Programas20265_ZONAL-SUBRED2_FEBRERO_2026</v>
          </cell>
          <cell r="P2775">
            <v>122208</v>
          </cell>
          <cell r="S2775">
            <v>0</v>
          </cell>
          <cell r="T2775">
            <v>0</v>
          </cell>
        </row>
        <row r="2776">
          <cell r="F2776" t="str">
            <v>1479. Gestión de Programas Estrategias y Planes para el BienestarGestión Integral Estrategias y Programas2026</v>
          </cell>
          <cell r="G2776" t="str">
            <v>Seguimiento Nominal  de la primera infancia</v>
          </cell>
          <cell r="H2776" t="str">
            <v>Estrategia</v>
          </cell>
          <cell r="I2776" t="str">
            <v>GSP</v>
          </cell>
          <cell r="J2776" t="str">
            <v>NO APLICA</v>
          </cell>
          <cell r="K2776" t="str">
            <v>Caso</v>
          </cell>
          <cell r="L2776" t="str">
            <v>Distrito</v>
          </cell>
          <cell r="M2776" t="str">
            <v>5_ZONAL-SUBRED</v>
          </cell>
          <cell r="N2776" t="str">
            <v>2_FEBRERO_2026</v>
          </cell>
          <cell r="O2776" t="str">
            <v>1479. Gestión de Programas Estrategias y Planes para el BienestarGestión Integral Estrategias y Programas20265_ZONAL-SUBRED2_FEBRERO_2026</v>
          </cell>
          <cell r="P2776">
            <v>30552</v>
          </cell>
          <cell r="S2776">
            <v>0</v>
          </cell>
          <cell r="T2776">
            <v>0</v>
          </cell>
        </row>
        <row r="2777">
          <cell r="F2777" t="str">
            <v>1489. Gestión de Programas Estrategias y Planes para el BienestarGestión Integral Estrategias y Programas2026</v>
          </cell>
          <cell r="G2777" t="str">
            <v>Gestión sectorial e intersectorial de la primera infancia</v>
          </cell>
          <cell r="H2777" t="str">
            <v>Estrategia</v>
          </cell>
          <cell r="I2777" t="str">
            <v>GSP</v>
          </cell>
          <cell r="J2777" t="str">
            <v>NO APLICA</v>
          </cell>
          <cell r="K2777" t="str">
            <v>Sesión</v>
          </cell>
          <cell r="L2777" t="str">
            <v>Distrito</v>
          </cell>
          <cell r="M2777" t="str">
            <v>5_ZONAL-SUBRED</v>
          </cell>
          <cell r="N2777" t="str">
            <v>2_FEBRERO_2026</v>
          </cell>
          <cell r="O2777" t="str">
            <v>1489. Gestión de Programas Estrategias y Planes para el BienestarGestión Integral Estrategias y Programas20265_ZONAL-SUBRED2_FEBRERO_2026</v>
          </cell>
          <cell r="P2777">
            <v>122208</v>
          </cell>
          <cell r="S2777">
            <v>0</v>
          </cell>
          <cell r="T2777">
            <v>0</v>
          </cell>
        </row>
        <row r="2778">
          <cell r="F2778" t="str">
            <v>1499. Gestión de Programas Estrategias y Planes para el BienestarGestión Integral Estrategias y Programas2026</v>
          </cell>
          <cell r="G2778" t="str">
            <v>Desarrollo de capacidades personales e institucionales para  la implementación, seguimiento y monitoreo de la estrategia distrital de bienestar en Salud Sexual, Reproductiva y Materno perinatal  para la población del Distrito</v>
          </cell>
          <cell r="H2778" t="str">
            <v>Estrategia</v>
          </cell>
          <cell r="I2778" t="str">
            <v>GSP</v>
          </cell>
          <cell r="J2778" t="str">
            <v>NO APLICA</v>
          </cell>
          <cell r="K2778" t="str">
            <v>Plan de acción</v>
          </cell>
          <cell r="L2778" t="str">
            <v>Zonal</v>
          </cell>
          <cell r="M2778" t="str">
            <v>5_ZONAL-SUBRED</v>
          </cell>
          <cell r="N2778" t="str">
            <v>2_FEBRERO_2026</v>
          </cell>
          <cell r="O2778" t="str">
            <v>1499. Gestión de Programas Estrategias y Planes para el BienestarGestión Integral Estrategias y Programas20265_ZONAL-SUBRED2_FEBRERO_2026</v>
          </cell>
          <cell r="P2778">
            <v>3665168</v>
          </cell>
          <cell r="S2778">
            <v>1</v>
          </cell>
          <cell r="T2778">
            <v>3665168</v>
          </cell>
        </row>
        <row r="2779">
          <cell r="F2779" t="str">
            <v>1509. Gestión de Programas Estrategias y Planes para el BienestarGestión Integral Estrategias y Programas2026</v>
          </cell>
          <cell r="G2779" t="str">
            <v>Seguimiento Individual para el cuidado colectivo a partir de la gestión y seguimiento nominal a casos identificados para salud sexual, reproductiva y Maternoperinatal para la reducción de riesgos y desenlaces negativos en salud.</v>
          </cell>
          <cell r="H2779" t="str">
            <v>Estrategia</v>
          </cell>
          <cell r="I2779" t="str">
            <v>GSP</v>
          </cell>
          <cell r="J2779" t="str">
            <v>NO APLICA</v>
          </cell>
          <cell r="K2779" t="str">
            <v>Plan de acción</v>
          </cell>
          <cell r="L2779" t="str">
            <v>Zonal</v>
          </cell>
          <cell r="M2779" t="str">
            <v>5_ZONAL-SUBRED</v>
          </cell>
          <cell r="N2779" t="str">
            <v>2_FEBRERO_2026</v>
          </cell>
          <cell r="O2779" t="str">
            <v>1509. Gestión de Programas Estrategias y Planes para el BienestarGestión Integral Estrategias y Programas20265_ZONAL-SUBRED2_FEBRERO_2026</v>
          </cell>
          <cell r="P2779">
            <v>1057260</v>
          </cell>
          <cell r="S2779">
            <v>1</v>
          </cell>
          <cell r="T2779">
            <v>1057260</v>
          </cell>
        </row>
        <row r="2780">
          <cell r="F2780" t="str">
            <v>1519. Gestión de Programas Estrategias y Planes para el BienestarGestión Integral Estrategias y Programas2026</v>
          </cell>
          <cell r="G2780" t="str">
            <v>Gestión sectorial e intersectorial para la movilización  de acciones sinérgicas que impacten determinantes sociales relacionados con la salud sexual, reproductiva y materno perinatal.</v>
          </cell>
          <cell r="H2780" t="str">
            <v>Estrategia</v>
          </cell>
          <cell r="I2780" t="str">
            <v>GSP</v>
          </cell>
          <cell r="J2780" t="str">
            <v>NO APLICA</v>
          </cell>
          <cell r="K2780" t="str">
            <v>Plan de acción</v>
          </cell>
          <cell r="L2780" t="str">
            <v>Zonal</v>
          </cell>
          <cell r="M2780" t="str">
            <v>5_ZONAL-SUBRED</v>
          </cell>
          <cell r="N2780" t="str">
            <v>2_FEBRERO_2026</v>
          </cell>
          <cell r="O2780" t="str">
            <v>1519. Gestión de Programas Estrategias y Planes para el BienestarGestión Integral Estrategias y Programas20265_ZONAL-SUBRED2_FEBRERO_2026</v>
          </cell>
          <cell r="P2780">
            <v>1409680</v>
          </cell>
          <cell r="S2780">
            <v>1</v>
          </cell>
          <cell r="T2780">
            <v>1409680</v>
          </cell>
        </row>
        <row r="2781">
          <cell r="F2781" t="str">
            <v>1529. Gestión de Programas Estrategias y Planes para el BienestarGestión Integral Estrategias y Programas2026</v>
          </cell>
          <cell r="G2781" t="str">
            <v>Gestión de dispositivos médicos de Salud Sexual  para fortalecer prácticas de autocuidado en población de riesgo y población general en acciones de prevención combinada. SUBREDES</v>
          </cell>
          <cell r="H2781" t="str">
            <v>Estrategia</v>
          </cell>
          <cell r="I2781" t="str">
            <v>GSP</v>
          </cell>
          <cell r="J2781" t="str">
            <v>NO APLICA</v>
          </cell>
          <cell r="K2781" t="str">
            <v>Plan de acción</v>
          </cell>
          <cell r="L2781" t="str">
            <v>Zonal</v>
          </cell>
          <cell r="M2781" t="str">
            <v>5_ZONAL-SUBRED</v>
          </cell>
          <cell r="N2781" t="str">
            <v>2_FEBRERO_2026</v>
          </cell>
          <cell r="O2781" t="str">
            <v>1529. Gestión de Programas Estrategias y Planes para el BienestarGestión Integral Estrategias y Programas20265_ZONAL-SUBRED2_FEBRERO_2026</v>
          </cell>
          <cell r="P2781">
            <v>352420</v>
          </cell>
          <cell r="S2781">
            <v>1</v>
          </cell>
          <cell r="T2781">
            <v>352420</v>
          </cell>
        </row>
        <row r="2782">
          <cell r="F2782" t="str">
            <v>1539. Gestión de Programas Estrategias y Planes para el BienestarGestión Integral Estrategias y Programas2026</v>
          </cell>
          <cell r="G2782" t="str">
            <v>Desarrollo de capacidades sociales para la movilización de actores comunitarios en  la abogacia de la Salud Ambiental</v>
          </cell>
          <cell r="H2782" t="str">
            <v>Plan</v>
          </cell>
          <cell r="I2782" t="str">
            <v>GSP</v>
          </cell>
          <cell r="J2782" t="str">
            <v>NO APLICA</v>
          </cell>
          <cell r="K2782" t="str">
            <v>Plan de acción</v>
          </cell>
          <cell r="L2782" t="str">
            <v>Zonal</v>
          </cell>
          <cell r="M2782" t="str">
            <v>5_ZONAL-SUBRED</v>
          </cell>
          <cell r="N2782" t="str">
            <v>2_FEBRERO_2026</v>
          </cell>
          <cell r="O2782" t="str">
            <v>1539. Gestión de Programas Estrategias y Planes para el BienestarGestión Integral Estrategias y Programas20265_ZONAL-SUBRED2_FEBRERO_2026</v>
          </cell>
          <cell r="P2782">
            <v>7347488</v>
          </cell>
          <cell r="S2782">
            <v>1</v>
          </cell>
          <cell r="T2782">
            <v>7347488</v>
          </cell>
        </row>
        <row r="2783">
          <cell r="F2783" t="str">
            <v>1549. Gestión de Programas Estrategias y Planes para el BienestarGestión Integral Estrategias y Programas2026</v>
          </cell>
          <cell r="G2783" t="str">
            <v xml:space="preserve">Gestión institucional para liderar el cambio climático en salud para Hospitales verdes y saludables </v>
          </cell>
          <cell r="H2783" t="str">
            <v>Plan</v>
          </cell>
          <cell r="I2783" t="str">
            <v>GSP</v>
          </cell>
          <cell r="J2783" t="str">
            <v>NO APLICA</v>
          </cell>
          <cell r="K2783" t="str">
            <v>Plan de acción</v>
          </cell>
          <cell r="L2783" t="str">
            <v>Zonal</v>
          </cell>
          <cell r="M2783" t="str">
            <v>5_ZONAL-SUBRED</v>
          </cell>
          <cell r="N2783" t="str">
            <v>2_FEBRERO_2026</v>
          </cell>
          <cell r="O2783" t="str">
            <v>1549. Gestión de Programas Estrategias y Planes para el BienestarGestión Integral Estrategias y Programas20265_ZONAL-SUBRED2_FEBRERO_2026</v>
          </cell>
          <cell r="P2783">
            <v>7347488</v>
          </cell>
          <cell r="S2783">
            <v>1</v>
          </cell>
          <cell r="T2783">
            <v>7347488</v>
          </cell>
        </row>
        <row r="2784">
          <cell r="F2784" t="str">
            <v>1559. Gestión de Programas Estrategias y Planes para el BienestarGestión Integral Estrategias y Programas2026</v>
          </cell>
          <cell r="G2784" t="str">
            <v>Gestión sectorial e intersectorial para la movilización  de acciones que impacten en los determinantes sociales de la Salud Ambiental</v>
          </cell>
          <cell r="H2784" t="str">
            <v>Plan</v>
          </cell>
          <cell r="I2784" t="str">
            <v>GSP</v>
          </cell>
          <cell r="J2784" t="str">
            <v>NO APLICA</v>
          </cell>
          <cell r="K2784" t="str">
            <v>Plan de acción</v>
          </cell>
          <cell r="L2784" t="str">
            <v>Zonal</v>
          </cell>
          <cell r="M2784" t="str">
            <v>5_ZONAL-SUBRED</v>
          </cell>
          <cell r="N2784" t="str">
            <v>2_FEBRERO_2026</v>
          </cell>
          <cell r="O2784" t="str">
            <v>1559. Gestión de Programas Estrategias y Planes para el BienestarGestión Integral Estrategias y Programas20265_ZONAL-SUBRED2_FEBRERO_2026</v>
          </cell>
          <cell r="P2784">
            <v>7347488</v>
          </cell>
          <cell r="S2784">
            <v>1</v>
          </cell>
          <cell r="T2784">
            <v>7347488</v>
          </cell>
        </row>
        <row r="2785">
          <cell r="F2785" t="str">
            <v>1569. Gestión de Programas Estrategias y Planes para el BienestarGestión Integral Estrategias y Programas2026</v>
          </cell>
          <cell r="G2785" t="str">
            <v>Fortalecimiento de capacidades personales e institucionales para la implementación, seguimiento y monitoreo del plan de salud mental y sus diferentes componentes (humanización, prevención de la conducta suicida, violencias, seguridad vial)</v>
          </cell>
          <cell r="H2785" t="str">
            <v>Plan</v>
          </cell>
          <cell r="I2785" t="str">
            <v>GSP</v>
          </cell>
          <cell r="J2785" t="str">
            <v>NO APLICA</v>
          </cell>
          <cell r="K2785" t="str">
            <v>Plan de acción</v>
          </cell>
          <cell r="L2785" t="str">
            <v>Zonal</v>
          </cell>
          <cell r="M2785" t="str">
            <v>5_ZONAL-SUBRED</v>
          </cell>
          <cell r="N2785" t="str">
            <v>2_FEBRERO_2026</v>
          </cell>
          <cell r="O2785" t="str">
            <v>1569. Gestión de Programas Estrategias y Planes para el BienestarGestión Integral Estrategias y Programas20265_ZONAL-SUBRED2_FEBRERO_2026</v>
          </cell>
          <cell r="P2785">
            <v>13832016</v>
          </cell>
          <cell r="S2785">
            <v>1</v>
          </cell>
          <cell r="T2785">
            <v>13832016</v>
          </cell>
        </row>
        <row r="2786">
          <cell r="F2786" t="str">
            <v>1579. Gestión de Programas Estrategias y Planes para el BienestarGestión Integral Estrategias y Programas2026</v>
          </cell>
          <cell r="G2786" t="str">
            <v xml:space="preserve">Desarrollo de espacios de autocuidado con talento humano del sector salud que desarrolla acciones con salud mental, violencias y seguridad vial. </v>
          </cell>
          <cell r="H2786" t="str">
            <v>Plan</v>
          </cell>
          <cell r="I2786" t="str">
            <v>GSP</v>
          </cell>
          <cell r="J2786" t="str">
            <v>NO APLICA</v>
          </cell>
          <cell r="K2786" t="str">
            <v>Plan de acción</v>
          </cell>
          <cell r="L2786" t="str">
            <v>Zonal</v>
          </cell>
          <cell r="M2786" t="str">
            <v>5_ZONAL-SUBRED</v>
          </cell>
          <cell r="N2786" t="str">
            <v>2_FEBRERO_2026</v>
          </cell>
          <cell r="O2786" t="str">
            <v>1579. Gestión de Programas Estrategias y Planes para el BienestarGestión Integral Estrategias y Programas20265_ZONAL-SUBRED2_FEBRERO_2026</v>
          </cell>
          <cell r="P2786">
            <v>13832016</v>
          </cell>
          <cell r="S2786">
            <v>1</v>
          </cell>
          <cell r="T2786">
            <v>13832016</v>
          </cell>
        </row>
        <row r="2787">
          <cell r="F2787" t="str">
            <v>1589. Gestión de Programas Estrategias y Planes para el BienestarGestión Integral Estrategias y Programas2026</v>
          </cell>
          <cell r="G2787" t="str">
            <v>Desarrollar capacidades personales, sociales e institucionales para el abordaje integral de las condiciones crónicas no transmisibles con actores del sector salud y otros sectores</v>
          </cell>
          <cell r="H2787" t="str">
            <v>Plan</v>
          </cell>
          <cell r="I2787" t="str">
            <v>GSP</v>
          </cell>
          <cell r="J2787" t="str">
            <v>NO APLICA</v>
          </cell>
          <cell r="K2787" t="str">
            <v>Sesión</v>
          </cell>
          <cell r="L2787" t="str">
            <v>Zonal</v>
          </cell>
          <cell r="M2787" t="str">
            <v>5_ZONAL-SUBRED</v>
          </cell>
          <cell r="N2787" t="str">
            <v>2_FEBRERO_2026</v>
          </cell>
          <cell r="O2787" t="str">
            <v>1589. Gestión de Programas Estrategias y Planes para el BienestarGestión Integral Estrategias y Programas20265_ZONAL-SUBRED2_FEBRERO_2026</v>
          </cell>
          <cell r="P2787">
            <v>2114520</v>
          </cell>
          <cell r="S2787">
            <v>1</v>
          </cell>
          <cell r="T2787">
            <v>2114520</v>
          </cell>
        </row>
        <row r="2788">
          <cell r="F2788" t="str">
            <v>1599. Gestión de Programas Estrategias y Planes para el BienestarGestión Integral Estrategias y Programas2026</v>
          </cell>
          <cell r="G2788" t="str">
            <v>Gestion sectorial e intersectorial para el abordaje integral de las condiciones crónicas no transmisibles. (Profesional)</v>
          </cell>
          <cell r="H2788" t="str">
            <v>Plan</v>
          </cell>
          <cell r="I2788" t="str">
            <v>GSP</v>
          </cell>
          <cell r="J2788" t="str">
            <v>NO APLICA</v>
          </cell>
          <cell r="K2788" t="str">
            <v>Plan de acción</v>
          </cell>
          <cell r="L2788" t="str">
            <v>Zonal</v>
          </cell>
          <cell r="M2788" t="str">
            <v>5_ZONAL-SUBRED</v>
          </cell>
          <cell r="N2788" t="str">
            <v>2_FEBRERO_2026</v>
          </cell>
          <cell r="O2788" t="str">
            <v>1599. Gestión de Programas Estrategias y Planes para el BienestarGestión Integral Estrategias y Programas20265_ZONAL-SUBRED2_FEBRERO_2026</v>
          </cell>
          <cell r="P2788">
            <v>4370008</v>
          </cell>
          <cell r="S2788">
            <v>1</v>
          </cell>
          <cell r="T2788">
            <v>4370008</v>
          </cell>
        </row>
        <row r="2789">
          <cell r="F2789" t="str">
            <v>1609. Gestión de Programas Estrategias y Planes para el BienestarGestión Integral Estrategias y Programas2026</v>
          </cell>
          <cell r="G2789" t="str">
            <v>Gestion sectorial e intersectorial para el abordaje integral de las condiciones crónicas no transmisibles. (Técnico)</v>
          </cell>
          <cell r="H2789" t="str">
            <v>Plan</v>
          </cell>
          <cell r="I2789" t="str">
            <v>GSP</v>
          </cell>
          <cell r="J2789" t="str">
            <v>NO APLICA</v>
          </cell>
          <cell r="K2789" t="str">
            <v>Plan de acción</v>
          </cell>
          <cell r="L2789" t="str">
            <v>Zonal</v>
          </cell>
          <cell r="M2789" t="str">
            <v>5_ZONAL-SUBRED</v>
          </cell>
          <cell r="N2789" t="str">
            <v>2_FEBRERO_2026</v>
          </cell>
          <cell r="O2789" t="str">
            <v>1609. Gestión de Programas Estrategias y Planes para el BienestarGestión Integral Estrategias y Programas20265_ZONAL-SUBRED2_FEBRERO_2026</v>
          </cell>
          <cell r="P2789">
            <v>3994272</v>
          </cell>
          <cell r="S2789">
            <v>1</v>
          </cell>
          <cell r="T2789">
            <v>3994272</v>
          </cell>
        </row>
        <row r="2790">
          <cell r="F2790" t="str">
            <v>1619. Gestión de Programas Estrategias y Planes para el BienestarGestión Integral Estrategias y Programas2026</v>
          </cell>
          <cell r="G2790" t="str">
            <v>Gestion sectorial e intersectorial local del Programa Ampliado de Inmunizaciones</v>
          </cell>
          <cell r="H2790" t="str">
            <v>Programa</v>
          </cell>
          <cell r="I2790" t="str">
            <v>GSP</v>
          </cell>
          <cell r="J2790" t="str">
            <v>NO APLICA</v>
          </cell>
          <cell r="K2790" t="str">
            <v>Plan de acción</v>
          </cell>
          <cell r="L2790" t="str">
            <v>Zonal</v>
          </cell>
          <cell r="M2790" t="str">
            <v>5_ZONAL-SUBRED</v>
          </cell>
          <cell r="N2790" t="str">
            <v>2_FEBRERO_2026</v>
          </cell>
          <cell r="O2790" t="str">
            <v>1619. Gestión de Programas Estrategias y Planes para el BienestarGestión Integral Estrategias y Programas20265_ZONAL-SUBRED2_FEBRERO_2026</v>
          </cell>
          <cell r="P2790">
            <v>7347488</v>
          </cell>
          <cell r="S2790">
            <v>3</v>
          </cell>
          <cell r="T2790">
            <v>22042464</v>
          </cell>
        </row>
        <row r="2791">
          <cell r="F2791" t="str">
            <v>1629. Gestión de Programas Estrategias y Planes para el BienestarGestión Integral Estrategias y Programas2026</v>
          </cell>
          <cell r="G2791" t="str">
            <v xml:space="preserve">Desarrollo de capacidades institucionales para la gestión de la implementación y operación del PAI en la IPS públicas, privadas. </v>
          </cell>
          <cell r="H2791" t="str">
            <v>Programa</v>
          </cell>
          <cell r="I2791" t="str">
            <v>GSP</v>
          </cell>
          <cell r="J2791" t="str">
            <v>NO APLICA</v>
          </cell>
          <cell r="K2791" t="str">
            <v>Plan de acción</v>
          </cell>
          <cell r="L2791" t="str">
            <v>Zonal</v>
          </cell>
          <cell r="M2791" t="str">
            <v>5_ZONAL-SUBRED</v>
          </cell>
          <cell r="N2791" t="str">
            <v>2_FEBRERO_2026</v>
          </cell>
          <cell r="O2791" t="str">
            <v>1629. Gestión de Programas Estrategias y Planes para el BienestarGestión Integral Estrategias y Programas20265_ZONAL-SUBRED2_FEBRERO_2026</v>
          </cell>
          <cell r="P2791">
            <v>10478800</v>
          </cell>
          <cell r="S2791">
            <v>2.9836956521739131</v>
          </cell>
          <cell r="T2791">
            <v>31265550</v>
          </cell>
        </row>
        <row r="2792">
          <cell r="F2792" t="str">
            <v>1639. Gestión de Programas Estrategias y Planes para el BienestarGestión Integral Estrategias y Programas2026</v>
          </cell>
          <cell r="G2792" t="str">
            <v>Desarrollo de capacidades Institucionales para la gestión de la implementación y operación del PAI en sistemas de información</v>
          </cell>
          <cell r="H2792" t="str">
            <v>Programa</v>
          </cell>
          <cell r="I2792" t="str">
            <v>GSP</v>
          </cell>
          <cell r="J2792" t="str">
            <v>NO APLICA</v>
          </cell>
          <cell r="K2792" t="str">
            <v>Plan de acción</v>
          </cell>
          <cell r="L2792" t="str">
            <v>Zonal</v>
          </cell>
          <cell r="M2792" t="str">
            <v>5_ZONAL-SUBRED</v>
          </cell>
          <cell r="N2792" t="str">
            <v>2_FEBRERO_2026</v>
          </cell>
          <cell r="O2792" t="str">
            <v>1639. Gestión de Programas Estrategias y Planes para el BienestarGestión Integral Estrategias y Programas20265_ZONAL-SUBRED2_FEBRERO_2026</v>
          </cell>
          <cell r="P2792">
            <v>3994272</v>
          </cell>
          <cell r="S2792">
            <v>0</v>
          </cell>
          <cell r="T2792">
            <v>0</v>
          </cell>
        </row>
        <row r="2793">
          <cell r="F2793" t="str">
            <v>1649. Gestión de Programas Estrategias y Planes para el BienestarGestión Integral Estrategias y Programas2026</v>
          </cell>
          <cell r="G2793" t="str">
            <v xml:space="preserve">Gestión Sectorial e Intersectorial para la implementación y operación de estrategias del PAI para MAS Bienestar </v>
          </cell>
          <cell r="H2793" t="str">
            <v>Programa</v>
          </cell>
          <cell r="I2793" t="str">
            <v>GSP</v>
          </cell>
          <cell r="J2793" t="str">
            <v>NO APLICA</v>
          </cell>
          <cell r="K2793" t="str">
            <v>Plan de acción</v>
          </cell>
          <cell r="L2793" t="str">
            <v>Zonal</v>
          </cell>
          <cell r="M2793" t="str">
            <v>5_ZONAL-SUBRED</v>
          </cell>
          <cell r="N2793" t="str">
            <v>2_FEBRERO_2026</v>
          </cell>
          <cell r="O2793" t="str">
            <v>1649. Gestión de Programas Estrategias y Planes para el BienestarGestión Integral Estrategias y Programas20265_ZONAL-SUBRED2_FEBRERO_2026</v>
          </cell>
          <cell r="P2793">
            <v>6484528</v>
          </cell>
          <cell r="S2793">
            <v>4</v>
          </cell>
          <cell r="T2793">
            <v>25938112</v>
          </cell>
        </row>
        <row r="2794">
          <cell r="F2794" t="str">
            <v>1659. Gestión de Programas Estrategias y Planes para el BienestarGestión Integral Estrategias y Programas2026</v>
          </cell>
          <cell r="G2794" t="str">
            <v xml:space="preserve">Gestión Sectorial e Intersectorial para la operación de estrategias del PAI para MAS Bienestar </v>
          </cell>
          <cell r="H2794" t="str">
            <v>Programa</v>
          </cell>
          <cell r="I2794" t="str">
            <v>GSP</v>
          </cell>
          <cell r="J2794" t="str">
            <v>NO APLICA</v>
          </cell>
          <cell r="K2794" t="str">
            <v>Plan de acción</v>
          </cell>
          <cell r="L2794" t="str">
            <v>Zonal</v>
          </cell>
          <cell r="M2794" t="str">
            <v>5_ZONAL-SUBRED</v>
          </cell>
          <cell r="N2794" t="str">
            <v>2_FEBRERO_2026</v>
          </cell>
          <cell r="O2794" t="str">
            <v>1659. Gestión de Programas Estrategias y Planes para el BienestarGestión Integral Estrategias y Programas20265_ZONAL-SUBRED2_FEBRERO_2026</v>
          </cell>
          <cell r="P2794">
            <v>3994272</v>
          </cell>
          <cell r="S2794">
            <v>57.842391304347828</v>
          </cell>
          <cell r="T2794">
            <v>231038244</v>
          </cell>
        </row>
        <row r="2795">
          <cell r="F2795" t="str">
            <v>1669. Gestión de Programas Estrategias y Planes para el BienestarGestión Integral Estrategias y Programas2026</v>
          </cell>
          <cell r="G2795" t="str">
            <v xml:space="preserve">Gestión Sectorial e Intersectorial para la operación y registro de estrategias del PAI para MAS Bienestar </v>
          </cell>
          <cell r="H2795" t="str">
            <v>Programa</v>
          </cell>
          <cell r="I2795" t="str">
            <v>GSP</v>
          </cell>
          <cell r="J2795" t="str">
            <v>NO APLICA</v>
          </cell>
          <cell r="K2795" t="str">
            <v>Plan de acción</v>
          </cell>
          <cell r="L2795" t="str">
            <v>Zonal</v>
          </cell>
          <cell r="M2795" t="str">
            <v>5_ZONAL-SUBRED</v>
          </cell>
          <cell r="N2795" t="str">
            <v>2_FEBRERO_2026</v>
          </cell>
          <cell r="O2795" t="str">
            <v>1669. Gestión de Programas Estrategias y Planes para el BienestarGestión Integral Estrategias y Programas20265_ZONAL-SUBRED2_FEBRERO_2026</v>
          </cell>
          <cell r="P2795">
            <v>2983376</v>
          </cell>
          <cell r="S2795">
            <v>7.2989130400000004</v>
          </cell>
          <cell r="T2795">
            <v>21775401.98962304</v>
          </cell>
        </row>
        <row r="2796">
          <cell r="F2796" t="str">
            <v>1679. Gestión de Programas Estrategias y Planes para el BienestarGestión Integral Estrategias y Programas2026</v>
          </cell>
          <cell r="G2796" t="str">
            <v>Gestión  Sectorial e Intersectorial para la implementación y operación de estrategias del PAI para MAS Bienestar  - en el entorno educativo</v>
          </cell>
          <cell r="H2796" t="str">
            <v>Programa</v>
          </cell>
          <cell r="I2796" t="str">
            <v>GSP</v>
          </cell>
          <cell r="J2796" t="str">
            <v>NO APLICA</v>
          </cell>
          <cell r="K2796" t="str">
            <v>Plan de acción</v>
          </cell>
          <cell r="L2796" t="str">
            <v>Zonal</v>
          </cell>
          <cell r="M2796" t="str">
            <v>5_ZONAL-SUBRED</v>
          </cell>
          <cell r="N2796" t="str">
            <v>2_FEBRERO_2026</v>
          </cell>
          <cell r="O2796" t="str">
            <v>1679. Gestión de Programas Estrategias y Planes para el BienestarGestión Integral Estrategias y Programas20265_ZONAL-SUBRED2_FEBRERO_2026</v>
          </cell>
          <cell r="P2796">
            <v>6484528</v>
          </cell>
          <cell r="S2796">
            <v>0</v>
          </cell>
          <cell r="T2796">
            <v>0</v>
          </cell>
        </row>
        <row r="2797">
          <cell r="F2797" t="str">
            <v>1689. Gestión de Programas Estrategias y Planes para el BienestarGestión Integral Estrategias y Programas2026</v>
          </cell>
          <cell r="G2797" t="str">
            <v>Gestión  Sectorial e Intersectorial para la operación de estrategias del PAI para MAS Bienestar  en el entorno educativo</v>
          </cell>
          <cell r="H2797" t="str">
            <v>Programa</v>
          </cell>
          <cell r="I2797" t="str">
            <v>GSP</v>
          </cell>
          <cell r="J2797" t="str">
            <v>NO APLICA</v>
          </cell>
          <cell r="K2797" t="str">
            <v>Plan de acción</v>
          </cell>
          <cell r="L2797" t="str">
            <v>Zonal</v>
          </cell>
          <cell r="M2797" t="str">
            <v>5_ZONAL-SUBRED</v>
          </cell>
          <cell r="N2797" t="str">
            <v>2_FEBRERO_2026</v>
          </cell>
          <cell r="O2797" t="str">
            <v>1689. Gestión de Programas Estrategias y Planes para el BienestarGestión Integral Estrategias y Programas20265_ZONAL-SUBRED2_FEBRERO_2026</v>
          </cell>
          <cell r="P2797">
            <v>3994272</v>
          </cell>
          <cell r="S2797">
            <v>5</v>
          </cell>
          <cell r="T2797">
            <v>19971360</v>
          </cell>
        </row>
        <row r="2798">
          <cell r="F2798" t="str">
            <v>1699. Gestión de Programas Estrategias y Planes para el BienestarGestión Integral Estrategias y Programas2026</v>
          </cell>
          <cell r="G2798" t="str">
            <v>Gestión de medicamentos e insumos para la operación de la cadena de frío del PAI</v>
          </cell>
          <cell r="H2798" t="str">
            <v>Programa</v>
          </cell>
          <cell r="I2798" t="str">
            <v>GSP</v>
          </cell>
          <cell r="J2798" t="str">
            <v>NO APLICA</v>
          </cell>
          <cell r="K2798" t="str">
            <v>Plan de acción</v>
          </cell>
          <cell r="L2798" t="str">
            <v>Zonal</v>
          </cell>
          <cell r="M2798" t="str">
            <v>5_ZONAL-SUBRED</v>
          </cell>
          <cell r="N2798" t="str">
            <v>2_FEBRERO_2026</v>
          </cell>
          <cell r="O2798" t="str">
            <v>1699. Gestión de Programas Estrategias y Planes para el BienestarGestión Integral Estrategias y Programas20265_ZONAL-SUBRED2_FEBRERO_2026</v>
          </cell>
          <cell r="P2798">
            <v>3994272</v>
          </cell>
          <cell r="S2798">
            <v>3</v>
          </cell>
          <cell r="T2798">
            <v>11982816</v>
          </cell>
        </row>
        <row r="2799">
          <cell r="F2799" t="str">
            <v>1709. Gestión de Programas Estrategias y Planes para el BienestarGestión Integral Estrategias y Programas2026</v>
          </cell>
          <cell r="G2799" t="str">
            <v>Gestión de medicamentos e insumos para la operación logística del PAI</v>
          </cell>
          <cell r="H2799" t="str">
            <v>Programa</v>
          </cell>
          <cell r="I2799" t="str">
            <v>GSP</v>
          </cell>
          <cell r="J2799" t="str">
            <v>NO APLICA</v>
          </cell>
          <cell r="K2799" t="str">
            <v xml:space="preserve"> Vehículos  </v>
          </cell>
          <cell r="L2799" t="str">
            <v>Zonal</v>
          </cell>
          <cell r="M2799" t="str">
            <v>5_ZONAL-SUBRED</v>
          </cell>
          <cell r="N2799" t="str">
            <v>2_FEBRERO_2026</v>
          </cell>
          <cell r="O2799" t="str">
            <v>1709. Gestión de Programas Estrategias y Planes para el BienestarGestión Integral Estrategias y Programas20265_ZONAL-SUBRED2_FEBRERO_2026</v>
          </cell>
          <cell r="P2799">
            <v>19450000</v>
          </cell>
          <cell r="S2799">
            <v>1.1808055012853471</v>
          </cell>
          <cell r="T2799">
            <v>22966667</v>
          </cell>
        </row>
        <row r="2800">
          <cell r="F2800" t="str">
            <v>1719. Gestión de Programas Estrategias y Planes para el BienestarGestión Integral Estrategias y Programas2026</v>
          </cell>
          <cell r="G2800" t="str">
            <v>Gestión Sectorial e Intersectorial para la operación vacunación punto viajero</v>
          </cell>
          <cell r="H2800" t="str">
            <v>Programa</v>
          </cell>
          <cell r="I2800" t="str">
            <v>GSP</v>
          </cell>
          <cell r="J2800" t="str">
            <v>NO APLICA</v>
          </cell>
          <cell r="K2800" t="str">
            <v>Cronograma de actividades</v>
          </cell>
          <cell r="L2800" t="str">
            <v>Zonal</v>
          </cell>
          <cell r="M2800" t="str">
            <v>5_ZONAL-SUBRED</v>
          </cell>
          <cell r="N2800" t="str">
            <v>2_FEBRERO_2026</v>
          </cell>
          <cell r="O2800" t="str">
            <v>1719. Gestión de Programas Estrategias y Planes para el BienestarGestión Integral Estrategias y Programas20265_ZONAL-SUBRED2_FEBRERO_2026</v>
          </cell>
          <cell r="P2800">
            <v>3994272</v>
          </cell>
          <cell r="S2800">
            <v>5</v>
          </cell>
          <cell r="T2800">
            <v>19971360</v>
          </cell>
        </row>
        <row r="2801">
          <cell r="F2801" t="str">
            <v>1729. Gestión de Programas Estrategias y Planes para el BienestarGestión Integral Estrategias y Programas2026</v>
          </cell>
          <cell r="G2801" t="str">
            <v>Operación de la estrategia extramural del Programa Ampliado de Imnunizaciones para la ruralidad lejana</v>
          </cell>
          <cell r="H2801" t="str">
            <v>Programa</v>
          </cell>
          <cell r="I2801" t="str">
            <v>GSP</v>
          </cell>
          <cell r="J2801" t="str">
            <v>NO APLICA</v>
          </cell>
          <cell r="K2801" t="str">
            <v>Plan de acción</v>
          </cell>
          <cell r="L2801" t="str">
            <v>Zonal</v>
          </cell>
          <cell r="M2801" t="str">
            <v>5_ZONAL-SUBRED</v>
          </cell>
          <cell r="N2801" t="str">
            <v>2_FEBRERO_2026</v>
          </cell>
          <cell r="O2801" t="str">
            <v>1729. Gestión de Programas Estrategias y Planes para el BienestarGestión Integral Estrategias y Programas20265_ZONAL-SUBRED2_FEBRERO_2026</v>
          </cell>
          <cell r="P2801">
            <v>9985680</v>
          </cell>
          <cell r="S2801">
            <v>0</v>
          </cell>
          <cell r="T2801">
            <v>0</v>
          </cell>
        </row>
        <row r="2802">
          <cell r="F2802" t="str">
            <v>1739. Gestión de Programas Estrategias y Planes para el BienestarGestión Integral Estrategias y Programas2026</v>
          </cell>
          <cell r="G2802" t="str">
            <v>Gestión Sectorial e intersectrial para la operación y registros de estrategias del PAI para MAS Bienestar</v>
          </cell>
          <cell r="H2802" t="str">
            <v>Programa</v>
          </cell>
          <cell r="I2802" t="str">
            <v>GSP</v>
          </cell>
          <cell r="J2802" t="str">
            <v>NO APLICA</v>
          </cell>
          <cell r="K2802" t="str">
            <v>Plan de acción</v>
          </cell>
          <cell r="L2802" t="str">
            <v>Zonal</v>
          </cell>
          <cell r="M2802" t="str">
            <v>5_ZONAL-SUBRED</v>
          </cell>
          <cell r="N2802" t="str">
            <v>2_FEBRERO_2026</v>
          </cell>
          <cell r="O2802" t="str">
            <v>1739. Gestión de Programas Estrategias y Planes para el BienestarGestión Integral Estrategias y Programas20265_ZONAL-SUBRED2_FEBRERO_2026</v>
          </cell>
          <cell r="P2802">
            <v>2983376</v>
          </cell>
          <cell r="S2802">
            <v>0</v>
          </cell>
          <cell r="T2802">
            <v>0</v>
          </cell>
        </row>
        <row r="2803">
          <cell r="F2803" t="str">
            <v>17410. Proceso integral e integrado de la Vigilancia de la Salud PúblicaVigilancia en salud pública2026</v>
          </cell>
          <cell r="G2803" t="str">
            <v>Gestión y seguimiento de la información  del  componente SSR Y SMI - Subred Norte y Sur Occidente</v>
          </cell>
          <cell r="H2803" t="str">
            <v>Gestión, análisis y divulgación  de información de la vigilancia en salud pública</v>
          </cell>
          <cell r="I2803" t="str">
            <v>GSP</v>
          </cell>
          <cell r="J2803" t="str">
            <v>NO APLICA</v>
          </cell>
          <cell r="K2803" t="str">
            <v>Plan de acción</v>
          </cell>
          <cell r="L2803" t="str">
            <v>Zonal</v>
          </cell>
          <cell r="M2803" t="str">
            <v>5_ZONAL-SUBRED</v>
          </cell>
          <cell r="N2803" t="str">
            <v>2_FEBRERO_2026</v>
          </cell>
          <cell r="O2803" t="str">
            <v>17410. Proceso integral e integrado de la Vigilancia de la Salud PúblicaVigilancia en salud pública20265_ZONAL-SUBRED2_FEBRERO_2026</v>
          </cell>
          <cell r="P2803">
            <v>37920928</v>
          </cell>
          <cell r="S2803">
            <v>1</v>
          </cell>
          <cell r="T2803">
            <v>37920928</v>
          </cell>
        </row>
        <row r="2804">
          <cell r="F2804" t="str">
            <v>17510. Proceso integral e integrado de la Vigilancia de la Salud PúblicaVigilancia en salud pública2026</v>
          </cell>
          <cell r="G2804" t="str">
            <v>Gestión y seguimiento de la información  del  componente SSR Y SMI - Subred centro Oriente y Sur</v>
          </cell>
          <cell r="H2804" t="str">
            <v>Gestión, análisis y divulgación  de información de la vigilancia en salud pública</v>
          </cell>
          <cell r="I2804" t="str">
            <v>GSP</v>
          </cell>
          <cell r="J2804" t="str">
            <v>NO APLICA</v>
          </cell>
          <cell r="K2804" t="str">
            <v>Plan de acción</v>
          </cell>
          <cell r="L2804" t="str">
            <v>Zonal</v>
          </cell>
          <cell r="M2804" t="str">
            <v>5_ZONAL-SUBRED</v>
          </cell>
          <cell r="N2804" t="str">
            <v>2_FEBRERO_2026</v>
          </cell>
          <cell r="O2804" t="str">
            <v>17510. Proceso integral e integrado de la Vigilancia de la Salud PúblicaVigilancia en salud pública20265_ZONAL-SUBRED2_FEBRERO_2026</v>
          </cell>
          <cell r="P2804">
            <v>26899696</v>
          </cell>
          <cell r="Q2804"/>
          <cell r="R2804"/>
          <cell r="S2804">
            <v>0</v>
          </cell>
          <cell r="T2804">
            <v>0</v>
          </cell>
        </row>
        <row r="2805">
          <cell r="F2805" t="str">
            <v>17610. Proceso integral e integrado de la Vigilancia de la Salud PúblicaVigilancia en salud pública2026</v>
          </cell>
          <cell r="G2805" t="str">
            <v>Monitoreo de la Vigilancia Intensificada de gestantes  con alto riesgo de morbilidad y mortalidad materna "Angeles Guardianes"</v>
          </cell>
          <cell r="H2805" t="str">
            <v>Gestión, análisis y divulgación  de información de la vigilancia en salud pública</v>
          </cell>
          <cell r="I2805" t="str">
            <v>GSP</v>
          </cell>
          <cell r="J2805" t="str">
            <v>NO APLICA</v>
          </cell>
          <cell r="K2805" t="str">
            <v>Plan de acción</v>
          </cell>
          <cell r="L2805" t="str">
            <v>Distrito</v>
          </cell>
          <cell r="M2805" t="str">
            <v>5_ZONAL-SUBRED</v>
          </cell>
          <cell r="N2805" t="str">
            <v>2_FEBRERO_2026</v>
          </cell>
          <cell r="O2805" t="str">
            <v>17610. Proceso integral e integrado de la Vigilancia de la Salud PúblicaVigilancia en salud pública20265_ZONAL-SUBRED2_FEBRERO_2026</v>
          </cell>
          <cell r="P2805">
            <v>28206464</v>
          </cell>
          <cell r="S2805">
            <v>0</v>
          </cell>
          <cell r="T2805">
            <v>0</v>
          </cell>
        </row>
        <row r="2806">
          <cell r="F2806" t="str">
            <v>17710. Proceso integral e integrado de la Vigilancia de la Salud PúblicaVigilancia en salud pública2026</v>
          </cell>
          <cell r="G2806" t="str">
            <v xml:space="preserve"> Monitoreo de la Vigilancia intensificada Neonatal y Defectos Congenitos</v>
          </cell>
          <cell r="H2806" t="str">
            <v>Gestión, análisis y divulgación  de información de la vigilancia en salud pública</v>
          </cell>
          <cell r="I2806" t="str">
            <v>GSP</v>
          </cell>
          <cell r="J2806" t="str">
            <v>NO APLICA</v>
          </cell>
          <cell r="K2806" t="str">
            <v>Plan de acción</v>
          </cell>
          <cell r="L2806" t="str">
            <v>Distrito</v>
          </cell>
          <cell r="M2806" t="str">
            <v>5_ZONAL-SUBRED</v>
          </cell>
          <cell r="N2806" t="str">
            <v>2_FEBRERO_2026</v>
          </cell>
          <cell r="O2806" t="str">
            <v>17710. Proceso integral e integrado de la Vigilancia de la Salud PúblicaVigilancia en salud pública20265_ZONAL-SUBRED2_FEBRERO_2026</v>
          </cell>
          <cell r="P2806">
            <v>37181248</v>
          </cell>
          <cell r="S2806">
            <v>0</v>
          </cell>
          <cell r="T2806">
            <v>0</v>
          </cell>
        </row>
        <row r="2807">
          <cell r="F2807" t="str">
            <v>17810. Proceso integral e integrado de la Vigilancia de la Salud PúblicaVigilancia en salud pública2026</v>
          </cell>
          <cell r="G2807" t="str">
            <v xml:space="preserve">Investigaciones epidemiológicas de campo de alto impacto para eventos de salud materno-perinatal en la Subred Norte, Centro Oriente, Sur y Sur Occidente </v>
          </cell>
          <cell r="H2807" t="str">
            <v>Gestión, análisis y divulgación  de información de la vigilancia en salud pública</v>
          </cell>
          <cell r="I2807" t="str">
            <v>GSP</v>
          </cell>
          <cell r="J2807" t="str">
            <v>NO APLICA</v>
          </cell>
          <cell r="K2807" t="str">
            <v>Plan de acción</v>
          </cell>
          <cell r="L2807" t="str">
            <v>Zonal</v>
          </cell>
          <cell r="M2807" t="str">
            <v>5_ZONAL-SUBRED</v>
          </cell>
          <cell r="N2807" t="str">
            <v>2_FEBRERO_2026</v>
          </cell>
          <cell r="O2807" t="str">
            <v>17810. Proceso integral e integrado de la Vigilancia de la Salud PúblicaVigilancia en salud pública20265_ZONAL-SUBRED2_FEBRERO_2026</v>
          </cell>
          <cell r="P2807">
            <v>7347488</v>
          </cell>
          <cell r="S2807">
            <v>1</v>
          </cell>
          <cell r="T2807">
            <v>7347488</v>
          </cell>
        </row>
        <row r="2808">
          <cell r="F2808" t="str">
            <v>17910. Proceso integral e integrado de la Vigilancia de la Salud PúblicaVigilancia en salud pública2026</v>
          </cell>
          <cell r="G2808" t="str">
            <v xml:space="preserve">Unidades de análisis de eventos de interés en salud pública de SSR en la Subred Norte y Sur Occidente </v>
          </cell>
          <cell r="H2808" t="str">
            <v>Gestión, análisis y divulgación  de información de la vigilancia en salud pública</v>
          </cell>
          <cell r="I2808" t="str">
            <v>GSP</v>
          </cell>
          <cell r="J2808" t="str">
            <v>NO APLICA</v>
          </cell>
          <cell r="K2808" t="str">
            <v>Plan de acción</v>
          </cell>
          <cell r="L2808" t="str">
            <v>Zonal</v>
          </cell>
          <cell r="M2808" t="str">
            <v>5_ZONAL-SUBRED</v>
          </cell>
          <cell r="N2808" t="str">
            <v>2_FEBRERO_2026</v>
          </cell>
          <cell r="O2808" t="str">
            <v>17910. Proceso integral e integrado de la Vigilancia de la Salud PúblicaVigilancia en salud pública20265_ZONAL-SUBRED2_FEBRERO_2026</v>
          </cell>
          <cell r="P2808">
            <v>3673744</v>
          </cell>
          <cell r="S2808">
            <v>1</v>
          </cell>
          <cell r="T2808">
            <v>3673744</v>
          </cell>
        </row>
        <row r="2809">
          <cell r="F2809" t="str">
            <v>18010. Proceso integral e integrado de la Vigilancia de la Salud PúblicaVigilancia en salud pública2026</v>
          </cell>
          <cell r="G2809" t="str">
            <v xml:space="preserve">Unidades de análisis de eventos de interés en salud pública de SSR en la Subred  Centro Oriente y Sur </v>
          </cell>
          <cell r="H2809" t="str">
            <v>Gestión, análisis y divulgación  de información de la vigilancia en salud pública</v>
          </cell>
          <cell r="I2809" t="str">
            <v>GSP</v>
          </cell>
          <cell r="J2809" t="str">
            <v>NO APLICA</v>
          </cell>
          <cell r="K2809" t="str">
            <v>Plan de acción</v>
          </cell>
          <cell r="L2809" t="str">
            <v>Zonal</v>
          </cell>
          <cell r="M2809" t="str">
            <v>5_ZONAL-SUBRED</v>
          </cell>
          <cell r="N2809" t="str">
            <v>2_FEBRERO_2026</v>
          </cell>
          <cell r="O2809" t="str">
            <v>18010. Proceso integral e integrado de la Vigilancia de la Salud PúblicaVigilancia en salud pública20265_ZONAL-SUBRED2_FEBRERO_2026</v>
          </cell>
          <cell r="P2809">
            <v>3673744</v>
          </cell>
          <cell r="S2809">
            <v>0</v>
          </cell>
          <cell r="T2809">
            <v>0</v>
          </cell>
        </row>
        <row r="2810">
          <cell r="F2810" t="str">
            <v>18110. Proceso integral e integrado de la Vigilancia de la Salud PúblicaVigilancia en salud pública2026</v>
          </cell>
          <cell r="G2810" t="str">
            <v>Gestión de la información  del  componente Transmisibles - Subred Norte y Sur Occidente</v>
          </cell>
          <cell r="H2810" t="str">
            <v>Gestión, análisis y divulgación  de información de la vigilancia en salud pública</v>
          </cell>
          <cell r="I2810" t="str">
            <v>GSP</v>
          </cell>
          <cell r="J2810" t="str">
            <v>NO APLICA</v>
          </cell>
          <cell r="K2810" t="str">
            <v>Plan de acción</v>
          </cell>
          <cell r="L2810" t="str">
            <v>Zonal</v>
          </cell>
          <cell r="M2810" t="str">
            <v>5_ZONAL-SUBRED</v>
          </cell>
          <cell r="N2810" t="str">
            <v>2_FEBRERO_2026</v>
          </cell>
          <cell r="O2810" t="str">
            <v>18110. Proceso integral e integrado de la Vigilancia de la Salud PúblicaVigilancia en salud pública20265_ZONAL-SUBRED2_FEBRERO_2026</v>
          </cell>
          <cell r="P2810">
            <v>87405520</v>
          </cell>
          <cell r="S2810">
            <v>1</v>
          </cell>
          <cell r="T2810">
            <v>87405520</v>
          </cell>
        </row>
        <row r="2811">
          <cell r="F2811" t="str">
            <v>18210. Proceso integral e integrado de la Vigilancia de la Salud PúblicaVigilancia en salud pública2026</v>
          </cell>
          <cell r="G2811" t="str">
            <v>Fortalecimiento y capacitación a UPGD Transmisibles Norte y Sur Occidente</v>
          </cell>
          <cell r="H2811" t="str">
            <v>Gestión, análisis y divulgación  de información de la vigilancia en salud pública</v>
          </cell>
          <cell r="I2811" t="str">
            <v>GSP</v>
          </cell>
          <cell r="J2811" t="str">
            <v>NO APLICA</v>
          </cell>
          <cell r="K2811" t="str">
            <v>Plan de acción</v>
          </cell>
          <cell r="L2811" t="str">
            <v>Zonal</v>
          </cell>
          <cell r="M2811" t="str">
            <v>5_ZONAL-SUBRED</v>
          </cell>
          <cell r="N2811" t="str">
            <v>2_FEBRERO_2026</v>
          </cell>
          <cell r="O2811" t="str">
            <v>18210. Proceso integral e integrado de la Vigilancia de la Salud PúblicaVigilancia en salud pública20265_ZONAL-SUBRED2_FEBRERO_2026</v>
          </cell>
          <cell r="P2811">
            <v>17288787</v>
          </cell>
          <cell r="S2811">
            <v>0.84997147746719903</v>
          </cell>
          <cell r="T2811">
            <v>14694975.830005703</v>
          </cell>
        </row>
        <row r="2812">
          <cell r="F2812" t="str">
            <v>18310. Proceso integral e integrado de la Vigilancia de la Salud PúblicaVigilancia en salud pública2026</v>
          </cell>
          <cell r="G2812" t="str">
            <v>Gestión de la información  del  componente Transmisibles - Subred Centro Oriente</v>
          </cell>
          <cell r="H2812" t="str">
            <v>Gestión, análisis y divulgación  de información de la vigilancia en salud pública</v>
          </cell>
          <cell r="I2812" t="str">
            <v>GSP</v>
          </cell>
          <cell r="J2812" t="str">
            <v>NO APLICA</v>
          </cell>
          <cell r="K2812" t="str">
            <v>Plan de acción</v>
          </cell>
          <cell r="L2812" t="str">
            <v>Zonal</v>
          </cell>
          <cell r="M2812" t="str">
            <v>5_ZONAL-SUBRED</v>
          </cell>
          <cell r="N2812" t="str">
            <v>2_FEBRERO_2026</v>
          </cell>
          <cell r="O2812" t="str">
            <v>18310. Proceso integral e integrado de la Vigilancia de la Salud PúblicaVigilancia en salud pública20265_ZONAL-SUBRED2_FEBRERO_2026</v>
          </cell>
          <cell r="P2812">
            <v>61146880</v>
          </cell>
          <cell r="S2812">
            <v>0</v>
          </cell>
          <cell r="T2812">
            <v>0</v>
          </cell>
        </row>
        <row r="2813">
          <cell r="F2813" t="str">
            <v>18410. Proceso integral e integrado de la Vigilancia de la Salud PúblicaVigilancia en salud pública2026</v>
          </cell>
          <cell r="G2813" t="str">
            <v>Fortalecimiento y capacitación a UPGD Transmisibles Centro oriente y SUR</v>
          </cell>
          <cell r="H2813" t="str">
            <v>Gestión, análisis y divulgación  de información de la vigilancia en salud pública</v>
          </cell>
          <cell r="I2813" t="str">
            <v>GSP</v>
          </cell>
          <cell r="J2813" t="str">
            <v>NO APLICA</v>
          </cell>
          <cell r="K2813" t="str">
            <v>Plan de acción</v>
          </cell>
          <cell r="L2813" t="str">
            <v>Zonal</v>
          </cell>
          <cell r="M2813" t="str">
            <v>5_ZONAL-SUBRED</v>
          </cell>
          <cell r="N2813" t="str">
            <v>2_FEBRERO_2026</v>
          </cell>
          <cell r="O2813" t="str">
            <v>18410. Proceso integral e integrado de la Vigilancia de la Salud PúblicaVigilancia en salud pública20265_ZONAL-SUBRED2_FEBRERO_2026</v>
          </cell>
          <cell r="P2813">
            <v>9941299</v>
          </cell>
          <cell r="S2813">
            <v>0</v>
          </cell>
          <cell r="T2813">
            <v>0</v>
          </cell>
        </row>
        <row r="2814">
          <cell r="F2814" t="str">
            <v>18510. Proceso integral e integrado de la Vigilancia de la Salud PúblicaVigilancia en salud pública2026</v>
          </cell>
          <cell r="G2814" t="str">
            <v>Gestión de la información  del  componente Transmisibles - Subred Sur</v>
          </cell>
          <cell r="H2814" t="str">
            <v>Gestión, análisis y divulgación  de información de la vigilancia en salud pública</v>
          </cell>
          <cell r="I2814" t="str">
            <v>GSP</v>
          </cell>
          <cell r="J2814" t="str">
            <v>NO APLICA</v>
          </cell>
          <cell r="K2814" t="str">
            <v>Plan de acción</v>
          </cell>
          <cell r="L2814" t="str">
            <v>Zonal</v>
          </cell>
          <cell r="M2814" t="str">
            <v>5_ZONAL-SUBRED</v>
          </cell>
          <cell r="N2814" t="str">
            <v>2_FEBRERO_2026</v>
          </cell>
          <cell r="O2814" t="str">
            <v>18510. Proceso integral e integrado de la Vigilancia de la Salud PúblicaVigilancia en salud pública20265_ZONAL-SUBRED2_FEBRERO_2026</v>
          </cell>
          <cell r="P2814">
            <v>40189280</v>
          </cell>
          <cell r="S2814">
            <v>0</v>
          </cell>
          <cell r="T2814">
            <v>0</v>
          </cell>
        </row>
        <row r="2815">
          <cell r="F2815" t="str">
            <v>18610. Proceso integral e integrado de la Vigilancia de la Salud PúblicaVigilancia en salud pública2026</v>
          </cell>
          <cell r="G2815" t="str">
            <v>Mantenimiento y fortalecimiento del sistema de  Vigilancia Centinela Meningitis, neumonía bacteriana</v>
          </cell>
          <cell r="H2815" t="str">
            <v>Gestión, análisis y divulgación  de información de la vigilancia en salud pública</v>
          </cell>
          <cell r="I2815" t="str">
            <v>GSP</v>
          </cell>
          <cell r="J2815" t="str">
            <v>NO APLICA</v>
          </cell>
          <cell r="K2815" t="str">
            <v>Plan de acción</v>
          </cell>
          <cell r="L2815" t="str">
            <v>Distrito</v>
          </cell>
          <cell r="M2815" t="str">
            <v>5_ZONAL-SUBRED</v>
          </cell>
          <cell r="N2815" t="str">
            <v>2_FEBRERO_2026</v>
          </cell>
          <cell r="O2815" t="str">
            <v>18610. Proceso integral e integrado de la Vigilancia de la Salud PúblicaVigilancia en salud pública20265_ZONAL-SUBRED2_FEBRERO_2026</v>
          </cell>
          <cell r="P2815">
            <v>7347488</v>
          </cell>
          <cell r="S2815">
            <v>0</v>
          </cell>
          <cell r="T2815">
            <v>0</v>
          </cell>
        </row>
        <row r="2816">
          <cell r="F2816" t="str">
            <v>18710. Proceso integral e integrado de la Vigilancia de la Salud PúblicaVigilancia en salud pública2026</v>
          </cell>
          <cell r="G2816" t="str">
            <v>Acciones de contención mediante bloqueos</v>
          </cell>
          <cell r="H2816" t="str">
            <v xml:space="preserve">Intervención integral en brotes, alertas y situaciones de emergencia en salud pública
</v>
          </cell>
          <cell r="I2816" t="str">
            <v>GSP</v>
          </cell>
          <cell r="J2816" t="str">
            <v>NO APLICA</v>
          </cell>
          <cell r="K2816" t="str">
            <v>Plan de acción</v>
          </cell>
          <cell r="L2816" t="str">
            <v>Zonal</v>
          </cell>
          <cell r="M2816" t="str">
            <v>5_ZONAL-SUBRED</v>
          </cell>
          <cell r="N2816" t="str">
            <v>2_FEBRERO_2026</v>
          </cell>
          <cell r="O2816" t="str">
            <v>18710. Proceso integral e integrado de la Vigilancia de la Salud PúblicaVigilancia en salud pública20265_ZONAL-SUBRED2_FEBRERO_2026</v>
          </cell>
          <cell r="P2816">
            <v>3994272</v>
          </cell>
          <cell r="S2816">
            <v>12</v>
          </cell>
          <cell r="T2816">
            <v>47931264</v>
          </cell>
        </row>
        <row r="2817">
          <cell r="F2817" t="str">
            <v>18810. Proceso integral e integrado de la Vigilancia de la Salud PúblicaVigilancia en salud pública2026</v>
          </cell>
          <cell r="G2817" t="str">
            <v>Investigaciones epidemiológicas de campo de alto impacto para eventos transmisibles Subred Norte y Sur Occidente</v>
          </cell>
          <cell r="H2817" t="str">
            <v xml:space="preserve">Intervención integral en brotes, alertas y situaciones de emergencia en salud pública
</v>
          </cell>
          <cell r="I2817" t="str">
            <v>GSP</v>
          </cell>
          <cell r="J2817" t="str">
            <v>NO APLICA</v>
          </cell>
          <cell r="K2817" t="str">
            <v>Plan de acción</v>
          </cell>
          <cell r="L2817" t="str">
            <v>Zonal</v>
          </cell>
          <cell r="M2817" t="str">
            <v>5_ZONAL-SUBRED</v>
          </cell>
          <cell r="N2817" t="str">
            <v>2_FEBRERO_2026</v>
          </cell>
          <cell r="O2817" t="str">
            <v>18810. Proceso integral e integrado de la Vigilancia de la Salud PúblicaVigilancia en salud pública20265_ZONAL-SUBRED2_FEBRERO_2026</v>
          </cell>
          <cell r="P2817">
            <v>33280669</v>
          </cell>
          <cell r="S2817">
            <v>0.9</v>
          </cell>
          <cell r="T2817">
            <v>29952602.100000001</v>
          </cell>
        </row>
        <row r="2818">
          <cell r="F2818" t="str">
            <v>18910. Proceso integral e integrado de la Vigilancia de la Salud PúblicaVigilancia en salud pública2026</v>
          </cell>
          <cell r="G2818" t="str">
            <v xml:space="preserve">Investigaciones epidemiológicas de campo de alto impacto para eventos transmisibles Subred Centro Oriente y Sur </v>
          </cell>
          <cell r="H2818" t="str">
            <v xml:space="preserve">Intervención integral en brotes, alertas y situaciones de emergencia en salud pública
</v>
          </cell>
          <cell r="I2818" t="str">
            <v>GSP</v>
          </cell>
          <cell r="J2818" t="str">
            <v>NO APLICA</v>
          </cell>
          <cell r="K2818" t="str">
            <v>Plan de acción</v>
          </cell>
          <cell r="L2818" t="str">
            <v>Zonal</v>
          </cell>
          <cell r="M2818" t="str">
            <v>5_ZONAL-SUBRED</v>
          </cell>
          <cell r="N2818" t="str">
            <v>2_FEBRERO_2026</v>
          </cell>
          <cell r="O2818" t="str">
            <v>18910. Proceso integral e integrado de la Vigilancia de la Salud PúblicaVigilancia en salud pública20265_ZONAL-SUBRED2_FEBRERO_2026</v>
          </cell>
          <cell r="P2818">
            <v>25933181</v>
          </cell>
          <cell r="S2818">
            <v>0</v>
          </cell>
          <cell r="T2818">
            <v>0</v>
          </cell>
        </row>
        <row r="2819">
          <cell r="F2819" t="str">
            <v>19010. Proceso integral e integrado de la Vigilancia de la Salud PúblicaVigilancia en salud pública2026</v>
          </cell>
          <cell r="G2819" t="str">
            <v>Investigaciones epidemiológicas de campo de control para eventos transmisibles Subred Norte, Sur Occidente, Centro Oriente y Sur</v>
          </cell>
          <cell r="H2819" t="str">
            <v xml:space="preserve">Intervención integral en brotes, alertas y situaciones de emergencia en salud pública
</v>
          </cell>
          <cell r="I2819" t="str">
            <v>GSP</v>
          </cell>
          <cell r="J2819" t="str">
            <v>NO APLICA</v>
          </cell>
          <cell r="K2819" t="str">
            <v>Plan de acción</v>
          </cell>
          <cell r="L2819" t="str">
            <v>Zonal</v>
          </cell>
          <cell r="M2819" t="str">
            <v>5_ZONAL-SUBRED</v>
          </cell>
          <cell r="N2819" t="str">
            <v>2_FEBRERO_2026</v>
          </cell>
          <cell r="O2819" t="str">
            <v>19010. Proceso integral e integrado de la Vigilancia de la Salud PúblicaVigilancia en salud pública20265_ZONAL-SUBRED2_FEBRERO_2026</v>
          </cell>
          <cell r="P2819">
            <v>8432352</v>
          </cell>
          <cell r="S2819">
            <v>1</v>
          </cell>
          <cell r="T2819">
            <v>8432352</v>
          </cell>
        </row>
        <row r="2820">
          <cell r="F2820" t="str">
            <v>19110. Proceso integral e integrado de la Vigilancia de la Salud PúblicaVigilancia en salud pública2026</v>
          </cell>
          <cell r="G2820" t="str">
            <v>Unidades de analisis de eventos de interes en salud Pública Norte y Centro Oriente _ Transmisibles</v>
          </cell>
          <cell r="H2820" t="str">
            <v>Gestión, análisis y divulgación  de información de la vigilancia en salud pública</v>
          </cell>
          <cell r="I2820" t="str">
            <v>GSP</v>
          </cell>
          <cell r="J2820" t="str">
            <v>NO APLICA</v>
          </cell>
          <cell r="K2820" t="str">
            <v>Plan de acción</v>
          </cell>
          <cell r="L2820" t="str">
            <v>Zonal</v>
          </cell>
          <cell r="M2820" t="str">
            <v>5_ZONAL-SUBRED</v>
          </cell>
          <cell r="N2820" t="str">
            <v>2_FEBRERO_2026</v>
          </cell>
          <cell r="O2820" t="str">
            <v>19110. Proceso integral e integrado de la Vigilancia de la Salud PúblicaVigilancia en salud pública20265_ZONAL-SUBRED2_FEBRERO_2026</v>
          </cell>
          <cell r="P2820">
            <v>7347488</v>
          </cell>
          <cell r="S2820">
            <v>0</v>
          </cell>
          <cell r="T2820">
            <v>0</v>
          </cell>
        </row>
        <row r="2821">
          <cell r="F2821" t="str">
            <v>19210. Proceso integral e integrado de la Vigilancia de la Salud PúblicaVigilancia en salud pública2026</v>
          </cell>
          <cell r="G2821" t="str">
            <v>Unidades de analisis de eventos de interes en salud Pública Sur y Sur Occidente _ Transmisibles</v>
          </cell>
          <cell r="H2821" t="str">
            <v>Gestión, análisis y divulgación  de información de la vigilancia en salud pública</v>
          </cell>
          <cell r="I2821" t="str">
            <v>GSP</v>
          </cell>
          <cell r="J2821" t="str">
            <v>NO APLICA</v>
          </cell>
          <cell r="K2821" t="str">
            <v>Plan de acción</v>
          </cell>
          <cell r="L2821" t="str">
            <v>Zonal</v>
          </cell>
          <cell r="M2821" t="str">
            <v>5_ZONAL-SUBRED</v>
          </cell>
          <cell r="N2821" t="str">
            <v>2_FEBRERO_2026</v>
          </cell>
          <cell r="O2821" t="str">
            <v>19210. Proceso integral e integrado de la Vigilancia de la Salud PúblicaVigilancia en salud pública20265_ZONAL-SUBRED2_FEBRERO_2026</v>
          </cell>
          <cell r="P2821">
            <v>3673744</v>
          </cell>
          <cell r="S2821">
            <v>1</v>
          </cell>
          <cell r="T2821">
            <v>3673744</v>
          </cell>
        </row>
        <row r="2822">
          <cell r="F2822" t="str">
            <v>19310. Proceso integral e integrado de la Vigilancia de la Salud PúblicaVigilancia en salud pública2026</v>
          </cell>
          <cell r="G2822" t="str">
            <v>Plan de acción para el Monitoreo rapido de cobertura: Operativo en campo y Documento de análisis Norte y Centro Oriente</v>
          </cell>
          <cell r="H2822" t="str">
            <v xml:space="preserve">Intervención integral en brotes, alertas y situaciones de emergencia en salud pública
</v>
          </cell>
          <cell r="I2822" t="str">
            <v>GSP</v>
          </cell>
          <cell r="J2822" t="str">
            <v>NO APLICA</v>
          </cell>
          <cell r="K2822" t="str">
            <v>Plan de acción</v>
          </cell>
          <cell r="L2822" t="str">
            <v>Zonal</v>
          </cell>
          <cell r="M2822" t="str">
            <v>5_ZONAL-SUBRED</v>
          </cell>
          <cell r="N2822" t="str">
            <v>2_FEBRERO_2026</v>
          </cell>
          <cell r="O2822" t="str">
            <v>19310. Proceso integral e integrado de la Vigilancia de la Salud PúblicaVigilancia en salud pública20265_ZONAL-SUBRED2_FEBRERO_2026</v>
          </cell>
          <cell r="P2822">
            <v>42556256</v>
          </cell>
          <cell r="S2822">
            <v>0</v>
          </cell>
          <cell r="T2822">
            <v>0</v>
          </cell>
        </row>
        <row r="2823">
          <cell r="F2823" t="str">
            <v>19410. Proceso integral e integrado de la Vigilancia de la Salud PúblicaVigilancia en salud pública2026</v>
          </cell>
          <cell r="G2823" t="str">
            <v>Plan de acción para el Monitoreo rapido de cobertura: Operativo en campo y Documento de análisis Sur Occidente y Sur</v>
          </cell>
          <cell r="H2823" t="str">
            <v xml:space="preserve">Intervención integral en brotes, alertas y situaciones de emergencia en salud pública
</v>
          </cell>
          <cell r="I2823" t="str">
            <v>GSP</v>
          </cell>
          <cell r="J2823" t="str">
            <v>NO APLICA</v>
          </cell>
          <cell r="K2823" t="str">
            <v>Plan de acción</v>
          </cell>
          <cell r="L2823" t="str">
            <v>Zonal</v>
          </cell>
          <cell r="M2823" t="str">
            <v>5_ZONAL-SUBRED</v>
          </cell>
          <cell r="N2823" t="str">
            <v>2_FEBRERO_2026</v>
          </cell>
          <cell r="O2823" t="str">
            <v>19410. Proceso integral e integrado de la Vigilancia de la Salud PúblicaVigilancia en salud pública20265_ZONAL-SUBRED2_FEBRERO_2026</v>
          </cell>
          <cell r="P2823">
            <v>38561984</v>
          </cell>
          <cell r="S2823">
            <v>0</v>
          </cell>
          <cell r="T2823">
            <v>0</v>
          </cell>
        </row>
        <row r="2824">
          <cell r="F2824" t="str">
            <v>19510. Proceso integral e integrado de la Vigilancia de la Salud PúblicaVigilancia en salud pública2026</v>
          </cell>
          <cell r="G2824" t="str">
            <v xml:space="preserve"> Gestión de la información  del  componente SIVIGILA -  Subred Norte </v>
          </cell>
          <cell r="H2824" t="str">
            <v>Gestión, análisis y divulgación  de información de la vigilancia en salud pública</v>
          </cell>
          <cell r="I2824" t="str">
            <v>GSP</v>
          </cell>
          <cell r="J2824" t="str">
            <v>NO APLICA</v>
          </cell>
          <cell r="K2824" t="str">
            <v>Plan de acción</v>
          </cell>
          <cell r="L2824" t="str">
            <v>Zonal</v>
          </cell>
          <cell r="M2824" t="str">
            <v>5_ZONAL-SUBRED</v>
          </cell>
          <cell r="N2824" t="str">
            <v>2_FEBRERO_2026</v>
          </cell>
          <cell r="O2824" t="str">
            <v>19510. Proceso integral e integrado de la Vigilancia de la Salud PúblicaVigilancia en salud pública20265_ZONAL-SUBRED2_FEBRERO_2026</v>
          </cell>
          <cell r="P2824">
            <v>125967504</v>
          </cell>
          <cell r="S2824">
            <v>0</v>
          </cell>
          <cell r="T2824">
            <v>0</v>
          </cell>
        </row>
        <row r="2825">
          <cell r="F2825" t="str">
            <v>19610. Proceso integral e integrado de la Vigilancia de la Salud PúblicaVigilancia en salud pública2026</v>
          </cell>
          <cell r="G2825" t="str">
            <v xml:space="preserve"> Gestión de la información  del  componente SIVIGILA -  Subred  Sur Occidente y Centro Oriente</v>
          </cell>
          <cell r="H2825" t="str">
            <v>Gestión, análisis y divulgación  de información de la vigilancia en salud pública</v>
          </cell>
          <cell r="I2825" t="str">
            <v>GSP</v>
          </cell>
          <cell r="J2825" t="str">
            <v>NO APLICA</v>
          </cell>
          <cell r="K2825" t="str">
            <v>Plan de acción</v>
          </cell>
          <cell r="L2825" t="str">
            <v>Zonal</v>
          </cell>
          <cell r="M2825" t="str">
            <v>5_ZONAL-SUBRED</v>
          </cell>
          <cell r="N2825" t="str">
            <v>2_FEBRERO_2026</v>
          </cell>
          <cell r="O2825" t="str">
            <v>19610. Proceso integral e integrado de la Vigilancia de la Salud PúblicaVigilancia en salud pública20265_ZONAL-SUBRED2_FEBRERO_2026</v>
          </cell>
          <cell r="P2825">
            <v>59199056</v>
          </cell>
          <cell r="S2825">
            <v>1</v>
          </cell>
          <cell r="T2825">
            <v>59199056</v>
          </cell>
        </row>
        <row r="2826">
          <cell r="F2826" t="str">
            <v>19710. Proceso integral e integrado de la Vigilancia de la Salud PúblicaVigilancia en salud pública2026</v>
          </cell>
          <cell r="G2826" t="str">
            <v xml:space="preserve"> Gestión de la información  del  componente SIVIGILA -  Subred  Sur </v>
          </cell>
          <cell r="H2826" t="str">
            <v>Gestión, análisis y divulgación  de información de la vigilancia en salud pública</v>
          </cell>
          <cell r="I2826" t="str">
            <v>GSP</v>
          </cell>
          <cell r="J2826" t="str">
            <v>NO APLICA</v>
          </cell>
          <cell r="K2826" t="str">
            <v>Plan de acción</v>
          </cell>
          <cell r="L2826" t="str">
            <v>Zonal</v>
          </cell>
          <cell r="M2826" t="str">
            <v>5_ZONAL-SUBRED</v>
          </cell>
          <cell r="N2826" t="str">
            <v>2_FEBRERO_2026</v>
          </cell>
          <cell r="O2826" t="str">
            <v>19710. Proceso integral e integrado de la Vigilancia de la Salud PúblicaVigilancia en salud pública20265_ZONAL-SUBRED2_FEBRERO_2026</v>
          </cell>
          <cell r="P2826">
            <v>34888240</v>
          </cell>
          <cell r="S2826">
            <v>0</v>
          </cell>
          <cell r="T2826">
            <v>0</v>
          </cell>
        </row>
        <row r="2827">
          <cell r="F2827" t="str">
            <v>19810. Proceso integral e integrado de la Vigilancia de la Salud PúblicaVigilancia en salud pública2026</v>
          </cell>
          <cell r="G2827" t="str">
            <v>Gestión de la información  del  componente No Transmisibles - Subred Norte</v>
          </cell>
          <cell r="H2827" t="str">
            <v>Gestión, análisis y divulgación  de información de la vigilancia en salud pública</v>
          </cell>
          <cell r="I2827" t="str">
            <v>GSP</v>
          </cell>
          <cell r="J2827" t="str">
            <v>NO APLICA</v>
          </cell>
          <cell r="K2827" t="str">
            <v>Plan de acción</v>
          </cell>
          <cell r="L2827" t="str">
            <v>Zonal</v>
          </cell>
          <cell r="M2827" t="str">
            <v>5_ZONAL-SUBRED</v>
          </cell>
          <cell r="N2827" t="str">
            <v>2_FEBRERO_2026</v>
          </cell>
          <cell r="O2827" t="str">
            <v>19810. Proceso integral e integrado de la Vigilancia de la Salud PúblicaVigilancia en salud pública20265_ZONAL-SUBRED2_FEBRERO_2026</v>
          </cell>
          <cell r="P2827">
            <v>73252976</v>
          </cell>
          <cell r="S2827">
            <v>0</v>
          </cell>
          <cell r="T2827">
            <v>0</v>
          </cell>
        </row>
        <row r="2828">
          <cell r="F2828" t="str">
            <v>19910. Proceso integral e integrado de la Vigilancia de la Salud PúblicaVigilancia en salud pública2026</v>
          </cell>
          <cell r="G2828" t="str">
            <v>Gestión de la información  del  componente No Transmisibles - Subred Centro Oriente y Sur Occidente</v>
          </cell>
          <cell r="H2828" t="str">
            <v>Gestión, análisis y divulgación  de información de la vigilancia en salud pública</v>
          </cell>
          <cell r="I2828" t="str">
            <v>GSP</v>
          </cell>
          <cell r="J2828" t="str">
            <v>NO APLICA</v>
          </cell>
          <cell r="K2828" t="str">
            <v>Plan de acción</v>
          </cell>
          <cell r="L2828" t="str">
            <v>Zonal</v>
          </cell>
          <cell r="M2828" t="str">
            <v>5_ZONAL-SUBRED</v>
          </cell>
          <cell r="N2828" t="str">
            <v>2_FEBRERO_2026</v>
          </cell>
          <cell r="O2828" t="str">
            <v>19910. Proceso integral e integrado de la Vigilancia de la Salud PúblicaVigilancia en salud pública20265_ZONAL-SUBRED2_FEBRERO_2026</v>
          </cell>
          <cell r="P2828">
            <v>67631408</v>
          </cell>
          <cell r="S2828">
            <v>1</v>
          </cell>
          <cell r="T2828">
            <v>67631408</v>
          </cell>
        </row>
        <row r="2829">
          <cell r="F2829" t="str">
            <v>20010. Proceso integral e integrado de la Vigilancia de la Salud PúblicaVigilancia en salud pública2026</v>
          </cell>
          <cell r="G2829" t="str">
            <v>Gestión de la información  del  componente No Transmisibles  Sur</v>
          </cell>
          <cell r="H2829" t="str">
            <v>Gestión, análisis y divulgación  de información de la vigilancia en salud pública</v>
          </cell>
          <cell r="I2829" t="str">
            <v>GSP</v>
          </cell>
          <cell r="J2829" t="str">
            <v>NO APLICA</v>
          </cell>
          <cell r="K2829" t="str">
            <v>Plan de acción</v>
          </cell>
          <cell r="L2829" t="str">
            <v>Zonal</v>
          </cell>
          <cell r="M2829" t="str">
            <v>5_ZONAL-SUBRED</v>
          </cell>
          <cell r="N2829" t="str">
            <v>2_FEBRERO_2026</v>
          </cell>
          <cell r="O2829" t="str">
            <v>20010. Proceso integral e integrado de la Vigilancia de la Salud PúblicaVigilancia en salud pública20265_ZONAL-SUBRED2_FEBRERO_2026</v>
          </cell>
          <cell r="P2829">
            <v>62009840</v>
          </cell>
          <cell r="S2829">
            <v>0</v>
          </cell>
          <cell r="T2829">
            <v>0</v>
          </cell>
        </row>
        <row r="2830">
          <cell r="F2830" t="str">
            <v>20110. Proceso integral e integrado de la Vigilancia de la Salud PúblicaVigilancia en salud pública2026</v>
          </cell>
          <cell r="G2830" t="str">
            <v>Investigaciones epidemiológicas de campo -No Transmisibles</v>
          </cell>
          <cell r="H2830" t="str">
            <v xml:space="preserve">Intervención integral en brotes, alertas y situaciones de emergencia en salud pública
</v>
          </cell>
          <cell r="I2830" t="str">
            <v>GSP</v>
          </cell>
          <cell r="J2830" t="str">
            <v>NO APLICA</v>
          </cell>
          <cell r="K2830" t="str">
            <v xml:space="preserve">Investigaciones Epidemiológicas de campo realizadas </v>
          </cell>
          <cell r="L2830" t="str">
            <v>Zonal</v>
          </cell>
          <cell r="M2830" t="str">
            <v>5_ZONAL-SUBRED</v>
          </cell>
          <cell r="N2830" t="str">
            <v>2_FEBRERO_2026</v>
          </cell>
          <cell r="O2830" t="str">
            <v>20110. Proceso integral e integrado de la Vigilancia de la Salud PúblicaVigilancia en salud pública20265_ZONAL-SUBRED2_FEBRERO_2026</v>
          </cell>
          <cell r="P2830">
            <v>152760</v>
          </cell>
          <cell r="S2830">
            <v>168</v>
          </cell>
          <cell r="T2830">
            <v>25663680</v>
          </cell>
        </row>
        <row r="2831">
          <cell r="F2831" t="str">
            <v>20210. Proceso integral e integrado de la Vigilancia de la Salud PúblicaVigilancia en salud pública2026</v>
          </cell>
          <cell r="G2831" t="str">
            <v>Gestión de la información  del  componente SISVAN - Subred Norte</v>
          </cell>
          <cell r="H2831" t="str">
            <v>Gestión, análisis y divulgación  de información de la vigilancia en salud pública</v>
          </cell>
          <cell r="I2831" t="str">
            <v>GSP</v>
          </cell>
          <cell r="J2831" t="str">
            <v>NO APLICA</v>
          </cell>
          <cell r="K2831" t="str">
            <v>Plan de acción</v>
          </cell>
          <cell r="L2831" t="str">
            <v>Zonal</v>
          </cell>
          <cell r="M2831" t="str">
            <v>5_ZONAL-SUBRED</v>
          </cell>
          <cell r="N2831" t="str">
            <v>2_FEBRERO_2026</v>
          </cell>
          <cell r="O2831" t="str">
            <v>20210. Proceso integral e integrado de la Vigilancia de la Salud PúblicaVigilancia en salud pública20265_ZONAL-SUBRED2_FEBRERO_2026</v>
          </cell>
          <cell r="P2831">
            <v>41150864</v>
          </cell>
          <cell r="S2831">
            <v>0</v>
          </cell>
          <cell r="T2831">
            <v>0</v>
          </cell>
        </row>
        <row r="2832">
          <cell r="F2832" t="str">
            <v>20310. Proceso integral e integrado de la Vigilancia de la Salud PúblicaVigilancia en salud pública2026</v>
          </cell>
          <cell r="G2832" t="str">
            <v xml:space="preserve">Gestión de información del componente SISVAN Subred Occidente </v>
          </cell>
          <cell r="H2832" t="str">
            <v>Gestión, análisis y divulgación  de información de la vigilancia en salud pública</v>
          </cell>
          <cell r="I2832" t="str">
            <v>GSP</v>
          </cell>
          <cell r="J2832" t="str">
            <v>NO APLICA</v>
          </cell>
          <cell r="K2832" t="str">
            <v>Plan de acción</v>
          </cell>
          <cell r="L2832" t="str">
            <v>Zonal</v>
          </cell>
          <cell r="M2832" t="str">
            <v>5_ZONAL-SUBRED</v>
          </cell>
          <cell r="N2832" t="str">
            <v>2_FEBRERO_2026</v>
          </cell>
          <cell r="O2832" t="str">
            <v>20310. Proceso integral e integrado de la Vigilancia de la Salud PúblicaVigilancia en salud pública20265_ZONAL-SUBRED2_FEBRERO_2026</v>
          </cell>
          <cell r="P2832">
            <v>37156592</v>
          </cell>
          <cell r="S2832">
            <v>1</v>
          </cell>
          <cell r="T2832">
            <v>37156592</v>
          </cell>
        </row>
        <row r="2833">
          <cell r="F2833" t="str">
            <v>20410. Proceso integral e integrado de la Vigilancia de la Salud PúblicaVigilancia en salud pública2026</v>
          </cell>
          <cell r="G2833" t="str">
            <v>Gestión de información del componente SISVAN Centro Oriente y Sur</v>
          </cell>
          <cell r="H2833" t="str">
            <v>Gestión, análisis y divulgación  de información de la vigilancia en salud pública</v>
          </cell>
          <cell r="I2833" t="str">
            <v>GSP</v>
          </cell>
          <cell r="J2833" t="str">
            <v>NO APLICA</v>
          </cell>
          <cell r="K2833" t="str">
            <v>Plan de acción</v>
          </cell>
          <cell r="L2833" t="str">
            <v>Zonal</v>
          </cell>
          <cell r="M2833" t="str">
            <v>5_ZONAL-SUBRED</v>
          </cell>
          <cell r="N2833" t="str">
            <v>2_FEBRERO_2026</v>
          </cell>
          <cell r="O2833" t="str">
            <v>20410. Proceso integral e integrado de la Vigilancia de la Salud PúblicaVigilancia en salud pública20265_ZONAL-SUBRED2_FEBRERO_2026</v>
          </cell>
          <cell r="P2833">
            <v>33162320</v>
          </cell>
          <cell r="S2833">
            <v>0</v>
          </cell>
          <cell r="T2833">
            <v>0</v>
          </cell>
        </row>
        <row r="2834">
          <cell r="F2834" t="str">
            <v>20510. Proceso integral e integrado de la Vigilancia de la Salud PúblicaVigilancia en salud pública2026</v>
          </cell>
          <cell r="G2834" t="str">
            <v>Seguimiento a las atenciones brindadas y orientaciones en alimentación a los menores de 5 años con diagnósticos de RIESGO DE DNT AGUDA y DNT AGUDA y  caracterizaciones a las gestantes notificadas al SISVAN en las Subredes</v>
          </cell>
          <cell r="H2834" t="str">
            <v>Gestión, análisis y divulgación  de información de la vigilancia en salud pública</v>
          </cell>
          <cell r="I2834" t="str">
            <v>GSP</v>
          </cell>
          <cell r="J2834" t="str">
            <v>NO APLICA</v>
          </cell>
          <cell r="K2834" t="str">
            <v>Plan de acción</v>
          </cell>
          <cell r="L2834" t="str">
            <v>Zonal</v>
          </cell>
          <cell r="M2834" t="str">
            <v>5_ZONAL-SUBRED</v>
          </cell>
          <cell r="N2834" t="str">
            <v>2_FEBRERO_2026</v>
          </cell>
          <cell r="O2834" t="str">
            <v>20510. Proceso integral e integrado de la Vigilancia de la Salud PúblicaVigilancia en salud pública20265_ZONAL-SUBRED2_FEBRERO_2026</v>
          </cell>
          <cell r="P2834">
            <v>11243136</v>
          </cell>
          <cell r="S2834">
            <v>1</v>
          </cell>
          <cell r="T2834">
            <v>11243136</v>
          </cell>
        </row>
        <row r="2835">
          <cell r="F2835" t="str">
            <v>20610. Proceso integral e integrado de la Vigilancia de la Salud PúblicaVigilancia en salud pública2026</v>
          </cell>
          <cell r="G2835" t="str">
            <v>Caracterización de la situación alimentaria y nutricional de población menor de 5 años y recien nacidos.</v>
          </cell>
          <cell r="H2835" t="str">
            <v>Gestión, análisis y divulgación  de información de la vigilancia en salud pública</v>
          </cell>
          <cell r="I2835" t="str">
            <v>GSP</v>
          </cell>
          <cell r="J2835" t="str">
            <v>NO APLICA</v>
          </cell>
          <cell r="K2835" t="str">
            <v>Plan de acción</v>
          </cell>
          <cell r="L2835" t="str">
            <v>Zonal</v>
          </cell>
          <cell r="M2835" t="str">
            <v>5_ZONAL-SUBRED</v>
          </cell>
          <cell r="N2835" t="str">
            <v>2_FEBRERO_2026</v>
          </cell>
          <cell r="O2835" t="str">
            <v>20610. Proceso integral e integrado de la Vigilancia de la Salud PúblicaVigilancia en salud pública20265_ZONAL-SUBRED2_FEBRERO_2026</v>
          </cell>
          <cell r="P2835">
            <v>7347488</v>
          </cell>
          <cell r="S2835">
            <v>1</v>
          </cell>
          <cell r="T2835">
            <v>7347488</v>
          </cell>
        </row>
        <row r="2836">
          <cell r="F2836" t="str">
            <v>20710. Proceso integral e integrado de la Vigilancia de la Salud PúblicaVigilancia en salud pública2026</v>
          </cell>
          <cell r="G2836" t="str">
            <v>Gestión de la información  del  componente de Urgencias y Emergencias  - Subred Norte, Centro Oriente, Sur Occidente y Sur</v>
          </cell>
          <cell r="H2836" t="str">
            <v>Gestión, análisis y divulgación  de información de la vigilancia en salud pública</v>
          </cell>
          <cell r="I2836" t="str">
            <v>GSP</v>
          </cell>
          <cell r="J2836" t="str">
            <v>NO APLICA</v>
          </cell>
          <cell r="K2836" t="str">
            <v>Plan de acción</v>
          </cell>
          <cell r="L2836" t="str">
            <v>Zonal</v>
          </cell>
          <cell r="M2836" t="str">
            <v>5_ZONAL-SUBRED</v>
          </cell>
          <cell r="N2836" t="str">
            <v>2_FEBRERO_2026</v>
          </cell>
          <cell r="O2836" t="str">
            <v>20710. Proceso integral e integrado de la Vigilancia de la Salud PúblicaVigilancia en salud pública20265_ZONAL-SUBRED2_FEBRERO_2026</v>
          </cell>
          <cell r="P2836">
            <v>8210448</v>
          </cell>
          <cell r="S2836">
            <v>1</v>
          </cell>
          <cell r="T2836">
            <v>8210448</v>
          </cell>
        </row>
        <row r="2837">
          <cell r="F2837" t="str">
            <v>20810. Proceso integral e integrado de la Vigilancia de la Salud PúblicaVigilancia en salud pública2026</v>
          </cell>
          <cell r="G2837" t="str">
            <v xml:space="preserve">Atención de urgencias y emergencias en Salud Pública por parte del equipo profesional de respuesta inmediata - ERI
</v>
          </cell>
          <cell r="H2837" t="str">
            <v xml:space="preserve">Intervención integral en brotes, alertas y situaciones de emergencia en salud pública
</v>
          </cell>
          <cell r="I2837" t="str">
            <v>GSP</v>
          </cell>
          <cell r="J2837" t="str">
            <v>NO APLICA</v>
          </cell>
          <cell r="K2837" t="str">
            <v>Plan de acción</v>
          </cell>
          <cell r="L2837" t="str">
            <v>Zonal</v>
          </cell>
          <cell r="M2837" t="str">
            <v>5_ZONAL-SUBRED</v>
          </cell>
          <cell r="N2837" t="str">
            <v>2_FEBRERO_2026</v>
          </cell>
          <cell r="O2837" t="str">
            <v>20810. Proceso integral e integrado de la Vigilancia de la Salud PúblicaVigilancia en salud pública20265_ZONAL-SUBRED2_FEBRERO_2026</v>
          </cell>
          <cell r="P2837">
            <v>12969056</v>
          </cell>
          <cell r="S2837">
            <v>3</v>
          </cell>
          <cell r="T2837">
            <v>38907168</v>
          </cell>
        </row>
        <row r="2838">
          <cell r="F2838" t="str">
            <v>20910. Proceso integral e integrado de la Vigilancia de la Salud PúblicaVigilancia en salud pública2026</v>
          </cell>
          <cell r="G2838" t="str">
            <v xml:space="preserve">Atención de urgencias y emergencias en Salud Pública por parte del equipo técnico de respuesta inmediata - ERI
</v>
          </cell>
          <cell r="H2838" t="str">
            <v xml:space="preserve">Intervención integral en brotes, alertas y situaciones de emergencia en salud pública
</v>
          </cell>
          <cell r="I2838" t="str">
            <v>GSP</v>
          </cell>
          <cell r="J2838" t="str">
            <v>NO APLICA</v>
          </cell>
          <cell r="K2838" t="str">
            <v>Plan de acción</v>
          </cell>
          <cell r="L2838" t="str">
            <v>Zonal</v>
          </cell>
          <cell r="M2838" t="str">
            <v>5_ZONAL-SUBRED</v>
          </cell>
          <cell r="N2838" t="str">
            <v>2_FEBRERO_2026</v>
          </cell>
          <cell r="O2838" t="str">
            <v>20910. Proceso integral e integrado de la Vigilancia de la Salud PúblicaVigilancia en salud pública20265_ZONAL-SUBRED2_FEBRERO_2026</v>
          </cell>
          <cell r="P2838">
            <v>7988544</v>
          </cell>
          <cell r="S2838">
            <v>1</v>
          </cell>
          <cell r="T2838">
            <v>7988544</v>
          </cell>
        </row>
        <row r="2839">
          <cell r="F2839" t="str">
            <v>21010. Proceso integral e integrado de la Vigilancia de la Salud PúblicaVigilancia en salud pública2026</v>
          </cell>
          <cell r="G2839" t="str">
            <v>Mantenimiento, seguimiento y  fortalecimiento de  la estrategia Vigilancia Epidemiológica  Portuaria- Subred  Suroccidente</v>
          </cell>
          <cell r="H2839" t="str">
            <v xml:space="preserve">Intervención integral en brotes, alertas y situaciones de emergencia en salud pública
</v>
          </cell>
          <cell r="I2839" t="str">
            <v>GSP</v>
          </cell>
          <cell r="J2839" t="str">
            <v>NO APLICA</v>
          </cell>
          <cell r="K2839" t="str">
            <v>Plan de acción</v>
          </cell>
          <cell r="L2839" t="str">
            <v>Distrito</v>
          </cell>
          <cell r="M2839" t="str">
            <v>5_ZONAL-SUBRED</v>
          </cell>
          <cell r="N2839" t="str">
            <v>2_FEBRERO_2026</v>
          </cell>
          <cell r="O2839" t="str">
            <v>21010. Proceso integral e integrado de la Vigilancia de la Salud PúblicaVigilancia en salud pública20265_ZONAL-SUBRED2_FEBRERO_2026</v>
          </cell>
          <cell r="P2839">
            <v>70836688</v>
          </cell>
          <cell r="S2839">
            <v>0</v>
          </cell>
          <cell r="T2839">
            <v>0</v>
          </cell>
        </row>
        <row r="2840">
          <cell r="F2840" t="str">
            <v>21110. Proceso integral e integrado de la Vigilancia de la Salud PúblicaVigilancia en salud pública2026</v>
          </cell>
          <cell r="G2840" t="str">
            <v>Seguimiento al fortalecimiento de los eventos de interes internacional en salud pública ESPII</v>
          </cell>
          <cell r="H2840" t="str">
            <v xml:space="preserve">Intervención integral en brotes, alertas y situaciones de emergencia en salud pública
</v>
          </cell>
          <cell r="I2840" t="str">
            <v>GSP</v>
          </cell>
          <cell r="J2840" t="str">
            <v>NO APLICA</v>
          </cell>
          <cell r="K2840" t="str">
            <v>Plan de acción</v>
          </cell>
          <cell r="L2840" t="str">
            <v>Distrito</v>
          </cell>
          <cell r="M2840" t="str">
            <v>5_ZONAL-SUBRED</v>
          </cell>
          <cell r="N2840" t="str">
            <v>2_FEBRERO_2026</v>
          </cell>
          <cell r="O2840" t="str">
            <v>21110. Proceso integral e integrado de la Vigilancia de la Salud PúblicaVigilancia en salud pública20265_ZONAL-SUBRED2_FEBRERO_2026</v>
          </cell>
          <cell r="P2840">
            <v>25938112</v>
          </cell>
          <cell r="S2840">
            <v>0</v>
          </cell>
          <cell r="T2840">
            <v>0</v>
          </cell>
        </row>
        <row r="2841">
          <cell r="F2841" t="str">
            <v>21210. Proceso integral e integrado de la Vigilancia de la Salud PúblicaVigilancia en salud pública2026</v>
          </cell>
          <cell r="G2841" t="str">
            <v>Simulacro ESPII</v>
          </cell>
          <cell r="H2841" t="str">
            <v xml:space="preserve">Intervención integral en brotes, alertas y situaciones de emergencia en salud pública
</v>
          </cell>
          <cell r="I2841" t="str">
            <v>GSP</v>
          </cell>
          <cell r="J2841" t="str">
            <v>NO APLICA</v>
          </cell>
          <cell r="K2841" t="str">
            <v>Plan de acción</v>
          </cell>
          <cell r="L2841" t="str">
            <v>Distrito</v>
          </cell>
          <cell r="M2841" t="str">
            <v>5_ZONAL-SUBRED</v>
          </cell>
          <cell r="N2841" t="str">
            <v>2_FEBRERO_2026</v>
          </cell>
          <cell r="O2841" t="str">
            <v>21210. Proceso integral e integrado de la Vigilancia de la Salud PúblicaVigilancia en salud pública20265_ZONAL-SUBRED2_FEBRERO_2026</v>
          </cell>
          <cell r="P2841">
            <v>100000000</v>
          </cell>
          <cell r="S2841">
            <v>0</v>
          </cell>
          <cell r="T2841">
            <v>0</v>
          </cell>
        </row>
        <row r="2842">
          <cell r="F2842" t="str">
            <v>21310. Proceso integral e integrado de la Vigilancia de la Salud PúblicaVigilancia en salud pública2026</v>
          </cell>
          <cell r="G2842" t="str">
            <v xml:space="preserve">Gestión  de la información  del Componente de Salud Mental - Subred Norte y Sur Occidente </v>
          </cell>
          <cell r="H2842" t="str">
            <v>Gestión, análisis y divulgación  de información de la vigilancia en salud pública</v>
          </cell>
          <cell r="I2842" t="str">
            <v>GSP</v>
          </cell>
          <cell r="J2842" t="str">
            <v>NO APLICA</v>
          </cell>
          <cell r="K2842" t="str">
            <v>Plan de acción</v>
          </cell>
          <cell r="L2842" t="str">
            <v>Zonal</v>
          </cell>
          <cell r="M2842" t="str">
            <v>5_ZONAL-SUBRED</v>
          </cell>
          <cell r="N2842" t="str">
            <v>2_FEBRERO_2026</v>
          </cell>
          <cell r="O2842" t="str">
            <v>21310. Proceso integral e integrado de la Vigilancia de la Salud PúblicaVigilancia en salud pública20265_ZONAL-SUBRED2_FEBRERO_2026</v>
          </cell>
          <cell r="P2842">
            <v>92953120</v>
          </cell>
          <cell r="S2842">
            <v>1</v>
          </cell>
          <cell r="T2842">
            <v>92953120</v>
          </cell>
        </row>
        <row r="2843">
          <cell r="F2843" t="str">
            <v>21410. Proceso integral e integrado de la Vigilancia de la Salud PúblicaVigilancia en salud pública2026</v>
          </cell>
          <cell r="G2843" t="str">
            <v xml:space="preserve">Gestión  de la información  del Componente de Salud Mental - Subred Centro Oriente y Sur </v>
          </cell>
          <cell r="H2843" t="str">
            <v>Gestión, análisis y divulgación  de información de la vigilancia en salud pública</v>
          </cell>
          <cell r="I2843" t="str">
            <v>GSP</v>
          </cell>
          <cell r="J2843" t="str">
            <v>NO APLICA</v>
          </cell>
          <cell r="K2843" t="str">
            <v>Plan de acción</v>
          </cell>
          <cell r="L2843" t="str">
            <v>Zonal</v>
          </cell>
          <cell r="M2843" t="str">
            <v>5_ZONAL-SUBRED</v>
          </cell>
          <cell r="N2843" t="str">
            <v>2_FEBRERO_2026</v>
          </cell>
          <cell r="O2843" t="str">
            <v>21410. Proceso integral e integrado de la Vigilancia de la Salud PúblicaVigilancia en salud pública20265_ZONAL-SUBRED2_FEBRERO_2026</v>
          </cell>
          <cell r="P2843">
            <v>72587264</v>
          </cell>
          <cell r="S2843">
            <v>0</v>
          </cell>
          <cell r="T2843">
            <v>0</v>
          </cell>
        </row>
        <row r="2844">
          <cell r="F2844" t="str">
            <v>21510. Proceso integral e integrado de la Vigilancia de la Salud PúblicaVigilancia en salud pública2026</v>
          </cell>
          <cell r="G2844" t="str">
            <v>Investigaciones epidemiológicas de eventos prioritarios en salud mental</v>
          </cell>
          <cell r="H2844" t="str">
            <v xml:space="preserve">Intervención integral en brotes, alertas y situaciones de emergencia en salud pública
</v>
          </cell>
          <cell r="I2844" t="str">
            <v>GSP</v>
          </cell>
          <cell r="J2844" t="str">
            <v>NO APLICA</v>
          </cell>
          <cell r="K2844" t="str">
            <v>Investigaciones Epidemiológicas de campo realizadas</v>
          </cell>
          <cell r="L2844" t="str">
            <v>Zonal</v>
          </cell>
          <cell r="M2844" t="str">
            <v>5_ZONAL-SUBRED</v>
          </cell>
          <cell r="N2844" t="str">
            <v>2_FEBRERO_2026</v>
          </cell>
          <cell r="O2844" t="str">
            <v>21510. Proceso integral e integrado de la Vigilancia de la Salud PúblicaVigilancia en salud pública20265_ZONAL-SUBRED2_FEBRERO_2026</v>
          </cell>
          <cell r="P2844">
            <v>211452</v>
          </cell>
          <cell r="S2844">
            <v>993</v>
          </cell>
          <cell r="T2844">
            <v>209971836</v>
          </cell>
        </row>
        <row r="2845">
          <cell r="F2845" t="str">
            <v>21610. Proceso integral e integrado de la Vigilancia de la Salud PúblicaVigilancia en salud pública2026</v>
          </cell>
          <cell r="G2845" t="str">
            <v>Implementación de los componentes delito asociado, morbimortalidad, consumo de SPA, respuesta social del Centro Distrital de Monitoreo de las Drogas- CEMID)</v>
          </cell>
          <cell r="H2845" t="str">
            <v>Gestión, análisis y divulgación  de información de la vigilancia en salud pública</v>
          </cell>
          <cell r="I2845" t="str">
            <v>GSP</v>
          </cell>
          <cell r="J2845" t="str">
            <v>NO APLICA</v>
          </cell>
          <cell r="K2845" t="str">
            <v>Plan de acción</v>
          </cell>
          <cell r="L2845" t="str">
            <v>Distrito</v>
          </cell>
          <cell r="M2845" t="str">
            <v>5_ZONAL-SUBRED</v>
          </cell>
          <cell r="N2845" t="str">
            <v>2_FEBRERO_2026</v>
          </cell>
          <cell r="O2845" t="str">
            <v>21610. Proceso integral e integrado de la Vigilancia de la Salud PúblicaVigilancia en salud pública20265_ZONAL-SUBRED2_FEBRERO_2026</v>
          </cell>
          <cell r="P2845">
            <v>30252912</v>
          </cell>
          <cell r="S2845">
            <v>0</v>
          </cell>
          <cell r="T2845">
            <v>0</v>
          </cell>
        </row>
        <row r="2846">
          <cell r="F2846" t="str">
            <v>21710. Proceso integral e integrado de la Vigilancia de la Salud PúblicaVigilancia en salud pública2026</v>
          </cell>
          <cell r="G2846" t="str">
            <v>Gestión de la información  del  componente Estadísticas Vitales  - Subred Norte, Centro Oriente, Sur Occidente y Sur</v>
          </cell>
          <cell r="H2846" t="str">
            <v>Gestión, análisis y divulgación  de información de la vigilancia en salud pública</v>
          </cell>
          <cell r="I2846" t="str">
            <v>GSP</v>
          </cell>
          <cell r="J2846" t="str">
            <v>NO APLICA</v>
          </cell>
          <cell r="K2846" t="str">
            <v>Plan de acción</v>
          </cell>
          <cell r="L2846" t="str">
            <v>Zonal</v>
          </cell>
          <cell r="M2846" t="str">
            <v>5_ZONAL-SUBRED</v>
          </cell>
          <cell r="N2846" t="str">
            <v>2_FEBRERO_2026</v>
          </cell>
          <cell r="O2846" t="str">
            <v>21710. Proceso integral e integrado de la Vigilancia de la Salud PúblicaVigilancia en salud pública20265_ZONAL-SUBRED2_FEBRERO_2026</v>
          </cell>
          <cell r="P2846">
            <v>3994272</v>
          </cell>
          <cell r="S2846">
            <v>1</v>
          </cell>
          <cell r="T2846">
            <v>3994272</v>
          </cell>
        </row>
        <row r="2847">
          <cell r="F2847" t="str">
            <v>21810. Proceso integral e integrado de la Vigilancia de la Salud PúblicaVigilancia en salud pública2026</v>
          </cell>
          <cell r="G2847" t="str">
            <v>Asistencia técnica de las UPGD que conforman la red de  Estadísticas Vitales</v>
          </cell>
          <cell r="H2847" t="str">
            <v>Gestión, análisis y divulgación  de información de la vigilancia en salud pública</v>
          </cell>
          <cell r="I2847" t="str">
            <v>GSP</v>
          </cell>
          <cell r="J2847" t="str">
            <v>NO APLICA</v>
          </cell>
          <cell r="K2847" t="str">
            <v>Plan de acción</v>
          </cell>
          <cell r="L2847" t="str">
            <v>Zonal</v>
          </cell>
          <cell r="M2847" t="str">
            <v>5_ZONAL-SUBRED</v>
          </cell>
          <cell r="N2847" t="str">
            <v>2_FEBRERO_2026</v>
          </cell>
          <cell r="O2847" t="str">
            <v>21810. Proceso integral e integrado de la Vigilancia de la Salud PúblicaVigilancia en salud pública20265_ZONAL-SUBRED2_FEBRERO_2026</v>
          </cell>
          <cell r="P2847">
            <v>7347488</v>
          </cell>
          <cell r="S2847">
            <v>1</v>
          </cell>
          <cell r="T2847">
            <v>7347488</v>
          </cell>
        </row>
        <row r="2848">
          <cell r="F2848" t="str">
            <v>21910. Proceso integral e integrado de la Vigilancia de la Salud PúblicaVigilancia en salud pública2026</v>
          </cell>
          <cell r="G2848" t="str">
            <v>Evaluación y verificación en las asistencias técnicas de la Cabalidad y los diferentes procesos de EEVV</v>
          </cell>
          <cell r="H2848" t="str">
            <v>Gestión, análisis y divulgación  de información de la vigilancia en salud pública</v>
          </cell>
          <cell r="I2848" t="str">
            <v>GSP</v>
          </cell>
          <cell r="J2848" t="str">
            <v>NO APLICA</v>
          </cell>
          <cell r="K2848" t="str">
            <v>Plan de acción</v>
          </cell>
          <cell r="L2848" t="str">
            <v>Zonal</v>
          </cell>
          <cell r="M2848" t="str">
            <v>5_ZONAL-SUBRED</v>
          </cell>
          <cell r="N2848" t="str">
            <v>2_FEBRERO_2026</v>
          </cell>
          <cell r="O2848" t="str">
            <v>21910. Proceso integral e integrado de la Vigilancia de la Salud PúblicaVigilancia en salud pública20265_ZONAL-SUBRED2_FEBRERO_2026</v>
          </cell>
          <cell r="P2848">
            <v>6484528</v>
          </cell>
          <cell r="S2848">
            <v>1</v>
          </cell>
          <cell r="T2848">
            <v>6484528</v>
          </cell>
        </row>
        <row r="2849">
          <cell r="F2849" t="str">
            <v>22010. Proceso integral e integrado de la Vigilancia de la Salud PúblicaVigilancia en salud pública2026</v>
          </cell>
          <cell r="G2849" t="str">
            <v>Apoyo en las asistencias técnicas de los procesos de EEVV</v>
          </cell>
          <cell r="H2849" t="str">
            <v>Gestión, análisis y divulgación  de información de la vigilancia en salud pública</v>
          </cell>
          <cell r="I2849" t="str">
            <v>GSP</v>
          </cell>
          <cell r="J2849" t="str">
            <v>NO APLICA</v>
          </cell>
          <cell r="K2849" t="str">
            <v>Plan de acción</v>
          </cell>
          <cell r="L2849" t="str">
            <v>Zonal</v>
          </cell>
          <cell r="M2849" t="str">
            <v>5_ZONAL-SUBRED</v>
          </cell>
          <cell r="N2849" t="str">
            <v>2_FEBRERO_2026</v>
          </cell>
          <cell r="O2849" t="str">
            <v>22010. Proceso integral e integrado de la Vigilancia de la Salud PúblicaVigilancia en salud pública20265_ZONAL-SUBRED2_FEBRERO_2026</v>
          </cell>
          <cell r="P2849">
            <v>5621568</v>
          </cell>
          <cell r="S2849">
            <v>1</v>
          </cell>
          <cell r="T2849">
            <v>5621568</v>
          </cell>
        </row>
        <row r="2850">
          <cell r="F2850" t="str">
            <v>22110. Proceso integral e integrado de la Vigilancia de la Salud PúblicaVigilancia en salud pública2026</v>
          </cell>
          <cell r="G2850" t="str">
            <v>Seguimiento de muertes consideradas como no violentas (manera de muerte no violenta) y que ocurren extra institucionalmente (por fuera de las instituciones prestadoras de servicios de salud “IPS”) para población pobre vulnerable - no asegurada GAHD</v>
          </cell>
          <cell r="H2850" t="str">
            <v xml:space="preserve">Intervención integral en brotes, alertas y situaciones de emergencia en salud pública
</v>
          </cell>
          <cell r="I2850" t="str">
            <v>GSP</v>
          </cell>
          <cell r="J2850" t="str">
            <v>NO APLICA</v>
          </cell>
          <cell r="K2850" t="str">
            <v>Plan de acción</v>
          </cell>
          <cell r="L2850" t="str">
            <v>Distrito</v>
          </cell>
          <cell r="M2850" t="str">
            <v>5_ZONAL-SUBRED</v>
          </cell>
          <cell r="N2850" t="str">
            <v>2_FEBRERO_2026</v>
          </cell>
          <cell r="O2850" t="str">
            <v>22110. Proceso integral e integrado de la Vigilancia de la Salud PúblicaVigilancia en salud pública20265_ZONAL-SUBRED2_FEBRERO_2026</v>
          </cell>
          <cell r="P2850">
            <v>149094832</v>
          </cell>
          <cell r="S2850">
            <v>0</v>
          </cell>
          <cell r="T2850">
            <v>0</v>
          </cell>
        </row>
        <row r="2851">
          <cell r="F2851" t="str">
            <v>22210. Proceso integral e integrado de la Vigilancia de la Salud PúblicaVigilancia en salud pública2026</v>
          </cell>
          <cell r="G2851" t="str">
            <v>Georreferenciación y análisis de información cartográfica de eventos de interés en salud pública</v>
          </cell>
          <cell r="H2851" t="str">
            <v>Gestión, análisis y divulgación  de información de la vigilancia en salud pública</v>
          </cell>
          <cell r="I2851" t="str">
            <v>GSP</v>
          </cell>
          <cell r="J2851" t="str">
            <v>NO APLICA</v>
          </cell>
          <cell r="K2851" t="str">
            <v>Plan de acción</v>
          </cell>
          <cell r="L2851" t="str">
            <v>Zonal</v>
          </cell>
          <cell r="M2851" t="str">
            <v>5_ZONAL-SUBRED</v>
          </cell>
          <cell r="N2851" t="str">
            <v>2_FEBRERO_2026</v>
          </cell>
          <cell r="O2851" t="str">
            <v>22210. Proceso integral e integrado de la Vigilancia de la Salud PúblicaVigilancia en salud pública20265_ZONAL-SUBRED2_FEBRERO_2026</v>
          </cell>
          <cell r="P2851">
            <v>18590624</v>
          </cell>
          <cell r="S2851">
            <v>1</v>
          </cell>
          <cell r="T2851">
            <v>18590624</v>
          </cell>
        </row>
        <row r="2852">
          <cell r="F2852" t="str">
            <v>22310. Proceso integral e integrado de la Vigilancia de la Salud PúblicaVigilancia en salud pública2026</v>
          </cell>
          <cell r="G2852" t="str">
            <v>Gestión de la Vigilancia  centinela por exposición a contaminación ambiental en zonas aledañas parque de innovación Doña Juana</v>
          </cell>
          <cell r="H2852" t="str">
            <v>Gestión, análisis y divulgación  de información de la vigilancia en salud pública</v>
          </cell>
          <cell r="I2852" t="str">
            <v>GSP</v>
          </cell>
          <cell r="J2852" t="str">
            <v>NO APLICA</v>
          </cell>
          <cell r="K2852" t="str">
            <v>Plan de acción</v>
          </cell>
          <cell r="L2852" t="str">
            <v>Zonal</v>
          </cell>
          <cell r="M2852" t="str">
            <v>5_ZONAL-SUBRED</v>
          </cell>
          <cell r="N2852" t="str">
            <v>2_FEBRERO_2026</v>
          </cell>
          <cell r="O2852" t="str">
            <v>22310. Proceso integral e integrado de la Vigilancia de la Salud PúblicaVigilancia en salud pública20265_ZONAL-SUBRED2_FEBRERO_2026</v>
          </cell>
          <cell r="P2852">
            <v>29488576</v>
          </cell>
          <cell r="S2852">
            <v>0</v>
          </cell>
          <cell r="T2852">
            <v>0</v>
          </cell>
        </row>
        <row r="2853">
          <cell r="F2853" t="str">
            <v>22410. Proceso integral e integrado de la Vigilancia de la Salud PúblicaVigilancia en salud pública2026</v>
          </cell>
          <cell r="G2853" t="str">
            <v>Seguimiento y monitoreo de los instrumentos de canalizaciones de Vigilancia en Salud  pública. Subred Norte, Sur Occidente,  Centro oriente y Sur</v>
          </cell>
          <cell r="H2853" t="str">
            <v xml:space="preserve">Intervención integral en brotes, alertas y situaciones de emergencia en salud pública
</v>
          </cell>
          <cell r="I2853" t="str">
            <v>GSP</v>
          </cell>
          <cell r="J2853" t="str">
            <v>NO APLICA</v>
          </cell>
          <cell r="K2853" t="str">
            <v>Plan de acción</v>
          </cell>
          <cell r="L2853" t="str">
            <v>Zonal</v>
          </cell>
          <cell r="M2853" t="str">
            <v>5_ZONAL-SUBRED</v>
          </cell>
          <cell r="N2853" t="str">
            <v>2_FEBRERO_2026</v>
          </cell>
          <cell r="O2853" t="str">
            <v>22410. Proceso integral e integrado de la Vigilancia de la Salud PúblicaVigilancia en salud pública20265_ZONAL-SUBRED2_FEBRERO_2026</v>
          </cell>
          <cell r="P2853">
            <v>3994272</v>
          </cell>
          <cell r="S2853">
            <v>1</v>
          </cell>
          <cell r="T2853">
            <v>3994272</v>
          </cell>
        </row>
        <row r="2854">
          <cell r="F2854" t="str">
            <v>22510. Proceso integral e integrado de la Vigilancia de la Salud PúblicaVigilancia en salud pública2026</v>
          </cell>
          <cell r="G2854" t="str">
            <v>Gestión  de la información  del Componente de IAAS</v>
          </cell>
          <cell r="H2854" t="str">
            <v>Gestión, análisis y divulgación  de información de la vigilancia en salud pública</v>
          </cell>
          <cell r="I2854" t="str">
            <v>GSP</v>
          </cell>
          <cell r="J2854" t="str">
            <v>NO APLICA</v>
          </cell>
          <cell r="K2854" t="str">
            <v>Plan de acción</v>
          </cell>
          <cell r="L2854" t="str">
            <v>Zonal</v>
          </cell>
          <cell r="M2854" t="str">
            <v>5_ZONAL-SUBRED</v>
          </cell>
          <cell r="N2854" t="str">
            <v>2_FEBRERO_2026</v>
          </cell>
          <cell r="O2854" t="str">
            <v>22510. Proceso integral e integrado de la Vigilancia de la Salud PúblicaVigilancia en salud pública20265_ZONAL-SUBRED2_FEBRERO_2026</v>
          </cell>
          <cell r="P2854">
            <v>7347488</v>
          </cell>
          <cell r="S2854">
            <v>1</v>
          </cell>
          <cell r="T2854">
            <v>7347488</v>
          </cell>
        </row>
        <row r="2855">
          <cell r="F2855" t="str">
            <v>22610. Proceso integral e integrado de la Vigilancia de la Salud PúblicaVigilancia en salud pública2026</v>
          </cell>
          <cell r="G2855" t="str">
            <v>Gestión administrativa y operativa de seguimiento y monitoreo AT integrales-</v>
          </cell>
          <cell r="H2855" t="str">
            <v>Gestión, análisis y divulgación  de información de la vigilancia en salud pública</v>
          </cell>
          <cell r="I2855" t="str">
            <v>GSP</v>
          </cell>
          <cell r="J2855" t="str">
            <v>NO APLICA</v>
          </cell>
          <cell r="K2855" t="str">
            <v>Plan de acción</v>
          </cell>
          <cell r="L2855" t="str">
            <v>Distrito</v>
          </cell>
          <cell r="M2855" t="str">
            <v>5_ZONAL-SUBRED</v>
          </cell>
          <cell r="N2855" t="str">
            <v>2_FEBRERO_2026</v>
          </cell>
          <cell r="O2855" t="str">
            <v>22610. Proceso integral e integrado de la Vigilancia de la Salud PúblicaVigilancia en salud pública20265_ZONAL-SUBRED2_FEBRERO_2026</v>
          </cell>
          <cell r="P2855">
            <v>95295440</v>
          </cell>
          <cell r="S2855">
            <v>0</v>
          </cell>
          <cell r="T2855">
            <v>0</v>
          </cell>
        </row>
        <row r="2856">
          <cell r="F2856" t="str">
            <v>22710. Proceso integral e integrado de la Vigilancia de la Salud PúblicaVigilancia en salud pública2026</v>
          </cell>
          <cell r="G2856" t="str">
            <v>Gestión operativa de seguimiento y monitoreo AT integrales</v>
          </cell>
          <cell r="H2856" t="str">
            <v>Gestión, análisis y divulgación  de información de la vigilancia en salud pública</v>
          </cell>
          <cell r="I2856" t="str">
            <v>GSP</v>
          </cell>
          <cell r="J2856" t="str">
            <v>NO APLICA</v>
          </cell>
          <cell r="K2856" t="str">
            <v>Plan de acción</v>
          </cell>
          <cell r="L2856" t="str">
            <v>Distrito</v>
          </cell>
          <cell r="M2856" t="str">
            <v>5_ZONAL-SUBRED</v>
          </cell>
          <cell r="N2856" t="str">
            <v>2_FEBRERO_2026</v>
          </cell>
          <cell r="O2856" t="str">
            <v>22710. Proceso integral e integrado de la Vigilancia de la Salud PúblicaVigilancia en salud pública20265_ZONAL-SUBRED2_FEBRERO_2026</v>
          </cell>
          <cell r="P2856">
            <v>53602144</v>
          </cell>
          <cell r="S2856">
            <v>0</v>
          </cell>
          <cell r="T2856">
            <v>0</v>
          </cell>
        </row>
        <row r="2857">
          <cell r="F2857" t="str">
            <v>22810. Proceso integral e integrado de la Vigilancia de la Salud PúblicaVigilancia en salud pública2026</v>
          </cell>
          <cell r="G2857" t="str">
            <v>Investigaciones epidemiológicas de eventos prioritarios en salud mental- Ruralidad</v>
          </cell>
          <cell r="H2857" t="str">
            <v xml:space="preserve">Intervención integral en brotes, alertas y situaciones de emergencia en salud pública
</v>
          </cell>
          <cell r="I2857" t="str">
            <v>GSP</v>
          </cell>
          <cell r="J2857" t="str">
            <v>NO APLICA</v>
          </cell>
          <cell r="K2857" t="str">
            <v>Plan de acción</v>
          </cell>
          <cell r="L2857" t="str">
            <v>Local</v>
          </cell>
          <cell r="M2857" t="str">
            <v>5_ZONAL-SUBRED</v>
          </cell>
          <cell r="N2857" t="str">
            <v>2_FEBRERO_2026</v>
          </cell>
          <cell r="O2857" t="str">
            <v>22810. Proceso integral e integrado de la Vigilancia de la Salud PúblicaVigilancia en salud pública20265_ZONAL-SUBRED2_FEBRERO_2026</v>
          </cell>
          <cell r="P2857">
            <v>3513480</v>
          </cell>
          <cell r="S2857">
            <v>0</v>
          </cell>
          <cell r="T2857">
            <v>0</v>
          </cell>
        </row>
        <row r="2858">
          <cell r="F2858" t="str">
            <v>22910. Proceso integral e integrado de la Vigilancia de la Salud PúblicaVigilancia en salud pública2026</v>
          </cell>
          <cell r="G2858" t="str">
            <v xml:space="preserve">Fortalecimiento de capacidades IEC Salud mental </v>
          </cell>
          <cell r="H2858" t="str">
            <v xml:space="preserve">Intervención integral en brotes, alertas y situaciones de emergencia en salud pública
</v>
          </cell>
          <cell r="I2858" t="str">
            <v>GSP</v>
          </cell>
          <cell r="J2858" t="str">
            <v>NO APLICA</v>
          </cell>
          <cell r="K2858" t="str">
            <v>Plan de Fortalecimiento</v>
          </cell>
          <cell r="L2858" t="str">
            <v>Zonal</v>
          </cell>
          <cell r="M2858" t="str">
            <v>5_ZONAL-SUBRED</v>
          </cell>
          <cell r="N2858" t="str">
            <v>2_FEBRERO_2026</v>
          </cell>
          <cell r="O2858" t="str">
            <v>22910. Proceso integral e integrado de la Vigilancia de la Salud PúblicaVigilancia en salud pública20265_ZONAL-SUBRED2_FEBRERO_2026</v>
          </cell>
          <cell r="P2858">
            <v>281936</v>
          </cell>
          <cell r="S2858">
            <v>34</v>
          </cell>
          <cell r="T2858">
            <v>9585824</v>
          </cell>
        </row>
        <row r="2859">
          <cell r="F2859" t="str">
            <v>23010. Proceso integral e integrado de la Vigilancia de la Salud PúblicaVigilancia en salud pública2026</v>
          </cell>
          <cell r="G2859" t="str">
            <v xml:space="preserve">Fortalecimiento de capacidades IEC No trasmisibles </v>
          </cell>
          <cell r="H2859" t="str">
            <v xml:space="preserve">Intervención integral en brotes, alertas y situaciones de emergencia en salud pública
</v>
          </cell>
          <cell r="I2859" t="str">
            <v>GSP</v>
          </cell>
          <cell r="J2859" t="str">
            <v>NO APLICA</v>
          </cell>
          <cell r="K2859" t="str">
            <v>Plan de Fortalecimiento</v>
          </cell>
          <cell r="L2859" t="str">
            <v>Zonal</v>
          </cell>
          <cell r="M2859" t="str">
            <v>5_ZONAL-SUBRED</v>
          </cell>
          <cell r="N2859" t="str">
            <v>2_FEBRERO_2026</v>
          </cell>
          <cell r="O2859" t="str">
            <v>23010. Proceso integral e integrado de la Vigilancia de la Salud PúblicaVigilancia en salud pública20265_ZONAL-SUBRED2_FEBRERO_2026</v>
          </cell>
          <cell r="P2859">
            <v>244416</v>
          </cell>
          <cell r="S2859">
            <v>4.5</v>
          </cell>
          <cell r="T2859">
            <v>1099872</v>
          </cell>
        </row>
        <row r="2860">
          <cell r="F2860" t="str">
            <v>23111. Proceso integral e integrado de la Vigilancia basada en ComunidadVigilancia en salud pública2026</v>
          </cell>
          <cell r="G2860" t="str">
            <v>Gestión Estrategica territorial en el contexto de la VBC</v>
          </cell>
          <cell r="H2860" t="str">
            <v>Gestión Estrategica territorial en el contexto de la VBC</v>
          </cell>
          <cell r="I2860" t="str">
            <v>GSP</v>
          </cell>
          <cell r="J2860" t="str">
            <v>NO APLICA</v>
          </cell>
          <cell r="K2860" t="str">
            <v>Plan de acción</v>
          </cell>
          <cell r="L2860" t="str">
            <v>Zonal</v>
          </cell>
          <cell r="M2860" t="str">
            <v>5_ZONAL-SUBRED</v>
          </cell>
          <cell r="N2860" t="str">
            <v>2_FEBRERO_2026</v>
          </cell>
          <cell r="O2860" t="str">
            <v>23111. Proceso integral e integrado de la Vigilancia basada en ComunidadVigilancia en salud pública20265_ZONAL-SUBRED2_FEBRERO_2026</v>
          </cell>
          <cell r="P2860">
            <v>25173776</v>
          </cell>
          <cell r="S2860">
            <v>1</v>
          </cell>
          <cell r="T2860">
            <v>25173776</v>
          </cell>
        </row>
        <row r="2861">
          <cell r="F2861" t="str">
            <v>23211. Proceso integral e integrado de la Vigilancia basada en ComunidadVigilancia en salud pública2026</v>
          </cell>
          <cell r="G2861" t="str">
            <v>Gestión Operativa para el Fortalecmiento de la REVCOM</v>
          </cell>
          <cell r="H2861" t="str">
            <v>Gestión Operativa para el Fortalecmiento de la REVCOM</v>
          </cell>
          <cell r="I2861" t="str">
            <v>GSP</v>
          </cell>
          <cell r="J2861" t="str">
            <v>NO APLICA</v>
          </cell>
          <cell r="K2861" t="str">
            <v>Plan de acción</v>
          </cell>
          <cell r="L2861" t="str">
            <v>Local</v>
          </cell>
          <cell r="M2861" t="str">
            <v>5_ZONAL-SUBRED</v>
          </cell>
          <cell r="N2861" t="str">
            <v>2_FEBRERO_2026</v>
          </cell>
          <cell r="O2861" t="str">
            <v>23211. Proceso integral e integrado de la Vigilancia basada en ComunidadVigilancia en salud pública20265_ZONAL-SUBRED2_FEBRERO_2026</v>
          </cell>
          <cell r="P2861">
            <v>5621568</v>
          </cell>
          <cell r="S2861"/>
          <cell r="T2861">
            <v>0</v>
          </cell>
        </row>
        <row r="2862">
          <cell r="F2862" t="str">
            <v>23311. Proceso integral e integrado de la Vigilancia basada en ComunidadVigilancia en salud pública2026</v>
          </cell>
          <cell r="G2862" t="str">
            <v>Gestión estratégica y  operativa para el Fortalecimiento de la RevCom - en la Ruralidad de Sumapaz</v>
          </cell>
          <cell r="H2862" t="str">
            <v>Gestión Operativa para el Fortalecmiento de la REVCOM</v>
          </cell>
          <cell r="I2862" t="str">
            <v>GSP</v>
          </cell>
          <cell r="J2862" t="str">
            <v>NO APLICA</v>
          </cell>
          <cell r="K2862" t="str">
            <v>Plan de acción</v>
          </cell>
          <cell r="L2862" t="str">
            <v>Local</v>
          </cell>
          <cell r="M2862" t="str">
            <v>5_ZONAL-SUBRED</v>
          </cell>
          <cell r="N2862" t="str">
            <v>2_FEBRERO_2026</v>
          </cell>
          <cell r="O2862" t="str">
            <v>23311. Proceso integral e integrado de la Vigilancia basada en ComunidadVigilancia en salud pública20265_ZONAL-SUBRED2_FEBRERO_2026</v>
          </cell>
          <cell r="P2862">
            <v>7026960</v>
          </cell>
          <cell r="S2862"/>
          <cell r="T2862">
            <v>0</v>
          </cell>
        </row>
        <row r="2863">
          <cell r="F2863" t="str">
            <v>23413. Proceso integral e integrado de gestión y análisis de políticas para el bienestarAnálisis de Politicas2026</v>
          </cell>
          <cell r="G2863" t="str">
            <v>Participación y gestión intersectorial  para la formulación, implementación, seguimiento o evaluación de las políticas públicas en los territorios</v>
          </cell>
          <cell r="H2863" t="str">
            <v>Gestión Intersectorial de Políticas Públicas en los Territorios</v>
          </cell>
          <cell r="I2863" t="str">
            <v>GSP</v>
          </cell>
          <cell r="J2863" t="str">
            <v>NO APLICA</v>
          </cell>
          <cell r="K2863" t="str">
            <v>Plan de acción</v>
          </cell>
          <cell r="L2863" t="str">
            <v>Local</v>
          </cell>
          <cell r="M2863" t="str">
            <v>5_ZONAL-SUBRED</v>
          </cell>
          <cell r="N2863" t="str">
            <v>2_FEBRERO_2026</v>
          </cell>
          <cell r="O2863" t="str">
            <v>23413. Proceso integral e integrado de gestión y análisis de políticas para el bienestarAnálisis de Politicas20265_ZONAL-SUBRED2_FEBRERO_2026</v>
          </cell>
          <cell r="P2863">
            <v>24853248</v>
          </cell>
          <cell r="S2863"/>
          <cell r="T2863">
            <v>0</v>
          </cell>
        </row>
        <row r="2864">
          <cell r="F2864" t="str">
            <v>23513. Proceso integral e integrado de gestión y análisis de políticas para el bienestarAnálisis de Politicas2026</v>
          </cell>
          <cell r="G2864" t="e">
            <v>#VALUE!</v>
          </cell>
          <cell r="H2864" t="str">
            <v>Gestión Intersectorial de Políticas Públicas en los Territorios</v>
          </cell>
          <cell r="I2864" t="str">
            <v>GSP</v>
          </cell>
          <cell r="J2864" t="str">
            <v>NO APLICA</v>
          </cell>
          <cell r="K2864" t="str">
            <v>Plan de acción</v>
          </cell>
          <cell r="L2864" t="str">
            <v>Zonal</v>
          </cell>
          <cell r="M2864" t="str">
            <v>5_ZONAL-SUBRED</v>
          </cell>
          <cell r="N2864" t="str">
            <v>2_FEBRERO_2026</v>
          </cell>
          <cell r="O2864" t="str">
            <v>23513. Proceso integral e integrado de gestión y análisis de políticas para el bienestarAnálisis de Politicas20265_ZONAL-SUBRED2_FEBRERO_2026</v>
          </cell>
          <cell r="P2864">
            <v>7332480</v>
          </cell>
          <cell r="S2864">
            <v>1</v>
          </cell>
          <cell r="T2864">
            <v>7332480</v>
          </cell>
        </row>
        <row r="2865">
          <cell r="F2865" t="str">
            <v>23613. Proceso integral e integrado de gestión y análisis de políticas para el bienestarAnálisis de Politicas2026</v>
          </cell>
          <cell r="G2865" t="str">
            <v>Participación y gestión intersectorial local con los diferentes actores para la formulación, implementación, seguimiento o evaluación de la política pública de Ruralidad, exceptuando Sumapaz</v>
          </cell>
          <cell r="H2865" t="str">
            <v>Gestión Intersectorial de Políticas Públicas en los Territorios</v>
          </cell>
          <cell r="I2865" t="str">
            <v>GSP</v>
          </cell>
          <cell r="J2865" t="str">
            <v>NO APLICA</v>
          </cell>
          <cell r="K2865" t="str">
            <v>Plan de acción</v>
          </cell>
          <cell r="L2865" t="str">
            <v>Distrito</v>
          </cell>
          <cell r="M2865" t="str">
            <v>5_ZONAL-SUBRED</v>
          </cell>
          <cell r="N2865" t="str">
            <v>2_FEBRERO_2026</v>
          </cell>
          <cell r="O2865" t="str">
            <v>23613. Proceso integral e integrado de gestión y análisis de políticas para el bienestarAnálisis de Politicas20265_ZONAL-SUBRED2_FEBRERO_2026</v>
          </cell>
          <cell r="P2865">
            <v>7332480</v>
          </cell>
          <cell r="S2865"/>
          <cell r="T2865">
            <v>0</v>
          </cell>
        </row>
        <row r="2866">
          <cell r="F2866" t="str">
            <v>23713. Proceso integral e integrado de gestión y análisis de políticas para el bienestarAnálisis de Politicas2026</v>
          </cell>
          <cell r="G2866" t="str">
            <v>Participación y gestión intersectorial local con los diferentes actores para la formulación, implementación, seguimiento o evaluación de las políticas públicas priorizadas en Sumapaz</v>
          </cell>
          <cell r="H2866" t="str">
            <v>Gestión Intersectorial de Políticas Públicas en los Territorios</v>
          </cell>
          <cell r="I2866" t="str">
            <v>GSP</v>
          </cell>
          <cell r="J2866" t="str">
            <v>NO APLICA</v>
          </cell>
          <cell r="K2866" t="str">
            <v>Plan de acción</v>
          </cell>
          <cell r="L2866" t="str">
            <v>Local</v>
          </cell>
          <cell r="M2866" t="str">
            <v>5_ZONAL-SUBRED</v>
          </cell>
          <cell r="N2866" t="str">
            <v>2_FEBRERO_2026</v>
          </cell>
          <cell r="O2866" t="str">
            <v>23713. Proceso integral e integrado de gestión y análisis de políticas para el bienestarAnálisis de Politicas20265_ZONAL-SUBRED2_FEBRERO_2026</v>
          </cell>
          <cell r="P2866">
            <v>22914000</v>
          </cell>
          <cell r="S2866"/>
          <cell r="T2866">
            <v>0</v>
          </cell>
        </row>
        <row r="2867">
          <cell r="F2867" t="str">
            <v>23813. Proceso integral e integrado de gestión y análisis de políticas para el bienestarAnálisis de Politicas2026</v>
          </cell>
          <cell r="G2867" t="str">
            <v>Participación y gestión intersectorial local con los diferentes actores para la formulación, implementación, seguimiento o evaluación de las políticas públicas étnicas en los territorios</v>
          </cell>
          <cell r="H2867" t="str">
            <v>Gestión Intersectorial de Políticas Públicas en los Territorios</v>
          </cell>
          <cell r="I2867" t="str">
            <v>GSP</v>
          </cell>
          <cell r="J2867" t="str">
            <v>NO APLICA</v>
          </cell>
          <cell r="K2867" t="str">
            <v>Plan de acción</v>
          </cell>
          <cell r="L2867" t="str">
            <v>Distrito</v>
          </cell>
          <cell r="M2867" t="str">
            <v>5_ZONAL-SUBRED</v>
          </cell>
          <cell r="N2867" t="str">
            <v>2_FEBRERO_2026</v>
          </cell>
          <cell r="O2867" t="str">
            <v>23813. Proceso integral e integrado de gestión y análisis de políticas para el bienestarAnálisis de Politicas20265_ZONAL-SUBRED2_FEBRERO_2026</v>
          </cell>
          <cell r="P2867">
            <v>29329920</v>
          </cell>
          <cell r="S2867"/>
          <cell r="T2867">
            <v>0</v>
          </cell>
        </row>
        <row r="2868">
          <cell r="F2868" t="str">
            <v>23913. Proceso integral e integrado de gestión y análisis de políticas para el bienestarAnálisis de Politicas2026</v>
          </cell>
          <cell r="G2868" t="str">
            <v>Coordinación de la respuesta sectorial a las prioridades en salud y situaciones emergentes en el marco de la gestión de las políticas públicas</v>
          </cell>
          <cell r="H2868" t="str">
            <v>Gestión Sectorial de Políticas Públicas en los Territorios</v>
          </cell>
          <cell r="I2868" t="str">
            <v>GSP</v>
          </cell>
          <cell r="J2868" t="str">
            <v>NO APLICA</v>
          </cell>
          <cell r="K2868" t="str">
            <v>Plan de acción</v>
          </cell>
          <cell r="L2868" t="str">
            <v>Local</v>
          </cell>
          <cell r="M2868" t="str">
            <v>5_ZONAL-SUBRED</v>
          </cell>
          <cell r="N2868" t="str">
            <v>2_FEBRERO_2026</v>
          </cell>
          <cell r="O2868" t="str">
            <v>23913. Proceso integral e integrado de gestión y análisis de políticas para el bienestarAnálisis de Politicas20265_ZONAL-SUBRED2_FEBRERO_2026</v>
          </cell>
          <cell r="P2868">
            <v>17086608</v>
          </cell>
          <cell r="S2868"/>
          <cell r="T2868">
            <v>0</v>
          </cell>
        </row>
        <row r="2869">
          <cell r="F2869" t="str">
            <v>24013. Proceso integral e integrado de gestión y análisis de políticas para el bienestarAnálisis de Politicas2026</v>
          </cell>
          <cell r="G2869" t="str">
            <v>Coordinación de la respuesta sectorial a las prioridades en salud y situaciones emergentes en el marco de la gestión de las políticas públicas de adultez, trabajo,  salud oral, Acogida, Inclusión y Desarrollo de los Nuevos Bogotanos</v>
          </cell>
          <cell r="H2869" t="str">
            <v>Gestión Sectorial de Políticas Públicas en los Territorios</v>
          </cell>
          <cell r="I2869" t="str">
            <v>GSP</v>
          </cell>
          <cell r="J2869" t="str">
            <v>NO APLICA</v>
          </cell>
          <cell r="K2869" t="str">
            <v>Plan de acción</v>
          </cell>
          <cell r="L2869" t="str">
            <v>Zonal</v>
          </cell>
          <cell r="M2869" t="str">
            <v>5_ZONAL-SUBRED</v>
          </cell>
          <cell r="N2869" t="str">
            <v>2_FEBRERO_2026</v>
          </cell>
          <cell r="O2869" t="str">
            <v>24013. Proceso integral e integrado de gestión y análisis de políticas para el bienestarAnálisis de Politicas20265_ZONAL-SUBRED2_FEBRERO_2026</v>
          </cell>
          <cell r="P2869">
            <v>3910656</v>
          </cell>
          <cell r="S2869">
            <v>1</v>
          </cell>
          <cell r="T2869">
            <v>3910656</v>
          </cell>
        </row>
        <row r="2870">
          <cell r="F2870" t="str">
            <v>24113. Proceso integral e integrado de gestión y análisis de políticas para el bienestarAnálisis de Politicas2026</v>
          </cell>
          <cell r="G2870" t="str">
            <v>Coordinación de la respuesta sectorial a las prioridades en salud y situaciones emergentes en el marco de la gestión de la política pública de ruralidad exceptuando Sumapaz</v>
          </cell>
          <cell r="H2870" t="str">
            <v>Gestión Sectorial de Políticas Públicas en los Territorios</v>
          </cell>
          <cell r="I2870" t="str">
            <v>GSP</v>
          </cell>
          <cell r="J2870" t="str">
            <v>NO APLICA</v>
          </cell>
          <cell r="K2870" t="str">
            <v>Plan de acción</v>
          </cell>
          <cell r="L2870" t="str">
            <v>Distrito</v>
          </cell>
          <cell r="M2870" t="str">
            <v>5_ZONAL-SUBRED</v>
          </cell>
          <cell r="N2870" t="str">
            <v>2_FEBRERO_2026</v>
          </cell>
          <cell r="O2870" t="str">
            <v>24113. Proceso integral e integrado de gestión y análisis de políticas para el bienestarAnálisis de Politicas20265_ZONAL-SUBRED2_FEBRERO_2026</v>
          </cell>
          <cell r="P2870">
            <v>3910656</v>
          </cell>
          <cell r="S2870"/>
          <cell r="T2870">
            <v>0</v>
          </cell>
        </row>
        <row r="2871">
          <cell r="F2871" t="str">
            <v>24213. Proceso integral e integrado de gestión y análisis de políticas para el bienestarAnálisis de Politicas2026</v>
          </cell>
          <cell r="G2871" t="str">
            <v>Coordinación de la respuesta sectorial a las prioridades en salud y situaciones emergentes en el marco de la gestión de las políticas públicas priorizadas en Sumapaz</v>
          </cell>
          <cell r="H2871" t="str">
            <v>Gestión Sectorial de Políticas Públicas en los Territorios</v>
          </cell>
          <cell r="I2871" t="str">
            <v>GSP</v>
          </cell>
          <cell r="J2871" t="str">
            <v>NO APLICA</v>
          </cell>
          <cell r="K2871" t="str">
            <v>Plan de acción</v>
          </cell>
          <cell r="L2871" t="str">
            <v>Local</v>
          </cell>
          <cell r="M2871" t="str">
            <v>5_ZONAL-SUBRED</v>
          </cell>
          <cell r="N2871" t="str">
            <v>2_FEBRERO_2026</v>
          </cell>
          <cell r="O2871" t="str">
            <v>24213. Proceso integral e integrado de gestión y análisis de políticas para el bienestarAnálisis de Politicas20265_ZONAL-SUBRED2_FEBRERO_2026</v>
          </cell>
          <cell r="P2871">
            <v>12220800</v>
          </cell>
          <cell r="S2871"/>
          <cell r="T2871">
            <v>0</v>
          </cell>
        </row>
        <row r="2872">
          <cell r="F2872" t="str">
            <v>24313. Proceso integral e integrado de gestión y análisis de políticas para el bienestarAnálisis de Politicas2026</v>
          </cell>
          <cell r="G2872" t="str">
            <v>Coordinación de la respuesta sectorial a las prioridades en salud y situaciones emergentes en el marco de la gestión de las políticas públicas étnicas</v>
          </cell>
          <cell r="H2872" t="str">
            <v>Gestión Sectorial de Políticas Públicas en los Territorios</v>
          </cell>
          <cell r="I2872" t="str">
            <v>GSP</v>
          </cell>
          <cell r="J2872" t="str">
            <v>NO APLICA</v>
          </cell>
          <cell r="K2872" t="str">
            <v>Plan de análisis</v>
          </cell>
          <cell r="L2872" t="str">
            <v>Distrito</v>
          </cell>
          <cell r="M2872" t="str">
            <v>5_ZONAL-SUBRED</v>
          </cell>
          <cell r="N2872" t="str">
            <v>2_FEBRERO_2026</v>
          </cell>
          <cell r="O2872" t="str">
            <v>24313. Proceso integral e integrado de gestión y análisis de políticas para el bienestarAnálisis de Politicas20265_ZONAL-SUBRED2_FEBRERO_2026</v>
          </cell>
          <cell r="P2872">
            <v>15642624</v>
          </cell>
          <cell r="S2872"/>
          <cell r="T2872">
            <v>0</v>
          </cell>
        </row>
        <row r="2873">
          <cell r="F2873" t="str">
            <v>24413. Proceso integral e integrado de gestión y análisis de políticas para el bienestarAnálisis de Politicas2026</v>
          </cell>
          <cell r="G2873" t="str">
            <v>Análisis sociales de la salud en el marco de las políticas</v>
          </cell>
          <cell r="H2873" t="str">
            <v>Gestión y Generación de Conocimiento en el Marco de las Políticas Públicas</v>
          </cell>
          <cell r="I2873" t="str">
            <v>GSP</v>
          </cell>
          <cell r="J2873" t="str">
            <v>NO APLICA</v>
          </cell>
          <cell r="K2873" t="str">
            <v>Plan de análisis</v>
          </cell>
          <cell r="L2873" t="str">
            <v>Zonal</v>
          </cell>
          <cell r="M2873" t="str">
            <v>5_ZONAL-SUBRED</v>
          </cell>
          <cell r="N2873" t="str">
            <v>2_FEBRERO_2026</v>
          </cell>
          <cell r="O2873" t="str">
            <v>24413. Proceso integral e integrado de gestión y análisis de políticas para el bienestarAnálisis de Politicas20265_ZONAL-SUBRED2_FEBRERO_2026</v>
          </cell>
          <cell r="P2873">
            <v>20316544</v>
          </cell>
          <cell r="S2873">
            <v>1</v>
          </cell>
          <cell r="T2873">
            <v>20316544</v>
          </cell>
        </row>
        <row r="2874">
          <cell r="F2874" t="str">
            <v>24513. Proceso integral e integrado de gestión y análisis de políticas para el bienestarAnálisis de Politicas2026</v>
          </cell>
          <cell r="G2874" t="str">
            <v>Análisis diferenciales de la salud en el marco de productos de políticas públicas étnicas</v>
          </cell>
          <cell r="H2874" t="str">
            <v>Gestión y Generación de Conocimiento en el Marco de las Políticas Públicas</v>
          </cell>
          <cell r="I2874" t="str">
            <v>GSP</v>
          </cell>
          <cell r="J2874" t="str">
            <v>NO APLICA</v>
          </cell>
          <cell r="K2874" t="str">
            <v>Plan de análisis</v>
          </cell>
          <cell r="L2874" t="str">
            <v>Distrito</v>
          </cell>
          <cell r="M2874" t="str">
            <v>5_ZONAL-SUBRED</v>
          </cell>
          <cell r="N2874" t="str">
            <v>2_FEBRERO_2026</v>
          </cell>
          <cell r="O2874" t="str">
            <v>24513. Proceso integral e integrado de gestión y análisis de políticas para el bienestarAnálisis de Politicas20265_ZONAL-SUBRED2_FEBRERO_2026</v>
          </cell>
          <cell r="P2874">
            <v>24729968</v>
          </cell>
          <cell r="S2874"/>
          <cell r="T2874">
            <v>0</v>
          </cell>
        </row>
        <row r="2875">
          <cell r="F2875" t="str">
            <v>24613. Proceso integral e integrado de gestión y análisis de políticas para el bienestarAnálisis de Politicas2026</v>
          </cell>
          <cell r="G2875" t="e">
            <v>#VALUE!</v>
          </cell>
          <cell r="H2875" t="str">
            <v>Gestión Intersectorial de Políticas Públicas en los Territorios</v>
          </cell>
          <cell r="I2875" t="str">
            <v>GSP</v>
          </cell>
          <cell r="J2875" t="str">
            <v>NO APLICA</v>
          </cell>
          <cell r="K2875" t="str">
            <v xml:space="preserve"> Plan de Fortalecimiento </v>
          </cell>
          <cell r="L2875" t="str">
            <v>Distrito</v>
          </cell>
          <cell r="M2875" t="str">
            <v>5_ZONAL-SUBRED</v>
          </cell>
          <cell r="N2875" t="str">
            <v>2_FEBRERO_2026</v>
          </cell>
          <cell r="O2875" t="str">
            <v>24613. Proceso integral e integrado de gestión y análisis de políticas para el bienestarAnálisis de Politicas20265_ZONAL-SUBRED2_FEBRERO_2026</v>
          </cell>
          <cell r="P2875">
            <v>67458816</v>
          </cell>
          <cell r="S2875"/>
          <cell r="T2875">
            <v>0</v>
          </cell>
        </row>
        <row r="2876">
          <cell r="F2876" t="str">
            <v>11. Gestión Territorial para la Atención Primaria Social de los procesos de Gestión de la Salud Pública (GSP) y el Plan de Salud Pública de Intervenciones Colectivas (PSPIC)Gestión Territorial2026</v>
          </cell>
          <cell r="G2876" t="str">
            <v>Coordinación Territorial Zonal GSP-PSPIC</v>
          </cell>
          <cell r="H2876" t="str">
            <v>Coordinación y seguimiento de la gestión territorial</v>
          </cell>
          <cell r="I2876" t="str">
            <v>GSP - PSPIC</v>
          </cell>
          <cell r="J2876" t="str">
            <v>NO APLICA</v>
          </cell>
          <cell r="K2876" t="str">
            <v>Plan de acción</v>
          </cell>
          <cell r="L2876" t="str">
            <v>Zonal</v>
          </cell>
          <cell r="M2876" t="str">
            <v>6_DISTRITO</v>
          </cell>
          <cell r="N2876" t="str">
            <v>2_FEBRERO_2026</v>
          </cell>
          <cell r="O2876" t="str">
            <v>11. Gestión Territorial para la Atención Primaria Social de los procesos de Gestión de la Salud Pública (GSP) y el Plan de Salud Pública de Intervenciones Colectivas (PSPIC)Gestión Territorial20266_DISTRITO2_FEBRERO_2026</v>
          </cell>
          <cell r="P2876">
            <v>30277568</v>
          </cell>
          <cell r="Q2876"/>
          <cell r="R2876"/>
          <cell r="S2876"/>
          <cell r="T2876">
            <v>0</v>
          </cell>
        </row>
        <row r="2877">
          <cell r="F2877" t="str">
            <v>31. Gestión Territorial para la Atención Primaria Social de los procesos de Gestión de la Salud Pública (GSP) y el Plan de Salud Pública de Intervenciones Colectivas (PSPIC)Gestión Territorial2026</v>
          </cell>
          <cell r="G2877" t="str">
            <v>Gestión local del GSP-PSPIC (Monitoreo y Seguimiento)</v>
          </cell>
          <cell r="H2877" t="str">
            <v>Coordinación y seguimiento de la gestión territorial</v>
          </cell>
          <cell r="I2877" t="str">
            <v>GSP-PSPIC</v>
          </cell>
          <cell r="J2877" t="str">
            <v>NO APLICA</v>
          </cell>
          <cell r="K2877" t="str">
            <v>Plan de acción</v>
          </cell>
          <cell r="L2877" t="str">
            <v>Local</v>
          </cell>
          <cell r="M2877" t="str">
            <v>6_DISTRITO</v>
          </cell>
          <cell r="N2877" t="str">
            <v>2_FEBRERO_2026</v>
          </cell>
          <cell r="O2877" t="str">
            <v>31. Gestión Territorial para la Atención Primaria Social de los procesos de Gestión de la Salud Pública (GSP) y el Plan de Salud Pública de Intervenciones Colectivas (PSPIC)Gestión Territorial20266_DISTRITO2_FEBRERO_2026</v>
          </cell>
          <cell r="P2877">
            <v>12204720</v>
          </cell>
          <cell r="S2877"/>
          <cell r="T2877">
            <v>0</v>
          </cell>
        </row>
        <row r="2878">
          <cell r="F2878" t="str">
            <v>41. Gestión Territorial para la Atención Primaria Social de los procesos de Gestión de la Salud Pública (GSP) y el Plan de Salud Pública de Intervenciones Colectivas (PSPIC)Gestión Territorial2026</v>
          </cell>
          <cell r="G2878" t="str">
            <v>Gestión local del GSP-PSPIC (Soporte operativo)</v>
          </cell>
          <cell r="H2878" t="str">
            <v>Coordinación y seguimiento de la gestión territorial</v>
          </cell>
          <cell r="I2878" t="str">
            <v>GSP-PSPIC</v>
          </cell>
          <cell r="J2878" t="str">
            <v>NO APLICA</v>
          </cell>
          <cell r="K2878" t="str">
            <v>Plan de acción</v>
          </cell>
          <cell r="L2878" t="str">
            <v>Local</v>
          </cell>
          <cell r="M2878" t="str">
            <v>6_DISTRITO</v>
          </cell>
          <cell r="N2878" t="str">
            <v>2_FEBRERO_2026</v>
          </cell>
          <cell r="O2878" t="str">
            <v>41. Gestión Territorial para la Atención Primaria Social de los procesos de Gestión de la Salud Pública (GSP) y el Plan de Salud Pública de Intervenciones Colectivas (PSPIC)Gestión Territorial20266_DISTRITO2_FEBRERO_2026</v>
          </cell>
          <cell r="P2878">
            <v>6484528</v>
          </cell>
          <cell r="S2878"/>
          <cell r="T2878">
            <v>0</v>
          </cell>
        </row>
        <row r="2879">
          <cell r="F2879" t="str">
            <v>51. Gestión Territorial para la Atención Primaria Social de los procesos de Gestión de la Salud Pública (GSP) y el Plan de Salud Pública de Intervenciones Colectivas (PSPIC)Gestión Territorial2026</v>
          </cell>
          <cell r="G2879" t="str">
            <v>Gestión local del GSP-PSPIC (prescripción social)</v>
          </cell>
          <cell r="H2879" t="str">
            <v>Coordinación y seguimiento de la gestión territorial</v>
          </cell>
          <cell r="I2879" t="str">
            <v>GSP-PSPIC</v>
          </cell>
          <cell r="J2879" t="str">
            <v>NO APLICA</v>
          </cell>
          <cell r="K2879" t="str">
            <v>Plan de acción</v>
          </cell>
          <cell r="L2879" t="str">
            <v>Local</v>
          </cell>
          <cell r="M2879" t="str">
            <v>6_DISTRITO</v>
          </cell>
          <cell r="N2879" t="str">
            <v>2_FEBRERO_2026</v>
          </cell>
          <cell r="O2879" t="str">
            <v>51. Gestión Territorial para la Atención Primaria Social de los procesos de Gestión de la Salud Pública (GSP) y el Plan de Salud Pública de Intervenciones Colectivas (PSPIC)Gestión Territorial20266_DISTRITO2_FEBRERO_2026</v>
          </cell>
          <cell r="P2879">
            <v>5621568</v>
          </cell>
          <cell r="S2879"/>
          <cell r="T2879">
            <v>0</v>
          </cell>
        </row>
        <row r="2880">
          <cell r="F2880" t="str">
            <v>61. Gestión Territorial para la Atención Primaria Social de los procesos de Gestión de la Salud Pública (GSP) y el Plan de Salud Pública de Intervenciones Colectivas (PSPIC)Gestión Territorial2026</v>
          </cell>
          <cell r="G2880" t="str">
            <v>Gestión local del GSP-PSPIC (Sumapaz)</v>
          </cell>
          <cell r="H2880" t="str">
            <v>Coordinación y seguimiento de la gestión territorial</v>
          </cell>
          <cell r="I2880" t="str">
            <v>GSP-PSPIC</v>
          </cell>
          <cell r="J2880" t="str">
            <v>NO APLICA</v>
          </cell>
          <cell r="K2880" t="str">
            <v>Plan de acción</v>
          </cell>
          <cell r="L2880" t="str">
            <v>Local</v>
          </cell>
          <cell r="M2880" t="str">
            <v>6_DISTRITO</v>
          </cell>
          <cell r="N2880" t="str">
            <v>2_FEBRERO_2026</v>
          </cell>
          <cell r="O2880" t="str">
            <v>61. Gestión Territorial para la Atención Primaria Social de los procesos de Gestión de la Salud Pública (GSP) y el Plan de Salud Pública de Intervenciones Colectivas (PSPIC)Gestión Territorial20266_DISTRITO2_FEBRERO_2026</v>
          </cell>
          <cell r="P2880">
            <v>15132712</v>
          </cell>
          <cell r="S2880"/>
          <cell r="T2880">
            <v>0</v>
          </cell>
        </row>
        <row r="2881">
          <cell r="F2881" t="str">
            <v>71. Gestión Territorial para la Atención Primaria Social de los procesos de Gestión de la Salud Pública (GSP) y el Plan de Salud Pública de Intervenciones Colectivas (PSPIC)Gestión Territorial2026</v>
          </cell>
          <cell r="G2881" t="str">
            <v>Gestión zonal  VSP</v>
          </cell>
          <cell r="H2881" t="str">
            <v>Coordinación y seguimiento de la gestión territorial</v>
          </cell>
          <cell r="I2881" t="str">
            <v>GSP</v>
          </cell>
          <cell r="J2881" t="str">
            <v>NO APLICA</v>
          </cell>
          <cell r="K2881" t="str">
            <v>Plan de acción</v>
          </cell>
          <cell r="L2881" t="str">
            <v>Zonal</v>
          </cell>
          <cell r="M2881" t="str">
            <v>6_DISTRITO</v>
          </cell>
          <cell r="N2881" t="str">
            <v>2_FEBRERO_2026</v>
          </cell>
          <cell r="O2881" t="str">
            <v>71. Gestión Territorial para la Atención Primaria Social de los procesos de Gestión de la Salud Pública (GSP) y el Plan de Salud Pública de Intervenciones Colectivas (PSPIC)Gestión Territorial20266_DISTRITO2_FEBRERO_2026</v>
          </cell>
          <cell r="P2881">
            <v>25617584</v>
          </cell>
          <cell r="S2881"/>
          <cell r="T2881">
            <v>0</v>
          </cell>
        </row>
        <row r="2882">
          <cell r="F2882" t="str">
            <v>81. Gestión Territorial para la Atención Primaria Social de los procesos de Gestión de la Salud Pública (GSP) y el Plan de Salud Pública de Intervenciones Colectivas (PSPIC)Gestión Territorial2026</v>
          </cell>
          <cell r="G2882" t="str">
            <v>Gestión zonal  VSA</v>
          </cell>
          <cell r="H2882" t="str">
            <v>Coordinación y seguimiento de la gestión territorial</v>
          </cell>
          <cell r="I2882" t="str">
            <v>GSP</v>
          </cell>
          <cell r="J2882" t="str">
            <v>NO APLICA</v>
          </cell>
          <cell r="K2882" t="str">
            <v>Plan de acción</v>
          </cell>
          <cell r="L2882" t="str">
            <v>Zonal</v>
          </cell>
          <cell r="M2882" t="str">
            <v>6_DISTRITO</v>
          </cell>
          <cell r="N2882" t="str">
            <v>2_FEBRERO_2026</v>
          </cell>
          <cell r="O2882" t="str">
            <v>81. Gestión Territorial para la Atención Primaria Social de los procesos de Gestión de la Salud Pública (GSP) y el Plan de Salud Pública de Intervenciones Colectivas (PSPIC)Gestión Territorial20266_DISTRITO2_FEBRERO_2026</v>
          </cell>
          <cell r="P2882">
            <v>9098064</v>
          </cell>
          <cell r="S2882"/>
          <cell r="T2882">
            <v>0</v>
          </cell>
        </row>
        <row r="2883">
          <cell r="F2883" t="str">
            <v>91. Gestión Territorial para la Atención Primaria Social de los procesos de Gestión de la Salud Pública (GSP) y el Plan de Salud Pública de Intervenciones Colectivas (PSPIC)Gestión Territorial2026</v>
          </cell>
          <cell r="G2883" t="str">
            <v>Gestión zonal  GPEPB - PAI</v>
          </cell>
          <cell r="H2883" t="str">
            <v>Coordinación y seguimiento de la gestión territorial</v>
          </cell>
          <cell r="I2883" t="str">
            <v>GSP</v>
          </cell>
          <cell r="J2883" t="str">
            <v>NO APLICA</v>
          </cell>
          <cell r="K2883" t="str">
            <v>Plan de acción</v>
          </cell>
          <cell r="L2883" t="str">
            <v>Zonal</v>
          </cell>
          <cell r="M2883" t="str">
            <v>6_DISTRITO</v>
          </cell>
          <cell r="N2883" t="str">
            <v>2_FEBRERO_2026</v>
          </cell>
          <cell r="O2883" t="str">
            <v>91. Gestión Territorial para la Atención Primaria Social de los procesos de Gestión de la Salud Pública (GSP) y el Plan de Salud Pública de Intervenciones Colectivas (PSPIC)Gestión Territorial20266_DISTRITO2_FEBRERO_2026</v>
          </cell>
          <cell r="P2883">
            <v>28674928</v>
          </cell>
          <cell r="S2883"/>
          <cell r="T2883">
            <v>0</v>
          </cell>
        </row>
        <row r="2884">
          <cell r="F2884" t="str">
            <v>101. Gestión Territorial para la Atención Primaria Social de los procesos de Gestión de la Salud Pública (GSP) y el Plan de Salud Pública de Intervenciones Colectivas (PSPIC)Gestión Territorial2026</v>
          </cell>
          <cell r="G2884" t="str">
            <v>Gestión zonal  POLÍTICAS</v>
          </cell>
          <cell r="H2884" t="str">
            <v>Coordinación y seguimiento de la gestión territorial</v>
          </cell>
          <cell r="I2884" t="str">
            <v>GSP</v>
          </cell>
          <cell r="J2884" t="str">
            <v>NO APLICA</v>
          </cell>
          <cell r="K2884" t="str">
            <v>Plan de acción</v>
          </cell>
          <cell r="L2884" t="str">
            <v>Zonal</v>
          </cell>
          <cell r="M2884" t="str">
            <v>6_DISTRITO</v>
          </cell>
          <cell r="N2884" t="str">
            <v>2_FEBRERO_2026</v>
          </cell>
          <cell r="O2884" t="str">
            <v>101. Gestión Territorial para la Atención Primaria Social de los procesos de Gestión de la Salud Pública (GSP) y el Plan de Salud Pública de Intervenciones Colectivas (PSPIC)Gestión Territorial20266_DISTRITO2_FEBRERO_2026</v>
          </cell>
          <cell r="P2884">
            <v>13092336</v>
          </cell>
          <cell r="S2884"/>
          <cell r="T2884">
            <v>0</v>
          </cell>
        </row>
        <row r="2885">
          <cell r="F2885" t="str">
            <v>111. Gestión Territorial para la Atención Primaria Social de los procesos de Gestión de la Salud Pública (GSP) y el Plan de Salud Pública de Intervenciones Colectivas (PSPIC)Gestión Territorial2026</v>
          </cell>
          <cell r="G2885" t="str">
            <v>Entornos de MAS Bienestar</v>
          </cell>
          <cell r="H2885" t="str">
            <v>Coordinación y seguimiento de la gestión territorial</v>
          </cell>
          <cell r="I2885" t="str">
            <v>GSP</v>
          </cell>
          <cell r="J2885" t="str">
            <v>NO APLICA</v>
          </cell>
          <cell r="K2885" t="str">
            <v>Plan de acción</v>
          </cell>
          <cell r="L2885" t="str">
            <v>Zonal</v>
          </cell>
          <cell r="M2885" t="str">
            <v>6_DISTRITO</v>
          </cell>
          <cell r="N2885" t="str">
            <v>2_FEBRERO_2026</v>
          </cell>
          <cell r="O2885" t="str">
            <v>111. Gestión Territorial para la Atención Primaria Social de los procesos de Gestión de la Salud Pública (GSP) y el Plan de Salud Pública de Intervenciones Colectivas (PSPIC)Gestión Territorial20266_DISTRITO2_FEBRERO_2026</v>
          </cell>
          <cell r="P2885">
            <v>29389952</v>
          </cell>
          <cell r="S2885"/>
          <cell r="T2885">
            <v>0</v>
          </cell>
        </row>
        <row r="2886">
          <cell r="F2886" t="str">
            <v>121. Gestión Territorial para la Atención Primaria Social de los procesos de Gestión de la Salud Pública (GSP) y el Plan de Salud Pública de Intervenciones Colectivas (PSPIC)Gestión Territorial2026</v>
          </cell>
          <cell r="G2886" t="str">
            <v>Gestión de la información de acciones colectivas en salud pública - GESI</v>
          </cell>
          <cell r="H2886" t="str">
            <v>Soporte estratégico para la GSP-PSPIC</v>
          </cell>
          <cell r="I2886" t="str">
            <v>GSP</v>
          </cell>
          <cell r="J2886" t="str">
            <v>NO APLICA</v>
          </cell>
          <cell r="K2886" t="str">
            <v>Plan de acción</v>
          </cell>
          <cell r="L2886" t="str">
            <v>Zonal</v>
          </cell>
          <cell r="M2886" t="str">
            <v>6_DISTRITO</v>
          </cell>
          <cell r="N2886" t="str">
            <v>2_FEBRERO_2026</v>
          </cell>
          <cell r="O2886" t="str">
            <v>121. Gestión Territorial para la Atención Primaria Social de los procesos de Gestión de la Salud Pública (GSP) y el Plan de Salud Pública de Intervenciones Colectivas (PSPIC)Gestión Territorial20266_DISTRITO2_FEBRERO_2026</v>
          </cell>
          <cell r="P2886">
            <v>100029392</v>
          </cell>
          <cell r="S2886"/>
          <cell r="T2886">
            <v>0</v>
          </cell>
        </row>
        <row r="2887">
          <cell r="F2887" t="str">
            <v>131. Gestión Territorial para la Atención Primaria Social de los procesos de Gestión de la Salud Pública (GSP) y el Plan de Salud Pública de Intervenciones Colectivas (PSPIC)Gestión Territorial2026</v>
          </cell>
          <cell r="G2887" t="str">
            <v>Educación para la salud pública - ESP</v>
          </cell>
          <cell r="H2887" t="str">
            <v>Soporte estratégico para la GSP-PSPIC</v>
          </cell>
          <cell r="I2887" t="str">
            <v>GSP</v>
          </cell>
          <cell r="J2887" t="str">
            <v>NO APLICA</v>
          </cell>
          <cell r="K2887" t="str">
            <v>Plan de acción</v>
          </cell>
          <cell r="L2887" t="str">
            <v>Zonal</v>
          </cell>
          <cell r="M2887" t="str">
            <v>6_DISTRITO</v>
          </cell>
          <cell r="N2887" t="str">
            <v>2_FEBRERO_2026</v>
          </cell>
          <cell r="O2887" t="str">
            <v>131. Gestión Territorial para la Atención Primaria Social de los procesos de Gestión de la Salud Pública (GSP) y el Plan de Salud Pública de Intervenciones Colectivas (PSPIC)Gestión Territorial20266_DISTRITO2_FEBRERO_2026</v>
          </cell>
          <cell r="P2887">
            <v>29833760</v>
          </cell>
          <cell r="S2887"/>
          <cell r="T2887">
            <v>0</v>
          </cell>
        </row>
        <row r="2888">
          <cell r="F2888" t="str">
            <v>141. Gestión Territorial para la Atención Primaria Social de los procesos de Gestión de la Salud Pública (GSP) y el Plan de Salud Pública de Intervenciones Colectivas (PSPIC)Gestión Territorial2026</v>
          </cell>
          <cell r="G2888" t="str">
            <v>Prescripción social - Activación de rutas</v>
          </cell>
          <cell r="H2888" t="str">
            <v>Soporte estratégico para la GSP-PSPIC</v>
          </cell>
          <cell r="I2888" t="str">
            <v>GSP</v>
          </cell>
          <cell r="J2888" t="str">
            <v>NO APLICA</v>
          </cell>
          <cell r="K2888" t="str">
            <v>Plan de acción</v>
          </cell>
          <cell r="L2888" t="str">
            <v>Zonal</v>
          </cell>
          <cell r="M2888" t="str">
            <v>6_DISTRITO</v>
          </cell>
          <cell r="N2888" t="str">
            <v>2_FEBRERO_2026</v>
          </cell>
          <cell r="O2888" t="str">
            <v>141. Gestión Territorial para la Atención Primaria Social de los procesos de Gestión de la Salud Pública (GSP) y el Plan de Salud Pública de Intervenciones Colectivas (PSPIC)Gestión Territorial20266_DISTRITO2_FEBRERO_2026</v>
          </cell>
          <cell r="P2888">
            <v>54021296</v>
          </cell>
          <cell r="S2888"/>
          <cell r="T2888">
            <v>0</v>
          </cell>
        </row>
        <row r="2889">
          <cell r="F2889" t="str">
            <v>151. Gestión Territorial para la Atención Primaria Social de los procesos de Gestión de la Salud Pública (GSP) y el Plan de Salud Pública de Intervenciones Colectivas (PSPIC)Gestión Territorial2026</v>
          </cell>
          <cell r="G2889" t="str">
            <v>Prescripción social - Activación de rutas (Salud Mental)</v>
          </cell>
          <cell r="H2889" t="str">
            <v>Soporte estratégico para la GSP-PSPIC</v>
          </cell>
          <cell r="I2889" t="str">
            <v>GSP</v>
          </cell>
          <cell r="J2889" t="str">
            <v>NO APLICA</v>
          </cell>
          <cell r="K2889" t="str">
            <v>Plan de acción</v>
          </cell>
          <cell r="L2889" t="str">
            <v>Zonal</v>
          </cell>
          <cell r="M2889" t="str">
            <v>6_DISTRITO</v>
          </cell>
          <cell r="N2889" t="str">
            <v>2_FEBRERO_2026</v>
          </cell>
          <cell r="O2889" t="str">
            <v>151. Gestión Territorial para la Atención Primaria Social de los procesos de Gestión de la Salud Pública (GSP) y el Plan de Salud Pública de Intervenciones Colectivas (PSPIC)Gestión Territorial20266_DISTRITO2_FEBRERO_2026</v>
          </cell>
          <cell r="P2889">
            <v>5621568</v>
          </cell>
          <cell r="S2889"/>
          <cell r="T2889">
            <v>0</v>
          </cell>
        </row>
        <row r="2890">
          <cell r="F2890" t="str">
            <v>161. Gestión Territorial para la Atención Primaria Social de los procesos de Gestión de la Salud Pública (GSP) y el Plan de Salud Pública de Intervenciones Colectivas (PSPIC)Gestión Territorial2026</v>
          </cell>
          <cell r="G2890" t="str">
            <v>Prescripción social - Activación de rutas (Sur - Centro Oriente)</v>
          </cell>
          <cell r="H2890" t="str">
            <v>Soporte estratégico para la GSP-PSPIC</v>
          </cell>
          <cell r="I2890" t="str">
            <v>GSP</v>
          </cell>
          <cell r="J2890" t="str">
            <v>NO APLICA</v>
          </cell>
          <cell r="K2890" t="str">
            <v>Plan de acción</v>
          </cell>
          <cell r="L2890" t="str">
            <v>Distrito</v>
          </cell>
          <cell r="M2890" t="str">
            <v>6_DISTRITO</v>
          </cell>
          <cell r="N2890" t="str">
            <v>2_FEBRERO_2026</v>
          </cell>
          <cell r="O2890" t="str">
            <v>161. Gestión Territorial para la Atención Primaria Social de los procesos de Gestión de la Salud Pública (GSP) y el Plan de Salud Pública de Intervenciones Colectivas (PSPIC)Gestión Territorial20266_DISTRITO2_FEBRERO_2026</v>
          </cell>
          <cell r="P2890">
            <v>3994272</v>
          </cell>
          <cell r="S2890"/>
          <cell r="T2890">
            <v>0</v>
          </cell>
        </row>
        <row r="2891">
          <cell r="F2891" t="str">
            <v>171. Gestión Territorial para la Atención Primaria Social de los procesos de Gestión de la Salud Pública (GSP) y el Plan de Salud Pública de Intervenciones Colectivas (PSPIC)Gestión Territorial2026</v>
          </cell>
          <cell r="G2891" t="str">
            <v>Análisis de condiciones, calidad de vida, salud y enfermedad - ACCVSyE-DC (Sur Occidente)</v>
          </cell>
          <cell r="H2891" t="str">
            <v>Análisis de la gestión territorial de la salud pública</v>
          </cell>
          <cell r="I2891" t="str">
            <v>GSP</v>
          </cell>
          <cell r="J2891" t="str">
            <v>NO APLICA</v>
          </cell>
          <cell r="K2891" t="str">
            <v>Plan de análisis</v>
          </cell>
          <cell r="L2891" t="str">
            <v>Distrito</v>
          </cell>
          <cell r="M2891" t="str">
            <v>6_DISTRITO</v>
          </cell>
          <cell r="N2891" t="str">
            <v>2_FEBRERO_2026</v>
          </cell>
          <cell r="O2891" t="str">
            <v>171. Gestión Territorial para la Atención Primaria Social de los procesos de Gestión de la Salud Pública (GSP) y el Plan de Salud Pública de Intervenciones Colectivas (PSPIC)Gestión Territorial20266_DISTRITO2_FEBRERO_2026</v>
          </cell>
          <cell r="P2891">
            <v>5621568</v>
          </cell>
          <cell r="S2891">
            <v>1</v>
          </cell>
          <cell r="T2891">
            <v>5621568</v>
          </cell>
        </row>
        <row r="2892">
          <cell r="F2892" t="str">
            <v>181. Gestión Territorial para la Atención Primaria Social de los procesos de Gestión de la Salud Pública (GSP) y el Plan de Salud Pública de Intervenciones Colectivas (PSPIC)Gestión Territorial2026</v>
          </cell>
          <cell r="G2892" t="str">
            <v>Análisis de condiciones, calidad de vida, salud y enfermedad - ACCVSyE</v>
          </cell>
          <cell r="H2892" t="str">
            <v>Análisis de la gestión territorial de la salud pública</v>
          </cell>
          <cell r="I2892" t="str">
            <v>GSP</v>
          </cell>
          <cell r="J2892" t="str">
            <v>NO APLICA</v>
          </cell>
          <cell r="K2892" t="str">
            <v>Plan de análisis</v>
          </cell>
          <cell r="L2892" t="str">
            <v>Zonal</v>
          </cell>
          <cell r="M2892" t="str">
            <v>6_DISTRITO</v>
          </cell>
          <cell r="N2892" t="str">
            <v>2_FEBRERO_2026</v>
          </cell>
          <cell r="O2892" t="str">
            <v>181. Gestión Territorial para la Atención Primaria Social de los procesos de Gestión de la Salud Pública (GSP) y el Plan de Salud Pública de Intervenciones Colectivas (PSPIC)Gestión Territorial20266_DISTRITO2_FEBRERO_2026</v>
          </cell>
          <cell r="P2892">
            <v>32422640</v>
          </cell>
          <cell r="S2892"/>
          <cell r="T2892">
            <v>0</v>
          </cell>
        </row>
        <row r="2893">
          <cell r="F2893" t="str">
            <v>191. Gestión Territorial para la Atención Primaria Social de los procesos de Gestión de la Salud Pública (GSP) y el Plan de Salud Pública de Intervenciones Colectivas (PSPIC)Gestión Territorial2026</v>
          </cell>
          <cell r="G2893" t="str">
            <v>Análisis de las políticas y acciones para la salud pública en el marco de la gestión territorial</v>
          </cell>
          <cell r="H2893" t="str">
            <v>Análisis de la gestión territorial de la salud pública</v>
          </cell>
          <cell r="I2893" t="str">
            <v>GSP</v>
          </cell>
          <cell r="J2893" t="str">
            <v>NO APLICA</v>
          </cell>
          <cell r="K2893" t="str">
            <v>Plan de análisis</v>
          </cell>
          <cell r="L2893" t="str">
            <v>Zonal</v>
          </cell>
          <cell r="M2893" t="str">
            <v>6_DISTRITO</v>
          </cell>
          <cell r="N2893" t="str">
            <v>2_FEBRERO_2026</v>
          </cell>
          <cell r="O2893" t="str">
            <v>191. Gestión Territorial para la Atención Primaria Social de los procesos de Gestión de la Salud Pública (GSP) y el Plan de Salud Pública de Intervenciones Colectivas (PSPIC)Gestión Territorial20266_DISTRITO2_FEBRERO_2026</v>
          </cell>
          <cell r="P2893">
            <v>20316544</v>
          </cell>
          <cell r="S2893"/>
          <cell r="T2893">
            <v>0</v>
          </cell>
        </row>
        <row r="2894">
          <cell r="F2894" t="str">
            <v>202. Cuidado Continuo por una vida con bienestarComunitario2026</v>
          </cell>
          <cell r="G2894" t="str">
            <v xml:space="preserve">Sesiones educativas para MAS bienestar </v>
          </cell>
          <cell r="H2894" t="str">
            <v xml:space="preserve">Promoción de la salud y bienestar </v>
          </cell>
          <cell r="I2894" t="str">
            <v>PSPIC</v>
          </cell>
          <cell r="J2894" t="str">
            <v>NO APLICA</v>
          </cell>
          <cell r="K2894" t="str">
            <v>Sesión</v>
          </cell>
          <cell r="L2894" t="str">
            <v>Local</v>
          </cell>
          <cell r="M2894" t="str">
            <v>6_DISTRITO</v>
          </cell>
          <cell r="N2894" t="str">
            <v>2_FEBRERO_2026</v>
          </cell>
          <cell r="O2894" t="str">
            <v>202. Cuidado Continuo por una vida con bienestarComunitario20266_DISTRITO2_FEBRERO_2026</v>
          </cell>
          <cell r="P2894">
            <v>105404</v>
          </cell>
          <cell r="S2894"/>
          <cell r="T2894">
            <v>0</v>
          </cell>
        </row>
        <row r="2895">
          <cell r="F2895" t="str">
            <v>202. Cuidado Continuo por una vida con bienestarEducativo 2026</v>
          </cell>
          <cell r="G2895" t="str">
            <v xml:space="preserve">Sesiones educativas para MAS bienestar </v>
          </cell>
          <cell r="H2895" t="str">
            <v xml:space="preserve">Promoción de la salud y bienestar </v>
          </cell>
          <cell r="I2895" t="str">
            <v>PSPIC</v>
          </cell>
          <cell r="J2895" t="str">
            <v>NO APLICA</v>
          </cell>
          <cell r="K2895" t="str">
            <v>Sesión</v>
          </cell>
          <cell r="L2895" t="str">
            <v>Local</v>
          </cell>
          <cell r="M2895" t="str">
            <v>6_DISTRITO</v>
          </cell>
          <cell r="N2895" t="str">
            <v>2_FEBRERO_2026</v>
          </cell>
          <cell r="O2895" t="str">
            <v>202. Cuidado Continuo por una vida con bienestarEducativo 20266_DISTRITO2_FEBRERO_2026</v>
          </cell>
          <cell r="P2895">
            <v>105404</v>
          </cell>
          <cell r="S2895"/>
          <cell r="T2895">
            <v>0</v>
          </cell>
        </row>
        <row r="2896">
          <cell r="F2896" t="str">
            <v>202. Cuidado Continuo por una vida con bienestarInstitucional2026</v>
          </cell>
          <cell r="G2896" t="str">
            <v xml:space="preserve">Sesiones educativas para MAS bienestar </v>
          </cell>
          <cell r="H2896" t="str">
            <v xml:space="preserve">Promoción de la salud y bienestar </v>
          </cell>
          <cell r="I2896" t="str">
            <v>PSPIC</v>
          </cell>
          <cell r="J2896" t="str">
            <v>NO APLICA</v>
          </cell>
          <cell r="K2896" t="str">
            <v>Sesión</v>
          </cell>
          <cell r="L2896" t="str">
            <v>Local</v>
          </cell>
          <cell r="M2896" t="str">
            <v>6_DISTRITO</v>
          </cell>
          <cell r="N2896" t="str">
            <v>2_FEBRERO_2026</v>
          </cell>
          <cell r="O2896" t="str">
            <v>202. Cuidado Continuo por una vida con bienestarInstitucional20266_DISTRITO2_FEBRERO_2026</v>
          </cell>
          <cell r="P2896">
            <v>105404</v>
          </cell>
          <cell r="S2896"/>
          <cell r="T2896">
            <v>0</v>
          </cell>
        </row>
        <row r="2897">
          <cell r="F2897" t="str">
            <v>212. Cuidado Continuo por una vida con bienestarComunitario2026</v>
          </cell>
          <cell r="G2897" t="str">
            <v>Sesiones educativas para MAS bienestar en nuestras comunidades - Gestión territorial</v>
          </cell>
          <cell r="H2897" t="str">
            <v xml:space="preserve">Promoción de la salud y bienestar </v>
          </cell>
          <cell r="I2897" t="str">
            <v>PSPIC</v>
          </cell>
          <cell r="J2897" t="str">
            <v>NO APLICA</v>
          </cell>
          <cell r="K2897" t="str">
            <v>Sesión</v>
          </cell>
          <cell r="L2897" t="str">
            <v>Local</v>
          </cell>
          <cell r="M2897" t="str">
            <v>6_DISTRITO</v>
          </cell>
          <cell r="N2897" t="str">
            <v>2_FEBRERO_2026</v>
          </cell>
          <cell r="O2897" t="str">
            <v>212. Cuidado Continuo por una vida con bienestarComunitario20266_DISTRITO2_FEBRERO_2026</v>
          </cell>
          <cell r="P2897">
            <v>55938</v>
          </cell>
          <cell r="S2897"/>
          <cell r="T2897">
            <v>0</v>
          </cell>
        </row>
        <row r="2898">
          <cell r="F2898" t="str">
            <v>222. Cuidado Continuo por una vida con bienestarComunitario2026</v>
          </cell>
          <cell r="G2898" t="str">
            <v>Sesiones educativas para el bienestar en las  barras futboleras</v>
          </cell>
          <cell r="H2898" t="str">
            <v xml:space="preserve">Promoción de la salud y bienestar </v>
          </cell>
          <cell r="I2898" t="str">
            <v>PSPIC</v>
          </cell>
          <cell r="J2898" t="str">
            <v>NO APLICA</v>
          </cell>
          <cell r="K2898" t="str">
            <v>Sesión</v>
          </cell>
          <cell r="L2898" t="str">
            <v>Distrito</v>
          </cell>
          <cell r="M2898" t="str">
            <v>6_DISTRITO</v>
          </cell>
          <cell r="N2898" t="str">
            <v>2_FEBRERO_2026</v>
          </cell>
          <cell r="O2898" t="str">
            <v>222. Cuidado Continuo por una vida con bienestarComunitario20266_DISTRITO2_FEBRERO_2026</v>
          </cell>
          <cell r="P2898">
            <v>105404</v>
          </cell>
          <cell r="S2898"/>
          <cell r="T2898">
            <v>0</v>
          </cell>
        </row>
        <row r="2899">
          <cell r="F2899" t="str">
            <v>232. Cuidado Continuo por una vida con bienestarComunitario2026</v>
          </cell>
          <cell r="G2899" t="str">
            <v>Sesiones educativas para el bienestar con los gestores en las  barras futboleras</v>
          </cell>
          <cell r="H2899" t="str">
            <v xml:space="preserve">Promoción de la salud y bienestar </v>
          </cell>
          <cell r="I2899" t="str">
            <v>PSPIC</v>
          </cell>
          <cell r="J2899" t="str">
            <v>NO APLICA</v>
          </cell>
          <cell r="K2899" t="str">
            <v>Sesión</v>
          </cell>
          <cell r="L2899" t="str">
            <v>Distrito</v>
          </cell>
          <cell r="M2899" t="str">
            <v>6_DISTRITO</v>
          </cell>
          <cell r="N2899" t="str">
            <v>2_FEBRERO_2026</v>
          </cell>
          <cell r="O2899" t="str">
            <v>232. Cuidado Continuo por una vida con bienestarComunitario20266_DISTRITO2_FEBRERO_2026</v>
          </cell>
          <cell r="P2899">
            <v>55938</v>
          </cell>
          <cell r="S2899"/>
          <cell r="T2899">
            <v>0</v>
          </cell>
        </row>
        <row r="2900">
          <cell r="F2900" t="str">
            <v>242. Cuidado Continuo por una vida con bienestarEducativo 2026</v>
          </cell>
          <cell r="G2900" t="str">
            <v>Sesiones educativas para la promoción de la salud oral</v>
          </cell>
          <cell r="H2900" t="str">
            <v xml:space="preserve">Promoción de la salud y bienestar </v>
          </cell>
          <cell r="I2900" t="str">
            <v>PSPIC</v>
          </cell>
          <cell r="J2900" t="str">
            <v>NO APLICA</v>
          </cell>
          <cell r="K2900" t="str">
            <v>Sesión</v>
          </cell>
          <cell r="L2900" t="str">
            <v>Local</v>
          </cell>
          <cell r="M2900" t="str">
            <v>6_DISTRITO</v>
          </cell>
          <cell r="N2900" t="str">
            <v>2_FEBRERO_2026</v>
          </cell>
          <cell r="O2900" t="str">
            <v>242. Cuidado Continuo por una vida con bienestarEducativo 20266_DISTRITO2_FEBRERO_2026</v>
          </cell>
          <cell r="P2900">
            <v>180297</v>
          </cell>
          <cell r="S2900"/>
          <cell r="T2900">
            <v>0</v>
          </cell>
        </row>
        <row r="2901">
          <cell r="F2901" t="str">
            <v>252. Cuidado Continuo por una vida con bienestarLaboral2026</v>
          </cell>
          <cell r="G2901" t="str">
            <v xml:space="preserve">Sesiones educativas para la prevención y erradicación del trabajo infantil </v>
          </cell>
          <cell r="H2901" t="str">
            <v xml:space="preserve">Promoción de la salud y bienestar </v>
          </cell>
          <cell r="I2901" t="str">
            <v>PSPIC</v>
          </cell>
          <cell r="J2901" t="str">
            <v>NO APLICA</v>
          </cell>
          <cell r="K2901" t="str">
            <v>Sesión</v>
          </cell>
          <cell r="L2901" t="str">
            <v>Local</v>
          </cell>
          <cell r="M2901" t="str">
            <v>6_DISTRITO</v>
          </cell>
          <cell r="N2901" t="str">
            <v>2_FEBRERO_2026</v>
          </cell>
          <cell r="O2901" t="str">
            <v>252. Cuidado Continuo por una vida con bienestarLaboral20266_DISTRITO2_FEBRERO_2026</v>
          </cell>
          <cell r="P2901">
            <v>210809</v>
          </cell>
          <cell r="S2901"/>
          <cell r="T2901">
            <v>0</v>
          </cell>
        </row>
        <row r="2902">
          <cell r="F2902" t="str">
            <v>262. Cuidado Continuo por una vida con bienestarComunitario2026</v>
          </cell>
          <cell r="G2902" t="str">
            <v xml:space="preserve">Grupos socioeducativos para MAS bienestar en nuestras comunidades </v>
          </cell>
          <cell r="H2902" t="str">
            <v xml:space="preserve">Promoción de la salud y bienestar </v>
          </cell>
          <cell r="I2902" t="str">
            <v>PSPIC</v>
          </cell>
          <cell r="J2902" t="str">
            <v>NO APLICA</v>
          </cell>
          <cell r="K2902" t="str">
            <v>Sesión</v>
          </cell>
          <cell r="L2902" t="str">
            <v>Local</v>
          </cell>
          <cell r="M2902" t="str">
            <v>6_DISTRITO</v>
          </cell>
          <cell r="N2902" t="str">
            <v>2_FEBRERO_2026</v>
          </cell>
          <cell r="O2902" t="str">
            <v>262. Cuidado Continuo por una vida con bienestarComunitario20266_DISTRITO2_FEBRERO_2026</v>
          </cell>
          <cell r="P2902">
            <v>140539</v>
          </cell>
          <cell r="S2902"/>
          <cell r="T2902">
            <v>0</v>
          </cell>
        </row>
        <row r="2903">
          <cell r="F2903" t="str">
            <v>272. Cuidado Continuo por una vida con bienestarComunitario2026</v>
          </cell>
          <cell r="G2903" t="str">
            <v>Grupos socioeducativos para MAS bienestar en nuestras comunidades - Gestión territorial</v>
          </cell>
          <cell r="H2903" t="str">
            <v xml:space="preserve">Promoción de la salud y bienestar </v>
          </cell>
          <cell r="I2903" t="str">
            <v>PSPIC</v>
          </cell>
          <cell r="J2903" t="str">
            <v>NO APLICA</v>
          </cell>
          <cell r="K2903" t="str">
            <v>Sesión</v>
          </cell>
          <cell r="L2903" t="str">
            <v>Local</v>
          </cell>
          <cell r="M2903" t="str">
            <v>6_DISTRITO</v>
          </cell>
          <cell r="N2903" t="str">
            <v>2_FEBRERO_2026</v>
          </cell>
          <cell r="O2903" t="str">
            <v>272. Cuidado Continuo por una vida con bienestarComunitario20266_DISTRITO2_FEBRERO_2026</v>
          </cell>
          <cell r="P2903">
            <v>74584</v>
          </cell>
          <cell r="S2903"/>
          <cell r="T2903">
            <v>0</v>
          </cell>
        </row>
        <row r="2904">
          <cell r="F2904" t="str">
            <v>282. Cuidado Continuo por una vida con bienestarComunitario2026</v>
          </cell>
          <cell r="G2904" t="str">
            <v>Grupos socieducativas para MAS bienestar en salud mental de la RBC</v>
          </cell>
          <cell r="H2904" t="str">
            <v xml:space="preserve">Promoción de la salud y bienestar </v>
          </cell>
          <cell r="I2904" t="str">
            <v>PSPIC</v>
          </cell>
          <cell r="J2904" t="str">
            <v>NO APLICA</v>
          </cell>
          <cell r="K2904" t="str">
            <v>Sesión</v>
          </cell>
          <cell r="L2904" t="str">
            <v>Local</v>
          </cell>
          <cell r="M2904" t="str">
            <v>6_DISTRITO</v>
          </cell>
          <cell r="N2904" t="str">
            <v>2_FEBRERO_2026</v>
          </cell>
          <cell r="O2904" t="str">
            <v>282. Cuidado Continuo por una vida con bienestarComunitario20266_DISTRITO2_FEBRERO_2026</v>
          </cell>
          <cell r="P2904">
            <v>215123</v>
          </cell>
          <cell r="S2904"/>
          <cell r="T2904">
            <v>0</v>
          </cell>
        </row>
        <row r="2905">
          <cell r="F2905" t="str">
            <v>292. Cuidado Continuo por una vida con bienestarComunitario2026</v>
          </cell>
          <cell r="G2905" t="str">
            <v>Grupos socioeducativos para el bienestar en  barras futboleras</v>
          </cell>
          <cell r="H2905" t="str">
            <v xml:space="preserve">Promoción de la salud y bienestar </v>
          </cell>
          <cell r="I2905" t="str">
            <v>PSPIC</v>
          </cell>
          <cell r="J2905" t="str">
            <v>NO APLICA</v>
          </cell>
          <cell r="K2905" t="str">
            <v>Sesión</v>
          </cell>
          <cell r="L2905" t="str">
            <v>Distrito</v>
          </cell>
          <cell r="M2905" t="str">
            <v>6_DISTRITO</v>
          </cell>
          <cell r="N2905" t="str">
            <v>2_FEBRERO_2026</v>
          </cell>
          <cell r="O2905" t="str">
            <v>292. Cuidado Continuo por una vida con bienestarComunitario20266_DISTRITO2_FEBRERO_2026</v>
          </cell>
          <cell r="P2905">
            <v>140539</v>
          </cell>
          <cell r="S2905"/>
          <cell r="T2905">
            <v>0</v>
          </cell>
        </row>
        <row r="2906">
          <cell r="F2906" t="str">
            <v>302. Cuidado Continuo por una vida con bienestarComunitario2026</v>
          </cell>
          <cell r="G2906" t="str">
            <v xml:space="preserve">Grupos socioeducativos para el bienestar en  barras futboleras - Gestión territorial </v>
          </cell>
          <cell r="H2906" t="str">
            <v xml:space="preserve">Promoción de la salud y bienestar </v>
          </cell>
          <cell r="I2906" t="str">
            <v>PSPIC</v>
          </cell>
          <cell r="J2906" t="str">
            <v>NO APLICA</v>
          </cell>
          <cell r="K2906" t="str">
            <v>Sesión</v>
          </cell>
          <cell r="L2906" t="str">
            <v>Distrito</v>
          </cell>
          <cell r="M2906" t="str">
            <v>6_DISTRITO</v>
          </cell>
          <cell r="N2906" t="str">
            <v>2_FEBRERO_2026</v>
          </cell>
          <cell r="O2906" t="str">
            <v>302. Cuidado Continuo por una vida con bienestarComunitario20266_DISTRITO2_FEBRERO_2026</v>
          </cell>
          <cell r="P2906">
            <v>74584</v>
          </cell>
          <cell r="S2906"/>
          <cell r="T2906">
            <v>0</v>
          </cell>
        </row>
        <row r="2907">
          <cell r="F2907" t="str">
            <v>312. Cuidado Continuo por una vida con bienestarComunitario2026</v>
          </cell>
          <cell r="G2907" t="str">
            <v>Grupos socioeducativos para el bienestar (AIEPI)</v>
          </cell>
          <cell r="H2907" t="str">
            <v xml:space="preserve">Promoción de la salud y bienestar </v>
          </cell>
          <cell r="I2907" t="str">
            <v>PSPIC</v>
          </cell>
          <cell r="J2907" t="str">
            <v>NO APLICA</v>
          </cell>
          <cell r="K2907" t="str">
            <v>Sesión</v>
          </cell>
          <cell r="L2907" t="str">
            <v>Local</v>
          </cell>
          <cell r="M2907" t="str">
            <v>6_DISTRITO</v>
          </cell>
          <cell r="N2907" t="str">
            <v>2_FEBRERO_2026</v>
          </cell>
          <cell r="O2907" t="str">
            <v>312. Cuidado Continuo por una vida con bienestarComunitario20266_DISTRITO2_FEBRERO_2026</v>
          </cell>
          <cell r="P2907">
            <v>215123</v>
          </cell>
          <cell r="S2907"/>
          <cell r="T2907">
            <v>0</v>
          </cell>
        </row>
        <row r="2908">
          <cell r="F2908" t="str">
            <v>312. Cuidado Continuo por una vida con bienestarEducativo 2026</v>
          </cell>
          <cell r="G2908" t="str">
            <v>Grupos socioeducativos para el bienestar (AIEPI)</v>
          </cell>
          <cell r="H2908" t="str">
            <v xml:space="preserve">Promoción de la salud y bienestar </v>
          </cell>
          <cell r="I2908" t="str">
            <v>PSPIC</v>
          </cell>
          <cell r="J2908" t="str">
            <v>NO APLICA</v>
          </cell>
          <cell r="K2908" t="str">
            <v>Sesión</v>
          </cell>
          <cell r="L2908" t="str">
            <v>Local</v>
          </cell>
          <cell r="M2908" t="str">
            <v>6_DISTRITO</v>
          </cell>
          <cell r="N2908" t="str">
            <v>2_FEBRERO_2026</v>
          </cell>
          <cell r="O2908" t="str">
            <v>312. Cuidado Continuo por una vida con bienestarEducativo 20266_DISTRITO2_FEBRERO_2026</v>
          </cell>
          <cell r="P2908">
            <v>215123</v>
          </cell>
          <cell r="S2908"/>
          <cell r="T2908">
            <v>0</v>
          </cell>
        </row>
        <row r="2909">
          <cell r="F2909" t="str">
            <v>312. Cuidado Continuo por una vida con bienestarLaboral2026</v>
          </cell>
          <cell r="G2909" t="str">
            <v>Grupos socioeducativos para el bienestar (AIEPI)</v>
          </cell>
          <cell r="H2909" t="str">
            <v xml:space="preserve">Promoción de la salud y bienestar </v>
          </cell>
          <cell r="I2909" t="str">
            <v>PSPIC</v>
          </cell>
          <cell r="J2909" t="str">
            <v>NO APLICA</v>
          </cell>
          <cell r="K2909" t="str">
            <v>Sesión</v>
          </cell>
          <cell r="L2909" t="str">
            <v>Local</v>
          </cell>
          <cell r="M2909" t="str">
            <v>6_DISTRITO</v>
          </cell>
          <cell r="N2909" t="str">
            <v>2_FEBRERO_2026</v>
          </cell>
          <cell r="O2909" t="str">
            <v>312. Cuidado Continuo por una vida con bienestarLaboral20266_DISTRITO2_FEBRERO_2026</v>
          </cell>
          <cell r="P2909">
            <v>215123</v>
          </cell>
          <cell r="S2909"/>
          <cell r="T2909">
            <v>0</v>
          </cell>
        </row>
        <row r="2910">
          <cell r="F2910" t="str">
            <v>312. Cuidado Continuo por una vida con bienestarInstitucional2026</v>
          </cell>
          <cell r="G2910" t="str">
            <v>Grupos socioeducativos para el bienestar (AIEPI)</v>
          </cell>
          <cell r="H2910" t="str">
            <v xml:space="preserve">Promoción de la salud y bienestar </v>
          </cell>
          <cell r="I2910" t="str">
            <v>PSPIC</v>
          </cell>
          <cell r="J2910" t="str">
            <v>NO APLICA</v>
          </cell>
          <cell r="K2910" t="str">
            <v>Sesión</v>
          </cell>
          <cell r="L2910" t="str">
            <v>Local</v>
          </cell>
          <cell r="M2910" t="str">
            <v>6_DISTRITO</v>
          </cell>
          <cell r="N2910" t="str">
            <v>2_FEBRERO_2026</v>
          </cell>
          <cell r="O2910" t="str">
            <v>312. Cuidado Continuo por una vida con bienestarInstitucional20266_DISTRITO2_FEBRERO_2026</v>
          </cell>
          <cell r="P2910">
            <v>215123</v>
          </cell>
          <cell r="S2910"/>
          <cell r="T2910">
            <v>0</v>
          </cell>
        </row>
        <row r="2911">
          <cell r="F2911" t="str">
            <v>322. Cuidado Continuo por una vida con bienestarEducativo 2026</v>
          </cell>
          <cell r="G2911" t="str">
            <v>Grupos socioeducativos de  vacaciones con MAS Bienestar</v>
          </cell>
          <cell r="H2911" t="str">
            <v xml:space="preserve">Promoción de la salud y bienestar </v>
          </cell>
          <cell r="I2911" t="str">
            <v>PSPIC</v>
          </cell>
          <cell r="J2911" t="str">
            <v>NO APLICA</v>
          </cell>
          <cell r="K2911" t="str">
            <v>Sesión</v>
          </cell>
          <cell r="L2911" t="str">
            <v>Local</v>
          </cell>
          <cell r="M2911" t="str">
            <v>6_DISTRITO</v>
          </cell>
          <cell r="N2911" t="str">
            <v>2_FEBRERO_2026</v>
          </cell>
          <cell r="O2911" t="str">
            <v>322. Cuidado Continuo por una vida con bienestarEducativo 20266_DISTRITO2_FEBRERO_2026</v>
          </cell>
          <cell r="P2911">
            <v>281078</v>
          </cell>
          <cell r="S2911"/>
          <cell r="T2911">
            <v>0</v>
          </cell>
        </row>
        <row r="2912">
          <cell r="F2912" t="str">
            <v>332. Cuidado Continuo por una vida con bienestarLaboral2026</v>
          </cell>
          <cell r="G2912" t="str">
            <v>Grupos socioeducativos para el bienestar de trabajadores y trabajadoras en la economía informal</v>
          </cell>
          <cell r="H2912" t="str">
            <v xml:space="preserve">Promoción de la salud y bienestar </v>
          </cell>
          <cell r="I2912" t="str">
            <v>PSPIC</v>
          </cell>
          <cell r="J2912" t="str">
            <v>NO APLICA</v>
          </cell>
          <cell r="K2912" t="str">
            <v>Grupo</v>
          </cell>
          <cell r="L2912" t="str">
            <v>Local</v>
          </cell>
          <cell r="M2912" t="str">
            <v>6_DISTRITO</v>
          </cell>
          <cell r="N2912" t="str">
            <v>2_FEBRERO_2026</v>
          </cell>
          <cell r="O2912" t="str">
            <v>332. Cuidado Continuo por una vida con bienestarLaboral20266_DISTRITO2_FEBRERO_2026</v>
          </cell>
          <cell r="P2912">
            <v>1094110</v>
          </cell>
          <cell r="S2912"/>
          <cell r="T2912">
            <v>0</v>
          </cell>
        </row>
        <row r="2913">
          <cell r="F2913" t="str">
            <v>342. Cuidado Continuo por una vida con bienestarComunitario2026</v>
          </cell>
          <cell r="G2913" t="str">
            <v>Acompañamiento amigable - Salud mental RBC</v>
          </cell>
          <cell r="H2913" t="str">
            <v>Gestión del Riesgo para el Bienestar Colectivo en los Territorios</v>
          </cell>
          <cell r="I2913" t="str">
            <v>PSPIC</v>
          </cell>
          <cell r="J2913" t="str">
            <v>NO APLICA</v>
          </cell>
          <cell r="K2913" t="str">
            <v>Sesión</v>
          </cell>
          <cell r="L2913" t="str">
            <v>Local</v>
          </cell>
          <cell r="M2913" t="str">
            <v>6_DISTRITO</v>
          </cell>
          <cell r="N2913" t="str">
            <v>2_FEBRERO_2026</v>
          </cell>
          <cell r="O2913" t="str">
            <v>342. Cuidado Continuo por una vida con bienestarComunitario20266_DISTRITO2_FEBRERO_2026</v>
          </cell>
          <cell r="P2913">
            <v>161342</v>
          </cell>
          <cell r="S2913"/>
          <cell r="T2913">
            <v>0</v>
          </cell>
        </row>
        <row r="2914">
          <cell r="F2914" t="str">
            <v>352. Cuidado Continuo por una vida con bienestarComunitario2026</v>
          </cell>
          <cell r="G2914" t="str">
            <v>Escuelas de liderazgo - Salud mental RBC</v>
          </cell>
          <cell r="H2914" t="str">
            <v xml:space="preserve">Promoción de la salud y bienestar </v>
          </cell>
          <cell r="I2914" t="str">
            <v>PSPIC</v>
          </cell>
          <cell r="J2914" t="str">
            <v>NO APLICA</v>
          </cell>
          <cell r="K2914" t="str">
            <v>Sesión</v>
          </cell>
          <cell r="L2914" t="str">
            <v>Local</v>
          </cell>
          <cell r="M2914" t="str">
            <v>6_DISTRITO</v>
          </cell>
          <cell r="N2914" t="str">
            <v>2_FEBRERO_2026</v>
          </cell>
          <cell r="O2914" t="str">
            <v>352. Cuidado Continuo por una vida con bienestarComunitario20266_DISTRITO2_FEBRERO_2026</v>
          </cell>
          <cell r="P2914">
            <v>215123</v>
          </cell>
          <cell r="S2914"/>
          <cell r="T2914">
            <v>0</v>
          </cell>
        </row>
        <row r="2915">
          <cell r="F2915" t="str">
            <v>362. Cuidado Continuo por una vida con bienestarComunitario2026</v>
          </cell>
          <cell r="G2915" t="str">
            <v>Escuelas de liderazgo desde el barrismo social</v>
          </cell>
          <cell r="H2915" t="str">
            <v xml:space="preserve">Promoción de la salud y bienestar </v>
          </cell>
          <cell r="I2915" t="str">
            <v>PSPIC</v>
          </cell>
          <cell r="J2915" t="str">
            <v>NO APLICA</v>
          </cell>
          <cell r="K2915" t="str">
            <v>Sesión</v>
          </cell>
          <cell r="L2915" t="str">
            <v>Distrito</v>
          </cell>
          <cell r="M2915" t="str">
            <v>6_DISTRITO</v>
          </cell>
          <cell r="N2915" t="str">
            <v>2_FEBRERO_2026</v>
          </cell>
          <cell r="O2915" t="str">
            <v>362. Cuidado Continuo por una vida con bienestarComunitario20266_DISTRITO2_FEBRERO_2026</v>
          </cell>
          <cell r="P2915">
            <v>140539</v>
          </cell>
          <cell r="S2915"/>
          <cell r="T2915">
            <v>0</v>
          </cell>
        </row>
        <row r="2916">
          <cell r="F2916" t="str">
            <v>372. Cuidado Continuo por una vida con bienestarComunitario2026</v>
          </cell>
          <cell r="G2916" t="str">
            <v xml:space="preserve">Escuelas de liderazgo desde el barrismo social - Gestión territorial </v>
          </cell>
          <cell r="H2916" t="str">
            <v xml:space="preserve">Promoción de la salud y bienestar </v>
          </cell>
          <cell r="I2916" t="str">
            <v>PSPIC</v>
          </cell>
          <cell r="J2916" t="str">
            <v>NO APLICA</v>
          </cell>
          <cell r="K2916" t="str">
            <v>Sesión</v>
          </cell>
          <cell r="L2916" t="str">
            <v>Distrito</v>
          </cell>
          <cell r="M2916" t="str">
            <v>6_DISTRITO</v>
          </cell>
          <cell r="N2916" t="str">
            <v>2_FEBRERO_2026</v>
          </cell>
          <cell r="O2916" t="str">
            <v>372. Cuidado Continuo por una vida con bienestarComunitario20266_DISTRITO2_FEBRERO_2026</v>
          </cell>
          <cell r="P2916">
            <v>74584</v>
          </cell>
          <cell r="S2916"/>
          <cell r="T2916">
            <v>0</v>
          </cell>
        </row>
        <row r="2917">
          <cell r="F2917" t="str">
            <v>382. Cuidado Continuo por una vida con bienestarComunitario2026</v>
          </cell>
          <cell r="G2917" t="str">
            <v>Escuela para Comunidades activas construyendo bienestar y seguridad vial</v>
          </cell>
          <cell r="H2917" t="str">
            <v xml:space="preserve">Promoción de la salud y bienestar </v>
          </cell>
          <cell r="I2917" t="str">
            <v>PSPIC</v>
          </cell>
          <cell r="J2917" t="str">
            <v>NO APLICA</v>
          </cell>
          <cell r="K2917" t="str">
            <v>Sesión</v>
          </cell>
          <cell r="L2917" t="str">
            <v>Local</v>
          </cell>
          <cell r="M2917" t="str">
            <v>6_DISTRITO</v>
          </cell>
          <cell r="N2917" t="str">
            <v>2_FEBRERO_2026</v>
          </cell>
          <cell r="O2917" t="str">
            <v>382. Cuidado Continuo por una vida con bienestarComunitario20266_DISTRITO2_FEBRERO_2026</v>
          </cell>
          <cell r="P2917">
            <v>355662</v>
          </cell>
          <cell r="S2917"/>
          <cell r="T2917">
            <v>0</v>
          </cell>
        </row>
        <row r="2918">
          <cell r="F2918" t="str">
            <v>392. Cuidado Continuo por una vida con bienestarComunitario2026</v>
          </cell>
          <cell r="G2918" t="str">
            <v>Fortalecimiento de redes desde el barrismo social</v>
          </cell>
          <cell r="H2918" t="str">
            <v xml:space="preserve">Promoción de la salud y bienestar </v>
          </cell>
          <cell r="I2918" t="str">
            <v>PSPIC</v>
          </cell>
          <cell r="J2918" t="str">
            <v>NO APLICA</v>
          </cell>
          <cell r="K2918" t="str">
            <v>Sesión</v>
          </cell>
          <cell r="L2918" t="str">
            <v>Local</v>
          </cell>
          <cell r="M2918" t="str">
            <v>6_DISTRITO</v>
          </cell>
          <cell r="N2918" t="str">
            <v>2_FEBRERO_2026</v>
          </cell>
          <cell r="O2918" t="str">
            <v>392. Cuidado Continuo por una vida con bienestarComunitario20266_DISTRITO2_FEBRERO_2026</v>
          </cell>
          <cell r="P2918">
            <v>140539</v>
          </cell>
          <cell r="S2918"/>
          <cell r="T2918">
            <v>0</v>
          </cell>
        </row>
        <row r="2919">
          <cell r="F2919" t="str">
            <v>402. Cuidado Continuo por una vida con bienestarComunitario2026</v>
          </cell>
          <cell r="G2919" t="str">
            <v xml:space="preserve">Fortalecimiento de redes desde el barrismo social - Gestión territorial </v>
          </cell>
          <cell r="H2919" t="str">
            <v xml:space="preserve">Promoción de la salud y bienestar </v>
          </cell>
          <cell r="I2919" t="str">
            <v>PSPIC</v>
          </cell>
          <cell r="J2919" t="str">
            <v>NO APLICA</v>
          </cell>
          <cell r="K2919" t="str">
            <v>Sesión</v>
          </cell>
          <cell r="L2919" t="str">
            <v>Local</v>
          </cell>
          <cell r="M2919" t="str">
            <v>6_DISTRITO</v>
          </cell>
          <cell r="N2919" t="str">
            <v>2_FEBRERO_2026</v>
          </cell>
          <cell r="O2919" t="str">
            <v>402. Cuidado Continuo por una vida con bienestarComunitario20266_DISTRITO2_FEBRERO_2026</v>
          </cell>
          <cell r="P2919">
            <v>74584</v>
          </cell>
          <cell r="S2919"/>
          <cell r="T2919">
            <v>0</v>
          </cell>
        </row>
        <row r="2920">
          <cell r="F2920" t="str">
            <v>412. Cuidado Continuo por una vida con bienestarComunitario2026</v>
          </cell>
          <cell r="G2920" t="str">
            <v>Jornadas de tamizaje para la salud publica _Cuidate se feliz</v>
          </cell>
          <cell r="H2920" t="str">
            <v>Alta externalidad</v>
          </cell>
          <cell r="I2920" t="str">
            <v>PSPIC</v>
          </cell>
          <cell r="J2920" t="str">
            <v>NO APLICA</v>
          </cell>
          <cell r="K2920" t="str">
            <v>Jornada</v>
          </cell>
          <cell r="L2920" t="str">
            <v>Local</v>
          </cell>
          <cell r="M2920" t="str">
            <v>6_DISTRITO</v>
          </cell>
          <cell r="N2920" t="str">
            <v>2_FEBRERO_2026</v>
          </cell>
          <cell r="O2920" t="str">
            <v>412. Cuidado Continuo por una vida con bienestarComunitario20266_DISTRITO2_FEBRERO_2026</v>
          </cell>
          <cell r="P2920">
            <v>621332</v>
          </cell>
          <cell r="S2920"/>
          <cell r="T2920">
            <v>0</v>
          </cell>
        </row>
        <row r="2921">
          <cell r="F2921" t="str">
            <v>422. Cuidado Continuo por una vida con bienestarComunitario2026</v>
          </cell>
          <cell r="G2921" t="str">
            <v>Jornadas de educación para la salud publica _Cuidate se feliz</v>
          </cell>
          <cell r="H2921" t="str">
            <v xml:space="preserve">Promoción de la salud y bienestar </v>
          </cell>
          <cell r="I2921" t="str">
            <v>PSPIC</v>
          </cell>
          <cell r="J2921" t="str">
            <v>NO APLICA</v>
          </cell>
          <cell r="K2921" t="str">
            <v>Jornada</v>
          </cell>
          <cell r="L2921" t="str">
            <v>Local</v>
          </cell>
          <cell r="M2921" t="str">
            <v>6_DISTRITO</v>
          </cell>
          <cell r="N2921" t="str">
            <v>2_FEBRERO_2026</v>
          </cell>
          <cell r="O2921" t="str">
            <v>422. Cuidado Continuo por una vida con bienestarComunitario20266_DISTRITO2_FEBRERO_2026</v>
          </cell>
          <cell r="P2921">
            <v>340253</v>
          </cell>
          <cell r="S2921"/>
          <cell r="T2921">
            <v>0</v>
          </cell>
        </row>
        <row r="2922">
          <cell r="F2922" t="str">
            <v>432. Cuidado Continuo por una vida con bienestarComunitario2026</v>
          </cell>
          <cell r="G2922" t="str">
            <v>Jornadas de tamizaje de Prevención y detección temprana de factores de riesgo ITS</v>
          </cell>
          <cell r="H2922" t="str">
            <v>Alta externalidad</v>
          </cell>
          <cell r="I2922" t="str">
            <v>PSPIC</v>
          </cell>
          <cell r="J2922" t="str">
            <v>NO APLICA</v>
          </cell>
          <cell r="K2922" t="str">
            <v>Jornada</v>
          </cell>
          <cell r="L2922" t="str">
            <v>Local</v>
          </cell>
          <cell r="M2922" t="str">
            <v>6_DISTRITO</v>
          </cell>
          <cell r="N2922" t="str">
            <v>2_FEBRERO_2026</v>
          </cell>
          <cell r="O2922" t="str">
            <v>432. Cuidado Continuo por una vida con bienestarComunitario20266_DISTRITO2_FEBRERO_2026</v>
          </cell>
          <cell r="P2922">
            <v>548596</v>
          </cell>
          <cell r="S2922"/>
          <cell r="T2922">
            <v>0</v>
          </cell>
        </row>
        <row r="2923">
          <cell r="F2923" t="str">
            <v>442. Cuidado Continuo por una vida con bienestarComunitario2026</v>
          </cell>
          <cell r="G2923" t="str">
            <v>Jornadas SPAcios de cuidado</v>
          </cell>
          <cell r="H2923" t="str">
            <v xml:space="preserve">Promoción de la salud y bienestar </v>
          </cell>
          <cell r="I2923" t="str">
            <v>PSPIC</v>
          </cell>
          <cell r="J2923" t="str">
            <v>NO APLICA</v>
          </cell>
          <cell r="K2923" t="str">
            <v>Jornada</v>
          </cell>
          <cell r="L2923" t="str">
            <v>Local</v>
          </cell>
          <cell r="M2923" t="str">
            <v>6_DISTRITO</v>
          </cell>
          <cell r="N2923" t="str">
            <v>2_FEBRERO_2026</v>
          </cell>
          <cell r="O2923" t="str">
            <v>442. Cuidado Continuo por una vida con bienestarComunitario20266_DISTRITO2_FEBRERO_2026</v>
          </cell>
          <cell r="P2923">
            <v>711326</v>
          </cell>
          <cell r="S2923"/>
          <cell r="T2923">
            <v>0</v>
          </cell>
        </row>
        <row r="2924">
          <cell r="F2924" t="str">
            <v>452. Cuidado Continuo por una vida con bienestarComunitario2026</v>
          </cell>
          <cell r="G2924" t="str">
            <v>Jornadas SPAcios de cuidado-tamizaje de Prevención y detección temprana de factores de riesgo ITS_SPA</v>
          </cell>
          <cell r="H2924" t="str">
            <v>Alta externalidad</v>
          </cell>
          <cell r="I2924" t="str">
            <v>PSPIC</v>
          </cell>
          <cell r="J2924" t="str">
            <v>NO APLICA</v>
          </cell>
          <cell r="K2924" t="str">
            <v>Jornada</v>
          </cell>
          <cell r="L2924" t="str">
            <v>Local</v>
          </cell>
          <cell r="M2924" t="str">
            <v>6_DISTRITO</v>
          </cell>
          <cell r="N2924" t="str">
            <v>2_FEBRERO_2026</v>
          </cell>
          <cell r="O2924" t="str">
            <v>452. Cuidado Continuo por una vida con bienestarComunitario20266_DISTRITO2_FEBRERO_2026</v>
          </cell>
          <cell r="P2924">
            <v>281078</v>
          </cell>
          <cell r="S2924"/>
          <cell r="T2924">
            <v>0</v>
          </cell>
        </row>
        <row r="2925">
          <cell r="F2925" t="str">
            <v>462. Cuidado Continuo por una vida con bienestarEducativo 2026</v>
          </cell>
          <cell r="G2925" t="str">
            <v>Jornadas de educación para la Salud y Bienestar</v>
          </cell>
          <cell r="H2925" t="str">
            <v xml:space="preserve">Promoción de la salud y bienestar </v>
          </cell>
          <cell r="I2925" t="str">
            <v>PSPIC</v>
          </cell>
          <cell r="J2925" t="str">
            <v>NO APLICA</v>
          </cell>
          <cell r="K2925" t="str">
            <v>Jornada</v>
          </cell>
          <cell r="L2925" t="str">
            <v>Local</v>
          </cell>
          <cell r="M2925" t="str">
            <v>6_DISTRITO</v>
          </cell>
          <cell r="N2925" t="str">
            <v>2_FEBRERO_2026</v>
          </cell>
          <cell r="O2925" t="str">
            <v>462. Cuidado Continuo por una vida con bienestarEducativo 20266_DISTRITO2_FEBRERO_2026</v>
          </cell>
          <cell r="P2925">
            <v>2366976</v>
          </cell>
          <cell r="S2925"/>
          <cell r="T2925">
            <v>0</v>
          </cell>
        </row>
        <row r="2926">
          <cell r="F2926" t="str">
            <v>472. Cuidado Continuo por una vida con bienestarLaboral2026</v>
          </cell>
          <cell r="G2926" t="str">
            <v>Jornadas para el bienestar y cuidado  de los trabajadores informales</v>
          </cell>
          <cell r="H2926" t="str">
            <v xml:space="preserve">Promoción de la salud y bienestar </v>
          </cell>
          <cell r="I2926" t="str">
            <v>PSPIC</v>
          </cell>
          <cell r="J2926" t="str">
            <v>NO APLICA</v>
          </cell>
          <cell r="K2926" t="str">
            <v>Jornada</v>
          </cell>
          <cell r="L2926" t="str">
            <v>Local</v>
          </cell>
          <cell r="M2926" t="str">
            <v>6_DISTRITO</v>
          </cell>
          <cell r="N2926" t="str">
            <v>2_FEBRERO_2026</v>
          </cell>
          <cell r="O2926" t="str">
            <v>472. Cuidado Continuo por una vida con bienestarLaboral20266_DISTRITO2_FEBRERO_2026</v>
          </cell>
          <cell r="P2926">
            <v>110336</v>
          </cell>
          <cell r="S2926"/>
          <cell r="T2926">
            <v>0</v>
          </cell>
        </row>
        <row r="2927">
          <cell r="F2927" t="str">
            <v>482. Cuidado Continuo por una vida con bienestarComunitario2026</v>
          </cell>
          <cell r="G2927" t="str">
            <v>Sesiones Cuidate se feliz kids y gestion integral de la infancia y adolescencia en el espacio publico.</v>
          </cell>
          <cell r="H2927" t="str">
            <v xml:space="preserve">Promoción de la salud y bienestar </v>
          </cell>
          <cell r="I2927" t="str">
            <v>PSPIC</v>
          </cell>
          <cell r="J2927" t="str">
            <v>NO APLICA</v>
          </cell>
          <cell r="K2927" t="str">
            <v>Jornada</v>
          </cell>
          <cell r="L2927" t="str">
            <v>Local</v>
          </cell>
          <cell r="M2927" t="str">
            <v>6_DISTRITO</v>
          </cell>
          <cell r="N2927" t="str">
            <v>2_FEBRERO_2026</v>
          </cell>
          <cell r="O2927" t="str">
            <v>482. Cuidado Continuo por una vida con bienestarComunitario20266_DISTRITO2_FEBRERO_2026</v>
          </cell>
          <cell r="P2927">
            <v>430247</v>
          </cell>
          <cell r="S2927"/>
          <cell r="T2927">
            <v>0</v>
          </cell>
        </row>
        <row r="2928">
          <cell r="F2928" t="str">
            <v>492. Cuidado Continuo por una vida con bienestarComunitario2026</v>
          </cell>
          <cell r="G2928" t="str">
            <v>Comunidades saludables: vive la noche con bienestar y seguridad vial</v>
          </cell>
          <cell r="H2928" t="str">
            <v xml:space="preserve">Promoción de la salud y bienestar </v>
          </cell>
          <cell r="I2928" t="str">
            <v>PSPIC</v>
          </cell>
          <cell r="J2928" t="str">
            <v>NO APLICA</v>
          </cell>
          <cell r="K2928" t="str">
            <v>Jornada</v>
          </cell>
          <cell r="L2928" t="str">
            <v>Local</v>
          </cell>
          <cell r="M2928" t="str">
            <v>6_DISTRITO</v>
          </cell>
          <cell r="N2928" t="str">
            <v>2_FEBRERO_2026</v>
          </cell>
          <cell r="O2928" t="str">
            <v>492. Cuidado Continuo por una vida con bienestarComunitario20266_DISTRITO2_FEBRERO_2026</v>
          </cell>
          <cell r="P2928">
            <v>711326</v>
          </cell>
          <cell r="S2928"/>
          <cell r="T2928">
            <v>0</v>
          </cell>
        </row>
        <row r="2929">
          <cell r="F2929" t="str">
            <v>502. Cuidado Continuo por una vida con bienestarComunitario2026</v>
          </cell>
          <cell r="G2929" t="str">
            <v xml:space="preserve">Sesiones para Comunidades activas construyendo bienestar y seguridad vial </v>
          </cell>
          <cell r="H2929" t="str">
            <v xml:space="preserve">Promoción de la salud y bienestar </v>
          </cell>
          <cell r="I2929" t="str">
            <v>PSPIC</v>
          </cell>
          <cell r="J2929" t="str">
            <v>NO APLICA</v>
          </cell>
          <cell r="K2929" t="str">
            <v>Sesión</v>
          </cell>
          <cell r="L2929" t="str">
            <v>Local</v>
          </cell>
          <cell r="M2929" t="str">
            <v>6_DISTRITO</v>
          </cell>
          <cell r="N2929" t="str">
            <v>2_FEBRERO_2026</v>
          </cell>
          <cell r="O2929" t="str">
            <v>502. Cuidado Continuo por una vida con bienestarComunitario20266_DISTRITO2_FEBRERO_2026</v>
          </cell>
          <cell r="P2929">
            <v>266747</v>
          </cell>
          <cell r="S2929"/>
          <cell r="T2929">
            <v>0</v>
          </cell>
        </row>
        <row r="2930">
          <cell r="F2930" t="str">
            <v>512. Cuidado Continuo por una vida con bienestarComunitario2026</v>
          </cell>
          <cell r="G2930" t="str">
            <v>Gestion y seguimiento de acciones de educacion para la salud publica promocion bienestar emocional la cultura ciudadana y prevencion consumo nocivo de alcohol_seguridad vial</v>
          </cell>
          <cell r="H2930" t="str">
            <v xml:space="preserve">Promoción de la salud y bienestar </v>
          </cell>
          <cell r="I2930" t="str">
            <v>PSPIC</v>
          </cell>
          <cell r="J2930" t="str">
            <v>NO APLICA</v>
          </cell>
          <cell r="K2930" t="str">
            <v>Plan de acción</v>
          </cell>
          <cell r="L2930" t="str">
            <v>Distrito</v>
          </cell>
          <cell r="M2930" t="str">
            <v>6_DISTRITO</v>
          </cell>
          <cell r="N2930" t="str">
            <v>2_FEBRERO_2026</v>
          </cell>
          <cell r="O2930" t="str">
            <v>512. Cuidado Continuo por una vida con bienestarComunitario20266_DISTRITO2_FEBRERO_2026</v>
          </cell>
          <cell r="P2930">
            <v>5621568</v>
          </cell>
          <cell r="S2930"/>
          <cell r="T2930">
            <v>0</v>
          </cell>
        </row>
        <row r="2931">
          <cell r="F2931" t="str">
            <v>522. Cuidado Continuo por una vida con bienestarComunitario2026</v>
          </cell>
          <cell r="G2931" t="str">
            <v xml:space="preserve">Escucha activa: conectando con el bienestar </v>
          </cell>
          <cell r="H2931" t="str">
            <v>Gestión del Riesgo para el Bienestar Colectivo en los Territorios</v>
          </cell>
          <cell r="I2931" t="str">
            <v>PSPIC</v>
          </cell>
          <cell r="J2931" t="str">
            <v>NO APLICA</v>
          </cell>
          <cell r="K2931" t="str">
            <v>Jornada</v>
          </cell>
          <cell r="L2931" t="str">
            <v>Local</v>
          </cell>
          <cell r="M2931" t="str">
            <v>6_DISTRITO</v>
          </cell>
          <cell r="N2931" t="str">
            <v>2_FEBRERO_2026</v>
          </cell>
          <cell r="O2931" t="str">
            <v>522. Cuidado Continuo por una vida con bienestarComunitario20266_DISTRITO2_FEBRERO_2026</v>
          </cell>
          <cell r="P2931">
            <v>711326</v>
          </cell>
          <cell r="S2931"/>
          <cell r="T2931">
            <v>0</v>
          </cell>
        </row>
        <row r="2932">
          <cell r="F2932" t="str">
            <v>532. Cuidado Continuo por una vida con bienestarComunitario2026</v>
          </cell>
          <cell r="G2932" t="str">
            <v xml:space="preserve">Cuentero en  educacion para la salud publica _CuidArte_ Cuidandonos a traves del arte </v>
          </cell>
          <cell r="H2932" t="str">
            <v xml:space="preserve">Promoción de la salud y bienestar </v>
          </cell>
          <cell r="I2932" t="str">
            <v>PSPIC</v>
          </cell>
          <cell r="J2932" t="str">
            <v>NO APLICA</v>
          </cell>
          <cell r="K2932" t="str">
            <v>Plan de acción</v>
          </cell>
          <cell r="L2932" t="str">
            <v>Zonal</v>
          </cell>
          <cell r="M2932" t="str">
            <v>6_DISTRITO</v>
          </cell>
          <cell r="N2932" t="str">
            <v>2_FEBRERO_2026</v>
          </cell>
          <cell r="O2932" t="str">
            <v>532. Cuidado Continuo por una vida con bienestarComunitario20266_DISTRITO2_FEBRERO_2026</v>
          </cell>
          <cell r="P2932">
            <v>5621568</v>
          </cell>
          <cell r="S2932"/>
          <cell r="T2932">
            <v>0</v>
          </cell>
        </row>
        <row r="2933">
          <cell r="F2933" t="str">
            <v>542. Cuidado Continuo por una vida con bienestarComunitario2026</v>
          </cell>
          <cell r="G2933" t="str">
            <v xml:space="preserve">Sesiones cuidarte_ cuidandonos a traves del arte </v>
          </cell>
          <cell r="H2933" t="str">
            <v xml:space="preserve">Promoción de la salud y bienestar </v>
          </cell>
          <cell r="I2933" t="str">
            <v>PSPIC</v>
          </cell>
          <cell r="J2933" t="str">
            <v>NO APLICA</v>
          </cell>
          <cell r="K2933" t="str">
            <v>Sesión</v>
          </cell>
          <cell r="L2933" t="str">
            <v>Local</v>
          </cell>
          <cell r="M2933" t="str">
            <v>6_DISTRITO</v>
          </cell>
          <cell r="N2933" t="str">
            <v>2_FEBRERO_2026</v>
          </cell>
          <cell r="O2933" t="str">
            <v>542. Cuidado Continuo por una vida con bienestarComunitario20266_DISTRITO2_FEBRERO_2026</v>
          </cell>
          <cell r="P2933">
            <v>285702</v>
          </cell>
          <cell r="S2933"/>
          <cell r="T2933">
            <v>0</v>
          </cell>
        </row>
        <row r="2934">
          <cell r="F2934" t="str">
            <v>552. Cuidado Continuo por una vida con bienestarComunitario2026</v>
          </cell>
          <cell r="G2934" t="str">
            <v>Reconocimiento del cuerpo a traves del arte _ Circuito de la salud para mas bienestar _ Cuidarte</v>
          </cell>
          <cell r="H2934" t="str">
            <v xml:space="preserve">Promoción de la salud y bienestar </v>
          </cell>
          <cell r="I2934" t="str">
            <v>PSPIC</v>
          </cell>
          <cell r="J2934" t="str">
            <v>NO APLICA</v>
          </cell>
          <cell r="K2934" t="str">
            <v>Sesión</v>
          </cell>
          <cell r="L2934" t="str">
            <v>Local</v>
          </cell>
          <cell r="M2934" t="str">
            <v>6_DISTRITO</v>
          </cell>
          <cell r="N2934" t="str">
            <v>2_FEBRERO_2026</v>
          </cell>
          <cell r="O2934" t="str">
            <v>552. Cuidado Continuo por una vida con bienestarComunitario20266_DISTRITO2_FEBRERO_2026</v>
          </cell>
          <cell r="P2934">
            <v>380935</v>
          </cell>
          <cell r="S2934"/>
          <cell r="T2934">
            <v>0</v>
          </cell>
        </row>
        <row r="2935">
          <cell r="F2935" t="str">
            <v>562. Cuidado Continuo por una vida con bienestarComunitario2026</v>
          </cell>
          <cell r="G2935" t="str">
            <v>SPAcios educativos de bienestar (jóvenes, alcohol, población especial (PPL-SRPA)</v>
          </cell>
          <cell r="H2935" t="str">
            <v xml:space="preserve">Promoción de la salud y bienestar </v>
          </cell>
          <cell r="I2935" t="str">
            <v>PSPIC</v>
          </cell>
          <cell r="J2935" t="str">
            <v>NO APLICA</v>
          </cell>
          <cell r="K2935" t="str">
            <v>Sesión</v>
          </cell>
          <cell r="L2935" t="str">
            <v>Local</v>
          </cell>
          <cell r="M2935" t="str">
            <v>6_DISTRITO</v>
          </cell>
          <cell r="N2935" t="str">
            <v>2_FEBRERO_2026</v>
          </cell>
          <cell r="O2935" t="str">
            <v>562. Cuidado Continuo por una vida con bienestarComunitario20266_DISTRITO2_FEBRERO_2026</v>
          </cell>
          <cell r="P2935">
            <v>266747</v>
          </cell>
          <cell r="S2935"/>
          <cell r="T2935">
            <v>0</v>
          </cell>
        </row>
        <row r="2936">
          <cell r="F2936" t="str">
            <v>572. Cuidado Continuo por una vida con bienestarComunitario2026</v>
          </cell>
          <cell r="G2936" t="str">
            <v>SPAcios breves de bienestar (jóvenes, alcohol, población especial (PPL-SRPA)</v>
          </cell>
          <cell r="H2936" t="str">
            <v>Gestión del Riesgo para el Bienestar Colectivo en los Territorios</v>
          </cell>
          <cell r="I2936" t="str">
            <v>PSPIC</v>
          </cell>
          <cell r="J2936" t="str">
            <v>NO APLICA</v>
          </cell>
          <cell r="K2936" t="str">
            <v>Sesión</v>
          </cell>
          <cell r="L2936" t="str">
            <v>Local</v>
          </cell>
          <cell r="M2936" t="str">
            <v>6_DISTRITO</v>
          </cell>
          <cell r="N2936" t="str">
            <v>2_FEBRERO_2026</v>
          </cell>
          <cell r="O2936" t="str">
            <v>572. Cuidado Continuo por una vida con bienestarComunitario20266_DISTRITO2_FEBRERO_2026</v>
          </cell>
          <cell r="P2936">
            <v>88916</v>
          </cell>
          <cell r="S2936"/>
          <cell r="T2936">
            <v>0</v>
          </cell>
        </row>
        <row r="2937">
          <cell r="F2937" t="str">
            <v>582. Cuidado Continuo por una vida con bienestarEducativo 2026</v>
          </cell>
          <cell r="G2937" t="str">
            <v>Guardianes de la Salud</v>
          </cell>
          <cell r="H2937" t="str">
            <v xml:space="preserve">Promoción de la salud y bienestar </v>
          </cell>
          <cell r="I2937" t="str">
            <v>PSPIC</v>
          </cell>
          <cell r="J2937" t="str">
            <v>NO APLICA</v>
          </cell>
          <cell r="K2937" t="str">
            <v xml:space="preserve"> Jornadas</v>
          </cell>
          <cell r="L2937" t="str">
            <v>Local</v>
          </cell>
          <cell r="M2937" t="str">
            <v>6_DISTRITO</v>
          </cell>
          <cell r="N2937" t="str">
            <v>2_FEBRERO_2026</v>
          </cell>
          <cell r="O2937" t="str">
            <v>582. Cuidado Continuo por una vida con bienestarEducativo 20266_DISTRITO2_FEBRERO_2026</v>
          </cell>
          <cell r="P2937">
            <v>562157</v>
          </cell>
          <cell r="S2937"/>
          <cell r="T2937">
            <v>0</v>
          </cell>
        </row>
        <row r="2938">
          <cell r="F2938" t="str">
            <v>592. Cuidado Continuo por una vida con bienestarEducativo 2026</v>
          </cell>
          <cell r="G2938" t="str">
            <v>Entornos Inspiradores son MAS Bienestar</v>
          </cell>
          <cell r="H2938" t="str">
            <v xml:space="preserve">Promoción de la salud y bienestar </v>
          </cell>
          <cell r="I2938" t="str">
            <v>PSPIC</v>
          </cell>
          <cell r="J2938" t="str">
            <v>NO APLICA</v>
          </cell>
          <cell r="K2938" t="str">
            <v>Plan de acción</v>
          </cell>
          <cell r="L2938" t="str">
            <v>Zonal</v>
          </cell>
          <cell r="M2938" t="str">
            <v>6_DISTRITO</v>
          </cell>
          <cell r="N2938" t="str">
            <v>2_FEBRERO_2026</v>
          </cell>
          <cell r="O2938" t="str">
            <v>592. Cuidado Continuo por una vida con bienestarEducativo 20266_DISTRITO2_FEBRERO_2026</v>
          </cell>
          <cell r="P2938">
            <v>14226512</v>
          </cell>
          <cell r="S2938"/>
          <cell r="T2938">
            <v>0</v>
          </cell>
        </row>
        <row r="2939">
          <cell r="F2939" t="str">
            <v>602. Cuidado Continuo por una vida con bienestarEducativo 2026</v>
          </cell>
          <cell r="G2939" t="str">
            <v>Embajadores del Bienestar</v>
          </cell>
          <cell r="H2939" t="str">
            <v xml:space="preserve">Promoción de la salud y bienestar </v>
          </cell>
          <cell r="I2939" t="str">
            <v>PSPIC</v>
          </cell>
          <cell r="J2939" t="str">
            <v>NO APLICA</v>
          </cell>
          <cell r="K2939" t="str">
            <v>Sesión</v>
          </cell>
          <cell r="L2939" t="str">
            <v>Local</v>
          </cell>
          <cell r="M2939" t="str">
            <v>6_DISTRITO</v>
          </cell>
          <cell r="N2939" t="str">
            <v>2_FEBRERO_2026</v>
          </cell>
          <cell r="O2939" t="str">
            <v>602. Cuidado Continuo por una vida con bienestarEducativo 20266_DISTRITO2_FEBRERO_2026</v>
          </cell>
          <cell r="P2939">
            <v>105404</v>
          </cell>
          <cell r="S2939"/>
          <cell r="T2939">
            <v>0</v>
          </cell>
        </row>
        <row r="2940">
          <cell r="F2940" t="str">
            <v>612. Cuidado Continuo por una vida con bienestarEducativo 2026</v>
          </cell>
          <cell r="G2940" t="str">
            <v>SPAcios educativos de bienestar - ZOE -ZOU</v>
          </cell>
          <cell r="H2940" t="str">
            <v xml:space="preserve">Promoción de la salud y bienestar </v>
          </cell>
          <cell r="I2940" t="str">
            <v>PSPIC</v>
          </cell>
          <cell r="J2940" t="str">
            <v>NO APLICA</v>
          </cell>
          <cell r="K2940" t="str">
            <v>Sesión</v>
          </cell>
          <cell r="L2940" t="str">
            <v>Local</v>
          </cell>
          <cell r="M2940" t="str">
            <v>6_DISTRITO</v>
          </cell>
          <cell r="N2940" t="str">
            <v>2_FEBRERO_2026</v>
          </cell>
          <cell r="O2940" t="str">
            <v>612. Cuidado Continuo por una vida con bienestarEducativo 20266_DISTRITO2_FEBRERO_2026</v>
          </cell>
          <cell r="P2940">
            <v>266747</v>
          </cell>
          <cell r="S2940"/>
          <cell r="T2940">
            <v>0</v>
          </cell>
        </row>
        <row r="2941">
          <cell r="F2941" t="str">
            <v>622. Cuidado Continuo por una vida con bienestarEducativo 2026</v>
          </cell>
          <cell r="G2941" t="str">
            <v>Identificación del riesgo nutricional visual y auditivo</v>
          </cell>
          <cell r="H2941" t="str">
            <v>Alta externalidad</v>
          </cell>
          <cell r="I2941" t="str">
            <v>PSPIC</v>
          </cell>
          <cell r="J2941" t="str">
            <v>NO APLICA</v>
          </cell>
          <cell r="K2941" t="str">
            <v>Plan de acción</v>
          </cell>
          <cell r="L2941" t="str">
            <v>Zonal</v>
          </cell>
          <cell r="M2941" t="str">
            <v>6_DISTRITO</v>
          </cell>
          <cell r="N2941" t="str">
            <v>2_FEBRERO_2026</v>
          </cell>
          <cell r="O2941" t="str">
            <v>622. Cuidado Continuo por una vida con bienestarEducativo 20266_DISTRITO2_FEBRERO_2026</v>
          </cell>
          <cell r="P2941">
            <v>13610112</v>
          </cell>
          <cell r="S2941"/>
          <cell r="T2941">
            <v>0</v>
          </cell>
        </row>
        <row r="2942">
          <cell r="F2942" t="str">
            <v>632. Cuidado Continuo por una vida con bienestarEducativo 2026</v>
          </cell>
          <cell r="G2942" t="str">
            <v>Sexualidad hablar sin incomodidad</v>
          </cell>
          <cell r="H2942" t="str">
            <v>Alta externalidad</v>
          </cell>
          <cell r="I2942" t="str">
            <v>PSPIC</v>
          </cell>
          <cell r="J2942" t="str">
            <v>NO APLICA</v>
          </cell>
          <cell r="K2942" t="str">
            <v>Sesión</v>
          </cell>
          <cell r="L2942" t="str">
            <v>Local</v>
          </cell>
          <cell r="M2942" t="str">
            <v>6_DISTRITO</v>
          </cell>
          <cell r="N2942" t="str">
            <v>2_FEBRERO_2026</v>
          </cell>
          <cell r="O2942" t="str">
            <v>632. Cuidado Continuo por una vida con bienestarEducativo 20266_DISTRITO2_FEBRERO_2026</v>
          </cell>
          <cell r="P2942">
            <v>105404</v>
          </cell>
          <cell r="S2942"/>
          <cell r="T2942">
            <v>0</v>
          </cell>
        </row>
        <row r="2943">
          <cell r="F2943" t="str">
            <v>642. Cuidado Continuo por una vida con bienestarEducativo 2026</v>
          </cell>
          <cell r="G2943" t="str">
            <v>Salud mental es MAS Bienestar</v>
          </cell>
          <cell r="H2943" t="str">
            <v>Gestión del Riesgo para el Bienestar Colectivo en los Territorios</v>
          </cell>
          <cell r="I2943" t="str">
            <v>PSPIC</v>
          </cell>
          <cell r="J2943" t="str">
            <v>NO APLICA</v>
          </cell>
          <cell r="K2943" t="str">
            <v>Sesión</v>
          </cell>
          <cell r="L2943" t="str">
            <v>Local</v>
          </cell>
          <cell r="M2943" t="str">
            <v>6_DISTRITO</v>
          </cell>
          <cell r="N2943" t="str">
            <v>2_FEBRERO_2026</v>
          </cell>
          <cell r="O2943" t="str">
            <v>642. Cuidado Continuo por una vida con bienestarEducativo 20266_DISTRITO2_FEBRERO_2026</v>
          </cell>
          <cell r="P2943">
            <v>137765</v>
          </cell>
          <cell r="S2943"/>
          <cell r="T2943">
            <v>0</v>
          </cell>
        </row>
        <row r="2944">
          <cell r="F2944" t="str">
            <v>652. Cuidado Continuo por una vida con bienestarEducativo 2026</v>
          </cell>
          <cell r="G2944" t="str">
            <v>Conectando con el cuidado emocional</v>
          </cell>
          <cell r="H2944" t="str">
            <v>Gestión del Riesgo para el Bienestar Colectivo en los Territorios</v>
          </cell>
          <cell r="I2944" t="str">
            <v>PSPIC</v>
          </cell>
          <cell r="J2944" t="str">
            <v>NO APLICA</v>
          </cell>
          <cell r="K2944" t="str">
            <v>Sesión</v>
          </cell>
          <cell r="L2944" t="str">
            <v>Local</v>
          </cell>
          <cell r="M2944" t="str">
            <v>6_DISTRITO</v>
          </cell>
          <cell r="N2944" t="str">
            <v>2_FEBRERO_2026</v>
          </cell>
          <cell r="O2944" t="str">
            <v>652. Cuidado Continuo por una vida con bienestarEducativo 20266_DISTRITO2_FEBRERO_2026</v>
          </cell>
          <cell r="P2944">
            <v>105404</v>
          </cell>
          <cell r="S2944"/>
          <cell r="T2944">
            <v>0</v>
          </cell>
        </row>
        <row r="2945">
          <cell r="F2945" t="str">
            <v>662. Cuidado Continuo por una vida con bienestarEducativo 2026</v>
          </cell>
          <cell r="G2945" t="str">
            <v>Prevención y detección temprana de factores de riesgo ITS</v>
          </cell>
          <cell r="H2945" t="str">
            <v>Gestión del Riesgo para el Bienestar Colectivo en los Territorios</v>
          </cell>
          <cell r="I2945" t="str">
            <v>PSPIC</v>
          </cell>
          <cell r="J2945" t="str">
            <v>NO APLICA</v>
          </cell>
          <cell r="K2945" t="str">
            <v>Jornada</v>
          </cell>
          <cell r="L2945" t="str">
            <v>Local</v>
          </cell>
          <cell r="M2945" t="str">
            <v>6_DISTRITO</v>
          </cell>
          <cell r="N2945" t="str">
            <v>2_FEBRERO_2026</v>
          </cell>
          <cell r="O2945" t="str">
            <v>662. Cuidado Continuo por una vida con bienestarEducativo 20266_DISTRITO2_FEBRERO_2026</v>
          </cell>
          <cell r="P2945">
            <v>199714</v>
          </cell>
          <cell r="S2945"/>
          <cell r="T2945">
            <v>0</v>
          </cell>
        </row>
        <row r="2946">
          <cell r="F2946" t="str">
            <v>672. Cuidado Continuo por una vida con bienestarEducativo 2026</v>
          </cell>
          <cell r="G2946" t="str">
            <v xml:space="preserve">SPAcios breves de bienestar ZOU -ZOE </v>
          </cell>
          <cell r="H2946" t="str">
            <v>Gestión del Riesgo para el Bienestar Colectivo en los Territorios</v>
          </cell>
          <cell r="I2946" t="str">
            <v>PSPIC</v>
          </cell>
          <cell r="J2946" t="str">
            <v>NO APLICA</v>
          </cell>
          <cell r="K2946" t="str">
            <v>Sesión</v>
          </cell>
          <cell r="L2946" t="str">
            <v>Local</v>
          </cell>
          <cell r="M2946" t="str">
            <v>6_DISTRITO</v>
          </cell>
          <cell r="N2946" t="str">
            <v>2_FEBRERO_2026</v>
          </cell>
          <cell r="O2946" t="str">
            <v>672. Cuidado Continuo por una vida con bienestarEducativo 20266_DISTRITO2_FEBRERO_2026</v>
          </cell>
          <cell r="P2946">
            <v>88916</v>
          </cell>
          <cell r="S2946"/>
          <cell r="T2946">
            <v>0</v>
          </cell>
        </row>
        <row r="2947">
          <cell r="F2947" t="str">
            <v>682. Cuidado Continuo por una vida con bienestarInstitucional2026</v>
          </cell>
          <cell r="G2947" t="str">
            <v>Seguimiento a condiciones de salud en casos prioritarios en Instituciones de protección y atención</v>
          </cell>
          <cell r="H2947" t="str">
            <v>Gestión del Riesgo para el Bienestar Colectivo en los Territorios</v>
          </cell>
          <cell r="I2947" t="str">
            <v>PSPIC</v>
          </cell>
          <cell r="J2947" t="str">
            <v>NO APLICA</v>
          </cell>
          <cell r="K2947" t="str">
            <v>Sesión</v>
          </cell>
          <cell r="L2947" t="str">
            <v>Local</v>
          </cell>
          <cell r="M2947" t="str">
            <v>6_DISTRITO</v>
          </cell>
          <cell r="N2947" t="str">
            <v>2_FEBRERO_2026</v>
          </cell>
          <cell r="O2947" t="str">
            <v>682. Cuidado Continuo por una vida con bienestarInstitucional20266_DISTRITO2_FEBRERO_2026</v>
          </cell>
          <cell r="P2947">
            <v>105404</v>
          </cell>
          <cell r="S2947"/>
          <cell r="T2947">
            <v>0</v>
          </cell>
        </row>
        <row r="2948">
          <cell r="F2948" t="str">
            <v>692. Cuidado Continuo por una vida con bienestarInstitucional2026</v>
          </cell>
          <cell r="G2948" t="str">
            <v>Identificación de riesgos a través de aplicación de tamizajes en Instituciones de protección y atención</v>
          </cell>
          <cell r="H2948" t="str">
            <v>Alta externalidad</v>
          </cell>
          <cell r="I2948" t="str">
            <v>PSPIC</v>
          </cell>
          <cell r="J2948" t="str">
            <v>NO APLICA</v>
          </cell>
          <cell r="K2948" t="str">
            <v>Sesión</v>
          </cell>
          <cell r="L2948" t="str">
            <v>Local</v>
          </cell>
          <cell r="M2948" t="str">
            <v>6_DISTRITO</v>
          </cell>
          <cell r="N2948" t="str">
            <v>2_FEBRERO_2026</v>
          </cell>
          <cell r="O2948" t="str">
            <v>692. Cuidado Continuo por una vida con bienestarInstitucional20266_DISTRITO2_FEBRERO_2026</v>
          </cell>
          <cell r="P2948">
            <v>105404</v>
          </cell>
          <cell r="S2948"/>
          <cell r="T2948">
            <v>0</v>
          </cell>
        </row>
        <row r="2949">
          <cell r="F2949" t="str">
            <v>702. Cuidado Continuo por una vida con bienestarInstitucional2026</v>
          </cell>
          <cell r="G2949" t="str">
            <v>Instituciones sostenibles por la Salud Ambiental</v>
          </cell>
          <cell r="H2949" t="str">
            <v xml:space="preserve">Promoción de la salud y bienestar </v>
          </cell>
          <cell r="I2949" t="str">
            <v>PSPIC</v>
          </cell>
          <cell r="J2949" t="str">
            <v>NO APLICA</v>
          </cell>
          <cell r="K2949" t="str">
            <v>Sesión</v>
          </cell>
          <cell r="L2949" t="str">
            <v>Local</v>
          </cell>
          <cell r="M2949" t="str">
            <v>6_DISTRITO</v>
          </cell>
          <cell r="N2949" t="str">
            <v>2_FEBRERO_2026</v>
          </cell>
          <cell r="O2949" t="str">
            <v>702. Cuidado Continuo por una vida con bienestarInstitucional20266_DISTRITO2_FEBRERO_2026</v>
          </cell>
          <cell r="P2949">
            <v>74893</v>
          </cell>
          <cell r="S2949"/>
          <cell r="T2949">
            <v>0</v>
          </cell>
        </row>
        <row r="2950">
          <cell r="F2950" t="str">
            <v>712. Cuidado Continuo por una vida con bienestarLaboral2026</v>
          </cell>
          <cell r="G2950" t="str">
            <v>Caracterización de las unidades de trabajo informal de mediano y bajo impacto</v>
          </cell>
          <cell r="H2950" t="str">
            <v>Gestión del Riesgo para el Bienestar Colectivo en los Territorios</v>
          </cell>
          <cell r="I2950" t="str">
            <v>PSPIC</v>
          </cell>
          <cell r="J2950" t="str">
            <v>NO APLICA</v>
          </cell>
          <cell r="K2950" t="str">
            <v>Caracterización</v>
          </cell>
          <cell r="L2950" t="str">
            <v>Local</v>
          </cell>
          <cell r="M2950" t="str">
            <v>6_DISTRITO</v>
          </cell>
          <cell r="N2950" t="str">
            <v>2_FEBRERO_2026</v>
          </cell>
          <cell r="O2950" t="str">
            <v>712. Cuidado Continuo por una vida con bienestarLaboral20266_DISTRITO2_FEBRERO_2026</v>
          </cell>
          <cell r="P2950">
            <v>59965</v>
          </cell>
          <cell r="S2950"/>
          <cell r="T2950">
            <v>0</v>
          </cell>
        </row>
        <row r="2951">
          <cell r="F2951" t="str">
            <v>722. Cuidado Continuo por una vida con bienestarLaboral2026</v>
          </cell>
          <cell r="G2951" t="str">
            <v>Caracterización de las unidades de trabajo informal de alto impacto</v>
          </cell>
          <cell r="H2951" t="str">
            <v>Gestión del Riesgo para el Bienestar Colectivo en los Territorios</v>
          </cell>
          <cell r="I2951" t="str">
            <v>PSPIC</v>
          </cell>
          <cell r="J2951" t="str">
            <v>NO APLICA</v>
          </cell>
          <cell r="K2951" t="str">
            <v>Caracterización</v>
          </cell>
          <cell r="L2951" t="str">
            <v>Local</v>
          </cell>
          <cell r="M2951" t="str">
            <v>6_DISTRITO</v>
          </cell>
          <cell r="N2951" t="str">
            <v>2_FEBRERO_2026</v>
          </cell>
          <cell r="O2951" t="str">
            <v>722. Cuidado Continuo por una vida con bienestarLaboral20266_DISTRITO2_FEBRERO_2026</v>
          </cell>
          <cell r="P2951">
            <v>99830</v>
          </cell>
          <cell r="S2951"/>
          <cell r="T2951">
            <v>0</v>
          </cell>
        </row>
        <row r="2952">
          <cell r="F2952" t="str">
            <v>732. Cuidado Continuo por una vida con bienestarLaboral2026</v>
          </cell>
          <cell r="G2952" t="str">
            <v>Asesoría para el mejoramiento de las condiciones de salud y trabajo en las unidades de trabajo informal de mediano y bajo impacto</v>
          </cell>
          <cell r="H2952" t="str">
            <v>Gestión del Riesgo para el Bienestar Colectivo en los Territorios</v>
          </cell>
          <cell r="I2952" t="str">
            <v>PSPIC</v>
          </cell>
          <cell r="J2952" t="str">
            <v>NO APLICA</v>
          </cell>
          <cell r="K2952" t="str">
            <v>Unidad de trabajo informal</v>
          </cell>
          <cell r="L2952" t="str">
            <v>Local</v>
          </cell>
          <cell r="M2952" t="str">
            <v>6_DISTRITO</v>
          </cell>
          <cell r="N2952" t="str">
            <v>2_FEBRERO_2026</v>
          </cell>
          <cell r="O2952" t="str">
            <v>732. Cuidado Continuo por una vida con bienestarLaboral20266_DISTRITO2_FEBRERO_2026</v>
          </cell>
          <cell r="P2952">
            <v>220671</v>
          </cell>
          <cell r="S2952"/>
          <cell r="T2952">
            <v>0</v>
          </cell>
        </row>
        <row r="2953">
          <cell r="F2953" t="str">
            <v>742. Cuidado Continuo por una vida con bienestarLaboral2026</v>
          </cell>
          <cell r="G2953" t="str">
            <v>Asesoría para el mejoramiento de las condiciones de salud y trabajo en las unidades de trabajo informal de alto impacto</v>
          </cell>
          <cell r="H2953" t="str">
            <v>Gestión del Riesgo para el Bienestar Colectivo en los Territorios</v>
          </cell>
          <cell r="I2953" t="str">
            <v>PSPIC</v>
          </cell>
          <cell r="J2953" t="str">
            <v>NO APLICA</v>
          </cell>
          <cell r="K2953" t="str">
            <v>Unidad de trabajo informal</v>
          </cell>
          <cell r="L2953" t="str">
            <v>Local</v>
          </cell>
          <cell r="M2953" t="str">
            <v>6_DISTRITO</v>
          </cell>
          <cell r="N2953" t="str">
            <v>2_FEBRERO_2026</v>
          </cell>
          <cell r="O2953" t="str">
            <v>742. Cuidado Continuo por una vida con bienestarLaboral20266_DISTRITO2_FEBRERO_2026</v>
          </cell>
          <cell r="P2953">
            <v>367374</v>
          </cell>
          <cell r="S2953"/>
          <cell r="T2953">
            <v>0</v>
          </cell>
        </row>
        <row r="2954">
          <cell r="F2954" t="str">
            <v>752. Cuidado Continuo por una vida con bienestarLaboral2026</v>
          </cell>
          <cell r="G2954" t="str">
            <v xml:space="preserve">Asesoría para el mejoramiento de las condiciones de salud en los trabajadores y trabajadoras de las unidades de trabajo informal </v>
          </cell>
          <cell r="H2954" t="str">
            <v>Gestión del Riesgo para el Bienestar Colectivo en los Territorios</v>
          </cell>
          <cell r="I2954" t="str">
            <v>PSPIC</v>
          </cell>
          <cell r="J2954" t="str">
            <v>NO APLICA</v>
          </cell>
          <cell r="K2954" t="str">
            <v>Asesoría</v>
          </cell>
          <cell r="L2954" t="str">
            <v>Local</v>
          </cell>
          <cell r="M2954" t="str">
            <v>6_DISTRITO</v>
          </cell>
          <cell r="N2954" t="str">
            <v>2_FEBRERO_2026</v>
          </cell>
          <cell r="O2954" t="str">
            <v>752. Cuidado Continuo por una vida con bienestarLaboral20266_DISTRITO2_FEBRERO_2026</v>
          </cell>
          <cell r="P2954">
            <v>210809</v>
          </cell>
          <cell r="S2954"/>
          <cell r="T2954">
            <v>0</v>
          </cell>
        </row>
        <row r="2955">
          <cell r="F2955" t="str">
            <v>762. Cuidado Continuo por una vida con bienestarLaboral2026</v>
          </cell>
          <cell r="G2955" t="str">
            <v>Asesoría de seguimiento para unidades de trabajo informal intervenidas en vigencias anteriores</v>
          </cell>
          <cell r="H2955" t="str">
            <v>Gestión del Riesgo para el Bienestar Colectivo en los Territorios</v>
          </cell>
          <cell r="I2955" t="str">
            <v>PSPIC</v>
          </cell>
          <cell r="J2955" t="str">
            <v>NO APLICA</v>
          </cell>
          <cell r="K2955" t="str">
            <v>Asesoría</v>
          </cell>
          <cell r="L2955" t="str">
            <v>Local</v>
          </cell>
          <cell r="M2955" t="str">
            <v>6_DISTRITO</v>
          </cell>
          <cell r="N2955" t="str">
            <v>2_FEBRERO_2026</v>
          </cell>
          <cell r="O2955" t="str">
            <v>762. Cuidado Continuo por una vida con bienestarLaboral20266_DISTRITO2_FEBRERO_2026</v>
          </cell>
          <cell r="P2955">
            <v>55168</v>
          </cell>
          <cell r="S2955"/>
          <cell r="T2955">
            <v>0</v>
          </cell>
        </row>
        <row r="2956">
          <cell r="F2956" t="str">
            <v>772. Cuidado Continuo por una vida con bienestarLaboral2026</v>
          </cell>
          <cell r="G2956" t="str">
            <v>Asesoría en Salud para trabajadores y trabajadoras en Empresas del Sector Formal</v>
          </cell>
          <cell r="H2956" t="str">
            <v>Gestión del Riesgo para el Bienestar Colectivo en los Territorios</v>
          </cell>
          <cell r="I2956" t="str">
            <v>PSPIC</v>
          </cell>
          <cell r="J2956" t="str">
            <v>NO APLICA</v>
          </cell>
          <cell r="K2956" t="str">
            <v>Asesoría</v>
          </cell>
          <cell r="L2956" t="str">
            <v>Distrito</v>
          </cell>
          <cell r="M2956" t="str">
            <v>6_DISTRITO</v>
          </cell>
          <cell r="N2956" t="str">
            <v>2_FEBRERO_2026</v>
          </cell>
          <cell r="O2956" t="str">
            <v>772. Cuidado Continuo por una vida con bienestarLaboral20266_DISTRITO2_FEBRERO_2026</v>
          </cell>
          <cell r="P2956">
            <v>91844</v>
          </cell>
          <cell r="S2956"/>
          <cell r="T2956">
            <v>0</v>
          </cell>
        </row>
        <row r="2957">
          <cell r="F2957" t="str">
            <v>782. Cuidado Continuo por una vida con bienestarLaboral2026</v>
          </cell>
          <cell r="G2957" t="str">
            <v>Espacios Amigos para Más Bienestar materno infantil</v>
          </cell>
          <cell r="H2957" t="str">
            <v>Gestión del Riesgo para el Bienestar Colectivo en los Territorios</v>
          </cell>
          <cell r="I2957" t="str">
            <v>PSPIC</v>
          </cell>
          <cell r="J2957" t="str">
            <v>NO APLICA</v>
          </cell>
          <cell r="K2957" t="str">
            <v>Asesoría</v>
          </cell>
          <cell r="L2957" t="str">
            <v>Distrito</v>
          </cell>
          <cell r="M2957" t="str">
            <v>6_DISTRITO</v>
          </cell>
          <cell r="N2957" t="str">
            <v>2_FEBRERO_2026</v>
          </cell>
          <cell r="O2957" t="str">
            <v>782. Cuidado Continuo por una vida con bienestarLaboral20266_DISTRITO2_FEBRERO_2026</v>
          </cell>
          <cell r="P2957">
            <v>121585</v>
          </cell>
          <cell r="S2957"/>
          <cell r="T2957">
            <v>0</v>
          </cell>
        </row>
        <row r="2958">
          <cell r="F2958" t="str">
            <v>792. Cuidado Continuo por una vida con bienestarLaboral2026</v>
          </cell>
          <cell r="G2958" t="str">
            <v>Conexión nocturna: Bienestar, trabajo y cuidado</v>
          </cell>
          <cell r="H2958" t="str">
            <v>Gestión del Riesgo para el Bienestar Colectivo en los Territorios</v>
          </cell>
          <cell r="I2958" t="str">
            <v>PSPIC</v>
          </cell>
          <cell r="J2958" t="str">
            <v>NO APLICA</v>
          </cell>
          <cell r="K2958" t="str">
            <v>Asesoría</v>
          </cell>
          <cell r="L2958" t="str">
            <v>Local</v>
          </cell>
          <cell r="M2958" t="str">
            <v>6_DISTRITO</v>
          </cell>
          <cell r="N2958" t="str">
            <v>2_FEBRERO_2026</v>
          </cell>
          <cell r="O2958" t="str">
            <v>792. Cuidado Continuo por una vida con bienestarLaboral20266_DISTRITO2_FEBRERO_2026</v>
          </cell>
          <cell r="P2958">
            <v>125438</v>
          </cell>
          <cell r="S2958"/>
          <cell r="T2958">
            <v>0</v>
          </cell>
        </row>
        <row r="2959">
          <cell r="F2959" t="str">
            <v>802. Cuidado Continuo por una vida con bienestarLaboral2026</v>
          </cell>
          <cell r="G2959" t="str">
            <v>Acciones de orientación a la población para la efectividad del mejoramiento de las condiciones de salud y sociales en los trabajadores y trabajadoras de las unidades de trabajo informal</v>
          </cell>
          <cell r="H2959" t="str">
            <v>Gestión del Riesgo para el Bienestar Colectivo en los Territorios</v>
          </cell>
          <cell r="I2959" t="str">
            <v>PSPIC</v>
          </cell>
          <cell r="J2959" t="str">
            <v>NO APLICA</v>
          </cell>
          <cell r="K2959" t="str">
            <v>Orientación</v>
          </cell>
          <cell r="L2959" t="str">
            <v>Zonal</v>
          </cell>
          <cell r="M2959" t="str">
            <v>6_DISTRITO</v>
          </cell>
          <cell r="N2959" t="str">
            <v>2_FEBRERO_2026</v>
          </cell>
          <cell r="O2959" t="str">
            <v>802. Cuidado Continuo por una vida con bienestarLaboral20266_DISTRITO2_FEBRERO_2026</v>
          </cell>
          <cell r="P2959">
            <v>53781</v>
          </cell>
          <cell r="S2959"/>
          <cell r="T2959">
            <v>0</v>
          </cell>
        </row>
        <row r="2960">
          <cell r="F2960" t="str">
            <v>812. Cuidado Continuo por una vida con bienestarLaboral2026</v>
          </cell>
          <cell r="G2960" t="str">
            <v xml:space="preserve">Caracterización de las condiciones de salud y trabajo de los niños, niñas y adolescentes identificados en trabajo infantil </v>
          </cell>
          <cell r="H2960" t="str">
            <v>Gestión del Riesgo para el Bienestar Colectivo en los Territorios</v>
          </cell>
          <cell r="I2960" t="str">
            <v>PSPIC</v>
          </cell>
          <cell r="J2960" t="str">
            <v>NO APLICA</v>
          </cell>
          <cell r="K2960" t="str">
            <v>Caracterización</v>
          </cell>
          <cell r="L2960" t="str">
            <v>Local</v>
          </cell>
          <cell r="M2960" t="str">
            <v>6_DISTRITO</v>
          </cell>
          <cell r="N2960" t="str">
            <v>2_FEBRERO_2026</v>
          </cell>
          <cell r="O2960" t="str">
            <v>812. Cuidado Continuo por una vida con bienestarLaboral20266_DISTRITO2_FEBRERO_2026</v>
          </cell>
          <cell r="P2960">
            <v>82752</v>
          </cell>
          <cell r="S2960"/>
          <cell r="T2960">
            <v>0</v>
          </cell>
        </row>
        <row r="2961">
          <cell r="F2961" t="str">
            <v>822. Cuidado Continuo por una vida con bienestarLaboral2026</v>
          </cell>
          <cell r="G2961" t="str">
            <v xml:space="preserve">Asesorías para promover la desvinculación laboral de los niños, niñas y adolescentes identificados en trabajo infantil </v>
          </cell>
          <cell r="H2961" t="str">
            <v>Gestión del Riesgo para el Bienestar Colectivo en los Territorios</v>
          </cell>
          <cell r="I2961" t="str">
            <v>PSPIC</v>
          </cell>
          <cell r="J2961" t="str">
            <v>NO APLICA</v>
          </cell>
          <cell r="K2961" t="str">
            <v>Niño niña adolescente intervenido</v>
          </cell>
          <cell r="L2961" t="str">
            <v>Local</v>
          </cell>
          <cell r="M2961" t="str">
            <v>6_DISTRITO</v>
          </cell>
          <cell r="N2961" t="str">
            <v>2_FEBRERO_2026</v>
          </cell>
          <cell r="O2961" t="str">
            <v>822. Cuidado Continuo por una vida con bienestarLaboral20266_DISTRITO2_FEBRERO_2026</v>
          </cell>
          <cell r="P2961">
            <v>281078</v>
          </cell>
          <cell r="S2961"/>
          <cell r="T2961">
            <v>0</v>
          </cell>
        </row>
        <row r="2962">
          <cell r="F2962" t="str">
            <v>832. Cuidado Continuo por una vida con bienestarLaboral2026</v>
          </cell>
          <cell r="G2962" t="str">
            <v>Asesoría de seguimiento al efecto para niños, niñas y adolescentes identificados en trabajo infantil e  intervenidos en vigencias anteriores</v>
          </cell>
          <cell r="H2962" t="str">
            <v>Gestión del Riesgo para el Bienestar Colectivo en los Territorios</v>
          </cell>
          <cell r="I2962" t="str">
            <v>PSPIC</v>
          </cell>
          <cell r="J2962" t="str">
            <v>NO APLICA</v>
          </cell>
          <cell r="K2962" t="str">
            <v>Asesoría</v>
          </cell>
          <cell r="L2962" t="str">
            <v>Local</v>
          </cell>
          <cell r="M2962" t="str">
            <v>6_DISTRITO</v>
          </cell>
          <cell r="N2962" t="str">
            <v>2_FEBRERO_2026</v>
          </cell>
          <cell r="O2962" t="str">
            <v>832. Cuidado Continuo por una vida con bienestarLaboral20266_DISTRITO2_FEBRERO_2026</v>
          </cell>
          <cell r="P2962">
            <v>70270</v>
          </cell>
          <cell r="S2962"/>
          <cell r="T2962">
            <v>0</v>
          </cell>
        </row>
        <row r="2963">
          <cell r="F2963" t="str">
            <v>842. Cuidado Continuo por una vida con bienestarLaboral2026</v>
          </cell>
          <cell r="G2963" t="str">
            <v xml:space="preserve">Asesorias en salud de los niños, niñas y adolescentes identificados en trabajo infantil </v>
          </cell>
          <cell r="H2963" t="str">
            <v>Gestión del Riesgo para el Bienestar Colectivo en los Territorios</v>
          </cell>
          <cell r="I2963" t="str">
            <v>PSPIC</v>
          </cell>
          <cell r="J2963" t="str">
            <v>NO APLICA</v>
          </cell>
          <cell r="K2963" t="str">
            <v>Asesoría</v>
          </cell>
          <cell r="L2963" t="str">
            <v>Local</v>
          </cell>
          <cell r="M2963" t="str">
            <v>6_DISTRITO</v>
          </cell>
          <cell r="N2963" t="str">
            <v>2_FEBRERO_2026</v>
          </cell>
          <cell r="O2963" t="str">
            <v>842. Cuidado Continuo por una vida con bienestarLaboral20266_DISTRITO2_FEBRERO_2026</v>
          </cell>
          <cell r="P2963">
            <v>105404</v>
          </cell>
          <cell r="S2963"/>
          <cell r="T2963">
            <v>0</v>
          </cell>
        </row>
        <row r="2964">
          <cell r="F2964" t="str">
            <v>852. Cuidado Continuo por una vida con bienestarLaboral2026</v>
          </cell>
          <cell r="G2964" t="str">
            <v>Acciones de orientación a la población para la efectividad a la desvinculación laboral de niños, niñas y adolescentes identificados en trabajo infanti desde el secfor salud</v>
          </cell>
          <cell r="H2964" t="str">
            <v>Gestión del Riesgo para el Bienestar Colectivo en los Territorios</v>
          </cell>
          <cell r="I2964" t="str">
            <v>PSPIC</v>
          </cell>
          <cell r="J2964" t="str">
            <v>NO APLICA</v>
          </cell>
          <cell r="K2964" t="str">
            <v>Orientación</v>
          </cell>
          <cell r="L2964" t="str">
            <v>Zonal</v>
          </cell>
          <cell r="M2964" t="str">
            <v>6_DISTRITO</v>
          </cell>
          <cell r="N2964" t="str">
            <v>2_FEBRERO_2026</v>
          </cell>
          <cell r="O2964" t="str">
            <v>852. Cuidado Continuo por una vida con bienestarLaboral20266_DISTRITO2_FEBRERO_2026</v>
          </cell>
          <cell r="P2964">
            <v>35135</v>
          </cell>
          <cell r="S2964"/>
          <cell r="T2964">
            <v>0</v>
          </cell>
        </row>
        <row r="2965">
          <cell r="F2965" t="str">
            <v>873. Cuidado Continuo por una vida con bienestar con enfoque diferencial étnicoComunitario2026</v>
          </cell>
          <cell r="G2965" t="str">
            <v>Abordaje socioeducativo diferencial para el bienestar del pueblo Raizal</v>
          </cell>
          <cell r="H2965" t="str">
            <v xml:space="preserve">Promoción de la salud y bienestar </v>
          </cell>
          <cell r="I2965" t="str">
            <v>PSPIC</v>
          </cell>
          <cell r="J2965" t="str">
            <v>NO APLICA</v>
          </cell>
          <cell r="K2965" t="str">
            <v>Plan de acción</v>
          </cell>
          <cell r="L2965" t="str">
            <v>Distrito</v>
          </cell>
          <cell r="M2965" t="str">
            <v>6_DISTRITO</v>
          </cell>
          <cell r="N2965" t="str">
            <v>2_FEBRERO_2026</v>
          </cell>
          <cell r="O2965" t="str">
            <v>873. Cuidado Continuo por una vida con bienestar con enfoque diferencial étnicoComunitario20266_DISTRITO2_FEBRERO_2026</v>
          </cell>
          <cell r="P2965">
            <v>25814832</v>
          </cell>
          <cell r="S2965"/>
          <cell r="T2965">
            <v>0</v>
          </cell>
        </row>
        <row r="2966">
          <cell r="F2966" t="str">
            <v>883. Cuidado Continuo por una vida con bienestar con enfoque diferencial étnicoComunitario2026</v>
          </cell>
          <cell r="G2966" t="str">
            <v xml:space="preserve">MAS Bienestar para la comunidad Raizal </v>
          </cell>
          <cell r="H2966" t="str">
            <v xml:space="preserve">Promoción de la salud y bienestar </v>
          </cell>
          <cell r="I2966" t="str">
            <v>PSPIC</v>
          </cell>
          <cell r="J2966" t="str">
            <v>NO APLICA</v>
          </cell>
          <cell r="K2966" t="str">
            <v>Plan de acción</v>
          </cell>
          <cell r="L2966" t="str">
            <v>Distrito</v>
          </cell>
          <cell r="M2966" t="str">
            <v>6_DISTRITO</v>
          </cell>
          <cell r="N2966" t="str">
            <v>2_FEBRERO_2026</v>
          </cell>
          <cell r="O2966" t="str">
            <v>883. Cuidado Continuo por una vida con bienestar con enfoque diferencial étnicoComunitario20266_DISTRITO2_FEBRERO_2026</v>
          </cell>
          <cell r="P2966">
            <v>19848080</v>
          </cell>
          <cell r="S2966"/>
          <cell r="T2966">
            <v>0</v>
          </cell>
        </row>
        <row r="2967">
          <cell r="F2967" t="str">
            <v>893. Cuidado Continuo por una vida con bienestar con enfoque diferencial étnicoComunitario2026</v>
          </cell>
          <cell r="G2967" t="str">
            <v>MAS Bienestar para la comunidad negra y afrocolombiana.</v>
          </cell>
          <cell r="H2967" t="str">
            <v xml:space="preserve">Promoción de la salud y bienestar </v>
          </cell>
          <cell r="I2967" t="str">
            <v>PSPIC</v>
          </cell>
          <cell r="J2967" t="str">
            <v>NO APLICA</v>
          </cell>
          <cell r="K2967" t="str">
            <v>Plan de acción</v>
          </cell>
          <cell r="L2967" t="str">
            <v>Distrito</v>
          </cell>
          <cell r="M2967" t="str">
            <v>6_DISTRITO</v>
          </cell>
          <cell r="N2967" t="str">
            <v>2_FEBRERO_2026</v>
          </cell>
          <cell r="O2967" t="str">
            <v>893. Cuidado Continuo por una vida con bienestar con enfoque diferencial étnicoComunitario20266_DISTRITO2_FEBRERO_2026</v>
          </cell>
          <cell r="P2967">
            <v>33729408</v>
          </cell>
          <cell r="S2967"/>
          <cell r="T2967">
            <v>0</v>
          </cell>
        </row>
        <row r="2968">
          <cell r="F2968" t="str">
            <v>903. Cuidado Continuo por una vida con bienestar con enfoque diferencial étnicoComunitario2026</v>
          </cell>
          <cell r="G2968" t="str">
            <v>MAS Bienestar para la comunidad Palenquero</v>
          </cell>
          <cell r="H2968" t="str">
            <v xml:space="preserve">Promoción de la salud y bienestar </v>
          </cell>
          <cell r="I2968" t="str">
            <v>PSPIC</v>
          </cell>
          <cell r="J2968" t="str">
            <v>NO APLICA</v>
          </cell>
          <cell r="K2968" t="str">
            <v>Plan de acción</v>
          </cell>
          <cell r="L2968" t="str">
            <v>Distrito</v>
          </cell>
          <cell r="M2968" t="str">
            <v>6_DISTRITO</v>
          </cell>
          <cell r="N2968" t="str">
            <v>2_FEBRERO_2026</v>
          </cell>
          <cell r="O2968" t="str">
            <v>903. Cuidado Continuo por una vida con bienestar con enfoque diferencial étnicoComunitario20266_DISTRITO2_FEBRERO_2026</v>
          </cell>
          <cell r="P2968">
            <v>11243136</v>
          </cell>
          <cell r="S2968"/>
          <cell r="T2968">
            <v>0</v>
          </cell>
        </row>
        <row r="2969">
          <cell r="F2969" t="str">
            <v>913. Cuidado Continuo por una vida con bienestar con enfoque diferencial étnicoComunitario2026</v>
          </cell>
          <cell r="G2969" t="str">
            <v xml:space="preserve">Mas bienestar para el pueblo Rrom gitano </v>
          </cell>
          <cell r="H2969" t="str">
            <v xml:space="preserve">Promoción de la salud y bienestar </v>
          </cell>
          <cell r="I2969" t="str">
            <v>PSPIC</v>
          </cell>
          <cell r="J2969" t="str">
            <v>NO APLICA</v>
          </cell>
          <cell r="K2969" t="str">
            <v>Plan de acción</v>
          </cell>
          <cell r="L2969" t="str">
            <v>Distrito</v>
          </cell>
          <cell r="M2969" t="str">
            <v>6_DISTRITO</v>
          </cell>
          <cell r="N2969" t="str">
            <v>2_FEBRERO_2026</v>
          </cell>
          <cell r="O2969" t="str">
            <v>913. Cuidado Continuo por una vida con bienestar con enfoque diferencial étnicoComunitario20266_DISTRITO2_FEBRERO_2026</v>
          </cell>
          <cell r="P2969">
            <v>19305648</v>
          </cell>
          <cell r="S2969"/>
          <cell r="T2969">
            <v>0</v>
          </cell>
        </row>
        <row r="2970">
          <cell r="F2970" t="str">
            <v>924. Cuidado Continuo por una vida con bienestar con enfoque GéneroComunitario2026</v>
          </cell>
          <cell r="G2970" t="str">
            <v>Sesion educativa para MAS Bienestar, dirigida a mujeres y LGBTI</v>
          </cell>
          <cell r="H2970" t="str">
            <v xml:space="preserve">Promoción de la salud y bienestar </v>
          </cell>
          <cell r="I2970" t="str">
            <v>PSPIC</v>
          </cell>
          <cell r="J2970" t="str">
            <v>NO APLICA</v>
          </cell>
          <cell r="K2970" t="str">
            <v>Sesión</v>
          </cell>
          <cell r="L2970" t="str">
            <v>Local</v>
          </cell>
          <cell r="M2970" t="str">
            <v>6_DISTRITO</v>
          </cell>
          <cell r="N2970" t="str">
            <v>2_FEBRERO_2026</v>
          </cell>
          <cell r="O2970" t="str">
            <v>924. Cuidado Continuo por una vida con bienestar con enfoque GéneroComunitario20266_DISTRITO2_FEBRERO_2026</v>
          </cell>
          <cell r="P2970">
            <v>372151</v>
          </cell>
          <cell r="S2970"/>
          <cell r="T2970">
            <v>0</v>
          </cell>
        </row>
        <row r="2971">
          <cell r="F2971" t="str">
            <v>934. Cuidado Continuo por una vida con bienestar con enfoque GéneroComunitario2026</v>
          </cell>
          <cell r="G2971" t="str">
            <v xml:space="preserve">Recorriendo tu barrio para MAS bienestar </v>
          </cell>
          <cell r="H2971" t="str">
            <v>Gestión del Riesgo para el Bienestar Colectivo en los Territorios</v>
          </cell>
          <cell r="I2971" t="str">
            <v>PSPIC</v>
          </cell>
          <cell r="J2971" t="str">
            <v>NO APLICA</v>
          </cell>
          <cell r="K2971" t="str">
            <v>Sesión</v>
          </cell>
          <cell r="L2971" t="str">
            <v>Local</v>
          </cell>
          <cell r="M2971" t="str">
            <v>6_DISTRITO</v>
          </cell>
          <cell r="N2971" t="str">
            <v>2_FEBRERO_2026</v>
          </cell>
          <cell r="O2971" t="str">
            <v>934. Cuidado Continuo por una vida con bienestar con enfoque GéneroComunitario20266_DISTRITO2_FEBRERO_2026</v>
          </cell>
          <cell r="P2971">
            <v>372151</v>
          </cell>
          <cell r="S2971"/>
          <cell r="T2971">
            <v>0</v>
          </cell>
        </row>
        <row r="2972">
          <cell r="F2972" t="str">
            <v>944. Cuidado Continuo por una vida con bienestar con enfoque GéneroComunitario2026</v>
          </cell>
          <cell r="G2972" t="str">
            <v xml:space="preserve">Tejiendo redes para MAS bienestar </v>
          </cell>
          <cell r="H2972" t="str">
            <v xml:space="preserve">Promoción de la salud y bienestar </v>
          </cell>
          <cell r="I2972" t="str">
            <v>PSPIC</v>
          </cell>
          <cell r="J2972" t="str">
            <v>NO APLICA</v>
          </cell>
          <cell r="K2972" t="str">
            <v>Sesión</v>
          </cell>
          <cell r="L2972" t="str">
            <v>Local</v>
          </cell>
          <cell r="M2972" t="str">
            <v>6_DISTRITO</v>
          </cell>
          <cell r="N2972" t="str">
            <v>2_FEBRERO_2026</v>
          </cell>
          <cell r="O2972" t="str">
            <v>944. Cuidado Continuo por una vida con bienestar con enfoque GéneroComunitario20266_DISTRITO2_FEBRERO_2026</v>
          </cell>
          <cell r="P2972">
            <v>372151</v>
          </cell>
          <cell r="S2972"/>
          <cell r="T2972">
            <v>0</v>
          </cell>
        </row>
        <row r="2973">
          <cell r="F2973" t="str">
            <v>954. Cuidado Continuo por una vida con bienestar con enfoque GéneroComunitario2026</v>
          </cell>
          <cell r="G2973" t="str">
            <v>Asesoria Psicosocial</v>
          </cell>
          <cell r="H2973" t="str">
            <v>Gestión del Riesgo para el Bienestar Colectivo en los Territorios</v>
          </cell>
          <cell r="I2973" t="str">
            <v>PSPIC</v>
          </cell>
          <cell r="J2973" t="str">
            <v>NO APLICA</v>
          </cell>
          <cell r="K2973" t="str">
            <v>Sesión</v>
          </cell>
          <cell r="L2973" t="str">
            <v>Local</v>
          </cell>
          <cell r="M2973" t="str">
            <v>6_DISTRITO</v>
          </cell>
          <cell r="N2973" t="str">
            <v>2_FEBRERO_2026</v>
          </cell>
          <cell r="O2973" t="str">
            <v>954. Cuidado Continuo por una vida con bienestar con enfoque GéneroComunitario20266_DISTRITO2_FEBRERO_2026</v>
          </cell>
          <cell r="P2973">
            <v>70270</v>
          </cell>
          <cell r="S2973"/>
          <cell r="T2973">
            <v>0</v>
          </cell>
        </row>
        <row r="2974">
          <cell r="F2974" t="str">
            <v>964. Cuidado Continuo por una vida con bienestar con enfoque GéneroComunitario2026</v>
          </cell>
          <cell r="G2974" t="str">
            <v>Asesoria en Salud</v>
          </cell>
          <cell r="H2974" t="str">
            <v>Gestión del Riesgo para el Bienestar Colectivo en los Territorios</v>
          </cell>
          <cell r="I2974" t="str">
            <v>PSPIC</v>
          </cell>
          <cell r="J2974" t="str">
            <v>NO APLICA</v>
          </cell>
          <cell r="K2974" t="str">
            <v>Sesión</v>
          </cell>
          <cell r="L2974" t="str">
            <v>Local</v>
          </cell>
          <cell r="M2974" t="str">
            <v>6_DISTRITO</v>
          </cell>
          <cell r="N2974" t="str">
            <v>2_FEBRERO_2026</v>
          </cell>
          <cell r="O2974" t="str">
            <v>964. Cuidado Continuo por una vida con bienestar con enfoque GéneroComunitario20266_DISTRITO2_FEBRERO_2026</v>
          </cell>
          <cell r="P2974">
            <v>70270</v>
          </cell>
          <cell r="S2974"/>
          <cell r="T2974">
            <v>0</v>
          </cell>
        </row>
        <row r="2975">
          <cell r="F2975" t="str">
            <v>974. Cuidado Continuo por una vida con bienestar con enfoque GéneroComunitario2026</v>
          </cell>
          <cell r="G2975" t="str">
            <v xml:space="preserve">Circula del cuidado </v>
          </cell>
          <cell r="H2975" t="str">
            <v xml:space="preserve">Promoción de la salud y bienestar </v>
          </cell>
          <cell r="I2975" t="str">
            <v>PSPIC</v>
          </cell>
          <cell r="J2975" t="str">
            <v>NO APLICA</v>
          </cell>
          <cell r="K2975" t="str">
            <v>Sesión</v>
          </cell>
          <cell r="L2975" t="str">
            <v>Local</v>
          </cell>
          <cell r="M2975" t="str">
            <v>6_DISTRITO</v>
          </cell>
          <cell r="N2975" t="str">
            <v>2_FEBRERO_2026</v>
          </cell>
          <cell r="O2975" t="str">
            <v>974. Cuidado Continuo por una vida con bienestar con enfoque GéneroComunitario20266_DISTRITO2_FEBRERO_2026</v>
          </cell>
          <cell r="P2975">
            <v>215123</v>
          </cell>
          <cell r="S2975"/>
          <cell r="T2975">
            <v>0</v>
          </cell>
        </row>
        <row r="2976">
          <cell r="F2976" t="str">
            <v>984. Cuidado Continuo por una vida con bienestar con enfoque GéneroComunitario2026</v>
          </cell>
          <cell r="G2976" t="str">
            <v>Acompañamiento para Mas Bienestar</v>
          </cell>
          <cell r="H2976" t="str">
            <v>Gestión del Riesgo para el Bienestar Colectivo en los Territorios</v>
          </cell>
          <cell r="I2976" t="str">
            <v>PSPIC</v>
          </cell>
          <cell r="J2976" t="str">
            <v>NO APLICA</v>
          </cell>
          <cell r="K2976" t="str">
            <v>Sesión</v>
          </cell>
          <cell r="L2976" t="str">
            <v>Local</v>
          </cell>
          <cell r="M2976" t="str">
            <v>6_DISTRITO</v>
          </cell>
          <cell r="N2976" t="str">
            <v>2_FEBRERO_2026</v>
          </cell>
          <cell r="O2976" t="str">
            <v>984. Cuidado Continuo por una vida con bienestar con enfoque GéneroComunitario20266_DISTRITO2_FEBRERO_2026</v>
          </cell>
          <cell r="P2976">
            <v>161342</v>
          </cell>
          <cell r="S2976"/>
          <cell r="T2976">
            <v>0</v>
          </cell>
        </row>
        <row r="2977">
          <cell r="F2977" t="str">
            <v>994. Cuidado Continuo por una vida con bienestar con enfoque GéneroComunitario2026</v>
          </cell>
          <cell r="G2977" t="str">
            <v>Acompañamiento personas Trans</v>
          </cell>
          <cell r="H2977" t="str">
            <v>Gestión del Riesgo para el Bienestar Colectivo en los Territorios</v>
          </cell>
          <cell r="I2977" t="str">
            <v>PSPIC</v>
          </cell>
          <cell r="J2977" t="str">
            <v>NO APLICA</v>
          </cell>
          <cell r="K2977" t="str">
            <v>Plan de acción</v>
          </cell>
          <cell r="L2977" t="str">
            <v>Distrito</v>
          </cell>
          <cell r="M2977" t="str">
            <v>6_DISTRITO</v>
          </cell>
          <cell r="N2977" t="str">
            <v>2_FEBRERO_2026</v>
          </cell>
          <cell r="O2977" t="str">
            <v>994. Cuidado Continuo por una vida con bienestar con enfoque GéneroComunitario20266_DISTRITO2_FEBRERO_2026</v>
          </cell>
          <cell r="P2977">
            <v>5621568</v>
          </cell>
          <cell r="S2977"/>
          <cell r="T2977">
            <v>0</v>
          </cell>
        </row>
        <row r="2978">
          <cell r="F2978" t="str">
            <v>1004. Cuidado Continuo por una vida con bienestar con enfoque GéneroComunitario2026</v>
          </cell>
          <cell r="G2978" t="str">
            <v>Prevención y detección temprana de factores de riesgo ITS (Mujer_LGBTI)</v>
          </cell>
          <cell r="H2978" t="str">
            <v>Alta externalidad</v>
          </cell>
          <cell r="I2978" t="str">
            <v>PSPIC</v>
          </cell>
          <cell r="J2978" t="str">
            <v>NO APLICA</v>
          </cell>
          <cell r="K2978" t="str">
            <v>Jornada</v>
          </cell>
          <cell r="L2978" t="str">
            <v>Local</v>
          </cell>
          <cell r="M2978" t="str">
            <v>6_DISTRITO</v>
          </cell>
          <cell r="N2978" t="str">
            <v>2_FEBRERO_2026</v>
          </cell>
          <cell r="O2978" t="str">
            <v>1004. Cuidado Continuo por una vida con bienestar con enfoque GéneroComunitario20266_DISTRITO2_FEBRERO_2026</v>
          </cell>
          <cell r="P2978">
            <v>199714</v>
          </cell>
          <cell r="S2978"/>
          <cell r="T2978">
            <v>0</v>
          </cell>
        </row>
        <row r="2979">
          <cell r="F2979" t="str">
            <v>1015. Cuidado Continuo por una vida con bienestar con enfoque Población para formas extremas de exclusión:Comunitario2026</v>
          </cell>
          <cell r="G2979" t="str">
            <v>SPAcios educativos para la reducción del daño:  Personas que se inyectan drogas (PID)</v>
          </cell>
          <cell r="H2979" t="str">
            <v xml:space="preserve">Promoción de la salud y bienestar </v>
          </cell>
          <cell r="I2979" t="str">
            <v>PSPIC</v>
          </cell>
          <cell r="J2979" t="str">
            <v>NO APLICA</v>
          </cell>
          <cell r="K2979" t="str">
            <v>Sesión</v>
          </cell>
          <cell r="L2979" t="str">
            <v>Distrito</v>
          </cell>
          <cell r="M2979" t="str">
            <v>6_DISTRITO</v>
          </cell>
          <cell r="N2979" t="str">
            <v>2_FEBRERO_2026</v>
          </cell>
          <cell r="O2979" t="str">
            <v>1015. Cuidado Continuo por una vida con bienestar con enfoque Población para formas extremas de exclusión:Comunitario20266_DISTRITO2_FEBRERO_2026</v>
          </cell>
          <cell r="P2979">
            <v>322686</v>
          </cell>
          <cell r="S2979"/>
          <cell r="T2979">
            <v>0</v>
          </cell>
        </row>
        <row r="2980">
          <cell r="F2980" t="str">
            <v>1025. Cuidado Continuo por una vida con bienestar con enfoque Población para formas extremas de exclusión:Comunitario2026</v>
          </cell>
          <cell r="G2980" t="str">
            <v>SPAcios para la reducción del daño: acompañamiento solidario a personas que se inyectan drogas (PID)</v>
          </cell>
          <cell r="H2980" t="str">
            <v>Gestión del Riesgo para el Bienestar Colectivo en los Territorios</v>
          </cell>
          <cell r="I2980" t="str">
            <v>PSPIC</v>
          </cell>
          <cell r="J2980" t="str">
            <v>NO APLICA</v>
          </cell>
          <cell r="K2980" t="str">
            <v>Sesión</v>
          </cell>
          <cell r="L2980" t="str">
            <v>Distrito</v>
          </cell>
          <cell r="M2980" t="str">
            <v>6_DISTRITO</v>
          </cell>
          <cell r="N2980" t="str">
            <v>2_FEBRERO_2026</v>
          </cell>
          <cell r="O2980" t="str">
            <v>1025. Cuidado Continuo por una vida con bienestar con enfoque Población para formas extremas de exclusión:Comunitario20266_DISTRITO2_FEBRERO_2026</v>
          </cell>
          <cell r="P2980">
            <v>322686</v>
          </cell>
          <cell r="S2980"/>
          <cell r="T2980">
            <v>0</v>
          </cell>
        </row>
        <row r="2981">
          <cell r="F2981" t="str">
            <v>1035. Cuidado Continuo por una vida con bienestar con enfoque Población para formas extremas de exclusión:Comunitario2026</v>
          </cell>
          <cell r="G2981" t="str">
            <v>SPAcios breves para la reducción del daño con personas que se inyectan drogas (PID)</v>
          </cell>
          <cell r="H2981" t="str">
            <v>Alta externalidad</v>
          </cell>
          <cell r="I2981" t="str">
            <v>PSPIC</v>
          </cell>
          <cell r="J2981" t="str">
            <v>NO APLICA</v>
          </cell>
          <cell r="K2981" t="str">
            <v>Sesión</v>
          </cell>
          <cell r="L2981" t="str">
            <v>Distrito</v>
          </cell>
          <cell r="M2981" t="str">
            <v>6_DISTRITO</v>
          </cell>
          <cell r="N2981" t="str">
            <v>2_FEBRERO_2026</v>
          </cell>
          <cell r="O2981" t="str">
            <v>1035. Cuidado Continuo por una vida con bienestar con enfoque Población para formas extremas de exclusión:Comunitario20266_DISTRITO2_FEBRERO_2026</v>
          </cell>
          <cell r="P2981">
            <v>53781</v>
          </cell>
          <cell r="S2981"/>
          <cell r="T2981">
            <v>0</v>
          </cell>
        </row>
        <row r="2982">
          <cell r="F2982" t="str">
            <v>1045. Cuidado Continuo por una vida con bienestar con enfoque Población para formas extremas de exclusión:Comunitario2026</v>
          </cell>
          <cell r="G2982" t="str">
            <v xml:space="preserve">SPAcios para la reduccion del daño en poblacion diferencial  </v>
          </cell>
          <cell r="H2982" t="str">
            <v xml:space="preserve">Promoción de la salud y bienestar </v>
          </cell>
          <cell r="I2982" t="str">
            <v>PSPIC</v>
          </cell>
          <cell r="J2982" t="str">
            <v>NO APLICA</v>
          </cell>
          <cell r="K2982" t="str">
            <v>Sesión</v>
          </cell>
          <cell r="L2982" t="str">
            <v>Distrito</v>
          </cell>
          <cell r="M2982" t="str">
            <v>6_DISTRITO</v>
          </cell>
          <cell r="N2982" t="str">
            <v>2_FEBRERO_2026</v>
          </cell>
          <cell r="O2982" t="str">
            <v>1045. Cuidado Continuo por una vida con bienestar con enfoque Población para formas extremas de exclusión:Comunitario20266_DISTRITO2_FEBRERO_2026</v>
          </cell>
          <cell r="P2982">
            <v>210809</v>
          </cell>
          <cell r="S2982"/>
          <cell r="T2982">
            <v>0</v>
          </cell>
        </row>
        <row r="2983">
          <cell r="F2983" t="str">
            <v>1055. Cuidado Continuo por una vida con bienestar con enfoque Población para formas extremas de exclusión:Comunitario2026</v>
          </cell>
          <cell r="G2983" t="str">
            <v>SPAcios de prevención y detección temprana de factores de riesgo ITS - SPA (PID)</v>
          </cell>
          <cell r="H2983" t="str">
            <v>Alta externalidad</v>
          </cell>
          <cell r="I2983" t="str">
            <v>PSPIC</v>
          </cell>
          <cell r="J2983" t="str">
            <v>NO APLICA</v>
          </cell>
          <cell r="K2983" t="str">
            <v>Jornada</v>
          </cell>
          <cell r="L2983" t="str">
            <v>Distrito</v>
          </cell>
          <cell r="M2983" t="str">
            <v>6_DISTRITO</v>
          </cell>
          <cell r="N2983" t="str">
            <v>2_FEBRERO_2026</v>
          </cell>
          <cell r="O2983" t="str">
            <v>1055. Cuidado Continuo por una vida con bienestar con enfoque Población para formas extremas de exclusión:Comunitario20266_DISTRITO2_FEBRERO_2026</v>
          </cell>
          <cell r="P2983">
            <v>281078</v>
          </cell>
          <cell r="S2983"/>
          <cell r="T2983">
            <v>0</v>
          </cell>
        </row>
        <row r="2984">
          <cell r="F2984" t="str">
            <v>1065. Cuidado Continuo por una vida con bienestar con enfoque Población para formas extremas de exclusión:Comunitario2026</v>
          </cell>
          <cell r="G2984" t="str">
            <v>Sesion educativa para MAS Bienestar, dirigida la poblacion habitanza en calle</v>
          </cell>
          <cell r="H2984" t="str">
            <v xml:space="preserve">Promoción de la salud y bienestar </v>
          </cell>
          <cell r="I2984" t="str">
            <v>PSPIC</v>
          </cell>
          <cell r="J2984" t="str">
            <v>NO APLICA</v>
          </cell>
          <cell r="K2984" t="str">
            <v>Sesión</v>
          </cell>
          <cell r="L2984" t="str">
            <v>Local</v>
          </cell>
          <cell r="M2984" t="str">
            <v>6_DISTRITO</v>
          </cell>
          <cell r="N2984" t="str">
            <v>2_FEBRERO_2026</v>
          </cell>
          <cell r="O2984" t="str">
            <v>1065. Cuidado Continuo por una vida con bienestar con enfoque Población para formas extremas de exclusión:Comunitario20266_DISTRITO2_FEBRERO_2026</v>
          </cell>
          <cell r="P2984">
            <v>210809</v>
          </cell>
          <cell r="S2984"/>
          <cell r="T2984">
            <v>0</v>
          </cell>
        </row>
        <row r="2985">
          <cell r="F2985" t="str">
            <v>1075. Cuidado Continuo por una vida con bienestar con enfoque Población para formas extremas de exclusión:Comunitario2026</v>
          </cell>
          <cell r="G2985" t="str">
            <v>Acompañamiento solidarios (HC)</v>
          </cell>
          <cell r="H2985" t="str">
            <v>Gestión del Riesgo para el Bienestar Colectivo en los Territorios</v>
          </cell>
          <cell r="I2985" t="str">
            <v>PSPIC</v>
          </cell>
          <cell r="J2985" t="str">
            <v>NO APLICA</v>
          </cell>
          <cell r="K2985" t="str">
            <v>Sesión</v>
          </cell>
          <cell r="L2985" t="str">
            <v>Local</v>
          </cell>
          <cell r="M2985" t="str">
            <v>6_DISTRITO</v>
          </cell>
          <cell r="N2985" t="str">
            <v>2_FEBRERO_2026</v>
          </cell>
          <cell r="O2985" t="str">
            <v>1075. Cuidado Continuo por una vida con bienestar con enfoque Población para formas extremas de exclusión:Comunitario20266_DISTRITO2_FEBRERO_2026</v>
          </cell>
          <cell r="P2985">
            <v>55938</v>
          </cell>
          <cell r="S2985"/>
          <cell r="T2985">
            <v>0</v>
          </cell>
        </row>
        <row r="2986">
          <cell r="F2986" t="str">
            <v>1085. Cuidado Continuo por una vida con bienestar con enfoque Población para formas extremas de exclusión:Comunitario2026</v>
          </cell>
          <cell r="G2986" t="str">
            <v>Asesorias prevención y detección temprana de factores Psicosocial y en salud (HC)</v>
          </cell>
          <cell r="H2986" t="str">
            <v>Gestión del Riesgo para el Bienestar Colectivo en los Territorios</v>
          </cell>
          <cell r="I2986" t="str">
            <v>PSPIC</v>
          </cell>
          <cell r="J2986" t="str">
            <v>NO APLICA</v>
          </cell>
          <cell r="K2986" t="str">
            <v>Sesión</v>
          </cell>
          <cell r="L2986" t="str">
            <v>Local</v>
          </cell>
          <cell r="M2986" t="str">
            <v>6_DISTRITO</v>
          </cell>
          <cell r="N2986" t="str">
            <v>2_FEBRERO_2026</v>
          </cell>
          <cell r="O2986" t="str">
            <v>1085. Cuidado Continuo por una vida con bienestar con enfoque Población para formas extremas de exclusión:Comunitario20266_DISTRITO2_FEBRERO_2026</v>
          </cell>
          <cell r="P2986">
            <v>210809</v>
          </cell>
          <cell r="S2986"/>
          <cell r="T2986">
            <v>0</v>
          </cell>
        </row>
        <row r="2987">
          <cell r="F2987" t="str">
            <v>1095. Cuidado Continuo por una vida con bienestar con enfoque Población para formas extremas de exclusión:Comunitario2026</v>
          </cell>
          <cell r="G2987" t="str">
            <v>Prevención y detección temprana de factores de riesgo ITS (HC)</v>
          </cell>
          <cell r="H2987" t="str">
            <v>Alta externalidad</v>
          </cell>
          <cell r="I2987" t="str">
            <v>PSPIC</v>
          </cell>
          <cell r="J2987" t="str">
            <v>NO APLICA</v>
          </cell>
          <cell r="K2987" t="str">
            <v>Jornada</v>
          </cell>
          <cell r="L2987" t="str">
            <v>Local</v>
          </cell>
          <cell r="M2987" t="str">
            <v>6_DISTRITO</v>
          </cell>
          <cell r="N2987" t="str">
            <v>2_FEBRERO_2026</v>
          </cell>
          <cell r="O2987" t="str">
            <v>1095. Cuidado Continuo por una vida con bienestar con enfoque Población para formas extremas de exclusión:Comunitario20266_DISTRITO2_FEBRERO_2026</v>
          </cell>
          <cell r="P2987">
            <v>199714</v>
          </cell>
          <cell r="S2987"/>
          <cell r="T2987">
            <v>0</v>
          </cell>
        </row>
        <row r="2988">
          <cell r="F2988" t="str">
            <v>1105. Cuidado Continuo por una vida con bienestar con enfoque Población para formas extremas de exclusión:Laboral2026</v>
          </cell>
          <cell r="G2988" t="str">
            <v>Sesion educativa para población diferencial - Actividades Sexuales Pagadas (ASP)</v>
          </cell>
          <cell r="H2988" t="str">
            <v xml:space="preserve">Promoción de la salud y bienestar </v>
          </cell>
          <cell r="I2988" t="str">
            <v>PSPIC</v>
          </cell>
          <cell r="J2988" t="str">
            <v>NO APLICA</v>
          </cell>
          <cell r="K2988" t="str">
            <v>Sesión</v>
          </cell>
          <cell r="L2988" t="str">
            <v>Local</v>
          </cell>
          <cell r="M2988" t="str">
            <v>6_DISTRITO</v>
          </cell>
          <cell r="N2988" t="str">
            <v>2_FEBRERO_2026</v>
          </cell>
          <cell r="O2988" t="str">
            <v>1105. Cuidado Continuo por una vida con bienestar con enfoque Población para formas extremas de exclusión:Laboral20266_DISTRITO2_FEBRERO_2026</v>
          </cell>
          <cell r="P2988">
            <v>316213</v>
          </cell>
          <cell r="S2988"/>
          <cell r="T2988">
            <v>0</v>
          </cell>
        </row>
        <row r="2989">
          <cell r="F2989" t="str">
            <v>1115. Cuidado Continuo por una vida con bienestar con enfoque Población para formas extremas de exclusión:Laboral2026</v>
          </cell>
          <cell r="G2989" t="str">
            <v>Recorridos en calle - Actividades Sexuales Pagadas (ASP)</v>
          </cell>
          <cell r="H2989" t="str">
            <v>Gestión del Riesgo para el Bienestar Colectivo en los Territorios</v>
          </cell>
          <cell r="I2989" t="str">
            <v>PSPIC</v>
          </cell>
          <cell r="J2989" t="str">
            <v>NO APLICA</v>
          </cell>
          <cell r="K2989" t="str">
            <v>Recorrido</v>
          </cell>
          <cell r="L2989" t="str">
            <v>Local</v>
          </cell>
          <cell r="M2989" t="str">
            <v>6_DISTRITO</v>
          </cell>
          <cell r="N2989" t="str">
            <v>2_FEBRERO_2026</v>
          </cell>
          <cell r="O2989" t="str">
            <v>1115. Cuidado Continuo por una vida con bienestar con enfoque Población para formas extremas de exclusión:Laboral20266_DISTRITO2_FEBRERO_2026</v>
          </cell>
          <cell r="P2989">
            <v>421618</v>
          </cell>
          <cell r="S2989"/>
          <cell r="T2989">
            <v>0</v>
          </cell>
        </row>
        <row r="2990">
          <cell r="F2990" t="str">
            <v>1125. Cuidado Continuo por una vida con bienestar con enfoque Población para formas extremas de exclusión:Laboral2026</v>
          </cell>
          <cell r="G2990" t="str">
            <v xml:space="preserve">Red para ciudad </v>
          </cell>
          <cell r="H2990" t="str">
            <v xml:space="preserve">Promoción de la salud y bienestar </v>
          </cell>
          <cell r="I2990" t="str">
            <v>PSPIC</v>
          </cell>
          <cell r="J2990" t="str">
            <v>NO APLICA</v>
          </cell>
          <cell r="K2990" t="str">
            <v>Sesión</v>
          </cell>
          <cell r="L2990" t="str">
            <v>Local</v>
          </cell>
          <cell r="M2990" t="str">
            <v>6_DISTRITO</v>
          </cell>
          <cell r="N2990" t="str">
            <v>2_FEBRERO_2026</v>
          </cell>
          <cell r="O2990" t="str">
            <v>1125. Cuidado Continuo por una vida con bienestar con enfoque Población para formas extremas de exclusión:Laboral20266_DISTRITO2_FEBRERO_2026</v>
          </cell>
          <cell r="P2990">
            <v>140539</v>
          </cell>
          <cell r="S2990"/>
          <cell r="T2990">
            <v>0</v>
          </cell>
        </row>
        <row r="2991">
          <cell r="F2991" t="str">
            <v>1135. Cuidado Continuo por una vida con bienestar con enfoque Población para formas extremas de exclusión:Laboral2026</v>
          </cell>
          <cell r="G2991" t="str">
            <v>Asesorias prevención y detección temprana de factores de riesgo  psicosocial y en salud</v>
          </cell>
          <cell r="H2991" t="str">
            <v>Gestión del Riesgo para el Bienestar Colectivo en los Territorios</v>
          </cell>
          <cell r="I2991" t="str">
            <v>PSPIC</v>
          </cell>
          <cell r="J2991" t="str">
            <v>NO APLICA</v>
          </cell>
          <cell r="K2991" t="str">
            <v>Asesoría</v>
          </cell>
          <cell r="L2991" t="str">
            <v>Local</v>
          </cell>
          <cell r="M2991" t="str">
            <v>6_DISTRITO</v>
          </cell>
          <cell r="N2991" t="str">
            <v>2_FEBRERO_2026</v>
          </cell>
          <cell r="O2991" t="str">
            <v>1135. Cuidado Continuo por una vida con bienestar con enfoque Población para formas extremas de exclusión:Laboral20266_DISTRITO2_FEBRERO_2026</v>
          </cell>
          <cell r="P2991">
            <v>70270</v>
          </cell>
          <cell r="S2991"/>
          <cell r="T2991">
            <v>0</v>
          </cell>
        </row>
        <row r="2992">
          <cell r="F2992" t="str">
            <v>1145. Cuidado Continuo por una vida con bienestar con enfoque Población para formas extremas de exclusión:Laboral2026</v>
          </cell>
          <cell r="G2992" t="str">
            <v>Tamizajes para la prevención y detección temprana de factores de riesgo ITS (ASP)</v>
          </cell>
          <cell r="H2992" t="str">
            <v>Alta externalidad</v>
          </cell>
          <cell r="I2992" t="str">
            <v>PSPIC</v>
          </cell>
          <cell r="J2992" t="str">
            <v>NO APLICA</v>
          </cell>
          <cell r="K2992" t="str">
            <v>Tamizaje</v>
          </cell>
          <cell r="L2992" t="str">
            <v>Local</v>
          </cell>
          <cell r="M2992" t="str">
            <v>6_DISTRITO</v>
          </cell>
          <cell r="N2992" t="str">
            <v>2_FEBRERO_2026</v>
          </cell>
          <cell r="O2992" t="str">
            <v>1145. Cuidado Continuo por una vida con bienestar con enfoque Población para formas extremas de exclusión:Laboral20266_DISTRITO2_FEBRERO_2026</v>
          </cell>
          <cell r="P2992">
            <v>19971</v>
          </cell>
          <cell r="S2992"/>
          <cell r="T2992">
            <v>0</v>
          </cell>
        </row>
        <row r="2993">
          <cell r="F2993" t="str">
            <v>1155. Cuidado Continuo por una vida con bienestar con enfoque Población para formas extremas de exclusión:Laboral2026</v>
          </cell>
          <cell r="G2993" t="str">
            <v xml:space="preserve">Acciones de acompañamiento  a la población para la efectividad a las canalizaciones </v>
          </cell>
          <cell r="H2993" t="str">
            <v>Gestión del Riesgo para el Bienestar Colectivo en los Territorios</v>
          </cell>
          <cell r="I2993" t="str">
            <v>PSPIC</v>
          </cell>
          <cell r="J2993" t="str">
            <v>NO APLICA</v>
          </cell>
          <cell r="K2993" t="str">
            <v>Acompañamiento</v>
          </cell>
          <cell r="L2993" t="str">
            <v>Local</v>
          </cell>
          <cell r="M2993" t="str">
            <v>6_DISTRITO</v>
          </cell>
          <cell r="N2993" t="str">
            <v>2_FEBRERO_2026</v>
          </cell>
          <cell r="O2993" t="str">
            <v>1155. Cuidado Continuo por una vida con bienestar con enfoque Población para formas extremas de exclusión:Laboral20266_DISTRITO2_FEBRERO_2026</v>
          </cell>
          <cell r="P2993">
            <v>70270</v>
          </cell>
          <cell r="S2993"/>
          <cell r="T2993">
            <v>0</v>
          </cell>
        </row>
        <row r="2994">
          <cell r="F2994" t="str">
            <v>1166. Cuidado Continuo por una vida con bienestar para la población migrante internacional de BogotáEducativo 2026</v>
          </cell>
          <cell r="G2994" t="str">
            <v>Gestión para el bienestar en instituciones  educativas con alta presencia de población migrante internacional</v>
          </cell>
          <cell r="H2994" t="str">
            <v xml:space="preserve">Promoción de la salud y bienestar </v>
          </cell>
          <cell r="I2994" t="str">
            <v>PSPIC</v>
          </cell>
          <cell r="J2994" t="str">
            <v>NO APLICA</v>
          </cell>
          <cell r="K2994" t="str">
            <v>Sesión</v>
          </cell>
          <cell r="L2994" t="str">
            <v>Local</v>
          </cell>
          <cell r="M2994" t="str">
            <v>6_DISTRITO</v>
          </cell>
          <cell r="N2994" t="str">
            <v>2_FEBRERO_2026</v>
          </cell>
          <cell r="O2994" t="str">
            <v>1166. Cuidado Continuo por una vida con bienestar para la población migrante internacional de BogotáEducativo 20266_DISTRITO2_FEBRERO_2026</v>
          </cell>
          <cell r="P2994">
            <v>105404</v>
          </cell>
          <cell r="S2994"/>
          <cell r="T2994">
            <v>0</v>
          </cell>
        </row>
        <row r="2995">
          <cell r="F2995" t="str">
            <v>1177. Cuidado Continuo por una vida con bienestar para la población con discapacidadEducativo 2026</v>
          </cell>
          <cell r="G2995" t="str">
            <v xml:space="preserve">*Bienestar e inclusión educativa de niños, niñas y adolescentes en el entorno educativo y de población con discapacidad en las UTIS, mediante sesiones educativas de la Rehabilitación Basada en Comunidad – RBC. 
</v>
          </cell>
          <cell r="H2995" t="str">
            <v xml:space="preserve">Promoción de la salud y bienestar </v>
          </cell>
          <cell r="I2995" t="str">
            <v>PSPIC</v>
          </cell>
          <cell r="J2995" t="str">
            <v>NO APLICA</v>
          </cell>
          <cell r="K2995" t="str">
            <v>Sesión</v>
          </cell>
          <cell r="L2995" t="str">
            <v>Local</v>
          </cell>
          <cell r="M2995" t="str">
            <v>6_DISTRITO</v>
          </cell>
          <cell r="N2995" t="str">
            <v>2_FEBRERO_2026</v>
          </cell>
          <cell r="O2995" t="str">
            <v>1177. Cuidado Continuo por una vida con bienestar para la población con discapacidadEducativo 20266_DISTRITO2_FEBRERO_2026</v>
          </cell>
          <cell r="P2995">
            <v>161342</v>
          </cell>
          <cell r="S2995"/>
          <cell r="T2995">
            <v>0</v>
          </cell>
        </row>
        <row r="2996">
          <cell r="F2996" t="str">
            <v>1177. Cuidado Continuo por una vida con bienestar para la población con discapacidadLaboral2026</v>
          </cell>
          <cell r="G2996" t="str">
            <v xml:space="preserve">*Bienestar e inclusión educativa de niños, niñas y adolescentes en el entorno educativo y de población con discapacidad en las UTIS, mediante sesiones educativas de la Rehabilitación Basada en Comunidad – RBC. 
</v>
          </cell>
          <cell r="H2996" t="str">
            <v xml:space="preserve">Promoción de la salud y bienestar </v>
          </cell>
          <cell r="I2996" t="str">
            <v>PSPIC</v>
          </cell>
          <cell r="J2996" t="str">
            <v>NO APLICA</v>
          </cell>
          <cell r="K2996" t="str">
            <v>Sesión</v>
          </cell>
          <cell r="L2996" t="str">
            <v>Zonal</v>
          </cell>
          <cell r="M2996" t="str">
            <v>6_DISTRITO</v>
          </cell>
          <cell r="N2996" t="str">
            <v>2_FEBRERO_2026</v>
          </cell>
          <cell r="O2996" t="str">
            <v>1177. Cuidado Continuo por una vida con bienestar para la población con discapacidadLaboral20266_DISTRITO2_FEBRERO_2026</v>
          </cell>
          <cell r="P2996">
            <v>161342</v>
          </cell>
          <cell r="S2996"/>
          <cell r="T2996">
            <v>0</v>
          </cell>
        </row>
        <row r="2997">
          <cell r="F2997" t="str">
            <v>1187. Cuidado Continuo por una vida con bienestar para la población con discapacidadComunitario2026</v>
          </cell>
          <cell r="G2997" t="str">
            <v>Fortalecimiento de prácticas de cuidado en nodos de familias y personas cuidadoras de personas con discapacidad por curso de vida a través de grupos Socioeducativos de Rehabilitación Basada en Comunidad - RBC</v>
          </cell>
          <cell r="H2997" t="str">
            <v xml:space="preserve">Promoción de la salud y bienestar </v>
          </cell>
          <cell r="I2997" t="str">
            <v>PSPIC</v>
          </cell>
          <cell r="J2997" t="str">
            <v>NO APLICA</v>
          </cell>
          <cell r="K2997" t="str">
            <v>Grupo</v>
          </cell>
          <cell r="L2997" t="str">
            <v>Local</v>
          </cell>
          <cell r="M2997" t="str">
            <v>6_DISTRITO</v>
          </cell>
          <cell r="N2997" t="str">
            <v>2_FEBRERO_2026</v>
          </cell>
          <cell r="O2997" t="str">
            <v>1187. Cuidado Continuo por una vida con bienestar para la población con discapacidadComunitario20266_DISTRITO2_FEBRERO_2026</v>
          </cell>
          <cell r="P2997">
            <v>992404</v>
          </cell>
          <cell r="S2997"/>
          <cell r="T2997">
            <v>0</v>
          </cell>
        </row>
        <row r="2998">
          <cell r="F2998" t="str">
            <v>1197. Cuidado Continuo por una vida con bienestar para la población con discapacidadComunitario2026</v>
          </cell>
          <cell r="G2998" t="str">
            <v>Fortalecimiento de agentes de cambio promotores de inclusión social y bienestar colectivo a través de escuelas de liderazgo en entorno comunitario</v>
          </cell>
          <cell r="H2998" t="str">
            <v xml:space="preserve">Promoción de la salud y bienestar </v>
          </cell>
          <cell r="I2998" t="str">
            <v>PSPIC</v>
          </cell>
          <cell r="J2998" t="str">
            <v>NO APLICA</v>
          </cell>
          <cell r="K2998" t="str">
            <v>Sesión</v>
          </cell>
          <cell r="L2998" t="str">
            <v>Local</v>
          </cell>
          <cell r="M2998" t="str">
            <v>6_DISTRITO</v>
          </cell>
          <cell r="N2998" t="str">
            <v>2_FEBRERO_2026</v>
          </cell>
          <cell r="O2998" t="str">
            <v>1197. Cuidado Continuo por una vida con bienestar para la población con discapacidadComunitario20266_DISTRITO2_FEBRERO_2026</v>
          </cell>
          <cell r="P2998">
            <v>355662</v>
          </cell>
          <cell r="S2998"/>
          <cell r="T2998">
            <v>0</v>
          </cell>
        </row>
        <row r="2999">
          <cell r="F2999" t="str">
            <v>1207. Cuidado Continuo por una vida con bienestar para la población con discapacidadComunitario2026</v>
          </cell>
          <cell r="G2999" t="str">
            <v>Fortalecimiento de redes de personas cuidadoras de personas con discapacidad para el apoyo y cuidado colectivo en entorno comunitario (local, Interlocal y distrital).</v>
          </cell>
          <cell r="H2999" t="str">
            <v xml:space="preserve">Promoción de la salud y bienestar </v>
          </cell>
          <cell r="I2999" t="str">
            <v>PSPIC</v>
          </cell>
          <cell r="J2999" t="str">
            <v>NO APLICA</v>
          </cell>
          <cell r="K2999" t="str">
            <v>Red</v>
          </cell>
          <cell r="L2999" t="str">
            <v>Local</v>
          </cell>
          <cell r="M2999" t="str">
            <v>6_DISTRITO</v>
          </cell>
          <cell r="N2999" t="str">
            <v>2_FEBRERO_2026</v>
          </cell>
          <cell r="O2999" t="str">
            <v>1207. Cuidado Continuo por una vida con bienestar para la población con discapacidadComunitario20266_DISTRITO2_FEBRERO_2026</v>
          </cell>
          <cell r="P2999">
            <v>1422652</v>
          </cell>
          <cell r="S2999"/>
          <cell r="T2999">
            <v>0</v>
          </cell>
        </row>
        <row r="3000">
          <cell r="F3000" t="str">
            <v>1217. Cuidado Continuo por una vida con bienestar para la población con discapacidadComunitario2026</v>
          </cell>
          <cell r="G3000" t="str">
            <v>Asesoría en bienestar e inclusión para la población con discapacidad mediante la intervención breve</v>
          </cell>
          <cell r="H3000" t="str">
            <v>Alta externalidad</v>
          </cell>
          <cell r="I3000" t="str">
            <v>PSPIC</v>
          </cell>
          <cell r="J3000" t="str">
            <v>NO APLICA</v>
          </cell>
          <cell r="K3000" t="str">
            <v>Asesoría</v>
          </cell>
          <cell r="L3000" t="str">
            <v>Local</v>
          </cell>
          <cell r="M3000" t="str">
            <v>6_DISTRITO</v>
          </cell>
          <cell r="N3000" t="str">
            <v>2_FEBRERO_2026</v>
          </cell>
          <cell r="O3000" t="str">
            <v>1217. Cuidado Continuo por una vida con bienestar para la población con discapacidadComunitario20266_DISTRITO2_FEBRERO_2026</v>
          </cell>
          <cell r="P3000">
            <v>35135</v>
          </cell>
          <cell r="S3000"/>
          <cell r="T3000">
            <v>0</v>
          </cell>
        </row>
        <row r="3001">
          <cell r="F3001" t="str">
            <v>1227. Cuidado Continuo por una vida con bienestar para la población con discapacidadComunitario2026</v>
          </cell>
          <cell r="G3001" t="str">
            <v>Mejoramiento de los procesos de inclusión social para la población con discapacidad mediante la activación de rutas y gestión de casos en el territorio.</v>
          </cell>
          <cell r="H3001" t="str">
            <v>Gestión del Riesgo para el Bienestar Colectivo en los Territorios</v>
          </cell>
          <cell r="I3001" t="str">
            <v>PSPIC</v>
          </cell>
          <cell r="J3001" t="str">
            <v>NO APLICA</v>
          </cell>
          <cell r="K3001" t="str">
            <v>Caso</v>
          </cell>
          <cell r="L3001" t="str">
            <v>Local</v>
          </cell>
          <cell r="M3001" t="str">
            <v>6_DISTRITO</v>
          </cell>
          <cell r="N3001" t="str">
            <v>2_FEBRERO_2026</v>
          </cell>
          <cell r="O3001" t="str">
            <v>1227. Cuidado Continuo por una vida con bienestar para la población con discapacidadComunitario20266_DISTRITO2_FEBRERO_2026</v>
          </cell>
          <cell r="P3001">
            <v>53781</v>
          </cell>
          <cell r="S3001"/>
          <cell r="T3001">
            <v>0</v>
          </cell>
        </row>
        <row r="3002">
          <cell r="F3002" t="str">
            <v>1237. Cuidado Continuo por una vida con bienestar para la población con discapacidadInstitucional2026</v>
          </cell>
          <cell r="G3002" t="str">
            <v>Instituciones Promotoras de la inclusión a través de sesiones educativas en entorno institucional</v>
          </cell>
          <cell r="H3002" t="str">
            <v xml:space="preserve">Promoción de la salud y bienestar </v>
          </cell>
          <cell r="I3002" t="str">
            <v>PSPIC</v>
          </cell>
          <cell r="J3002" t="str">
            <v>NO APLICA</v>
          </cell>
          <cell r="K3002" t="str">
            <v>Sesión</v>
          </cell>
          <cell r="L3002" t="str">
            <v>Local</v>
          </cell>
          <cell r="M3002" t="str">
            <v>6_DISTRITO</v>
          </cell>
          <cell r="N3002" t="str">
            <v>2_FEBRERO_2026</v>
          </cell>
          <cell r="O3002" t="str">
            <v>1237. Cuidado Continuo por una vida con bienestar para la población con discapacidadInstitucional20266_DISTRITO2_FEBRERO_2026</v>
          </cell>
          <cell r="P3002">
            <v>266747</v>
          </cell>
          <cell r="S3002"/>
          <cell r="T3002">
            <v>0</v>
          </cell>
        </row>
        <row r="3003">
          <cell r="F3003" t="str">
            <v>1247. Cuidado Continuo por una vida con bienestar para la población con discapacidadComunitario2026</v>
          </cell>
          <cell r="G3003" t="str">
            <v>Encuentros interlocales de actores de RBC
 Encuentros locales y distritales de personas cuidadoras de personas con discapacidad 
Jornada conmemorativa mes de la discapacidad</v>
          </cell>
          <cell r="H3003" t="str">
            <v xml:space="preserve">Promoción de la salud y bienestar </v>
          </cell>
          <cell r="I3003" t="str">
            <v>PSPIC</v>
          </cell>
          <cell r="J3003" t="str">
            <v>NO APLICA</v>
          </cell>
          <cell r="K3003" t="str">
            <v>Encuentro</v>
          </cell>
          <cell r="L3003" t="str">
            <v>Local</v>
          </cell>
          <cell r="M3003" t="str">
            <v>6_DISTRITO</v>
          </cell>
          <cell r="N3003" t="str">
            <v>2_FEBRERO_2026</v>
          </cell>
          <cell r="O3003" t="str">
            <v>1247. Cuidado Continuo por una vida con bienestar para la población con discapacidadComunitario20266_DISTRITO2_FEBRERO_2026</v>
          </cell>
          <cell r="P3003">
            <v>851865</v>
          </cell>
          <cell r="S3003"/>
          <cell r="T3003">
            <v>0</v>
          </cell>
        </row>
        <row r="3004">
          <cell r="F3004" t="str">
            <v>1257. Cuidado Continuo por una vida con bienestar para la población con discapacidadComunitario2026</v>
          </cell>
          <cell r="G3004" t="str">
            <v xml:space="preserve">Fortalecimiento de capacidades del talento humano para implementar la estrategia rehabilitación basada en comunidad en los territorios </v>
          </cell>
          <cell r="H3004" t="str">
            <v xml:space="preserve">Promoción de la salud y bienestar </v>
          </cell>
          <cell r="I3004" t="str">
            <v>PSPIC</v>
          </cell>
          <cell r="J3004" t="str">
            <v>NO APLICA</v>
          </cell>
          <cell r="K3004" t="str">
            <v>Plan de acción</v>
          </cell>
          <cell r="L3004" t="str">
            <v>Distrito</v>
          </cell>
          <cell r="M3004" t="str">
            <v>6_DISTRITO</v>
          </cell>
          <cell r="N3004" t="str">
            <v>2_FEBRERO_2026</v>
          </cell>
          <cell r="O3004" t="str">
            <v>1257. Cuidado Continuo por una vida con bienestar para la población con discapacidadComunitario20266_DISTRITO2_FEBRERO_2026</v>
          </cell>
          <cell r="P3004">
            <v>12879544</v>
          </cell>
          <cell r="S3004"/>
          <cell r="T3004">
            <v>0</v>
          </cell>
        </row>
        <row r="3005">
          <cell r="F3005" t="str">
            <v>1268. Cuidado Continuo por una vida con bienestar para la ruralidad de BogotáComunitario2026</v>
          </cell>
          <cell r="G3005" t="str">
            <v>Grupos socioeducativos para el bienestar en la ruralidad cercana - salud ambiental</v>
          </cell>
          <cell r="H3005" t="str">
            <v xml:space="preserve">Promoción de la salud y bienestar </v>
          </cell>
          <cell r="I3005" t="str">
            <v>PSPIC</v>
          </cell>
          <cell r="J3005" t="str">
            <v>NO APLICA</v>
          </cell>
          <cell r="K3005" t="str">
            <v>Sesión</v>
          </cell>
          <cell r="L3005" t="str">
            <v>Distrito</v>
          </cell>
          <cell r="M3005" t="str">
            <v>6_DISTRITO</v>
          </cell>
          <cell r="N3005" t="str">
            <v>2_FEBRERO_2026</v>
          </cell>
          <cell r="O3005" t="str">
            <v>1268. Cuidado Continuo por una vida con bienestar para la ruralidad de BogotáComunitario20266_DISTRITO2_FEBRERO_2026</v>
          </cell>
          <cell r="P3005">
            <v>175674</v>
          </cell>
          <cell r="S3005"/>
          <cell r="T3005">
            <v>0</v>
          </cell>
        </row>
        <row r="3006">
          <cell r="F3006" t="str">
            <v>1278. Cuidado Continuo por una vida con bienestar para la ruralidad de BogotáComunitario2026</v>
          </cell>
          <cell r="G3006" t="str">
            <v>Sesiones educativas para el bienestar en la ruralidad lejana (salud ambiental, salud mental, salud sexual y reproductiva, discapacidad, seguridad alimentaria y nutricional, salud materna y salud infantil)</v>
          </cell>
          <cell r="H3006" t="str">
            <v xml:space="preserve">Promoción de la salud y bienestar </v>
          </cell>
          <cell r="I3006" t="str">
            <v>PSPIC</v>
          </cell>
          <cell r="J3006" t="str">
            <v>NO APLICA</v>
          </cell>
          <cell r="K3006" t="str">
            <v>Sesión</v>
          </cell>
          <cell r="L3006" t="str">
            <v>Local</v>
          </cell>
          <cell r="M3006" t="str">
            <v>6_DISTRITO</v>
          </cell>
          <cell r="N3006" t="str">
            <v>2_FEBRERO_2026</v>
          </cell>
          <cell r="O3006" t="str">
            <v>1278. Cuidado Continuo por una vida con bienestar para la ruralidad de BogotáComunitario20266_DISTRITO2_FEBRERO_2026</v>
          </cell>
          <cell r="P3006">
            <v>468320</v>
          </cell>
          <cell r="S3006"/>
          <cell r="T3006">
            <v>0</v>
          </cell>
        </row>
        <row r="3007">
          <cell r="F3007" t="str">
            <v>1278. Cuidado Continuo por una vida con bienestar para la ruralidad de BogotáEducativo 2026</v>
          </cell>
          <cell r="G3007" t="str">
            <v>Sesiones educativas para el bienestar en la ruralidad lejana (salud ambiental, salud mental, salud sexual y reproductiva, discapacidad, seguridad alimentaria y nutricional, salud materna y salud infantil)</v>
          </cell>
          <cell r="H3007" t="str">
            <v xml:space="preserve">Promoción de la salud y bienestar </v>
          </cell>
          <cell r="I3007" t="str">
            <v>PSPIC</v>
          </cell>
          <cell r="J3007" t="str">
            <v>NO APLICA</v>
          </cell>
          <cell r="K3007" t="str">
            <v>Sesión</v>
          </cell>
          <cell r="L3007" t="str">
            <v>Local</v>
          </cell>
          <cell r="M3007" t="str">
            <v>6_DISTRITO</v>
          </cell>
          <cell r="N3007" t="str">
            <v>2_FEBRERO_2026</v>
          </cell>
          <cell r="O3007" t="str">
            <v>1278. Cuidado Continuo por una vida con bienestar para la ruralidad de BogotáEducativo 20266_DISTRITO2_FEBRERO_2026</v>
          </cell>
          <cell r="P3007">
            <v>468320</v>
          </cell>
          <cell r="S3007"/>
          <cell r="T3007">
            <v>0</v>
          </cell>
        </row>
        <row r="3008">
          <cell r="F3008" t="str">
            <v>1278. Cuidado Continuo por una vida con bienestar para la ruralidad de BogotáInstitucional2026</v>
          </cell>
          <cell r="G3008" t="str">
            <v>Sesiones educativas para el bienestar en la ruralidad lejana (salud ambiental, salud mental, salud sexual y reproductiva, discapacidad, seguridad alimentaria y nutricional, salud materna y salud infantil)</v>
          </cell>
          <cell r="H3008" t="str">
            <v xml:space="preserve">Promoción de la salud y bienestar </v>
          </cell>
          <cell r="I3008" t="str">
            <v>PSPIC</v>
          </cell>
          <cell r="J3008" t="str">
            <v>NO APLICA</v>
          </cell>
          <cell r="K3008" t="str">
            <v>Sesión</v>
          </cell>
          <cell r="L3008" t="str">
            <v>Local</v>
          </cell>
          <cell r="M3008" t="str">
            <v>6_DISTRITO</v>
          </cell>
          <cell r="N3008" t="str">
            <v>2_FEBRERO_2026</v>
          </cell>
          <cell r="O3008" t="str">
            <v>1278. Cuidado Continuo por una vida con bienestar para la ruralidad de BogotáInstitucional20266_DISTRITO2_FEBRERO_2026</v>
          </cell>
          <cell r="P3008">
            <v>468320</v>
          </cell>
          <cell r="S3008"/>
          <cell r="T3008">
            <v>0</v>
          </cell>
        </row>
        <row r="3009">
          <cell r="F3009" t="str">
            <v>1288. Cuidado Continuo por una vida con bienestar para la ruralidad de BogotáComunitario2026</v>
          </cell>
          <cell r="G3009" t="str">
            <v>Sesiones educativas para el bienestar en la ruralidad cercana (salud ambiental, salud mental, salud sexual y reproductiva, discapacidad, seguridad alimentaria y nutricional, salud materna y salud infantil)</v>
          </cell>
          <cell r="H3009" t="str">
            <v xml:space="preserve">Promoción de la salud y bienestar </v>
          </cell>
          <cell r="I3009" t="str">
            <v>PSPIC</v>
          </cell>
          <cell r="J3009" t="str">
            <v>NO APLICA</v>
          </cell>
          <cell r="K3009" t="str">
            <v>Sesión</v>
          </cell>
          <cell r="L3009" t="str">
            <v>Distrito</v>
          </cell>
          <cell r="M3009" t="str">
            <v>6_DISTRITO</v>
          </cell>
          <cell r="N3009" t="str">
            <v>2_FEBRERO_2026</v>
          </cell>
          <cell r="O3009" t="str">
            <v>1288. Cuidado Continuo por una vida con bienestar para la ruralidad de BogotáComunitario20266_DISTRITO2_FEBRERO_2026</v>
          </cell>
          <cell r="P3009">
            <v>140539</v>
          </cell>
          <cell r="S3009"/>
          <cell r="T3009">
            <v>0</v>
          </cell>
        </row>
        <row r="3010">
          <cell r="F3010" t="str">
            <v>1288. Cuidado Continuo por una vida con bienestar para la ruralidad de BogotáEducativo 2026</v>
          </cell>
          <cell r="G3010" t="str">
            <v>Sesiones educativas para el bienestar en la ruralidad cercana (salud ambiental, salud mental, salud sexual y reproductiva, discapacidad, seguridad alimentaria y nutricional, salud materna y salud infantil)</v>
          </cell>
          <cell r="H3010" t="str">
            <v xml:space="preserve">Promoción de la salud y bienestar </v>
          </cell>
          <cell r="I3010" t="str">
            <v>PSPIC</v>
          </cell>
          <cell r="J3010" t="str">
            <v>NO APLICA</v>
          </cell>
          <cell r="K3010" t="str">
            <v>Sesión</v>
          </cell>
          <cell r="L3010" t="str">
            <v>Distrito</v>
          </cell>
          <cell r="M3010" t="str">
            <v>6_DISTRITO</v>
          </cell>
          <cell r="N3010" t="str">
            <v>2_FEBRERO_2026</v>
          </cell>
          <cell r="O3010" t="str">
            <v>1288. Cuidado Continuo por una vida con bienestar para la ruralidad de BogotáEducativo 20266_DISTRITO2_FEBRERO_2026</v>
          </cell>
          <cell r="P3010">
            <v>140539</v>
          </cell>
          <cell r="S3010"/>
          <cell r="T3010">
            <v>0</v>
          </cell>
        </row>
        <row r="3011">
          <cell r="F3011" t="str">
            <v>1298. Cuidado Continuo por una vida con bienestar para la ruralidad de BogotáComunitario2026</v>
          </cell>
          <cell r="G3011" t="str">
            <v>Escuelas para el bienestar y cuidado de la salud rural y nodos para promoción de la salud rural (redes sociales y comunitarias) en la ruralidad lejana</v>
          </cell>
          <cell r="H3011" t="str">
            <v xml:space="preserve">Promoción de la salud y bienestar </v>
          </cell>
          <cell r="I3011" t="str">
            <v>PSPIC</v>
          </cell>
          <cell r="J3011" t="str">
            <v>NO APLICA</v>
          </cell>
          <cell r="K3011" t="str">
            <v>Sesión</v>
          </cell>
          <cell r="L3011" t="str">
            <v>Local</v>
          </cell>
          <cell r="M3011" t="str">
            <v>6_DISTRITO</v>
          </cell>
          <cell r="N3011" t="str">
            <v>2_FEBRERO_2026</v>
          </cell>
          <cell r="O3011" t="str">
            <v>1298. Cuidado Continuo por una vida con bienestar para la ruralidad de BogotáComunitario20266_DISTRITO2_FEBRERO_2026</v>
          </cell>
          <cell r="P3011">
            <v>175674</v>
          </cell>
          <cell r="S3011"/>
          <cell r="T3011">
            <v>0</v>
          </cell>
        </row>
        <row r="3012">
          <cell r="F3012" t="str">
            <v>1308. Cuidado Continuo por una vida con bienestar para la ruralidad de BogotáComunitario2026</v>
          </cell>
          <cell r="G3012" t="str">
            <v>Escuelas para el bienestar y cuidado de la salud y nodos para promoción de la salud rural (redes sociales y comunitarias) en la ruralidad cercana</v>
          </cell>
          <cell r="H3012" t="str">
            <v xml:space="preserve">Promoción de la salud y bienestar </v>
          </cell>
          <cell r="I3012" t="str">
            <v>PSPIC</v>
          </cell>
          <cell r="J3012" t="str">
            <v>NO APLICA</v>
          </cell>
          <cell r="K3012" t="str">
            <v>Sesión</v>
          </cell>
          <cell r="L3012" t="str">
            <v>Distrito</v>
          </cell>
          <cell r="M3012" t="str">
            <v>6_DISTRITO</v>
          </cell>
          <cell r="N3012" t="str">
            <v>2_FEBRERO_2026</v>
          </cell>
          <cell r="O3012" t="str">
            <v>1308. Cuidado Continuo por una vida con bienestar para la ruralidad de BogotáComunitario20266_DISTRITO2_FEBRERO_2026</v>
          </cell>
          <cell r="P3012">
            <v>140539</v>
          </cell>
          <cell r="S3012"/>
          <cell r="T3012">
            <v>0</v>
          </cell>
        </row>
        <row r="3013">
          <cell r="F3013" t="str">
            <v>1318. Cuidado Continuo por una vida con bienestar para la ruralidad de BogotáLaboral2026</v>
          </cell>
          <cell r="G3013" t="str">
            <v>Asesoría para el mejoramiento de las condiciones de salud y trabajo en las unidades de trabajo informal de alto impacto en la ruralidad lejana</v>
          </cell>
          <cell r="H3013" t="str">
            <v>Gestión del Riesgo para el Bienestar Colectivo en los Territorios</v>
          </cell>
          <cell r="I3013" t="str">
            <v>PSPIC</v>
          </cell>
          <cell r="J3013" t="str">
            <v>NO APLICA</v>
          </cell>
          <cell r="K3013" t="str">
            <v>Unidad de trabajo informal</v>
          </cell>
          <cell r="L3013" t="str">
            <v>Local</v>
          </cell>
          <cell r="M3013" t="str">
            <v>6_DISTRITO</v>
          </cell>
          <cell r="N3013" t="str">
            <v>2_FEBRERO_2026</v>
          </cell>
          <cell r="O3013" t="str">
            <v>1318. Cuidado Continuo por una vida con bienestar para la ruralidad de BogotáLaboral20266_DISTRITO2_FEBRERO_2026</v>
          </cell>
          <cell r="P3013">
            <v>940787</v>
          </cell>
          <cell r="S3013"/>
          <cell r="T3013">
            <v>0</v>
          </cell>
        </row>
        <row r="3014">
          <cell r="F3014" t="str">
            <v>1328. Cuidado Continuo por una vida con bienestar para la ruralidad de BogotáLaboral2026</v>
          </cell>
          <cell r="G3014" t="str">
            <v>Asesoría para el mejoramiento de las condiciones de salud y trabajo en las unidades de trabajo informal de alto impacto en la ruralidad cercana</v>
          </cell>
          <cell r="H3014" t="str">
            <v>Gestión del Riesgo para el Bienestar Colectivo en los Territorios</v>
          </cell>
          <cell r="I3014" t="str">
            <v>PSPIC</v>
          </cell>
          <cell r="J3014" t="str">
            <v>NO APLICA</v>
          </cell>
          <cell r="K3014" t="str">
            <v>Asesoria</v>
          </cell>
          <cell r="L3014" t="str">
            <v>Distrito</v>
          </cell>
          <cell r="M3014" t="str">
            <v>6_DISTRITO</v>
          </cell>
          <cell r="N3014" t="str">
            <v>2_FEBRERO_2026</v>
          </cell>
          <cell r="O3014" t="str">
            <v>1328. Cuidado Continuo por una vida con bienestar para la ruralidad de BogotáLaboral20266_DISTRITO2_FEBRERO_2026</v>
          </cell>
          <cell r="P3014">
            <v>250875</v>
          </cell>
          <cell r="S3014"/>
          <cell r="T3014">
            <v>0</v>
          </cell>
        </row>
        <row r="3015">
          <cell r="F3015" t="str">
            <v>1338. Cuidado Continuo por una vida con bienestar para la ruralidad de BogotáLaboral2026</v>
          </cell>
          <cell r="G3015" t="str">
            <v>Asesoría para el mejoramiento de las condiciones de salud y trabajo en las unidades de trabajo informal de alto impacto en la ruralidad cercana - especialista</v>
          </cell>
          <cell r="H3015" t="str">
            <v>Gestión del Riesgo para el Bienestar Colectivo en los Territorios</v>
          </cell>
          <cell r="I3015" t="str">
            <v>PSPIC</v>
          </cell>
          <cell r="J3015" t="str">
            <v>NO APLICA</v>
          </cell>
          <cell r="K3015" t="str">
            <v>Asesoria</v>
          </cell>
          <cell r="L3015" t="str">
            <v>Distrito</v>
          </cell>
          <cell r="M3015" t="str">
            <v>6_DISTRITO</v>
          </cell>
          <cell r="N3015" t="str">
            <v>2_FEBRERO_2026</v>
          </cell>
          <cell r="O3015" t="str">
            <v>1338. Cuidado Continuo por una vida con bienestar para la ruralidad de BogotáLaboral20266_DISTRITO2_FEBRERO_2026</v>
          </cell>
          <cell r="P3015">
            <v>183687</v>
          </cell>
          <cell r="S3015"/>
          <cell r="T3015">
            <v>0</v>
          </cell>
        </row>
        <row r="3016">
          <cell r="F3016" t="str">
            <v>1348. Cuidado Continuo por una vida con bienestar para la ruralidad de BogotáLaboral2026</v>
          </cell>
          <cell r="G3016" t="str">
            <v>Caracterización de las unidades de trabajo informal de alto impacto en la ruralidad cercana</v>
          </cell>
          <cell r="H3016" t="str">
            <v>Gestión del Riesgo para el Bienestar Colectivo en los Territorios</v>
          </cell>
          <cell r="I3016" t="str">
            <v>PSPIC</v>
          </cell>
          <cell r="J3016" t="str">
            <v>NO APLICA</v>
          </cell>
          <cell r="K3016" t="str">
            <v>Caracterización</v>
          </cell>
          <cell r="L3016" t="str">
            <v>Distrito</v>
          </cell>
          <cell r="M3016" t="str">
            <v>6_DISTRITO</v>
          </cell>
          <cell r="N3016" t="str">
            <v>2_FEBRERO_2026</v>
          </cell>
          <cell r="O3016" t="str">
            <v>1348. Cuidado Continuo por una vida con bienestar para la ruralidad de BogotáLaboral20266_DISTRITO2_FEBRERO_2026</v>
          </cell>
          <cell r="P3016">
            <v>110336</v>
          </cell>
          <cell r="S3016"/>
          <cell r="T3016">
            <v>0</v>
          </cell>
        </row>
        <row r="3017">
          <cell r="F3017" t="str">
            <v>1358. Cuidado Continuo por una vida con bienestar para la ruralidad de BogotáLaboral2026</v>
          </cell>
          <cell r="G3017" t="str">
            <v>Caracterización de las unidades de trabajo informal de alto impacto en la ruralidad lejana</v>
          </cell>
          <cell r="H3017" t="str">
            <v>Gestión del Riesgo para el Bienestar Colectivo en los Territorios</v>
          </cell>
          <cell r="I3017" t="str">
            <v>PSPIC</v>
          </cell>
          <cell r="J3017" t="str">
            <v>NO APLICA</v>
          </cell>
          <cell r="K3017" t="str">
            <v>Caracterización</v>
          </cell>
          <cell r="L3017" t="str">
            <v>Local</v>
          </cell>
          <cell r="M3017" t="str">
            <v>6_DISTRITO</v>
          </cell>
          <cell r="N3017" t="str">
            <v>2_FEBRERO_2026</v>
          </cell>
          <cell r="O3017" t="str">
            <v>1358. Cuidado Continuo por una vida con bienestar para la ruralidad de BogotáLaboral20266_DISTRITO2_FEBRERO_2026</v>
          </cell>
          <cell r="P3017">
            <v>137922</v>
          </cell>
          <cell r="S3017"/>
          <cell r="T3017">
            <v>0</v>
          </cell>
        </row>
        <row r="3018">
          <cell r="F3018" t="str">
            <v>869. Gestión de Programas Estrategias y Planes para el BienestarGestión Integral Estrategias y Programas2026</v>
          </cell>
          <cell r="G3018" t="str">
            <v xml:space="preserve">Encuentro Redes Intersectoriales y Comunitarias de Salud Ambiental Locales REDSAL </v>
          </cell>
          <cell r="H3018" t="str">
            <v>Plan</v>
          </cell>
          <cell r="I3018" t="str">
            <v>PSPIC</v>
          </cell>
          <cell r="J3018" t="str">
            <v>NO APLICA</v>
          </cell>
          <cell r="K3018" t="str">
            <v>Encuentro</v>
          </cell>
          <cell r="L3018" t="str">
            <v>Zonal</v>
          </cell>
          <cell r="M3018" t="str">
            <v>6_DISTRITO</v>
          </cell>
          <cell r="N3018" t="str">
            <v>2_FEBRERO_2026</v>
          </cell>
          <cell r="O3018" t="str">
            <v>869. Gestión de Programas Estrategias y Planes para el BienestarGestión Integral Estrategias y Programas20266_DISTRITO2_FEBRERO_2026</v>
          </cell>
          <cell r="P3018">
            <v>73474880</v>
          </cell>
          <cell r="S3018"/>
          <cell r="T3018">
            <v>0</v>
          </cell>
        </row>
        <row r="3019">
          <cell r="F3019" t="str">
            <v>1369. Gestión de Programas Estrategias y Planes para el BienestarGestión Integral Estrategias y Programas2026</v>
          </cell>
          <cell r="G3019" t="str">
            <v>Desarrollo de capacidades institucionales para el manejo integral de la Tuberculosis y lepra.</v>
          </cell>
          <cell r="H3019" t="str">
            <v>Programa</v>
          </cell>
          <cell r="I3019" t="str">
            <v>GSP</v>
          </cell>
          <cell r="J3019" t="str">
            <v>NO APLICA</v>
          </cell>
          <cell r="K3019" t="str">
            <v>Plan de acción</v>
          </cell>
          <cell r="L3019" t="str">
            <v>Zonal</v>
          </cell>
          <cell r="M3019" t="str">
            <v>6_DISTRITO</v>
          </cell>
          <cell r="N3019" t="str">
            <v>2_FEBRERO_2026</v>
          </cell>
          <cell r="O3019" t="str">
            <v>1369. Gestión de Programas Estrategias y Planes para el BienestarGestión Integral Estrategias y Programas20266_DISTRITO2_FEBRERO_2026</v>
          </cell>
          <cell r="P3019">
            <v>5621568</v>
          </cell>
          <cell r="S3019"/>
          <cell r="T3019">
            <v>0</v>
          </cell>
        </row>
        <row r="3020">
          <cell r="F3020" t="str">
            <v>1379. Gestión de Programas Estrategias y Planes para el BienestarGestión Integral Estrategias y Programas2026</v>
          </cell>
          <cell r="G3020" t="str">
            <v>Monitoreo de indicadores de los Programas locales de Tuberculosis y Lepra.</v>
          </cell>
          <cell r="H3020" t="str">
            <v>Programa</v>
          </cell>
          <cell r="I3020" t="str">
            <v>GSP</v>
          </cell>
          <cell r="J3020" t="str">
            <v>NO APLICA</v>
          </cell>
          <cell r="K3020" t="str">
            <v>Plan de acción</v>
          </cell>
          <cell r="L3020" t="str">
            <v>Zonal</v>
          </cell>
          <cell r="M3020" t="str">
            <v>6_DISTRITO</v>
          </cell>
          <cell r="N3020" t="str">
            <v>2_FEBRERO_2026</v>
          </cell>
          <cell r="O3020" t="str">
            <v>1379. Gestión de Programas Estrategias y Planes para el BienestarGestión Integral Estrategias y Programas20266_DISTRITO2_FEBRERO_2026</v>
          </cell>
          <cell r="P3020">
            <v>3994272</v>
          </cell>
          <cell r="S3020"/>
          <cell r="T3020">
            <v>0</v>
          </cell>
        </row>
        <row r="3021">
          <cell r="F3021" t="str">
            <v>1389. Gestión de Programas Estrategias y Planes para el BienestarGestión Integral Estrategias y Programas2026</v>
          </cell>
          <cell r="G3021" t="str">
            <v>Gestion del cuidado (participacion de instancias sectoriales) en Tuberculosis y Lepra.</v>
          </cell>
          <cell r="H3021" t="str">
            <v>Programa</v>
          </cell>
          <cell r="I3021" t="str">
            <v>GSP</v>
          </cell>
          <cell r="J3021" t="str">
            <v>NO APLICA</v>
          </cell>
          <cell r="K3021" t="str">
            <v>Plan de acción</v>
          </cell>
          <cell r="L3021" t="str">
            <v>Zonal</v>
          </cell>
          <cell r="M3021" t="str">
            <v>6_DISTRITO</v>
          </cell>
          <cell r="N3021" t="str">
            <v>2_FEBRERO_2026</v>
          </cell>
          <cell r="O3021" t="str">
            <v>1389. Gestión de Programas Estrategias y Planes para el BienestarGestión Integral Estrategias y Programas20266_DISTRITO2_FEBRERO_2026</v>
          </cell>
          <cell r="P3021">
            <v>12969056</v>
          </cell>
          <cell r="S3021"/>
          <cell r="T3021">
            <v>0</v>
          </cell>
        </row>
        <row r="3022">
          <cell r="F3022" t="str">
            <v>1399. Gestión de Programas Estrategias y Planes para el BienestarGestión Integral Estrategias y Programas2026</v>
          </cell>
          <cell r="G3022" t="str">
            <v>Gestion de medicamentos para los programas locales de Tuberculosis y Lepra.</v>
          </cell>
          <cell r="H3022" t="str">
            <v>Programa</v>
          </cell>
          <cell r="I3022" t="str">
            <v>GSP</v>
          </cell>
          <cell r="J3022" t="str">
            <v>NO APLICA</v>
          </cell>
          <cell r="K3022" t="str">
            <v>Plan de acción</v>
          </cell>
          <cell r="L3022" t="str">
            <v>Zonal</v>
          </cell>
          <cell r="M3022" t="str">
            <v>6_DISTRITO</v>
          </cell>
          <cell r="N3022" t="str">
            <v>2_FEBRERO_2026</v>
          </cell>
          <cell r="O3022" t="str">
            <v>1399. Gestión de Programas Estrategias y Planes para el BienestarGestión Integral Estrategias y Programas20266_DISTRITO2_FEBRERO_2026</v>
          </cell>
          <cell r="P3022">
            <v>3994272</v>
          </cell>
          <cell r="S3022"/>
          <cell r="T3022">
            <v>0</v>
          </cell>
        </row>
        <row r="3023">
          <cell r="F3023" t="str">
            <v>1409. Gestión de Programas Estrategias y Planes para el BienestarGestión Integral Estrategias y Programas2026</v>
          </cell>
          <cell r="G3023" t="str">
            <v>Desarrollo de capacidades personales e institucionales para el manejo integral de ETV</v>
          </cell>
          <cell r="H3023" t="str">
            <v>Programa</v>
          </cell>
          <cell r="I3023" t="str">
            <v>GSP</v>
          </cell>
          <cell r="J3023" t="str">
            <v>NO APLICA</v>
          </cell>
          <cell r="K3023" t="str">
            <v>Plan de acción</v>
          </cell>
          <cell r="L3023" t="str">
            <v>Zonal</v>
          </cell>
          <cell r="M3023" t="str">
            <v>6_DISTRITO</v>
          </cell>
          <cell r="N3023" t="str">
            <v>2_FEBRERO_2026</v>
          </cell>
          <cell r="O3023" t="str">
            <v>1409. Gestión de Programas Estrategias y Planes para el BienestarGestión Integral Estrategias y Programas20266_DISTRITO2_FEBRERO_2026</v>
          </cell>
          <cell r="P3023">
            <v>5621568</v>
          </cell>
          <cell r="S3023"/>
          <cell r="T3023">
            <v>0</v>
          </cell>
        </row>
        <row r="3024">
          <cell r="F3024" t="str">
            <v>1419. Gestión de Programas Estrategias y Planes para el BienestarGestión Integral Estrategias y Programas2026</v>
          </cell>
          <cell r="G3024" t="str">
            <v>Gestión y control de medicamentos del Programa de ETV</v>
          </cell>
          <cell r="H3024" t="str">
            <v>Programa</v>
          </cell>
          <cell r="I3024" t="str">
            <v>GSP</v>
          </cell>
          <cell r="J3024" t="str">
            <v>NO APLICA</v>
          </cell>
          <cell r="K3024" t="str">
            <v>Plan de acción</v>
          </cell>
          <cell r="L3024" t="str">
            <v>Zonal</v>
          </cell>
          <cell r="M3024" t="str">
            <v>6_DISTRITO</v>
          </cell>
          <cell r="N3024" t="str">
            <v>2_FEBRERO_2026</v>
          </cell>
          <cell r="O3024" t="str">
            <v>1419. Gestión de Programas Estrategias y Planes para el BienestarGestión Integral Estrategias y Programas20266_DISTRITO2_FEBRERO_2026</v>
          </cell>
          <cell r="P3024">
            <v>3994272</v>
          </cell>
          <cell r="S3024"/>
          <cell r="T3024">
            <v>0</v>
          </cell>
        </row>
        <row r="3025">
          <cell r="F3025" t="str">
            <v>1429. Gestión de Programas Estrategias y Planes para el BienestarGestión Integral Estrategias y Programas2026</v>
          </cell>
          <cell r="G3025" t="str">
            <v>Bases de datos de ETV a nivel distrital actualizadas y con criterios de calidad</v>
          </cell>
          <cell r="H3025" t="str">
            <v>Programa</v>
          </cell>
          <cell r="I3025" t="str">
            <v>GSP</v>
          </cell>
          <cell r="J3025" t="str">
            <v>NO APLICA</v>
          </cell>
          <cell r="K3025" t="str">
            <v>Plan de acción</v>
          </cell>
          <cell r="L3025" t="str">
            <v>Distrito</v>
          </cell>
          <cell r="M3025" t="str">
            <v>6_DISTRITO</v>
          </cell>
          <cell r="N3025" t="str">
            <v>2_FEBRERO_2026</v>
          </cell>
          <cell r="O3025" t="str">
            <v>1429. Gestión de Programas Estrategias y Planes para el BienestarGestión Integral Estrategias y Programas20266_DISTRITO2_FEBRERO_2026</v>
          </cell>
          <cell r="P3025">
            <v>3994272</v>
          </cell>
          <cell r="S3025"/>
          <cell r="T3025">
            <v>0</v>
          </cell>
        </row>
        <row r="3026">
          <cell r="F3026" t="str">
            <v>1439. Gestión de Programas Estrategias y Planes para el BienestarGestión Integral Estrategias y Programas2026</v>
          </cell>
          <cell r="G3026" t="str">
            <v xml:space="preserve">Desarrollo de capacidades personales e institucionales orientadas a la seguridad alimentaria y nutricional </v>
          </cell>
          <cell r="H3026" t="str">
            <v>Estrategia</v>
          </cell>
          <cell r="I3026" t="str">
            <v>GSP</v>
          </cell>
          <cell r="J3026" t="str">
            <v>NO APLICA</v>
          </cell>
          <cell r="K3026" t="str">
            <v>Plan de acción</v>
          </cell>
          <cell r="L3026" t="str">
            <v>Zonal</v>
          </cell>
          <cell r="M3026" t="str">
            <v>6_DISTRITO</v>
          </cell>
          <cell r="N3026" t="str">
            <v>2_FEBRERO_2026</v>
          </cell>
          <cell r="O3026" t="str">
            <v>1439. Gestión de Programas Estrategias y Planes para el BienestarGestión Integral Estrategias y Programas20266_DISTRITO2_FEBRERO_2026</v>
          </cell>
          <cell r="P3026">
            <v>7508288</v>
          </cell>
          <cell r="S3026"/>
          <cell r="T3026">
            <v>0</v>
          </cell>
        </row>
        <row r="3027">
          <cell r="F3027" t="str">
            <v>1449. Gestión de Programas Estrategias y Planes para el BienestarGestión Integral Estrategias y Programas2026</v>
          </cell>
          <cell r="G3027" t="str">
            <v xml:space="preserve">Seguimiento individual para la atención integral en salud de la malnutrición </v>
          </cell>
          <cell r="H3027" t="str">
            <v>Estrategia</v>
          </cell>
          <cell r="I3027" t="str">
            <v>GSP</v>
          </cell>
          <cell r="J3027" t="str">
            <v>NO APLICA</v>
          </cell>
          <cell r="K3027" t="str">
            <v>Plan de acción</v>
          </cell>
          <cell r="L3027" t="str">
            <v>Zonal</v>
          </cell>
          <cell r="M3027" t="str">
            <v>6_DISTRITO</v>
          </cell>
          <cell r="N3027" t="str">
            <v>2_FEBRERO_2026</v>
          </cell>
          <cell r="O3027" t="str">
            <v>1449. Gestión de Programas Estrategias y Planes para el BienestarGestión Integral Estrategias y Programas20266_DISTRITO2_FEBRERO_2026</v>
          </cell>
          <cell r="P3027">
            <v>7508288</v>
          </cell>
          <cell r="S3027"/>
          <cell r="T3027">
            <v>0</v>
          </cell>
        </row>
        <row r="3028">
          <cell r="F3028" t="str">
            <v>1459. Gestión de Programas Estrategias y Planes para el BienestarGestión Integral Estrategias y Programas2026</v>
          </cell>
          <cell r="G3028" t="str">
            <v>Gestión sectorial e intersectorial para la movilización  de acciones que impacten en los determinantes sociales de la seguridad alimentaria y nutricional</v>
          </cell>
          <cell r="H3028" t="str">
            <v>Estrategia</v>
          </cell>
          <cell r="I3028" t="str">
            <v>GSP</v>
          </cell>
          <cell r="J3028" t="str">
            <v>NO APLICA</v>
          </cell>
          <cell r="K3028" t="str">
            <v>Plan de acción</v>
          </cell>
          <cell r="L3028" t="str">
            <v>Zonal</v>
          </cell>
          <cell r="M3028" t="str">
            <v>6_DISTRITO</v>
          </cell>
          <cell r="N3028" t="str">
            <v>2_FEBRERO_2026</v>
          </cell>
          <cell r="O3028" t="str">
            <v>1459. Gestión de Programas Estrategias y Planes para el BienestarGestión Integral Estrategias y Programas20266_DISTRITO2_FEBRERO_2026</v>
          </cell>
          <cell r="P3028">
            <v>5299968</v>
          </cell>
          <cell r="S3028"/>
          <cell r="T3028">
            <v>0</v>
          </cell>
        </row>
        <row r="3029">
          <cell r="F3029" t="str">
            <v>1469. Gestión de Programas Estrategias y Planes para el BienestarGestión Integral Estrategias y Programas2026</v>
          </cell>
          <cell r="G3029" t="str">
            <v>Desarrollo de capacidades personales e institucionales para el manejo integral de la primera infancia</v>
          </cell>
          <cell r="H3029" t="str">
            <v>Estrategia</v>
          </cell>
          <cell r="I3029" t="str">
            <v>GSP</v>
          </cell>
          <cell r="J3029" t="str">
            <v>NO APLICA</v>
          </cell>
          <cell r="K3029" t="str">
            <v>Sesión</v>
          </cell>
          <cell r="L3029" t="str">
            <v>Distrito</v>
          </cell>
          <cell r="M3029" t="str">
            <v>6_DISTRITO</v>
          </cell>
          <cell r="N3029" t="str">
            <v>2_FEBRERO_2026</v>
          </cell>
          <cell r="O3029" t="str">
            <v>1469. Gestión de Programas Estrategias y Planes para el BienestarGestión Integral Estrategias y Programas20266_DISTRITO2_FEBRERO_2026</v>
          </cell>
          <cell r="P3029">
            <v>122208</v>
          </cell>
          <cell r="S3029"/>
          <cell r="T3029">
            <v>0</v>
          </cell>
        </row>
        <row r="3030">
          <cell r="F3030" t="str">
            <v>1479. Gestión de Programas Estrategias y Planes para el BienestarGestión Integral Estrategias y Programas2026</v>
          </cell>
          <cell r="G3030" t="str">
            <v>Seguimiento Nominal  de la primera infancia</v>
          </cell>
          <cell r="H3030" t="str">
            <v>Estrategia</v>
          </cell>
          <cell r="I3030" t="str">
            <v>GSP</v>
          </cell>
          <cell r="J3030" t="str">
            <v>NO APLICA</v>
          </cell>
          <cell r="K3030" t="str">
            <v>Caso</v>
          </cell>
          <cell r="L3030" t="str">
            <v>Distrito</v>
          </cell>
          <cell r="M3030" t="str">
            <v>6_DISTRITO</v>
          </cell>
          <cell r="N3030" t="str">
            <v>2_FEBRERO_2026</v>
          </cell>
          <cell r="O3030" t="str">
            <v>1479. Gestión de Programas Estrategias y Planes para el BienestarGestión Integral Estrategias y Programas20266_DISTRITO2_FEBRERO_2026</v>
          </cell>
          <cell r="P3030">
            <v>30552</v>
          </cell>
          <cell r="S3030"/>
          <cell r="T3030">
            <v>0</v>
          </cell>
        </row>
        <row r="3031">
          <cell r="F3031" t="str">
            <v>1489. Gestión de Programas Estrategias y Planes para el BienestarGestión Integral Estrategias y Programas2026</v>
          </cell>
          <cell r="G3031" t="str">
            <v>Gestión sectorial e intersectorial de la primera infancia</v>
          </cell>
          <cell r="H3031" t="str">
            <v>Estrategia</v>
          </cell>
          <cell r="I3031" t="str">
            <v>GSP</v>
          </cell>
          <cell r="J3031" t="str">
            <v>NO APLICA</v>
          </cell>
          <cell r="K3031" t="str">
            <v>Sesión</v>
          </cell>
          <cell r="L3031" t="str">
            <v>Distrito</v>
          </cell>
          <cell r="M3031" t="str">
            <v>6_DISTRITO</v>
          </cell>
          <cell r="N3031" t="str">
            <v>2_FEBRERO_2026</v>
          </cell>
          <cell r="O3031" t="str">
            <v>1489. Gestión de Programas Estrategias y Planes para el BienestarGestión Integral Estrategias y Programas20266_DISTRITO2_FEBRERO_2026</v>
          </cell>
          <cell r="P3031">
            <v>122208</v>
          </cell>
          <cell r="S3031"/>
          <cell r="T3031">
            <v>0</v>
          </cell>
        </row>
        <row r="3032">
          <cell r="F3032" t="str">
            <v>1499. Gestión de Programas Estrategias y Planes para el BienestarGestión Integral Estrategias y Programas2026</v>
          </cell>
          <cell r="G3032" t="str">
            <v>Desarrollo de capacidades personales e institucionales para  la implementación, seguimiento y monitoreo de la estrategia distrital de bienestar en Salud Sexual, Reproductiva y Materno perinatal  para la población del Distrito</v>
          </cell>
          <cell r="H3032" t="str">
            <v>Estrategia</v>
          </cell>
          <cell r="I3032" t="str">
            <v>GSP</v>
          </cell>
          <cell r="J3032" t="str">
            <v>NO APLICA</v>
          </cell>
          <cell r="K3032" t="str">
            <v>Plan de acción</v>
          </cell>
          <cell r="L3032" t="str">
            <v>Zonal</v>
          </cell>
          <cell r="M3032" t="str">
            <v>6_DISTRITO</v>
          </cell>
          <cell r="N3032" t="str">
            <v>2_FEBRERO_2026</v>
          </cell>
          <cell r="O3032" t="str">
            <v>1499. Gestión de Programas Estrategias y Planes para el BienestarGestión Integral Estrategias y Programas20266_DISTRITO2_FEBRERO_2026</v>
          </cell>
          <cell r="P3032">
            <v>3665168</v>
          </cell>
          <cell r="S3032"/>
          <cell r="T3032">
            <v>0</v>
          </cell>
        </row>
        <row r="3033">
          <cell r="F3033" t="str">
            <v>1509. Gestión de Programas Estrategias y Planes para el BienestarGestión Integral Estrategias y Programas2026</v>
          </cell>
          <cell r="G3033" t="str">
            <v>Seguimiento Individual para el cuidado colectivo a partir de la gestión y seguimiento nominal a casos identificados para salud sexual, reproductiva y Maternoperinatal para la reducción de riesgos y desenlaces negativos en salud.</v>
          </cell>
          <cell r="H3033" t="str">
            <v>Estrategia</v>
          </cell>
          <cell r="I3033" t="str">
            <v>GSP</v>
          </cell>
          <cell r="J3033" t="str">
            <v>NO APLICA</v>
          </cell>
          <cell r="K3033" t="str">
            <v>Plan de acción</v>
          </cell>
          <cell r="L3033" t="str">
            <v>Zonal</v>
          </cell>
          <cell r="M3033" t="str">
            <v>6_DISTRITO</v>
          </cell>
          <cell r="N3033" t="str">
            <v>2_FEBRERO_2026</v>
          </cell>
          <cell r="O3033" t="str">
            <v>1509. Gestión de Programas Estrategias y Planes para el BienestarGestión Integral Estrategias y Programas20266_DISTRITO2_FEBRERO_2026</v>
          </cell>
          <cell r="P3033">
            <v>1057260</v>
          </cell>
          <cell r="S3033"/>
          <cell r="T3033">
            <v>0</v>
          </cell>
        </row>
        <row r="3034">
          <cell r="F3034" t="str">
            <v>1519. Gestión de Programas Estrategias y Planes para el BienestarGestión Integral Estrategias y Programas2026</v>
          </cell>
          <cell r="G3034" t="str">
            <v>Gestión sectorial e intersectorial para la movilización  de acciones sinérgicas que impacten determinantes sociales relacionados con la salud sexual, reproductiva y materno perinatal.</v>
          </cell>
          <cell r="H3034" t="str">
            <v>Estrategia</v>
          </cell>
          <cell r="I3034" t="str">
            <v>GSP</v>
          </cell>
          <cell r="J3034" t="str">
            <v>NO APLICA</v>
          </cell>
          <cell r="K3034" t="str">
            <v>Plan de acción</v>
          </cell>
          <cell r="L3034" t="str">
            <v>Zonal</v>
          </cell>
          <cell r="M3034" t="str">
            <v>6_DISTRITO</v>
          </cell>
          <cell r="N3034" t="str">
            <v>2_FEBRERO_2026</v>
          </cell>
          <cell r="O3034" t="str">
            <v>1519. Gestión de Programas Estrategias y Planes para el BienestarGestión Integral Estrategias y Programas20266_DISTRITO2_FEBRERO_2026</v>
          </cell>
          <cell r="P3034">
            <v>1409680</v>
          </cell>
          <cell r="S3034"/>
          <cell r="T3034">
            <v>0</v>
          </cell>
        </row>
        <row r="3035">
          <cell r="F3035" t="str">
            <v>1529. Gestión de Programas Estrategias y Planes para el BienestarGestión Integral Estrategias y Programas2026</v>
          </cell>
          <cell r="G3035" t="str">
            <v>Gestión de dispositivos médicos de Salud Sexual  para fortalecer prácticas de autocuidado en población de riesgo y población general en acciones de prevención combinada. SUBREDES</v>
          </cell>
          <cell r="H3035" t="str">
            <v>Estrategia</v>
          </cell>
          <cell r="I3035" t="str">
            <v>GSP</v>
          </cell>
          <cell r="J3035" t="str">
            <v>NO APLICA</v>
          </cell>
          <cell r="K3035" t="str">
            <v>Plan de acción</v>
          </cell>
          <cell r="L3035" t="str">
            <v>Zonal</v>
          </cell>
          <cell r="M3035" t="str">
            <v>6_DISTRITO</v>
          </cell>
          <cell r="N3035" t="str">
            <v>2_FEBRERO_2026</v>
          </cell>
          <cell r="O3035" t="str">
            <v>1529. Gestión de Programas Estrategias y Planes para el BienestarGestión Integral Estrategias y Programas20266_DISTRITO2_FEBRERO_2026</v>
          </cell>
          <cell r="P3035">
            <v>352420</v>
          </cell>
          <cell r="S3035"/>
          <cell r="T3035">
            <v>0</v>
          </cell>
        </row>
        <row r="3036">
          <cell r="F3036" t="str">
            <v>1539. Gestión de Programas Estrategias y Planes para el BienestarGestión Integral Estrategias y Programas2026</v>
          </cell>
          <cell r="G3036" t="str">
            <v>Desarrollo de capacidades sociales para la movilización de actores comunitarios en  la abogacia de la Salud Ambiental</v>
          </cell>
          <cell r="H3036" t="str">
            <v>Plan</v>
          </cell>
          <cell r="I3036" t="str">
            <v>GSP</v>
          </cell>
          <cell r="J3036" t="str">
            <v>NO APLICA</v>
          </cell>
          <cell r="K3036" t="str">
            <v>Plan de acción</v>
          </cell>
          <cell r="L3036" t="str">
            <v>Zonal</v>
          </cell>
          <cell r="M3036" t="str">
            <v>6_DISTRITO</v>
          </cell>
          <cell r="N3036" t="str">
            <v>2_FEBRERO_2026</v>
          </cell>
          <cell r="O3036" t="str">
            <v>1539. Gestión de Programas Estrategias y Planes para el BienestarGestión Integral Estrategias y Programas20266_DISTRITO2_FEBRERO_2026</v>
          </cell>
          <cell r="P3036">
            <v>7347488</v>
          </cell>
          <cell r="S3036"/>
          <cell r="T3036">
            <v>0</v>
          </cell>
        </row>
        <row r="3037">
          <cell r="F3037" t="str">
            <v>1549. Gestión de Programas Estrategias y Planes para el BienestarGestión Integral Estrategias y Programas2026</v>
          </cell>
          <cell r="G3037" t="str">
            <v xml:space="preserve">Gestión institucional para liderar el cambio climático en salud para Hospitales verdes y saludables </v>
          </cell>
          <cell r="H3037" t="str">
            <v>Plan</v>
          </cell>
          <cell r="I3037" t="str">
            <v>GSP</v>
          </cell>
          <cell r="J3037" t="str">
            <v>NO APLICA</v>
          </cell>
          <cell r="K3037" t="str">
            <v>Plan de acción</v>
          </cell>
          <cell r="L3037" t="str">
            <v>Zonal</v>
          </cell>
          <cell r="M3037" t="str">
            <v>6_DISTRITO</v>
          </cell>
          <cell r="N3037" t="str">
            <v>2_FEBRERO_2026</v>
          </cell>
          <cell r="O3037" t="str">
            <v>1549. Gestión de Programas Estrategias y Planes para el BienestarGestión Integral Estrategias y Programas20266_DISTRITO2_FEBRERO_2026</v>
          </cell>
          <cell r="P3037">
            <v>7347488</v>
          </cell>
          <cell r="S3037"/>
          <cell r="T3037">
            <v>0</v>
          </cell>
        </row>
        <row r="3038">
          <cell r="F3038" t="str">
            <v>1559. Gestión de Programas Estrategias y Planes para el BienestarGestión Integral Estrategias y Programas2026</v>
          </cell>
          <cell r="G3038" t="str">
            <v>Gestión sectorial e intersectorial para la movilización  de acciones que impacten en los determinantes sociales de la Salud Ambiental</v>
          </cell>
          <cell r="H3038" t="str">
            <v>Plan</v>
          </cell>
          <cell r="I3038" t="str">
            <v>GSP</v>
          </cell>
          <cell r="J3038" t="str">
            <v>NO APLICA</v>
          </cell>
          <cell r="K3038" t="str">
            <v>Plan de acción</v>
          </cell>
          <cell r="L3038" t="str">
            <v>Zonal</v>
          </cell>
          <cell r="M3038" t="str">
            <v>6_DISTRITO</v>
          </cell>
          <cell r="N3038" t="str">
            <v>2_FEBRERO_2026</v>
          </cell>
          <cell r="O3038" t="str">
            <v>1559. Gestión de Programas Estrategias y Planes para el BienestarGestión Integral Estrategias y Programas20266_DISTRITO2_FEBRERO_2026</v>
          </cell>
          <cell r="P3038">
            <v>7347488</v>
          </cell>
          <cell r="S3038"/>
          <cell r="T3038">
            <v>0</v>
          </cell>
        </row>
        <row r="3039">
          <cell r="F3039" t="str">
            <v>1569. Gestión de Programas Estrategias y Planes para el BienestarGestión Integral Estrategias y Programas2026</v>
          </cell>
          <cell r="G3039" t="str">
            <v>Fortalecimiento de capacidades personales e institucionales para la implementación, seguimiento y monitoreo del plan de salud mental y sus diferentes componentes (humanización, prevención de la conducta suicida, violencias, seguridad vial)</v>
          </cell>
          <cell r="H3039" t="str">
            <v>Plan</v>
          </cell>
          <cell r="I3039" t="str">
            <v>GSP</v>
          </cell>
          <cell r="J3039" t="str">
            <v>NO APLICA</v>
          </cell>
          <cell r="K3039" t="str">
            <v>Plan de acción</v>
          </cell>
          <cell r="L3039" t="str">
            <v>Zonal</v>
          </cell>
          <cell r="M3039" t="str">
            <v>6_DISTRITO</v>
          </cell>
          <cell r="N3039" t="str">
            <v>2_FEBRERO_2026</v>
          </cell>
          <cell r="O3039" t="str">
            <v>1569. Gestión de Programas Estrategias y Planes para el BienestarGestión Integral Estrategias y Programas20266_DISTRITO2_FEBRERO_2026</v>
          </cell>
          <cell r="P3039">
            <v>13832016</v>
          </cell>
          <cell r="S3039"/>
          <cell r="T3039">
            <v>0</v>
          </cell>
        </row>
        <row r="3040">
          <cell r="F3040" t="str">
            <v>1579. Gestión de Programas Estrategias y Planes para el BienestarGestión Integral Estrategias y Programas2026</v>
          </cell>
          <cell r="G3040" t="str">
            <v xml:space="preserve">Desarrollo de espacios de autocuidado con talento humano del sector salud que desarrolla acciones con salud mental, violencias y seguridad vial. </v>
          </cell>
          <cell r="H3040" t="str">
            <v>Plan</v>
          </cell>
          <cell r="I3040" t="str">
            <v>GSP</v>
          </cell>
          <cell r="J3040" t="str">
            <v>NO APLICA</v>
          </cell>
          <cell r="K3040" t="str">
            <v>Plan de acción</v>
          </cell>
          <cell r="L3040" t="str">
            <v>Zonal</v>
          </cell>
          <cell r="M3040" t="str">
            <v>6_DISTRITO</v>
          </cell>
          <cell r="N3040" t="str">
            <v>2_FEBRERO_2026</v>
          </cell>
          <cell r="O3040" t="str">
            <v>1579. Gestión de Programas Estrategias y Planes para el BienestarGestión Integral Estrategias y Programas20266_DISTRITO2_FEBRERO_2026</v>
          </cell>
          <cell r="P3040">
            <v>13832016</v>
          </cell>
          <cell r="S3040"/>
          <cell r="T3040">
            <v>0</v>
          </cell>
        </row>
        <row r="3041">
          <cell r="F3041" t="str">
            <v>1589. Gestión de Programas Estrategias y Planes para el BienestarGestión Integral Estrategias y Programas2026</v>
          </cell>
          <cell r="G3041" t="str">
            <v>Desarrollar capacidades personales, sociales e institucionales para el abordaje integral de las condiciones crónicas no transmisibles con actores del sector salud y otros sectores</v>
          </cell>
          <cell r="H3041" t="str">
            <v>Plan</v>
          </cell>
          <cell r="I3041" t="str">
            <v>GSP</v>
          </cell>
          <cell r="J3041" t="str">
            <v>NO APLICA</v>
          </cell>
          <cell r="K3041" t="str">
            <v>Sesión</v>
          </cell>
          <cell r="L3041" t="str">
            <v>Zonal</v>
          </cell>
          <cell r="M3041" t="str">
            <v>6_DISTRITO</v>
          </cell>
          <cell r="N3041" t="str">
            <v>2_FEBRERO_2026</v>
          </cell>
          <cell r="O3041" t="str">
            <v>1589. Gestión de Programas Estrategias y Planes para el BienestarGestión Integral Estrategias y Programas20266_DISTRITO2_FEBRERO_2026</v>
          </cell>
          <cell r="P3041">
            <v>2114520</v>
          </cell>
          <cell r="S3041"/>
          <cell r="T3041">
            <v>0</v>
          </cell>
        </row>
        <row r="3042">
          <cell r="F3042" t="str">
            <v>1599. Gestión de Programas Estrategias y Planes para el BienestarGestión Integral Estrategias y Programas2026</v>
          </cell>
          <cell r="G3042" t="str">
            <v>Gestion sectorial e intersectorial para el abordaje integral de las condiciones crónicas no transmisibles. (Profesional)</v>
          </cell>
          <cell r="H3042" t="str">
            <v>Plan</v>
          </cell>
          <cell r="I3042" t="str">
            <v>GSP</v>
          </cell>
          <cell r="J3042" t="str">
            <v>NO APLICA</v>
          </cell>
          <cell r="K3042" t="str">
            <v>Plan de acción</v>
          </cell>
          <cell r="L3042" t="str">
            <v>Zonal</v>
          </cell>
          <cell r="M3042" t="str">
            <v>6_DISTRITO</v>
          </cell>
          <cell r="N3042" t="str">
            <v>2_FEBRERO_2026</v>
          </cell>
          <cell r="O3042" t="str">
            <v>1599. Gestión de Programas Estrategias y Planes para el BienestarGestión Integral Estrategias y Programas20266_DISTRITO2_FEBRERO_2026</v>
          </cell>
          <cell r="P3042">
            <v>4370008</v>
          </cell>
          <cell r="S3042"/>
          <cell r="T3042">
            <v>0</v>
          </cell>
        </row>
        <row r="3043">
          <cell r="F3043" t="str">
            <v>1609. Gestión de Programas Estrategias y Planes para el BienestarGestión Integral Estrategias y Programas2026</v>
          </cell>
          <cell r="G3043" t="str">
            <v>Gestion sectorial e intersectorial para el abordaje integral de las condiciones crónicas no transmisibles. (Técnico)</v>
          </cell>
          <cell r="H3043" t="str">
            <v>Plan</v>
          </cell>
          <cell r="I3043" t="str">
            <v>GSP</v>
          </cell>
          <cell r="J3043" t="str">
            <v>NO APLICA</v>
          </cell>
          <cell r="K3043" t="str">
            <v>Plan de acción</v>
          </cell>
          <cell r="L3043" t="str">
            <v>Zonal</v>
          </cell>
          <cell r="M3043" t="str">
            <v>6_DISTRITO</v>
          </cell>
          <cell r="N3043" t="str">
            <v>2_FEBRERO_2026</v>
          </cell>
          <cell r="O3043" t="str">
            <v>1609. Gestión de Programas Estrategias y Planes para el BienestarGestión Integral Estrategias y Programas20266_DISTRITO2_FEBRERO_2026</v>
          </cell>
          <cell r="P3043">
            <v>3994272</v>
          </cell>
          <cell r="S3043"/>
          <cell r="T3043">
            <v>0</v>
          </cell>
        </row>
        <row r="3044">
          <cell r="F3044" t="str">
            <v>1619. Gestión de Programas Estrategias y Planes para el BienestarGestión Integral Estrategias y Programas2026</v>
          </cell>
          <cell r="G3044" t="str">
            <v>Gestion sectorial e intersectorial local del Programa Ampliado de Inmunizaciones</v>
          </cell>
          <cell r="H3044" t="str">
            <v>Programa</v>
          </cell>
          <cell r="I3044" t="str">
            <v>GSP</v>
          </cell>
          <cell r="J3044" t="str">
            <v>NO APLICA</v>
          </cell>
          <cell r="K3044" t="str">
            <v>Plan de acción</v>
          </cell>
          <cell r="L3044" t="str">
            <v>Zonal</v>
          </cell>
          <cell r="M3044" t="str">
            <v>6_DISTRITO</v>
          </cell>
          <cell r="N3044" t="str">
            <v>2_FEBRERO_2026</v>
          </cell>
          <cell r="O3044" t="str">
            <v>1619. Gestión de Programas Estrategias y Planes para el BienestarGestión Integral Estrategias y Programas20266_DISTRITO2_FEBRERO_2026</v>
          </cell>
          <cell r="P3044">
            <v>7347488</v>
          </cell>
          <cell r="S3044"/>
          <cell r="T3044">
            <v>0</v>
          </cell>
        </row>
        <row r="3045">
          <cell r="F3045" t="str">
            <v>1629. Gestión de Programas Estrategias y Planes para el BienestarGestión Integral Estrategias y Programas2026</v>
          </cell>
          <cell r="G3045" t="str">
            <v xml:space="preserve">Desarrollo de capacidades institucionales para la gestión de la implementación y operación del PAI en la IPS públicas, privadas. </v>
          </cell>
          <cell r="H3045" t="str">
            <v>Programa</v>
          </cell>
          <cell r="I3045" t="str">
            <v>GSP</v>
          </cell>
          <cell r="J3045" t="str">
            <v>NO APLICA</v>
          </cell>
          <cell r="K3045" t="str">
            <v>Plan de acción</v>
          </cell>
          <cell r="L3045" t="str">
            <v>Zonal</v>
          </cell>
          <cell r="M3045" t="str">
            <v>6_DISTRITO</v>
          </cell>
          <cell r="N3045" t="str">
            <v>2_FEBRERO_2026</v>
          </cell>
          <cell r="O3045" t="str">
            <v>1629. Gestión de Programas Estrategias y Planes para el BienestarGestión Integral Estrategias y Programas20266_DISTRITO2_FEBRERO_2026</v>
          </cell>
          <cell r="P3045">
            <v>10478800</v>
          </cell>
          <cell r="S3045"/>
          <cell r="T3045">
            <v>0</v>
          </cell>
        </row>
        <row r="3046">
          <cell r="F3046" t="str">
            <v>1639. Gestión de Programas Estrategias y Planes para el BienestarGestión Integral Estrategias y Programas2026</v>
          </cell>
          <cell r="G3046" t="str">
            <v>Desarrollo de capacidades Institucionales para la gestión de la implementación y operación del PAI en sistemas de información</v>
          </cell>
          <cell r="H3046" t="str">
            <v>Programa</v>
          </cell>
          <cell r="I3046" t="str">
            <v>GSP</v>
          </cell>
          <cell r="J3046" t="str">
            <v>NO APLICA</v>
          </cell>
          <cell r="K3046" t="str">
            <v>Plan de acción</v>
          </cell>
          <cell r="L3046" t="str">
            <v>Zonal</v>
          </cell>
          <cell r="M3046" t="str">
            <v>6_DISTRITO</v>
          </cell>
          <cell r="N3046" t="str">
            <v>2_FEBRERO_2026</v>
          </cell>
          <cell r="O3046" t="str">
            <v>1639. Gestión de Programas Estrategias y Planes para el BienestarGestión Integral Estrategias y Programas20266_DISTRITO2_FEBRERO_2026</v>
          </cell>
          <cell r="P3046">
            <v>3994272</v>
          </cell>
          <cell r="S3046"/>
          <cell r="T3046">
            <v>0</v>
          </cell>
        </row>
        <row r="3047">
          <cell r="F3047" t="str">
            <v>1649. Gestión de Programas Estrategias y Planes para el BienestarGestión Integral Estrategias y Programas2026</v>
          </cell>
          <cell r="G3047" t="str">
            <v xml:space="preserve">Gestión Sectorial e Intersectorial para la implementación y operación de estrategias del PAI para MAS Bienestar </v>
          </cell>
          <cell r="H3047" t="str">
            <v>Programa</v>
          </cell>
          <cell r="I3047" t="str">
            <v>GSP</v>
          </cell>
          <cell r="J3047" t="str">
            <v>NO APLICA</v>
          </cell>
          <cell r="K3047" t="str">
            <v>Plan de acción</v>
          </cell>
          <cell r="L3047" t="str">
            <v>Zonal</v>
          </cell>
          <cell r="M3047" t="str">
            <v>6_DISTRITO</v>
          </cell>
          <cell r="N3047" t="str">
            <v>2_FEBRERO_2026</v>
          </cell>
          <cell r="O3047" t="str">
            <v>1649. Gestión de Programas Estrategias y Planes para el BienestarGestión Integral Estrategias y Programas20266_DISTRITO2_FEBRERO_2026</v>
          </cell>
          <cell r="P3047">
            <v>6484528</v>
          </cell>
          <cell r="S3047"/>
          <cell r="T3047">
            <v>0</v>
          </cell>
        </row>
        <row r="3048">
          <cell r="F3048" t="str">
            <v>1659. Gestión de Programas Estrategias y Planes para el BienestarGestión Integral Estrategias y Programas2026</v>
          </cell>
          <cell r="G3048" t="str">
            <v xml:space="preserve">Gestión Sectorial e Intersectorial para la operación de estrategias del PAI para MAS Bienestar </v>
          </cell>
          <cell r="H3048" t="str">
            <v>Programa</v>
          </cell>
          <cell r="I3048" t="str">
            <v>GSP</v>
          </cell>
          <cell r="J3048" t="str">
            <v>NO APLICA</v>
          </cell>
          <cell r="K3048" t="str">
            <v>Plan de acción</v>
          </cell>
          <cell r="L3048" t="str">
            <v>Zonal</v>
          </cell>
          <cell r="M3048" t="str">
            <v>6_DISTRITO</v>
          </cell>
          <cell r="N3048" t="str">
            <v>2_FEBRERO_2026</v>
          </cell>
          <cell r="O3048" t="str">
            <v>1659. Gestión de Programas Estrategias y Planes para el BienestarGestión Integral Estrategias y Programas20266_DISTRITO2_FEBRERO_2026</v>
          </cell>
          <cell r="P3048">
            <v>3994272</v>
          </cell>
          <cell r="S3048"/>
          <cell r="T3048">
            <v>0</v>
          </cell>
        </row>
        <row r="3049">
          <cell r="F3049" t="str">
            <v>1669. Gestión de Programas Estrategias y Planes para el BienestarGestión Integral Estrategias y Programas2026</v>
          </cell>
          <cell r="G3049" t="str">
            <v xml:space="preserve">Gestión Sectorial e Intersectorial para la operación y registro de estrategias del PAI para MAS Bienestar </v>
          </cell>
          <cell r="H3049" t="str">
            <v>Programa</v>
          </cell>
          <cell r="I3049" t="str">
            <v>GSP</v>
          </cell>
          <cell r="J3049" t="str">
            <v>NO APLICA</v>
          </cell>
          <cell r="K3049" t="str">
            <v>Plan de acción</v>
          </cell>
          <cell r="L3049" t="str">
            <v>Zonal</v>
          </cell>
          <cell r="M3049" t="str">
            <v>6_DISTRITO</v>
          </cell>
          <cell r="N3049" t="str">
            <v>2_FEBRERO_2026</v>
          </cell>
          <cell r="O3049" t="str">
            <v>1669. Gestión de Programas Estrategias y Planes para el BienestarGestión Integral Estrategias y Programas20266_DISTRITO2_FEBRERO_2026</v>
          </cell>
          <cell r="P3049">
            <v>2983376</v>
          </cell>
          <cell r="S3049"/>
          <cell r="T3049">
            <v>0</v>
          </cell>
        </row>
        <row r="3050">
          <cell r="F3050" t="str">
            <v>1679. Gestión de Programas Estrategias y Planes para el BienestarGestión Integral Estrategias y Programas2026</v>
          </cell>
          <cell r="G3050" t="str">
            <v>Gestión  Sectorial e Intersectorial para la implementación y operación de estrategias del PAI para MAS Bienestar  - en el entorno educativo</v>
          </cell>
          <cell r="H3050" t="str">
            <v>Programa</v>
          </cell>
          <cell r="I3050" t="str">
            <v>GSP</v>
          </cell>
          <cell r="J3050" t="str">
            <v>NO APLICA</v>
          </cell>
          <cell r="K3050" t="str">
            <v>Plan de acción</v>
          </cell>
          <cell r="L3050" t="str">
            <v>Zonal</v>
          </cell>
          <cell r="M3050" t="str">
            <v>6_DISTRITO</v>
          </cell>
          <cell r="N3050" t="str">
            <v>2_FEBRERO_2026</v>
          </cell>
          <cell r="O3050" t="str">
            <v>1679. Gestión de Programas Estrategias y Planes para el BienestarGestión Integral Estrategias y Programas20266_DISTRITO2_FEBRERO_2026</v>
          </cell>
          <cell r="P3050">
            <v>6484528</v>
          </cell>
          <cell r="S3050"/>
          <cell r="T3050">
            <v>0</v>
          </cell>
        </row>
        <row r="3051">
          <cell r="F3051" t="str">
            <v>1689. Gestión de Programas Estrategias y Planes para el BienestarGestión Integral Estrategias y Programas2026</v>
          </cell>
          <cell r="G3051" t="str">
            <v>Gestión  Sectorial e Intersectorial para la operación de estrategias del PAI para MAS Bienestar  en el entorno educativo</v>
          </cell>
          <cell r="H3051" t="str">
            <v>Programa</v>
          </cell>
          <cell r="I3051" t="str">
            <v>GSP</v>
          </cell>
          <cell r="J3051" t="str">
            <v>NO APLICA</v>
          </cell>
          <cell r="K3051" t="str">
            <v>Plan de acción</v>
          </cell>
          <cell r="L3051" t="str">
            <v>Zonal</v>
          </cell>
          <cell r="M3051" t="str">
            <v>6_DISTRITO</v>
          </cell>
          <cell r="N3051" t="str">
            <v>2_FEBRERO_2026</v>
          </cell>
          <cell r="O3051" t="str">
            <v>1689. Gestión de Programas Estrategias y Planes para el BienestarGestión Integral Estrategias y Programas20266_DISTRITO2_FEBRERO_2026</v>
          </cell>
          <cell r="P3051">
            <v>3994272</v>
          </cell>
          <cell r="S3051"/>
          <cell r="T3051">
            <v>0</v>
          </cell>
        </row>
        <row r="3052">
          <cell r="F3052" t="str">
            <v>1699. Gestión de Programas Estrategias y Planes para el BienestarGestión Integral Estrategias y Programas2026</v>
          </cell>
          <cell r="G3052" t="str">
            <v>Gestión de medicamentos e insumos para la operación de la cadena de frío del PAI</v>
          </cell>
          <cell r="H3052" t="str">
            <v>Programa</v>
          </cell>
          <cell r="I3052" t="str">
            <v>GSP</v>
          </cell>
          <cell r="J3052" t="str">
            <v>NO APLICA</v>
          </cell>
          <cell r="K3052" t="str">
            <v>Plan de acción</v>
          </cell>
          <cell r="L3052" t="str">
            <v>Zonal</v>
          </cell>
          <cell r="M3052" t="str">
            <v>6_DISTRITO</v>
          </cell>
          <cell r="N3052" t="str">
            <v>2_FEBRERO_2026</v>
          </cell>
          <cell r="O3052" t="str">
            <v>1699. Gestión de Programas Estrategias y Planes para el BienestarGestión Integral Estrategias y Programas20266_DISTRITO2_FEBRERO_2026</v>
          </cell>
          <cell r="P3052">
            <v>3994272</v>
          </cell>
          <cell r="S3052"/>
          <cell r="T3052">
            <v>0</v>
          </cell>
        </row>
        <row r="3053">
          <cell r="F3053" t="str">
            <v>1709. Gestión de Programas Estrategias y Planes para el BienestarGestión Integral Estrategias y Programas2026</v>
          </cell>
          <cell r="G3053" t="str">
            <v>Gestión de medicamentos e insumos para la operación logística del PAI</v>
          </cell>
          <cell r="H3053" t="str">
            <v>Programa</v>
          </cell>
          <cell r="I3053" t="str">
            <v>GSP</v>
          </cell>
          <cell r="J3053" t="str">
            <v>NO APLICA</v>
          </cell>
          <cell r="K3053" t="str">
            <v xml:space="preserve"> Vehículos  </v>
          </cell>
          <cell r="L3053" t="str">
            <v>Zonal</v>
          </cell>
          <cell r="M3053" t="str">
            <v>6_DISTRITO</v>
          </cell>
          <cell r="N3053" t="str">
            <v>2_FEBRERO_2026</v>
          </cell>
          <cell r="O3053" t="str">
            <v>1709. Gestión de Programas Estrategias y Planes para el BienestarGestión Integral Estrategias y Programas20266_DISTRITO2_FEBRERO_2026</v>
          </cell>
          <cell r="P3053">
            <v>19450000</v>
          </cell>
          <cell r="S3053"/>
          <cell r="T3053">
            <v>0</v>
          </cell>
        </row>
        <row r="3054">
          <cell r="F3054" t="str">
            <v>1719. Gestión de Programas Estrategias y Planes para el BienestarGestión Integral Estrategias y Programas2026</v>
          </cell>
          <cell r="G3054" t="str">
            <v>Gestión Sectorial e Intersectorial para la operación vacunación punto viajero</v>
          </cell>
          <cell r="H3054" t="str">
            <v>Programa</v>
          </cell>
          <cell r="I3054" t="str">
            <v>GSP</v>
          </cell>
          <cell r="J3054" t="str">
            <v>NO APLICA</v>
          </cell>
          <cell r="K3054" t="str">
            <v>Cronograma de actividades</v>
          </cell>
          <cell r="L3054" t="str">
            <v>Zonal</v>
          </cell>
          <cell r="M3054" t="str">
            <v>6_DISTRITO</v>
          </cell>
          <cell r="N3054" t="str">
            <v>2_FEBRERO_2026</v>
          </cell>
          <cell r="O3054" t="str">
            <v>1719. Gestión de Programas Estrategias y Planes para el BienestarGestión Integral Estrategias y Programas20266_DISTRITO2_FEBRERO_2026</v>
          </cell>
          <cell r="P3054">
            <v>3994272</v>
          </cell>
          <cell r="S3054"/>
          <cell r="T3054">
            <v>0</v>
          </cell>
        </row>
        <row r="3055">
          <cell r="F3055" t="str">
            <v>1729. Gestión de Programas Estrategias y Planes para el BienestarGestión Integral Estrategias y Programas2026</v>
          </cell>
          <cell r="G3055" t="str">
            <v>Operación de la estrategia extramural del Programa Ampliado de Imnunizaciones para la ruralidad lejana</v>
          </cell>
          <cell r="H3055" t="str">
            <v>Programa</v>
          </cell>
          <cell r="I3055" t="str">
            <v>GSP</v>
          </cell>
          <cell r="J3055" t="str">
            <v>NO APLICA</v>
          </cell>
          <cell r="K3055" t="str">
            <v>Plan de acción</v>
          </cell>
          <cell r="L3055" t="str">
            <v>Zonal</v>
          </cell>
          <cell r="M3055" t="str">
            <v>6_DISTRITO</v>
          </cell>
          <cell r="N3055" t="str">
            <v>2_FEBRERO_2026</v>
          </cell>
          <cell r="O3055" t="str">
            <v>1729. Gestión de Programas Estrategias y Planes para el BienestarGestión Integral Estrategias y Programas20266_DISTRITO2_FEBRERO_2026</v>
          </cell>
          <cell r="P3055">
            <v>9985680</v>
          </cell>
          <cell r="S3055"/>
          <cell r="T3055">
            <v>0</v>
          </cell>
        </row>
        <row r="3056">
          <cell r="F3056" t="str">
            <v>1739. Gestión de Programas Estrategias y Planes para el BienestarGestión Integral Estrategias y Programas2026</v>
          </cell>
          <cell r="G3056" t="str">
            <v>Gestión Sectorial e intersectrial para la operación y registros de estrategias del PAI para MAS Bienestar</v>
          </cell>
          <cell r="H3056" t="str">
            <v>Programa</v>
          </cell>
          <cell r="I3056" t="str">
            <v>GSP</v>
          </cell>
          <cell r="J3056" t="str">
            <v>NO APLICA</v>
          </cell>
          <cell r="K3056" t="str">
            <v>Plan de acción</v>
          </cell>
          <cell r="L3056" t="str">
            <v>Zonal</v>
          </cell>
          <cell r="M3056" t="str">
            <v>6_DISTRITO</v>
          </cell>
          <cell r="N3056" t="str">
            <v>2_FEBRERO_2026</v>
          </cell>
          <cell r="O3056" t="str">
            <v>1739. Gestión de Programas Estrategias y Planes para el BienestarGestión Integral Estrategias y Programas20266_DISTRITO2_FEBRERO_2026</v>
          </cell>
          <cell r="P3056">
            <v>2983376</v>
          </cell>
          <cell r="S3056"/>
          <cell r="T3056">
            <v>0</v>
          </cell>
        </row>
        <row r="3057">
          <cell r="F3057" t="str">
            <v>17410. Proceso integral e integrado de la Vigilancia de la Salud PúblicaVigilancia en salud pública2026</v>
          </cell>
          <cell r="G3057" t="str">
            <v>Gestión y seguimiento de la información  del  componente SSR Y SMI - Subred Norte y Sur Occidente</v>
          </cell>
          <cell r="H3057" t="str">
            <v>Gestión, análisis y divulgación  de información de la vigilancia en salud pública</v>
          </cell>
          <cell r="I3057" t="str">
            <v>GSP</v>
          </cell>
          <cell r="J3057" t="str">
            <v>NO APLICA</v>
          </cell>
          <cell r="K3057" t="str">
            <v>Plan de acción</v>
          </cell>
          <cell r="L3057" t="str">
            <v>Zonal</v>
          </cell>
          <cell r="M3057" t="str">
            <v>6_DISTRITO</v>
          </cell>
          <cell r="N3057" t="str">
            <v>2_FEBRERO_2026</v>
          </cell>
          <cell r="O3057" t="str">
            <v>17410. Proceso integral e integrado de la Vigilancia de la Salud PúblicaVigilancia en salud pública20266_DISTRITO2_FEBRERO_2026</v>
          </cell>
          <cell r="P3057">
            <v>37920928</v>
          </cell>
          <cell r="S3057">
            <v>0</v>
          </cell>
          <cell r="T3057">
            <v>0</v>
          </cell>
        </row>
        <row r="3058">
          <cell r="F3058" t="str">
            <v>17510. Proceso integral e integrado de la Vigilancia de la Salud PúblicaVigilancia en salud pública2026</v>
          </cell>
          <cell r="G3058" t="str">
            <v>Gestión y seguimiento de la información  del  componente SSR Y SMI - Subred centro Oriente y Sur</v>
          </cell>
          <cell r="H3058" t="str">
            <v>Gestión, análisis y divulgación  de información de la vigilancia en salud pública</v>
          </cell>
          <cell r="I3058" t="str">
            <v>GSP</v>
          </cell>
          <cell r="J3058" t="str">
            <v>NO APLICA</v>
          </cell>
          <cell r="K3058" t="str">
            <v>Plan de acción</v>
          </cell>
          <cell r="L3058" t="str">
            <v>Zonal</v>
          </cell>
          <cell r="M3058" t="str">
            <v>6_DISTRITO</v>
          </cell>
          <cell r="N3058" t="str">
            <v>2_FEBRERO_2026</v>
          </cell>
          <cell r="O3058" t="str">
            <v>17510. Proceso integral e integrado de la Vigilancia de la Salud PúblicaVigilancia en salud pública20266_DISTRITO2_FEBRERO_2026</v>
          </cell>
          <cell r="P3058">
            <v>26899696</v>
          </cell>
          <cell r="Q3058"/>
          <cell r="R3058"/>
          <cell r="S3058">
            <v>0</v>
          </cell>
          <cell r="T3058">
            <v>0</v>
          </cell>
        </row>
        <row r="3059">
          <cell r="F3059" t="str">
            <v>17610. Proceso integral e integrado de la Vigilancia de la Salud PúblicaVigilancia en salud pública2026</v>
          </cell>
          <cell r="G3059" t="str">
            <v>Monitoreo de la Vigilancia Intensificada de gestantes  con alto riesgo de morbilidad y mortalidad materna "Angeles Guardianes"</v>
          </cell>
          <cell r="H3059" t="str">
            <v>Gestión, análisis y divulgación  de información de la vigilancia en salud pública</v>
          </cell>
          <cell r="I3059" t="str">
            <v>GSP</v>
          </cell>
          <cell r="J3059" t="str">
            <v>NO APLICA</v>
          </cell>
          <cell r="K3059" t="str">
            <v>Plan de acción</v>
          </cell>
          <cell r="L3059" t="str">
            <v>Distrito</v>
          </cell>
          <cell r="M3059" t="str">
            <v>6_DISTRITO</v>
          </cell>
          <cell r="N3059" t="str">
            <v>2_FEBRERO_2026</v>
          </cell>
          <cell r="O3059" t="str">
            <v>17610. Proceso integral e integrado de la Vigilancia de la Salud PúblicaVigilancia en salud pública20266_DISTRITO2_FEBRERO_2026</v>
          </cell>
          <cell r="P3059">
            <v>28206464</v>
          </cell>
          <cell r="S3059">
            <v>1</v>
          </cell>
          <cell r="T3059">
            <v>28206464</v>
          </cell>
        </row>
        <row r="3060">
          <cell r="F3060" t="str">
            <v>17710. Proceso integral e integrado de la Vigilancia de la Salud PúblicaVigilancia en salud pública2026</v>
          </cell>
          <cell r="G3060" t="str">
            <v xml:space="preserve"> Monitoreo de la Vigilancia intensificada Neonatal y Defectos Congenitos</v>
          </cell>
          <cell r="H3060" t="str">
            <v>Gestión, análisis y divulgación  de información de la vigilancia en salud pública</v>
          </cell>
          <cell r="I3060" t="str">
            <v>GSP</v>
          </cell>
          <cell r="J3060" t="str">
            <v>NO APLICA</v>
          </cell>
          <cell r="K3060" t="str">
            <v>Plan de acción</v>
          </cell>
          <cell r="L3060" t="str">
            <v>Distrito</v>
          </cell>
          <cell r="M3060" t="str">
            <v>6_DISTRITO</v>
          </cell>
          <cell r="N3060" t="str">
            <v>2_FEBRERO_2026</v>
          </cell>
          <cell r="O3060" t="str">
            <v>17710. Proceso integral e integrado de la Vigilancia de la Salud PúblicaVigilancia en salud pública20266_DISTRITO2_FEBRERO_2026</v>
          </cell>
          <cell r="P3060">
            <v>37181248</v>
          </cell>
          <cell r="S3060">
            <v>1</v>
          </cell>
          <cell r="T3060">
            <v>37181248</v>
          </cell>
        </row>
        <row r="3061">
          <cell r="F3061" t="str">
            <v>17810. Proceso integral e integrado de la Vigilancia de la Salud PúblicaVigilancia en salud pública2026</v>
          </cell>
          <cell r="G3061" t="str">
            <v xml:space="preserve">Investigaciones epidemiológicas de campo de alto impacto para eventos de salud materno-perinatal en la Subred Norte, Centro Oriente, Sur y Sur Occidente </v>
          </cell>
          <cell r="H3061" t="str">
            <v>Gestión, análisis y divulgación  de información de la vigilancia en salud pública</v>
          </cell>
          <cell r="I3061" t="str">
            <v>GSP</v>
          </cell>
          <cell r="J3061" t="str">
            <v>NO APLICA</v>
          </cell>
          <cell r="K3061" t="str">
            <v>Plan de acción</v>
          </cell>
          <cell r="L3061" t="str">
            <v>Zonal</v>
          </cell>
          <cell r="M3061" t="str">
            <v>6_DISTRITO</v>
          </cell>
          <cell r="N3061" t="str">
            <v>2_FEBRERO_2026</v>
          </cell>
          <cell r="O3061" t="str">
            <v>17810. Proceso integral e integrado de la Vigilancia de la Salud PúblicaVigilancia en salud pública20266_DISTRITO2_FEBRERO_2026</v>
          </cell>
          <cell r="P3061">
            <v>7347488</v>
          </cell>
          <cell r="S3061">
            <v>0</v>
          </cell>
          <cell r="T3061">
            <v>0</v>
          </cell>
        </row>
        <row r="3062">
          <cell r="F3062" t="str">
            <v>17910. Proceso integral e integrado de la Vigilancia de la Salud PúblicaVigilancia en salud pública2026</v>
          </cell>
          <cell r="G3062" t="str">
            <v xml:space="preserve">Unidades de análisis de eventos de interés en salud pública de SSR en la Subred Norte y Sur Occidente </v>
          </cell>
          <cell r="H3062" t="str">
            <v>Gestión, análisis y divulgación  de información de la vigilancia en salud pública</v>
          </cell>
          <cell r="I3062" t="str">
            <v>GSP</v>
          </cell>
          <cell r="J3062" t="str">
            <v>NO APLICA</v>
          </cell>
          <cell r="K3062" t="str">
            <v>Plan de acción</v>
          </cell>
          <cell r="L3062" t="str">
            <v>Zonal</v>
          </cell>
          <cell r="M3062" t="str">
            <v>6_DISTRITO</v>
          </cell>
          <cell r="N3062" t="str">
            <v>2_FEBRERO_2026</v>
          </cell>
          <cell r="O3062" t="str">
            <v>17910. Proceso integral e integrado de la Vigilancia de la Salud PúblicaVigilancia en salud pública20266_DISTRITO2_FEBRERO_2026</v>
          </cell>
          <cell r="P3062">
            <v>3673744</v>
          </cell>
          <cell r="S3062">
            <v>0</v>
          </cell>
          <cell r="T3062">
            <v>0</v>
          </cell>
        </row>
        <row r="3063">
          <cell r="F3063" t="str">
            <v>18010. Proceso integral e integrado de la Vigilancia de la Salud PúblicaVigilancia en salud pública2026</v>
          </cell>
          <cell r="G3063" t="str">
            <v xml:space="preserve">Unidades de análisis de eventos de interés en salud pública de SSR en la Subred  Centro Oriente y Sur </v>
          </cell>
          <cell r="H3063" t="str">
            <v>Gestión, análisis y divulgación  de información de la vigilancia en salud pública</v>
          </cell>
          <cell r="I3063" t="str">
            <v>GSP</v>
          </cell>
          <cell r="J3063" t="str">
            <v>NO APLICA</v>
          </cell>
          <cell r="K3063" t="str">
            <v>Plan de acción</v>
          </cell>
          <cell r="L3063" t="str">
            <v>Zonal</v>
          </cell>
          <cell r="M3063" t="str">
            <v>6_DISTRITO</v>
          </cell>
          <cell r="N3063" t="str">
            <v>2_FEBRERO_2026</v>
          </cell>
          <cell r="O3063" t="str">
            <v>18010. Proceso integral e integrado de la Vigilancia de la Salud PúblicaVigilancia en salud pública20266_DISTRITO2_FEBRERO_2026</v>
          </cell>
          <cell r="P3063">
            <v>3673744</v>
          </cell>
          <cell r="S3063">
            <v>0</v>
          </cell>
          <cell r="T3063">
            <v>0</v>
          </cell>
        </row>
        <row r="3064">
          <cell r="F3064" t="str">
            <v>18110. Proceso integral e integrado de la Vigilancia de la Salud PúblicaVigilancia en salud pública2026</v>
          </cell>
          <cell r="G3064" t="str">
            <v>Gestión de la información  del  componente Transmisibles - Subred Norte y Sur Occidente</v>
          </cell>
          <cell r="H3064" t="str">
            <v>Gestión, análisis y divulgación  de información de la vigilancia en salud pública</v>
          </cell>
          <cell r="I3064" t="str">
            <v>GSP</v>
          </cell>
          <cell r="J3064" t="str">
            <v>NO APLICA</v>
          </cell>
          <cell r="K3064" t="str">
            <v>Plan de acción</v>
          </cell>
          <cell r="L3064" t="str">
            <v>Zonal</v>
          </cell>
          <cell r="M3064" t="str">
            <v>6_DISTRITO</v>
          </cell>
          <cell r="N3064" t="str">
            <v>2_FEBRERO_2026</v>
          </cell>
          <cell r="O3064" t="str">
            <v>18110. Proceso integral e integrado de la Vigilancia de la Salud PúblicaVigilancia en salud pública20266_DISTRITO2_FEBRERO_2026</v>
          </cell>
          <cell r="P3064">
            <v>87405520</v>
          </cell>
          <cell r="S3064">
            <v>0</v>
          </cell>
          <cell r="T3064">
            <v>0</v>
          </cell>
        </row>
        <row r="3065">
          <cell r="F3065" t="str">
            <v>18210. Proceso integral e integrado de la Vigilancia de la Salud PúblicaVigilancia en salud pública2026</v>
          </cell>
          <cell r="G3065" t="str">
            <v>Fortalecimiento y capacitación a UPGD Transmisibles Norte y Sur Occidente</v>
          </cell>
          <cell r="H3065" t="str">
            <v>Gestión, análisis y divulgación  de información de la vigilancia en salud pública</v>
          </cell>
          <cell r="I3065" t="str">
            <v>GSP</v>
          </cell>
          <cell r="J3065" t="str">
            <v>NO APLICA</v>
          </cell>
          <cell r="K3065" t="str">
            <v>Plan de acción</v>
          </cell>
          <cell r="L3065" t="str">
            <v>Zonal</v>
          </cell>
          <cell r="M3065" t="str">
            <v>6_DISTRITO</v>
          </cell>
          <cell r="N3065" t="str">
            <v>2_FEBRERO_2026</v>
          </cell>
          <cell r="O3065" t="str">
            <v>18210. Proceso integral e integrado de la Vigilancia de la Salud PúblicaVigilancia en salud pública20266_DISTRITO2_FEBRERO_2026</v>
          </cell>
          <cell r="P3065">
            <v>17288787</v>
          </cell>
          <cell r="S3065">
            <v>0</v>
          </cell>
          <cell r="T3065">
            <v>0</v>
          </cell>
        </row>
        <row r="3066">
          <cell r="F3066" t="str">
            <v>18310. Proceso integral e integrado de la Vigilancia de la Salud PúblicaVigilancia en salud pública2026</v>
          </cell>
          <cell r="G3066" t="str">
            <v>Gestión de la información  del  componente Transmisibles - Subred Centro Oriente</v>
          </cell>
          <cell r="H3066" t="str">
            <v>Gestión, análisis y divulgación  de información de la vigilancia en salud pública</v>
          </cell>
          <cell r="I3066" t="str">
            <v>GSP</v>
          </cell>
          <cell r="J3066" t="str">
            <v>NO APLICA</v>
          </cell>
          <cell r="K3066" t="str">
            <v>Plan de acción</v>
          </cell>
          <cell r="L3066" t="str">
            <v>Zonal</v>
          </cell>
          <cell r="M3066" t="str">
            <v>6_DISTRITO</v>
          </cell>
          <cell r="N3066" t="str">
            <v>2_FEBRERO_2026</v>
          </cell>
          <cell r="O3066" t="str">
            <v>18310. Proceso integral e integrado de la Vigilancia de la Salud PúblicaVigilancia en salud pública20266_DISTRITO2_FEBRERO_2026</v>
          </cell>
          <cell r="P3066">
            <v>61146880</v>
          </cell>
          <cell r="S3066">
            <v>0</v>
          </cell>
          <cell r="T3066">
            <v>0</v>
          </cell>
        </row>
        <row r="3067">
          <cell r="F3067" t="str">
            <v>18410. Proceso integral e integrado de la Vigilancia de la Salud PúblicaVigilancia en salud pública2026</v>
          </cell>
          <cell r="G3067" t="str">
            <v>Fortalecimiento y capacitación a UPGD Transmisibles Centro oriente y SUR</v>
          </cell>
          <cell r="H3067" t="str">
            <v>Gestión, análisis y divulgación  de información de la vigilancia en salud pública</v>
          </cell>
          <cell r="I3067" t="str">
            <v>GSP</v>
          </cell>
          <cell r="J3067" t="str">
            <v>NO APLICA</v>
          </cell>
          <cell r="K3067" t="str">
            <v>Plan de acción</v>
          </cell>
          <cell r="L3067" t="str">
            <v>Zonal</v>
          </cell>
          <cell r="M3067" t="str">
            <v>6_DISTRITO</v>
          </cell>
          <cell r="N3067" t="str">
            <v>2_FEBRERO_2026</v>
          </cell>
          <cell r="O3067" t="str">
            <v>18410. Proceso integral e integrado de la Vigilancia de la Salud PúblicaVigilancia en salud pública20266_DISTRITO2_FEBRERO_2026</v>
          </cell>
          <cell r="P3067">
            <v>9941299</v>
          </cell>
          <cell r="S3067">
            <v>0</v>
          </cell>
          <cell r="T3067">
            <v>0</v>
          </cell>
        </row>
        <row r="3068">
          <cell r="F3068" t="str">
            <v>18510. Proceso integral e integrado de la Vigilancia de la Salud PúblicaVigilancia en salud pública2026</v>
          </cell>
          <cell r="G3068" t="str">
            <v>Gestión de la información  del  componente Transmisibles - Subred Sur</v>
          </cell>
          <cell r="H3068" t="str">
            <v>Gestión, análisis y divulgación  de información de la vigilancia en salud pública</v>
          </cell>
          <cell r="I3068" t="str">
            <v>GSP</v>
          </cell>
          <cell r="J3068" t="str">
            <v>NO APLICA</v>
          </cell>
          <cell r="K3068" t="str">
            <v>Plan de acción</v>
          </cell>
          <cell r="L3068" t="str">
            <v>Zonal</v>
          </cell>
          <cell r="M3068" t="str">
            <v>6_DISTRITO</v>
          </cell>
          <cell r="N3068" t="str">
            <v>2_FEBRERO_2026</v>
          </cell>
          <cell r="O3068" t="str">
            <v>18510. Proceso integral e integrado de la Vigilancia de la Salud PúblicaVigilancia en salud pública20266_DISTRITO2_FEBRERO_2026</v>
          </cell>
          <cell r="P3068">
            <v>40189280</v>
          </cell>
          <cell r="S3068">
            <v>0</v>
          </cell>
          <cell r="T3068">
            <v>0</v>
          </cell>
        </row>
        <row r="3069">
          <cell r="F3069" t="str">
            <v>18610. Proceso integral e integrado de la Vigilancia de la Salud PúblicaVigilancia en salud pública2026</v>
          </cell>
          <cell r="G3069" t="str">
            <v>Mantenimiento y fortalecimiento del sistema de  Vigilancia Centinela Meningitis, neumonía bacteriana</v>
          </cell>
          <cell r="H3069" t="str">
            <v>Gestión, análisis y divulgación  de información de la vigilancia en salud pública</v>
          </cell>
          <cell r="I3069" t="str">
            <v>GSP</v>
          </cell>
          <cell r="J3069" t="str">
            <v>NO APLICA</v>
          </cell>
          <cell r="K3069" t="str">
            <v>Plan de acción</v>
          </cell>
          <cell r="L3069" t="str">
            <v>Distrito</v>
          </cell>
          <cell r="M3069" t="str">
            <v>6_DISTRITO</v>
          </cell>
          <cell r="N3069" t="str">
            <v>2_FEBRERO_2026</v>
          </cell>
          <cell r="O3069" t="str">
            <v>18610. Proceso integral e integrado de la Vigilancia de la Salud PúblicaVigilancia en salud pública20266_DISTRITO2_FEBRERO_2026</v>
          </cell>
          <cell r="P3069">
            <v>7347488</v>
          </cell>
          <cell r="S3069">
            <v>0</v>
          </cell>
          <cell r="T3069">
            <v>0</v>
          </cell>
        </row>
        <row r="3070">
          <cell r="F3070" t="str">
            <v>18710. Proceso integral e integrado de la Vigilancia de la Salud PúblicaVigilancia en salud pública2026</v>
          </cell>
          <cell r="G3070" t="str">
            <v>Acciones de contención mediante bloqueos</v>
          </cell>
          <cell r="H3070" t="str">
            <v xml:space="preserve">Intervención integral en brotes, alertas y situaciones de emergencia en salud pública
</v>
          </cell>
          <cell r="I3070" t="str">
            <v>GSP</v>
          </cell>
          <cell r="J3070" t="str">
            <v>NO APLICA</v>
          </cell>
          <cell r="K3070" t="str">
            <v>Plan de acción</v>
          </cell>
          <cell r="L3070" t="str">
            <v>Zonal</v>
          </cell>
          <cell r="M3070" t="str">
            <v>6_DISTRITO</v>
          </cell>
          <cell r="N3070" t="str">
            <v>2_FEBRERO_2026</v>
          </cell>
          <cell r="O3070" t="str">
            <v>18710. Proceso integral e integrado de la Vigilancia de la Salud PúblicaVigilancia en salud pública20266_DISTRITO2_FEBRERO_2026</v>
          </cell>
          <cell r="P3070">
            <v>3994272</v>
          </cell>
          <cell r="S3070">
            <v>0</v>
          </cell>
          <cell r="T3070">
            <v>0</v>
          </cell>
        </row>
        <row r="3071">
          <cell r="F3071" t="str">
            <v>18810. Proceso integral e integrado de la Vigilancia de la Salud PúblicaVigilancia en salud pública2026</v>
          </cell>
          <cell r="G3071" t="str">
            <v>Investigaciones epidemiológicas de campo de alto impacto para eventos transmisibles Subred Norte y Sur Occidente</v>
          </cell>
          <cell r="H3071" t="str">
            <v xml:space="preserve">Intervención integral en brotes, alertas y situaciones de emergencia en salud pública
</v>
          </cell>
          <cell r="I3071" t="str">
            <v>GSP</v>
          </cell>
          <cell r="J3071" t="str">
            <v>NO APLICA</v>
          </cell>
          <cell r="K3071" t="str">
            <v>Plan de acción</v>
          </cell>
          <cell r="L3071" t="str">
            <v>Zonal</v>
          </cell>
          <cell r="M3071" t="str">
            <v>6_DISTRITO</v>
          </cell>
          <cell r="N3071" t="str">
            <v>2_FEBRERO_2026</v>
          </cell>
          <cell r="O3071" t="str">
            <v>18810. Proceso integral e integrado de la Vigilancia de la Salud PúblicaVigilancia en salud pública20266_DISTRITO2_FEBRERO_2026</v>
          </cell>
          <cell r="P3071">
            <v>33280669</v>
          </cell>
          <cell r="S3071">
            <v>0</v>
          </cell>
          <cell r="T3071">
            <v>0</v>
          </cell>
        </row>
        <row r="3072">
          <cell r="F3072" t="str">
            <v>18910. Proceso integral e integrado de la Vigilancia de la Salud PúblicaVigilancia en salud pública2026</v>
          </cell>
          <cell r="G3072" t="str">
            <v xml:space="preserve">Investigaciones epidemiológicas de campo de alto impacto para eventos transmisibles Subred Centro Oriente y Sur </v>
          </cell>
          <cell r="H3072" t="str">
            <v xml:space="preserve">Intervención integral en brotes, alertas y situaciones de emergencia en salud pública
</v>
          </cell>
          <cell r="I3072" t="str">
            <v>GSP</v>
          </cell>
          <cell r="J3072" t="str">
            <v>NO APLICA</v>
          </cell>
          <cell r="K3072" t="str">
            <v>Plan de acción</v>
          </cell>
          <cell r="L3072" t="str">
            <v>Zonal</v>
          </cell>
          <cell r="M3072" t="str">
            <v>6_DISTRITO</v>
          </cell>
          <cell r="N3072" t="str">
            <v>2_FEBRERO_2026</v>
          </cell>
          <cell r="O3072" t="str">
            <v>18910. Proceso integral e integrado de la Vigilancia de la Salud PúblicaVigilancia en salud pública20266_DISTRITO2_FEBRERO_2026</v>
          </cell>
          <cell r="P3072">
            <v>25933181</v>
          </cell>
          <cell r="S3072">
            <v>0</v>
          </cell>
          <cell r="T3072">
            <v>0</v>
          </cell>
        </row>
        <row r="3073">
          <cell r="F3073" t="str">
            <v>19010. Proceso integral e integrado de la Vigilancia de la Salud PúblicaVigilancia en salud pública2026</v>
          </cell>
          <cell r="G3073" t="str">
            <v>Investigaciones epidemiológicas de campo de control para eventos transmisibles Subred Norte, Sur Occidente, Centro Oriente y Sur</v>
          </cell>
          <cell r="H3073" t="str">
            <v xml:space="preserve">Intervención integral en brotes, alertas y situaciones de emergencia en salud pública
</v>
          </cell>
          <cell r="I3073" t="str">
            <v>GSP</v>
          </cell>
          <cell r="J3073" t="str">
            <v>NO APLICA</v>
          </cell>
          <cell r="K3073" t="str">
            <v>Plan de acción</v>
          </cell>
          <cell r="L3073" t="str">
            <v>Zonal</v>
          </cell>
          <cell r="M3073" t="str">
            <v>6_DISTRITO</v>
          </cell>
          <cell r="N3073" t="str">
            <v>2_FEBRERO_2026</v>
          </cell>
          <cell r="O3073" t="str">
            <v>19010. Proceso integral e integrado de la Vigilancia de la Salud PúblicaVigilancia en salud pública20266_DISTRITO2_FEBRERO_2026</v>
          </cell>
          <cell r="P3073">
            <v>8432352</v>
          </cell>
          <cell r="S3073">
            <v>0</v>
          </cell>
          <cell r="T3073">
            <v>0</v>
          </cell>
        </row>
        <row r="3074">
          <cell r="F3074" t="str">
            <v>19110. Proceso integral e integrado de la Vigilancia de la Salud PúblicaVigilancia en salud pública2026</v>
          </cell>
          <cell r="G3074" t="str">
            <v>Unidades de analisis de eventos de interes en salud Pública Norte y Centro Oriente _ Transmisibles</v>
          </cell>
          <cell r="H3074" t="str">
            <v>Gestión, análisis y divulgación  de información de la vigilancia en salud pública</v>
          </cell>
          <cell r="I3074" t="str">
            <v>GSP</v>
          </cell>
          <cell r="J3074" t="str">
            <v>NO APLICA</v>
          </cell>
          <cell r="K3074" t="str">
            <v>Plan de acción</v>
          </cell>
          <cell r="L3074" t="str">
            <v>Zonal</v>
          </cell>
          <cell r="M3074" t="str">
            <v>6_DISTRITO</v>
          </cell>
          <cell r="N3074" t="str">
            <v>2_FEBRERO_2026</v>
          </cell>
          <cell r="O3074" t="str">
            <v>19110. Proceso integral e integrado de la Vigilancia de la Salud PúblicaVigilancia en salud pública20266_DISTRITO2_FEBRERO_2026</v>
          </cell>
          <cell r="P3074">
            <v>7347488</v>
          </cell>
          <cell r="S3074">
            <v>0</v>
          </cell>
          <cell r="T3074">
            <v>0</v>
          </cell>
        </row>
        <row r="3075">
          <cell r="F3075" t="str">
            <v>19210. Proceso integral e integrado de la Vigilancia de la Salud PúblicaVigilancia en salud pública2026</v>
          </cell>
          <cell r="G3075" t="str">
            <v>Unidades de analisis de eventos de interes en salud Pública Sur y Sur Occidente _ Transmisibles</v>
          </cell>
          <cell r="H3075" t="str">
            <v>Gestión, análisis y divulgación  de información de la vigilancia en salud pública</v>
          </cell>
          <cell r="I3075" t="str">
            <v>GSP</v>
          </cell>
          <cell r="J3075" t="str">
            <v>NO APLICA</v>
          </cell>
          <cell r="K3075" t="str">
            <v>Plan de acción</v>
          </cell>
          <cell r="L3075" t="str">
            <v>Zonal</v>
          </cell>
          <cell r="M3075" t="str">
            <v>6_DISTRITO</v>
          </cell>
          <cell r="N3075" t="str">
            <v>2_FEBRERO_2026</v>
          </cell>
          <cell r="O3075" t="str">
            <v>19210. Proceso integral e integrado de la Vigilancia de la Salud PúblicaVigilancia en salud pública20266_DISTRITO2_FEBRERO_2026</v>
          </cell>
          <cell r="P3075">
            <v>3673744</v>
          </cell>
          <cell r="S3075">
            <v>0</v>
          </cell>
          <cell r="T3075">
            <v>0</v>
          </cell>
        </row>
        <row r="3076">
          <cell r="F3076" t="str">
            <v>19310. Proceso integral e integrado de la Vigilancia de la Salud PúblicaVigilancia en salud pública2026</v>
          </cell>
          <cell r="G3076" t="str">
            <v>Plan de acción para el Monitoreo rapido de cobertura: Operativo en campo y Documento de análisis Norte y Centro Oriente</v>
          </cell>
          <cell r="H3076" t="str">
            <v xml:space="preserve">Intervención integral en brotes, alertas y situaciones de emergencia en salud pública
</v>
          </cell>
          <cell r="I3076" t="str">
            <v>GSP</v>
          </cell>
          <cell r="J3076" t="str">
            <v>NO APLICA</v>
          </cell>
          <cell r="K3076" t="str">
            <v>Plan de acción</v>
          </cell>
          <cell r="L3076" t="str">
            <v>Zonal</v>
          </cell>
          <cell r="M3076" t="str">
            <v>6_DISTRITO</v>
          </cell>
          <cell r="N3076" t="str">
            <v>2_FEBRERO_2026</v>
          </cell>
          <cell r="O3076" t="str">
            <v>19310. Proceso integral e integrado de la Vigilancia de la Salud PúblicaVigilancia en salud pública20266_DISTRITO2_FEBRERO_2026</v>
          </cell>
          <cell r="P3076">
            <v>42556256</v>
          </cell>
          <cell r="S3076">
            <v>0</v>
          </cell>
          <cell r="T3076">
            <v>0</v>
          </cell>
        </row>
        <row r="3077">
          <cell r="F3077" t="str">
            <v>19410. Proceso integral e integrado de la Vigilancia de la Salud PúblicaVigilancia en salud pública2026</v>
          </cell>
          <cell r="G3077" t="str">
            <v>Plan de acción para el Monitoreo rapido de cobertura: Operativo en campo y Documento de análisis Sur Occidente y Sur</v>
          </cell>
          <cell r="H3077" t="str">
            <v xml:space="preserve">Intervención integral en brotes, alertas y situaciones de emergencia en salud pública
</v>
          </cell>
          <cell r="I3077" t="str">
            <v>GSP</v>
          </cell>
          <cell r="J3077" t="str">
            <v>NO APLICA</v>
          </cell>
          <cell r="K3077" t="str">
            <v>Plan de acción</v>
          </cell>
          <cell r="L3077" t="str">
            <v>Zonal</v>
          </cell>
          <cell r="M3077" t="str">
            <v>6_DISTRITO</v>
          </cell>
          <cell r="N3077" t="str">
            <v>2_FEBRERO_2026</v>
          </cell>
          <cell r="O3077" t="str">
            <v>19410. Proceso integral e integrado de la Vigilancia de la Salud PúblicaVigilancia en salud pública20266_DISTRITO2_FEBRERO_2026</v>
          </cell>
          <cell r="P3077">
            <v>38561984</v>
          </cell>
          <cell r="S3077">
            <v>0</v>
          </cell>
          <cell r="T3077">
            <v>0</v>
          </cell>
        </row>
        <row r="3078">
          <cell r="F3078" t="str">
            <v>19510. Proceso integral e integrado de la Vigilancia de la Salud PúblicaVigilancia en salud pública2026</v>
          </cell>
          <cell r="G3078" t="str">
            <v xml:space="preserve"> Gestión de la información  del  componente SIVIGILA -  Subred Norte </v>
          </cell>
          <cell r="H3078" t="str">
            <v>Gestión, análisis y divulgación  de información de la vigilancia en salud pública</v>
          </cell>
          <cell r="I3078" t="str">
            <v>GSP</v>
          </cell>
          <cell r="J3078" t="str">
            <v>NO APLICA</v>
          </cell>
          <cell r="K3078" t="str">
            <v>Plan de acción</v>
          </cell>
          <cell r="L3078" t="str">
            <v>Zonal</v>
          </cell>
          <cell r="M3078" t="str">
            <v>6_DISTRITO</v>
          </cell>
          <cell r="N3078" t="str">
            <v>2_FEBRERO_2026</v>
          </cell>
          <cell r="O3078" t="str">
            <v>19510. Proceso integral e integrado de la Vigilancia de la Salud PúblicaVigilancia en salud pública20266_DISTRITO2_FEBRERO_2026</v>
          </cell>
          <cell r="P3078">
            <v>125967504</v>
          </cell>
          <cell r="S3078">
            <v>0</v>
          </cell>
          <cell r="T3078">
            <v>0</v>
          </cell>
        </row>
        <row r="3079">
          <cell r="F3079" t="str">
            <v>19610. Proceso integral e integrado de la Vigilancia de la Salud PúblicaVigilancia en salud pública2026</v>
          </cell>
          <cell r="G3079" t="str">
            <v xml:space="preserve"> Gestión de la información  del  componente SIVIGILA -  Subred  Sur Occidente y Centro Oriente</v>
          </cell>
          <cell r="H3079" t="str">
            <v>Gestión, análisis y divulgación  de información de la vigilancia en salud pública</v>
          </cell>
          <cell r="I3079" t="str">
            <v>GSP</v>
          </cell>
          <cell r="J3079" t="str">
            <v>NO APLICA</v>
          </cell>
          <cell r="K3079" t="str">
            <v>Plan de acción</v>
          </cell>
          <cell r="L3079" t="str">
            <v>Zonal</v>
          </cell>
          <cell r="M3079" t="str">
            <v>6_DISTRITO</v>
          </cell>
          <cell r="N3079" t="str">
            <v>2_FEBRERO_2026</v>
          </cell>
          <cell r="O3079" t="str">
            <v>19610. Proceso integral e integrado de la Vigilancia de la Salud PúblicaVigilancia en salud pública20266_DISTRITO2_FEBRERO_2026</v>
          </cell>
          <cell r="P3079">
            <v>59199056</v>
          </cell>
          <cell r="S3079">
            <v>0</v>
          </cell>
          <cell r="T3079">
            <v>0</v>
          </cell>
        </row>
        <row r="3080">
          <cell r="F3080" t="str">
            <v>19710. Proceso integral e integrado de la Vigilancia de la Salud PúblicaVigilancia en salud pública2026</v>
          </cell>
          <cell r="G3080" t="str">
            <v xml:space="preserve"> Gestión de la información  del  componente SIVIGILA -  Subred  Sur </v>
          </cell>
          <cell r="H3080" t="str">
            <v>Gestión, análisis y divulgación  de información de la vigilancia en salud pública</v>
          </cell>
          <cell r="I3080" t="str">
            <v>GSP</v>
          </cell>
          <cell r="J3080" t="str">
            <v>NO APLICA</v>
          </cell>
          <cell r="K3080" t="str">
            <v>Plan de acción</v>
          </cell>
          <cell r="L3080" t="str">
            <v>Zonal</v>
          </cell>
          <cell r="M3080" t="str">
            <v>6_DISTRITO</v>
          </cell>
          <cell r="N3080" t="str">
            <v>2_FEBRERO_2026</v>
          </cell>
          <cell r="O3080" t="str">
            <v>19710. Proceso integral e integrado de la Vigilancia de la Salud PúblicaVigilancia en salud pública20266_DISTRITO2_FEBRERO_2026</v>
          </cell>
          <cell r="P3080">
            <v>34888240</v>
          </cell>
          <cell r="S3080">
            <v>0</v>
          </cell>
          <cell r="T3080">
            <v>0</v>
          </cell>
        </row>
        <row r="3081">
          <cell r="F3081" t="str">
            <v>19810. Proceso integral e integrado de la Vigilancia de la Salud PúblicaVigilancia en salud pública2026</v>
          </cell>
          <cell r="G3081" t="str">
            <v>Gestión de la información  del  componente No Transmisibles - Subred Norte</v>
          </cell>
          <cell r="H3081" t="str">
            <v>Gestión, análisis y divulgación  de información de la vigilancia en salud pública</v>
          </cell>
          <cell r="I3081" t="str">
            <v>GSP</v>
          </cell>
          <cell r="J3081" t="str">
            <v>NO APLICA</v>
          </cell>
          <cell r="K3081" t="str">
            <v>Plan de acción</v>
          </cell>
          <cell r="L3081" t="str">
            <v>Zonal</v>
          </cell>
          <cell r="M3081" t="str">
            <v>6_DISTRITO</v>
          </cell>
          <cell r="N3081" t="str">
            <v>2_FEBRERO_2026</v>
          </cell>
          <cell r="O3081" t="str">
            <v>19810. Proceso integral e integrado de la Vigilancia de la Salud PúblicaVigilancia en salud pública20266_DISTRITO2_FEBRERO_2026</v>
          </cell>
          <cell r="P3081">
            <v>73252976</v>
          </cell>
          <cell r="S3081">
            <v>0</v>
          </cell>
          <cell r="T3081">
            <v>0</v>
          </cell>
        </row>
        <row r="3082">
          <cell r="F3082" t="str">
            <v>19910. Proceso integral e integrado de la Vigilancia de la Salud PúblicaVigilancia en salud pública2026</v>
          </cell>
          <cell r="G3082" t="str">
            <v>Gestión de la información  del  componente No Transmisibles - Subred Centro Oriente y Sur Occidente</v>
          </cell>
          <cell r="H3082" t="str">
            <v>Gestión, análisis y divulgación  de información de la vigilancia en salud pública</v>
          </cell>
          <cell r="I3082" t="str">
            <v>GSP</v>
          </cell>
          <cell r="J3082" t="str">
            <v>NO APLICA</v>
          </cell>
          <cell r="K3082" t="str">
            <v>Plan de acción</v>
          </cell>
          <cell r="L3082" t="str">
            <v>Zonal</v>
          </cell>
          <cell r="M3082" t="str">
            <v>6_DISTRITO</v>
          </cell>
          <cell r="N3082" t="str">
            <v>2_FEBRERO_2026</v>
          </cell>
          <cell r="O3082" t="str">
            <v>19910. Proceso integral e integrado de la Vigilancia de la Salud PúblicaVigilancia en salud pública20266_DISTRITO2_FEBRERO_2026</v>
          </cell>
          <cell r="P3082">
            <v>67631408</v>
          </cell>
          <cell r="S3082">
            <v>0</v>
          </cell>
          <cell r="T3082">
            <v>0</v>
          </cell>
        </row>
        <row r="3083">
          <cell r="F3083" t="str">
            <v>20010. Proceso integral e integrado de la Vigilancia de la Salud PúblicaVigilancia en salud pública2026</v>
          </cell>
          <cell r="G3083" t="str">
            <v>Gestión de la información  del  componente No Transmisibles  Sur</v>
          </cell>
          <cell r="H3083" t="str">
            <v>Gestión, análisis y divulgación  de información de la vigilancia en salud pública</v>
          </cell>
          <cell r="I3083" t="str">
            <v>GSP</v>
          </cell>
          <cell r="J3083" t="str">
            <v>NO APLICA</v>
          </cell>
          <cell r="K3083" t="str">
            <v>Plan de acción</v>
          </cell>
          <cell r="L3083" t="str">
            <v>Zonal</v>
          </cell>
          <cell r="M3083" t="str">
            <v>6_DISTRITO</v>
          </cell>
          <cell r="N3083" t="str">
            <v>2_FEBRERO_2026</v>
          </cell>
          <cell r="O3083" t="str">
            <v>20010. Proceso integral e integrado de la Vigilancia de la Salud PúblicaVigilancia en salud pública20266_DISTRITO2_FEBRERO_2026</v>
          </cell>
          <cell r="P3083">
            <v>62009840</v>
          </cell>
          <cell r="S3083">
            <v>0</v>
          </cell>
          <cell r="T3083">
            <v>0</v>
          </cell>
        </row>
        <row r="3084">
          <cell r="F3084" t="str">
            <v>20110. Proceso integral e integrado de la Vigilancia de la Salud PúblicaVigilancia en salud pública2026</v>
          </cell>
          <cell r="G3084" t="str">
            <v>Investigaciones epidemiológicas de campo -No Transmisibles</v>
          </cell>
          <cell r="H3084" t="str">
            <v xml:space="preserve">Intervención integral en brotes, alertas y situaciones de emergencia en salud pública
</v>
          </cell>
          <cell r="I3084" t="str">
            <v>GSP</v>
          </cell>
          <cell r="J3084" t="str">
            <v>NO APLICA</v>
          </cell>
          <cell r="K3084" t="str">
            <v xml:space="preserve">Investigaciones Epidemiológicas de campo realizadas </v>
          </cell>
          <cell r="L3084" t="str">
            <v>Zonal</v>
          </cell>
          <cell r="M3084" t="str">
            <v>6_DISTRITO</v>
          </cell>
          <cell r="N3084" t="str">
            <v>2_FEBRERO_2026</v>
          </cell>
          <cell r="O3084" t="str">
            <v>20110. Proceso integral e integrado de la Vigilancia de la Salud PúblicaVigilancia en salud pública20266_DISTRITO2_FEBRERO_2026</v>
          </cell>
          <cell r="P3084">
            <v>152760</v>
          </cell>
          <cell r="S3084">
            <v>0</v>
          </cell>
          <cell r="T3084">
            <v>0</v>
          </cell>
        </row>
        <row r="3085">
          <cell r="F3085" t="str">
            <v>20210. Proceso integral e integrado de la Vigilancia de la Salud PúblicaVigilancia en salud pública2026</v>
          </cell>
          <cell r="G3085" t="str">
            <v>Gestión de la información  del  componente SISVAN - Subred Norte</v>
          </cell>
          <cell r="H3085" t="str">
            <v>Gestión, análisis y divulgación  de información de la vigilancia en salud pública</v>
          </cell>
          <cell r="I3085" t="str">
            <v>GSP</v>
          </cell>
          <cell r="J3085" t="str">
            <v>NO APLICA</v>
          </cell>
          <cell r="K3085" t="str">
            <v>Plan de acción</v>
          </cell>
          <cell r="L3085" t="str">
            <v>Zonal</v>
          </cell>
          <cell r="M3085" t="str">
            <v>6_DISTRITO</v>
          </cell>
          <cell r="N3085" t="str">
            <v>2_FEBRERO_2026</v>
          </cell>
          <cell r="O3085" t="str">
            <v>20210. Proceso integral e integrado de la Vigilancia de la Salud PúblicaVigilancia en salud pública20266_DISTRITO2_FEBRERO_2026</v>
          </cell>
          <cell r="P3085">
            <v>41150864</v>
          </cell>
          <cell r="S3085">
            <v>0</v>
          </cell>
          <cell r="T3085">
            <v>0</v>
          </cell>
        </row>
        <row r="3086">
          <cell r="F3086" t="str">
            <v>20310. Proceso integral e integrado de la Vigilancia de la Salud PúblicaVigilancia en salud pública2026</v>
          </cell>
          <cell r="G3086" t="str">
            <v xml:space="preserve">Gestión de información del componente SISVAN Subred Occidente </v>
          </cell>
          <cell r="H3086" t="str">
            <v>Gestión, análisis y divulgación  de información de la vigilancia en salud pública</v>
          </cell>
          <cell r="I3086" t="str">
            <v>GSP</v>
          </cell>
          <cell r="J3086" t="str">
            <v>NO APLICA</v>
          </cell>
          <cell r="K3086" t="str">
            <v>Plan de acción</v>
          </cell>
          <cell r="L3086" t="str">
            <v>Zonal</v>
          </cell>
          <cell r="M3086" t="str">
            <v>6_DISTRITO</v>
          </cell>
          <cell r="N3086" t="str">
            <v>2_FEBRERO_2026</v>
          </cell>
          <cell r="O3086" t="str">
            <v>20310. Proceso integral e integrado de la Vigilancia de la Salud PúblicaVigilancia en salud pública20266_DISTRITO2_FEBRERO_2026</v>
          </cell>
          <cell r="P3086">
            <v>37156592</v>
          </cell>
          <cell r="S3086">
            <v>0</v>
          </cell>
          <cell r="T3086">
            <v>0</v>
          </cell>
        </row>
        <row r="3087">
          <cell r="F3087" t="str">
            <v>20410. Proceso integral e integrado de la Vigilancia de la Salud PúblicaVigilancia en salud pública2026</v>
          </cell>
          <cell r="G3087" t="str">
            <v>Gestión de información del componente SISVAN Centro Oriente y Sur</v>
          </cell>
          <cell r="H3087" t="str">
            <v>Gestión, análisis y divulgación  de información de la vigilancia en salud pública</v>
          </cell>
          <cell r="I3087" t="str">
            <v>GSP</v>
          </cell>
          <cell r="J3087" t="str">
            <v>NO APLICA</v>
          </cell>
          <cell r="K3087" t="str">
            <v>Plan de acción</v>
          </cell>
          <cell r="L3087" t="str">
            <v>Zonal</v>
          </cell>
          <cell r="M3087" t="str">
            <v>6_DISTRITO</v>
          </cell>
          <cell r="N3087" t="str">
            <v>2_FEBRERO_2026</v>
          </cell>
          <cell r="O3087" t="str">
            <v>20410. Proceso integral e integrado de la Vigilancia de la Salud PúblicaVigilancia en salud pública20266_DISTRITO2_FEBRERO_2026</v>
          </cell>
          <cell r="P3087">
            <v>33162320</v>
          </cell>
          <cell r="S3087">
            <v>0</v>
          </cell>
          <cell r="T3087">
            <v>0</v>
          </cell>
        </row>
        <row r="3088">
          <cell r="F3088" t="str">
            <v>20510. Proceso integral e integrado de la Vigilancia de la Salud PúblicaVigilancia en salud pública2026</v>
          </cell>
          <cell r="G3088" t="str">
            <v>Seguimiento a las atenciones brindadas y orientaciones en alimentación a los menores de 5 años con diagnósticos de RIESGO DE DNT AGUDA y DNT AGUDA y  caracterizaciones a las gestantes notificadas al SISVAN en las Subredes</v>
          </cell>
          <cell r="H3088" t="str">
            <v>Gestión, análisis y divulgación  de información de la vigilancia en salud pública</v>
          </cell>
          <cell r="I3088" t="str">
            <v>GSP</v>
          </cell>
          <cell r="J3088" t="str">
            <v>NO APLICA</v>
          </cell>
          <cell r="K3088" t="str">
            <v>Plan de acción</v>
          </cell>
          <cell r="L3088" t="str">
            <v>Zonal</v>
          </cell>
          <cell r="M3088" t="str">
            <v>6_DISTRITO</v>
          </cell>
          <cell r="N3088" t="str">
            <v>2_FEBRERO_2026</v>
          </cell>
          <cell r="O3088" t="str">
            <v>20510. Proceso integral e integrado de la Vigilancia de la Salud PúblicaVigilancia en salud pública20266_DISTRITO2_FEBRERO_2026</v>
          </cell>
          <cell r="P3088">
            <v>11243136</v>
          </cell>
          <cell r="S3088">
            <v>0</v>
          </cell>
          <cell r="T3088">
            <v>0</v>
          </cell>
        </row>
        <row r="3089">
          <cell r="F3089" t="str">
            <v>20610. Proceso integral e integrado de la Vigilancia de la Salud PúblicaVigilancia en salud pública2026</v>
          </cell>
          <cell r="G3089" t="str">
            <v>Caracterización de la situación alimentaria y nutricional de población menor de 5 años y recien nacidos.</v>
          </cell>
          <cell r="H3089" t="str">
            <v>Gestión, análisis y divulgación  de información de la vigilancia en salud pública</v>
          </cell>
          <cell r="I3089" t="str">
            <v>GSP</v>
          </cell>
          <cell r="J3089" t="str">
            <v>NO APLICA</v>
          </cell>
          <cell r="K3089" t="str">
            <v>Plan de acción</v>
          </cell>
          <cell r="L3089" t="str">
            <v>Zonal</v>
          </cell>
          <cell r="M3089" t="str">
            <v>6_DISTRITO</v>
          </cell>
          <cell r="N3089" t="str">
            <v>2_FEBRERO_2026</v>
          </cell>
          <cell r="O3089" t="str">
            <v>20610. Proceso integral e integrado de la Vigilancia de la Salud PúblicaVigilancia en salud pública20266_DISTRITO2_FEBRERO_2026</v>
          </cell>
          <cell r="P3089">
            <v>7347488</v>
          </cell>
          <cell r="S3089">
            <v>0</v>
          </cell>
          <cell r="T3089">
            <v>0</v>
          </cell>
        </row>
        <row r="3090">
          <cell r="F3090" t="str">
            <v>20710. Proceso integral e integrado de la Vigilancia de la Salud PúblicaVigilancia en salud pública2026</v>
          </cell>
          <cell r="G3090" t="str">
            <v>Gestión de la información  del  componente de Urgencias y Emergencias  - Subred Norte, Centro Oriente, Sur Occidente y Sur</v>
          </cell>
          <cell r="H3090" t="str">
            <v>Gestión, análisis y divulgación  de información de la vigilancia en salud pública</v>
          </cell>
          <cell r="I3090" t="str">
            <v>GSP</v>
          </cell>
          <cell r="J3090" t="str">
            <v>NO APLICA</v>
          </cell>
          <cell r="K3090" t="str">
            <v>Plan de acción</v>
          </cell>
          <cell r="L3090" t="str">
            <v>Zonal</v>
          </cell>
          <cell r="M3090" t="str">
            <v>6_DISTRITO</v>
          </cell>
          <cell r="N3090" t="str">
            <v>2_FEBRERO_2026</v>
          </cell>
          <cell r="O3090" t="str">
            <v>20710. Proceso integral e integrado de la Vigilancia de la Salud PúblicaVigilancia en salud pública20266_DISTRITO2_FEBRERO_2026</v>
          </cell>
          <cell r="P3090">
            <v>8210448</v>
          </cell>
          <cell r="S3090">
            <v>0</v>
          </cell>
          <cell r="T3090">
            <v>0</v>
          </cell>
        </row>
        <row r="3091">
          <cell r="F3091" t="str">
            <v>20810. Proceso integral e integrado de la Vigilancia de la Salud PúblicaVigilancia en salud pública2026</v>
          </cell>
          <cell r="G3091" t="str">
            <v xml:space="preserve">Atención de urgencias y emergencias en Salud Pública por parte del equipo profesional de respuesta inmediata - ERI
</v>
          </cell>
          <cell r="H3091" t="str">
            <v xml:space="preserve">Intervención integral en brotes, alertas y situaciones de emergencia en salud pública
</v>
          </cell>
          <cell r="I3091" t="str">
            <v>GSP</v>
          </cell>
          <cell r="J3091" t="str">
            <v>NO APLICA</v>
          </cell>
          <cell r="K3091" t="str">
            <v>Plan de acción</v>
          </cell>
          <cell r="L3091" t="str">
            <v>Zonal</v>
          </cell>
          <cell r="M3091" t="str">
            <v>6_DISTRITO</v>
          </cell>
          <cell r="N3091" t="str">
            <v>2_FEBRERO_2026</v>
          </cell>
          <cell r="O3091" t="str">
            <v>20810. Proceso integral e integrado de la Vigilancia de la Salud PúblicaVigilancia en salud pública20266_DISTRITO2_FEBRERO_2026</v>
          </cell>
          <cell r="P3091">
            <v>12969056</v>
          </cell>
          <cell r="S3091">
            <v>0</v>
          </cell>
          <cell r="T3091">
            <v>0</v>
          </cell>
        </row>
        <row r="3092">
          <cell r="F3092" t="str">
            <v>20910. Proceso integral e integrado de la Vigilancia de la Salud PúblicaVigilancia en salud pública2026</v>
          </cell>
          <cell r="G3092" t="str">
            <v xml:space="preserve">Atención de urgencias y emergencias en Salud Pública por parte del equipo técnico de respuesta inmediata - ERI
</v>
          </cell>
          <cell r="H3092" t="str">
            <v xml:space="preserve">Intervención integral en brotes, alertas y situaciones de emergencia en salud pública
</v>
          </cell>
          <cell r="I3092" t="str">
            <v>GSP</v>
          </cell>
          <cell r="J3092" t="str">
            <v>NO APLICA</v>
          </cell>
          <cell r="K3092" t="str">
            <v>Plan de acción</v>
          </cell>
          <cell r="L3092" t="str">
            <v>Zonal</v>
          </cell>
          <cell r="M3092" t="str">
            <v>6_DISTRITO</v>
          </cell>
          <cell r="N3092" t="str">
            <v>2_FEBRERO_2026</v>
          </cell>
          <cell r="O3092" t="str">
            <v>20910. Proceso integral e integrado de la Vigilancia de la Salud PúblicaVigilancia en salud pública20266_DISTRITO2_FEBRERO_2026</v>
          </cell>
          <cell r="P3092">
            <v>7988544</v>
          </cell>
          <cell r="S3092">
            <v>0</v>
          </cell>
          <cell r="T3092">
            <v>0</v>
          </cell>
        </row>
        <row r="3093">
          <cell r="F3093" t="str">
            <v>21010. Proceso integral e integrado de la Vigilancia de la Salud PúblicaVigilancia en salud pública2026</v>
          </cell>
          <cell r="G3093" t="str">
            <v>Mantenimiento, seguimiento y  fortalecimiento de  la estrategia Vigilancia Epidemiológica  Portuaria- Subred  Suroccidente</v>
          </cell>
          <cell r="H3093" t="str">
            <v xml:space="preserve">Intervención integral en brotes, alertas y situaciones de emergencia en salud pública
</v>
          </cell>
          <cell r="I3093" t="str">
            <v>GSP</v>
          </cell>
          <cell r="J3093" t="str">
            <v>NO APLICA</v>
          </cell>
          <cell r="K3093" t="str">
            <v>Plan de acción</v>
          </cell>
          <cell r="L3093" t="str">
            <v>Distrito</v>
          </cell>
          <cell r="M3093" t="str">
            <v>6_DISTRITO</v>
          </cell>
          <cell r="N3093" t="str">
            <v>2_FEBRERO_2026</v>
          </cell>
          <cell r="O3093" t="str">
            <v>21010. Proceso integral e integrado de la Vigilancia de la Salud PúblicaVigilancia en salud pública20266_DISTRITO2_FEBRERO_2026</v>
          </cell>
          <cell r="P3093">
            <v>70836688</v>
          </cell>
          <cell r="S3093">
            <v>1</v>
          </cell>
          <cell r="T3093">
            <v>70836688</v>
          </cell>
        </row>
        <row r="3094">
          <cell r="F3094" t="str">
            <v>21110. Proceso integral e integrado de la Vigilancia de la Salud PúblicaVigilancia en salud pública2026</v>
          </cell>
          <cell r="G3094" t="str">
            <v>Seguimiento al fortalecimiento de los eventos de interes internacional en salud pública ESPII</v>
          </cell>
          <cell r="H3094" t="str">
            <v xml:space="preserve">Intervención integral en brotes, alertas y situaciones de emergencia en salud pública
</v>
          </cell>
          <cell r="I3094" t="str">
            <v>GSP</v>
          </cell>
          <cell r="J3094" t="str">
            <v>NO APLICA</v>
          </cell>
          <cell r="K3094" t="str">
            <v>Plan de acción</v>
          </cell>
          <cell r="L3094" t="str">
            <v>Distrito</v>
          </cell>
          <cell r="M3094" t="str">
            <v>6_DISTRITO</v>
          </cell>
          <cell r="N3094" t="str">
            <v>2_FEBRERO_2026</v>
          </cell>
          <cell r="O3094" t="str">
            <v>21110. Proceso integral e integrado de la Vigilancia de la Salud PúblicaVigilancia en salud pública20266_DISTRITO2_FEBRERO_2026</v>
          </cell>
          <cell r="P3094">
            <v>25938112</v>
          </cell>
          <cell r="S3094">
            <v>0</v>
          </cell>
          <cell r="T3094">
            <v>0</v>
          </cell>
        </row>
        <row r="3095">
          <cell r="F3095" t="str">
            <v>21210. Proceso integral e integrado de la Vigilancia de la Salud PúblicaVigilancia en salud pública2026</v>
          </cell>
          <cell r="G3095" t="str">
            <v>Simulacro ESPII</v>
          </cell>
          <cell r="H3095" t="str">
            <v xml:space="preserve">Intervención integral en brotes, alertas y situaciones de emergencia en salud pública
</v>
          </cell>
          <cell r="I3095" t="str">
            <v>GSP</v>
          </cell>
          <cell r="J3095" t="str">
            <v>NO APLICA</v>
          </cell>
          <cell r="K3095" t="str">
            <v>Plan de acción</v>
          </cell>
          <cell r="L3095" t="str">
            <v>Distrito</v>
          </cell>
          <cell r="M3095" t="str">
            <v>6_DISTRITO</v>
          </cell>
          <cell r="N3095" t="str">
            <v>2_FEBRERO_2026</v>
          </cell>
          <cell r="O3095" t="str">
            <v>21210. Proceso integral e integrado de la Vigilancia de la Salud PúblicaVigilancia en salud pública20266_DISTRITO2_FEBRERO_2026</v>
          </cell>
          <cell r="P3095">
            <v>100000000</v>
          </cell>
          <cell r="S3095">
            <v>0</v>
          </cell>
          <cell r="T3095">
            <v>0</v>
          </cell>
        </row>
        <row r="3096">
          <cell r="F3096" t="str">
            <v>21310. Proceso integral e integrado de la Vigilancia de la Salud PúblicaVigilancia en salud pública2026</v>
          </cell>
          <cell r="G3096" t="str">
            <v xml:space="preserve">Gestión  de la información  del Componente de Salud Mental - Subred Norte y Sur Occidente </v>
          </cell>
          <cell r="H3096" t="str">
            <v>Gestión, análisis y divulgación  de información de la vigilancia en salud pública</v>
          </cell>
          <cell r="I3096" t="str">
            <v>GSP</v>
          </cell>
          <cell r="J3096" t="str">
            <v>NO APLICA</v>
          </cell>
          <cell r="K3096" t="str">
            <v>Plan de acción</v>
          </cell>
          <cell r="L3096" t="str">
            <v>Zonal</v>
          </cell>
          <cell r="M3096" t="str">
            <v>6_DISTRITO</v>
          </cell>
          <cell r="N3096" t="str">
            <v>2_FEBRERO_2026</v>
          </cell>
          <cell r="O3096" t="str">
            <v>21310. Proceso integral e integrado de la Vigilancia de la Salud PúblicaVigilancia en salud pública20266_DISTRITO2_FEBRERO_2026</v>
          </cell>
          <cell r="P3096">
            <v>92953120</v>
          </cell>
          <cell r="S3096">
            <v>0</v>
          </cell>
          <cell r="T3096">
            <v>0</v>
          </cell>
        </row>
        <row r="3097">
          <cell r="F3097" t="str">
            <v>21410. Proceso integral e integrado de la Vigilancia de la Salud PúblicaVigilancia en salud pública2026</v>
          </cell>
          <cell r="G3097" t="str">
            <v xml:space="preserve">Gestión  de la información  del Componente de Salud Mental - Subred Centro Oriente y Sur </v>
          </cell>
          <cell r="H3097" t="str">
            <v>Gestión, análisis y divulgación  de información de la vigilancia en salud pública</v>
          </cell>
          <cell r="I3097" t="str">
            <v>GSP</v>
          </cell>
          <cell r="J3097" t="str">
            <v>NO APLICA</v>
          </cell>
          <cell r="K3097" t="str">
            <v>Plan de acción</v>
          </cell>
          <cell r="L3097" t="str">
            <v>Zonal</v>
          </cell>
          <cell r="M3097" t="str">
            <v>6_DISTRITO</v>
          </cell>
          <cell r="N3097" t="str">
            <v>2_FEBRERO_2026</v>
          </cell>
          <cell r="O3097" t="str">
            <v>21410. Proceso integral e integrado de la Vigilancia de la Salud PúblicaVigilancia en salud pública20266_DISTRITO2_FEBRERO_2026</v>
          </cell>
          <cell r="P3097">
            <v>72587264</v>
          </cell>
          <cell r="S3097">
            <v>0</v>
          </cell>
          <cell r="T3097">
            <v>0</v>
          </cell>
        </row>
        <row r="3098">
          <cell r="F3098" t="str">
            <v>21510. Proceso integral e integrado de la Vigilancia de la Salud PúblicaVigilancia en salud pública2026</v>
          </cell>
          <cell r="G3098" t="str">
            <v>Investigaciones epidemiológicas de eventos prioritarios en salud mental</v>
          </cell>
          <cell r="H3098" t="str">
            <v xml:space="preserve">Intervención integral en brotes, alertas y situaciones de emergencia en salud pública
</v>
          </cell>
          <cell r="I3098" t="str">
            <v>GSP</v>
          </cell>
          <cell r="J3098" t="str">
            <v>NO APLICA</v>
          </cell>
          <cell r="K3098" t="str">
            <v>Investigaciones Epidemiológicas de campo realizadas</v>
          </cell>
          <cell r="L3098" t="str">
            <v>Zonal</v>
          </cell>
          <cell r="M3098" t="str">
            <v>6_DISTRITO</v>
          </cell>
          <cell r="N3098" t="str">
            <v>2_FEBRERO_2026</v>
          </cell>
          <cell r="O3098" t="str">
            <v>21510. Proceso integral e integrado de la Vigilancia de la Salud PúblicaVigilancia en salud pública20266_DISTRITO2_FEBRERO_2026</v>
          </cell>
          <cell r="P3098">
            <v>211452</v>
          </cell>
          <cell r="S3098">
            <v>0</v>
          </cell>
          <cell r="T3098">
            <v>0</v>
          </cell>
        </row>
        <row r="3099">
          <cell r="F3099" t="str">
            <v>21610. Proceso integral e integrado de la Vigilancia de la Salud PúblicaVigilancia en salud pública2026</v>
          </cell>
          <cell r="G3099" t="str">
            <v>Implementación de los componentes delito asociado, morbimortalidad, consumo de SPA, respuesta social del Centro Distrital de Monitoreo de las Drogas- CEMID)</v>
          </cell>
          <cell r="H3099" t="str">
            <v>Gestión, análisis y divulgación  de información de la vigilancia en salud pública</v>
          </cell>
          <cell r="I3099" t="str">
            <v>GSP</v>
          </cell>
          <cell r="J3099" t="str">
            <v>NO APLICA</v>
          </cell>
          <cell r="K3099" t="str">
            <v>Plan de acción</v>
          </cell>
          <cell r="L3099" t="str">
            <v>Distrito</v>
          </cell>
          <cell r="M3099" t="str">
            <v>6_DISTRITO</v>
          </cell>
          <cell r="N3099" t="str">
            <v>2_FEBRERO_2026</v>
          </cell>
          <cell r="O3099" t="str">
            <v>21610. Proceso integral e integrado de la Vigilancia de la Salud PúblicaVigilancia en salud pública20266_DISTRITO2_FEBRERO_2026</v>
          </cell>
          <cell r="P3099">
            <v>30252912</v>
          </cell>
          <cell r="S3099">
            <v>0</v>
          </cell>
          <cell r="T3099">
            <v>0</v>
          </cell>
        </row>
        <row r="3100">
          <cell r="F3100" t="str">
            <v>21710. Proceso integral e integrado de la Vigilancia de la Salud PúblicaVigilancia en salud pública2026</v>
          </cell>
          <cell r="G3100" t="str">
            <v>Gestión de la información  del  componente Estadísticas Vitales  - Subred Norte, Centro Oriente, Sur Occidente y Sur</v>
          </cell>
          <cell r="H3100" t="str">
            <v>Gestión, análisis y divulgación  de información de la vigilancia en salud pública</v>
          </cell>
          <cell r="I3100" t="str">
            <v>GSP</v>
          </cell>
          <cell r="J3100" t="str">
            <v>NO APLICA</v>
          </cell>
          <cell r="K3100" t="str">
            <v>Plan de acción</v>
          </cell>
          <cell r="L3100" t="str">
            <v>Zonal</v>
          </cell>
          <cell r="M3100" t="str">
            <v>6_DISTRITO</v>
          </cell>
          <cell r="N3100" t="str">
            <v>2_FEBRERO_2026</v>
          </cell>
          <cell r="O3100" t="str">
            <v>21710. Proceso integral e integrado de la Vigilancia de la Salud PúblicaVigilancia en salud pública20266_DISTRITO2_FEBRERO_2026</v>
          </cell>
          <cell r="P3100">
            <v>3994272</v>
          </cell>
          <cell r="S3100">
            <v>0</v>
          </cell>
          <cell r="T3100">
            <v>0</v>
          </cell>
        </row>
        <row r="3101">
          <cell r="F3101" t="str">
            <v>21810. Proceso integral e integrado de la Vigilancia de la Salud PúblicaVigilancia en salud pública2026</v>
          </cell>
          <cell r="G3101" t="str">
            <v>Asistencia técnica de las UPGD que conforman la red de  Estadísticas Vitales</v>
          </cell>
          <cell r="H3101" t="str">
            <v>Gestión, análisis y divulgación  de información de la vigilancia en salud pública</v>
          </cell>
          <cell r="I3101" t="str">
            <v>GSP</v>
          </cell>
          <cell r="J3101" t="str">
            <v>NO APLICA</v>
          </cell>
          <cell r="K3101" t="str">
            <v>Plan de acción</v>
          </cell>
          <cell r="L3101" t="str">
            <v>Zonal</v>
          </cell>
          <cell r="M3101" t="str">
            <v>6_DISTRITO</v>
          </cell>
          <cell r="N3101" t="str">
            <v>2_FEBRERO_2026</v>
          </cell>
          <cell r="O3101" t="str">
            <v>21810. Proceso integral e integrado de la Vigilancia de la Salud PúblicaVigilancia en salud pública20266_DISTRITO2_FEBRERO_2026</v>
          </cell>
          <cell r="P3101">
            <v>7347488</v>
          </cell>
          <cell r="S3101">
            <v>0</v>
          </cell>
          <cell r="T3101">
            <v>0</v>
          </cell>
        </row>
        <row r="3102">
          <cell r="F3102" t="str">
            <v>21910. Proceso integral e integrado de la Vigilancia de la Salud PúblicaVigilancia en salud pública2026</v>
          </cell>
          <cell r="G3102" t="str">
            <v>Evaluación y verificación en las asistencias técnicas de la Cabalidad y los diferentes procesos de EEVV</v>
          </cell>
          <cell r="H3102" t="str">
            <v>Gestión, análisis y divulgación  de información de la vigilancia en salud pública</v>
          </cell>
          <cell r="I3102" t="str">
            <v>GSP</v>
          </cell>
          <cell r="J3102" t="str">
            <v>NO APLICA</v>
          </cell>
          <cell r="K3102" t="str">
            <v>Plan de acción</v>
          </cell>
          <cell r="L3102" t="str">
            <v>Zonal</v>
          </cell>
          <cell r="M3102" t="str">
            <v>6_DISTRITO</v>
          </cell>
          <cell r="N3102" t="str">
            <v>2_FEBRERO_2026</v>
          </cell>
          <cell r="O3102" t="str">
            <v>21910. Proceso integral e integrado de la Vigilancia de la Salud PúblicaVigilancia en salud pública20266_DISTRITO2_FEBRERO_2026</v>
          </cell>
          <cell r="P3102">
            <v>6484528</v>
          </cell>
          <cell r="S3102">
            <v>0</v>
          </cell>
          <cell r="T3102">
            <v>0</v>
          </cell>
        </row>
        <row r="3103">
          <cell r="F3103" t="str">
            <v>22010. Proceso integral e integrado de la Vigilancia de la Salud PúblicaVigilancia en salud pública2026</v>
          </cell>
          <cell r="G3103" t="str">
            <v>Apoyo en las asistencias técnicas de los procesos de EEVV</v>
          </cell>
          <cell r="H3103" t="str">
            <v>Gestión, análisis y divulgación  de información de la vigilancia en salud pública</v>
          </cell>
          <cell r="I3103" t="str">
            <v>GSP</v>
          </cell>
          <cell r="J3103" t="str">
            <v>NO APLICA</v>
          </cell>
          <cell r="K3103" t="str">
            <v>Plan de acción</v>
          </cell>
          <cell r="L3103" t="str">
            <v>Zonal</v>
          </cell>
          <cell r="M3103" t="str">
            <v>6_DISTRITO</v>
          </cell>
          <cell r="N3103" t="str">
            <v>2_FEBRERO_2026</v>
          </cell>
          <cell r="O3103" t="str">
            <v>22010. Proceso integral e integrado de la Vigilancia de la Salud PúblicaVigilancia en salud pública20266_DISTRITO2_FEBRERO_2026</v>
          </cell>
          <cell r="P3103">
            <v>5621568</v>
          </cell>
          <cell r="S3103">
            <v>0</v>
          </cell>
          <cell r="T3103">
            <v>0</v>
          </cell>
        </row>
        <row r="3104">
          <cell r="F3104" t="str">
            <v>22110. Proceso integral e integrado de la Vigilancia de la Salud PúblicaVigilancia en salud pública2026</v>
          </cell>
          <cell r="G3104" t="str">
            <v>Seguimiento de muertes consideradas como no violentas (manera de muerte no violenta) y que ocurren extra institucionalmente (por fuera de las instituciones prestadoras de servicios de salud “IPS”) para población pobre vulnerable - no asegurada GAHD</v>
          </cell>
          <cell r="H3104" t="str">
            <v xml:space="preserve">Intervención integral en brotes, alertas y situaciones de emergencia en salud pública
</v>
          </cell>
          <cell r="I3104" t="str">
            <v>GSP</v>
          </cell>
          <cell r="J3104" t="str">
            <v>NO APLICA</v>
          </cell>
          <cell r="K3104" t="str">
            <v>Plan de acción</v>
          </cell>
          <cell r="L3104" t="str">
            <v>Distrito</v>
          </cell>
          <cell r="M3104" t="str">
            <v>6_DISTRITO</v>
          </cell>
          <cell r="N3104" t="str">
            <v>2_FEBRERO_2026</v>
          </cell>
          <cell r="O3104" t="str">
            <v>22110. Proceso integral e integrado de la Vigilancia de la Salud PúblicaVigilancia en salud pública20266_DISTRITO2_FEBRERO_2026</v>
          </cell>
          <cell r="P3104">
            <v>149094832</v>
          </cell>
          <cell r="S3104">
            <v>0</v>
          </cell>
          <cell r="T3104">
            <v>0</v>
          </cell>
        </row>
        <row r="3105">
          <cell r="F3105" t="str">
            <v>22210. Proceso integral e integrado de la Vigilancia de la Salud PúblicaVigilancia en salud pública2026</v>
          </cell>
          <cell r="G3105" t="str">
            <v>Georreferenciación y análisis de información cartográfica de eventos de interés en salud pública</v>
          </cell>
          <cell r="H3105" t="str">
            <v>Gestión, análisis y divulgación  de información de la vigilancia en salud pública</v>
          </cell>
          <cell r="I3105" t="str">
            <v>GSP</v>
          </cell>
          <cell r="J3105" t="str">
            <v>NO APLICA</v>
          </cell>
          <cell r="K3105" t="str">
            <v>Plan de acción</v>
          </cell>
          <cell r="L3105" t="str">
            <v>Zonal</v>
          </cell>
          <cell r="M3105" t="str">
            <v>6_DISTRITO</v>
          </cell>
          <cell r="N3105" t="str">
            <v>2_FEBRERO_2026</v>
          </cell>
          <cell r="O3105" t="str">
            <v>22210. Proceso integral e integrado de la Vigilancia de la Salud PúblicaVigilancia en salud pública20266_DISTRITO2_FEBRERO_2026</v>
          </cell>
          <cell r="P3105">
            <v>18590624</v>
          </cell>
          <cell r="S3105">
            <v>0</v>
          </cell>
          <cell r="T3105">
            <v>0</v>
          </cell>
        </row>
        <row r="3106">
          <cell r="F3106" t="str">
            <v>22310. Proceso integral e integrado de la Vigilancia de la Salud PúblicaVigilancia en salud pública2026</v>
          </cell>
          <cell r="G3106" t="str">
            <v>Gestión de la Vigilancia  centinela por exposición a contaminación ambiental en zonas aledañas parque de innovación Doña Juana</v>
          </cell>
          <cell r="H3106" t="str">
            <v>Gestión, análisis y divulgación  de información de la vigilancia en salud pública</v>
          </cell>
          <cell r="I3106" t="str">
            <v>GSP</v>
          </cell>
          <cell r="J3106" t="str">
            <v>NO APLICA</v>
          </cell>
          <cell r="K3106" t="str">
            <v>Plan de acción</v>
          </cell>
          <cell r="L3106" t="str">
            <v>Zonal</v>
          </cell>
          <cell r="M3106" t="str">
            <v>6_DISTRITO</v>
          </cell>
          <cell r="N3106" t="str">
            <v>2_FEBRERO_2026</v>
          </cell>
          <cell r="O3106" t="str">
            <v>22310. Proceso integral e integrado de la Vigilancia de la Salud PúblicaVigilancia en salud pública20266_DISTRITO2_FEBRERO_2026</v>
          </cell>
          <cell r="P3106">
            <v>29488576</v>
          </cell>
          <cell r="S3106">
            <v>0</v>
          </cell>
          <cell r="T3106">
            <v>0</v>
          </cell>
        </row>
        <row r="3107">
          <cell r="F3107" t="str">
            <v>22410. Proceso integral e integrado de la Vigilancia de la Salud PúblicaVigilancia en salud pública2026</v>
          </cell>
          <cell r="G3107" t="str">
            <v>Seguimiento y monitoreo de los instrumentos de canalizaciones de Vigilancia en Salud  pública. Subred Norte, Sur Occidente,  Centro oriente y Sur</v>
          </cell>
          <cell r="H3107" t="str">
            <v xml:space="preserve">Intervención integral en brotes, alertas y situaciones de emergencia en salud pública
</v>
          </cell>
          <cell r="I3107" t="str">
            <v>GSP</v>
          </cell>
          <cell r="J3107" t="str">
            <v>NO APLICA</v>
          </cell>
          <cell r="K3107" t="str">
            <v>Plan de acción</v>
          </cell>
          <cell r="L3107" t="str">
            <v>Zonal</v>
          </cell>
          <cell r="M3107" t="str">
            <v>6_DISTRITO</v>
          </cell>
          <cell r="N3107" t="str">
            <v>2_FEBRERO_2026</v>
          </cell>
          <cell r="O3107" t="str">
            <v>22410. Proceso integral e integrado de la Vigilancia de la Salud PúblicaVigilancia en salud pública20266_DISTRITO2_FEBRERO_2026</v>
          </cell>
          <cell r="P3107">
            <v>3994272</v>
          </cell>
          <cell r="S3107">
            <v>0</v>
          </cell>
          <cell r="T3107">
            <v>0</v>
          </cell>
        </row>
        <row r="3108">
          <cell r="F3108" t="str">
            <v>22510. Proceso integral e integrado de la Vigilancia de la Salud PúblicaVigilancia en salud pública2026</v>
          </cell>
          <cell r="G3108" t="str">
            <v>Gestión  de la información  del Componente de IAAS</v>
          </cell>
          <cell r="H3108" t="str">
            <v>Gestión, análisis y divulgación  de información de la vigilancia en salud pública</v>
          </cell>
          <cell r="I3108" t="str">
            <v>GSP</v>
          </cell>
          <cell r="J3108" t="str">
            <v>NO APLICA</v>
          </cell>
          <cell r="K3108" t="str">
            <v>Plan de acción</v>
          </cell>
          <cell r="L3108" t="str">
            <v>Zonal</v>
          </cell>
          <cell r="M3108" t="str">
            <v>6_DISTRITO</v>
          </cell>
          <cell r="N3108" t="str">
            <v>2_FEBRERO_2026</v>
          </cell>
          <cell r="O3108" t="str">
            <v>22510. Proceso integral e integrado de la Vigilancia de la Salud PúblicaVigilancia en salud pública20266_DISTRITO2_FEBRERO_2026</v>
          </cell>
          <cell r="P3108">
            <v>7347488</v>
          </cell>
          <cell r="S3108">
            <v>0</v>
          </cell>
          <cell r="T3108">
            <v>0</v>
          </cell>
        </row>
        <row r="3109">
          <cell r="F3109" t="str">
            <v>22610. Proceso integral e integrado de la Vigilancia de la Salud PúblicaVigilancia en salud pública2026</v>
          </cell>
          <cell r="G3109" t="str">
            <v>Gestión administrativa y operativa de seguimiento y monitoreo AT integrales-</v>
          </cell>
          <cell r="H3109" t="str">
            <v>Gestión, análisis y divulgación  de información de la vigilancia en salud pública</v>
          </cell>
          <cell r="I3109" t="str">
            <v>GSP</v>
          </cell>
          <cell r="J3109" t="str">
            <v>NO APLICA</v>
          </cell>
          <cell r="K3109" t="str">
            <v>Plan de acción</v>
          </cell>
          <cell r="L3109" t="str">
            <v>Distrito</v>
          </cell>
          <cell r="M3109" t="str">
            <v>6_DISTRITO</v>
          </cell>
          <cell r="N3109" t="str">
            <v>2_FEBRERO_2026</v>
          </cell>
          <cell r="O3109" t="str">
            <v>22610. Proceso integral e integrado de la Vigilancia de la Salud PúblicaVigilancia en salud pública20266_DISTRITO2_FEBRERO_2026</v>
          </cell>
          <cell r="P3109">
            <v>95295440</v>
          </cell>
          <cell r="S3109">
            <v>0</v>
          </cell>
          <cell r="T3109">
            <v>0</v>
          </cell>
        </row>
        <row r="3110">
          <cell r="F3110" t="str">
            <v>22710. Proceso integral e integrado de la Vigilancia de la Salud PúblicaVigilancia en salud pública2026</v>
          </cell>
          <cell r="G3110" t="str">
            <v>Gestión operativa de seguimiento y monitoreo AT integrales</v>
          </cell>
          <cell r="H3110" t="str">
            <v>Gestión, análisis y divulgación  de información de la vigilancia en salud pública</v>
          </cell>
          <cell r="I3110" t="str">
            <v>GSP</v>
          </cell>
          <cell r="J3110" t="str">
            <v>NO APLICA</v>
          </cell>
          <cell r="K3110" t="str">
            <v>Plan de acción</v>
          </cell>
          <cell r="L3110" t="str">
            <v>Distrito</v>
          </cell>
          <cell r="M3110" t="str">
            <v>6_DISTRITO</v>
          </cell>
          <cell r="N3110" t="str">
            <v>2_FEBRERO_2026</v>
          </cell>
          <cell r="O3110" t="str">
            <v>22710. Proceso integral e integrado de la Vigilancia de la Salud PúblicaVigilancia en salud pública20266_DISTRITO2_FEBRERO_2026</v>
          </cell>
          <cell r="P3110">
            <v>53602144</v>
          </cell>
          <cell r="S3110">
            <v>1.0524379024838995</v>
          </cell>
          <cell r="T3110">
            <v>56412927.999999933</v>
          </cell>
        </row>
        <row r="3111">
          <cell r="F3111" t="str">
            <v>22810. Proceso integral e integrado de la Vigilancia de la Salud PúblicaVigilancia en salud pública2026</v>
          </cell>
          <cell r="G3111" t="str">
            <v>Investigaciones epidemiológicas de eventos prioritarios en salud mental- Ruralidad</v>
          </cell>
          <cell r="H3111" t="str">
            <v xml:space="preserve">Intervención integral en brotes, alertas y situaciones de emergencia en salud pública
</v>
          </cell>
          <cell r="I3111" t="str">
            <v>GSP</v>
          </cell>
          <cell r="J3111" t="str">
            <v>NO APLICA</v>
          </cell>
          <cell r="K3111" t="str">
            <v>Plan de acción</v>
          </cell>
          <cell r="L3111" t="str">
            <v>Local</v>
          </cell>
          <cell r="M3111" t="str">
            <v>6_DISTRITO</v>
          </cell>
          <cell r="N3111" t="str">
            <v>2_FEBRERO_2026</v>
          </cell>
          <cell r="O3111" t="str">
            <v>22810. Proceso integral e integrado de la Vigilancia de la Salud PúblicaVigilancia en salud pública20266_DISTRITO2_FEBRERO_2026</v>
          </cell>
          <cell r="P3111">
            <v>3513480</v>
          </cell>
          <cell r="S3111">
            <v>0</v>
          </cell>
          <cell r="T3111">
            <v>0</v>
          </cell>
        </row>
        <row r="3112">
          <cell r="F3112" t="str">
            <v>22910. Proceso integral e integrado de la Vigilancia de la Salud PúblicaVigilancia en salud pública2026</v>
          </cell>
          <cell r="G3112" t="str">
            <v xml:space="preserve">Fortalecimiento de capacidades IEC Salud mental </v>
          </cell>
          <cell r="H3112" t="str">
            <v xml:space="preserve">Intervención integral en brotes, alertas y situaciones de emergencia en salud pública
</v>
          </cell>
          <cell r="I3112" t="str">
            <v>GSP</v>
          </cell>
          <cell r="J3112" t="str">
            <v>NO APLICA</v>
          </cell>
          <cell r="K3112" t="str">
            <v>Plan de Fortalecimiento</v>
          </cell>
          <cell r="L3112" t="str">
            <v>Zonal</v>
          </cell>
          <cell r="M3112" t="str">
            <v>6_DISTRITO</v>
          </cell>
          <cell r="N3112" t="str">
            <v>2_FEBRERO_2026</v>
          </cell>
          <cell r="O3112" t="str">
            <v>22910. Proceso integral e integrado de la Vigilancia de la Salud PúblicaVigilancia en salud pública20266_DISTRITO2_FEBRERO_2026</v>
          </cell>
          <cell r="P3112">
            <v>281936</v>
          </cell>
          <cell r="S3112">
            <v>0</v>
          </cell>
          <cell r="T3112">
            <v>0</v>
          </cell>
        </row>
        <row r="3113">
          <cell r="F3113" t="str">
            <v>23010. Proceso integral e integrado de la Vigilancia de la Salud PúblicaVigilancia en salud pública2026</v>
          </cell>
          <cell r="G3113" t="str">
            <v xml:space="preserve">Fortalecimiento de capacidades IEC No trasmisibles </v>
          </cell>
          <cell r="H3113" t="str">
            <v xml:space="preserve">Intervención integral en brotes, alertas y situaciones de emergencia en salud pública
</v>
          </cell>
          <cell r="I3113" t="str">
            <v>GSP</v>
          </cell>
          <cell r="J3113" t="str">
            <v>NO APLICA</v>
          </cell>
          <cell r="K3113" t="str">
            <v>Plan de Fortalecimiento</v>
          </cell>
          <cell r="L3113" t="str">
            <v>Zonal</v>
          </cell>
          <cell r="M3113" t="str">
            <v>6_DISTRITO</v>
          </cell>
          <cell r="N3113" t="str">
            <v>2_FEBRERO_2026</v>
          </cell>
          <cell r="O3113" t="str">
            <v>23010. Proceso integral e integrado de la Vigilancia de la Salud PúblicaVigilancia en salud pública20266_DISTRITO2_FEBRERO_2026</v>
          </cell>
          <cell r="P3113">
            <v>244416</v>
          </cell>
          <cell r="S3113">
            <v>0</v>
          </cell>
          <cell r="T3113">
            <v>0</v>
          </cell>
        </row>
        <row r="3114">
          <cell r="F3114" t="str">
            <v>23111. Proceso integral e integrado de la Vigilancia basada en ComunidadVigilancia en salud pública2026</v>
          </cell>
          <cell r="G3114" t="str">
            <v>Gestión Estrategica territorial en el contexto de la VBC</v>
          </cell>
          <cell r="H3114" t="str">
            <v>Gestión Estrategica territorial en el contexto de la VBC</v>
          </cell>
          <cell r="I3114" t="str">
            <v>GSP</v>
          </cell>
          <cell r="J3114" t="str">
            <v>NO APLICA</v>
          </cell>
          <cell r="K3114" t="str">
            <v>Plan de acción</v>
          </cell>
          <cell r="L3114" t="str">
            <v>Zonal</v>
          </cell>
          <cell r="M3114" t="str">
            <v>6_DISTRITO</v>
          </cell>
          <cell r="N3114" t="str">
            <v>2_FEBRERO_2026</v>
          </cell>
          <cell r="O3114" t="str">
            <v>23111. Proceso integral e integrado de la Vigilancia basada en ComunidadVigilancia en salud pública20266_DISTRITO2_FEBRERO_2026</v>
          </cell>
          <cell r="P3114">
            <v>25173776</v>
          </cell>
          <cell r="S3114"/>
          <cell r="T3114">
            <v>0</v>
          </cell>
        </row>
        <row r="3115">
          <cell r="F3115" t="str">
            <v>23211. Proceso integral e integrado de la Vigilancia basada en ComunidadVigilancia en salud pública2026</v>
          </cell>
          <cell r="G3115" t="str">
            <v>Gestión Operativa para el Fortalecmiento de la REVCOM</v>
          </cell>
          <cell r="H3115" t="str">
            <v>Gestión Operativa para el Fortalecmiento de la REVCOM</v>
          </cell>
          <cell r="I3115" t="str">
            <v>GSP</v>
          </cell>
          <cell r="J3115" t="str">
            <v>NO APLICA</v>
          </cell>
          <cell r="K3115" t="str">
            <v>Plan de acción</v>
          </cell>
          <cell r="L3115" t="str">
            <v>Local</v>
          </cell>
          <cell r="M3115" t="str">
            <v>6_DISTRITO</v>
          </cell>
          <cell r="N3115" t="str">
            <v>2_FEBRERO_2026</v>
          </cell>
          <cell r="O3115" t="str">
            <v>23211. Proceso integral e integrado de la Vigilancia basada en ComunidadVigilancia en salud pública20266_DISTRITO2_FEBRERO_2026</v>
          </cell>
          <cell r="P3115">
            <v>5621568</v>
          </cell>
          <cell r="S3115"/>
          <cell r="T3115">
            <v>0</v>
          </cell>
        </row>
        <row r="3116">
          <cell r="F3116" t="str">
            <v>23311. Proceso integral e integrado de la Vigilancia basada en ComunidadVigilancia en salud pública2026</v>
          </cell>
          <cell r="G3116" t="str">
            <v>Gestión estratégica y  operativa para el Fortalecimiento de la RevCom - en la Ruralidad de Sumapaz</v>
          </cell>
          <cell r="H3116" t="str">
            <v>Gestión Operativa para el Fortalecmiento de la REVCOM</v>
          </cell>
          <cell r="I3116" t="str">
            <v>GSP</v>
          </cell>
          <cell r="J3116" t="str">
            <v>NO APLICA</v>
          </cell>
          <cell r="K3116" t="str">
            <v>Plan de acción</v>
          </cell>
          <cell r="L3116" t="str">
            <v>Local</v>
          </cell>
          <cell r="M3116" t="str">
            <v>6_DISTRITO</v>
          </cell>
          <cell r="N3116" t="str">
            <v>2_FEBRERO_2026</v>
          </cell>
          <cell r="O3116" t="str">
            <v>23311. Proceso integral e integrado de la Vigilancia basada en ComunidadVigilancia en salud pública20266_DISTRITO2_FEBRERO_2026</v>
          </cell>
          <cell r="P3116">
            <v>7026960</v>
          </cell>
          <cell r="S3116"/>
          <cell r="T3116">
            <v>0</v>
          </cell>
        </row>
        <row r="3117">
          <cell r="F3117" t="str">
            <v>23413. Proceso integral e integrado de gestión y análisis de políticas para el bienestarAnálisis de Politicas2026</v>
          </cell>
          <cell r="G3117" t="str">
            <v>Participación y gestión intersectorial  para la formulación, implementación, seguimiento o evaluación de las políticas públicas en los territorios</v>
          </cell>
          <cell r="H3117" t="str">
            <v>Gestión Intersectorial de Políticas Públicas en los Territorios</v>
          </cell>
          <cell r="I3117" t="str">
            <v>GSP</v>
          </cell>
          <cell r="J3117" t="str">
            <v>NO APLICA</v>
          </cell>
          <cell r="K3117" t="str">
            <v>Plan de acción</v>
          </cell>
          <cell r="L3117" t="str">
            <v>Local</v>
          </cell>
          <cell r="M3117" t="str">
            <v>6_DISTRITO</v>
          </cell>
          <cell r="N3117" t="str">
            <v>2_FEBRERO_2026</v>
          </cell>
          <cell r="O3117" t="str">
            <v>23413. Proceso integral e integrado de gestión y análisis de políticas para el bienestarAnálisis de Politicas20266_DISTRITO2_FEBRERO_2026</v>
          </cell>
          <cell r="P3117">
            <v>24853248</v>
          </cell>
          <cell r="S3117"/>
          <cell r="T3117">
            <v>0</v>
          </cell>
        </row>
        <row r="3118">
          <cell r="F3118" t="str">
            <v>23513. Proceso integral e integrado de gestión y análisis de políticas para el bienestarAnálisis de Politicas2026</v>
          </cell>
          <cell r="G3118" t="e">
            <v>#VALUE!</v>
          </cell>
          <cell r="H3118" t="str">
            <v>Gestión Intersectorial de Políticas Públicas en los Territorios</v>
          </cell>
          <cell r="I3118" t="str">
            <v>GSP</v>
          </cell>
          <cell r="J3118" t="str">
            <v>NO APLICA</v>
          </cell>
          <cell r="K3118" t="str">
            <v>Plan de acción</v>
          </cell>
          <cell r="L3118" t="str">
            <v>Zonal</v>
          </cell>
          <cell r="M3118" t="str">
            <v>6_DISTRITO</v>
          </cell>
          <cell r="N3118" t="str">
            <v>2_FEBRERO_2026</v>
          </cell>
          <cell r="O3118" t="str">
            <v>23513. Proceso integral e integrado de gestión y análisis de políticas para el bienestarAnálisis de Politicas20266_DISTRITO2_FEBRERO_2026</v>
          </cell>
          <cell r="P3118">
            <v>7332480</v>
          </cell>
          <cell r="S3118"/>
          <cell r="T3118">
            <v>0</v>
          </cell>
        </row>
        <row r="3119">
          <cell r="F3119" t="str">
            <v>23613. Proceso integral e integrado de gestión y análisis de políticas para el bienestarAnálisis de Politicas2026</v>
          </cell>
          <cell r="G3119" t="str">
            <v>Participación y gestión intersectorial local con los diferentes actores para la formulación, implementación, seguimiento o evaluación de la política pública de Ruralidad, exceptuando Sumapaz</v>
          </cell>
          <cell r="H3119" t="str">
            <v>Gestión Intersectorial de Políticas Públicas en los Territorios</v>
          </cell>
          <cell r="I3119" t="str">
            <v>GSP</v>
          </cell>
          <cell r="J3119" t="str">
            <v>NO APLICA</v>
          </cell>
          <cell r="K3119" t="str">
            <v>Plan de acción</v>
          </cell>
          <cell r="L3119" t="str">
            <v>Distrito</v>
          </cell>
          <cell r="M3119" t="str">
            <v>6_DISTRITO</v>
          </cell>
          <cell r="N3119" t="str">
            <v>2_FEBRERO_2026</v>
          </cell>
          <cell r="O3119" t="str">
            <v>23613. Proceso integral e integrado de gestión y análisis de políticas para el bienestarAnálisis de Politicas20266_DISTRITO2_FEBRERO_2026</v>
          </cell>
          <cell r="P3119">
            <v>7332480</v>
          </cell>
          <cell r="S3119"/>
          <cell r="T3119">
            <v>0</v>
          </cell>
        </row>
        <row r="3120">
          <cell r="F3120" t="str">
            <v>23713. Proceso integral e integrado de gestión y análisis de políticas para el bienestarAnálisis de Politicas2026</v>
          </cell>
          <cell r="G3120" t="str">
            <v>Participación y gestión intersectorial local con los diferentes actores para la formulación, implementación, seguimiento o evaluación de las políticas públicas priorizadas en Sumapaz</v>
          </cell>
          <cell r="H3120" t="str">
            <v>Gestión Intersectorial de Políticas Públicas en los Territorios</v>
          </cell>
          <cell r="I3120" t="str">
            <v>GSP</v>
          </cell>
          <cell r="J3120" t="str">
            <v>NO APLICA</v>
          </cell>
          <cell r="K3120" t="str">
            <v>Plan de acción</v>
          </cell>
          <cell r="L3120" t="str">
            <v>Local</v>
          </cell>
          <cell r="M3120" t="str">
            <v>6_DISTRITO</v>
          </cell>
          <cell r="N3120" t="str">
            <v>2_FEBRERO_2026</v>
          </cell>
          <cell r="O3120" t="str">
            <v>23713. Proceso integral e integrado de gestión y análisis de políticas para el bienestarAnálisis de Politicas20266_DISTRITO2_FEBRERO_2026</v>
          </cell>
          <cell r="P3120">
            <v>22914000</v>
          </cell>
          <cell r="S3120"/>
          <cell r="T3120">
            <v>0</v>
          </cell>
        </row>
        <row r="3121">
          <cell r="F3121" t="str">
            <v>23813. Proceso integral e integrado de gestión y análisis de políticas para el bienestarAnálisis de Politicas2026</v>
          </cell>
          <cell r="G3121" t="str">
            <v>Participación y gestión intersectorial local con los diferentes actores para la formulación, implementación, seguimiento o evaluación de las políticas públicas étnicas en los territorios</v>
          </cell>
          <cell r="H3121" t="str">
            <v>Gestión Intersectorial de Políticas Públicas en los Territorios</v>
          </cell>
          <cell r="I3121" t="str">
            <v>GSP</v>
          </cell>
          <cell r="J3121" t="str">
            <v>NO APLICA</v>
          </cell>
          <cell r="K3121" t="str">
            <v>Plan de acción</v>
          </cell>
          <cell r="L3121" t="str">
            <v>Distrito</v>
          </cell>
          <cell r="M3121" t="str">
            <v>6_DISTRITO</v>
          </cell>
          <cell r="N3121" t="str">
            <v>2_FEBRERO_2026</v>
          </cell>
          <cell r="O3121" t="str">
            <v>23813. Proceso integral e integrado de gestión y análisis de políticas para el bienestarAnálisis de Politicas20266_DISTRITO2_FEBRERO_2026</v>
          </cell>
          <cell r="P3121">
            <v>29329920</v>
          </cell>
          <cell r="S3121"/>
          <cell r="T3121">
            <v>0</v>
          </cell>
        </row>
        <row r="3122">
          <cell r="F3122" t="str">
            <v>23913. Proceso integral e integrado de gestión y análisis de políticas para el bienestarAnálisis de Politicas2026</v>
          </cell>
          <cell r="G3122" t="str">
            <v>Coordinación de la respuesta sectorial a las prioridades en salud y situaciones emergentes en el marco de la gestión de las políticas públicas</v>
          </cell>
          <cell r="H3122" t="str">
            <v>Gestión Sectorial de Políticas Públicas en los Territorios</v>
          </cell>
          <cell r="I3122" t="str">
            <v>GSP</v>
          </cell>
          <cell r="J3122" t="str">
            <v>NO APLICA</v>
          </cell>
          <cell r="K3122" t="str">
            <v>Plan de acción</v>
          </cell>
          <cell r="L3122" t="str">
            <v>Local</v>
          </cell>
          <cell r="M3122" t="str">
            <v>6_DISTRITO</v>
          </cell>
          <cell r="N3122" t="str">
            <v>2_FEBRERO_2026</v>
          </cell>
          <cell r="O3122" t="str">
            <v>23913. Proceso integral e integrado de gestión y análisis de políticas para el bienestarAnálisis de Politicas20266_DISTRITO2_FEBRERO_2026</v>
          </cell>
          <cell r="P3122">
            <v>17086608</v>
          </cell>
          <cell r="S3122"/>
          <cell r="T3122">
            <v>0</v>
          </cell>
        </row>
        <row r="3123">
          <cell r="F3123" t="str">
            <v>24013. Proceso integral e integrado de gestión y análisis de políticas para el bienestarAnálisis de Politicas2026</v>
          </cell>
          <cell r="G3123" t="str">
            <v>Coordinación de la respuesta sectorial a las prioridades en salud y situaciones emergentes en el marco de la gestión de las políticas públicas de adultez, trabajo,  salud oral, Acogida, Inclusión y Desarrollo de los Nuevos Bogotanos</v>
          </cell>
          <cell r="H3123" t="str">
            <v>Gestión Sectorial de Políticas Públicas en los Territorios</v>
          </cell>
          <cell r="I3123" t="str">
            <v>GSP</v>
          </cell>
          <cell r="J3123" t="str">
            <v>NO APLICA</v>
          </cell>
          <cell r="K3123" t="str">
            <v>Plan de acción</v>
          </cell>
          <cell r="L3123" t="str">
            <v>Zonal</v>
          </cell>
          <cell r="M3123" t="str">
            <v>6_DISTRITO</v>
          </cell>
          <cell r="N3123" t="str">
            <v>2_FEBRERO_2026</v>
          </cell>
          <cell r="O3123" t="str">
            <v>24013. Proceso integral e integrado de gestión y análisis de políticas para el bienestarAnálisis de Politicas20266_DISTRITO2_FEBRERO_2026</v>
          </cell>
          <cell r="P3123">
            <v>3910656</v>
          </cell>
          <cell r="S3123"/>
          <cell r="T3123">
            <v>0</v>
          </cell>
        </row>
        <row r="3124">
          <cell r="F3124" t="str">
            <v>24113. Proceso integral e integrado de gestión y análisis de políticas para el bienestarAnálisis de Politicas2026</v>
          </cell>
          <cell r="G3124" t="str">
            <v>Coordinación de la respuesta sectorial a las prioridades en salud y situaciones emergentes en el marco de la gestión de la política pública de ruralidad exceptuando Sumapaz</v>
          </cell>
          <cell r="H3124" t="str">
            <v>Gestión Sectorial de Políticas Públicas en los Territorios</v>
          </cell>
          <cell r="I3124" t="str">
            <v>GSP</v>
          </cell>
          <cell r="J3124" t="str">
            <v>NO APLICA</v>
          </cell>
          <cell r="K3124" t="str">
            <v>Plan de acción</v>
          </cell>
          <cell r="L3124" t="str">
            <v>Distrito</v>
          </cell>
          <cell r="M3124" t="str">
            <v>6_DISTRITO</v>
          </cell>
          <cell r="N3124" t="str">
            <v>2_FEBRERO_2026</v>
          </cell>
          <cell r="O3124" t="str">
            <v>24113. Proceso integral e integrado de gestión y análisis de políticas para el bienestarAnálisis de Politicas20266_DISTRITO2_FEBRERO_2026</v>
          </cell>
          <cell r="P3124">
            <v>3910656</v>
          </cell>
          <cell r="S3124"/>
          <cell r="T3124">
            <v>0</v>
          </cell>
        </row>
        <row r="3125">
          <cell r="F3125" t="str">
            <v>24213. Proceso integral e integrado de gestión y análisis de políticas para el bienestarAnálisis de Politicas2026</v>
          </cell>
          <cell r="G3125" t="str">
            <v>Coordinación de la respuesta sectorial a las prioridades en salud y situaciones emergentes en el marco de la gestión de las políticas públicas priorizadas en Sumapaz</v>
          </cell>
          <cell r="H3125" t="str">
            <v>Gestión Sectorial de Políticas Públicas en los Territorios</v>
          </cell>
          <cell r="I3125" t="str">
            <v>GSP</v>
          </cell>
          <cell r="J3125" t="str">
            <v>NO APLICA</v>
          </cell>
          <cell r="K3125" t="str">
            <v>Plan de acción</v>
          </cell>
          <cell r="L3125" t="str">
            <v>Local</v>
          </cell>
          <cell r="M3125" t="str">
            <v>6_DISTRITO</v>
          </cell>
          <cell r="N3125" t="str">
            <v>2_FEBRERO_2026</v>
          </cell>
          <cell r="O3125" t="str">
            <v>24213. Proceso integral e integrado de gestión y análisis de políticas para el bienestarAnálisis de Politicas20266_DISTRITO2_FEBRERO_2026</v>
          </cell>
          <cell r="P3125">
            <v>12220800</v>
          </cell>
          <cell r="S3125"/>
          <cell r="T3125">
            <v>0</v>
          </cell>
        </row>
        <row r="3126">
          <cell r="F3126" t="str">
            <v>24313. Proceso integral e integrado de gestión y análisis de políticas para el bienestarAnálisis de Politicas2026</v>
          </cell>
          <cell r="G3126" t="str">
            <v>Coordinación de la respuesta sectorial a las prioridades en salud y situaciones emergentes en el marco de la gestión de las políticas públicas étnicas</v>
          </cell>
          <cell r="H3126" t="str">
            <v>Gestión Sectorial de Políticas Públicas en los Territorios</v>
          </cell>
          <cell r="I3126" t="str">
            <v>GSP</v>
          </cell>
          <cell r="J3126" t="str">
            <v>NO APLICA</v>
          </cell>
          <cell r="K3126" t="str">
            <v>Plan de análisis</v>
          </cell>
          <cell r="L3126" t="str">
            <v>Distrito</v>
          </cell>
          <cell r="M3126" t="str">
            <v>6_DISTRITO</v>
          </cell>
          <cell r="N3126" t="str">
            <v>2_FEBRERO_2026</v>
          </cell>
          <cell r="O3126" t="str">
            <v>24313. Proceso integral e integrado de gestión y análisis de políticas para el bienestarAnálisis de Politicas20266_DISTRITO2_FEBRERO_2026</v>
          </cell>
          <cell r="P3126">
            <v>15642624</v>
          </cell>
          <cell r="S3126"/>
          <cell r="T3126">
            <v>0</v>
          </cell>
        </row>
        <row r="3127">
          <cell r="F3127" t="str">
            <v>24413. Proceso integral e integrado de gestión y análisis de políticas para el bienestarAnálisis de Politicas2026</v>
          </cell>
          <cell r="G3127" t="str">
            <v>Análisis sociales de la salud en el marco de las políticas</v>
          </cell>
          <cell r="H3127" t="str">
            <v>Gestión y Generación de Conocimiento en el Marco de las Políticas Públicas</v>
          </cell>
          <cell r="I3127" t="str">
            <v>GSP</v>
          </cell>
          <cell r="J3127" t="str">
            <v>NO APLICA</v>
          </cell>
          <cell r="K3127" t="str">
            <v>Plan de análisis</v>
          </cell>
          <cell r="L3127" t="str">
            <v>Zonal</v>
          </cell>
          <cell r="M3127" t="str">
            <v>6_DISTRITO</v>
          </cell>
          <cell r="N3127" t="str">
            <v>2_FEBRERO_2026</v>
          </cell>
          <cell r="O3127" t="str">
            <v>24413. Proceso integral e integrado de gestión y análisis de políticas para el bienestarAnálisis de Politicas20266_DISTRITO2_FEBRERO_2026</v>
          </cell>
          <cell r="P3127">
            <v>20316544</v>
          </cell>
          <cell r="S3127"/>
          <cell r="T3127">
            <v>0</v>
          </cell>
        </row>
        <row r="3128">
          <cell r="F3128" t="str">
            <v>24513. Proceso integral e integrado de gestión y análisis de políticas para el bienestarAnálisis de Politicas2026</v>
          </cell>
          <cell r="G3128" t="str">
            <v>Análisis diferenciales de la salud en el marco de productos de políticas públicas étnicas</v>
          </cell>
          <cell r="H3128" t="str">
            <v>Gestión y Generación de Conocimiento en el Marco de las Políticas Públicas</v>
          </cell>
          <cell r="I3128" t="str">
            <v>GSP</v>
          </cell>
          <cell r="J3128" t="str">
            <v>NO APLICA</v>
          </cell>
          <cell r="K3128" t="str">
            <v>Plan de análisis</v>
          </cell>
          <cell r="L3128" t="str">
            <v>Distrito</v>
          </cell>
          <cell r="M3128" t="str">
            <v>6_DISTRITO</v>
          </cell>
          <cell r="N3128" t="str">
            <v>2_FEBRERO_2026</v>
          </cell>
          <cell r="O3128" t="str">
            <v>24513. Proceso integral e integrado de gestión y análisis de políticas para el bienestarAnálisis de Politicas20266_DISTRITO2_FEBRERO_2026</v>
          </cell>
          <cell r="P3128">
            <v>24729968</v>
          </cell>
          <cell r="S3128"/>
          <cell r="T3128">
            <v>0</v>
          </cell>
        </row>
        <row r="3129">
          <cell r="F3129" t="str">
            <v>24613. Proceso integral e integrado de gestión y análisis de políticas para el bienestarAnálisis de Politicas2026</v>
          </cell>
          <cell r="G3129" t="e">
            <v>#VALUE!</v>
          </cell>
          <cell r="H3129" t="str">
            <v>Gestión Intersectorial de Políticas Públicas en los Territorios</v>
          </cell>
          <cell r="I3129" t="str">
            <v>GSP</v>
          </cell>
          <cell r="J3129" t="str">
            <v>NO APLICA</v>
          </cell>
          <cell r="K3129" t="str">
            <v xml:space="preserve"> Plan de Fortalecimiento </v>
          </cell>
          <cell r="L3129" t="str">
            <v>Distrito</v>
          </cell>
          <cell r="M3129" t="str">
            <v>6_DISTRITO</v>
          </cell>
          <cell r="N3129" t="str">
            <v>2_FEBRERO_2026</v>
          </cell>
          <cell r="O3129" t="str">
            <v>24613. Proceso integral e integrado de gestión y análisis de políticas para el bienestarAnálisis de Politicas20266_DISTRITO2_FEBRERO_2026</v>
          </cell>
          <cell r="P3129">
            <v>67458816</v>
          </cell>
          <cell r="S3129"/>
          <cell r="T3129">
            <v>0</v>
          </cell>
        </row>
        <row r="3130">
          <cell r="F3130" t="str">
            <v>212. Vigilancia de la Salud AmbientalVigilancia de la Salud Ambiental2026</v>
          </cell>
          <cell r="G3130" t="str">
            <v>Acciones de Fiscalización y Aseguramiento Sanitario</v>
          </cell>
          <cell r="H3130" t="str">
            <v>Línea Seguridad química</v>
          </cell>
          <cell r="I3130" t="str">
            <v>GSP</v>
          </cell>
          <cell r="J3130" t="str">
            <v>Establecimiento vigilado y controlado</v>
          </cell>
          <cell r="K3130" t="str">
            <v>VER SIVIGILA</v>
          </cell>
          <cell r="L3130" t="str">
            <v>VER SIVIGILA</v>
          </cell>
          <cell r="M3130" t="str">
            <v>4_BOSA</v>
          </cell>
          <cell r="N3130" t="str">
            <v>1_ENERO_2026</v>
          </cell>
          <cell r="O3130" t="str">
            <v>212. Vigilancia de la Salud AmbientalVigilancia de la Salud Ambiental20264_BOSA1_ENERO_2026</v>
          </cell>
          <cell r="P3130">
            <v>0</v>
          </cell>
          <cell r="Q3130"/>
          <cell r="R3130"/>
          <cell r="S3130">
            <v>0</v>
          </cell>
          <cell r="T3130">
            <v>0</v>
          </cell>
        </row>
        <row r="3131">
          <cell r="F3131" t="str">
            <v>212. Vigilancia de la Salud AmbientalVigilancia de la Salud Ambiental2026</v>
          </cell>
          <cell r="G3131" t="str">
            <v>Acciones de Fiscalización y Aseguramiento Sanitario</v>
          </cell>
          <cell r="H3131" t="str">
            <v>Línea Seguridad química</v>
          </cell>
          <cell r="I3131" t="str">
            <v>GSP</v>
          </cell>
          <cell r="J3131" t="str">
            <v>Establecimiento vigilado y controlado</v>
          </cell>
          <cell r="K3131" t="str">
            <v>VER SIVIGILA</v>
          </cell>
          <cell r="L3131" t="str">
            <v>VER SIVIGILA</v>
          </cell>
          <cell r="M3131" t="str">
            <v>1_FONTIBON</v>
          </cell>
          <cell r="N3131" t="str">
            <v>1_ENERO_2026</v>
          </cell>
          <cell r="O3131" t="str">
            <v>212. Vigilancia de la Salud AmbientalVigilancia de la Salud Ambiental20261_FONTIBON1_ENERO_2026</v>
          </cell>
          <cell r="P3131">
            <v>0</v>
          </cell>
          <cell r="S3131">
            <v>0</v>
          </cell>
          <cell r="T3131">
            <v>0</v>
          </cell>
        </row>
        <row r="3132">
          <cell r="F3132" t="str">
            <v>212. Vigilancia de la Salud AmbientalVigilancia de la Salud Ambiental2026</v>
          </cell>
          <cell r="G3132" t="str">
            <v>Acciones de Fiscalización y Aseguramiento Sanitario</v>
          </cell>
          <cell r="H3132" t="str">
            <v>Línea Seguridad química</v>
          </cell>
          <cell r="I3132" t="str">
            <v>GSP</v>
          </cell>
          <cell r="J3132" t="str">
            <v>Establecimiento vigilado y controlado</v>
          </cell>
          <cell r="K3132" t="str">
            <v>VER SIVIGILA</v>
          </cell>
          <cell r="L3132" t="str">
            <v>VER SIVIGILA</v>
          </cell>
          <cell r="M3132" t="str">
            <v>3_PUENTE_ARANDA</v>
          </cell>
          <cell r="N3132" t="str">
            <v>1_ENERO_2026</v>
          </cell>
          <cell r="O3132" t="str">
            <v>212. Vigilancia de la Salud AmbientalVigilancia de la Salud Ambiental20263_PUENTE_ARANDA1_ENERO_2026</v>
          </cell>
          <cell r="P3132">
            <v>0</v>
          </cell>
          <cell r="S3132">
            <v>0</v>
          </cell>
          <cell r="T3132">
            <v>0</v>
          </cell>
        </row>
        <row r="3133">
          <cell r="F3133" t="str">
            <v>312. Vigilancia de la Salud AmbientalVigilancia de la Salud Ambiental2026</v>
          </cell>
          <cell r="G3133" t="str">
            <v>Acciones de Fiscalización y Aseguramiento Sanitario</v>
          </cell>
          <cell r="H3133" t="str">
            <v>Línea Seguridad química</v>
          </cell>
          <cell r="I3133" t="str">
            <v>GSP</v>
          </cell>
          <cell r="J3133" t="str">
            <v>Establecimiento vigilado y controlado</v>
          </cell>
          <cell r="K3133" t="str">
            <v>VER SIVIGILA</v>
          </cell>
          <cell r="L3133" t="str">
            <v>VER SIVIGILA</v>
          </cell>
          <cell r="M3133" t="str">
            <v>4_BOSA</v>
          </cell>
          <cell r="N3133" t="str">
            <v>1_ENERO_2026</v>
          </cell>
          <cell r="O3133" t="str">
            <v>312. Vigilancia de la Salud AmbientalVigilancia de la Salud Ambiental20264_BOSA1_ENERO_2026</v>
          </cell>
          <cell r="P3133">
            <v>0</v>
          </cell>
          <cell r="S3133">
            <v>0</v>
          </cell>
          <cell r="T3133">
            <v>0</v>
          </cell>
        </row>
        <row r="3134">
          <cell r="F3134" t="str">
            <v>312. Vigilancia de la Salud AmbientalVigilancia de la Salud Ambiental2026</v>
          </cell>
          <cell r="G3134" t="str">
            <v>Acciones de Fiscalización y Aseguramiento Sanitario</v>
          </cell>
          <cell r="H3134" t="str">
            <v>Línea Seguridad química</v>
          </cell>
          <cell r="I3134" t="str">
            <v>GSP</v>
          </cell>
          <cell r="J3134" t="str">
            <v>Establecimiento vigilado y controlado</v>
          </cell>
          <cell r="K3134" t="str">
            <v>VER SIVIGILA</v>
          </cell>
          <cell r="L3134" t="str">
            <v>VER SIVIGILA</v>
          </cell>
          <cell r="M3134" t="str">
            <v>2_KENNEDY</v>
          </cell>
          <cell r="N3134" t="str">
            <v>1_ENERO_2026</v>
          </cell>
          <cell r="O3134" t="str">
            <v>312. Vigilancia de la Salud AmbientalVigilancia de la Salud Ambiental20262_KENNEDY1_ENERO_2026</v>
          </cell>
          <cell r="P3134">
            <v>0</v>
          </cell>
          <cell r="S3134">
            <v>0</v>
          </cell>
          <cell r="T3134">
            <v>0</v>
          </cell>
        </row>
        <row r="3135">
          <cell r="F3135" t="str">
            <v>312. Vigilancia de la Salud AmbientalVigilancia de la Salud Ambiental2026</v>
          </cell>
          <cell r="G3135" t="str">
            <v>Acciones de Fiscalización y Aseguramiento Sanitario</v>
          </cell>
          <cell r="H3135" t="str">
            <v>Línea Seguridad química</v>
          </cell>
          <cell r="I3135" t="str">
            <v>GSP</v>
          </cell>
          <cell r="J3135" t="str">
            <v>Establecimiento vigilado y controlado</v>
          </cell>
          <cell r="K3135" t="str">
            <v>VER SIVIGILA</v>
          </cell>
          <cell r="L3135" t="str">
            <v>VER SIVIGILA</v>
          </cell>
          <cell r="M3135" t="str">
            <v>1_FONTIBON</v>
          </cell>
          <cell r="N3135" t="str">
            <v>1_ENERO_2026</v>
          </cell>
          <cell r="O3135" t="str">
            <v>312. Vigilancia de la Salud AmbientalVigilancia de la Salud Ambiental20261_FONTIBON1_ENERO_2026</v>
          </cell>
          <cell r="P3135">
            <v>0</v>
          </cell>
          <cell r="S3135">
            <v>0</v>
          </cell>
          <cell r="T3135">
            <v>0</v>
          </cell>
        </row>
        <row r="3136">
          <cell r="F3136" t="str">
            <v>312. Vigilancia de la Salud AmbientalVigilancia de la Salud Ambiental2026</v>
          </cell>
          <cell r="G3136" t="str">
            <v>Acciones de Fiscalización y Aseguramiento Sanitario</v>
          </cell>
          <cell r="H3136" t="str">
            <v>Línea Seguridad química</v>
          </cell>
          <cell r="I3136" t="str">
            <v>GSP</v>
          </cell>
          <cell r="J3136" t="str">
            <v>Establecimiento vigilado y controlado</v>
          </cell>
          <cell r="K3136" t="str">
            <v>VER SIVIGILA</v>
          </cell>
          <cell r="L3136" t="str">
            <v>VER SIVIGILA</v>
          </cell>
          <cell r="M3136" t="str">
            <v>3_PUENTE_ARANDA</v>
          </cell>
          <cell r="N3136" t="str">
            <v>1_ENERO_2026</v>
          </cell>
          <cell r="O3136" t="str">
            <v>312. Vigilancia de la Salud AmbientalVigilancia de la Salud Ambiental20263_PUENTE_ARANDA1_ENERO_2026</v>
          </cell>
          <cell r="P3136">
            <v>0</v>
          </cell>
          <cell r="S3136">
            <v>0</v>
          </cell>
          <cell r="T3136">
            <v>0</v>
          </cell>
        </row>
        <row r="3137">
          <cell r="F3137" t="str">
            <v>412. Vigilancia de la Salud AmbientalVigilancia de la Salud Ambiental2026</v>
          </cell>
          <cell r="G3137" t="str">
            <v>Acciones de Fiscalización y Aseguramiento Sanitario</v>
          </cell>
          <cell r="H3137" t="str">
            <v>Línea Seguridad química</v>
          </cell>
          <cell r="I3137" t="str">
            <v>GSP</v>
          </cell>
          <cell r="J3137" t="str">
            <v>Establecimiento vigilado y controlado</v>
          </cell>
          <cell r="K3137" t="str">
            <v>VER SIVIGILA</v>
          </cell>
          <cell r="L3137" t="str">
            <v>VER SIVIGILA</v>
          </cell>
          <cell r="M3137" t="str">
            <v>4_BOSA</v>
          </cell>
          <cell r="N3137" t="str">
            <v>1_ENERO_2026</v>
          </cell>
          <cell r="O3137" t="str">
            <v>412. Vigilancia de la Salud AmbientalVigilancia de la Salud Ambiental20264_BOSA1_ENERO_2026</v>
          </cell>
          <cell r="P3137">
            <v>91656</v>
          </cell>
          <cell r="S3137">
            <v>42</v>
          </cell>
          <cell r="T3137">
            <v>3849552</v>
          </cell>
        </row>
        <row r="3138">
          <cell r="F3138" t="str">
            <v>412. Vigilancia de la Salud AmbientalVigilancia de la Salud Ambiental2026</v>
          </cell>
          <cell r="G3138" t="str">
            <v>Acciones de Fiscalización y Aseguramiento Sanitario</v>
          </cell>
          <cell r="H3138" t="str">
            <v>Línea Seguridad química</v>
          </cell>
          <cell r="I3138" t="str">
            <v>GSP</v>
          </cell>
          <cell r="J3138" t="str">
            <v>Establecimiento vigilado y controlado</v>
          </cell>
          <cell r="K3138" t="str">
            <v>VER SIVIGILA</v>
          </cell>
          <cell r="L3138" t="str">
            <v>VER SIVIGILA</v>
          </cell>
          <cell r="M3138" t="str">
            <v>2_KENNEDY</v>
          </cell>
          <cell r="N3138" t="str">
            <v>1_ENERO_2026</v>
          </cell>
          <cell r="O3138" t="str">
            <v>412. Vigilancia de la Salud AmbientalVigilancia de la Salud Ambiental20262_KENNEDY1_ENERO_2026</v>
          </cell>
          <cell r="P3138">
            <v>91656</v>
          </cell>
          <cell r="S3138">
            <v>43</v>
          </cell>
          <cell r="T3138">
            <v>3941208</v>
          </cell>
        </row>
        <row r="3139">
          <cell r="F3139" t="str">
            <v>412. Vigilancia de la Salud AmbientalVigilancia de la Salud Ambiental2026</v>
          </cell>
          <cell r="G3139" t="str">
            <v>Acciones de Fiscalización y Aseguramiento Sanitario</v>
          </cell>
          <cell r="H3139" t="str">
            <v>Línea Seguridad química</v>
          </cell>
          <cell r="I3139" t="str">
            <v>GSP</v>
          </cell>
          <cell r="J3139" t="str">
            <v>Establecimiento vigilado y controlado</v>
          </cell>
          <cell r="K3139" t="str">
            <v>VER SIVIGILA</v>
          </cell>
          <cell r="L3139" t="str">
            <v>VER SIVIGILA</v>
          </cell>
          <cell r="M3139" t="str">
            <v>1_FONTIBON</v>
          </cell>
          <cell r="N3139" t="str">
            <v>1_ENERO_2026</v>
          </cell>
          <cell r="O3139" t="str">
            <v>412. Vigilancia de la Salud AmbientalVigilancia de la Salud Ambiental20261_FONTIBON1_ENERO_2026</v>
          </cell>
          <cell r="P3139">
            <v>91656</v>
          </cell>
          <cell r="S3139">
            <v>2</v>
          </cell>
          <cell r="T3139">
            <v>183312</v>
          </cell>
        </row>
        <row r="3140">
          <cell r="F3140" t="str">
            <v>412. Vigilancia de la Salud AmbientalVigilancia de la Salud Ambiental2026</v>
          </cell>
          <cell r="G3140" t="str">
            <v>Acciones de Fiscalización y Aseguramiento Sanitario</v>
          </cell>
          <cell r="H3140" t="str">
            <v>Línea Seguridad química</v>
          </cell>
          <cell r="I3140" t="str">
            <v>GSP</v>
          </cell>
          <cell r="J3140" t="str">
            <v>Establecimiento vigilado y controlado</v>
          </cell>
          <cell r="K3140" t="str">
            <v>VER SIVIGILA</v>
          </cell>
          <cell r="L3140" t="str">
            <v>VER SIVIGILA</v>
          </cell>
          <cell r="M3140" t="str">
            <v>3_PUENTE_ARANDA</v>
          </cell>
          <cell r="N3140" t="str">
            <v>1_ENERO_2026</v>
          </cell>
          <cell r="O3140" t="str">
            <v>412. Vigilancia de la Salud AmbientalVigilancia de la Salud Ambiental20263_PUENTE_ARANDA1_ENERO_2026</v>
          </cell>
          <cell r="P3140">
            <v>91656</v>
          </cell>
          <cell r="S3140">
            <v>9</v>
          </cell>
          <cell r="T3140">
            <v>824904</v>
          </cell>
        </row>
        <row r="3141">
          <cell r="F3141" t="str">
            <v>612. Vigilancia de la Salud AmbientalVigilancia de la Salud Ambiental2026</v>
          </cell>
          <cell r="G3141" t="str">
            <v>Acciones de Fiscalización y Aseguramiento Sanitario</v>
          </cell>
          <cell r="H3141" t="str">
            <v>Línea Seguridad química</v>
          </cell>
          <cell r="I3141" t="str">
            <v>GSP</v>
          </cell>
          <cell r="J3141" t="str">
            <v>Establecimiento vigilado y controlado</v>
          </cell>
          <cell r="K3141" t="str">
            <v>VER SIVIGILA</v>
          </cell>
          <cell r="L3141" t="str">
            <v>VER SIVIGILA</v>
          </cell>
          <cell r="M3141" t="str">
            <v>4_BOSA</v>
          </cell>
          <cell r="N3141" t="str">
            <v>1_ENERO_2026</v>
          </cell>
          <cell r="O3141" t="str">
            <v>612. Vigilancia de la Salud AmbientalVigilancia de la Salud Ambiental20264_BOSA1_ENERO_2026</v>
          </cell>
          <cell r="P3141">
            <v>0</v>
          </cell>
          <cell r="S3141">
            <v>0</v>
          </cell>
          <cell r="T3141">
            <v>0</v>
          </cell>
        </row>
        <row r="3142">
          <cell r="F3142" t="str">
            <v>612. Vigilancia de la Salud AmbientalVigilancia de la Salud Ambiental2026</v>
          </cell>
          <cell r="G3142" t="str">
            <v>Acciones de Fiscalización y Aseguramiento Sanitario</v>
          </cell>
          <cell r="H3142" t="str">
            <v>Línea Seguridad química</v>
          </cell>
          <cell r="I3142" t="str">
            <v>GSP</v>
          </cell>
          <cell r="J3142" t="str">
            <v>Establecimiento vigilado y controlado</v>
          </cell>
          <cell r="K3142" t="str">
            <v>VER SIVIGILA</v>
          </cell>
          <cell r="L3142" t="str">
            <v>VER SIVIGILA</v>
          </cell>
          <cell r="M3142" t="str">
            <v>2_KENNEDY</v>
          </cell>
          <cell r="N3142" t="str">
            <v>1_ENERO_2026</v>
          </cell>
          <cell r="O3142" t="str">
            <v>612. Vigilancia de la Salud AmbientalVigilancia de la Salud Ambiental20262_KENNEDY1_ENERO_2026</v>
          </cell>
          <cell r="P3142">
            <v>0</v>
          </cell>
          <cell r="S3142">
            <v>0</v>
          </cell>
          <cell r="T3142">
            <v>0</v>
          </cell>
        </row>
        <row r="3143">
          <cell r="F3143" t="str">
            <v>612. Vigilancia de la Salud AmbientalVigilancia de la Salud Ambiental2026</v>
          </cell>
          <cell r="G3143" t="str">
            <v>Acciones de Fiscalización y Aseguramiento Sanitario</v>
          </cell>
          <cell r="H3143" t="str">
            <v>Línea Seguridad química</v>
          </cell>
          <cell r="I3143" t="str">
            <v>GSP</v>
          </cell>
          <cell r="J3143" t="str">
            <v>Establecimiento vigilado y controlado</v>
          </cell>
          <cell r="K3143" t="str">
            <v>VER SIVIGILA</v>
          </cell>
          <cell r="L3143" t="str">
            <v>VER SIVIGILA</v>
          </cell>
          <cell r="M3143" t="str">
            <v>1_FONTIBON</v>
          </cell>
          <cell r="N3143" t="str">
            <v>1_ENERO_2026</v>
          </cell>
          <cell r="O3143" t="str">
            <v>612. Vigilancia de la Salud AmbientalVigilancia de la Salud Ambiental20261_FONTIBON1_ENERO_2026</v>
          </cell>
          <cell r="P3143">
            <v>0</v>
          </cell>
          <cell r="S3143">
            <v>0</v>
          </cell>
          <cell r="T3143">
            <v>0</v>
          </cell>
        </row>
        <row r="3144">
          <cell r="F3144" t="str">
            <v>612. Vigilancia de la Salud AmbientalVigilancia de la Salud Ambiental2026</v>
          </cell>
          <cell r="G3144" t="str">
            <v>Acciones de Fiscalización y Aseguramiento Sanitario</v>
          </cell>
          <cell r="H3144" t="str">
            <v>Línea Seguridad química</v>
          </cell>
          <cell r="I3144" t="str">
            <v>GSP</v>
          </cell>
          <cell r="J3144" t="str">
            <v>Establecimiento vigilado y controlado</v>
          </cell>
          <cell r="K3144" t="str">
            <v>VER SIVIGILA</v>
          </cell>
          <cell r="L3144" t="str">
            <v>VER SIVIGILA</v>
          </cell>
          <cell r="M3144" t="str">
            <v>3_PUENTE_ARANDA</v>
          </cell>
          <cell r="N3144" t="str">
            <v>1_ENERO_2026</v>
          </cell>
          <cell r="O3144" t="str">
            <v>612. Vigilancia de la Salud AmbientalVigilancia de la Salud Ambiental20263_PUENTE_ARANDA1_ENERO_2026</v>
          </cell>
          <cell r="P3144">
            <v>0</v>
          </cell>
          <cell r="S3144">
            <v>0</v>
          </cell>
          <cell r="T3144">
            <v>0</v>
          </cell>
        </row>
        <row r="3145">
          <cell r="F3145" t="str">
            <v>1212. Vigilancia de la Salud AmbientalVigilancia de la Salud Ambiental2026</v>
          </cell>
          <cell r="G3145" t="str">
            <v>Acciones de Fiscalización y Aseguramiento Sanitario</v>
          </cell>
          <cell r="H3145" t="str">
            <v>Línea Seguridad química</v>
          </cell>
          <cell r="I3145" t="str">
            <v>GSP</v>
          </cell>
          <cell r="J3145" t="str">
            <v>Establecimiento vigilado y controlado</v>
          </cell>
          <cell r="K3145" t="str">
            <v>VER SIVIGILA</v>
          </cell>
          <cell r="L3145" t="str">
            <v>VER SIVIGILA</v>
          </cell>
          <cell r="M3145" t="str">
            <v>4_BOSA</v>
          </cell>
          <cell r="N3145" t="str">
            <v>1_ENERO_2026</v>
          </cell>
          <cell r="O3145" t="str">
            <v>1212. Vigilancia de la Salud AmbientalVigilancia de la Salud Ambiental20264_BOSA1_ENERO_2026</v>
          </cell>
          <cell r="P3145">
            <v>0</v>
          </cell>
          <cell r="S3145">
            <v>0</v>
          </cell>
          <cell r="T3145">
            <v>0</v>
          </cell>
        </row>
        <row r="3146">
          <cell r="F3146" t="str">
            <v>1212. Vigilancia de la Salud AmbientalVigilancia de la Salud Ambiental2026</v>
          </cell>
          <cell r="G3146" t="str">
            <v>Acciones de Fiscalización y Aseguramiento Sanitario</v>
          </cell>
          <cell r="H3146" t="str">
            <v>Línea Seguridad química</v>
          </cell>
          <cell r="I3146" t="str">
            <v>GSP</v>
          </cell>
          <cell r="J3146" t="str">
            <v>Establecimiento vigilado y controlado</v>
          </cell>
          <cell r="K3146" t="str">
            <v>VER SIVIGILA</v>
          </cell>
          <cell r="L3146" t="str">
            <v>VER SIVIGILA</v>
          </cell>
          <cell r="M3146" t="str">
            <v>2_KENNEDY</v>
          </cell>
          <cell r="N3146" t="str">
            <v>1_ENERO_2026</v>
          </cell>
          <cell r="O3146" t="str">
            <v>1212. Vigilancia de la Salud AmbientalVigilancia de la Salud Ambiental20262_KENNEDY1_ENERO_2026</v>
          </cell>
          <cell r="P3146">
            <v>0</v>
          </cell>
          <cell r="S3146">
            <v>0</v>
          </cell>
          <cell r="T3146">
            <v>0</v>
          </cell>
        </row>
        <row r="3147">
          <cell r="F3147" t="str">
            <v>1212. Vigilancia de la Salud AmbientalVigilancia de la Salud Ambiental2026</v>
          </cell>
          <cell r="G3147" t="str">
            <v>Acciones de Fiscalización y Aseguramiento Sanitario</v>
          </cell>
          <cell r="H3147" t="str">
            <v>Línea Seguridad química</v>
          </cell>
          <cell r="I3147" t="str">
            <v>GSP</v>
          </cell>
          <cell r="J3147" t="str">
            <v>Establecimiento vigilado y controlado</v>
          </cell>
          <cell r="K3147" t="str">
            <v>VER SIVIGILA</v>
          </cell>
          <cell r="L3147" t="str">
            <v>VER SIVIGILA</v>
          </cell>
          <cell r="M3147" t="str">
            <v>1_FONTIBON</v>
          </cell>
          <cell r="N3147" t="str">
            <v>1_ENERO_2026</v>
          </cell>
          <cell r="O3147" t="str">
            <v>1212. Vigilancia de la Salud AmbientalVigilancia de la Salud Ambiental20261_FONTIBON1_ENERO_2026</v>
          </cell>
          <cell r="P3147">
            <v>0</v>
          </cell>
          <cell r="S3147">
            <v>0</v>
          </cell>
          <cell r="T3147">
            <v>0</v>
          </cell>
        </row>
        <row r="3148">
          <cell r="F3148" t="str">
            <v>1212. Vigilancia de la Salud AmbientalVigilancia de la Salud Ambiental2026</v>
          </cell>
          <cell r="G3148" t="str">
            <v>Acciones de Fiscalización y Aseguramiento Sanitario</v>
          </cell>
          <cell r="H3148" t="str">
            <v>Línea Seguridad química</v>
          </cell>
          <cell r="I3148" t="str">
            <v>GSP</v>
          </cell>
          <cell r="J3148" t="str">
            <v>Establecimiento vigilado y controlado</v>
          </cell>
          <cell r="K3148" t="str">
            <v>VER SIVIGILA</v>
          </cell>
          <cell r="L3148" t="str">
            <v>VER SIVIGILA</v>
          </cell>
          <cell r="M3148" t="str">
            <v>3_PUENTE_ARANDA</v>
          </cell>
          <cell r="N3148" t="str">
            <v>1_ENERO_2026</v>
          </cell>
          <cell r="O3148" t="str">
            <v>1212. Vigilancia de la Salud AmbientalVigilancia de la Salud Ambiental20263_PUENTE_ARANDA1_ENERO_2026</v>
          </cell>
          <cell r="P3148">
            <v>0</v>
          </cell>
          <cell r="S3148">
            <v>0</v>
          </cell>
          <cell r="T3148">
            <v>0</v>
          </cell>
        </row>
        <row r="3149">
          <cell r="F3149" t="str">
            <v>1712. Vigilancia de la Salud AmbientalVigilancia de la Salud Ambiental2026</v>
          </cell>
          <cell r="G3149" t="str">
            <v>Acciones de Fiscalización y Aseguramiento Sanitario</v>
          </cell>
          <cell r="H3149" t="str">
            <v>Línea Seguridad química</v>
          </cell>
          <cell r="I3149" t="str">
            <v>GSP</v>
          </cell>
          <cell r="J3149" t="str">
            <v>Establecimiento vigilado y controlado</v>
          </cell>
          <cell r="K3149" t="str">
            <v>VER SIVIGILA</v>
          </cell>
          <cell r="L3149" t="str">
            <v>VER SIVIGILA</v>
          </cell>
          <cell r="M3149" t="str">
            <v>4_BOSA</v>
          </cell>
          <cell r="N3149" t="str">
            <v>1_ENERO_2026</v>
          </cell>
          <cell r="O3149" t="str">
            <v>1712. Vigilancia de la Salud AmbientalVigilancia de la Salud Ambiental20264_BOSA1_ENERO_2026</v>
          </cell>
          <cell r="P3149">
            <v>0</v>
          </cell>
          <cell r="S3149">
            <v>0</v>
          </cell>
          <cell r="T3149">
            <v>0</v>
          </cell>
        </row>
        <row r="3150">
          <cell r="F3150" t="str">
            <v>1712. Vigilancia de la Salud AmbientalVigilancia de la Salud Ambiental2026</v>
          </cell>
          <cell r="G3150" t="str">
            <v>Acciones de Fiscalización y Aseguramiento Sanitario</v>
          </cell>
          <cell r="H3150" t="str">
            <v>Línea Seguridad química</v>
          </cell>
          <cell r="I3150" t="str">
            <v>GSP</v>
          </cell>
          <cell r="J3150" t="str">
            <v>Establecimiento vigilado y controlado</v>
          </cell>
          <cell r="K3150" t="str">
            <v>VER SIVIGILA</v>
          </cell>
          <cell r="L3150" t="str">
            <v>VER SIVIGILA</v>
          </cell>
          <cell r="M3150" t="str">
            <v>2_KENNEDY</v>
          </cell>
          <cell r="N3150" t="str">
            <v>1_ENERO_2026</v>
          </cell>
          <cell r="O3150" t="str">
            <v>1712. Vigilancia de la Salud AmbientalVigilancia de la Salud Ambiental20262_KENNEDY1_ENERO_2026</v>
          </cell>
          <cell r="P3150">
            <v>0</v>
          </cell>
          <cell r="S3150">
            <v>0</v>
          </cell>
          <cell r="T3150">
            <v>0</v>
          </cell>
        </row>
        <row r="3151">
          <cell r="F3151" t="str">
            <v>1712. Vigilancia de la Salud AmbientalVigilancia de la Salud Ambiental2026</v>
          </cell>
          <cell r="G3151" t="str">
            <v>Acciones de Fiscalización y Aseguramiento Sanitario</v>
          </cell>
          <cell r="H3151" t="str">
            <v>Línea Seguridad química</v>
          </cell>
          <cell r="I3151" t="str">
            <v>GSP</v>
          </cell>
          <cell r="J3151" t="str">
            <v>Establecimiento vigilado y controlado</v>
          </cell>
          <cell r="K3151" t="str">
            <v>VER SIVIGILA</v>
          </cell>
          <cell r="L3151" t="str">
            <v>VER SIVIGILA</v>
          </cell>
          <cell r="M3151" t="str">
            <v>1_FONTIBON</v>
          </cell>
          <cell r="N3151" t="str">
            <v>1_ENERO_2026</v>
          </cell>
          <cell r="O3151" t="str">
            <v>1712. Vigilancia de la Salud AmbientalVigilancia de la Salud Ambiental20261_FONTIBON1_ENERO_2026</v>
          </cell>
          <cell r="P3151">
            <v>0</v>
          </cell>
          <cell r="S3151">
            <v>0</v>
          </cell>
          <cell r="T3151">
            <v>0</v>
          </cell>
        </row>
        <row r="3152">
          <cell r="F3152" t="str">
            <v>1712. Vigilancia de la Salud AmbientalVigilancia de la Salud Ambiental2026</v>
          </cell>
          <cell r="G3152" t="str">
            <v>Acciones de Fiscalización y Aseguramiento Sanitario</v>
          </cell>
          <cell r="H3152" t="str">
            <v>Línea Seguridad química</v>
          </cell>
          <cell r="I3152" t="str">
            <v>GSP</v>
          </cell>
          <cell r="J3152" t="str">
            <v>Establecimiento vigilado y controlado</v>
          </cell>
          <cell r="K3152" t="str">
            <v>VER SIVIGILA</v>
          </cell>
          <cell r="L3152" t="str">
            <v>VER SIVIGILA</v>
          </cell>
          <cell r="M3152" t="str">
            <v>3_PUENTE_ARANDA</v>
          </cell>
          <cell r="N3152" t="str">
            <v>1_ENERO_2026</v>
          </cell>
          <cell r="O3152" t="str">
            <v>1712. Vigilancia de la Salud AmbientalVigilancia de la Salud Ambiental20263_PUENTE_ARANDA1_ENERO_2026</v>
          </cell>
          <cell r="P3152">
            <v>0</v>
          </cell>
          <cell r="S3152">
            <v>0</v>
          </cell>
          <cell r="T3152">
            <v>0</v>
          </cell>
        </row>
        <row r="3153">
          <cell r="F3153" t="str">
            <v>1912. Vigilancia de la Salud AmbientalVigilancia de la Salud Ambiental2026</v>
          </cell>
          <cell r="G3153" t="str">
            <v>Acciones de Fiscalización y Aseguramiento Sanitario</v>
          </cell>
          <cell r="H3153" t="str">
            <v>Línea Seguridad química</v>
          </cell>
          <cell r="I3153" t="str">
            <v>GSP</v>
          </cell>
          <cell r="J3153" t="str">
            <v>Establecimiento vigilado y controlado</v>
          </cell>
          <cell r="K3153" t="str">
            <v>VER SIVIGILA</v>
          </cell>
          <cell r="L3153" t="str">
            <v>VER SIVIGILA</v>
          </cell>
          <cell r="M3153" t="str">
            <v>1_FONTIBON</v>
          </cell>
          <cell r="N3153" t="str">
            <v>1_ENERO_2026</v>
          </cell>
          <cell r="O3153" t="str">
            <v>1912. Vigilancia de la Salud AmbientalVigilancia de la Salud Ambiental20261_FONTIBON1_ENERO_2026</v>
          </cell>
          <cell r="P3153">
            <v>0</v>
          </cell>
          <cell r="S3153">
            <v>0</v>
          </cell>
          <cell r="T3153">
            <v>0</v>
          </cell>
        </row>
        <row r="3154">
          <cell r="F3154" t="str">
            <v>2112. Vigilancia de la Salud AmbientalVigilancia de la Salud Ambiental2026</v>
          </cell>
          <cell r="G3154" t="str">
            <v>Acciones de Fiscalización y Aseguramiento Sanitario</v>
          </cell>
          <cell r="H3154" t="str">
            <v>Línea Seguridad química</v>
          </cell>
          <cell r="I3154" t="str">
            <v>GSP</v>
          </cell>
          <cell r="J3154" t="str">
            <v>Establecimiento vigilado y controlado</v>
          </cell>
          <cell r="K3154" t="str">
            <v>VER SIVIGILA</v>
          </cell>
          <cell r="L3154" t="str">
            <v>VER SIVIGILA</v>
          </cell>
          <cell r="M3154" t="str">
            <v>4_BOSA</v>
          </cell>
          <cell r="N3154" t="str">
            <v>1_ENERO_2026</v>
          </cell>
          <cell r="O3154" t="str">
            <v>2112. Vigilancia de la Salud AmbientalVigilancia de la Salud Ambiental20264_BOSA1_ENERO_2026</v>
          </cell>
          <cell r="P3154">
            <v>0</v>
          </cell>
          <cell r="S3154">
            <v>0</v>
          </cell>
          <cell r="T3154">
            <v>0</v>
          </cell>
        </row>
        <row r="3155">
          <cell r="F3155" t="str">
            <v>2112. Vigilancia de la Salud AmbientalVigilancia de la Salud Ambiental2026</v>
          </cell>
          <cell r="G3155" t="str">
            <v>Acciones de Fiscalización y Aseguramiento Sanitario</v>
          </cell>
          <cell r="H3155" t="str">
            <v>Línea Seguridad química</v>
          </cell>
          <cell r="I3155" t="str">
            <v>GSP</v>
          </cell>
          <cell r="J3155" t="str">
            <v>Establecimiento vigilado y controlado</v>
          </cell>
          <cell r="K3155" t="str">
            <v>VER SIVIGILA</v>
          </cell>
          <cell r="L3155" t="str">
            <v>VER SIVIGILA</v>
          </cell>
          <cell r="M3155" t="str">
            <v>2_KENNEDY</v>
          </cell>
          <cell r="N3155" t="str">
            <v>1_ENERO_2026</v>
          </cell>
          <cell r="O3155" t="str">
            <v>2112. Vigilancia de la Salud AmbientalVigilancia de la Salud Ambiental20262_KENNEDY1_ENERO_2026</v>
          </cell>
          <cell r="P3155">
            <v>0</v>
          </cell>
          <cell r="S3155">
            <v>0</v>
          </cell>
          <cell r="T3155">
            <v>0</v>
          </cell>
        </row>
        <row r="3156">
          <cell r="F3156" t="str">
            <v>2112. Vigilancia de la Salud AmbientalVigilancia de la Salud Ambiental2026</v>
          </cell>
          <cell r="G3156" t="str">
            <v>Acciones de Fiscalización y Aseguramiento Sanitario</v>
          </cell>
          <cell r="H3156" t="str">
            <v>Línea Seguridad química</v>
          </cell>
          <cell r="I3156" t="str">
            <v>GSP</v>
          </cell>
          <cell r="J3156" t="str">
            <v>Establecimiento vigilado y controlado</v>
          </cell>
          <cell r="K3156" t="str">
            <v>VER SIVIGILA</v>
          </cell>
          <cell r="L3156" t="str">
            <v>VER SIVIGILA</v>
          </cell>
          <cell r="M3156" t="str">
            <v>1_FONTIBON</v>
          </cell>
          <cell r="N3156" t="str">
            <v>1_ENERO_2026</v>
          </cell>
          <cell r="O3156" t="str">
            <v>2112. Vigilancia de la Salud AmbientalVigilancia de la Salud Ambiental20261_FONTIBON1_ENERO_2026</v>
          </cell>
          <cell r="P3156">
            <v>0</v>
          </cell>
          <cell r="S3156">
            <v>0</v>
          </cell>
          <cell r="T3156">
            <v>0</v>
          </cell>
        </row>
        <row r="3157">
          <cell r="F3157" t="str">
            <v>2112. Vigilancia de la Salud AmbientalVigilancia de la Salud Ambiental2026</v>
          </cell>
          <cell r="G3157" t="str">
            <v>Acciones de Fiscalización y Aseguramiento Sanitario</v>
          </cell>
          <cell r="H3157" t="str">
            <v>Línea Seguridad química</v>
          </cell>
          <cell r="I3157" t="str">
            <v>GSP</v>
          </cell>
          <cell r="J3157" t="str">
            <v>Establecimiento vigilado y controlado</v>
          </cell>
          <cell r="K3157" t="str">
            <v>VER SIVIGILA</v>
          </cell>
          <cell r="L3157" t="str">
            <v>VER SIVIGILA</v>
          </cell>
          <cell r="M3157" t="str">
            <v>3_PUENTE_ARANDA</v>
          </cell>
          <cell r="N3157" t="str">
            <v>1_ENERO_2026</v>
          </cell>
          <cell r="O3157" t="str">
            <v>2112. Vigilancia de la Salud AmbientalVigilancia de la Salud Ambiental20263_PUENTE_ARANDA1_ENERO_2026</v>
          </cell>
          <cell r="P3157">
            <v>0</v>
          </cell>
          <cell r="S3157">
            <v>0</v>
          </cell>
          <cell r="T3157">
            <v>0</v>
          </cell>
        </row>
        <row r="3158">
          <cell r="F3158" t="str">
            <v>2212. Vigilancia de la Salud AmbientalVigilancia de la Salud Ambiental2026</v>
          </cell>
          <cell r="G3158" t="str">
            <v>Acciones de Fiscalización y Aseguramiento Sanitario</v>
          </cell>
          <cell r="H3158" t="str">
            <v>Línea Seguridad química</v>
          </cell>
          <cell r="I3158" t="str">
            <v>GSP</v>
          </cell>
          <cell r="J3158" t="str">
            <v>Establecimiento vigilado y controlado</v>
          </cell>
          <cell r="K3158" t="str">
            <v>VER SIVIGILA</v>
          </cell>
          <cell r="L3158" t="str">
            <v>VER SIVIGILA</v>
          </cell>
          <cell r="M3158" t="str">
            <v>4_BOSA</v>
          </cell>
          <cell r="N3158" t="str">
            <v>1_ENERO_2026</v>
          </cell>
          <cell r="O3158" t="str">
            <v>2212. Vigilancia de la Salud AmbientalVigilancia de la Salud Ambiental20264_BOSA1_ENERO_2026</v>
          </cell>
          <cell r="P3158">
            <v>91656</v>
          </cell>
          <cell r="S3158">
            <v>8</v>
          </cell>
          <cell r="T3158">
            <v>733248</v>
          </cell>
        </row>
        <row r="3159">
          <cell r="F3159" t="str">
            <v>2212. Vigilancia de la Salud AmbientalVigilancia de la Salud Ambiental2026</v>
          </cell>
          <cell r="G3159" t="str">
            <v>Acciones de Fiscalización y Aseguramiento Sanitario</v>
          </cell>
          <cell r="H3159" t="str">
            <v>Línea Seguridad química</v>
          </cell>
          <cell r="I3159" t="str">
            <v>GSP</v>
          </cell>
          <cell r="J3159" t="str">
            <v>Establecimiento vigilado y controlado</v>
          </cell>
          <cell r="K3159" t="str">
            <v>VER SIVIGILA</v>
          </cell>
          <cell r="L3159" t="str">
            <v>VER SIVIGILA</v>
          </cell>
          <cell r="M3159" t="str">
            <v>2_KENNEDY</v>
          </cell>
          <cell r="N3159" t="str">
            <v>1_ENERO_2026</v>
          </cell>
          <cell r="O3159" t="str">
            <v>2212. Vigilancia de la Salud AmbientalVigilancia de la Salud Ambiental20262_KENNEDY1_ENERO_2026</v>
          </cell>
          <cell r="P3159">
            <v>91656</v>
          </cell>
          <cell r="S3159">
            <v>10</v>
          </cell>
          <cell r="T3159">
            <v>916560</v>
          </cell>
        </row>
        <row r="3160">
          <cell r="F3160" t="str">
            <v>2212. Vigilancia de la Salud AmbientalVigilancia de la Salud Ambiental2026</v>
          </cell>
          <cell r="G3160" t="str">
            <v>Acciones de Fiscalización y Aseguramiento Sanitario</v>
          </cell>
          <cell r="H3160" t="str">
            <v>Línea Seguridad química</v>
          </cell>
          <cell r="I3160" t="str">
            <v>GSP</v>
          </cell>
          <cell r="J3160" t="str">
            <v>Establecimiento vigilado y controlado</v>
          </cell>
          <cell r="K3160" t="str">
            <v>VER SIVIGILA</v>
          </cell>
          <cell r="L3160" t="str">
            <v>VER SIVIGILA</v>
          </cell>
          <cell r="M3160" t="str">
            <v>1_FONTIBON</v>
          </cell>
          <cell r="N3160" t="str">
            <v>1_ENERO_2026</v>
          </cell>
          <cell r="O3160" t="str">
            <v>2212. Vigilancia de la Salud AmbientalVigilancia de la Salud Ambiental20261_FONTIBON1_ENERO_2026</v>
          </cell>
          <cell r="P3160">
            <v>0</v>
          </cell>
          <cell r="S3160">
            <v>0</v>
          </cell>
          <cell r="T3160">
            <v>0</v>
          </cell>
        </row>
        <row r="3161">
          <cell r="F3161" t="str">
            <v>2212. Vigilancia de la Salud AmbientalVigilancia de la Salud Ambiental2026</v>
          </cell>
          <cell r="G3161" t="str">
            <v>Acciones de Fiscalización y Aseguramiento Sanitario</v>
          </cell>
          <cell r="H3161" t="str">
            <v>Línea Seguridad química</v>
          </cell>
          <cell r="I3161" t="str">
            <v>GSP</v>
          </cell>
          <cell r="J3161" t="str">
            <v>Establecimiento vigilado y controlado</v>
          </cell>
          <cell r="K3161" t="str">
            <v>VER SIVIGILA</v>
          </cell>
          <cell r="L3161" t="str">
            <v>VER SIVIGILA</v>
          </cell>
          <cell r="M3161" t="str">
            <v>3_PUENTE_ARANDA</v>
          </cell>
          <cell r="N3161" t="str">
            <v>1_ENERO_2026</v>
          </cell>
          <cell r="O3161" t="str">
            <v>2212. Vigilancia de la Salud AmbientalVigilancia de la Salud Ambiental20263_PUENTE_ARANDA1_ENERO_2026</v>
          </cell>
          <cell r="P3161">
            <v>0</v>
          </cell>
          <cell r="S3161">
            <v>0</v>
          </cell>
          <cell r="T3161">
            <v>0</v>
          </cell>
        </row>
        <row r="3162">
          <cell r="F3162" t="str">
            <v>2412. Vigilancia de la Salud AmbientalVigilancia de la Salud Ambiental2026</v>
          </cell>
          <cell r="G3162" t="str">
            <v>Acciones de Fiscalización y Aseguramiento Sanitario</v>
          </cell>
          <cell r="H3162" t="str">
            <v>Línea Seguridad química</v>
          </cell>
          <cell r="I3162" t="str">
            <v>GSP</v>
          </cell>
          <cell r="J3162" t="str">
            <v>Establecimiento vigilado y controlado</v>
          </cell>
          <cell r="K3162" t="str">
            <v>VER SIVIGILA</v>
          </cell>
          <cell r="L3162" t="str">
            <v>VER SIVIGILA</v>
          </cell>
          <cell r="M3162" t="str">
            <v>4_BOSA</v>
          </cell>
          <cell r="N3162" t="str">
            <v>1_ENERO_2026</v>
          </cell>
          <cell r="O3162" t="str">
            <v>2412. Vigilancia de la Salud AmbientalVigilancia de la Salud Ambiental20264_BOSA1_ENERO_2026</v>
          </cell>
          <cell r="P3162">
            <v>0</v>
          </cell>
          <cell r="S3162">
            <v>0</v>
          </cell>
          <cell r="T3162">
            <v>0</v>
          </cell>
        </row>
        <row r="3163">
          <cell r="F3163" t="str">
            <v>2412. Vigilancia de la Salud AmbientalVigilancia de la Salud Ambiental2026</v>
          </cell>
          <cell r="G3163" t="str">
            <v>Acciones de Fiscalización y Aseguramiento Sanitario</v>
          </cell>
          <cell r="H3163" t="str">
            <v>Línea Seguridad química</v>
          </cell>
          <cell r="I3163" t="str">
            <v>GSP</v>
          </cell>
          <cell r="J3163" t="str">
            <v>Establecimiento vigilado y controlado</v>
          </cell>
          <cell r="K3163" t="str">
            <v>VER SIVIGILA</v>
          </cell>
          <cell r="L3163" t="str">
            <v>VER SIVIGILA</v>
          </cell>
          <cell r="M3163" t="str">
            <v>2_KENNEDY</v>
          </cell>
          <cell r="N3163" t="str">
            <v>1_ENERO_2026</v>
          </cell>
          <cell r="O3163" t="str">
            <v>2412. Vigilancia de la Salud AmbientalVigilancia de la Salud Ambiental20262_KENNEDY1_ENERO_2026</v>
          </cell>
          <cell r="P3163">
            <v>0</v>
          </cell>
          <cell r="S3163">
            <v>0</v>
          </cell>
          <cell r="T3163">
            <v>0</v>
          </cell>
        </row>
        <row r="3164">
          <cell r="F3164" t="str">
            <v>2412. Vigilancia de la Salud AmbientalVigilancia de la Salud Ambiental2026</v>
          </cell>
          <cell r="G3164" t="str">
            <v>Acciones de Fiscalización y Aseguramiento Sanitario</v>
          </cell>
          <cell r="H3164" t="str">
            <v>Línea Seguridad química</v>
          </cell>
          <cell r="I3164" t="str">
            <v>GSP</v>
          </cell>
          <cell r="J3164" t="str">
            <v>Establecimiento vigilado y controlado</v>
          </cell>
          <cell r="K3164" t="str">
            <v>VER SIVIGILA</v>
          </cell>
          <cell r="L3164" t="str">
            <v>VER SIVIGILA</v>
          </cell>
          <cell r="M3164" t="str">
            <v>1_FONTIBON</v>
          </cell>
          <cell r="N3164" t="str">
            <v>1_ENERO_2026</v>
          </cell>
          <cell r="O3164" t="str">
            <v>2412. Vigilancia de la Salud AmbientalVigilancia de la Salud Ambiental20261_FONTIBON1_ENERO_2026</v>
          </cell>
          <cell r="P3164">
            <v>0</v>
          </cell>
          <cell r="S3164">
            <v>0</v>
          </cell>
          <cell r="T3164">
            <v>0</v>
          </cell>
        </row>
        <row r="3165">
          <cell r="F3165" t="str">
            <v>2412. Vigilancia de la Salud AmbientalVigilancia de la Salud Ambiental2026</v>
          </cell>
          <cell r="G3165" t="str">
            <v>Acciones de Fiscalización y Aseguramiento Sanitario</v>
          </cell>
          <cell r="H3165" t="str">
            <v>Línea Seguridad química</v>
          </cell>
          <cell r="I3165" t="str">
            <v>GSP</v>
          </cell>
          <cell r="J3165" t="str">
            <v>Establecimiento vigilado y controlado</v>
          </cell>
          <cell r="K3165" t="str">
            <v>VER SIVIGILA</v>
          </cell>
          <cell r="L3165" t="str">
            <v>VER SIVIGILA</v>
          </cell>
          <cell r="M3165" t="str">
            <v>3_PUENTE_ARANDA</v>
          </cell>
          <cell r="N3165" t="str">
            <v>1_ENERO_2026</v>
          </cell>
          <cell r="O3165" t="str">
            <v>2412. Vigilancia de la Salud AmbientalVigilancia de la Salud Ambiental20263_PUENTE_ARANDA1_ENERO_2026</v>
          </cell>
          <cell r="P3165">
            <v>91656</v>
          </cell>
          <cell r="S3165">
            <v>1</v>
          </cell>
          <cell r="T3165">
            <v>91656</v>
          </cell>
        </row>
        <row r="3166">
          <cell r="F3166" t="str">
            <v>2812. Vigilancia de la Salud AmbientalVigilancia de la Salud Ambiental2026</v>
          </cell>
          <cell r="G3166" t="str">
            <v>Acciones de Fiscalización y Aseguramiento Sanitario</v>
          </cell>
          <cell r="H3166" t="str">
            <v>Línea Calidad de Agua y Saneamiento básico</v>
          </cell>
          <cell r="I3166" t="str">
            <v>GSP</v>
          </cell>
          <cell r="J3166" t="str">
            <v>Establecimiento vigilado y controlado</v>
          </cell>
          <cell r="K3166" t="str">
            <v>VER SIVIGILA</v>
          </cell>
          <cell r="L3166" t="str">
            <v>VER SIVIGILA</v>
          </cell>
          <cell r="M3166" t="str">
            <v>4_BOSA</v>
          </cell>
          <cell r="N3166" t="str">
            <v>1_ENERO_2026</v>
          </cell>
          <cell r="O3166" t="str">
            <v>2812. Vigilancia de la Salud AmbientalVigilancia de la Salud Ambiental20264_BOSA1_ENERO_2026</v>
          </cell>
          <cell r="P3166">
            <v>0</v>
          </cell>
          <cell r="S3166">
            <v>0</v>
          </cell>
          <cell r="T3166">
            <v>0</v>
          </cell>
        </row>
        <row r="3167">
          <cell r="F3167" t="str">
            <v>2812. Vigilancia de la Salud AmbientalVigilancia de la Salud Ambiental2026</v>
          </cell>
          <cell r="G3167" t="str">
            <v>Acciones de Fiscalización y Aseguramiento Sanitario</v>
          </cell>
          <cell r="H3167" t="str">
            <v>Línea Calidad de Agua y Saneamiento básico</v>
          </cell>
          <cell r="I3167" t="str">
            <v>GSP</v>
          </cell>
          <cell r="J3167" t="str">
            <v>Establecimiento vigilado y controlado</v>
          </cell>
          <cell r="K3167" t="str">
            <v>VER SIVIGILA</v>
          </cell>
          <cell r="L3167" t="str">
            <v>VER SIVIGILA</v>
          </cell>
          <cell r="M3167" t="str">
            <v>2_KENNEDY</v>
          </cell>
          <cell r="N3167" t="str">
            <v>1_ENERO_2026</v>
          </cell>
          <cell r="O3167" t="str">
            <v>2812. Vigilancia de la Salud AmbientalVigilancia de la Salud Ambiental20262_KENNEDY1_ENERO_2026</v>
          </cell>
          <cell r="P3167">
            <v>71958</v>
          </cell>
          <cell r="S3167">
            <v>1</v>
          </cell>
          <cell r="T3167">
            <v>71958</v>
          </cell>
        </row>
        <row r="3168">
          <cell r="F3168" t="str">
            <v>2812. Vigilancia de la Salud AmbientalVigilancia de la Salud Ambiental2026</v>
          </cell>
          <cell r="G3168" t="str">
            <v>Acciones de Fiscalización y Aseguramiento Sanitario</v>
          </cell>
          <cell r="H3168" t="str">
            <v>Línea Calidad de Agua y Saneamiento básico</v>
          </cell>
          <cell r="I3168" t="str">
            <v>GSP</v>
          </cell>
          <cell r="J3168" t="str">
            <v>Establecimiento vigilado y controlado</v>
          </cell>
          <cell r="K3168" t="str">
            <v>VER SIVIGILA</v>
          </cell>
          <cell r="L3168" t="str">
            <v>VER SIVIGILA</v>
          </cell>
          <cell r="M3168" t="str">
            <v>1_FONTIBON</v>
          </cell>
          <cell r="N3168" t="str">
            <v>1_ENERO_2026</v>
          </cell>
          <cell r="O3168" t="str">
            <v>2812. Vigilancia de la Salud AmbientalVigilancia de la Salud Ambiental20261_FONTIBON1_ENERO_2026</v>
          </cell>
          <cell r="P3168">
            <v>71958</v>
          </cell>
          <cell r="S3168">
            <v>1</v>
          </cell>
          <cell r="T3168">
            <v>71958</v>
          </cell>
        </row>
        <row r="3169">
          <cell r="F3169" t="str">
            <v>2812. Vigilancia de la Salud AmbientalVigilancia de la Salud Ambiental2026</v>
          </cell>
          <cell r="G3169" t="str">
            <v>Acciones de Fiscalización y Aseguramiento Sanitario</v>
          </cell>
          <cell r="H3169" t="str">
            <v>Línea Calidad de Agua y Saneamiento básico</v>
          </cell>
          <cell r="I3169" t="str">
            <v>GSP</v>
          </cell>
          <cell r="J3169" t="str">
            <v>Establecimiento vigilado y controlado</v>
          </cell>
          <cell r="K3169" t="str">
            <v>VER SIVIGILA</v>
          </cell>
          <cell r="L3169" t="str">
            <v>VER SIVIGILA</v>
          </cell>
          <cell r="M3169" t="str">
            <v>3_PUENTE_ARANDA</v>
          </cell>
          <cell r="N3169" t="str">
            <v>1_ENERO_2026</v>
          </cell>
          <cell r="O3169" t="str">
            <v>2812. Vigilancia de la Salud AmbientalVigilancia de la Salud Ambiental20263_PUENTE_ARANDA1_ENERO_2026</v>
          </cell>
          <cell r="P3169">
            <v>71958</v>
          </cell>
          <cell r="S3169">
            <v>1</v>
          </cell>
          <cell r="T3169">
            <v>71958</v>
          </cell>
        </row>
        <row r="3170">
          <cell r="F3170" t="str">
            <v>3112. Vigilancia de la Salud AmbientalVigilancia de la Salud Ambiental2026</v>
          </cell>
          <cell r="G3170" t="str">
            <v>Acciones de Fiscalización y Aseguramiento Sanitario</v>
          </cell>
          <cell r="H3170" t="str">
            <v>Línea Calidad de Agua y Saneamiento básico</v>
          </cell>
          <cell r="I3170" t="str">
            <v>GSP</v>
          </cell>
          <cell r="J3170" t="str">
            <v>Establecimiento vigilado y controlado</v>
          </cell>
          <cell r="K3170" t="str">
            <v>VER SIVIGILA</v>
          </cell>
          <cell r="L3170" t="str">
            <v>VER SIVIGILA</v>
          </cell>
          <cell r="M3170" t="str">
            <v>4_BOSA</v>
          </cell>
          <cell r="N3170" t="str">
            <v>1_ENERO_2026</v>
          </cell>
          <cell r="O3170" t="str">
            <v>3112. Vigilancia de la Salud AmbientalVigilancia de la Salud Ambiental20264_BOSA1_ENERO_2026</v>
          </cell>
          <cell r="P3170">
            <v>91656</v>
          </cell>
          <cell r="S3170">
            <v>15</v>
          </cell>
          <cell r="T3170">
            <v>1374840</v>
          </cell>
        </row>
        <row r="3171">
          <cell r="F3171" t="str">
            <v>3112. Vigilancia de la Salud AmbientalVigilancia de la Salud Ambiental2026</v>
          </cell>
          <cell r="G3171" t="str">
            <v>Acciones de Fiscalización y Aseguramiento Sanitario</v>
          </cell>
          <cell r="H3171" t="str">
            <v>Línea Calidad de Agua y Saneamiento básico</v>
          </cell>
          <cell r="I3171" t="str">
            <v>GSP</v>
          </cell>
          <cell r="J3171" t="str">
            <v>Establecimiento vigilado y controlado</v>
          </cell>
          <cell r="K3171" t="str">
            <v>VER SIVIGILA</v>
          </cell>
          <cell r="L3171" t="str">
            <v>VER SIVIGILA</v>
          </cell>
          <cell r="M3171" t="str">
            <v>2_KENNEDY</v>
          </cell>
          <cell r="N3171" t="str">
            <v>1_ENERO_2026</v>
          </cell>
          <cell r="O3171" t="str">
            <v>3112. Vigilancia de la Salud AmbientalVigilancia de la Salud Ambiental20262_KENNEDY1_ENERO_2026</v>
          </cell>
          <cell r="P3171">
            <v>91656</v>
          </cell>
          <cell r="S3171">
            <v>21</v>
          </cell>
          <cell r="T3171">
            <v>1924776</v>
          </cell>
        </row>
        <row r="3172">
          <cell r="F3172" t="str">
            <v>3112. Vigilancia de la Salud AmbientalVigilancia de la Salud Ambiental2026</v>
          </cell>
          <cell r="G3172" t="str">
            <v>Acciones de Fiscalización y Aseguramiento Sanitario</v>
          </cell>
          <cell r="H3172" t="str">
            <v>Línea Calidad de Agua y Saneamiento básico</v>
          </cell>
          <cell r="I3172" t="str">
            <v>GSP</v>
          </cell>
          <cell r="J3172" t="str">
            <v>Establecimiento vigilado y controlado</v>
          </cell>
          <cell r="K3172" t="str">
            <v>VER SIVIGILA</v>
          </cell>
          <cell r="L3172" t="str">
            <v>VER SIVIGILA</v>
          </cell>
          <cell r="M3172" t="str">
            <v>1_FONTIBON</v>
          </cell>
          <cell r="N3172" t="str">
            <v>1_ENERO_2026</v>
          </cell>
          <cell r="O3172" t="str">
            <v>3112. Vigilancia de la Salud AmbientalVigilancia de la Salud Ambiental20261_FONTIBON1_ENERO_2026</v>
          </cell>
          <cell r="P3172">
            <v>91656</v>
          </cell>
          <cell r="S3172">
            <v>10</v>
          </cell>
          <cell r="T3172">
            <v>916560</v>
          </cell>
        </row>
        <row r="3173">
          <cell r="F3173" t="str">
            <v>3112. Vigilancia de la Salud AmbientalVigilancia de la Salud Ambiental2026</v>
          </cell>
          <cell r="G3173" t="str">
            <v>Acciones de Fiscalización y Aseguramiento Sanitario</v>
          </cell>
          <cell r="H3173" t="str">
            <v>Línea Calidad de Agua y Saneamiento básico</v>
          </cell>
          <cell r="I3173" t="str">
            <v>GSP</v>
          </cell>
          <cell r="J3173" t="str">
            <v>Establecimiento vigilado y controlado</v>
          </cell>
          <cell r="K3173" t="str">
            <v>VER SIVIGILA</v>
          </cell>
          <cell r="L3173" t="str">
            <v>VER SIVIGILA</v>
          </cell>
          <cell r="M3173" t="str">
            <v>3_PUENTE_ARANDA</v>
          </cell>
          <cell r="N3173" t="str">
            <v>1_ENERO_2026</v>
          </cell>
          <cell r="O3173" t="str">
            <v>3112. Vigilancia de la Salud AmbientalVigilancia de la Salud Ambiental20263_PUENTE_ARANDA1_ENERO_2026</v>
          </cell>
          <cell r="P3173">
            <v>91656</v>
          </cell>
          <cell r="S3173">
            <v>8</v>
          </cell>
          <cell r="T3173">
            <v>733248</v>
          </cell>
        </row>
        <row r="3174">
          <cell r="F3174" t="str">
            <v>3312. Vigilancia de la Salud AmbientalVigilancia de la Salud Ambiental2026</v>
          </cell>
          <cell r="G3174" t="str">
            <v>Acciones de Fiscalización y Aseguramiento Sanitario</v>
          </cell>
          <cell r="H3174" t="str">
            <v>Línea Calidad de Agua y Saneamiento básico</v>
          </cell>
          <cell r="I3174" t="str">
            <v>GSP</v>
          </cell>
          <cell r="J3174" t="str">
            <v>Establecimiento vigilado y controlado</v>
          </cell>
          <cell r="K3174" t="str">
            <v>VER SIVIGILA</v>
          </cell>
          <cell r="L3174" t="str">
            <v>VER SIVIGILA</v>
          </cell>
          <cell r="M3174" t="str">
            <v>4_BOSA</v>
          </cell>
          <cell r="N3174" t="str">
            <v>1_ENERO_2026</v>
          </cell>
          <cell r="O3174" t="str">
            <v>3312. Vigilancia de la Salud AmbientalVigilancia de la Salud Ambiental20264_BOSA1_ENERO_2026</v>
          </cell>
          <cell r="P3174">
            <v>152760</v>
          </cell>
          <cell r="S3174">
            <v>2</v>
          </cell>
          <cell r="T3174">
            <v>305520</v>
          </cell>
        </row>
        <row r="3175">
          <cell r="F3175" t="str">
            <v>3312. Vigilancia de la Salud AmbientalVigilancia de la Salud Ambiental2026</v>
          </cell>
          <cell r="G3175" t="str">
            <v>Acciones de Fiscalización y Aseguramiento Sanitario</v>
          </cell>
          <cell r="H3175" t="str">
            <v>Línea Calidad de Agua y Saneamiento básico</v>
          </cell>
          <cell r="I3175" t="str">
            <v>GSP</v>
          </cell>
          <cell r="J3175" t="str">
            <v>Establecimiento vigilado y controlado</v>
          </cell>
          <cell r="K3175" t="str">
            <v>VER SIVIGILA</v>
          </cell>
          <cell r="L3175" t="str">
            <v>VER SIVIGILA</v>
          </cell>
          <cell r="M3175" t="str">
            <v>2_KENNEDY</v>
          </cell>
          <cell r="N3175" t="str">
            <v>1_ENERO_2026</v>
          </cell>
          <cell r="O3175" t="str">
            <v>3312. Vigilancia de la Salud AmbientalVigilancia de la Salud Ambiental20262_KENNEDY1_ENERO_2026</v>
          </cell>
          <cell r="P3175">
            <v>152760</v>
          </cell>
          <cell r="S3175">
            <v>3</v>
          </cell>
          <cell r="T3175">
            <v>458280</v>
          </cell>
        </row>
        <row r="3176">
          <cell r="F3176" t="str">
            <v>3312. Vigilancia de la Salud AmbientalVigilancia de la Salud Ambiental2026</v>
          </cell>
          <cell r="G3176" t="str">
            <v>Acciones de Fiscalización y Aseguramiento Sanitario</v>
          </cell>
          <cell r="H3176" t="str">
            <v>Línea Calidad de Agua y Saneamiento básico</v>
          </cell>
          <cell r="I3176" t="str">
            <v>GSP</v>
          </cell>
          <cell r="J3176" t="str">
            <v>Establecimiento vigilado y controlado</v>
          </cell>
          <cell r="K3176" t="str">
            <v>VER SIVIGILA</v>
          </cell>
          <cell r="L3176" t="str">
            <v>VER SIVIGILA</v>
          </cell>
          <cell r="M3176" t="str">
            <v>1_FONTIBON</v>
          </cell>
          <cell r="N3176" t="str">
            <v>1_ENERO_2026</v>
          </cell>
          <cell r="O3176" t="str">
            <v>3312. Vigilancia de la Salud AmbientalVigilancia de la Salud Ambiental20261_FONTIBON1_ENERO_2026</v>
          </cell>
          <cell r="P3176">
            <v>152760</v>
          </cell>
          <cell r="S3176">
            <v>3</v>
          </cell>
          <cell r="T3176">
            <v>458280</v>
          </cell>
        </row>
        <row r="3177">
          <cell r="F3177" t="str">
            <v>3312. Vigilancia de la Salud AmbientalVigilancia de la Salud Ambiental2026</v>
          </cell>
          <cell r="G3177" t="str">
            <v>Acciones de Fiscalización y Aseguramiento Sanitario</v>
          </cell>
          <cell r="H3177" t="str">
            <v>Línea Calidad de Agua y Saneamiento básico</v>
          </cell>
          <cell r="I3177" t="str">
            <v>GSP</v>
          </cell>
          <cell r="J3177" t="str">
            <v>Establecimiento vigilado y controlado</v>
          </cell>
          <cell r="K3177" t="str">
            <v>VER SIVIGILA</v>
          </cell>
          <cell r="L3177" t="str">
            <v>VER SIVIGILA</v>
          </cell>
          <cell r="M3177" t="str">
            <v>3_PUENTE_ARANDA</v>
          </cell>
          <cell r="N3177" t="str">
            <v>1_ENERO_2026</v>
          </cell>
          <cell r="O3177" t="str">
            <v>3312. Vigilancia de la Salud AmbientalVigilancia de la Salud Ambiental20263_PUENTE_ARANDA1_ENERO_2026</v>
          </cell>
          <cell r="P3177">
            <v>152760</v>
          </cell>
          <cell r="S3177">
            <v>2</v>
          </cell>
          <cell r="T3177">
            <v>305520</v>
          </cell>
        </row>
        <row r="3178">
          <cell r="F3178" t="str">
            <v>3412. Vigilancia de la Salud AmbientalVigilancia de la Salud Ambiental2026</v>
          </cell>
          <cell r="G3178" t="str">
            <v>Acciones de Fiscalización y Aseguramiento Sanitario</v>
          </cell>
          <cell r="H3178" t="str">
            <v>Línea Calidad de Agua y Saneamiento básico</v>
          </cell>
          <cell r="I3178" t="str">
            <v>GSP</v>
          </cell>
          <cell r="J3178" t="str">
            <v>Establecimiento vigilado y controlado</v>
          </cell>
          <cell r="K3178" t="str">
            <v>VER SIVIGILA</v>
          </cell>
          <cell r="L3178" t="str">
            <v>VER SIVIGILA</v>
          </cell>
          <cell r="M3178" t="str">
            <v>4_BOSA</v>
          </cell>
          <cell r="N3178" t="str">
            <v>1_ENERO_2026</v>
          </cell>
          <cell r="O3178" t="str">
            <v>3412. Vigilancia de la Salud AmbientalVigilancia de la Salud Ambiental20264_BOSA1_ENERO_2026</v>
          </cell>
          <cell r="P3178">
            <v>91656</v>
          </cell>
          <cell r="S3178">
            <v>2</v>
          </cell>
          <cell r="T3178">
            <v>183312</v>
          </cell>
        </row>
        <row r="3179">
          <cell r="F3179" t="str">
            <v>3412. Vigilancia de la Salud AmbientalVigilancia de la Salud Ambiental2026</v>
          </cell>
          <cell r="G3179" t="str">
            <v>Acciones de Fiscalización y Aseguramiento Sanitario</v>
          </cell>
          <cell r="H3179" t="str">
            <v>Línea Calidad de Agua y Saneamiento básico</v>
          </cell>
          <cell r="I3179" t="str">
            <v>GSP</v>
          </cell>
          <cell r="J3179" t="str">
            <v>Establecimiento vigilado y controlado</v>
          </cell>
          <cell r="K3179" t="str">
            <v>VER SIVIGILA</v>
          </cell>
          <cell r="L3179" t="str">
            <v>VER SIVIGILA</v>
          </cell>
          <cell r="M3179" t="str">
            <v>2_KENNEDY</v>
          </cell>
          <cell r="N3179" t="str">
            <v>1_ENERO_2026</v>
          </cell>
          <cell r="O3179" t="str">
            <v>3412. Vigilancia de la Salud AmbientalVigilancia de la Salud Ambiental20262_KENNEDY1_ENERO_2026</v>
          </cell>
          <cell r="P3179">
            <v>91656</v>
          </cell>
          <cell r="S3179">
            <v>2</v>
          </cell>
          <cell r="T3179">
            <v>183312</v>
          </cell>
        </row>
        <row r="3180">
          <cell r="F3180" t="str">
            <v>3412. Vigilancia de la Salud AmbientalVigilancia de la Salud Ambiental2026</v>
          </cell>
          <cell r="G3180" t="str">
            <v>Acciones de Fiscalización y Aseguramiento Sanitario</v>
          </cell>
          <cell r="H3180" t="str">
            <v>Línea Calidad de Agua y Saneamiento básico</v>
          </cell>
          <cell r="I3180" t="str">
            <v>GSP</v>
          </cell>
          <cell r="J3180" t="str">
            <v>Establecimiento vigilado y controlado</v>
          </cell>
          <cell r="K3180" t="str">
            <v>VER SIVIGILA</v>
          </cell>
          <cell r="L3180" t="str">
            <v>VER SIVIGILA</v>
          </cell>
          <cell r="M3180" t="str">
            <v>1_FONTIBON</v>
          </cell>
          <cell r="N3180" t="str">
            <v>1_ENERO_2026</v>
          </cell>
          <cell r="O3180" t="str">
            <v>3412. Vigilancia de la Salud AmbientalVigilancia de la Salud Ambiental20261_FONTIBON1_ENERO_2026</v>
          </cell>
          <cell r="P3180">
            <v>91656</v>
          </cell>
          <cell r="S3180">
            <v>1</v>
          </cell>
          <cell r="T3180">
            <v>91656</v>
          </cell>
        </row>
        <row r="3181">
          <cell r="F3181" t="str">
            <v>3412. Vigilancia de la Salud AmbientalVigilancia de la Salud Ambiental2026</v>
          </cell>
          <cell r="G3181" t="str">
            <v>Acciones de Fiscalización y Aseguramiento Sanitario</v>
          </cell>
          <cell r="H3181" t="str">
            <v>Línea Calidad de Agua y Saneamiento básico</v>
          </cell>
          <cell r="I3181" t="str">
            <v>GSP</v>
          </cell>
          <cell r="J3181" t="str">
            <v>Establecimiento vigilado y controlado</v>
          </cell>
          <cell r="K3181" t="str">
            <v>VER SIVIGILA</v>
          </cell>
          <cell r="L3181" t="str">
            <v>VER SIVIGILA</v>
          </cell>
          <cell r="M3181" t="str">
            <v>3_PUENTE_ARANDA</v>
          </cell>
          <cell r="N3181" t="str">
            <v>1_ENERO_2026</v>
          </cell>
          <cell r="O3181" t="str">
            <v>3412. Vigilancia de la Salud AmbientalVigilancia de la Salud Ambiental20263_PUENTE_ARANDA1_ENERO_2026</v>
          </cell>
          <cell r="P3181">
            <v>91656</v>
          </cell>
          <cell r="S3181">
            <v>1</v>
          </cell>
          <cell r="T3181">
            <v>91656</v>
          </cell>
        </row>
        <row r="3182">
          <cell r="F3182" t="str">
            <v>4112. Vigilancia de la Salud AmbientalVigilancia de la Salud Ambiental2026</v>
          </cell>
          <cell r="G3182" t="str">
            <v>Acciones de Fiscalización y Aseguramiento Sanitario</v>
          </cell>
          <cell r="H3182" t="str">
            <v>Línea Calidad de Agua y Saneamiento básico</v>
          </cell>
          <cell r="I3182" t="str">
            <v>GSP</v>
          </cell>
          <cell r="J3182" t="str">
            <v>Establecimiento vigilado y controlado</v>
          </cell>
          <cell r="K3182" t="str">
            <v>VER SIVIGILA</v>
          </cell>
          <cell r="L3182" t="str">
            <v>VER SIVIGILA</v>
          </cell>
          <cell r="M3182" t="str">
            <v>4_BOSA</v>
          </cell>
          <cell r="N3182" t="str">
            <v>1_ENERO_2026</v>
          </cell>
          <cell r="O3182" t="str">
            <v>4112. Vigilancia de la Salud AmbientalVigilancia de la Salud Ambiental20264_BOSA1_ENERO_2026</v>
          </cell>
          <cell r="P3182">
            <v>91656</v>
          </cell>
          <cell r="S3182">
            <v>8</v>
          </cell>
          <cell r="T3182">
            <v>733248</v>
          </cell>
        </row>
        <row r="3183">
          <cell r="F3183" t="str">
            <v>4112. Vigilancia de la Salud AmbientalVigilancia de la Salud Ambiental2026</v>
          </cell>
          <cell r="G3183" t="str">
            <v>Acciones de Fiscalización y Aseguramiento Sanitario</v>
          </cell>
          <cell r="H3183" t="str">
            <v>Línea Calidad de Agua y Saneamiento básico</v>
          </cell>
          <cell r="I3183" t="str">
            <v>GSP</v>
          </cell>
          <cell r="J3183" t="str">
            <v>Establecimiento vigilado y controlado</v>
          </cell>
          <cell r="K3183" t="str">
            <v>VER SIVIGILA</v>
          </cell>
          <cell r="L3183" t="str">
            <v>VER SIVIGILA</v>
          </cell>
          <cell r="M3183" t="str">
            <v>2_KENNEDY</v>
          </cell>
          <cell r="N3183" t="str">
            <v>1_ENERO_2026</v>
          </cell>
          <cell r="O3183" t="str">
            <v>4112. Vigilancia de la Salud AmbientalVigilancia de la Salud Ambiental20262_KENNEDY1_ENERO_2026</v>
          </cell>
          <cell r="P3183">
            <v>91656</v>
          </cell>
          <cell r="S3183">
            <v>2</v>
          </cell>
          <cell r="T3183">
            <v>183312</v>
          </cell>
        </row>
        <row r="3184">
          <cell r="F3184" t="str">
            <v>4112. Vigilancia de la Salud AmbientalVigilancia de la Salud Ambiental2026</v>
          </cell>
          <cell r="G3184" t="str">
            <v>Acciones de Fiscalización y Aseguramiento Sanitario</v>
          </cell>
          <cell r="H3184" t="str">
            <v>Línea Calidad de Agua y Saneamiento básico</v>
          </cell>
          <cell r="I3184" t="str">
            <v>GSP</v>
          </cell>
          <cell r="J3184" t="str">
            <v>Establecimiento vigilado y controlado</v>
          </cell>
          <cell r="K3184" t="str">
            <v>VER SIVIGILA</v>
          </cell>
          <cell r="L3184" t="str">
            <v>VER SIVIGILA</v>
          </cell>
          <cell r="M3184" t="str">
            <v>1_FONTIBON</v>
          </cell>
          <cell r="N3184" t="str">
            <v>1_ENERO_2026</v>
          </cell>
          <cell r="O3184" t="str">
            <v>4112. Vigilancia de la Salud AmbientalVigilancia de la Salud Ambiental20261_FONTIBON1_ENERO_2026</v>
          </cell>
          <cell r="P3184">
            <v>91656</v>
          </cell>
          <cell r="S3184">
            <v>6</v>
          </cell>
          <cell r="T3184">
            <v>549936</v>
          </cell>
        </row>
        <row r="3185">
          <cell r="F3185" t="str">
            <v>4112. Vigilancia de la Salud AmbientalVigilancia de la Salud Ambiental2026</v>
          </cell>
          <cell r="G3185" t="str">
            <v>Acciones de Fiscalización y Aseguramiento Sanitario</v>
          </cell>
          <cell r="H3185" t="str">
            <v>Línea Calidad de Agua y Saneamiento básico</v>
          </cell>
          <cell r="I3185" t="str">
            <v>GSP</v>
          </cell>
          <cell r="J3185" t="str">
            <v>Establecimiento vigilado y controlado</v>
          </cell>
          <cell r="K3185" t="str">
            <v>VER SIVIGILA</v>
          </cell>
          <cell r="L3185" t="str">
            <v>VER SIVIGILA</v>
          </cell>
          <cell r="M3185" t="str">
            <v>3_PUENTE_ARANDA</v>
          </cell>
          <cell r="N3185" t="str">
            <v>1_ENERO_2026</v>
          </cell>
          <cell r="O3185" t="str">
            <v>4112. Vigilancia de la Salud AmbientalVigilancia de la Salud Ambiental20263_PUENTE_ARANDA1_ENERO_2026</v>
          </cell>
          <cell r="P3185">
            <v>0</v>
          </cell>
          <cell r="S3185">
            <v>0</v>
          </cell>
          <cell r="T3185">
            <v>0</v>
          </cell>
        </row>
        <row r="3186">
          <cell r="F3186" t="str">
            <v>4312. Vigilancia de la Salud AmbientalVigilancia de la Salud Ambiental2026</v>
          </cell>
          <cell r="G3186" t="str">
            <v>Acciones de Fiscalización y Aseguramiento Sanitario</v>
          </cell>
          <cell r="H3186" t="str">
            <v>Línea Calidad de Agua y Saneamiento básico</v>
          </cell>
          <cell r="I3186" t="str">
            <v>GSP</v>
          </cell>
          <cell r="J3186" t="str">
            <v>Establecimiento vigilado y controlado</v>
          </cell>
          <cell r="K3186" t="str">
            <v>VER SIVIGILA</v>
          </cell>
          <cell r="L3186" t="str">
            <v>VER SIVIGILA</v>
          </cell>
          <cell r="M3186" t="str">
            <v>4_BOSA</v>
          </cell>
          <cell r="N3186" t="str">
            <v>1_ENERO_2026</v>
          </cell>
          <cell r="O3186" t="str">
            <v>4312. Vigilancia de la Salud AmbientalVigilancia de la Salud Ambiental20264_BOSA1_ENERO_2026</v>
          </cell>
          <cell r="P3186">
            <v>0</v>
          </cell>
          <cell r="S3186">
            <v>0</v>
          </cell>
          <cell r="T3186">
            <v>0</v>
          </cell>
        </row>
        <row r="3187">
          <cell r="F3187" t="str">
            <v>4312. Vigilancia de la Salud AmbientalVigilancia de la Salud Ambiental2026</v>
          </cell>
          <cell r="G3187" t="str">
            <v>Acciones de Fiscalización y Aseguramiento Sanitario</v>
          </cell>
          <cell r="H3187" t="str">
            <v>Línea Calidad de Agua y Saneamiento básico</v>
          </cell>
          <cell r="I3187" t="str">
            <v>GSP</v>
          </cell>
          <cell r="J3187" t="str">
            <v>Establecimiento vigilado y controlado</v>
          </cell>
          <cell r="K3187" t="str">
            <v>VER SIVIGILA</v>
          </cell>
          <cell r="L3187" t="str">
            <v>VER SIVIGILA</v>
          </cell>
          <cell r="M3187" t="str">
            <v>2_KENNEDY</v>
          </cell>
          <cell r="N3187" t="str">
            <v>1_ENERO_2026</v>
          </cell>
          <cell r="O3187" t="str">
            <v>4312. Vigilancia de la Salud AmbientalVigilancia de la Salud Ambiental20262_KENNEDY1_ENERO_2026</v>
          </cell>
          <cell r="P3187">
            <v>0</v>
          </cell>
          <cell r="S3187">
            <v>0</v>
          </cell>
          <cell r="T3187">
            <v>0</v>
          </cell>
        </row>
        <row r="3188">
          <cell r="F3188" t="str">
            <v>4312. Vigilancia de la Salud AmbientalVigilancia de la Salud Ambiental2026</v>
          </cell>
          <cell r="G3188" t="str">
            <v>Acciones de Fiscalización y Aseguramiento Sanitario</v>
          </cell>
          <cell r="H3188" t="str">
            <v>Línea Calidad de Agua y Saneamiento básico</v>
          </cell>
          <cell r="I3188" t="str">
            <v>GSP</v>
          </cell>
          <cell r="J3188" t="str">
            <v>Establecimiento vigilado y controlado</v>
          </cell>
          <cell r="K3188" t="str">
            <v>VER SIVIGILA</v>
          </cell>
          <cell r="L3188" t="str">
            <v>VER SIVIGILA</v>
          </cell>
          <cell r="M3188" t="str">
            <v>1_FONTIBON</v>
          </cell>
          <cell r="N3188" t="str">
            <v>1_ENERO_2026</v>
          </cell>
          <cell r="O3188" t="str">
            <v>4312. Vigilancia de la Salud AmbientalVigilancia de la Salud Ambiental20261_FONTIBON1_ENERO_2026</v>
          </cell>
          <cell r="P3188">
            <v>0</v>
          </cell>
          <cell r="S3188">
            <v>0</v>
          </cell>
          <cell r="T3188">
            <v>0</v>
          </cell>
        </row>
        <row r="3189">
          <cell r="F3189" t="str">
            <v>4312. Vigilancia de la Salud AmbientalVigilancia de la Salud Ambiental2026</v>
          </cell>
          <cell r="G3189" t="str">
            <v>Acciones de Fiscalización y Aseguramiento Sanitario</v>
          </cell>
          <cell r="H3189" t="str">
            <v>Línea Calidad de Agua y Saneamiento básico</v>
          </cell>
          <cell r="I3189" t="str">
            <v>GSP</v>
          </cell>
          <cell r="J3189" t="str">
            <v>Establecimiento vigilado y controlado</v>
          </cell>
          <cell r="K3189" t="str">
            <v>VER SIVIGILA</v>
          </cell>
          <cell r="L3189" t="str">
            <v>VER SIVIGILA</v>
          </cell>
          <cell r="M3189" t="str">
            <v>3_PUENTE_ARANDA</v>
          </cell>
          <cell r="N3189" t="str">
            <v>1_ENERO_2026</v>
          </cell>
          <cell r="O3189" t="str">
            <v>4312. Vigilancia de la Salud AmbientalVigilancia de la Salud Ambiental20263_PUENTE_ARANDA1_ENERO_2026</v>
          </cell>
          <cell r="P3189">
            <v>0</v>
          </cell>
          <cell r="S3189">
            <v>0</v>
          </cell>
          <cell r="T3189">
            <v>0</v>
          </cell>
        </row>
        <row r="3190">
          <cell r="F3190" t="str">
            <v>4612. Vigilancia de la Salud AmbientalVigilancia de la Salud Ambiental2026</v>
          </cell>
          <cell r="G3190" t="str">
            <v>Acciones de Fiscalización y Aseguramiento Sanitario</v>
          </cell>
          <cell r="H3190" t="str">
            <v>Línea Calidad de Agua y Saneamiento básico</v>
          </cell>
          <cell r="I3190" t="str">
            <v>GSP</v>
          </cell>
          <cell r="J3190" t="str">
            <v>Establecimiento vigilado y controlado</v>
          </cell>
          <cell r="K3190" t="str">
            <v>VER SIVIGILA</v>
          </cell>
          <cell r="L3190" t="str">
            <v>VER SIVIGILA</v>
          </cell>
          <cell r="M3190" t="str">
            <v>4_BOSA</v>
          </cell>
          <cell r="N3190" t="str">
            <v>1_ENERO_2026</v>
          </cell>
          <cell r="O3190" t="str">
            <v>4612. Vigilancia de la Salud AmbientalVigilancia de la Salud Ambiental20264_BOSA1_ENERO_2026</v>
          </cell>
          <cell r="P3190">
            <v>122208</v>
          </cell>
          <cell r="S3190">
            <v>5</v>
          </cell>
          <cell r="T3190">
            <v>611040</v>
          </cell>
        </row>
        <row r="3191">
          <cell r="F3191" t="str">
            <v>4612. Vigilancia de la Salud AmbientalVigilancia de la Salud Ambiental2026</v>
          </cell>
          <cell r="G3191" t="str">
            <v>Acciones de Fiscalización y Aseguramiento Sanitario</v>
          </cell>
          <cell r="H3191" t="str">
            <v>Línea Calidad de Agua y Saneamiento básico</v>
          </cell>
          <cell r="I3191" t="str">
            <v>GSP</v>
          </cell>
          <cell r="J3191" t="str">
            <v>Establecimiento vigilado y controlado</v>
          </cell>
          <cell r="K3191" t="str">
            <v>VER SIVIGILA</v>
          </cell>
          <cell r="L3191" t="str">
            <v>VER SIVIGILA</v>
          </cell>
          <cell r="M3191" t="str">
            <v>2_KENNEDY</v>
          </cell>
          <cell r="N3191" t="str">
            <v>1_ENERO_2026</v>
          </cell>
          <cell r="O3191" t="str">
            <v>4612. Vigilancia de la Salud AmbientalVigilancia de la Salud Ambiental20262_KENNEDY1_ENERO_2026</v>
          </cell>
          <cell r="P3191">
            <v>122208</v>
          </cell>
          <cell r="S3191">
            <v>5</v>
          </cell>
          <cell r="T3191">
            <v>611040</v>
          </cell>
        </row>
        <row r="3192">
          <cell r="F3192" t="str">
            <v>4612. Vigilancia de la Salud AmbientalVigilancia de la Salud Ambiental2026</v>
          </cell>
          <cell r="G3192" t="str">
            <v>Acciones de Fiscalización y Aseguramiento Sanitario</v>
          </cell>
          <cell r="H3192" t="str">
            <v>Línea Calidad de Agua y Saneamiento básico</v>
          </cell>
          <cell r="I3192" t="str">
            <v>GSP</v>
          </cell>
          <cell r="J3192" t="str">
            <v>Establecimiento vigilado y controlado</v>
          </cell>
          <cell r="K3192" t="str">
            <v>VER SIVIGILA</v>
          </cell>
          <cell r="L3192" t="str">
            <v>VER SIVIGILA</v>
          </cell>
          <cell r="M3192" t="str">
            <v>1_FONTIBON</v>
          </cell>
          <cell r="N3192" t="str">
            <v>1_ENERO_2026</v>
          </cell>
          <cell r="O3192" t="str">
            <v>4612. Vigilancia de la Salud AmbientalVigilancia de la Salud Ambiental20261_FONTIBON1_ENERO_2026</v>
          </cell>
          <cell r="P3192">
            <v>122208</v>
          </cell>
          <cell r="S3192">
            <v>12</v>
          </cell>
          <cell r="T3192">
            <v>1466496</v>
          </cell>
        </row>
        <row r="3193">
          <cell r="F3193" t="str">
            <v>4612. Vigilancia de la Salud AmbientalVigilancia de la Salud Ambiental2026</v>
          </cell>
          <cell r="G3193" t="str">
            <v>Acciones de Fiscalización y Aseguramiento Sanitario</v>
          </cell>
          <cell r="H3193" t="str">
            <v>Línea Calidad de Agua y Saneamiento básico</v>
          </cell>
          <cell r="I3193" t="str">
            <v>GSP</v>
          </cell>
          <cell r="J3193" t="str">
            <v>Establecimiento vigilado y controlado</v>
          </cell>
          <cell r="K3193" t="str">
            <v>VER SIVIGILA</v>
          </cell>
          <cell r="L3193" t="str">
            <v>VER SIVIGILA</v>
          </cell>
          <cell r="M3193" t="str">
            <v>3_PUENTE_ARANDA</v>
          </cell>
          <cell r="N3193" t="str">
            <v>1_ENERO_2026</v>
          </cell>
          <cell r="O3193" t="str">
            <v>4612. Vigilancia de la Salud AmbientalVigilancia de la Salud Ambiental20263_PUENTE_ARANDA1_ENERO_2026</v>
          </cell>
          <cell r="P3193">
            <v>122208</v>
          </cell>
          <cell r="S3193">
            <v>2</v>
          </cell>
          <cell r="T3193">
            <v>244416</v>
          </cell>
        </row>
        <row r="3194">
          <cell r="F3194" t="str">
            <v>5912. Vigilancia de la Salud AmbientalVigilancia de la Salud Ambiental2026</v>
          </cell>
          <cell r="G3194" t="str">
            <v>Acciones de Fiscalización y Aseguramiento Sanitario</v>
          </cell>
          <cell r="H3194" t="str">
            <v>Línea Seguridad química</v>
          </cell>
          <cell r="I3194" t="str">
            <v>GSP</v>
          </cell>
          <cell r="J3194" t="str">
            <v>Vigilancia intensificada de la Salud Ambiental</v>
          </cell>
          <cell r="K3194" t="str">
            <v>VER SIVIGILA</v>
          </cell>
          <cell r="L3194" t="str">
            <v>VER SIVIGILA</v>
          </cell>
          <cell r="M3194" t="str">
            <v>4_BOSA</v>
          </cell>
          <cell r="N3194" t="str">
            <v>1_ENERO_2026</v>
          </cell>
          <cell r="O3194" t="str">
            <v>5912. Vigilancia de la Salud AmbientalVigilancia de la Salud Ambiental20264_BOSA1_ENERO_2026</v>
          </cell>
          <cell r="P3194">
            <v>25938112</v>
          </cell>
          <cell r="S3194">
            <v>1</v>
          </cell>
          <cell r="T3194">
            <v>25938112</v>
          </cell>
        </row>
        <row r="3195">
          <cell r="F3195" t="str">
            <v>6312. Vigilancia de la Salud AmbientalVigilancia de la Salud Ambiental2026</v>
          </cell>
          <cell r="G3195" t="str">
            <v>Intervenciones en Viviendas</v>
          </cell>
          <cell r="H3195" t="str">
            <v>Línea Calidad de Agua y Saneamiento básico</v>
          </cell>
          <cell r="I3195" t="str">
            <v>GSP</v>
          </cell>
          <cell r="J3195" t="str">
            <v>Inspección en Viviendas</v>
          </cell>
          <cell r="K3195" t="str">
            <v>VER SIVIGILA</v>
          </cell>
          <cell r="L3195" t="str">
            <v>VER SIVIGILA</v>
          </cell>
          <cell r="M3195" t="str">
            <v>4_BOSA</v>
          </cell>
          <cell r="N3195" t="str">
            <v>1_ENERO_2026</v>
          </cell>
          <cell r="O3195" t="str">
            <v>6312. Vigilancia de la Salud AmbientalVigilancia de la Salud Ambiental20264_BOSA1_ENERO_2026</v>
          </cell>
          <cell r="P3195">
            <v>71958</v>
          </cell>
          <cell r="S3195">
            <v>1</v>
          </cell>
          <cell r="T3195">
            <v>71958</v>
          </cell>
        </row>
        <row r="3196">
          <cell r="F3196" t="str">
            <v>6312. Vigilancia de la Salud AmbientalVigilancia de la Salud Ambiental2026</v>
          </cell>
          <cell r="G3196" t="str">
            <v>Intervenciones en Viviendas</v>
          </cell>
          <cell r="H3196" t="str">
            <v>Línea Calidad de Agua y Saneamiento básico</v>
          </cell>
          <cell r="I3196" t="str">
            <v>GSP</v>
          </cell>
          <cell r="J3196" t="str">
            <v>Inspección en Viviendas</v>
          </cell>
          <cell r="K3196" t="str">
            <v>VER SIVIGILA</v>
          </cell>
          <cell r="L3196" t="str">
            <v>VER SIVIGILA</v>
          </cell>
          <cell r="M3196" t="str">
            <v>2_KENNEDY</v>
          </cell>
          <cell r="N3196" t="str">
            <v>1_ENERO_2026</v>
          </cell>
          <cell r="O3196" t="str">
            <v>6312. Vigilancia de la Salud AmbientalVigilancia de la Salud Ambiental20262_KENNEDY1_ENERO_2026</v>
          </cell>
          <cell r="P3196">
            <v>0</v>
          </cell>
          <cell r="S3196">
            <v>0</v>
          </cell>
          <cell r="T3196">
            <v>0</v>
          </cell>
        </row>
        <row r="3197">
          <cell r="F3197" t="str">
            <v>6312. Vigilancia de la Salud AmbientalVigilancia de la Salud Ambiental2026</v>
          </cell>
          <cell r="G3197" t="str">
            <v>Intervenciones en Viviendas</v>
          </cell>
          <cell r="H3197" t="str">
            <v>Línea Calidad de Agua y Saneamiento básico</v>
          </cell>
          <cell r="I3197" t="str">
            <v>GSP</v>
          </cell>
          <cell r="J3197" t="str">
            <v>Inspección en Viviendas</v>
          </cell>
          <cell r="K3197" t="str">
            <v>VER SIVIGILA</v>
          </cell>
          <cell r="L3197" t="str">
            <v>VER SIVIGILA</v>
          </cell>
          <cell r="M3197" t="str">
            <v>1_FONTIBON</v>
          </cell>
          <cell r="N3197" t="str">
            <v>1_ENERO_2026</v>
          </cell>
          <cell r="O3197" t="str">
            <v>6312. Vigilancia de la Salud AmbientalVigilancia de la Salud Ambiental20261_FONTIBON1_ENERO_2026</v>
          </cell>
          <cell r="P3197">
            <v>0</v>
          </cell>
          <cell r="S3197">
            <v>0</v>
          </cell>
          <cell r="T3197">
            <v>0</v>
          </cell>
        </row>
        <row r="3198">
          <cell r="F3198" t="str">
            <v>6312. Vigilancia de la Salud AmbientalVigilancia de la Salud Ambiental2026</v>
          </cell>
          <cell r="G3198" t="str">
            <v>Intervenciones en Viviendas</v>
          </cell>
          <cell r="H3198" t="str">
            <v>Línea Calidad de Agua y Saneamiento básico</v>
          </cell>
          <cell r="I3198" t="str">
            <v>GSP</v>
          </cell>
          <cell r="J3198" t="str">
            <v>Inspección en Viviendas</v>
          </cell>
          <cell r="K3198" t="str">
            <v>VER SIVIGILA</v>
          </cell>
          <cell r="L3198" t="str">
            <v>VER SIVIGILA</v>
          </cell>
          <cell r="M3198" t="str">
            <v>3_PUENTE_ARANDA</v>
          </cell>
          <cell r="N3198" t="str">
            <v>1_ENERO_2026</v>
          </cell>
          <cell r="O3198" t="str">
            <v>6312. Vigilancia de la Salud AmbientalVigilancia de la Salud Ambiental20263_PUENTE_ARANDA1_ENERO_2026</v>
          </cell>
          <cell r="P3198">
            <v>0</v>
          </cell>
          <cell r="S3198">
            <v>0</v>
          </cell>
          <cell r="T3198">
            <v>0</v>
          </cell>
        </row>
        <row r="3199">
          <cell r="F3199" t="str">
            <v>6412. Vigilancia de la Salud AmbientalVigilancia de la Salud Ambiental2026</v>
          </cell>
          <cell r="G3199" t="str">
            <v>Acciones de Fiscalización y Aseguramiento Sanitario</v>
          </cell>
          <cell r="H3199" t="str">
            <v>Línea de Medicamentos y Tecnologías en Salud</v>
          </cell>
          <cell r="I3199" t="str">
            <v>GSP</v>
          </cell>
          <cell r="J3199" t="str">
            <v>Establecimiento vigilado y controlado</v>
          </cell>
          <cell r="K3199" t="str">
            <v>VER SIVIGILA</v>
          </cell>
          <cell r="L3199" t="str">
            <v>VER SIVIGILA</v>
          </cell>
          <cell r="M3199" t="str">
            <v>1_FONTIBON</v>
          </cell>
          <cell r="N3199" t="str">
            <v>1_ENERO_2026</v>
          </cell>
          <cell r="O3199" t="str">
            <v>6412. Vigilancia de la Salud AmbientalVigilancia de la Salud Ambiental20261_FONTIBON1_ENERO_2026</v>
          </cell>
          <cell r="P3199">
            <v>52863</v>
          </cell>
          <cell r="S3199">
            <v>63</v>
          </cell>
          <cell r="T3199">
            <v>3330369</v>
          </cell>
        </row>
        <row r="3200">
          <cell r="F3200" t="str">
            <v>6512. Vigilancia de la Salud AmbientalVigilancia de la Salud Ambiental2026</v>
          </cell>
          <cell r="G3200" t="str">
            <v>Acciones de Fiscalización y Aseguramiento Sanitario</v>
          </cell>
          <cell r="H3200" t="str">
            <v>Línea de Medicamentos y Tecnologías en Salud</v>
          </cell>
          <cell r="I3200" t="str">
            <v>GSP</v>
          </cell>
          <cell r="J3200" t="str">
            <v>Establecimiento vigilado y controlado</v>
          </cell>
          <cell r="K3200" t="str">
            <v>VER SIVIGILA</v>
          </cell>
          <cell r="L3200" t="str">
            <v>VER SIVIGILA</v>
          </cell>
          <cell r="M3200" t="str">
            <v>4_BOSA</v>
          </cell>
          <cell r="N3200" t="str">
            <v>1_ENERO_2026</v>
          </cell>
          <cell r="O3200" t="str">
            <v>6512. Vigilancia de la Salud AmbientalVigilancia de la Salud Ambiental20264_BOSA1_ENERO_2026</v>
          </cell>
          <cell r="P3200">
            <v>140968</v>
          </cell>
          <cell r="S3200">
            <v>49</v>
          </cell>
          <cell r="T3200">
            <v>6907432</v>
          </cell>
        </row>
        <row r="3201">
          <cell r="F3201" t="str">
            <v>6512. Vigilancia de la Salud AmbientalVigilancia de la Salud Ambiental2026</v>
          </cell>
          <cell r="G3201" t="str">
            <v>Acciones de Fiscalización y Aseguramiento Sanitario</v>
          </cell>
          <cell r="H3201" t="str">
            <v>Línea de Medicamentos y Tecnologías en Salud</v>
          </cell>
          <cell r="I3201" t="str">
            <v>GSP</v>
          </cell>
          <cell r="J3201" t="str">
            <v>Establecimiento vigilado y controlado</v>
          </cell>
          <cell r="K3201" t="str">
            <v>VER SIVIGILA</v>
          </cell>
          <cell r="L3201" t="str">
            <v>VER SIVIGILA</v>
          </cell>
          <cell r="M3201" t="str">
            <v>2_KENNEDY</v>
          </cell>
          <cell r="N3201" t="str">
            <v>1_ENERO_2026</v>
          </cell>
          <cell r="O3201" t="str">
            <v>6512. Vigilancia de la Salud AmbientalVigilancia de la Salud Ambiental20262_KENNEDY1_ENERO_2026</v>
          </cell>
          <cell r="P3201">
            <v>140968</v>
          </cell>
          <cell r="S3201">
            <v>64</v>
          </cell>
          <cell r="T3201">
            <v>9021952</v>
          </cell>
        </row>
        <row r="3202">
          <cell r="F3202" t="str">
            <v>6512. Vigilancia de la Salud AmbientalVigilancia de la Salud Ambiental2026</v>
          </cell>
          <cell r="G3202" t="str">
            <v>Acciones de Fiscalización y Aseguramiento Sanitario</v>
          </cell>
          <cell r="H3202" t="str">
            <v>Línea de Medicamentos y Tecnologías en Salud</v>
          </cell>
          <cell r="I3202" t="str">
            <v>GSP</v>
          </cell>
          <cell r="J3202" t="str">
            <v>Establecimiento vigilado y controlado</v>
          </cell>
          <cell r="K3202" t="str">
            <v>VER SIVIGILA</v>
          </cell>
          <cell r="L3202" t="str">
            <v>VER SIVIGILA</v>
          </cell>
          <cell r="M3202" t="str">
            <v>1_FONTIBON</v>
          </cell>
          <cell r="N3202" t="str">
            <v>1_ENERO_2026</v>
          </cell>
          <cell r="O3202" t="str">
            <v>6512. Vigilancia de la Salud AmbientalVigilancia de la Salud Ambiental20261_FONTIBON1_ENERO_2026</v>
          </cell>
          <cell r="P3202">
            <v>140968</v>
          </cell>
          <cell r="S3202">
            <v>15</v>
          </cell>
          <cell r="T3202">
            <v>2114520</v>
          </cell>
        </row>
        <row r="3203">
          <cell r="F3203" t="str">
            <v>6512. Vigilancia de la Salud AmbientalVigilancia de la Salud Ambiental2026</v>
          </cell>
          <cell r="G3203" t="str">
            <v>Acciones de Fiscalización y Aseguramiento Sanitario</v>
          </cell>
          <cell r="H3203" t="str">
            <v>Línea de Medicamentos y Tecnologías en Salud</v>
          </cell>
          <cell r="I3203" t="str">
            <v>GSP</v>
          </cell>
          <cell r="J3203" t="str">
            <v>Establecimiento vigilado y controlado</v>
          </cell>
          <cell r="K3203" t="str">
            <v>VER SIVIGILA</v>
          </cell>
          <cell r="L3203" t="str">
            <v>VER SIVIGILA</v>
          </cell>
          <cell r="M3203" t="str">
            <v>3_PUENTE_ARANDA</v>
          </cell>
          <cell r="N3203" t="str">
            <v>1_ENERO_2026</v>
          </cell>
          <cell r="O3203" t="str">
            <v>6512. Vigilancia de la Salud AmbientalVigilancia de la Salud Ambiental20263_PUENTE_ARANDA1_ENERO_2026</v>
          </cell>
          <cell r="P3203">
            <v>140968</v>
          </cell>
          <cell r="S3203">
            <v>18</v>
          </cell>
          <cell r="T3203">
            <v>2537424</v>
          </cell>
        </row>
        <row r="3204">
          <cell r="F3204" t="str">
            <v>6612. Vigilancia de la Salud AmbientalVigilancia de la Salud Ambiental2026</v>
          </cell>
          <cell r="G3204" t="str">
            <v>Acciones de Fiscalización y Aseguramiento Sanitario</v>
          </cell>
          <cell r="H3204" t="str">
            <v>Línea de Medicamentos y Tecnologías en Salud</v>
          </cell>
          <cell r="I3204" t="str">
            <v>GSP</v>
          </cell>
          <cell r="J3204" t="str">
            <v>Establecimiento vigilado y controlado</v>
          </cell>
          <cell r="K3204" t="str">
            <v>VER SIVIGILA</v>
          </cell>
          <cell r="L3204" t="str">
            <v>VER SIVIGILA</v>
          </cell>
          <cell r="M3204" t="str">
            <v>4_BOSA</v>
          </cell>
          <cell r="N3204" t="str">
            <v>1_ENERO_2026</v>
          </cell>
          <cell r="O3204" t="str">
            <v>6612. Vigilancia de la Salud AmbientalVigilancia de la Salud Ambiental20264_BOSA1_ENERO_2026</v>
          </cell>
          <cell r="P3204">
            <v>0</v>
          </cell>
          <cell r="S3204">
            <v>0</v>
          </cell>
          <cell r="T3204">
            <v>0</v>
          </cell>
        </row>
        <row r="3205">
          <cell r="F3205" t="str">
            <v>6612. Vigilancia de la Salud AmbientalVigilancia de la Salud Ambiental2026</v>
          </cell>
          <cell r="G3205" t="str">
            <v>Acciones de Fiscalización y Aseguramiento Sanitario</v>
          </cell>
          <cell r="H3205" t="str">
            <v>Línea de Medicamentos y Tecnologías en Salud</v>
          </cell>
          <cell r="I3205" t="str">
            <v>GSP</v>
          </cell>
          <cell r="J3205" t="str">
            <v>Establecimiento vigilado y controlado</v>
          </cell>
          <cell r="K3205" t="str">
            <v>VER SIVIGILA</v>
          </cell>
          <cell r="L3205" t="str">
            <v>VER SIVIGILA</v>
          </cell>
          <cell r="M3205" t="str">
            <v>2_KENNEDY</v>
          </cell>
          <cell r="N3205" t="str">
            <v>1_ENERO_2026</v>
          </cell>
          <cell r="O3205" t="str">
            <v>6612. Vigilancia de la Salud AmbientalVigilancia de la Salud Ambiental20262_KENNEDY1_ENERO_2026</v>
          </cell>
          <cell r="P3205">
            <v>0</v>
          </cell>
          <cell r="S3205">
            <v>0</v>
          </cell>
          <cell r="T3205">
            <v>0</v>
          </cell>
        </row>
        <row r="3206">
          <cell r="F3206" t="str">
            <v>6612. Vigilancia de la Salud AmbientalVigilancia de la Salud Ambiental2026</v>
          </cell>
          <cell r="G3206" t="str">
            <v>Acciones de Fiscalización y Aseguramiento Sanitario</v>
          </cell>
          <cell r="H3206" t="str">
            <v>Línea de Medicamentos y Tecnologías en Salud</v>
          </cell>
          <cell r="I3206" t="str">
            <v>GSP</v>
          </cell>
          <cell r="J3206" t="str">
            <v>Establecimiento vigilado y controlado</v>
          </cell>
          <cell r="K3206" t="str">
            <v>VER SIVIGILA</v>
          </cell>
          <cell r="L3206" t="str">
            <v>VER SIVIGILA</v>
          </cell>
          <cell r="M3206" t="str">
            <v>1_FONTIBON</v>
          </cell>
          <cell r="N3206" t="str">
            <v>1_ENERO_2026</v>
          </cell>
          <cell r="O3206" t="str">
            <v>6612. Vigilancia de la Salud AmbientalVigilancia de la Salud Ambiental20261_FONTIBON1_ENERO_2026</v>
          </cell>
          <cell r="P3206">
            <v>281936</v>
          </cell>
          <cell r="S3206">
            <v>1</v>
          </cell>
          <cell r="T3206">
            <v>281936</v>
          </cell>
        </row>
        <row r="3207">
          <cell r="F3207" t="str">
            <v>6612. Vigilancia de la Salud AmbientalVigilancia de la Salud Ambiental2026</v>
          </cell>
          <cell r="G3207" t="str">
            <v>Acciones de Fiscalización y Aseguramiento Sanitario</v>
          </cell>
          <cell r="H3207" t="str">
            <v>Línea de Medicamentos y Tecnologías en Salud</v>
          </cell>
          <cell r="I3207" t="str">
            <v>GSP</v>
          </cell>
          <cell r="J3207" t="str">
            <v>Establecimiento vigilado y controlado</v>
          </cell>
          <cell r="K3207" t="str">
            <v>VER SIVIGILA</v>
          </cell>
          <cell r="L3207" t="str">
            <v>VER SIVIGILA</v>
          </cell>
          <cell r="M3207" t="str">
            <v>3_PUENTE_ARANDA</v>
          </cell>
          <cell r="N3207" t="str">
            <v>1_ENERO_2026</v>
          </cell>
          <cell r="O3207" t="str">
            <v>6612. Vigilancia de la Salud AmbientalVigilancia de la Salud Ambiental20263_PUENTE_ARANDA1_ENERO_2026</v>
          </cell>
          <cell r="P3207">
            <v>0</v>
          </cell>
          <cell r="S3207">
            <v>0</v>
          </cell>
          <cell r="T3207">
            <v>0</v>
          </cell>
        </row>
        <row r="3208">
          <cell r="F3208" t="str">
            <v>6712. Vigilancia de la Salud AmbientalVigilancia de la Salud Ambiental2026</v>
          </cell>
          <cell r="G3208" t="str">
            <v>Acciones de Fiscalización y Aseguramiento Sanitario</v>
          </cell>
          <cell r="H3208" t="str">
            <v>Línea de Medicamentos y Tecnologías en Salud</v>
          </cell>
          <cell r="I3208" t="str">
            <v>GSP</v>
          </cell>
          <cell r="J3208" t="str">
            <v>Establecimiento vigilado y controlado</v>
          </cell>
          <cell r="K3208" t="str">
            <v>VER SIVIGILA</v>
          </cell>
          <cell r="L3208" t="str">
            <v>VER SIVIGILA</v>
          </cell>
          <cell r="M3208" t="str">
            <v>1_FONTIBON</v>
          </cell>
          <cell r="N3208" t="str">
            <v>1_ENERO_2026</v>
          </cell>
          <cell r="O3208" t="str">
            <v>6712. Vigilancia de la Salud AmbientalVigilancia de la Salud Ambiental20261_FONTIBON1_ENERO_2026</v>
          </cell>
          <cell r="P3208">
            <v>281936</v>
          </cell>
          <cell r="S3208">
            <v>1</v>
          </cell>
          <cell r="T3208">
            <v>281936</v>
          </cell>
        </row>
        <row r="3209">
          <cell r="F3209" t="str">
            <v>6712. Vigilancia de la Salud AmbientalVigilancia de la Salud Ambiental2026</v>
          </cell>
          <cell r="G3209" t="str">
            <v>Acciones de Fiscalización y Aseguramiento Sanitario</v>
          </cell>
          <cell r="H3209" t="str">
            <v>Línea de Medicamentos y Tecnologías en Salud</v>
          </cell>
          <cell r="I3209" t="str">
            <v>GSP</v>
          </cell>
          <cell r="J3209" t="str">
            <v>Establecimiento vigilado y controlado</v>
          </cell>
          <cell r="K3209" t="str">
            <v>VER SIVIGILA</v>
          </cell>
          <cell r="L3209" t="str">
            <v>VER SIVIGILA</v>
          </cell>
          <cell r="M3209" t="str">
            <v>3_PUENTE_ARANDA</v>
          </cell>
          <cell r="N3209" t="str">
            <v>1_ENERO_2026</v>
          </cell>
          <cell r="O3209" t="str">
            <v>6712. Vigilancia de la Salud AmbientalVigilancia de la Salud Ambiental20263_PUENTE_ARANDA1_ENERO_2026</v>
          </cell>
          <cell r="P3209">
            <v>0</v>
          </cell>
          <cell r="S3209">
            <v>0</v>
          </cell>
          <cell r="T3209">
            <v>0</v>
          </cell>
        </row>
        <row r="3210">
          <cell r="F3210" t="str">
            <v>6812. Vigilancia de la Salud AmbientalVigilancia de la Salud Ambiental2026</v>
          </cell>
          <cell r="G3210" t="str">
            <v>Acciones de Fiscalización y Aseguramiento Sanitario</v>
          </cell>
          <cell r="H3210" t="str">
            <v>Línea de Medicamentos y Tecnologías en Salud</v>
          </cell>
          <cell r="I3210" t="str">
            <v>GSP</v>
          </cell>
          <cell r="J3210" t="str">
            <v>Establecimiento vigilado y controlado</v>
          </cell>
          <cell r="K3210" t="str">
            <v>VER SIVIGILA</v>
          </cell>
          <cell r="L3210" t="str">
            <v>VER SIVIGILA</v>
          </cell>
          <cell r="M3210" t="str">
            <v>2_KENNEDY</v>
          </cell>
          <cell r="N3210" t="str">
            <v>1_ENERO_2026</v>
          </cell>
          <cell r="O3210" t="str">
            <v>6812. Vigilancia de la Salud AmbientalVigilancia de la Salud Ambiental20262_KENNEDY1_ENERO_2026</v>
          </cell>
          <cell r="P3210">
            <v>281936</v>
          </cell>
          <cell r="S3210">
            <v>2</v>
          </cell>
          <cell r="T3210">
            <v>563872</v>
          </cell>
        </row>
        <row r="3211">
          <cell r="F3211" t="str">
            <v>6812. Vigilancia de la Salud AmbientalVigilancia de la Salud Ambiental2026</v>
          </cell>
          <cell r="G3211" t="str">
            <v>Acciones de Fiscalización y Aseguramiento Sanitario</v>
          </cell>
          <cell r="H3211" t="str">
            <v>Línea de Medicamentos y Tecnologías en Salud</v>
          </cell>
          <cell r="I3211" t="str">
            <v>GSP</v>
          </cell>
          <cell r="J3211" t="str">
            <v>Establecimiento vigilado y controlado</v>
          </cell>
          <cell r="K3211" t="str">
            <v>VER SIVIGILA</v>
          </cell>
          <cell r="L3211" t="str">
            <v>VER SIVIGILA</v>
          </cell>
          <cell r="M3211" t="str">
            <v>1_FONTIBON</v>
          </cell>
          <cell r="N3211" t="str">
            <v>1_ENERO_2026</v>
          </cell>
          <cell r="O3211" t="str">
            <v>6812. Vigilancia de la Salud AmbientalVigilancia de la Salud Ambiental20261_FONTIBON1_ENERO_2026</v>
          </cell>
          <cell r="P3211">
            <v>281936</v>
          </cell>
          <cell r="S3211">
            <v>5</v>
          </cell>
          <cell r="T3211">
            <v>1409680</v>
          </cell>
        </row>
        <row r="3212">
          <cell r="F3212" t="str">
            <v>6812. Vigilancia de la Salud AmbientalVigilancia de la Salud Ambiental2026</v>
          </cell>
          <cell r="G3212" t="str">
            <v>Acciones de Fiscalización y Aseguramiento Sanitario</v>
          </cell>
          <cell r="H3212" t="str">
            <v>Línea de Medicamentos y Tecnologías en Salud</v>
          </cell>
          <cell r="I3212" t="str">
            <v>GSP</v>
          </cell>
          <cell r="J3212" t="str">
            <v>Establecimiento vigilado y controlado</v>
          </cell>
          <cell r="K3212" t="str">
            <v>VER SIVIGILA</v>
          </cell>
          <cell r="L3212" t="str">
            <v>VER SIVIGILA</v>
          </cell>
          <cell r="M3212" t="str">
            <v>3_PUENTE_ARANDA</v>
          </cell>
          <cell r="N3212" t="str">
            <v>1_ENERO_2026</v>
          </cell>
          <cell r="O3212" t="str">
            <v>6812. Vigilancia de la Salud AmbientalVigilancia de la Salud Ambiental20263_PUENTE_ARANDA1_ENERO_2026</v>
          </cell>
          <cell r="P3212">
            <v>281936</v>
          </cell>
          <cell r="S3212">
            <v>2</v>
          </cell>
          <cell r="T3212">
            <v>563872</v>
          </cell>
        </row>
        <row r="3213">
          <cell r="F3213" t="str">
            <v>6912. Vigilancia de la Salud AmbientalVigilancia de la Salud Ambiental2026</v>
          </cell>
          <cell r="G3213" t="str">
            <v>Acciones de Fiscalización y Aseguramiento Sanitario</v>
          </cell>
          <cell r="H3213" t="str">
            <v>Línea de Medicamentos y Tecnologías en Salud</v>
          </cell>
          <cell r="I3213" t="str">
            <v>GSP</v>
          </cell>
          <cell r="J3213" t="str">
            <v>Establecimiento vigilado y controlado</v>
          </cell>
          <cell r="K3213" t="str">
            <v>VER SIVIGILA</v>
          </cell>
          <cell r="L3213" t="str">
            <v>VER SIVIGILA</v>
          </cell>
          <cell r="M3213" t="str">
            <v>4_BOSA</v>
          </cell>
          <cell r="N3213" t="str">
            <v>1_ENERO_2026</v>
          </cell>
          <cell r="O3213" t="str">
            <v>6912. Vigilancia de la Salud AmbientalVigilancia de la Salud Ambiental20264_BOSA1_ENERO_2026</v>
          </cell>
          <cell r="P3213">
            <v>71958</v>
          </cell>
          <cell r="S3213">
            <v>37</v>
          </cell>
          <cell r="T3213">
            <v>2662446</v>
          </cell>
        </row>
        <row r="3214">
          <cell r="F3214" t="str">
            <v>6912. Vigilancia de la Salud AmbientalVigilancia de la Salud Ambiental2026</v>
          </cell>
          <cell r="G3214" t="str">
            <v>Acciones de Fiscalización y Aseguramiento Sanitario</v>
          </cell>
          <cell r="H3214" t="str">
            <v>Línea de Medicamentos y Tecnologías en Salud</v>
          </cell>
          <cell r="I3214" t="str">
            <v>GSP</v>
          </cell>
          <cell r="J3214" t="str">
            <v>Establecimiento vigilado y controlado</v>
          </cell>
          <cell r="K3214" t="str">
            <v>VER SIVIGILA</v>
          </cell>
          <cell r="L3214" t="str">
            <v>VER SIVIGILA</v>
          </cell>
          <cell r="M3214" t="str">
            <v>2_KENNEDY</v>
          </cell>
          <cell r="N3214" t="str">
            <v>1_ENERO_2026</v>
          </cell>
          <cell r="O3214" t="str">
            <v>6912. Vigilancia de la Salud AmbientalVigilancia de la Salud Ambiental20262_KENNEDY1_ENERO_2026</v>
          </cell>
          <cell r="P3214">
            <v>71958</v>
          </cell>
          <cell r="S3214">
            <v>35</v>
          </cell>
          <cell r="T3214">
            <v>2518530</v>
          </cell>
        </row>
        <row r="3215">
          <cell r="F3215" t="str">
            <v>6912. Vigilancia de la Salud AmbientalVigilancia de la Salud Ambiental2026</v>
          </cell>
          <cell r="G3215" t="str">
            <v>Acciones de Fiscalización y Aseguramiento Sanitario</v>
          </cell>
          <cell r="H3215" t="str">
            <v>Línea de Medicamentos y Tecnologías en Salud</v>
          </cell>
          <cell r="I3215" t="str">
            <v>GSP</v>
          </cell>
          <cell r="J3215" t="str">
            <v>Establecimiento vigilado y controlado</v>
          </cell>
          <cell r="K3215" t="str">
            <v>VER SIVIGILA</v>
          </cell>
          <cell r="L3215" t="str">
            <v>VER SIVIGILA</v>
          </cell>
          <cell r="M3215" t="str">
            <v>1_FONTIBON</v>
          </cell>
          <cell r="N3215" t="str">
            <v>1_ENERO_2026</v>
          </cell>
          <cell r="O3215" t="str">
            <v>6912. Vigilancia de la Salud AmbientalVigilancia de la Salud Ambiental20261_FONTIBON1_ENERO_2026</v>
          </cell>
          <cell r="P3215">
            <v>71958</v>
          </cell>
          <cell r="S3215">
            <v>6</v>
          </cell>
          <cell r="T3215">
            <v>431748</v>
          </cell>
        </row>
        <row r="3216">
          <cell r="F3216" t="str">
            <v>6912. Vigilancia de la Salud AmbientalVigilancia de la Salud Ambiental2026</v>
          </cell>
          <cell r="G3216" t="str">
            <v>Acciones de Fiscalización y Aseguramiento Sanitario</v>
          </cell>
          <cell r="H3216" t="str">
            <v>Línea de Medicamentos y Tecnologías en Salud</v>
          </cell>
          <cell r="I3216" t="str">
            <v>GSP</v>
          </cell>
          <cell r="J3216" t="str">
            <v>Establecimiento vigilado y controlado</v>
          </cell>
          <cell r="K3216" t="str">
            <v>VER SIVIGILA</v>
          </cell>
          <cell r="L3216" t="str">
            <v>VER SIVIGILA</v>
          </cell>
          <cell r="M3216" t="str">
            <v>3_PUENTE_ARANDA</v>
          </cell>
          <cell r="N3216" t="str">
            <v>1_ENERO_2026</v>
          </cell>
          <cell r="O3216" t="str">
            <v>6912. Vigilancia de la Salud AmbientalVigilancia de la Salud Ambiental20263_PUENTE_ARANDA1_ENERO_2026</v>
          </cell>
          <cell r="P3216">
            <v>71958</v>
          </cell>
          <cell r="S3216">
            <v>9</v>
          </cell>
          <cell r="T3216">
            <v>647622</v>
          </cell>
        </row>
        <row r="3217">
          <cell r="F3217" t="str">
            <v>7112. Vigilancia de la Salud AmbientalVigilancia de la Salud Ambiental2026</v>
          </cell>
          <cell r="G3217" t="str">
            <v>Acciones de Fiscalización y Aseguramiento Sanitario</v>
          </cell>
          <cell r="H3217" t="str">
            <v>Línea de Medicamentos y Tecnologías en Salud</v>
          </cell>
          <cell r="I3217" t="str">
            <v>GSP</v>
          </cell>
          <cell r="J3217" t="str">
            <v>Establecimiento vigilado y controlado</v>
          </cell>
          <cell r="K3217" t="str">
            <v>VER SIVIGILA</v>
          </cell>
          <cell r="L3217" t="str">
            <v>VER SIVIGILA</v>
          </cell>
          <cell r="M3217" t="str">
            <v>4_BOSA</v>
          </cell>
          <cell r="N3217" t="str">
            <v>1_ENERO_2026</v>
          </cell>
          <cell r="O3217" t="str">
            <v>7112. Vigilancia de la Salud AmbientalVigilancia de la Salud Ambiental20264_BOSA1_ENERO_2026</v>
          </cell>
          <cell r="P3217">
            <v>71958</v>
          </cell>
          <cell r="S3217">
            <v>15</v>
          </cell>
          <cell r="T3217">
            <v>1079370</v>
          </cell>
        </row>
        <row r="3218">
          <cell r="F3218" t="str">
            <v>7112. Vigilancia de la Salud AmbientalVigilancia de la Salud Ambiental2026</v>
          </cell>
          <cell r="G3218" t="str">
            <v>Acciones de Fiscalización y Aseguramiento Sanitario</v>
          </cell>
          <cell r="H3218" t="str">
            <v>Línea de Medicamentos y Tecnologías en Salud</v>
          </cell>
          <cell r="I3218" t="str">
            <v>GSP</v>
          </cell>
          <cell r="J3218" t="str">
            <v>Establecimiento vigilado y controlado</v>
          </cell>
          <cell r="K3218" t="str">
            <v>VER SIVIGILA</v>
          </cell>
          <cell r="L3218" t="str">
            <v>VER SIVIGILA</v>
          </cell>
          <cell r="M3218" t="str">
            <v>2_KENNEDY</v>
          </cell>
          <cell r="N3218" t="str">
            <v>1_ENERO_2026</v>
          </cell>
          <cell r="O3218" t="str">
            <v>7112. Vigilancia de la Salud AmbientalVigilancia de la Salud Ambiental20262_KENNEDY1_ENERO_2026</v>
          </cell>
          <cell r="P3218">
            <v>71958</v>
          </cell>
          <cell r="S3218">
            <v>15</v>
          </cell>
          <cell r="T3218">
            <v>1079370</v>
          </cell>
        </row>
        <row r="3219">
          <cell r="F3219" t="str">
            <v>7112. Vigilancia de la Salud AmbientalVigilancia de la Salud Ambiental2026</v>
          </cell>
          <cell r="G3219" t="str">
            <v>Acciones de Fiscalización y Aseguramiento Sanitario</v>
          </cell>
          <cell r="H3219" t="str">
            <v>Línea de Medicamentos y Tecnologías en Salud</v>
          </cell>
          <cell r="I3219" t="str">
            <v>GSP</v>
          </cell>
          <cell r="J3219" t="str">
            <v>Establecimiento vigilado y controlado</v>
          </cell>
          <cell r="K3219" t="str">
            <v>VER SIVIGILA</v>
          </cell>
          <cell r="L3219" t="str">
            <v>VER SIVIGILA</v>
          </cell>
          <cell r="M3219" t="str">
            <v>1_FONTIBON</v>
          </cell>
          <cell r="N3219" t="str">
            <v>1_ENERO_2026</v>
          </cell>
          <cell r="O3219" t="str">
            <v>7112. Vigilancia de la Salud AmbientalVigilancia de la Salud Ambiental20261_FONTIBON1_ENERO_2026</v>
          </cell>
          <cell r="P3219">
            <v>71958</v>
          </cell>
          <cell r="S3219">
            <v>3</v>
          </cell>
          <cell r="T3219">
            <v>215874</v>
          </cell>
        </row>
        <row r="3220">
          <cell r="F3220" t="str">
            <v>7112. Vigilancia de la Salud AmbientalVigilancia de la Salud Ambiental2026</v>
          </cell>
          <cell r="G3220" t="str">
            <v>Acciones de Fiscalización y Aseguramiento Sanitario</v>
          </cell>
          <cell r="H3220" t="str">
            <v>Línea de Medicamentos y Tecnologías en Salud</v>
          </cell>
          <cell r="I3220" t="str">
            <v>GSP</v>
          </cell>
          <cell r="J3220" t="str">
            <v>Establecimiento vigilado y controlado</v>
          </cell>
          <cell r="K3220" t="str">
            <v>VER SIVIGILA</v>
          </cell>
          <cell r="L3220" t="str">
            <v>VER SIVIGILA</v>
          </cell>
          <cell r="M3220" t="str">
            <v>3_PUENTE_ARANDA</v>
          </cell>
          <cell r="N3220" t="str">
            <v>1_ENERO_2026</v>
          </cell>
          <cell r="O3220" t="str">
            <v>7112. Vigilancia de la Salud AmbientalVigilancia de la Salud Ambiental20263_PUENTE_ARANDA1_ENERO_2026</v>
          </cell>
          <cell r="P3220">
            <v>71958</v>
          </cell>
          <cell r="S3220">
            <v>3</v>
          </cell>
          <cell r="T3220">
            <v>215874</v>
          </cell>
        </row>
        <row r="3221">
          <cell r="F3221" t="str">
            <v>7312. Vigilancia de la Salud AmbientalVigilancia de la Salud Ambiental2026</v>
          </cell>
          <cell r="G3221" t="str">
            <v>Acciones de Fiscalización y Aseguramiento Sanitario</v>
          </cell>
          <cell r="H3221" t="str">
            <v>Línea de Medicamentos y Tecnologías en Salud</v>
          </cell>
          <cell r="I3221" t="str">
            <v>GSP</v>
          </cell>
          <cell r="J3221" t="str">
            <v>Establecimiento vigilado y controlado</v>
          </cell>
          <cell r="K3221" t="str">
            <v>VER SIVIGILA</v>
          </cell>
          <cell r="L3221" t="str">
            <v>VER SIVIGILA</v>
          </cell>
          <cell r="M3221" t="str">
            <v>4_BOSA</v>
          </cell>
          <cell r="N3221" t="str">
            <v>1_ENERO_2026</v>
          </cell>
          <cell r="O3221" t="str">
            <v>7312. Vigilancia de la Salud AmbientalVigilancia de la Salud Ambiental20264_BOSA1_ENERO_2026</v>
          </cell>
          <cell r="P3221">
            <v>0</v>
          </cell>
          <cell r="S3221">
            <v>0</v>
          </cell>
          <cell r="T3221">
            <v>0</v>
          </cell>
        </row>
        <row r="3222">
          <cell r="F3222" t="str">
            <v>7312. Vigilancia de la Salud AmbientalVigilancia de la Salud Ambiental2026</v>
          </cell>
          <cell r="G3222" t="str">
            <v>Acciones de Fiscalización y Aseguramiento Sanitario</v>
          </cell>
          <cell r="H3222" t="str">
            <v>Línea de Medicamentos y Tecnologías en Salud</v>
          </cell>
          <cell r="I3222" t="str">
            <v>GSP</v>
          </cell>
          <cell r="J3222" t="str">
            <v>Establecimiento vigilado y controlado</v>
          </cell>
          <cell r="K3222" t="str">
            <v>VER SIVIGILA</v>
          </cell>
          <cell r="L3222" t="str">
            <v>VER SIVIGILA</v>
          </cell>
          <cell r="M3222" t="str">
            <v>2_KENNEDY</v>
          </cell>
          <cell r="N3222" t="str">
            <v>1_ENERO_2026</v>
          </cell>
          <cell r="O3222" t="str">
            <v>7312. Vigilancia de la Salud AmbientalVigilancia de la Salud Ambiental20262_KENNEDY1_ENERO_2026</v>
          </cell>
          <cell r="P3222">
            <v>281936</v>
          </cell>
          <cell r="S3222">
            <v>2</v>
          </cell>
          <cell r="T3222">
            <v>563872</v>
          </cell>
        </row>
        <row r="3223">
          <cell r="F3223" t="str">
            <v>7312. Vigilancia de la Salud AmbientalVigilancia de la Salud Ambiental2026</v>
          </cell>
          <cell r="G3223" t="str">
            <v>Acciones de Fiscalización y Aseguramiento Sanitario</v>
          </cell>
          <cell r="H3223" t="str">
            <v>Línea de Medicamentos y Tecnologías en Salud</v>
          </cell>
          <cell r="I3223" t="str">
            <v>GSP</v>
          </cell>
          <cell r="J3223" t="str">
            <v>Establecimiento vigilado y controlado</v>
          </cell>
          <cell r="K3223" t="str">
            <v>VER SIVIGILA</v>
          </cell>
          <cell r="L3223" t="str">
            <v>VER SIVIGILA</v>
          </cell>
          <cell r="M3223" t="str">
            <v>1_FONTIBON</v>
          </cell>
          <cell r="N3223" t="str">
            <v>1_ENERO_2026</v>
          </cell>
          <cell r="O3223" t="str">
            <v>7312. Vigilancia de la Salud AmbientalVigilancia de la Salud Ambiental20261_FONTIBON1_ENERO_2026</v>
          </cell>
          <cell r="P3223">
            <v>0</v>
          </cell>
          <cell r="S3223">
            <v>0</v>
          </cell>
          <cell r="T3223">
            <v>0</v>
          </cell>
        </row>
        <row r="3224">
          <cell r="F3224" t="str">
            <v>7312. Vigilancia de la Salud AmbientalVigilancia de la Salud Ambiental2026</v>
          </cell>
          <cell r="G3224" t="str">
            <v>Acciones de Fiscalización y Aseguramiento Sanitario</v>
          </cell>
          <cell r="H3224" t="str">
            <v>Línea de Medicamentos y Tecnologías en Salud</v>
          </cell>
          <cell r="I3224" t="str">
            <v>GSP</v>
          </cell>
          <cell r="J3224" t="str">
            <v>Establecimiento vigilado y controlado</v>
          </cell>
          <cell r="K3224" t="str">
            <v>VER SIVIGILA</v>
          </cell>
          <cell r="L3224" t="str">
            <v>VER SIVIGILA</v>
          </cell>
          <cell r="M3224" t="str">
            <v>3_PUENTE_ARANDA</v>
          </cell>
          <cell r="N3224" t="str">
            <v>1_ENERO_2026</v>
          </cell>
          <cell r="O3224" t="str">
            <v>7312. Vigilancia de la Salud AmbientalVigilancia de la Salud Ambiental20263_PUENTE_ARANDA1_ENERO_2026</v>
          </cell>
          <cell r="P3224">
            <v>281936</v>
          </cell>
          <cell r="S3224">
            <v>3</v>
          </cell>
          <cell r="T3224">
            <v>845808</v>
          </cell>
        </row>
        <row r="3225">
          <cell r="F3225" t="str">
            <v>7512. Vigilancia de la Salud AmbientalVigilancia de la Salud Ambiental2026</v>
          </cell>
          <cell r="G3225" t="str">
            <v>Acciones de Fiscalización y Aseguramiento Sanitario</v>
          </cell>
          <cell r="H3225" t="str">
            <v>Línea de Medicamentos y Tecnologías en Salud</v>
          </cell>
          <cell r="I3225" t="str">
            <v>GSP</v>
          </cell>
          <cell r="J3225" t="str">
            <v>Establecimiento vigilado y controlado</v>
          </cell>
          <cell r="K3225" t="str">
            <v>VER SIVIGILA</v>
          </cell>
          <cell r="L3225" t="str">
            <v>VER SIVIGILA</v>
          </cell>
          <cell r="M3225" t="str">
            <v>1_FONTIBON</v>
          </cell>
          <cell r="N3225" t="str">
            <v>1_ENERO_2026</v>
          </cell>
          <cell r="O3225" t="str">
            <v>7512. Vigilancia de la Salud AmbientalVigilancia de la Salud Ambiental20261_FONTIBON1_ENERO_2026</v>
          </cell>
          <cell r="P3225">
            <v>0</v>
          </cell>
          <cell r="S3225">
            <v>0</v>
          </cell>
          <cell r="T3225">
            <v>0</v>
          </cell>
        </row>
        <row r="3226">
          <cell r="F3226" t="str">
            <v>7612. Vigilancia de la Salud AmbientalVigilancia de la Salud Ambiental2026</v>
          </cell>
          <cell r="G3226" t="str">
            <v>Acciones de Fiscalización y Aseguramiento Sanitario</v>
          </cell>
          <cell r="H3226" t="str">
            <v>Línea de Medicamentos y Tecnologías en Salud</v>
          </cell>
          <cell r="I3226" t="str">
            <v>GSP</v>
          </cell>
          <cell r="J3226" t="str">
            <v>Establecimiento vigilado y controlado</v>
          </cell>
          <cell r="K3226" t="str">
            <v>VER SIVIGILA</v>
          </cell>
          <cell r="L3226" t="str">
            <v>VER SIVIGILA</v>
          </cell>
          <cell r="M3226" t="str">
            <v>2_KENNEDY</v>
          </cell>
          <cell r="N3226" t="str">
            <v>1_ENERO_2026</v>
          </cell>
          <cell r="O3226" t="str">
            <v>7612. Vigilancia de la Salud AmbientalVigilancia de la Salud Ambiental20262_KENNEDY1_ENERO_2026</v>
          </cell>
          <cell r="P3226">
            <v>0</v>
          </cell>
          <cell r="S3226">
            <v>0</v>
          </cell>
          <cell r="T3226">
            <v>0</v>
          </cell>
        </row>
        <row r="3227">
          <cell r="F3227" t="str">
            <v>7612. Vigilancia de la Salud AmbientalVigilancia de la Salud Ambiental2026</v>
          </cell>
          <cell r="G3227" t="str">
            <v>Acciones de Fiscalización y Aseguramiento Sanitario</v>
          </cell>
          <cell r="H3227" t="str">
            <v>Línea de Medicamentos y Tecnologías en Salud</v>
          </cell>
          <cell r="I3227" t="str">
            <v>GSP</v>
          </cell>
          <cell r="J3227" t="str">
            <v>Establecimiento vigilado y controlado</v>
          </cell>
          <cell r="K3227" t="str">
            <v>VER SIVIGILA</v>
          </cell>
          <cell r="L3227" t="str">
            <v>VER SIVIGILA</v>
          </cell>
          <cell r="M3227" t="str">
            <v>3_PUENTE_ARANDA</v>
          </cell>
          <cell r="N3227" t="str">
            <v>1_ENERO_2026</v>
          </cell>
          <cell r="O3227" t="str">
            <v>7612. Vigilancia de la Salud AmbientalVigilancia de la Salud Ambiental20263_PUENTE_ARANDA1_ENERO_2026</v>
          </cell>
          <cell r="P3227">
            <v>0</v>
          </cell>
          <cell r="S3227">
            <v>0</v>
          </cell>
          <cell r="T3227">
            <v>0</v>
          </cell>
        </row>
        <row r="3228">
          <cell r="F3228" t="str">
            <v>7912. Vigilancia de la Salud AmbientalVigilancia de la Salud Ambiental2026</v>
          </cell>
          <cell r="G3228" t="str">
            <v>Acciones de Fiscalización y Aseguramiento Sanitario</v>
          </cell>
          <cell r="H3228" t="str">
            <v>Línea de Medicamentos y Tecnologías en Salud</v>
          </cell>
          <cell r="I3228" t="str">
            <v>GSP</v>
          </cell>
          <cell r="J3228" t="str">
            <v>Establecimiento vigilado y controlado</v>
          </cell>
          <cell r="K3228" t="str">
            <v>VER SIVIGILA</v>
          </cell>
          <cell r="L3228" t="str">
            <v>VER SIVIGILA</v>
          </cell>
          <cell r="M3228" t="str">
            <v>4_BOSA</v>
          </cell>
          <cell r="N3228" t="str">
            <v>1_ENERO_2026</v>
          </cell>
          <cell r="O3228" t="str">
            <v>7912. Vigilancia de la Salud AmbientalVigilancia de la Salud Ambiental20264_BOSA1_ENERO_2026</v>
          </cell>
          <cell r="P3228">
            <v>105726</v>
          </cell>
          <cell r="S3228">
            <v>1</v>
          </cell>
          <cell r="T3228">
            <v>105726</v>
          </cell>
        </row>
        <row r="3229">
          <cell r="F3229" t="str">
            <v>7912. Vigilancia de la Salud AmbientalVigilancia de la Salud Ambiental2026</v>
          </cell>
          <cell r="G3229" t="str">
            <v>Acciones de Fiscalización y Aseguramiento Sanitario</v>
          </cell>
          <cell r="H3229" t="str">
            <v>Línea de Medicamentos y Tecnologías en Salud</v>
          </cell>
          <cell r="I3229" t="str">
            <v>GSP</v>
          </cell>
          <cell r="J3229" t="str">
            <v>Establecimiento vigilado y controlado</v>
          </cell>
          <cell r="K3229" t="str">
            <v>VER SIVIGILA</v>
          </cell>
          <cell r="L3229" t="str">
            <v>VER SIVIGILA</v>
          </cell>
          <cell r="M3229" t="str">
            <v>2_KENNEDY</v>
          </cell>
          <cell r="N3229" t="str">
            <v>1_ENERO_2026</v>
          </cell>
          <cell r="O3229" t="str">
            <v>7912. Vigilancia de la Salud AmbientalVigilancia de la Salud Ambiental20262_KENNEDY1_ENERO_2026</v>
          </cell>
          <cell r="P3229">
            <v>105726</v>
          </cell>
          <cell r="S3229">
            <v>4</v>
          </cell>
          <cell r="T3229">
            <v>422904</v>
          </cell>
        </row>
        <row r="3230">
          <cell r="F3230" t="str">
            <v>7912. Vigilancia de la Salud AmbientalVigilancia de la Salud Ambiental2026</v>
          </cell>
          <cell r="G3230" t="str">
            <v>Acciones de Fiscalización y Aseguramiento Sanitario</v>
          </cell>
          <cell r="H3230" t="str">
            <v>Línea de Medicamentos y Tecnologías en Salud</v>
          </cell>
          <cell r="I3230" t="str">
            <v>GSP</v>
          </cell>
          <cell r="J3230" t="str">
            <v>Establecimiento vigilado y controlado</v>
          </cell>
          <cell r="K3230" t="str">
            <v>VER SIVIGILA</v>
          </cell>
          <cell r="L3230" t="str">
            <v>VER SIVIGILA</v>
          </cell>
          <cell r="M3230" t="str">
            <v>1_FONTIBON</v>
          </cell>
          <cell r="N3230" t="str">
            <v>1_ENERO_2026</v>
          </cell>
          <cell r="O3230" t="str">
            <v>7912. Vigilancia de la Salud AmbientalVigilancia de la Salud Ambiental20261_FONTIBON1_ENERO_2026</v>
          </cell>
          <cell r="P3230">
            <v>105726</v>
          </cell>
          <cell r="S3230">
            <v>1</v>
          </cell>
          <cell r="T3230">
            <v>105726</v>
          </cell>
        </row>
        <row r="3231">
          <cell r="F3231" t="str">
            <v>7912. Vigilancia de la Salud AmbientalVigilancia de la Salud Ambiental2026</v>
          </cell>
          <cell r="G3231" t="str">
            <v>Acciones de Fiscalización y Aseguramiento Sanitario</v>
          </cell>
          <cell r="H3231" t="str">
            <v>Línea de Medicamentos y Tecnologías en Salud</v>
          </cell>
          <cell r="I3231" t="str">
            <v>GSP</v>
          </cell>
          <cell r="J3231" t="str">
            <v>Establecimiento vigilado y controlado</v>
          </cell>
          <cell r="K3231" t="str">
            <v>VER SIVIGILA</v>
          </cell>
          <cell r="L3231" t="str">
            <v>VER SIVIGILA</v>
          </cell>
          <cell r="M3231" t="str">
            <v>3_PUENTE_ARANDA</v>
          </cell>
          <cell r="N3231" t="str">
            <v>1_ENERO_2026</v>
          </cell>
          <cell r="O3231" t="str">
            <v>7912. Vigilancia de la Salud AmbientalVigilancia de la Salud Ambiental20263_PUENTE_ARANDA1_ENERO_2026</v>
          </cell>
          <cell r="P3231">
            <v>105726</v>
          </cell>
          <cell r="S3231">
            <v>2</v>
          </cell>
          <cell r="T3231">
            <v>211452</v>
          </cell>
        </row>
        <row r="3232">
          <cell r="F3232" t="str">
            <v>8112. Vigilancia de la Salud AmbientalVigilancia de la Salud Ambiental2026</v>
          </cell>
          <cell r="G3232" t="str">
            <v>Acciones de Fiscalización y Aseguramiento Sanitario</v>
          </cell>
          <cell r="H3232" t="str">
            <v>Línea de Medicamentos y Tecnologías en Salud</v>
          </cell>
          <cell r="I3232" t="str">
            <v>GSP</v>
          </cell>
          <cell r="J3232" t="str">
            <v>Establecimiento vigilado y controlado</v>
          </cell>
          <cell r="K3232" t="str">
            <v>VER SIVIGILA</v>
          </cell>
          <cell r="L3232" t="str">
            <v>VER SIVIGILA</v>
          </cell>
          <cell r="M3232" t="str">
            <v>4_BOSA</v>
          </cell>
          <cell r="N3232" t="str">
            <v>1_ENERO_2026</v>
          </cell>
          <cell r="O3232" t="str">
            <v>8112. Vigilancia de la Salud AmbientalVigilancia de la Salud Ambiental20264_BOSA1_ENERO_2026</v>
          </cell>
          <cell r="P3232">
            <v>211452</v>
          </cell>
          <cell r="S3232">
            <v>25</v>
          </cell>
          <cell r="T3232">
            <v>5286300</v>
          </cell>
        </row>
        <row r="3233">
          <cell r="F3233" t="str">
            <v>8112. Vigilancia de la Salud AmbientalVigilancia de la Salud Ambiental2026</v>
          </cell>
          <cell r="G3233" t="str">
            <v>Acciones de Fiscalización y Aseguramiento Sanitario</v>
          </cell>
          <cell r="H3233" t="str">
            <v>Línea de Medicamentos y Tecnologías en Salud</v>
          </cell>
          <cell r="I3233" t="str">
            <v>GSP</v>
          </cell>
          <cell r="J3233" t="str">
            <v>Establecimiento vigilado y controlado</v>
          </cell>
          <cell r="K3233" t="str">
            <v>VER SIVIGILA</v>
          </cell>
          <cell r="L3233" t="str">
            <v>VER SIVIGILA</v>
          </cell>
          <cell r="M3233" t="str">
            <v>2_KENNEDY</v>
          </cell>
          <cell r="N3233" t="str">
            <v>1_ENERO_2026</v>
          </cell>
          <cell r="O3233" t="str">
            <v>8112. Vigilancia de la Salud AmbientalVigilancia de la Salud Ambiental20262_KENNEDY1_ENERO_2026</v>
          </cell>
          <cell r="P3233">
            <v>211452</v>
          </cell>
          <cell r="S3233">
            <v>35</v>
          </cell>
          <cell r="T3233">
            <v>7400820</v>
          </cell>
        </row>
        <row r="3234">
          <cell r="F3234" t="str">
            <v>8112. Vigilancia de la Salud AmbientalVigilancia de la Salud Ambiental2026</v>
          </cell>
          <cell r="G3234" t="str">
            <v>Acciones de Fiscalización y Aseguramiento Sanitario</v>
          </cell>
          <cell r="H3234" t="str">
            <v>Línea de Medicamentos y Tecnologías en Salud</v>
          </cell>
          <cell r="I3234" t="str">
            <v>GSP</v>
          </cell>
          <cell r="J3234" t="str">
            <v>Establecimiento vigilado y controlado</v>
          </cell>
          <cell r="K3234" t="str">
            <v>VER SIVIGILA</v>
          </cell>
          <cell r="L3234" t="str">
            <v>VER SIVIGILA</v>
          </cell>
          <cell r="M3234" t="str">
            <v>1_FONTIBON</v>
          </cell>
          <cell r="N3234" t="str">
            <v>1_ENERO_2026</v>
          </cell>
          <cell r="O3234" t="str">
            <v>8112. Vigilancia de la Salud AmbientalVigilancia de la Salud Ambiental20261_FONTIBON1_ENERO_2026</v>
          </cell>
          <cell r="P3234">
            <v>211452</v>
          </cell>
          <cell r="S3234">
            <v>2</v>
          </cell>
          <cell r="T3234">
            <v>422904</v>
          </cell>
        </row>
        <row r="3235">
          <cell r="F3235" t="str">
            <v>8112. Vigilancia de la Salud AmbientalVigilancia de la Salud Ambiental2026</v>
          </cell>
          <cell r="G3235" t="str">
            <v>Acciones de Fiscalización y Aseguramiento Sanitario</v>
          </cell>
          <cell r="H3235" t="str">
            <v>Línea de Medicamentos y Tecnologías en Salud</v>
          </cell>
          <cell r="I3235" t="str">
            <v>GSP</v>
          </cell>
          <cell r="J3235" t="str">
            <v>Establecimiento vigilado y controlado</v>
          </cell>
          <cell r="K3235" t="str">
            <v>VER SIVIGILA</v>
          </cell>
          <cell r="L3235" t="str">
            <v>VER SIVIGILA</v>
          </cell>
          <cell r="M3235" t="str">
            <v>3_PUENTE_ARANDA</v>
          </cell>
          <cell r="N3235" t="str">
            <v>1_ENERO_2026</v>
          </cell>
          <cell r="O3235" t="str">
            <v>8112. Vigilancia de la Salud AmbientalVigilancia de la Salud Ambiental20263_PUENTE_ARANDA1_ENERO_2026</v>
          </cell>
          <cell r="P3235">
            <v>0</v>
          </cell>
          <cell r="S3235">
            <v>0</v>
          </cell>
          <cell r="T3235">
            <v>0</v>
          </cell>
        </row>
        <row r="3236">
          <cell r="F3236" t="str">
            <v>8212. Vigilancia de la Salud AmbientalVigilancia de la Salud Ambiental2026</v>
          </cell>
          <cell r="G3236" t="str">
            <v>Acciones de Fiscalización y Aseguramiento Sanitario</v>
          </cell>
          <cell r="H3236" t="str">
            <v>Línea Alimentos Sanos y Seguros</v>
          </cell>
          <cell r="I3236" t="str">
            <v>GSP</v>
          </cell>
          <cell r="J3236" t="str">
            <v>Establecimiento vigilado y controlado</v>
          </cell>
          <cell r="K3236" t="str">
            <v>VER SIVIGILA</v>
          </cell>
          <cell r="L3236" t="str">
            <v>VER SIVIGILA</v>
          </cell>
          <cell r="M3236" t="str">
            <v>3_PUENTE_ARANDA</v>
          </cell>
          <cell r="N3236" t="str">
            <v>1_ENERO_2026</v>
          </cell>
          <cell r="O3236" t="str">
            <v>8212. Vigilancia de la Salud AmbientalVigilancia de la Salud Ambiental20263_PUENTE_ARANDA1_ENERO_2026</v>
          </cell>
          <cell r="P3236">
            <v>35979</v>
          </cell>
          <cell r="S3236">
            <v>204</v>
          </cell>
          <cell r="T3236">
            <v>7339716</v>
          </cell>
        </row>
        <row r="3237">
          <cell r="F3237" t="str">
            <v>8512. Vigilancia de la Salud AmbientalVigilancia de la Salud Ambiental2026</v>
          </cell>
          <cell r="G3237" t="str">
            <v>Acciones de Fiscalización y Aseguramiento Sanitario</v>
          </cell>
          <cell r="H3237" t="str">
            <v>Línea Alimentos Sanos y Seguros</v>
          </cell>
          <cell r="I3237" t="str">
            <v>GSP</v>
          </cell>
          <cell r="J3237" t="str">
            <v>Establecimiento vigilado y controlado</v>
          </cell>
          <cell r="K3237" t="str">
            <v>VER SIVIGILA</v>
          </cell>
          <cell r="L3237" t="str">
            <v>VER SIVIGILA</v>
          </cell>
          <cell r="M3237" t="str">
            <v>4_BOSA</v>
          </cell>
          <cell r="N3237" t="str">
            <v>1_ENERO_2026</v>
          </cell>
          <cell r="O3237" t="str">
            <v>8512. Vigilancia de la Salud AmbientalVigilancia de la Salud Ambiental20264_BOSA1_ENERO_2026</v>
          </cell>
          <cell r="P3237">
            <v>471144</v>
          </cell>
          <cell r="S3237">
            <v>5</v>
          </cell>
          <cell r="T3237">
            <v>2355720</v>
          </cell>
        </row>
        <row r="3238">
          <cell r="F3238" t="str">
            <v>8512. Vigilancia de la Salud AmbientalVigilancia de la Salud Ambiental2026</v>
          </cell>
          <cell r="G3238" t="str">
            <v>Acciones de Fiscalización y Aseguramiento Sanitario</v>
          </cell>
          <cell r="H3238" t="str">
            <v>Línea Alimentos Sanos y Seguros</v>
          </cell>
          <cell r="I3238" t="str">
            <v>GSP</v>
          </cell>
          <cell r="J3238" t="str">
            <v>Establecimiento vigilado y controlado</v>
          </cell>
          <cell r="K3238" t="str">
            <v>VER SIVIGILA</v>
          </cell>
          <cell r="L3238" t="str">
            <v>VER SIVIGILA</v>
          </cell>
          <cell r="M3238" t="str">
            <v>2_KENNEDY</v>
          </cell>
          <cell r="N3238" t="str">
            <v>1_ENERO_2026</v>
          </cell>
          <cell r="O3238" t="str">
            <v>8512. Vigilancia de la Salud AmbientalVigilancia de la Salud Ambiental20262_KENNEDY1_ENERO_2026</v>
          </cell>
          <cell r="P3238">
            <v>471144</v>
          </cell>
          <cell r="S3238">
            <v>5</v>
          </cell>
          <cell r="T3238">
            <v>2355720</v>
          </cell>
        </row>
        <row r="3239">
          <cell r="F3239" t="str">
            <v>8512. Vigilancia de la Salud AmbientalVigilancia de la Salud Ambiental2026</v>
          </cell>
          <cell r="G3239" t="str">
            <v>Acciones de Fiscalización y Aseguramiento Sanitario</v>
          </cell>
          <cell r="H3239" t="str">
            <v>Línea Alimentos Sanos y Seguros</v>
          </cell>
          <cell r="I3239" t="str">
            <v>GSP</v>
          </cell>
          <cell r="J3239" t="str">
            <v>Establecimiento vigilado y controlado</v>
          </cell>
          <cell r="K3239" t="str">
            <v>VER SIVIGILA</v>
          </cell>
          <cell r="L3239" t="str">
            <v>VER SIVIGILA</v>
          </cell>
          <cell r="M3239" t="str">
            <v>1_FONTIBON</v>
          </cell>
          <cell r="N3239" t="str">
            <v>1_ENERO_2026</v>
          </cell>
          <cell r="O3239" t="str">
            <v>8512. Vigilancia de la Salud AmbientalVigilancia de la Salud Ambiental20261_FONTIBON1_ENERO_2026</v>
          </cell>
          <cell r="P3239">
            <v>471144</v>
          </cell>
          <cell r="S3239">
            <v>4</v>
          </cell>
          <cell r="T3239">
            <v>1884576</v>
          </cell>
        </row>
        <row r="3240">
          <cell r="F3240" t="str">
            <v>8512. Vigilancia de la Salud AmbientalVigilancia de la Salud Ambiental2026</v>
          </cell>
          <cell r="G3240" t="str">
            <v>Acciones de Fiscalización y Aseguramiento Sanitario</v>
          </cell>
          <cell r="H3240" t="str">
            <v>Línea Alimentos Sanos y Seguros</v>
          </cell>
          <cell r="I3240" t="str">
            <v>GSP</v>
          </cell>
          <cell r="J3240" t="str">
            <v>Establecimiento vigilado y controlado</v>
          </cell>
          <cell r="K3240" t="str">
            <v>VER SIVIGILA</v>
          </cell>
          <cell r="L3240" t="str">
            <v>VER SIVIGILA</v>
          </cell>
          <cell r="M3240" t="str">
            <v>3_PUENTE_ARANDA</v>
          </cell>
          <cell r="N3240" t="str">
            <v>1_ENERO_2026</v>
          </cell>
          <cell r="O3240" t="str">
            <v>8512. Vigilancia de la Salud AmbientalVigilancia de la Salud Ambiental20263_PUENTE_ARANDA1_ENERO_2026</v>
          </cell>
          <cell r="P3240">
            <v>471144</v>
          </cell>
          <cell r="S3240">
            <v>5</v>
          </cell>
          <cell r="T3240">
            <v>2355720</v>
          </cell>
        </row>
        <row r="3241">
          <cell r="F3241" t="str">
            <v>8712. Vigilancia de la Salud AmbientalVigilancia de la Salud Ambiental2026</v>
          </cell>
          <cell r="G3241" t="str">
            <v>Acciones de Fiscalización y Aseguramiento Sanitario</v>
          </cell>
          <cell r="H3241" t="str">
            <v>Línea Alimentos Sanos y Seguros</v>
          </cell>
          <cell r="I3241" t="str">
            <v>GSP</v>
          </cell>
          <cell r="J3241" t="str">
            <v>Establecimiento vigilado y controlado</v>
          </cell>
          <cell r="K3241" t="str">
            <v>VER SIVIGILA</v>
          </cell>
          <cell r="L3241" t="str">
            <v>VER SIVIGILA</v>
          </cell>
          <cell r="M3241" t="str">
            <v>4_BOSA</v>
          </cell>
          <cell r="N3241" t="str">
            <v>1_ENERO_2026</v>
          </cell>
          <cell r="O3241" t="str">
            <v>8712. Vigilancia de la Salud AmbientalVigilancia de la Salud Ambiental20264_BOSA1_ENERO_2026</v>
          </cell>
          <cell r="P3241">
            <v>71958</v>
          </cell>
          <cell r="S3241">
            <v>80</v>
          </cell>
          <cell r="T3241">
            <v>5756640</v>
          </cell>
        </row>
        <row r="3242">
          <cell r="F3242" t="str">
            <v>8712. Vigilancia de la Salud AmbientalVigilancia de la Salud Ambiental2026</v>
          </cell>
          <cell r="G3242" t="str">
            <v>Acciones de Fiscalización y Aseguramiento Sanitario</v>
          </cell>
          <cell r="H3242" t="str">
            <v>Línea Alimentos Sanos y Seguros</v>
          </cell>
          <cell r="I3242" t="str">
            <v>GSP</v>
          </cell>
          <cell r="J3242" t="str">
            <v>Establecimiento vigilado y controlado</v>
          </cell>
          <cell r="K3242" t="str">
            <v>VER SIVIGILA</v>
          </cell>
          <cell r="L3242" t="str">
            <v>VER SIVIGILA</v>
          </cell>
          <cell r="M3242" t="str">
            <v>2_KENNEDY</v>
          </cell>
          <cell r="N3242" t="str">
            <v>1_ENERO_2026</v>
          </cell>
          <cell r="O3242" t="str">
            <v>8712. Vigilancia de la Salud AmbientalVigilancia de la Salud Ambiental20262_KENNEDY1_ENERO_2026</v>
          </cell>
          <cell r="P3242">
            <v>71958</v>
          </cell>
          <cell r="S3242">
            <v>136</v>
          </cell>
          <cell r="T3242">
            <v>9786288</v>
          </cell>
        </row>
        <row r="3243">
          <cell r="F3243" t="str">
            <v>8712. Vigilancia de la Salud AmbientalVigilancia de la Salud Ambiental2026</v>
          </cell>
          <cell r="G3243" t="str">
            <v>Acciones de Fiscalización y Aseguramiento Sanitario</v>
          </cell>
          <cell r="H3243" t="str">
            <v>Línea Alimentos Sanos y Seguros</v>
          </cell>
          <cell r="I3243" t="str">
            <v>GSP</v>
          </cell>
          <cell r="J3243" t="str">
            <v>Establecimiento vigilado y controlado</v>
          </cell>
          <cell r="K3243" t="str">
            <v>VER SIVIGILA</v>
          </cell>
          <cell r="L3243" t="str">
            <v>VER SIVIGILA</v>
          </cell>
          <cell r="M3243" t="str">
            <v>1_FONTIBON</v>
          </cell>
          <cell r="N3243" t="str">
            <v>1_ENERO_2026</v>
          </cell>
          <cell r="O3243" t="str">
            <v>8712. Vigilancia de la Salud AmbientalVigilancia de la Salud Ambiental20261_FONTIBON1_ENERO_2026</v>
          </cell>
          <cell r="P3243">
            <v>71958</v>
          </cell>
          <cell r="S3243">
            <v>40</v>
          </cell>
          <cell r="T3243">
            <v>2878320</v>
          </cell>
        </row>
        <row r="3244">
          <cell r="F3244" t="str">
            <v>8712. Vigilancia de la Salud AmbientalVigilancia de la Salud Ambiental2026</v>
          </cell>
          <cell r="G3244" t="str">
            <v>Acciones de Fiscalización y Aseguramiento Sanitario</v>
          </cell>
          <cell r="H3244" t="str">
            <v>Línea Alimentos Sanos y Seguros</v>
          </cell>
          <cell r="I3244" t="str">
            <v>GSP</v>
          </cell>
          <cell r="J3244" t="str">
            <v>Establecimiento vigilado y controlado</v>
          </cell>
          <cell r="K3244" t="str">
            <v>VER SIVIGILA</v>
          </cell>
          <cell r="L3244" t="str">
            <v>VER SIVIGILA</v>
          </cell>
          <cell r="M3244" t="str">
            <v>3_PUENTE_ARANDA</v>
          </cell>
          <cell r="N3244" t="str">
            <v>1_ENERO_2026</v>
          </cell>
          <cell r="O3244" t="str">
            <v>8712. Vigilancia de la Salud AmbientalVigilancia de la Salud Ambiental20263_PUENTE_ARANDA1_ENERO_2026</v>
          </cell>
          <cell r="P3244">
            <v>71958</v>
          </cell>
          <cell r="S3244">
            <v>40</v>
          </cell>
          <cell r="T3244">
            <v>2878320</v>
          </cell>
        </row>
        <row r="3245">
          <cell r="F3245" t="str">
            <v>8912. Vigilancia de la Salud AmbientalVigilancia de la Salud Ambiental2026</v>
          </cell>
          <cell r="G3245" t="str">
            <v>Acciones de Fiscalización y Aseguramiento Sanitario</v>
          </cell>
          <cell r="H3245" t="str">
            <v>Línea Alimentos Sanos y Seguros</v>
          </cell>
          <cell r="I3245" t="str">
            <v>GSP</v>
          </cell>
          <cell r="J3245" t="str">
            <v>Establecimiento vigilado y controlado</v>
          </cell>
          <cell r="K3245" t="str">
            <v>VER SIVIGILA</v>
          </cell>
          <cell r="L3245" t="str">
            <v>VER SIVIGILA</v>
          </cell>
          <cell r="M3245" t="str">
            <v>4_BOSA</v>
          </cell>
          <cell r="N3245" t="str">
            <v>1_ENERO_2026</v>
          </cell>
          <cell r="O3245" t="str">
            <v>8912. Vigilancia de la Salud AmbientalVigilancia de la Salud Ambiental20264_BOSA1_ENERO_2026</v>
          </cell>
          <cell r="P3245">
            <v>91656</v>
          </cell>
          <cell r="S3245">
            <v>63</v>
          </cell>
          <cell r="T3245">
            <v>5774328</v>
          </cell>
        </row>
        <row r="3246">
          <cell r="F3246" t="str">
            <v>8912. Vigilancia de la Salud AmbientalVigilancia de la Salud Ambiental2026</v>
          </cell>
          <cell r="G3246" t="str">
            <v>Acciones de Fiscalización y Aseguramiento Sanitario</v>
          </cell>
          <cell r="H3246" t="str">
            <v>Línea Alimentos Sanos y Seguros</v>
          </cell>
          <cell r="I3246" t="str">
            <v>GSP</v>
          </cell>
          <cell r="J3246" t="str">
            <v>Establecimiento vigilado y controlado</v>
          </cell>
          <cell r="K3246" t="str">
            <v>VER SIVIGILA</v>
          </cell>
          <cell r="L3246" t="str">
            <v>VER SIVIGILA</v>
          </cell>
          <cell r="M3246" t="str">
            <v>2_KENNEDY</v>
          </cell>
          <cell r="N3246" t="str">
            <v>1_ENERO_2026</v>
          </cell>
          <cell r="O3246" t="str">
            <v>8912. Vigilancia de la Salud AmbientalVigilancia de la Salud Ambiental20262_KENNEDY1_ENERO_2026</v>
          </cell>
          <cell r="P3246">
            <v>91656</v>
          </cell>
          <cell r="S3246">
            <v>70</v>
          </cell>
          <cell r="T3246">
            <v>6415920</v>
          </cell>
        </row>
        <row r="3247">
          <cell r="F3247" t="str">
            <v>8912. Vigilancia de la Salud AmbientalVigilancia de la Salud Ambiental2026</v>
          </cell>
          <cell r="G3247" t="str">
            <v>Acciones de Fiscalización y Aseguramiento Sanitario</v>
          </cell>
          <cell r="H3247" t="str">
            <v>Línea Alimentos Sanos y Seguros</v>
          </cell>
          <cell r="I3247" t="str">
            <v>GSP</v>
          </cell>
          <cell r="J3247" t="str">
            <v>Establecimiento vigilado y controlado</v>
          </cell>
          <cell r="K3247" t="str">
            <v>VER SIVIGILA</v>
          </cell>
          <cell r="L3247" t="str">
            <v>VER SIVIGILA</v>
          </cell>
          <cell r="M3247" t="str">
            <v>1_FONTIBON</v>
          </cell>
          <cell r="N3247" t="str">
            <v>1_ENERO_2026</v>
          </cell>
          <cell r="O3247" t="str">
            <v>8912. Vigilancia de la Salud AmbientalVigilancia de la Salud Ambiental20261_FONTIBON1_ENERO_2026</v>
          </cell>
          <cell r="P3247">
            <v>91656</v>
          </cell>
          <cell r="S3247">
            <v>40</v>
          </cell>
          <cell r="T3247">
            <v>3666240</v>
          </cell>
        </row>
        <row r="3248">
          <cell r="F3248" t="str">
            <v>8912. Vigilancia de la Salud AmbientalVigilancia de la Salud Ambiental2026</v>
          </cell>
          <cell r="G3248" t="str">
            <v>Acciones de Fiscalización y Aseguramiento Sanitario</v>
          </cell>
          <cell r="H3248" t="str">
            <v>Línea Alimentos Sanos y Seguros</v>
          </cell>
          <cell r="I3248" t="str">
            <v>GSP</v>
          </cell>
          <cell r="J3248" t="str">
            <v>Establecimiento vigilado y controlado</v>
          </cell>
          <cell r="K3248" t="str">
            <v>VER SIVIGILA</v>
          </cell>
          <cell r="L3248" t="str">
            <v>VER SIVIGILA</v>
          </cell>
          <cell r="M3248" t="str">
            <v>3_PUENTE_ARANDA</v>
          </cell>
          <cell r="N3248" t="str">
            <v>1_ENERO_2026</v>
          </cell>
          <cell r="O3248" t="str">
            <v>8912. Vigilancia de la Salud AmbientalVigilancia de la Salud Ambiental20263_PUENTE_ARANDA1_ENERO_2026</v>
          </cell>
          <cell r="P3248">
            <v>91656</v>
          </cell>
          <cell r="S3248">
            <v>35</v>
          </cell>
          <cell r="T3248">
            <v>3207960</v>
          </cell>
        </row>
        <row r="3249">
          <cell r="F3249" t="str">
            <v>9012. Vigilancia de la Salud AmbientalVigilancia de la Salud Ambiental2026</v>
          </cell>
          <cell r="G3249" t="str">
            <v>Acciones de Fiscalización y Aseguramiento Sanitario</v>
          </cell>
          <cell r="H3249" t="str">
            <v>Línea Alimentos Sanos y Seguros</v>
          </cell>
          <cell r="I3249" t="str">
            <v>GSP</v>
          </cell>
          <cell r="J3249" t="str">
            <v>Establecimiento vigilado y controlado</v>
          </cell>
          <cell r="K3249" t="str">
            <v>VER SIVIGILA</v>
          </cell>
          <cell r="L3249" t="str">
            <v>VER SIVIGILA</v>
          </cell>
          <cell r="M3249" t="str">
            <v>4_BOSA</v>
          </cell>
          <cell r="N3249" t="str">
            <v>1_ENERO_2026</v>
          </cell>
          <cell r="O3249" t="str">
            <v>9012. Vigilancia de la Salud AmbientalVigilancia de la Salud Ambiental20264_BOSA1_ENERO_2026</v>
          </cell>
          <cell r="P3249">
            <v>71958</v>
          </cell>
          <cell r="S3249">
            <v>70</v>
          </cell>
          <cell r="T3249">
            <v>5037060</v>
          </cell>
        </row>
        <row r="3250">
          <cell r="F3250" t="str">
            <v>9012. Vigilancia de la Salud AmbientalVigilancia de la Salud Ambiental2026</v>
          </cell>
          <cell r="G3250" t="str">
            <v>Acciones de Fiscalización y Aseguramiento Sanitario</v>
          </cell>
          <cell r="H3250" t="str">
            <v>Línea Alimentos Sanos y Seguros</v>
          </cell>
          <cell r="I3250" t="str">
            <v>GSP</v>
          </cell>
          <cell r="J3250" t="str">
            <v>Establecimiento vigilado y controlado</v>
          </cell>
          <cell r="K3250" t="str">
            <v>VER SIVIGILA</v>
          </cell>
          <cell r="L3250" t="str">
            <v>VER SIVIGILA</v>
          </cell>
          <cell r="M3250" t="str">
            <v>2_KENNEDY</v>
          </cell>
          <cell r="N3250" t="str">
            <v>1_ENERO_2026</v>
          </cell>
          <cell r="O3250" t="str">
            <v>9012. Vigilancia de la Salud AmbientalVigilancia de la Salud Ambiental20262_KENNEDY1_ENERO_2026</v>
          </cell>
          <cell r="P3250">
            <v>71958</v>
          </cell>
          <cell r="S3250">
            <v>98</v>
          </cell>
          <cell r="T3250">
            <v>7051884</v>
          </cell>
        </row>
        <row r="3251">
          <cell r="F3251" t="str">
            <v>9012. Vigilancia de la Salud AmbientalVigilancia de la Salud Ambiental2026</v>
          </cell>
          <cell r="G3251" t="str">
            <v>Acciones de Fiscalización y Aseguramiento Sanitario</v>
          </cell>
          <cell r="H3251" t="str">
            <v>Línea Alimentos Sanos y Seguros</v>
          </cell>
          <cell r="I3251" t="str">
            <v>GSP</v>
          </cell>
          <cell r="J3251" t="str">
            <v>Establecimiento vigilado y controlado</v>
          </cell>
          <cell r="K3251" t="str">
            <v>VER SIVIGILA</v>
          </cell>
          <cell r="L3251" t="str">
            <v>VER SIVIGILA</v>
          </cell>
          <cell r="M3251" t="str">
            <v>1_FONTIBON</v>
          </cell>
          <cell r="N3251" t="str">
            <v>1_ENERO_2026</v>
          </cell>
          <cell r="O3251" t="str">
            <v>9012. Vigilancia de la Salud AmbientalVigilancia de la Salud Ambiental20261_FONTIBON1_ENERO_2026</v>
          </cell>
          <cell r="P3251">
            <v>71958</v>
          </cell>
          <cell r="S3251">
            <v>70</v>
          </cell>
          <cell r="T3251">
            <v>5037060</v>
          </cell>
        </row>
        <row r="3252">
          <cell r="F3252" t="str">
            <v>9012. Vigilancia de la Salud AmbientalVigilancia de la Salud Ambiental2026</v>
          </cell>
          <cell r="G3252" t="str">
            <v>Acciones de Fiscalización y Aseguramiento Sanitario</v>
          </cell>
          <cell r="H3252" t="str">
            <v>Línea Alimentos Sanos y Seguros</v>
          </cell>
          <cell r="I3252" t="str">
            <v>GSP</v>
          </cell>
          <cell r="J3252" t="str">
            <v>Establecimiento vigilado y controlado</v>
          </cell>
          <cell r="K3252" t="str">
            <v>VER SIVIGILA</v>
          </cell>
          <cell r="L3252" t="str">
            <v>VER SIVIGILA</v>
          </cell>
          <cell r="M3252" t="str">
            <v>3_PUENTE_ARANDA</v>
          </cell>
          <cell r="N3252" t="str">
            <v>1_ENERO_2026</v>
          </cell>
          <cell r="O3252" t="str">
            <v>9012. Vigilancia de la Salud AmbientalVigilancia de la Salud Ambiental20263_PUENTE_ARANDA1_ENERO_2026</v>
          </cell>
          <cell r="P3252">
            <v>71958</v>
          </cell>
          <cell r="S3252">
            <v>40</v>
          </cell>
          <cell r="T3252">
            <v>2878320</v>
          </cell>
        </row>
        <row r="3253">
          <cell r="F3253" t="str">
            <v>9412. Vigilancia de la Salud AmbientalVigilancia de la Salud Ambiental2026</v>
          </cell>
          <cell r="G3253" t="str">
            <v>Acciones de Fiscalización y Aseguramiento Sanitario</v>
          </cell>
          <cell r="H3253" t="str">
            <v>Línea Alimentos Sanos y Seguros</v>
          </cell>
          <cell r="I3253" t="str">
            <v>GSP</v>
          </cell>
          <cell r="J3253" t="str">
            <v>Establecimiento vigilado y controlado</v>
          </cell>
          <cell r="K3253" t="str">
            <v>VER SIVIGILA</v>
          </cell>
          <cell r="L3253" t="str">
            <v>VER SIVIGILA</v>
          </cell>
          <cell r="M3253" t="str">
            <v>4_BOSA</v>
          </cell>
          <cell r="N3253" t="str">
            <v>1_ENERO_2026</v>
          </cell>
          <cell r="O3253" t="str">
            <v>9412. Vigilancia de la Salud AmbientalVigilancia de la Salud Ambiental20264_BOSA1_ENERO_2026</v>
          </cell>
          <cell r="P3253">
            <v>163614</v>
          </cell>
          <cell r="S3253">
            <v>12</v>
          </cell>
          <cell r="T3253">
            <v>1963368</v>
          </cell>
        </row>
        <row r="3254">
          <cell r="F3254" t="str">
            <v>9412. Vigilancia de la Salud AmbientalVigilancia de la Salud Ambiental2026</v>
          </cell>
          <cell r="G3254" t="str">
            <v>Acciones de Fiscalización y Aseguramiento Sanitario</v>
          </cell>
          <cell r="H3254" t="str">
            <v>Línea Alimentos Sanos y Seguros</v>
          </cell>
          <cell r="I3254" t="str">
            <v>GSP</v>
          </cell>
          <cell r="J3254" t="str">
            <v>Establecimiento vigilado y controlado</v>
          </cell>
          <cell r="K3254" t="str">
            <v>VER SIVIGILA</v>
          </cell>
          <cell r="L3254" t="str">
            <v>VER SIVIGILA</v>
          </cell>
          <cell r="M3254" t="str">
            <v>2_KENNEDY</v>
          </cell>
          <cell r="N3254" t="str">
            <v>1_ENERO_2026</v>
          </cell>
          <cell r="O3254" t="str">
            <v>9412. Vigilancia de la Salud AmbientalVigilancia de la Salud Ambiental20262_KENNEDY1_ENERO_2026</v>
          </cell>
          <cell r="P3254">
            <v>163614</v>
          </cell>
          <cell r="S3254">
            <v>15</v>
          </cell>
          <cell r="T3254">
            <v>2454210</v>
          </cell>
        </row>
        <row r="3255">
          <cell r="F3255" t="str">
            <v>9412. Vigilancia de la Salud AmbientalVigilancia de la Salud Ambiental2026</v>
          </cell>
          <cell r="G3255" t="str">
            <v>Acciones de Fiscalización y Aseguramiento Sanitario</v>
          </cell>
          <cell r="H3255" t="str">
            <v>Línea Alimentos Sanos y Seguros</v>
          </cell>
          <cell r="I3255" t="str">
            <v>GSP</v>
          </cell>
          <cell r="J3255" t="str">
            <v>Establecimiento vigilado y controlado</v>
          </cell>
          <cell r="K3255" t="str">
            <v>VER SIVIGILA</v>
          </cell>
          <cell r="L3255" t="str">
            <v>VER SIVIGILA</v>
          </cell>
          <cell r="M3255" t="str">
            <v>1_FONTIBON</v>
          </cell>
          <cell r="N3255" t="str">
            <v>1_ENERO_2026</v>
          </cell>
          <cell r="O3255" t="str">
            <v>9412. Vigilancia de la Salud AmbientalVigilancia de la Salud Ambiental20261_FONTIBON1_ENERO_2026</v>
          </cell>
          <cell r="P3255">
            <v>163614</v>
          </cell>
          <cell r="S3255">
            <v>8</v>
          </cell>
          <cell r="T3255">
            <v>1308912</v>
          </cell>
        </row>
        <row r="3256">
          <cell r="F3256" t="str">
            <v>9412. Vigilancia de la Salud AmbientalVigilancia de la Salud Ambiental2026</v>
          </cell>
          <cell r="G3256" t="str">
            <v>Acciones de Fiscalización y Aseguramiento Sanitario</v>
          </cell>
          <cell r="H3256" t="str">
            <v>Línea Alimentos Sanos y Seguros</v>
          </cell>
          <cell r="I3256" t="str">
            <v>GSP</v>
          </cell>
          <cell r="J3256" t="str">
            <v>Establecimiento vigilado y controlado</v>
          </cell>
          <cell r="K3256" t="str">
            <v>VER SIVIGILA</v>
          </cell>
          <cell r="L3256" t="str">
            <v>VER SIVIGILA</v>
          </cell>
          <cell r="M3256" t="str">
            <v>3_PUENTE_ARANDA</v>
          </cell>
          <cell r="N3256" t="str">
            <v>1_ENERO_2026</v>
          </cell>
          <cell r="O3256" t="str">
            <v>9412. Vigilancia de la Salud AmbientalVigilancia de la Salud Ambiental20263_PUENTE_ARANDA1_ENERO_2026</v>
          </cell>
          <cell r="P3256">
            <v>163614</v>
          </cell>
          <cell r="S3256">
            <v>8</v>
          </cell>
          <cell r="T3256">
            <v>1308912</v>
          </cell>
        </row>
        <row r="3257">
          <cell r="F3257" t="str">
            <v>9512. Vigilancia de la Salud AmbientalVigilancia de la Salud Ambiental2026</v>
          </cell>
          <cell r="G3257" t="str">
            <v>Acciones de Fiscalización y Aseguramiento Sanitario</v>
          </cell>
          <cell r="H3257" t="str">
            <v>Línea Alimentos Sanos y Seguros</v>
          </cell>
          <cell r="I3257" t="str">
            <v>GSP</v>
          </cell>
          <cell r="J3257" t="str">
            <v>Establecimiento vigilado y controlado</v>
          </cell>
          <cell r="K3257" t="str">
            <v>VER SIVIGILA</v>
          </cell>
          <cell r="L3257" t="str">
            <v>VER SIVIGILA</v>
          </cell>
          <cell r="M3257" t="str">
            <v>4_BOSA</v>
          </cell>
          <cell r="N3257" t="str">
            <v>1_ENERO_2026</v>
          </cell>
          <cell r="O3257" t="str">
            <v>9512. Vigilancia de la Salud AmbientalVigilancia de la Salud Ambiental20264_BOSA1_ENERO_2026</v>
          </cell>
          <cell r="P3257">
            <v>163614</v>
          </cell>
          <cell r="S3257">
            <v>1</v>
          </cell>
          <cell r="T3257">
            <v>163614</v>
          </cell>
        </row>
        <row r="3258">
          <cell r="F3258" t="str">
            <v>9512. Vigilancia de la Salud AmbientalVigilancia de la Salud Ambiental2026</v>
          </cell>
          <cell r="G3258" t="str">
            <v>Acciones de Fiscalización y Aseguramiento Sanitario</v>
          </cell>
          <cell r="H3258" t="str">
            <v>Línea Alimentos Sanos y Seguros</v>
          </cell>
          <cell r="I3258" t="str">
            <v>GSP</v>
          </cell>
          <cell r="J3258" t="str">
            <v>Establecimiento vigilado y controlado</v>
          </cell>
          <cell r="K3258" t="str">
            <v>VER SIVIGILA</v>
          </cell>
          <cell r="L3258" t="str">
            <v>VER SIVIGILA</v>
          </cell>
          <cell r="M3258" t="str">
            <v>2_KENNEDY</v>
          </cell>
          <cell r="N3258" t="str">
            <v>1_ENERO_2026</v>
          </cell>
          <cell r="O3258" t="str">
            <v>9512. Vigilancia de la Salud AmbientalVigilancia de la Salud Ambiental20262_KENNEDY1_ENERO_2026</v>
          </cell>
          <cell r="P3258">
            <v>163614</v>
          </cell>
          <cell r="S3258">
            <v>4</v>
          </cell>
          <cell r="T3258">
            <v>654456</v>
          </cell>
        </row>
        <row r="3259">
          <cell r="F3259" t="str">
            <v>9512. Vigilancia de la Salud AmbientalVigilancia de la Salud Ambiental2026</v>
          </cell>
          <cell r="G3259" t="str">
            <v>Acciones de Fiscalización y Aseguramiento Sanitario</v>
          </cell>
          <cell r="H3259" t="str">
            <v>Línea Alimentos Sanos y Seguros</v>
          </cell>
          <cell r="I3259" t="str">
            <v>GSP</v>
          </cell>
          <cell r="J3259" t="str">
            <v>Establecimiento vigilado y controlado</v>
          </cell>
          <cell r="K3259" t="str">
            <v>VER SIVIGILA</v>
          </cell>
          <cell r="L3259" t="str">
            <v>VER SIVIGILA</v>
          </cell>
          <cell r="M3259" t="str">
            <v>1_FONTIBON</v>
          </cell>
          <cell r="N3259" t="str">
            <v>1_ENERO_2026</v>
          </cell>
          <cell r="O3259" t="str">
            <v>9512. Vigilancia de la Salud AmbientalVigilancia de la Salud Ambiental20261_FONTIBON1_ENERO_2026</v>
          </cell>
          <cell r="P3259">
            <v>163614</v>
          </cell>
          <cell r="S3259">
            <v>2</v>
          </cell>
          <cell r="T3259">
            <v>327228</v>
          </cell>
        </row>
        <row r="3260">
          <cell r="F3260" t="str">
            <v>9512. Vigilancia de la Salud AmbientalVigilancia de la Salud Ambiental2026</v>
          </cell>
          <cell r="G3260" t="str">
            <v>Acciones de Fiscalización y Aseguramiento Sanitario</v>
          </cell>
          <cell r="H3260" t="str">
            <v>Línea Alimentos Sanos y Seguros</v>
          </cell>
          <cell r="I3260" t="str">
            <v>GSP</v>
          </cell>
          <cell r="J3260" t="str">
            <v>Establecimiento vigilado y controlado</v>
          </cell>
          <cell r="K3260" t="str">
            <v>VER SIVIGILA</v>
          </cell>
          <cell r="L3260" t="str">
            <v>VER SIVIGILA</v>
          </cell>
          <cell r="M3260" t="str">
            <v>3_PUENTE_ARANDA</v>
          </cell>
          <cell r="N3260" t="str">
            <v>1_ENERO_2026</v>
          </cell>
          <cell r="O3260" t="str">
            <v>9512. Vigilancia de la Salud AmbientalVigilancia de la Salud Ambiental20263_PUENTE_ARANDA1_ENERO_2026</v>
          </cell>
          <cell r="P3260">
            <v>163614</v>
          </cell>
          <cell r="S3260">
            <v>2</v>
          </cell>
          <cell r="T3260">
            <v>327228</v>
          </cell>
        </row>
        <row r="3261">
          <cell r="F3261" t="str">
            <v>9612. Vigilancia de la Salud AmbientalVigilancia de la Salud Ambiental2026</v>
          </cell>
          <cell r="G3261" t="str">
            <v>Acciones de Fiscalización y Aseguramiento Sanitario</v>
          </cell>
          <cell r="H3261" t="str">
            <v>Línea Alimentos Sanos y Seguros</v>
          </cell>
          <cell r="I3261" t="str">
            <v>GSP</v>
          </cell>
          <cell r="J3261" t="str">
            <v>Establecimiento vigilado y controlado</v>
          </cell>
          <cell r="K3261" t="str">
            <v>VER SIVIGILA</v>
          </cell>
          <cell r="L3261" t="str">
            <v>VER SIVIGILA</v>
          </cell>
          <cell r="M3261" t="str">
            <v>4_BOSA</v>
          </cell>
          <cell r="N3261" t="str">
            <v>1_ENERO_2026</v>
          </cell>
          <cell r="O3261" t="str">
            <v>9612. Vigilancia de la Salud AmbientalVigilancia de la Salud Ambiental20264_BOSA1_ENERO_2026</v>
          </cell>
          <cell r="P3261">
            <v>91656</v>
          </cell>
          <cell r="S3261">
            <v>4</v>
          </cell>
          <cell r="T3261">
            <v>366624</v>
          </cell>
        </row>
        <row r="3262">
          <cell r="F3262" t="str">
            <v>9612. Vigilancia de la Salud AmbientalVigilancia de la Salud Ambiental2026</v>
          </cell>
          <cell r="G3262" t="str">
            <v>Acciones de Fiscalización y Aseguramiento Sanitario</v>
          </cell>
          <cell r="H3262" t="str">
            <v>Línea Alimentos Sanos y Seguros</v>
          </cell>
          <cell r="I3262" t="str">
            <v>GSP</v>
          </cell>
          <cell r="J3262" t="str">
            <v>Establecimiento vigilado y controlado</v>
          </cell>
          <cell r="K3262" t="str">
            <v>VER SIVIGILA</v>
          </cell>
          <cell r="L3262" t="str">
            <v>VER SIVIGILA</v>
          </cell>
          <cell r="M3262" t="str">
            <v>2_KENNEDY</v>
          </cell>
          <cell r="N3262" t="str">
            <v>1_ENERO_2026</v>
          </cell>
          <cell r="O3262" t="str">
            <v>9612. Vigilancia de la Salud AmbientalVigilancia de la Salud Ambiental20262_KENNEDY1_ENERO_2026</v>
          </cell>
          <cell r="P3262">
            <v>91656</v>
          </cell>
          <cell r="S3262">
            <v>3</v>
          </cell>
          <cell r="T3262">
            <v>274968</v>
          </cell>
        </row>
        <row r="3263">
          <cell r="F3263" t="str">
            <v>9612. Vigilancia de la Salud AmbientalVigilancia de la Salud Ambiental2026</v>
          </cell>
          <cell r="G3263" t="str">
            <v>Acciones de Fiscalización y Aseguramiento Sanitario</v>
          </cell>
          <cell r="H3263" t="str">
            <v>Línea Alimentos Sanos y Seguros</v>
          </cell>
          <cell r="I3263" t="str">
            <v>GSP</v>
          </cell>
          <cell r="J3263" t="str">
            <v>Establecimiento vigilado y controlado</v>
          </cell>
          <cell r="K3263" t="str">
            <v>VER SIVIGILA</v>
          </cell>
          <cell r="L3263" t="str">
            <v>VER SIVIGILA</v>
          </cell>
          <cell r="M3263" t="str">
            <v>1_FONTIBON</v>
          </cell>
          <cell r="N3263" t="str">
            <v>1_ENERO_2026</v>
          </cell>
          <cell r="O3263" t="str">
            <v>9612. Vigilancia de la Salud AmbientalVigilancia de la Salud Ambiental20261_FONTIBON1_ENERO_2026</v>
          </cell>
          <cell r="P3263">
            <v>91656</v>
          </cell>
          <cell r="S3263">
            <v>1</v>
          </cell>
          <cell r="T3263">
            <v>91656</v>
          </cell>
        </row>
        <row r="3264">
          <cell r="F3264" t="str">
            <v>9612. Vigilancia de la Salud AmbientalVigilancia de la Salud Ambiental2026</v>
          </cell>
          <cell r="G3264" t="str">
            <v>Acciones de Fiscalización y Aseguramiento Sanitario</v>
          </cell>
          <cell r="H3264" t="str">
            <v>Línea Alimentos Sanos y Seguros</v>
          </cell>
          <cell r="I3264" t="str">
            <v>GSP</v>
          </cell>
          <cell r="J3264" t="str">
            <v>Establecimiento vigilado y controlado</v>
          </cell>
          <cell r="K3264" t="str">
            <v>VER SIVIGILA</v>
          </cell>
          <cell r="L3264" t="str">
            <v>VER SIVIGILA</v>
          </cell>
          <cell r="M3264" t="str">
            <v>3_PUENTE_ARANDA</v>
          </cell>
          <cell r="N3264" t="str">
            <v>1_ENERO_2026</v>
          </cell>
          <cell r="O3264" t="str">
            <v>9612. Vigilancia de la Salud AmbientalVigilancia de la Salud Ambiental20263_PUENTE_ARANDA1_ENERO_2026</v>
          </cell>
          <cell r="P3264">
            <v>91656</v>
          </cell>
          <cell r="S3264">
            <v>1</v>
          </cell>
          <cell r="T3264">
            <v>91656</v>
          </cell>
        </row>
        <row r="3265">
          <cell r="F3265" t="str">
            <v>9712. Vigilancia de la Salud AmbientalVigilancia de la Salud Ambiental2026</v>
          </cell>
          <cell r="G3265" t="str">
            <v>Acciones de Fiscalización y Aseguramiento Sanitario</v>
          </cell>
          <cell r="H3265" t="str">
            <v>Línea Alimentos Sanos y Seguros</v>
          </cell>
          <cell r="I3265" t="str">
            <v>GSP</v>
          </cell>
          <cell r="J3265" t="str">
            <v>Establecimiento vigilado y controlado</v>
          </cell>
          <cell r="K3265" t="str">
            <v>VER SIVIGILA</v>
          </cell>
          <cell r="L3265" t="str">
            <v>VER SIVIGILA</v>
          </cell>
          <cell r="M3265" t="str">
            <v>4_BOSA</v>
          </cell>
          <cell r="N3265" t="str">
            <v>1_ENERO_2026</v>
          </cell>
          <cell r="O3265" t="str">
            <v>9712. Vigilancia de la Salud AmbientalVigilancia de la Salud Ambiental20264_BOSA1_ENERO_2026</v>
          </cell>
          <cell r="P3265">
            <v>71958</v>
          </cell>
          <cell r="S3265">
            <v>130</v>
          </cell>
          <cell r="T3265">
            <v>9354540</v>
          </cell>
        </row>
        <row r="3266">
          <cell r="F3266" t="str">
            <v>9712. Vigilancia de la Salud AmbientalVigilancia de la Salud Ambiental2026</v>
          </cell>
          <cell r="G3266" t="str">
            <v>Acciones de Fiscalización y Aseguramiento Sanitario</v>
          </cell>
          <cell r="H3266" t="str">
            <v>Línea Alimentos Sanos y Seguros</v>
          </cell>
          <cell r="I3266" t="str">
            <v>GSP</v>
          </cell>
          <cell r="J3266" t="str">
            <v>Establecimiento vigilado y controlado</v>
          </cell>
          <cell r="K3266" t="str">
            <v>VER SIVIGILA</v>
          </cell>
          <cell r="L3266" t="str">
            <v>VER SIVIGILA</v>
          </cell>
          <cell r="M3266" t="str">
            <v>2_KENNEDY</v>
          </cell>
          <cell r="N3266" t="str">
            <v>1_ENERO_2026</v>
          </cell>
          <cell r="O3266" t="str">
            <v>9712. Vigilancia de la Salud AmbientalVigilancia de la Salud Ambiental20262_KENNEDY1_ENERO_2026</v>
          </cell>
          <cell r="P3266">
            <v>71958</v>
          </cell>
          <cell r="S3266">
            <v>185</v>
          </cell>
          <cell r="T3266">
            <v>13312230</v>
          </cell>
        </row>
        <row r="3267">
          <cell r="F3267" t="str">
            <v>9712. Vigilancia de la Salud AmbientalVigilancia de la Salud Ambiental2026</v>
          </cell>
          <cell r="G3267" t="str">
            <v>Acciones de Fiscalización y Aseguramiento Sanitario</v>
          </cell>
          <cell r="H3267" t="str">
            <v>Línea Alimentos Sanos y Seguros</v>
          </cell>
          <cell r="I3267" t="str">
            <v>GSP</v>
          </cell>
          <cell r="J3267" t="str">
            <v>Establecimiento vigilado y controlado</v>
          </cell>
          <cell r="K3267" t="str">
            <v>VER SIVIGILA</v>
          </cell>
          <cell r="L3267" t="str">
            <v>VER SIVIGILA</v>
          </cell>
          <cell r="M3267" t="str">
            <v>1_FONTIBON</v>
          </cell>
          <cell r="N3267" t="str">
            <v>1_ENERO_2026</v>
          </cell>
          <cell r="O3267" t="str">
            <v>9712. Vigilancia de la Salud AmbientalVigilancia de la Salud Ambiental20261_FONTIBON1_ENERO_2026</v>
          </cell>
          <cell r="P3267">
            <v>71958</v>
          </cell>
          <cell r="S3267">
            <v>33</v>
          </cell>
          <cell r="T3267">
            <v>2374614</v>
          </cell>
        </row>
        <row r="3268">
          <cell r="F3268" t="str">
            <v>9712. Vigilancia de la Salud AmbientalVigilancia de la Salud Ambiental2026</v>
          </cell>
          <cell r="G3268" t="str">
            <v>Acciones de Fiscalización y Aseguramiento Sanitario</v>
          </cell>
          <cell r="H3268" t="str">
            <v>Línea Alimentos Sanos y Seguros</v>
          </cell>
          <cell r="I3268" t="str">
            <v>GSP</v>
          </cell>
          <cell r="J3268" t="str">
            <v>Establecimiento vigilado y controlado</v>
          </cell>
          <cell r="K3268" t="str">
            <v>VER SIVIGILA</v>
          </cell>
          <cell r="L3268" t="str">
            <v>VER SIVIGILA</v>
          </cell>
          <cell r="M3268" t="str">
            <v>3_PUENTE_ARANDA</v>
          </cell>
          <cell r="N3268" t="str">
            <v>1_ENERO_2026</v>
          </cell>
          <cell r="O3268" t="str">
            <v>9712. Vigilancia de la Salud AmbientalVigilancia de la Salud Ambiental20263_PUENTE_ARANDA1_ENERO_2026</v>
          </cell>
          <cell r="P3268">
            <v>71958</v>
          </cell>
          <cell r="S3268">
            <v>40</v>
          </cell>
          <cell r="T3268">
            <v>2878320</v>
          </cell>
        </row>
        <row r="3269">
          <cell r="F3269" t="str">
            <v>9912. Vigilancia de la Salud AmbientalVigilancia de la Salud Ambiental2026</v>
          </cell>
          <cell r="G3269" t="str">
            <v>Acciones de Fiscalización y Aseguramiento Sanitario</v>
          </cell>
          <cell r="H3269" t="str">
            <v>Línea Alimentos Sanos y Seguros</v>
          </cell>
          <cell r="I3269" t="str">
            <v>GSP</v>
          </cell>
          <cell r="J3269" t="str">
            <v>Establecimiento vigilado y controlado</v>
          </cell>
          <cell r="K3269" t="str">
            <v>VER SIVIGILA</v>
          </cell>
          <cell r="L3269" t="str">
            <v>VER SIVIGILA</v>
          </cell>
          <cell r="M3269" t="str">
            <v>4_BOSA</v>
          </cell>
          <cell r="N3269" t="str">
            <v>1_ENERO_2026</v>
          </cell>
          <cell r="O3269" t="str">
            <v>9912. Vigilancia de la Salud AmbientalVigilancia de la Salud Ambiental20264_BOSA1_ENERO_2026</v>
          </cell>
          <cell r="P3269">
            <v>545380</v>
          </cell>
          <cell r="S3269">
            <v>5</v>
          </cell>
          <cell r="T3269">
            <v>2726900</v>
          </cell>
        </row>
        <row r="3270">
          <cell r="F3270" t="str">
            <v>9912. Vigilancia de la Salud AmbientalVigilancia de la Salud Ambiental2026</v>
          </cell>
          <cell r="G3270" t="str">
            <v>Acciones de Fiscalización y Aseguramiento Sanitario</v>
          </cell>
          <cell r="H3270" t="str">
            <v>Línea Alimentos Sanos y Seguros</v>
          </cell>
          <cell r="I3270" t="str">
            <v>GSP</v>
          </cell>
          <cell r="J3270" t="str">
            <v>Establecimiento vigilado y controlado</v>
          </cell>
          <cell r="K3270" t="str">
            <v>VER SIVIGILA</v>
          </cell>
          <cell r="L3270" t="str">
            <v>VER SIVIGILA</v>
          </cell>
          <cell r="M3270" t="str">
            <v>2_KENNEDY</v>
          </cell>
          <cell r="N3270" t="str">
            <v>1_ENERO_2026</v>
          </cell>
          <cell r="O3270" t="str">
            <v>9912. Vigilancia de la Salud AmbientalVigilancia de la Salud Ambiental20262_KENNEDY1_ENERO_2026</v>
          </cell>
          <cell r="P3270">
            <v>545380</v>
          </cell>
          <cell r="S3270">
            <v>11</v>
          </cell>
          <cell r="T3270">
            <v>5999180</v>
          </cell>
        </row>
        <row r="3271">
          <cell r="F3271" t="str">
            <v>9912. Vigilancia de la Salud AmbientalVigilancia de la Salud Ambiental2026</v>
          </cell>
          <cell r="G3271" t="str">
            <v>Acciones de Fiscalización y Aseguramiento Sanitario</v>
          </cell>
          <cell r="H3271" t="str">
            <v>Línea Alimentos Sanos y Seguros</v>
          </cell>
          <cell r="I3271" t="str">
            <v>GSP</v>
          </cell>
          <cell r="J3271" t="str">
            <v>Establecimiento vigilado y controlado</v>
          </cell>
          <cell r="K3271" t="str">
            <v>VER SIVIGILA</v>
          </cell>
          <cell r="L3271" t="str">
            <v>VER SIVIGILA</v>
          </cell>
          <cell r="M3271" t="str">
            <v>1_FONTIBON</v>
          </cell>
          <cell r="N3271" t="str">
            <v>1_ENERO_2026</v>
          </cell>
          <cell r="O3271" t="str">
            <v>9912. Vigilancia de la Salud AmbientalVigilancia de la Salud Ambiental20261_FONTIBON1_ENERO_2026</v>
          </cell>
          <cell r="P3271">
            <v>545380</v>
          </cell>
          <cell r="S3271">
            <v>6</v>
          </cell>
          <cell r="T3271">
            <v>3272280</v>
          </cell>
        </row>
        <row r="3272">
          <cell r="F3272" t="str">
            <v>9912. Vigilancia de la Salud AmbientalVigilancia de la Salud Ambiental2026</v>
          </cell>
          <cell r="G3272" t="str">
            <v>Acciones de Fiscalización y Aseguramiento Sanitario</v>
          </cell>
          <cell r="H3272" t="str">
            <v>Línea Alimentos Sanos y Seguros</v>
          </cell>
          <cell r="I3272" t="str">
            <v>GSP</v>
          </cell>
          <cell r="J3272" t="str">
            <v>Establecimiento vigilado y controlado</v>
          </cell>
          <cell r="K3272" t="str">
            <v>VER SIVIGILA</v>
          </cell>
          <cell r="L3272" t="str">
            <v>VER SIVIGILA</v>
          </cell>
          <cell r="M3272" t="str">
            <v>3_PUENTE_ARANDA</v>
          </cell>
          <cell r="N3272" t="str">
            <v>1_ENERO_2026</v>
          </cell>
          <cell r="O3272" t="str">
            <v>9912. Vigilancia de la Salud AmbientalVigilancia de la Salud Ambiental20263_PUENTE_ARANDA1_ENERO_2026</v>
          </cell>
          <cell r="P3272">
            <v>545380</v>
          </cell>
          <cell r="S3272">
            <v>1</v>
          </cell>
          <cell r="T3272">
            <v>545380</v>
          </cell>
        </row>
        <row r="3273">
          <cell r="F3273" t="str">
            <v>10412. Vigilancia de la Salud AmbientalVigilancia de la Salud Ambiental2026</v>
          </cell>
          <cell r="G3273" t="str">
            <v>Acciones de Fiscalización y Aseguramiento Sanitario</v>
          </cell>
          <cell r="H3273" t="str">
            <v>Línea Alimentos Sanos y Seguros</v>
          </cell>
          <cell r="I3273" t="str">
            <v>GSP</v>
          </cell>
          <cell r="J3273" t="str">
            <v>Establecimiento vigilado y controlado</v>
          </cell>
          <cell r="K3273" t="str">
            <v>VER SIVIGILA</v>
          </cell>
          <cell r="L3273" t="str">
            <v>VER SIVIGILA</v>
          </cell>
          <cell r="M3273" t="str">
            <v>4_BOSA</v>
          </cell>
          <cell r="N3273" t="str">
            <v>1_ENERO_2026</v>
          </cell>
          <cell r="O3273" t="str">
            <v>10412. Vigilancia de la Salud AmbientalVigilancia de la Salud Ambiental20264_BOSA1_ENERO_2026</v>
          </cell>
          <cell r="P3273">
            <v>91656</v>
          </cell>
          <cell r="S3273">
            <v>225</v>
          </cell>
          <cell r="T3273">
            <v>20622600</v>
          </cell>
        </row>
        <row r="3274">
          <cell r="F3274" t="str">
            <v>10412. Vigilancia de la Salud AmbientalVigilancia de la Salud Ambiental2026</v>
          </cell>
          <cell r="G3274" t="str">
            <v>Acciones de Fiscalización y Aseguramiento Sanitario</v>
          </cell>
          <cell r="H3274" t="str">
            <v>Línea Alimentos Sanos y Seguros</v>
          </cell>
          <cell r="I3274" t="str">
            <v>GSP</v>
          </cell>
          <cell r="J3274" t="str">
            <v>Establecimiento vigilado y controlado</v>
          </cell>
          <cell r="K3274" t="str">
            <v>VER SIVIGILA</v>
          </cell>
          <cell r="L3274" t="str">
            <v>VER SIVIGILA</v>
          </cell>
          <cell r="M3274" t="str">
            <v>2_KENNEDY</v>
          </cell>
          <cell r="N3274" t="str">
            <v>1_ENERO_2026</v>
          </cell>
          <cell r="O3274" t="str">
            <v>10412. Vigilancia de la Salud AmbientalVigilancia de la Salud Ambiental20262_KENNEDY1_ENERO_2026</v>
          </cell>
          <cell r="P3274">
            <v>91656</v>
          </cell>
          <cell r="S3274">
            <v>327</v>
          </cell>
          <cell r="T3274">
            <v>29971512</v>
          </cell>
        </row>
        <row r="3275">
          <cell r="F3275" t="str">
            <v>10412. Vigilancia de la Salud AmbientalVigilancia de la Salud Ambiental2026</v>
          </cell>
          <cell r="G3275" t="str">
            <v>Acciones de Fiscalización y Aseguramiento Sanitario</v>
          </cell>
          <cell r="H3275" t="str">
            <v>Línea Alimentos Sanos y Seguros</v>
          </cell>
          <cell r="I3275" t="str">
            <v>GSP</v>
          </cell>
          <cell r="J3275" t="str">
            <v>Establecimiento vigilado y controlado</v>
          </cell>
          <cell r="K3275" t="str">
            <v>VER SIVIGILA</v>
          </cell>
          <cell r="L3275" t="str">
            <v>VER SIVIGILA</v>
          </cell>
          <cell r="M3275" t="str">
            <v>1_FONTIBON</v>
          </cell>
          <cell r="N3275" t="str">
            <v>1_ENERO_2026</v>
          </cell>
          <cell r="O3275" t="str">
            <v>10412. Vigilancia de la Salud AmbientalVigilancia de la Salud Ambiental20261_FONTIBON1_ENERO_2026</v>
          </cell>
          <cell r="P3275">
            <v>91656</v>
          </cell>
          <cell r="S3275">
            <v>184</v>
          </cell>
          <cell r="T3275">
            <v>16864704</v>
          </cell>
        </row>
        <row r="3276">
          <cell r="F3276" t="str">
            <v>10412. Vigilancia de la Salud AmbientalVigilancia de la Salud Ambiental2026</v>
          </cell>
          <cell r="G3276" t="str">
            <v>Acciones de Fiscalización y Aseguramiento Sanitario</v>
          </cell>
          <cell r="H3276" t="str">
            <v>Línea Alimentos Sanos y Seguros</v>
          </cell>
          <cell r="I3276" t="str">
            <v>GSP</v>
          </cell>
          <cell r="J3276" t="str">
            <v>Establecimiento vigilado y controlado</v>
          </cell>
          <cell r="K3276" t="str">
            <v>VER SIVIGILA</v>
          </cell>
          <cell r="L3276" t="str">
            <v>VER SIVIGILA</v>
          </cell>
          <cell r="M3276" t="str">
            <v>3_PUENTE_ARANDA</v>
          </cell>
          <cell r="N3276" t="str">
            <v>1_ENERO_2026</v>
          </cell>
          <cell r="O3276" t="str">
            <v>10412. Vigilancia de la Salud AmbientalVigilancia de la Salud Ambiental20263_PUENTE_ARANDA1_ENERO_2026</v>
          </cell>
          <cell r="P3276">
            <v>91656</v>
          </cell>
          <cell r="S3276">
            <v>150</v>
          </cell>
          <cell r="T3276">
            <v>13748400</v>
          </cell>
        </row>
        <row r="3277">
          <cell r="F3277" t="str">
            <v>100512. Vigilancia de la Salud AmbientalVigilancia de la Salud Ambiental2026</v>
          </cell>
          <cell r="G3277" t="str">
            <v>Acciones de Fiscalización y Aseguramiento Sanitario</v>
          </cell>
          <cell r="H3277" t="str">
            <v>Línea Calidad de Agua y Saneamiento básico</v>
          </cell>
          <cell r="I3277" t="str">
            <v>GSP</v>
          </cell>
          <cell r="J3277" t="str">
            <v>Establecimiento vigilado y controlado</v>
          </cell>
          <cell r="K3277" t="str">
            <v>VER SIVIGILA</v>
          </cell>
          <cell r="L3277" t="str">
            <v>VER SIVIGILA</v>
          </cell>
          <cell r="M3277" t="str">
            <v>4_BOSA</v>
          </cell>
          <cell r="N3277" t="str">
            <v>1_ENERO_2026</v>
          </cell>
          <cell r="O3277" t="str">
            <v>100512. Vigilancia de la Salud AmbientalVigilancia de la Salud Ambiental20264_BOSA1_ENERO_2026</v>
          </cell>
          <cell r="P3277">
            <v>91656</v>
          </cell>
          <cell r="S3277">
            <v>25</v>
          </cell>
          <cell r="T3277">
            <v>2291400</v>
          </cell>
        </row>
        <row r="3278">
          <cell r="F3278" t="str">
            <v>100512. Vigilancia de la Salud AmbientalVigilancia de la Salud Ambiental2026</v>
          </cell>
          <cell r="G3278" t="str">
            <v>Acciones de Fiscalización y Aseguramiento Sanitario</v>
          </cell>
          <cell r="H3278" t="str">
            <v>Línea Calidad de Agua y Saneamiento básico</v>
          </cell>
          <cell r="I3278" t="str">
            <v>GSP</v>
          </cell>
          <cell r="J3278" t="str">
            <v>Establecimiento vigilado y controlado</v>
          </cell>
          <cell r="K3278" t="str">
            <v>VER SIVIGILA</v>
          </cell>
          <cell r="L3278" t="str">
            <v>VER SIVIGILA</v>
          </cell>
          <cell r="M3278" t="str">
            <v>2_KENNEDY</v>
          </cell>
          <cell r="N3278" t="str">
            <v>1_ENERO_2026</v>
          </cell>
          <cell r="O3278" t="str">
            <v>100512. Vigilancia de la Salud AmbientalVigilancia de la Salud Ambiental20262_KENNEDY1_ENERO_2026</v>
          </cell>
          <cell r="P3278">
            <v>91656</v>
          </cell>
          <cell r="S3278">
            <v>4</v>
          </cell>
          <cell r="T3278">
            <v>366624</v>
          </cell>
        </row>
        <row r="3279">
          <cell r="F3279" t="str">
            <v>100512. Vigilancia de la Salud AmbientalVigilancia de la Salud Ambiental2026</v>
          </cell>
          <cell r="G3279" t="str">
            <v>Acciones de Fiscalización y Aseguramiento Sanitario</v>
          </cell>
          <cell r="H3279" t="str">
            <v>Línea Calidad de Agua y Saneamiento básico</v>
          </cell>
          <cell r="I3279" t="str">
            <v>GSP</v>
          </cell>
          <cell r="J3279" t="str">
            <v>Establecimiento vigilado y controlado</v>
          </cell>
          <cell r="K3279" t="str">
            <v>VER SIVIGILA</v>
          </cell>
          <cell r="L3279" t="str">
            <v>VER SIVIGILA</v>
          </cell>
          <cell r="M3279" t="str">
            <v>1_FONTIBON</v>
          </cell>
          <cell r="N3279" t="str">
            <v>1_ENERO_2026</v>
          </cell>
          <cell r="O3279" t="str">
            <v>100512. Vigilancia de la Salud AmbientalVigilancia de la Salud Ambiental20261_FONTIBON1_ENERO_2026</v>
          </cell>
          <cell r="P3279">
            <v>91656</v>
          </cell>
          <cell r="S3279">
            <v>12</v>
          </cell>
          <cell r="T3279">
            <v>1099872</v>
          </cell>
        </row>
        <row r="3280">
          <cell r="F3280" t="str">
            <v>100512. Vigilancia de la Salud AmbientalVigilancia de la Salud Ambiental2026</v>
          </cell>
          <cell r="G3280" t="str">
            <v>Acciones de Fiscalización y Aseguramiento Sanitario</v>
          </cell>
          <cell r="H3280" t="str">
            <v>Línea Calidad de Agua y Saneamiento básico</v>
          </cell>
          <cell r="I3280" t="str">
            <v>GSP</v>
          </cell>
          <cell r="J3280" t="str">
            <v>Establecimiento vigilado y controlado</v>
          </cell>
          <cell r="K3280" t="str">
            <v>VER SIVIGILA</v>
          </cell>
          <cell r="L3280" t="str">
            <v>VER SIVIGILA</v>
          </cell>
          <cell r="M3280" t="str">
            <v>3_PUENTE_ARANDA</v>
          </cell>
          <cell r="N3280" t="str">
            <v>1_ENERO_2026</v>
          </cell>
          <cell r="O3280" t="str">
            <v>100512. Vigilancia de la Salud AmbientalVigilancia de la Salud Ambiental20263_PUENTE_ARANDA1_ENERO_2026</v>
          </cell>
          <cell r="P3280">
            <v>91656</v>
          </cell>
          <cell r="S3280">
            <v>11</v>
          </cell>
          <cell r="T3280">
            <v>1008216</v>
          </cell>
        </row>
        <row r="3281">
          <cell r="F3281" t="str">
            <v>100712. Vigilancia de la Salud AmbientalVigilancia de la Salud Ambiental2026</v>
          </cell>
          <cell r="G3281" t="str">
            <v>Acciones de Fiscalización y Aseguramiento Sanitario</v>
          </cell>
          <cell r="H3281" t="str">
            <v>Línea Calidad de Agua y Saneamiento básico</v>
          </cell>
          <cell r="I3281" t="str">
            <v>GSP</v>
          </cell>
          <cell r="J3281" t="str">
            <v>Establecimiento vigilado y controlado</v>
          </cell>
          <cell r="K3281" t="str">
            <v>VER SIVIGILA</v>
          </cell>
          <cell r="L3281" t="str">
            <v>VER SIVIGILA</v>
          </cell>
          <cell r="M3281" t="str">
            <v>4_BOSA</v>
          </cell>
          <cell r="N3281" t="str">
            <v>1_ENERO_2026</v>
          </cell>
          <cell r="O3281" t="str">
            <v>100712. Vigilancia de la Salud AmbientalVigilancia de la Salud Ambiental20264_BOSA1_ENERO_2026</v>
          </cell>
          <cell r="P3281">
            <v>0</v>
          </cell>
          <cell r="S3281">
            <v>0</v>
          </cell>
          <cell r="T3281">
            <v>0</v>
          </cell>
        </row>
        <row r="3282">
          <cell r="F3282" t="str">
            <v>100712. Vigilancia de la Salud AmbientalVigilancia de la Salud Ambiental2026</v>
          </cell>
          <cell r="G3282" t="str">
            <v>Acciones de Fiscalización y Aseguramiento Sanitario</v>
          </cell>
          <cell r="H3282" t="str">
            <v>Línea Calidad de Agua y Saneamiento básico</v>
          </cell>
          <cell r="I3282" t="str">
            <v>GSP</v>
          </cell>
          <cell r="J3282" t="str">
            <v>Establecimiento vigilado y controlado</v>
          </cell>
          <cell r="K3282" t="str">
            <v>VER SIVIGILA</v>
          </cell>
          <cell r="L3282" t="str">
            <v>VER SIVIGILA</v>
          </cell>
          <cell r="M3282" t="str">
            <v>2_KENNEDY</v>
          </cell>
          <cell r="N3282" t="str">
            <v>1_ENERO_2026</v>
          </cell>
          <cell r="O3282" t="str">
            <v>100712. Vigilancia de la Salud AmbientalVigilancia de la Salud Ambiental20262_KENNEDY1_ENERO_2026</v>
          </cell>
          <cell r="P3282">
            <v>0</v>
          </cell>
          <cell r="S3282">
            <v>0</v>
          </cell>
          <cell r="T3282">
            <v>0</v>
          </cell>
        </row>
        <row r="3283">
          <cell r="F3283" t="str">
            <v>100712. Vigilancia de la Salud AmbientalVigilancia de la Salud Ambiental2026</v>
          </cell>
          <cell r="G3283" t="str">
            <v>Acciones de Fiscalización y Aseguramiento Sanitario</v>
          </cell>
          <cell r="H3283" t="str">
            <v>Línea Calidad de Agua y Saneamiento básico</v>
          </cell>
          <cell r="I3283" t="str">
            <v>GSP</v>
          </cell>
          <cell r="J3283" t="str">
            <v>Establecimiento vigilado y controlado</v>
          </cell>
          <cell r="K3283" t="str">
            <v>VER SIVIGILA</v>
          </cell>
          <cell r="L3283" t="str">
            <v>VER SIVIGILA</v>
          </cell>
          <cell r="M3283" t="str">
            <v>1_FONTIBON</v>
          </cell>
          <cell r="N3283" t="str">
            <v>1_ENERO_2026</v>
          </cell>
          <cell r="O3283" t="str">
            <v>100712. Vigilancia de la Salud AmbientalVigilancia de la Salud Ambiental20261_FONTIBON1_ENERO_2026</v>
          </cell>
          <cell r="P3283">
            <v>0</v>
          </cell>
          <cell r="S3283">
            <v>0</v>
          </cell>
          <cell r="T3283">
            <v>0</v>
          </cell>
        </row>
        <row r="3284">
          <cell r="F3284" t="str">
            <v>100712. Vigilancia de la Salud AmbientalVigilancia de la Salud Ambiental2026</v>
          </cell>
          <cell r="G3284" t="str">
            <v>Acciones de Fiscalización y Aseguramiento Sanitario</v>
          </cell>
          <cell r="H3284" t="str">
            <v>Línea Calidad de Agua y Saneamiento básico</v>
          </cell>
          <cell r="I3284" t="str">
            <v>GSP</v>
          </cell>
          <cell r="J3284" t="str">
            <v>Establecimiento vigilado y controlado</v>
          </cell>
          <cell r="K3284" t="str">
            <v>VER SIVIGILA</v>
          </cell>
          <cell r="L3284" t="str">
            <v>VER SIVIGILA</v>
          </cell>
          <cell r="M3284" t="str">
            <v>3_PUENTE_ARANDA</v>
          </cell>
          <cell r="N3284" t="str">
            <v>1_ENERO_2026</v>
          </cell>
          <cell r="O3284" t="str">
            <v>100712. Vigilancia de la Salud AmbientalVigilancia de la Salud Ambiental20263_PUENTE_ARANDA1_ENERO_2026</v>
          </cell>
          <cell r="P3284">
            <v>244416</v>
          </cell>
          <cell r="S3284">
            <v>1</v>
          </cell>
          <cell r="T3284">
            <v>244416</v>
          </cell>
        </row>
        <row r="3285">
          <cell r="F3285" t="str">
            <v>101512. Vigilancia de la Salud AmbientalVigilancia de la Salud Ambiental2026</v>
          </cell>
          <cell r="G3285" t="str">
            <v>Acciones de Fiscalización y Aseguramiento Sanitario</v>
          </cell>
          <cell r="H3285" t="str">
            <v>Línea de Medicamentos y Tecnologías en Salud</v>
          </cell>
          <cell r="I3285" t="str">
            <v>GSP</v>
          </cell>
          <cell r="J3285" t="str">
            <v>Establecimiento vigilado y controlado</v>
          </cell>
          <cell r="K3285" t="str">
            <v>VER SIVIGILA</v>
          </cell>
          <cell r="L3285" t="str">
            <v>VER SIVIGILA</v>
          </cell>
          <cell r="M3285" t="str">
            <v>4_BOSA</v>
          </cell>
          <cell r="N3285" t="str">
            <v>1_ENERO_2026</v>
          </cell>
          <cell r="O3285" t="str">
            <v>101512. Vigilancia de la Salud AmbientalVigilancia de la Salud Ambiental20264_BOSA1_ENERO_2026</v>
          </cell>
          <cell r="P3285">
            <v>105726</v>
          </cell>
          <cell r="S3285">
            <v>14</v>
          </cell>
          <cell r="T3285">
            <v>1480164</v>
          </cell>
        </row>
        <row r="3286">
          <cell r="F3286" t="str">
            <v>101512. Vigilancia de la Salud AmbientalVigilancia de la Salud Ambiental2026</v>
          </cell>
          <cell r="G3286" t="str">
            <v>Acciones de Fiscalización y Aseguramiento Sanitario</v>
          </cell>
          <cell r="H3286" t="str">
            <v>Línea de Medicamentos y Tecnologías en Salud</v>
          </cell>
          <cell r="I3286" t="str">
            <v>GSP</v>
          </cell>
          <cell r="J3286" t="str">
            <v>Establecimiento vigilado y controlado</v>
          </cell>
          <cell r="K3286" t="str">
            <v>VER SIVIGILA</v>
          </cell>
          <cell r="L3286" t="str">
            <v>VER SIVIGILA</v>
          </cell>
          <cell r="M3286" t="str">
            <v>2_KENNEDY</v>
          </cell>
          <cell r="N3286" t="str">
            <v>1_ENERO_2026</v>
          </cell>
          <cell r="O3286" t="str">
            <v>101512. Vigilancia de la Salud AmbientalVigilancia de la Salud Ambiental20262_KENNEDY1_ENERO_2026</v>
          </cell>
          <cell r="P3286">
            <v>0</v>
          </cell>
          <cell r="S3286">
            <v>0</v>
          </cell>
          <cell r="T3286">
            <v>0</v>
          </cell>
        </row>
        <row r="3287">
          <cell r="F3287" t="str">
            <v>101512. Vigilancia de la Salud AmbientalVigilancia de la Salud Ambiental2026</v>
          </cell>
          <cell r="G3287" t="str">
            <v>Acciones de Fiscalización y Aseguramiento Sanitario</v>
          </cell>
          <cell r="H3287" t="str">
            <v>Línea de Medicamentos y Tecnologías en Salud</v>
          </cell>
          <cell r="I3287" t="str">
            <v>GSP</v>
          </cell>
          <cell r="J3287" t="str">
            <v>Establecimiento vigilado y controlado</v>
          </cell>
          <cell r="K3287" t="str">
            <v>VER SIVIGILA</v>
          </cell>
          <cell r="L3287" t="str">
            <v>VER SIVIGILA</v>
          </cell>
          <cell r="M3287" t="str">
            <v>1_FONTIBON</v>
          </cell>
          <cell r="N3287" t="str">
            <v>1_ENERO_2026</v>
          </cell>
          <cell r="O3287" t="str">
            <v>101512. Vigilancia de la Salud AmbientalVigilancia de la Salud Ambiental20261_FONTIBON1_ENERO_2026</v>
          </cell>
          <cell r="P3287">
            <v>105726</v>
          </cell>
          <cell r="S3287">
            <v>5</v>
          </cell>
          <cell r="T3287">
            <v>528630</v>
          </cell>
        </row>
        <row r="3288">
          <cell r="F3288" t="str">
            <v>101512. Vigilancia de la Salud AmbientalVigilancia de la Salud Ambiental2026</v>
          </cell>
          <cell r="G3288" t="str">
            <v>Acciones de Fiscalización y Aseguramiento Sanitario</v>
          </cell>
          <cell r="H3288" t="str">
            <v>Línea de Medicamentos y Tecnologías en Salud</v>
          </cell>
          <cell r="I3288" t="str">
            <v>GSP</v>
          </cell>
          <cell r="J3288" t="str">
            <v>Establecimiento vigilado y controlado</v>
          </cell>
          <cell r="K3288" t="str">
            <v>VER SIVIGILA</v>
          </cell>
          <cell r="L3288" t="str">
            <v>VER SIVIGILA</v>
          </cell>
          <cell r="M3288" t="str">
            <v>3_PUENTE_ARANDA</v>
          </cell>
          <cell r="N3288" t="str">
            <v>1_ENERO_2026</v>
          </cell>
          <cell r="O3288" t="str">
            <v>101512. Vigilancia de la Salud AmbientalVigilancia de la Salud Ambiental20263_PUENTE_ARANDA1_ENERO_2026</v>
          </cell>
          <cell r="P3288">
            <v>0</v>
          </cell>
          <cell r="S3288">
            <v>0</v>
          </cell>
          <cell r="T3288">
            <v>0</v>
          </cell>
        </row>
        <row r="3289">
          <cell r="F3289" t="str">
            <v>107512. Vigilancia de la Salud AmbientalVigilancia de la Salud Ambiental2026</v>
          </cell>
          <cell r="G3289" t="str">
            <v>Educación para la Salud Pública - Vigilancia de la Salud Ambiental</v>
          </cell>
          <cell r="H3289" t="str">
            <v>Línea Aire Ruido y Radiación Electromagnética</v>
          </cell>
          <cell r="I3289" t="str">
            <v>GSP</v>
          </cell>
          <cell r="J3289" t="str">
            <v>Vigilancia epidemiológica ambiental</v>
          </cell>
          <cell r="K3289" t="str">
            <v>VER SIVIGILA</v>
          </cell>
          <cell r="L3289" t="str">
            <v>VER SIVIGILA</v>
          </cell>
          <cell r="M3289" t="str">
            <v>4_BOSA</v>
          </cell>
          <cell r="N3289" t="str">
            <v>1_ENERO_2026</v>
          </cell>
          <cell r="O3289" t="str">
            <v>107512. Vigilancia de la Salud AmbientalVigilancia de la Salud Ambiental20264_BOSA1_ENERO_2026</v>
          </cell>
          <cell r="P3289">
            <v>0</v>
          </cell>
          <cell r="S3289">
            <v>0</v>
          </cell>
          <cell r="T3289">
            <v>0</v>
          </cell>
        </row>
        <row r="3290">
          <cell r="F3290" t="str">
            <v>107512. Vigilancia de la Salud AmbientalVigilancia de la Salud Ambiental2026</v>
          </cell>
          <cell r="G3290" t="str">
            <v>Educación para la Salud Pública - Vigilancia de la Salud Ambiental</v>
          </cell>
          <cell r="H3290" t="str">
            <v>Línea Aire Ruido y Radiación Electromagnética</v>
          </cell>
          <cell r="I3290" t="str">
            <v>GSP</v>
          </cell>
          <cell r="J3290" t="str">
            <v>Vigilancia epidemiológica ambiental</v>
          </cell>
          <cell r="K3290" t="str">
            <v>VER SIVIGILA</v>
          </cell>
          <cell r="L3290" t="str">
            <v>VER SIVIGILA</v>
          </cell>
          <cell r="M3290" t="str">
            <v>2_KENNEDY</v>
          </cell>
          <cell r="N3290" t="str">
            <v>1_ENERO_2026</v>
          </cell>
          <cell r="O3290" t="str">
            <v>107512. Vigilancia de la Salud AmbientalVigilancia de la Salud Ambiental20262_KENNEDY1_ENERO_2026</v>
          </cell>
          <cell r="P3290">
            <v>0</v>
          </cell>
          <cell r="S3290">
            <v>0</v>
          </cell>
          <cell r="T3290">
            <v>0</v>
          </cell>
        </row>
        <row r="3291">
          <cell r="F3291" t="str">
            <v>107512. Vigilancia de la Salud AmbientalVigilancia de la Salud Ambiental2026</v>
          </cell>
          <cell r="G3291" t="str">
            <v>Educación para la Salud Pública - Vigilancia de la Salud Ambiental</v>
          </cell>
          <cell r="H3291" t="str">
            <v>Línea Aire Ruido y Radiación Electromagnética</v>
          </cell>
          <cell r="I3291" t="str">
            <v>GSP</v>
          </cell>
          <cell r="J3291" t="str">
            <v>Vigilancia epidemiológica ambiental</v>
          </cell>
          <cell r="K3291" t="str">
            <v>VER SIVIGILA</v>
          </cell>
          <cell r="L3291" t="str">
            <v>VER SIVIGILA</v>
          </cell>
          <cell r="M3291" t="str">
            <v>1_FONTIBON</v>
          </cell>
          <cell r="N3291" t="str">
            <v>1_ENERO_2026</v>
          </cell>
          <cell r="O3291" t="str">
            <v>107512. Vigilancia de la Salud AmbientalVigilancia de la Salud Ambiental20261_FONTIBON1_ENERO_2026</v>
          </cell>
          <cell r="P3291">
            <v>0</v>
          </cell>
          <cell r="S3291">
            <v>0</v>
          </cell>
          <cell r="T3291">
            <v>0</v>
          </cell>
        </row>
        <row r="3292">
          <cell r="F3292" t="str">
            <v>107512. Vigilancia de la Salud AmbientalVigilancia de la Salud Ambiental2026</v>
          </cell>
          <cell r="G3292" t="str">
            <v>Educación para la Salud Pública - Vigilancia de la Salud Ambiental</v>
          </cell>
          <cell r="H3292" t="str">
            <v>Línea Aire Ruido y Radiación Electromagnética</v>
          </cell>
          <cell r="I3292" t="str">
            <v>GSP</v>
          </cell>
          <cell r="J3292" t="str">
            <v>Vigilancia epidemiológica ambiental</v>
          </cell>
          <cell r="K3292" t="str">
            <v>VER SIVIGILA</v>
          </cell>
          <cell r="L3292" t="str">
            <v>VER SIVIGILA</v>
          </cell>
          <cell r="M3292" t="str">
            <v>3_PUENTE_ARANDA</v>
          </cell>
          <cell r="N3292" t="str">
            <v>1_ENERO_2026</v>
          </cell>
          <cell r="O3292" t="str">
            <v>107512. Vigilancia de la Salud AmbientalVigilancia de la Salud Ambiental20263_PUENTE_ARANDA1_ENERO_2026</v>
          </cell>
          <cell r="P3292">
            <v>0</v>
          </cell>
          <cell r="S3292">
            <v>0</v>
          </cell>
          <cell r="T3292">
            <v>0</v>
          </cell>
        </row>
        <row r="3293">
          <cell r="F3293" t="str">
            <v>109812. Vigilancia de la Salud AmbientalVigilancia de la Salud Ambiental2026</v>
          </cell>
          <cell r="G3293" t="str">
            <v>Acciones de Fiscalización y Aseguramiento Sanitario</v>
          </cell>
          <cell r="H3293" t="str">
            <v>Línea eventos transmisibles de origen zoonótico</v>
          </cell>
          <cell r="I3293" t="str">
            <v>GSP</v>
          </cell>
          <cell r="J3293" t="str">
            <v>Vigilancia intensificada de la Salud Ambiental</v>
          </cell>
          <cell r="K3293" t="str">
            <v>VER SIVIGILA</v>
          </cell>
          <cell r="L3293" t="str">
            <v>VER SIVIGILA</v>
          </cell>
          <cell r="M3293" t="str">
            <v>1_FONTIBON</v>
          </cell>
          <cell r="N3293" t="str">
            <v>1_ENERO_2026</v>
          </cell>
          <cell r="O3293" t="str">
            <v>109812. Vigilancia de la Salud AmbientalVigilancia de la Salud Ambiental20261_FONTIBON1_ENERO_2026</v>
          </cell>
          <cell r="P3293">
            <v>38660608</v>
          </cell>
          <cell r="S3293">
            <v>1</v>
          </cell>
          <cell r="T3293">
            <v>38660608</v>
          </cell>
        </row>
        <row r="3294">
          <cell r="F3294" t="str">
            <v>110312. Vigilancia de la Salud AmbientalVigilancia de la Salud Ambiental2026</v>
          </cell>
          <cell r="G3294" t="str">
            <v xml:space="preserve">Prevención, Vigilancia  y Control de Enfermedades Zoonóticas </v>
          </cell>
          <cell r="H3294" t="str">
            <v>Línea eventos transmisibles de origen zoonótico</v>
          </cell>
          <cell r="I3294" t="str">
            <v>GSP</v>
          </cell>
          <cell r="J3294" t="str">
            <v>Control de vectores</v>
          </cell>
          <cell r="K3294" t="str">
            <v>VER SIVIGILA</v>
          </cell>
          <cell r="L3294" t="str">
            <v>VER SIVIGILA</v>
          </cell>
          <cell r="M3294" t="str">
            <v>4_BOSA</v>
          </cell>
          <cell r="N3294" t="str">
            <v>1_ENERO_2026</v>
          </cell>
          <cell r="O3294" t="str">
            <v>110312. Vigilancia de la Salud AmbientalVigilancia de la Salud Ambiental20264_BOSA1_ENERO_2026</v>
          </cell>
          <cell r="P3294">
            <v>909</v>
          </cell>
          <cell r="S3294">
            <v>29658</v>
          </cell>
          <cell r="T3294">
            <v>26959122</v>
          </cell>
        </row>
        <row r="3295">
          <cell r="F3295" t="str">
            <v>110312. Vigilancia de la Salud AmbientalVigilancia de la Salud Ambiental2026</v>
          </cell>
          <cell r="G3295" t="str">
            <v xml:space="preserve">Prevención, Vigilancia  y Control de Enfermedades Zoonóticas </v>
          </cell>
          <cell r="H3295" t="str">
            <v>Línea eventos transmisibles de origen zoonótico</v>
          </cell>
          <cell r="I3295" t="str">
            <v>GSP</v>
          </cell>
          <cell r="J3295" t="str">
            <v>Control de vectores</v>
          </cell>
          <cell r="K3295" t="str">
            <v>VER SIVIGILA</v>
          </cell>
          <cell r="L3295" t="str">
            <v>VER SIVIGILA</v>
          </cell>
          <cell r="M3295" t="str">
            <v>2_KENNEDY</v>
          </cell>
          <cell r="N3295" t="str">
            <v>1_ENERO_2026</v>
          </cell>
          <cell r="O3295" t="str">
            <v>110312. Vigilancia de la Salud AmbientalVigilancia de la Salud Ambiental20262_KENNEDY1_ENERO_2026</v>
          </cell>
          <cell r="P3295">
            <v>909</v>
          </cell>
          <cell r="S3295">
            <v>25000</v>
          </cell>
          <cell r="T3295">
            <v>22725000</v>
          </cell>
        </row>
        <row r="3296">
          <cell r="F3296" t="str">
            <v>110312. Vigilancia de la Salud AmbientalVigilancia de la Salud Ambiental2026</v>
          </cell>
          <cell r="G3296" t="str">
            <v xml:space="preserve">Prevención, Vigilancia  y Control de Enfermedades Zoonóticas </v>
          </cell>
          <cell r="H3296" t="str">
            <v>Línea eventos transmisibles de origen zoonótico</v>
          </cell>
          <cell r="I3296" t="str">
            <v>GSP</v>
          </cell>
          <cell r="J3296" t="str">
            <v>Control de vectores</v>
          </cell>
          <cell r="K3296" t="str">
            <v>VER SIVIGILA</v>
          </cell>
          <cell r="L3296" t="str">
            <v>VER SIVIGILA</v>
          </cell>
          <cell r="M3296" t="str">
            <v>1_FONTIBON</v>
          </cell>
          <cell r="N3296" t="str">
            <v>1_ENERO_2026</v>
          </cell>
          <cell r="O3296" t="str">
            <v>110312. Vigilancia de la Salud AmbientalVigilancia de la Salud Ambiental20261_FONTIBON1_ENERO_2026</v>
          </cell>
          <cell r="P3296">
            <v>909</v>
          </cell>
          <cell r="S3296">
            <v>20000</v>
          </cell>
          <cell r="T3296">
            <v>18180000</v>
          </cell>
        </row>
        <row r="3297">
          <cell r="F3297" t="str">
            <v>110312. Vigilancia de la Salud AmbientalVigilancia de la Salud Ambiental2026</v>
          </cell>
          <cell r="G3297" t="str">
            <v xml:space="preserve">Prevención, Vigilancia  y Control de Enfermedades Zoonóticas </v>
          </cell>
          <cell r="H3297" t="str">
            <v>Línea eventos transmisibles de origen zoonótico</v>
          </cell>
          <cell r="I3297" t="str">
            <v>GSP</v>
          </cell>
          <cell r="J3297" t="str">
            <v>Control de vectores</v>
          </cell>
          <cell r="K3297" t="str">
            <v>VER SIVIGILA</v>
          </cell>
          <cell r="L3297" t="str">
            <v>VER SIVIGILA</v>
          </cell>
          <cell r="M3297" t="str">
            <v>3_PUENTE_ARANDA</v>
          </cell>
          <cell r="N3297" t="str">
            <v>1_ENERO_2026</v>
          </cell>
          <cell r="O3297" t="str">
            <v>110312. Vigilancia de la Salud AmbientalVigilancia de la Salud Ambiental20263_PUENTE_ARANDA1_ENERO_2026</v>
          </cell>
          <cell r="P3297">
            <v>909</v>
          </cell>
          <cell r="S3297">
            <v>15000</v>
          </cell>
          <cell r="T3297">
            <v>13635000</v>
          </cell>
        </row>
        <row r="3298">
          <cell r="F3298" t="str">
            <v>111312. Vigilancia de la Salud AmbientalVigilancia de la Salud Ambiental2026</v>
          </cell>
          <cell r="G3298" t="str">
            <v>Atención de Eventos de Interés en salud pública</v>
          </cell>
          <cell r="H3298" t="str">
            <v>Línea Alimentos Sanos y Seguros</v>
          </cell>
          <cell r="I3298" t="str">
            <v>GSP</v>
          </cell>
          <cell r="J3298" t="str">
            <v>Atención de Eventos de Interés en salud pública</v>
          </cell>
          <cell r="K3298" t="str">
            <v>VER SIVIGILA</v>
          </cell>
          <cell r="L3298" t="str">
            <v>VER SIVIGILA</v>
          </cell>
          <cell r="M3298" t="str">
            <v>3_PUENTE_ARANDA</v>
          </cell>
          <cell r="N3298" t="str">
            <v>1_ENERO_2026</v>
          </cell>
          <cell r="O3298" t="str">
            <v>111312. Vigilancia de la Salud AmbientalVigilancia de la Salud Ambiental20263_PUENTE_ARANDA1_ENERO_2026</v>
          </cell>
          <cell r="P3298">
            <v>2138640</v>
          </cell>
          <cell r="S3298">
            <v>1</v>
          </cell>
          <cell r="T3298">
            <v>2138640</v>
          </cell>
        </row>
        <row r="3299">
          <cell r="F3299" t="str">
            <v>111412. Vigilancia de la Salud AmbientalVigilancia de la Salud Ambiental2026</v>
          </cell>
          <cell r="G3299" t="str">
            <v>Acciones de Fiscalización y Aseguramiento Sanitario</v>
          </cell>
          <cell r="H3299" t="str">
            <v>Línea Alimentos Sanos y Seguros</v>
          </cell>
          <cell r="I3299" t="str">
            <v>GSP</v>
          </cell>
          <cell r="J3299" t="str">
            <v>Establecimiento vigilado y controlado</v>
          </cell>
          <cell r="K3299" t="str">
            <v>VER SIVIGILA</v>
          </cell>
          <cell r="L3299" t="str">
            <v>VER SIVIGILA</v>
          </cell>
          <cell r="M3299" t="str">
            <v>1_FONTIBON</v>
          </cell>
          <cell r="N3299" t="str">
            <v>1_ENERO_2026</v>
          </cell>
          <cell r="O3299" t="str">
            <v>111412. Vigilancia de la Salud AmbientalVigilancia de la Salud Ambiental20261_FONTIBON1_ENERO_2026</v>
          </cell>
          <cell r="P3299">
            <v>820080</v>
          </cell>
          <cell r="S3299">
            <v>4</v>
          </cell>
          <cell r="T3299">
            <v>3280320</v>
          </cell>
        </row>
        <row r="3300">
          <cell r="F3300" t="str">
            <v>111812. Vigilancia de la Salud AmbientalVigilancia de la Salud Ambiental2026</v>
          </cell>
          <cell r="G3300" t="str">
            <v>Acciones de Fiscalización y Aseguramiento Sanitario</v>
          </cell>
          <cell r="H3300" t="str">
            <v>Línea Alimentos Sanos y Seguros</v>
          </cell>
          <cell r="I3300" t="str">
            <v>GSP</v>
          </cell>
          <cell r="J3300" t="str">
            <v>Vigilancia intensificada de la Salud Ambiental</v>
          </cell>
          <cell r="K3300" t="str">
            <v>VER SIVIGILA</v>
          </cell>
          <cell r="L3300" t="str">
            <v>VER SIVIGILA</v>
          </cell>
          <cell r="M3300" t="str">
            <v>4_BOSA</v>
          </cell>
          <cell r="N3300" t="str">
            <v>1_ENERO_2026</v>
          </cell>
          <cell r="O3300" t="str">
            <v>111812. Vigilancia de la Salud AmbientalVigilancia de la Salud Ambiental20264_BOSA1_ENERO_2026</v>
          </cell>
          <cell r="P3300">
            <v>10034992</v>
          </cell>
          <cell r="S3300">
            <v>1</v>
          </cell>
          <cell r="T3300">
            <v>10034992</v>
          </cell>
        </row>
        <row r="3301">
          <cell r="F3301" t="str">
            <v>112912. Vigilancia de la Salud AmbientalVigilancia de la Salud Ambiental2026</v>
          </cell>
          <cell r="G3301" t="str">
            <v>Acciones de Fiscalización y Aseguramiento Sanitario</v>
          </cell>
          <cell r="H3301" t="str">
            <v>Línea de Medicamentos y Tecnologías en Salud</v>
          </cell>
          <cell r="I3301" t="str">
            <v>GSP</v>
          </cell>
          <cell r="J3301" t="str">
            <v>Establecimiento vigilado y controlado</v>
          </cell>
          <cell r="K3301" t="str">
            <v>VER SIVIGILA</v>
          </cell>
          <cell r="L3301" t="str">
            <v>VER SIVIGILA</v>
          </cell>
          <cell r="M3301" t="str">
            <v>4_BOSA</v>
          </cell>
          <cell r="N3301" t="str">
            <v>1_ENERO_2026</v>
          </cell>
          <cell r="O3301" t="str">
            <v>112912. Vigilancia de la Salud AmbientalVigilancia de la Salud Ambiental20264_BOSA1_ENERO_2026</v>
          </cell>
          <cell r="P3301">
            <v>0</v>
          </cell>
          <cell r="S3301">
            <v>0</v>
          </cell>
          <cell r="T3301">
            <v>0</v>
          </cell>
        </row>
        <row r="3302">
          <cell r="F3302" t="str">
            <v>112912. Vigilancia de la Salud AmbientalVigilancia de la Salud Ambiental2026</v>
          </cell>
          <cell r="G3302" t="str">
            <v>Acciones de Fiscalización y Aseguramiento Sanitario</v>
          </cell>
          <cell r="H3302" t="str">
            <v>Línea de Medicamentos y Tecnologías en Salud</v>
          </cell>
          <cell r="I3302" t="str">
            <v>GSP</v>
          </cell>
          <cell r="J3302" t="str">
            <v>Establecimiento vigilado y controlado</v>
          </cell>
          <cell r="K3302" t="str">
            <v>VER SIVIGILA</v>
          </cell>
          <cell r="L3302" t="str">
            <v>VER SIVIGILA</v>
          </cell>
          <cell r="M3302" t="str">
            <v>2_KENNEDY</v>
          </cell>
          <cell r="N3302" t="str">
            <v>1_ENERO_2026</v>
          </cell>
          <cell r="O3302" t="str">
            <v>112912. Vigilancia de la Salud AmbientalVigilancia de la Salud Ambiental20262_KENNEDY1_ENERO_2026</v>
          </cell>
          <cell r="P3302">
            <v>0</v>
          </cell>
          <cell r="S3302">
            <v>0</v>
          </cell>
          <cell r="T3302">
            <v>0</v>
          </cell>
        </row>
        <row r="3303">
          <cell r="F3303" t="str">
            <v>112912. Vigilancia de la Salud AmbientalVigilancia de la Salud Ambiental2026</v>
          </cell>
          <cell r="G3303" t="str">
            <v>Acciones de Fiscalización y Aseguramiento Sanitario</v>
          </cell>
          <cell r="H3303" t="str">
            <v>Línea de Medicamentos y Tecnologías en Salud</v>
          </cell>
          <cell r="I3303" t="str">
            <v>GSP</v>
          </cell>
          <cell r="J3303" t="str">
            <v>Establecimiento vigilado y controlado</v>
          </cell>
          <cell r="K3303" t="str">
            <v>VER SIVIGILA</v>
          </cell>
          <cell r="L3303" t="str">
            <v>VER SIVIGILA</v>
          </cell>
          <cell r="M3303" t="str">
            <v>1_FONTIBON</v>
          </cell>
          <cell r="N3303" t="str">
            <v>1_ENERO_2026</v>
          </cell>
          <cell r="O3303" t="str">
            <v>112912. Vigilancia de la Salud AmbientalVigilancia de la Salud Ambiental20261_FONTIBON1_ENERO_2026</v>
          </cell>
          <cell r="P3303">
            <v>0</v>
          </cell>
          <cell r="S3303">
            <v>0</v>
          </cell>
          <cell r="T3303">
            <v>0</v>
          </cell>
        </row>
        <row r="3304">
          <cell r="F3304" t="str">
            <v>112912. Vigilancia de la Salud AmbientalVigilancia de la Salud Ambiental2026</v>
          </cell>
          <cell r="G3304" t="str">
            <v>Acciones de Fiscalización y Aseguramiento Sanitario</v>
          </cell>
          <cell r="H3304" t="str">
            <v>Línea de Medicamentos y Tecnologías en Salud</v>
          </cell>
          <cell r="I3304" t="str">
            <v>GSP</v>
          </cell>
          <cell r="J3304" t="str">
            <v>Establecimiento vigilado y controlado</v>
          </cell>
          <cell r="K3304" t="str">
            <v>VER SIVIGILA</v>
          </cell>
          <cell r="L3304" t="str">
            <v>VER SIVIGILA</v>
          </cell>
          <cell r="M3304" t="str">
            <v>3_PUENTE_ARANDA</v>
          </cell>
          <cell r="N3304" t="str">
            <v>1_ENERO_2026</v>
          </cell>
          <cell r="O3304" t="str">
            <v>112912. Vigilancia de la Salud AmbientalVigilancia de la Salud Ambiental20263_PUENTE_ARANDA1_ENERO_2026</v>
          </cell>
          <cell r="P3304">
            <v>0</v>
          </cell>
          <cell r="S3304">
            <v>0</v>
          </cell>
          <cell r="T3304">
            <v>0</v>
          </cell>
        </row>
        <row r="3305">
          <cell r="F3305" t="str">
            <v>113012. Vigilancia de la Salud AmbientalVigilancia de la Salud Ambiental2026</v>
          </cell>
          <cell r="G3305" t="str">
            <v>Acciones de Fiscalización y Aseguramiento Sanitario</v>
          </cell>
          <cell r="H3305" t="str">
            <v>Línea de Medicamentos y Tecnologías en Salud</v>
          </cell>
          <cell r="I3305" t="str">
            <v>GSP</v>
          </cell>
          <cell r="J3305" t="str">
            <v>Establecimiento vigilado y controlado</v>
          </cell>
          <cell r="K3305" t="str">
            <v>VER SIVIGILA</v>
          </cell>
          <cell r="L3305" t="str">
            <v>VER SIVIGILA</v>
          </cell>
          <cell r="M3305" t="str">
            <v>4_BOSA</v>
          </cell>
          <cell r="N3305" t="str">
            <v>1_ENERO_2026</v>
          </cell>
          <cell r="O3305" t="str">
            <v>113012. Vigilancia de la Salud AmbientalVigilancia de la Salud Ambiental20264_BOSA1_ENERO_2026</v>
          </cell>
          <cell r="P3305">
            <v>105726</v>
          </cell>
          <cell r="S3305">
            <v>2</v>
          </cell>
          <cell r="T3305">
            <v>211452</v>
          </cell>
        </row>
        <row r="3306">
          <cell r="F3306" t="str">
            <v>113012. Vigilancia de la Salud AmbientalVigilancia de la Salud Ambiental2026</v>
          </cell>
          <cell r="G3306" t="str">
            <v>Acciones de Fiscalización y Aseguramiento Sanitario</v>
          </cell>
          <cell r="H3306" t="str">
            <v>Línea de Medicamentos y Tecnologías en Salud</v>
          </cell>
          <cell r="I3306" t="str">
            <v>GSP</v>
          </cell>
          <cell r="J3306" t="str">
            <v>Establecimiento vigilado y controlado</v>
          </cell>
          <cell r="K3306" t="str">
            <v>VER SIVIGILA</v>
          </cell>
          <cell r="L3306" t="str">
            <v>VER SIVIGILA</v>
          </cell>
          <cell r="M3306" t="str">
            <v>2_KENNEDY</v>
          </cell>
          <cell r="N3306" t="str">
            <v>1_ENERO_2026</v>
          </cell>
          <cell r="O3306" t="str">
            <v>113012. Vigilancia de la Salud AmbientalVigilancia de la Salud Ambiental20262_KENNEDY1_ENERO_2026</v>
          </cell>
          <cell r="P3306">
            <v>105726</v>
          </cell>
          <cell r="S3306">
            <v>3</v>
          </cell>
          <cell r="T3306">
            <v>317178</v>
          </cell>
        </row>
        <row r="3307">
          <cell r="F3307" t="str">
            <v>113012. Vigilancia de la Salud AmbientalVigilancia de la Salud Ambiental2026</v>
          </cell>
          <cell r="G3307" t="str">
            <v>Acciones de Fiscalización y Aseguramiento Sanitario</v>
          </cell>
          <cell r="H3307" t="str">
            <v>Línea de Medicamentos y Tecnologías en Salud</v>
          </cell>
          <cell r="I3307" t="str">
            <v>GSP</v>
          </cell>
          <cell r="J3307" t="str">
            <v>Establecimiento vigilado y controlado</v>
          </cell>
          <cell r="K3307" t="str">
            <v>VER SIVIGILA</v>
          </cell>
          <cell r="L3307" t="str">
            <v>VER SIVIGILA</v>
          </cell>
          <cell r="M3307" t="str">
            <v>3_PUENTE_ARANDA</v>
          </cell>
          <cell r="N3307" t="str">
            <v>1_ENERO_2026</v>
          </cell>
          <cell r="O3307" t="str">
            <v>113012. Vigilancia de la Salud AmbientalVigilancia de la Salud Ambiental20263_PUENTE_ARANDA1_ENERO_2026</v>
          </cell>
          <cell r="P3307">
            <v>105726</v>
          </cell>
          <cell r="S3307">
            <v>3</v>
          </cell>
          <cell r="T3307">
            <v>317178</v>
          </cell>
        </row>
        <row r="3308">
          <cell r="F3308" t="str">
            <v>113112. Vigilancia de la Salud AmbientalVigilancia de la Salud Ambiental2026</v>
          </cell>
          <cell r="G3308" t="str">
            <v>Acciones de Fiscalización y Aseguramiento Sanitario</v>
          </cell>
          <cell r="H3308" t="str">
            <v>Línea de Medicamentos y Tecnologías en Salud</v>
          </cell>
          <cell r="I3308" t="str">
            <v>GSP</v>
          </cell>
          <cell r="J3308" t="str">
            <v>Establecimiento vigilado y controlado</v>
          </cell>
          <cell r="K3308" t="str">
            <v>VER SIVIGILA</v>
          </cell>
          <cell r="L3308" t="str">
            <v>VER SIVIGILA</v>
          </cell>
          <cell r="M3308" t="str">
            <v>1_FONTIBON</v>
          </cell>
          <cell r="N3308" t="str">
            <v>1_ENERO_2026</v>
          </cell>
          <cell r="O3308" t="str">
            <v>113112. Vigilancia de la Salud AmbientalVigilancia de la Salud Ambiental20261_FONTIBON1_ENERO_2026</v>
          </cell>
          <cell r="P3308">
            <v>140968</v>
          </cell>
          <cell r="S3308">
            <v>4</v>
          </cell>
          <cell r="T3308">
            <v>563872</v>
          </cell>
        </row>
        <row r="3309">
          <cell r="F3309" t="str">
            <v>113612. Vigilancia de la Salud AmbientalVigilancia de la Salud Ambiental2026</v>
          </cell>
          <cell r="G3309" t="str">
            <v>Atención de Eventos de Interés en salud pública</v>
          </cell>
          <cell r="H3309" t="str">
            <v>Línea Seguridad química</v>
          </cell>
          <cell r="I3309" t="str">
            <v>GSP</v>
          </cell>
          <cell r="J3309" t="str">
            <v>Atención de Eventos de Interés en salud pública</v>
          </cell>
          <cell r="K3309" t="str">
            <v>VER SIVIGILA</v>
          </cell>
          <cell r="L3309" t="str">
            <v>VER SIVIGILA</v>
          </cell>
          <cell r="M3309" t="str">
            <v>3_PUENTE_ARANDA</v>
          </cell>
          <cell r="N3309" t="str">
            <v>1_ENERO_2026</v>
          </cell>
          <cell r="O3309" t="str">
            <v>113612. Vigilancia de la Salud AmbientalVigilancia de la Salud Ambiental20263_PUENTE_ARANDA1_ENERO_2026</v>
          </cell>
          <cell r="P3309">
            <v>5621568</v>
          </cell>
          <cell r="S3309">
            <v>1</v>
          </cell>
          <cell r="T3309">
            <v>5621568</v>
          </cell>
        </row>
        <row r="3310">
          <cell r="F3310" t="str">
            <v>113812. Vigilancia de la Salud AmbientalVigilancia de la Salud Ambiental2026</v>
          </cell>
          <cell r="G3310" t="str">
            <v>Acciones de Fiscalización y Aseguramiento Sanitario</v>
          </cell>
          <cell r="H3310" t="str">
            <v>Línea Calidad de Agua y Saneamiento básico</v>
          </cell>
          <cell r="I3310" t="str">
            <v>GSP</v>
          </cell>
          <cell r="J3310" t="str">
            <v>Establecimiento vigilado y controlado</v>
          </cell>
          <cell r="K3310" t="str">
            <v>VER SIVIGILA</v>
          </cell>
          <cell r="L3310" t="str">
            <v>VER SIVIGILA</v>
          </cell>
          <cell r="M3310" t="str">
            <v>4_BOSA</v>
          </cell>
          <cell r="N3310" t="str">
            <v>1_ENERO_2026</v>
          </cell>
          <cell r="O3310" t="str">
            <v>113812. Vigilancia de la Salud AmbientalVigilancia de la Salud Ambiental20264_BOSA1_ENERO_2026</v>
          </cell>
          <cell r="P3310">
            <v>0</v>
          </cell>
          <cell r="S3310">
            <v>0</v>
          </cell>
          <cell r="T3310">
            <v>0</v>
          </cell>
        </row>
        <row r="3311">
          <cell r="F3311" t="str">
            <v>113812. Vigilancia de la Salud AmbientalVigilancia de la Salud Ambiental2026</v>
          </cell>
          <cell r="G3311" t="str">
            <v>Acciones de Fiscalización y Aseguramiento Sanitario</v>
          </cell>
          <cell r="H3311" t="str">
            <v>Línea Calidad de Agua y Saneamiento básico</v>
          </cell>
          <cell r="I3311" t="str">
            <v>GSP</v>
          </cell>
          <cell r="J3311" t="str">
            <v>Establecimiento vigilado y controlado</v>
          </cell>
          <cell r="K3311" t="str">
            <v>VER SIVIGILA</v>
          </cell>
          <cell r="L3311" t="str">
            <v>VER SIVIGILA</v>
          </cell>
          <cell r="M3311" t="str">
            <v>2_KENNEDY</v>
          </cell>
          <cell r="N3311" t="str">
            <v>1_ENERO_2026</v>
          </cell>
          <cell r="O3311" t="str">
            <v>113812. Vigilancia de la Salud AmbientalVigilancia de la Salud Ambiental20262_KENNEDY1_ENERO_2026</v>
          </cell>
          <cell r="P3311">
            <v>0</v>
          </cell>
          <cell r="S3311">
            <v>0</v>
          </cell>
          <cell r="T3311">
            <v>0</v>
          </cell>
        </row>
        <row r="3312">
          <cell r="F3312" t="str">
            <v>113812. Vigilancia de la Salud AmbientalVigilancia de la Salud Ambiental2026</v>
          </cell>
          <cell r="G3312" t="str">
            <v>Acciones de Fiscalización y Aseguramiento Sanitario</v>
          </cell>
          <cell r="H3312" t="str">
            <v>Línea Calidad de Agua y Saneamiento básico</v>
          </cell>
          <cell r="I3312" t="str">
            <v>GSP</v>
          </cell>
          <cell r="J3312" t="str">
            <v>Establecimiento vigilado y controlado</v>
          </cell>
          <cell r="K3312" t="str">
            <v>VER SIVIGILA</v>
          </cell>
          <cell r="L3312" t="str">
            <v>VER SIVIGILA</v>
          </cell>
          <cell r="M3312" t="str">
            <v>1_FONTIBON</v>
          </cell>
          <cell r="N3312" t="str">
            <v>1_ENERO_2026</v>
          </cell>
          <cell r="O3312" t="str">
            <v>113812. Vigilancia de la Salud AmbientalVigilancia de la Salud Ambiental20261_FONTIBON1_ENERO_2026</v>
          </cell>
          <cell r="P3312">
            <v>0</v>
          </cell>
          <cell r="Q3312"/>
          <cell r="R3312"/>
          <cell r="S3312">
            <v>0</v>
          </cell>
          <cell r="T3312">
            <v>0</v>
          </cell>
        </row>
        <row r="3313">
          <cell r="F3313" t="str">
            <v>113812. Vigilancia de la Salud AmbientalVigilancia de la Salud Ambiental2026</v>
          </cell>
          <cell r="G3313" t="str">
            <v>Acciones de Fiscalización y Aseguramiento Sanitario</v>
          </cell>
          <cell r="H3313" t="str">
            <v>Línea Calidad de Agua y Saneamiento básico</v>
          </cell>
          <cell r="I3313" t="str">
            <v>GSP</v>
          </cell>
          <cell r="J3313" t="str">
            <v>Establecimiento vigilado y controlado</v>
          </cell>
          <cell r="K3313" t="str">
            <v>VER SIVIGILA</v>
          </cell>
          <cell r="L3313" t="str">
            <v>VER SIVIGILA</v>
          </cell>
          <cell r="M3313" t="str">
            <v>3_PUENTE_ARANDA</v>
          </cell>
          <cell r="N3313" t="str">
            <v>1_ENERO_2026</v>
          </cell>
          <cell r="O3313" t="str">
            <v>113812. Vigilancia de la Salud AmbientalVigilancia de la Salud Ambiental20263_PUENTE_ARANDA1_ENERO_2026</v>
          </cell>
          <cell r="P3313">
            <v>0</v>
          </cell>
          <cell r="S3313">
            <v>0</v>
          </cell>
          <cell r="T3313">
            <v>0</v>
          </cell>
        </row>
        <row r="3314">
          <cell r="F3314" t="str">
            <v>114612. Vigilancia de la Salud AmbientalVigilancia de la Salud Ambiental2026</v>
          </cell>
          <cell r="G3314" t="str">
            <v>Vigilancia Epidemiológica de Efectos en Salud Asociados a Factores Ambientales</v>
          </cell>
          <cell r="H3314" t="str">
            <v>Línea Seguridad química</v>
          </cell>
          <cell r="I3314" t="str">
            <v>GSP</v>
          </cell>
          <cell r="J3314" t="str">
            <v>Vigilancia epidemiológica ambiental</v>
          </cell>
          <cell r="K3314" t="str">
            <v>VER SIVIGILA</v>
          </cell>
          <cell r="L3314" t="str">
            <v>VER SIVIGILA</v>
          </cell>
          <cell r="M3314" t="str">
            <v>3_PUENTE_ARANDA</v>
          </cell>
          <cell r="N3314" t="str">
            <v>1_ENERO_2026</v>
          </cell>
          <cell r="O3314" t="str">
            <v>114612. Vigilancia de la Salud AmbientalVigilancia de la Salud Ambiental20263_PUENTE_ARANDA1_ENERO_2026</v>
          </cell>
          <cell r="P3314">
            <v>22584896</v>
          </cell>
          <cell r="S3314">
            <v>1</v>
          </cell>
          <cell r="T3314">
            <v>22584896</v>
          </cell>
        </row>
        <row r="3315">
          <cell r="F3315" t="str">
            <v>114912. Vigilancia de la Salud AmbientalVigilancia de la Salud Ambiental2026</v>
          </cell>
          <cell r="G3315" t="str">
            <v>Acciones de Fiscalización y Aseguramiento Sanitario</v>
          </cell>
          <cell r="H3315" t="str">
            <v>Línea Seguridad química</v>
          </cell>
          <cell r="I3315" t="str">
            <v>GSP</v>
          </cell>
          <cell r="J3315" t="str">
            <v>Vigilancia intensificada de la Salud Ambiental</v>
          </cell>
          <cell r="K3315" t="str">
            <v>VER SIVIGILA</v>
          </cell>
          <cell r="L3315" t="str">
            <v>VER SIVIGILA</v>
          </cell>
          <cell r="M3315" t="str">
            <v>1_FONTIBON</v>
          </cell>
          <cell r="N3315" t="str">
            <v>1_ENERO_2026</v>
          </cell>
          <cell r="O3315" t="str">
            <v>114912. Vigilancia de la Salud AmbientalVigilancia de la Salud Ambiental20261_FONTIBON1_ENERO_2026</v>
          </cell>
          <cell r="P3315">
            <v>44084928</v>
          </cell>
          <cell r="S3315">
            <v>1</v>
          </cell>
          <cell r="T3315">
            <v>44084928</v>
          </cell>
        </row>
        <row r="3316">
          <cell r="F3316" t="str">
            <v>120212. Vigilancia de la Salud AmbientalVigilancia de la Salud Ambiental2026</v>
          </cell>
          <cell r="G3316" t="str">
            <v>Acciones de Fiscalización y Aseguramiento Sanitario</v>
          </cell>
          <cell r="H3316" t="str">
            <v>Línea Alimentos Sanos y Seguros</v>
          </cell>
          <cell r="I3316" t="str">
            <v>GSP</v>
          </cell>
          <cell r="J3316" t="str">
            <v>Establecimiento vigilado y controlado</v>
          </cell>
          <cell r="K3316" t="str">
            <v>VER SIVIGILA</v>
          </cell>
          <cell r="L3316" t="str">
            <v>VER SIVIGILA</v>
          </cell>
          <cell r="M3316" t="str">
            <v>2_KENNEDY</v>
          </cell>
          <cell r="N3316" t="str">
            <v>1_ENERO_2026</v>
          </cell>
          <cell r="O3316" t="str">
            <v>120212. Vigilancia de la Salud AmbientalVigilancia de la Salud Ambiental20262_KENNEDY1_ENERO_2026</v>
          </cell>
          <cell r="P3316">
            <v>2726900</v>
          </cell>
          <cell r="S3316">
            <v>1</v>
          </cell>
          <cell r="T3316">
            <v>2726900</v>
          </cell>
        </row>
        <row r="3317">
          <cell r="F3317" t="str">
            <v>120212. Vigilancia de la Salud AmbientalVigilancia de la Salud Ambiental2026</v>
          </cell>
          <cell r="G3317" t="str">
            <v>Acciones de Fiscalización y Aseguramiento Sanitario</v>
          </cell>
          <cell r="H3317" t="str">
            <v>Línea Alimentos Sanos y Seguros</v>
          </cell>
          <cell r="I3317" t="str">
            <v>GSP</v>
          </cell>
          <cell r="J3317" t="str">
            <v>Establecimiento vigilado y controlado</v>
          </cell>
          <cell r="K3317" t="str">
            <v>VER SIVIGILA</v>
          </cell>
          <cell r="L3317" t="str">
            <v>VER SIVIGILA</v>
          </cell>
          <cell r="M3317" t="str">
            <v>1_FONTIBON</v>
          </cell>
          <cell r="N3317" t="str">
            <v>1_ENERO_2026</v>
          </cell>
          <cell r="O3317" t="str">
            <v>120212. Vigilancia de la Salud AmbientalVigilancia de la Salud Ambiental20261_FONTIBON1_ENERO_2026</v>
          </cell>
          <cell r="P3317">
            <v>2726900</v>
          </cell>
          <cell r="S3317">
            <v>1</v>
          </cell>
          <cell r="T3317">
            <v>2726900</v>
          </cell>
        </row>
        <row r="3318">
          <cell r="F3318" t="str">
            <v>120312. Vigilancia de la Salud AmbientalVigilancia de la Salud Ambiental2026</v>
          </cell>
          <cell r="G3318" t="str">
            <v>Acciones de Fiscalización y Aseguramiento Sanitario</v>
          </cell>
          <cell r="H3318" t="str">
            <v>Línea Alimentos Sanos y Seguros</v>
          </cell>
          <cell r="I3318" t="str">
            <v>GSP</v>
          </cell>
          <cell r="J3318" t="str">
            <v>Establecimiento vigilado y controlado</v>
          </cell>
          <cell r="K3318" t="str">
            <v>VER SIVIGILA</v>
          </cell>
          <cell r="L3318" t="str">
            <v>VER SIVIGILA</v>
          </cell>
          <cell r="M3318" t="str">
            <v>4_BOSA</v>
          </cell>
          <cell r="N3318" t="str">
            <v>1_ENERO_2026</v>
          </cell>
          <cell r="O3318" t="str">
            <v>120312. Vigilancia de la Salud AmbientalVigilancia de la Salud Ambiental20264_BOSA1_ENERO_2026</v>
          </cell>
          <cell r="P3318">
            <v>545380</v>
          </cell>
          <cell r="S3318">
            <v>1</v>
          </cell>
          <cell r="T3318">
            <v>545380</v>
          </cell>
        </row>
        <row r="3319">
          <cell r="F3319" t="str">
            <v>120312. Vigilancia de la Salud AmbientalVigilancia de la Salud Ambiental2026</v>
          </cell>
          <cell r="G3319" t="str">
            <v>Acciones de Fiscalización y Aseguramiento Sanitario</v>
          </cell>
          <cell r="H3319" t="str">
            <v>Línea Alimentos Sanos y Seguros</v>
          </cell>
          <cell r="I3319" t="str">
            <v>GSP</v>
          </cell>
          <cell r="J3319" t="str">
            <v>Establecimiento vigilado y controlado</v>
          </cell>
          <cell r="K3319" t="str">
            <v>VER SIVIGILA</v>
          </cell>
          <cell r="L3319" t="str">
            <v>VER SIVIGILA</v>
          </cell>
          <cell r="M3319" t="str">
            <v>3_PUENTE_ARANDA</v>
          </cell>
          <cell r="N3319" t="str">
            <v>1_ENERO_2026</v>
          </cell>
          <cell r="O3319" t="str">
            <v>120312. Vigilancia de la Salud AmbientalVigilancia de la Salud Ambiental20263_PUENTE_ARANDA1_ENERO_2026</v>
          </cell>
          <cell r="P3319">
            <v>545380</v>
          </cell>
          <cell r="S3319">
            <v>1</v>
          </cell>
          <cell r="T3319">
            <v>545380</v>
          </cell>
        </row>
        <row r="3320">
          <cell r="F3320" t="str">
            <v>120512. Vigilancia de la Salud AmbientalVigilancia de la Salud Ambiental2026</v>
          </cell>
          <cell r="G3320" t="str">
            <v>Acciones de Fiscalización y Aseguramiento Sanitario</v>
          </cell>
          <cell r="H3320" t="str">
            <v>Línea Seguridad química</v>
          </cell>
          <cell r="I3320" t="str">
            <v>GSP</v>
          </cell>
          <cell r="J3320" t="str">
            <v>Establecimiento vigilado y controlado</v>
          </cell>
          <cell r="K3320" t="str">
            <v>VER SIVIGILA</v>
          </cell>
          <cell r="L3320" t="str">
            <v>VER SIVIGILA</v>
          </cell>
          <cell r="M3320" t="str">
            <v>4_BOSA</v>
          </cell>
          <cell r="N3320" t="str">
            <v>1_ENERO_2026</v>
          </cell>
          <cell r="O3320" t="str">
            <v>120512. Vigilancia de la Salud AmbientalVigilancia de la Salud Ambiental20264_BOSA1_ENERO_2026</v>
          </cell>
          <cell r="P3320">
            <v>183312</v>
          </cell>
          <cell r="S3320">
            <v>1</v>
          </cell>
          <cell r="T3320">
            <v>183312</v>
          </cell>
        </row>
        <row r="3321">
          <cell r="F3321" t="str">
            <v>120512. Vigilancia de la Salud AmbientalVigilancia de la Salud Ambiental2026</v>
          </cell>
          <cell r="G3321" t="str">
            <v>Acciones de Fiscalización y Aseguramiento Sanitario</v>
          </cell>
          <cell r="H3321" t="str">
            <v>Línea Seguridad química</v>
          </cell>
          <cell r="I3321" t="str">
            <v>GSP</v>
          </cell>
          <cell r="J3321" t="str">
            <v>Establecimiento vigilado y controlado</v>
          </cell>
          <cell r="K3321" t="str">
            <v>VER SIVIGILA</v>
          </cell>
          <cell r="L3321" t="str">
            <v>VER SIVIGILA</v>
          </cell>
          <cell r="M3321" t="str">
            <v>2_KENNEDY</v>
          </cell>
          <cell r="N3321" t="str">
            <v>1_ENERO_2026</v>
          </cell>
          <cell r="O3321" t="str">
            <v>120512. Vigilancia de la Salud AmbientalVigilancia de la Salud Ambiental20262_KENNEDY1_ENERO_2026</v>
          </cell>
          <cell r="P3321">
            <v>183312</v>
          </cell>
          <cell r="S3321">
            <v>2</v>
          </cell>
          <cell r="T3321">
            <v>366624</v>
          </cell>
        </row>
        <row r="3322">
          <cell r="F3322" t="str">
            <v>120512. Vigilancia de la Salud AmbientalVigilancia de la Salud Ambiental2026</v>
          </cell>
          <cell r="G3322" t="str">
            <v>Acciones de Fiscalización y Aseguramiento Sanitario</v>
          </cell>
          <cell r="H3322" t="str">
            <v>Línea Seguridad química</v>
          </cell>
          <cell r="I3322" t="str">
            <v>GSP</v>
          </cell>
          <cell r="J3322" t="str">
            <v>Establecimiento vigilado y controlado</v>
          </cell>
          <cell r="K3322" t="str">
            <v>VER SIVIGILA</v>
          </cell>
          <cell r="L3322" t="str">
            <v>VER SIVIGILA</v>
          </cell>
          <cell r="M3322" t="str">
            <v>1_FONTIBON</v>
          </cell>
          <cell r="N3322" t="str">
            <v>1_ENERO_2026</v>
          </cell>
          <cell r="O3322" t="str">
            <v>120512. Vigilancia de la Salud AmbientalVigilancia de la Salud Ambiental20261_FONTIBON1_ENERO_2026</v>
          </cell>
          <cell r="P3322">
            <v>0</v>
          </cell>
          <cell r="S3322">
            <v>0</v>
          </cell>
          <cell r="T3322">
            <v>0</v>
          </cell>
        </row>
        <row r="3323">
          <cell r="F3323" t="str">
            <v>120512. Vigilancia de la Salud AmbientalVigilancia de la Salud Ambiental2026</v>
          </cell>
          <cell r="G3323" t="str">
            <v>Acciones de Fiscalización y Aseguramiento Sanitario</v>
          </cell>
          <cell r="H3323" t="str">
            <v>Línea Seguridad química</v>
          </cell>
          <cell r="I3323" t="str">
            <v>GSP</v>
          </cell>
          <cell r="J3323" t="str">
            <v>Establecimiento vigilado y controlado</v>
          </cell>
          <cell r="K3323" t="str">
            <v>VER SIVIGILA</v>
          </cell>
          <cell r="L3323" t="str">
            <v>VER SIVIGILA</v>
          </cell>
          <cell r="M3323" t="str">
            <v>3_PUENTE_ARANDA</v>
          </cell>
          <cell r="N3323" t="str">
            <v>1_ENERO_2026</v>
          </cell>
          <cell r="O3323" t="str">
            <v>120512. Vigilancia de la Salud AmbientalVigilancia de la Salud Ambiental20263_PUENTE_ARANDA1_ENERO_2026</v>
          </cell>
          <cell r="P3323">
            <v>0</v>
          </cell>
          <cell r="S3323">
            <v>0</v>
          </cell>
          <cell r="T3323">
            <v>0</v>
          </cell>
        </row>
        <row r="3324">
          <cell r="F3324" t="str">
            <v>122812. Vigilancia de la Salud AmbientalVigilancia de la Salud Ambiental2026</v>
          </cell>
          <cell r="G3324" t="str">
            <v>Acciones de Fiscalización y Aseguramiento Sanitario</v>
          </cell>
          <cell r="H3324" t="str">
            <v>Línea Calidad de Agua y Saneamiento básico</v>
          </cell>
          <cell r="I3324" t="str">
            <v>GSP</v>
          </cell>
          <cell r="J3324" t="str">
            <v>Vigilancia intensificada de la Salud Ambiental</v>
          </cell>
          <cell r="K3324" t="str">
            <v>VER SIVIGILA</v>
          </cell>
          <cell r="L3324" t="str">
            <v>VER SIVIGILA</v>
          </cell>
          <cell r="M3324" t="str">
            <v>1_FONTIBON</v>
          </cell>
          <cell r="N3324" t="str">
            <v>1_ENERO_2026</v>
          </cell>
          <cell r="O3324" t="str">
            <v>122812. Vigilancia de la Salud AmbientalVigilancia de la Salud Ambiental20261_FONTIBON1_ENERO_2026</v>
          </cell>
          <cell r="P3324">
            <v>46698464</v>
          </cell>
          <cell r="S3324">
            <v>1</v>
          </cell>
          <cell r="T3324">
            <v>46698464</v>
          </cell>
        </row>
        <row r="3325">
          <cell r="F3325" t="str">
            <v>124812. Vigilancia de la Salud AmbientalVigilancia de la Salud Ambiental2026</v>
          </cell>
          <cell r="G3325" t="str">
            <v>Acciones de Fiscalización y Aseguramiento Sanitario</v>
          </cell>
          <cell r="H3325" t="str">
            <v>Línea Alimentos Sanos y Seguros</v>
          </cell>
          <cell r="I3325" t="str">
            <v>GSP</v>
          </cell>
          <cell r="J3325" t="str">
            <v>Establecimiento vigilado y controlado</v>
          </cell>
          <cell r="K3325" t="str">
            <v>VER SIVIGILA</v>
          </cell>
          <cell r="L3325" t="str">
            <v>VER SIVIGILA</v>
          </cell>
          <cell r="M3325" t="str">
            <v>2_KENNEDY</v>
          </cell>
          <cell r="N3325" t="str">
            <v>1_ENERO_2026</v>
          </cell>
          <cell r="O3325" t="str">
            <v>124812. Vigilancia de la Salud AmbientalVigilancia de la Salud Ambiental20262_KENNEDY1_ENERO_2026</v>
          </cell>
          <cell r="P3325">
            <v>91656</v>
          </cell>
          <cell r="S3325">
            <v>1</v>
          </cell>
          <cell r="T3325">
            <v>91656</v>
          </cell>
        </row>
        <row r="3326">
          <cell r="F3326" t="str">
            <v>125312. Vigilancia de la Salud AmbientalVigilancia de la Salud Ambiental2026</v>
          </cell>
          <cell r="G3326" t="str">
            <v>Acciones de Fiscalización y Aseguramiento Sanitario</v>
          </cell>
          <cell r="H3326" t="str">
            <v>Línea Alimentos Sanos y Seguros</v>
          </cell>
          <cell r="I3326" t="str">
            <v>GSP</v>
          </cell>
          <cell r="J3326" t="str">
            <v>Establecimiento vigilado y controlado</v>
          </cell>
          <cell r="K3326" t="str">
            <v>VER SIVIGILA</v>
          </cell>
          <cell r="L3326" t="str">
            <v>VER SIVIGILA</v>
          </cell>
          <cell r="M3326" t="str">
            <v>4_BOSA</v>
          </cell>
          <cell r="N3326" t="str">
            <v>1_ENERO_2026</v>
          </cell>
          <cell r="O3326" t="str">
            <v>125312. Vigilancia de la Salud AmbientalVigilancia de la Salud Ambiental20264_BOSA1_ENERO_2026</v>
          </cell>
          <cell r="P3326">
            <v>327228</v>
          </cell>
          <cell r="S3326">
            <v>1</v>
          </cell>
          <cell r="T3326">
            <v>327228</v>
          </cell>
        </row>
        <row r="3327">
          <cell r="F3327" t="str">
            <v>128112. Vigilancia de la Salud AmbientalVigilancia de la Salud Ambiental2026</v>
          </cell>
          <cell r="G3327" t="str">
            <v>Acciones de Fiscalización y Aseguramiento Sanitario</v>
          </cell>
          <cell r="H3327" t="str">
            <v>Línea Calidad de Agua y Saneamiento básico</v>
          </cell>
          <cell r="I3327" t="str">
            <v>GSP</v>
          </cell>
          <cell r="J3327" t="str">
            <v>Establecimiento vigilado y controlado</v>
          </cell>
          <cell r="K3327" t="str">
            <v>VER SIVIGILA</v>
          </cell>
          <cell r="L3327" t="str">
            <v>VER SIVIGILA</v>
          </cell>
          <cell r="M3327" t="str">
            <v>4_BOSA</v>
          </cell>
          <cell r="N3327" t="str">
            <v>1_ENERO_2026</v>
          </cell>
          <cell r="O3327" t="str">
            <v>128112. Vigilancia de la Salud AmbientalVigilancia de la Salud Ambiental20264_BOSA1_ENERO_2026</v>
          </cell>
          <cell r="P3327">
            <v>0</v>
          </cell>
          <cell r="S3327">
            <v>0</v>
          </cell>
          <cell r="T3327">
            <v>0</v>
          </cell>
        </row>
        <row r="3328">
          <cell r="F3328" t="str">
            <v>128112. Vigilancia de la Salud AmbientalVigilancia de la Salud Ambiental2026</v>
          </cell>
          <cell r="G3328" t="str">
            <v>Acciones de Fiscalización y Aseguramiento Sanitario</v>
          </cell>
          <cell r="H3328" t="str">
            <v>Línea Calidad de Agua y Saneamiento básico</v>
          </cell>
          <cell r="I3328" t="str">
            <v>GSP</v>
          </cell>
          <cell r="J3328" t="str">
            <v>Establecimiento vigilado y controlado</v>
          </cell>
          <cell r="K3328" t="str">
            <v>VER SIVIGILA</v>
          </cell>
          <cell r="L3328" t="str">
            <v>VER SIVIGILA</v>
          </cell>
          <cell r="M3328" t="str">
            <v>2_KENNEDY</v>
          </cell>
          <cell r="N3328" t="str">
            <v>1_ENERO_2026</v>
          </cell>
          <cell r="O3328" t="str">
            <v>128112. Vigilancia de la Salud AmbientalVigilancia de la Salud Ambiental20262_KENNEDY1_ENERO_2026</v>
          </cell>
          <cell r="P3328">
            <v>91656</v>
          </cell>
          <cell r="S3328">
            <v>1</v>
          </cell>
          <cell r="T3328">
            <v>91656</v>
          </cell>
        </row>
        <row r="3329">
          <cell r="F3329" t="str">
            <v>128112. Vigilancia de la Salud AmbientalVigilancia de la Salud Ambiental2026</v>
          </cell>
          <cell r="G3329" t="str">
            <v>Acciones de Fiscalización y Aseguramiento Sanitario</v>
          </cell>
          <cell r="H3329" t="str">
            <v>Línea Calidad de Agua y Saneamiento básico</v>
          </cell>
          <cell r="I3329" t="str">
            <v>GSP</v>
          </cell>
          <cell r="J3329" t="str">
            <v>Establecimiento vigilado y controlado</v>
          </cell>
          <cell r="K3329" t="str">
            <v>VER SIVIGILA</v>
          </cell>
          <cell r="L3329" t="str">
            <v>VER SIVIGILA</v>
          </cell>
          <cell r="M3329" t="str">
            <v>1_FONTIBON</v>
          </cell>
          <cell r="N3329" t="str">
            <v>1_ENERO_2026</v>
          </cell>
          <cell r="O3329" t="str">
            <v>128112. Vigilancia de la Salud AmbientalVigilancia de la Salud Ambiental20261_FONTIBON1_ENERO_2026</v>
          </cell>
          <cell r="P3329">
            <v>91656</v>
          </cell>
          <cell r="S3329">
            <v>1</v>
          </cell>
          <cell r="T3329">
            <v>91656</v>
          </cell>
        </row>
        <row r="3330">
          <cell r="F3330" t="str">
            <v>128112. Vigilancia de la Salud AmbientalVigilancia de la Salud Ambiental2026</v>
          </cell>
          <cell r="G3330" t="str">
            <v>Acciones de Fiscalización y Aseguramiento Sanitario</v>
          </cell>
          <cell r="H3330" t="str">
            <v>Línea Calidad de Agua y Saneamiento básico</v>
          </cell>
          <cell r="I3330" t="str">
            <v>GSP</v>
          </cell>
          <cell r="J3330" t="str">
            <v>Establecimiento vigilado y controlado</v>
          </cell>
          <cell r="K3330" t="str">
            <v>VER SIVIGILA</v>
          </cell>
          <cell r="L3330" t="str">
            <v>VER SIVIGILA</v>
          </cell>
          <cell r="M3330" t="str">
            <v>3_PUENTE_ARANDA</v>
          </cell>
          <cell r="N3330" t="str">
            <v>1_ENERO_2026</v>
          </cell>
          <cell r="O3330" t="str">
            <v>128112. Vigilancia de la Salud AmbientalVigilancia de la Salud Ambiental20263_PUENTE_ARANDA1_ENERO_2026</v>
          </cell>
          <cell r="P3330">
            <v>0</v>
          </cell>
          <cell r="S3330">
            <v>0</v>
          </cell>
          <cell r="T3330">
            <v>0</v>
          </cell>
        </row>
        <row r="3331">
          <cell r="F3331" t="str">
            <v>173512. Vigilancia de la Salud AmbientalVigilancia de la Salud Ambiental2026</v>
          </cell>
          <cell r="G3331" t="str">
            <v>Acciones de Fiscalización y Aseguramiento Sanitario</v>
          </cell>
          <cell r="H3331" t="str">
            <v>Línea Alimentos Sanos y Seguros</v>
          </cell>
          <cell r="I3331" t="str">
            <v>GSP</v>
          </cell>
          <cell r="J3331" t="str">
            <v>Establecimiento vigilado y controlado</v>
          </cell>
          <cell r="K3331" t="str">
            <v>VER SIVIGILA</v>
          </cell>
          <cell r="L3331" t="str">
            <v>VER SIVIGILA</v>
          </cell>
          <cell r="M3331" t="str">
            <v>3_PUENTE_ARANDA</v>
          </cell>
          <cell r="N3331" t="str">
            <v>1_ENERO_2026</v>
          </cell>
          <cell r="O3331" t="str">
            <v>173512. Vigilancia de la Salud AmbientalVigilancia de la Salud Ambiental20263_PUENTE_ARANDA1_ENERO_2026</v>
          </cell>
          <cell r="P3331">
            <v>35979</v>
          </cell>
          <cell r="S3331">
            <v>12</v>
          </cell>
          <cell r="T3331">
            <v>431748</v>
          </cell>
        </row>
        <row r="3332">
          <cell r="F3332" t="str">
            <v>173612. Vigilancia de la Salud AmbientalVigilancia de la Salud Ambiental2026</v>
          </cell>
          <cell r="G3332" t="str">
            <v xml:space="preserve">Prevención, Vigilancia  y Control de Enfermedades Zoonóticas </v>
          </cell>
          <cell r="H3332" t="str">
            <v>Línea eventos transmisibles de origen zoonótico</v>
          </cell>
          <cell r="I3332" t="str">
            <v>GSP</v>
          </cell>
          <cell r="J3332" t="str">
            <v>Prevención y Control de enfermedades zoonóticas</v>
          </cell>
          <cell r="K3332" t="str">
            <v>VER SIVIGILA</v>
          </cell>
          <cell r="L3332" t="str">
            <v>VER SIVIGILA</v>
          </cell>
          <cell r="M3332" t="str">
            <v>3_PUENTE_ARANDA</v>
          </cell>
          <cell r="N3332" t="str">
            <v>1_ENERO_2026</v>
          </cell>
          <cell r="O3332" t="str">
            <v>173612. Vigilancia de la Salud AmbientalVigilancia de la Salud Ambiental20263_PUENTE_ARANDA1_ENERO_2026</v>
          </cell>
          <cell r="P3332">
            <v>5621568</v>
          </cell>
          <cell r="S3332">
            <v>4</v>
          </cell>
          <cell r="T3332">
            <v>22486272</v>
          </cell>
        </row>
        <row r="3333">
          <cell r="F3333" t="str">
            <v>173712. Vigilancia de la Salud AmbientalVigilancia de la Salud Ambiental2026</v>
          </cell>
          <cell r="G3333" t="str">
            <v>Acciones de Fiscalización y Aseguramiento Sanitario</v>
          </cell>
          <cell r="H3333" t="str">
            <v>Línea eventos transmisibles de origen zoonótico</v>
          </cell>
          <cell r="I3333" t="str">
            <v>GSP</v>
          </cell>
          <cell r="J3333" t="str">
            <v>Establecimiento vigilado y controlado</v>
          </cell>
          <cell r="K3333" t="str">
            <v>VER SIVIGILA</v>
          </cell>
          <cell r="L3333" t="str">
            <v>VER SIVIGILA</v>
          </cell>
          <cell r="M3333" t="str">
            <v>2_KENNEDY</v>
          </cell>
          <cell r="N3333" t="str">
            <v>1_ENERO_2026</v>
          </cell>
          <cell r="O3333" t="str">
            <v>173712. Vigilancia de la Salud AmbientalVigilancia de la Salud Ambiental20262_KENNEDY1_ENERO_2026</v>
          </cell>
          <cell r="P3333">
            <v>61104</v>
          </cell>
          <cell r="S3333">
            <v>4</v>
          </cell>
          <cell r="T3333">
            <v>244416</v>
          </cell>
        </row>
        <row r="3334">
          <cell r="F3334" t="str">
            <v>174112. Vigilancia de la Salud AmbientalVigilancia de la Salud Ambiental2026</v>
          </cell>
          <cell r="G3334" t="str">
            <v>Acciones de Fiscalización y Aseguramiento Sanitario</v>
          </cell>
          <cell r="H3334" t="str">
            <v>Línea Seguridad química</v>
          </cell>
          <cell r="I3334" t="str">
            <v>GSP</v>
          </cell>
          <cell r="J3334" t="str">
            <v>Establecimiento vigilado y controlado</v>
          </cell>
          <cell r="K3334" t="str">
            <v>VER SIVIGILA</v>
          </cell>
          <cell r="L3334" t="str">
            <v>VER SIVIGILA</v>
          </cell>
          <cell r="M3334" t="str">
            <v>2_KENNEDY</v>
          </cell>
          <cell r="N3334" t="str">
            <v>1_ENERO_2026</v>
          </cell>
          <cell r="O3334" t="str">
            <v>174112. Vigilancia de la Salud AmbientalVigilancia de la Salud Ambiental20262_KENNEDY1_ENERO_2026</v>
          </cell>
          <cell r="P3334">
            <v>0</v>
          </cell>
          <cell r="S3334">
            <v>0</v>
          </cell>
          <cell r="T3334">
            <v>0</v>
          </cell>
        </row>
        <row r="3335">
          <cell r="F3335" t="str">
            <v>174112. Vigilancia de la Salud AmbientalVigilancia de la Salud Ambiental2026</v>
          </cell>
          <cell r="G3335" t="str">
            <v>Acciones de Fiscalización y Aseguramiento Sanitario</v>
          </cell>
          <cell r="H3335" t="str">
            <v>Línea Seguridad química</v>
          </cell>
          <cell r="I3335" t="str">
            <v>GSP</v>
          </cell>
          <cell r="J3335" t="str">
            <v>Establecimiento vigilado y controlado</v>
          </cell>
          <cell r="K3335" t="str">
            <v>VER SIVIGILA</v>
          </cell>
          <cell r="L3335" t="str">
            <v>VER SIVIGILA</v>
          </cell>
          <cell r="M3335" t="str">
            <v>1_FONTIBON</v>
          </cell>
          <cell r="N3335" t="str">
            <v>1_ENERO_2026</v>
          </cell>
          <cell r="O3335" t="str">
            <v>174112. Vigilancia de la Salud AmbientalVigilancia de la Salud Ambiental20261_FONTIBON1_ENERO_2026</v>
          </cell>
          <cell r="P3335">
            <v>0</v>
          </cell>
          <cell r="S3335">
            <v>0</v>
          </cell>
          <cell r="T3335">
            <v>0</v>
          </cell>
        </row>
        <row r="3336">
          <cell r="F3336" t="str">
            <v>174112. Vigilancia de la Salud AmbientalVigilancia de la Salud Ambiental2026</v>
          </cell>
          <cell r="G3336" t="str">
            <v>Acciones de Fiscalización y Aseguramiento Sanitario</v>
          </cell>
          <cell r="H3336" t="str">
            <v>Línea Seguridad química</v>
          </cell>
          <cell r="I3336" t="str">
            <v>GSP</v>
          </cell>
          <cell r="J3336" t="str">
            <v>Establecimiento vigilado y controlado</v>
          </cell>
          <cell r="K3336" t="str">
            <v>VER SIVIGILA</v>
          </cell>
          <cell r="L3336" t="str">
            <v>VER SIVIGILA</v>
          </cell>
          <cell r="M3336" t="str">
            <v>3_PUENTE_ARANDA</v>
          </cell>
          <cell r="N3336" t="str">
            <v>1_ENERO_2026</v>
          </cell>
          <cell r="O3336" t="str">
            <v>174112. Vigilancia de la Salud AmbientalVigilancia de la Salud Ambiental20263_PUENTE_ARANDA1_ENERO_2026</v>
          </cell>
          <cell r="P3336">
            <v>0</v>
          </cell>
          <cell r="S3336">
            <v>0</v>
          </cell>
          <cell r="T3336">
            <v>0</v>
          </cell>
        </row>
        <row r="3337">
          <cell r="F3337" t="str">
            <v>174212. Vigilancia de la Salud AmbientalVigilancia de la Salud Ambiental2026</v>
          </cell>
          <cell r="G3337" t="str">
            <v>Acciones de Fiscalización y Aseguramiento Sanitario</v>
          </cell>
          <cell r="H3337" t="str">
            <v>Línea Seguridad química</v>
          </cell>
          <cell r="I3337" t="str">
            <v>GSP</v>
          </cell>
          <cell r="J3337" t="str">
            <v>Establecimiento vigilado y controlado</v>
          </cell>
          <cell r="K3337" t="str">
            <v>VER SIVIGILA</v>
          </cell>
          <cell r="L3337" t="str">
            <v>VER SIVIGILA</v>
          </cell>
          <cell r="M3337" t="str">
            <v>4_BOSA</v>
          </cell>
          <cell r="N3337" t="str">
            <v>1_ENERO_2026</v>
          </cell>
          <cell r="O3337" t="str">
            <v>174212. Vigilancia de la Salud AmbientalVigilancia de la Salud Ambiental20264_BOSA1_ENERO_2026</v>
          </cell>
          <cell r="P3337">
            <v>0</v>
          </cell>
          <cell r="S3337">
            <v>0</v>
          </cell>
          <cell r="T3337">
            <v>0</v>
          </cell>
        </row>
        <row r="3338">
          <cell r="F3338" t="str">
            <v>174212. Vigilancia de la Salud AmbientalVigilancia de la Salud Ambiental2026</v>
          </cell>
          <cell r="G3338" t="str">
            <v>Acciones de Fiscalización y Aseguramiento Sanitario</v>
          </cell>
          <cell r="H3338" t="str">
            <v>Línea Seguridad química</v>
          </cell>
          <cell r="I3338" t="str">
            <v>GSP</v>
          </cell>
          <cell r="J3338" t="str">
            <v>Establecimiento vigilado y controlado</v>
          </cell>
          <cell r="K3338" t="str">
            <v>VER SIVIGILA</v>
          </cell>
          <cell r="L3338" t="str">
            <v>VER SIVIGILA</v>
          </cell>
          <cell r="M3338" t="str">
            <v>2_KENNEDY</v>
          </cell>
          <cell r="N3338" t="str">
            <v>1_ENERO_2026</v>
          </cell>
          <cell r="O3338" t="str">
            <v>174212. Vigilancia de la Salud AmbientalVigilancia de la Salud Ambiental20262_KENNEDY1_ENERO_2026</v>
          </cell>
          <cell r="P3338">
            <v>0</v>
          </cell>
          <cell r="S3338">
            <v>0</v>
          </cell>
          <cell r="T3338">
            <v>0</v>
          </cell>
        </row>
        <row r="3339">
          <cell r="F3339" t="str">
            <v>174212. Vigilancia de la Salud AmbientalVigilancia de la Salud Ambiental2026</v>
          </cell>
          <cell r="G3339" t="str">
            <v>Acciones de Fiscalización y Aseguramiento Sanitario</v>
          </cell>
          <cell r="H3339" t="str">
            <v>Línea Seguridad química</v>
          </cell>
          <cell r="I3339" t="str">
            <v>GSP</v>
          </cell>
          <cell r="J3339" t="str">
            <v>Establecimiento vigilado y controlado</v>
          </cell>
          <cell r="K3339" t="str">
            <v>VER SIVIGILA</v>
          </cell>
          <cell r="L3339" t="str">
            <v>VER SIVIGILA</v>
          </cell>
          <cell r="M3339" t="str">
            <v>1_FONTIBON</v>
          </cell>
          <cell r="N3339" t="str">
            <v>1_ENERO_2026</v>
          </cell>
          <cell r="O3339" t="str">
            <v>174212. Vigilancia de la Salud AmbientalVigilancia de la Salud Ambiental20261_FONTIBON1_ENERO_2026</v>
          </cell>
          <cell r="P3339">
            <v>0</v>
          </cell>
          <cell r="S3339">
            <v>0</v>
          </cell>
          <cell r="T3339">
            <v>0</v>
          </cell>
        </row>
        <row r="3340">
          <cell r="F3340" t="str">
            <v>174212. Vigilancia de la Salud AmbientalVigilancia de la Salud Ambiental2026</v>
          </cell>
          <cell r="G3340" t="str">
            <v>Acciones de Fiscalización y Aseguramiento Sanitario</v>
          </cell>
          <cell r="H3340" t="str">
            <v>Línea Seguridad química</v>
          </cell>
          <cell r="I3340" t="str">
            <v>GSP</v>
          </cell>
          <cell r="J3340" t="str">
            <v>Establecimiento vigilado y controlado</v>
          </cell>
          <cell r="K3340" t="str">
            <v>VER SIVIGILA</v>
          </cell>
          <cell r="L3340" t="str">
            <v>VER SIVIGILA</v>
          </cell>
          <cell r="M3340" t="str">
            <v>3_PUENTE_ARANDA</v>
          </cell>
          <cell r="N3340" t="str">
            <v>1_ENERO_2026</v>
          </cell>
          <cell r="O3340" t="str">
            <v>174212. Vigilancia de la Salud AmbientalVigilancia de la Salud Ambiental20263_PUENTE_ARANDA1_ENERO_2026</v>
          </cell>
          <cell r="P3340">
            <v>0</v>
          </cell>
          <cell r="S3340">
            <v>0</v>
          </cell>
          <cell r="T3340">
            <v>0</v>
          </cell>
        </row>
        <row r="3341">
          <cell r="F3341" t="str">
            <v>174512. Vigilancia de la Salud AmbientalVigilancia de la Salud Ambiental2026</v>
          </cell>
          <cell r="G3341" t="str">
            <v>Acciones de Fiscalización y Aseguramiento Sanitario</v>
          </cell>
          <cell r="H3341" t="str">
            <v>Línea Seguridad química</v>
          </cell>
          <cell r="I3341" t="str">
            <v>GSP</v>
          </cell>
          <cell r="J3341" t="str">
            <v>Establecimiento vigilado y controlado</v>
          </cell>
          <cell r="K3341" t="str">
            <v>VER SIVIGILA</v>
          </cell>
          <cell r="L3341" t="str">
            <v>VER SIVIGILA</v>
          </cell>
          <cell r="M3341" t="str">
            <v>2_KENNEDY</v>
          </cell>
          <cell r="N3341" t="str">
            <v>1_ENERO_2026</v>
          </cell>
          <cell r="O3341" t="str">
            <v>174512. Vigilancia de la Salud AmbientalVigilancia de la Salud Ambiental20262_KENNEDY1_ENERO_2026</v>
          </cell>
          <cell r="P3341">
            <v>0</v>
          </cell>
          <cell r="S3341">
            <v>0</v>
          </cell>
          <cell r="T3341">
            <v>0</v>
          </cell>
        </row>
        <row r="3342">
          <cell r="F3342" t="str">
            <v>174512. Vigilancia de la Salud AmbientalVigilancia de la Salud Ambiental2026</v>
          </cell>
          <cell r="G3342" t="str">
            <v>Acciones de Fiscalización y Aseguramiento Sanitario</v>
          </cell>
          <cell r="H3342" t="str">
            <v>Línea Seguridad química</v>
          </cell>
          <cell r="I3342" t="str">
            <v>GSP</v>
          </cell>
          <cell r="J3342" t="str">
            <v>Establecimiento vigilado y controlado</v>
          </cell>
          <cell r="K3342" t="str">
            <v>VER SIVIGILA</v>
          </cell>
          <cell r="L3342" t="str">
            <v>VER SIVIGILA</v>
          </cell>
          <cell r="M3342" t="str">
            <v>1_FONTIBON</v>
          </cell>
          <cell r="N3342" t="str">
            <v>1_ENERO_2026</v>
          </cell>
          <cell r="O3342" t="str">
            <v>174512. Vigilancia de la Salud AmbientalVigilancia de la Salud Ambiental20261_FONTIBON1_ENERO_2026</v>
          </cell>
          <cell r="P3342">
            <v>0</v>
          </cell>
          <cell r="S3342">
            <v>0</v>
          </cell>
          <cell r="T3342">
            <v>0</v>
          </cell>
        </row>
        <row r="3343">
          <cell r="F3343" t="str">
            <v>174512. Vigilancia de la Salud AmbientalVigilancia de la Salud Ambiental2026</v>
          </cell>
          <cell r="G3343" t="str">
            <v>Acciones de Fiscalización y Aseguramiento Sanitario</v>
          </cell>
          <cell r="H3343" t="str">
            <v>Línea Seguridad química</v>
          </cell>
          <cell r="I3343" t="str">
            <v>GSP</v>
          </cell>
          <cell r="J3343" t="str">
            <v>Establecimiento vigilado y controlado</v>
          </cell>
          <cell r="K3343" t="str">
            <v>VER SIVIGILA</v>
          </cell>
          <cell r="L3343" t="str">
            <v>VER SIVIGILA</v>
          </cell>
          <cell r="M3343" t="str">
            <v>3_PUENTE_ARANDA</v>
          </cell>
          <cell r="N3343" t="str">
            <v>1_ENERO_2026</v>
          </cell>
          <cell r="O3343" t="str">
            <v>174512. Vigilancia de la Salud AmbientalVigilancia de la Salud Ambiental20263_PUENTE_ARANDA1_ENERO_2026</v>
          </cell>
          <cell r="P3343">
            <v>0</v>
          </cell>
          <cell r="S3343">
            <v>0</v>
          </cell>
          <cell r="T3343">
            <v>0</v>
          </cell>
        </row>
        <row r="3344">
          <cell r="F3344" t="str">
            <v>174612. Vigilancia de la Salud AmbientalVigilancia de la Salud Ambiental2026</v>
          </cell>
          <cell r="G3344" t="str">
            <v>Acciones de Fiscalización y Aseguramiento Sanitario</v>
          </cell>
          <cell r="H3344" t="str">
            <v>Línea Seguridad química</v>
          </cell>
          <cell r="I3344" t="str">
            <v>GSP</v>
          </cell>
          <cell r="J3344" t="str">
            <v>Establecimiento vigilado y controlado</v>
          </cell>
          <cell r="K3344" t="str">
            <v>VER SIVIGILA</v>
          </cell>
          <cell r="L3344" t="str">
            <v>VER SIVIGILA</v>
          </cell>
          <cell r="M3344" t="str">
            <v>4_BOSA</v>
          </cell>
          <cell r="N3344" t="str">
            <v>1_ENERO_2026</v>
          </cell>
          <cell r="O3344" t="str">
            <v>174612. Vigilancia de la Salud AmbientalVigilancia de la Salud Ambiental20264_BOSA1_ENERO_2026</v>
          </cell>
          <cell r="P3344">
            <v>0</v>
          </cell>
          <cell r="S3344">
            <v>0</v>
          </cell>
          <cell r="T3344">
            <v>0</v>
          </cell>
        </row>
        <row r="3345">
          <cell r="F3345" t="str">
            <v>174612. Vigilancia de la Salud AmbientalVigilancia de la Salud Ambiental2026</v>
          </cell>
          <cell r="G3345" t="str">
            <v>Acciones de Fiscalización y Aseguramiento Sanitario</v>
          </cell>
          <cell r="H3345" t="str">
            <v>Línea Seguridad química</v>
          </cell>
          <cell r="I3345" t="str">
            <v>GSP</v>
          </cell>
          <cell r="J3345" t="str">
            <v>Establecimiento vigilado y controlado</v>
          </cell>
          <cell r="K3345" t="str">
            <v>VER SIVIGILA</v>
          </cell>
          <cell r="L3345" t="str">
            <v>VER SIVIGILA</v>
          </cell>
          <cell r="M3345" t="str">
            <v>2_KENNEDY</v>
          </cell>
          <cell r="N3345" t="str">
            <v>1_ENERO_2026</v>
          </cell>
          <cell r="O3345" t="str">
            <v>174612. Vigilancia de la Salud AmbientalVigilancia de la Salud Ambiental20262_KENNEDY1_ENERO_2026</v>
          </cell>
          <cell r="P3345">
            <v>0</v>
          </cell>
          <cell r="S3345">
            <v>0</v>
          </cell>
          <cell r="T3345">
            <v>0</v>
          </cell>
        </row>
        <row r="3346">
          <cell r="F3346" t="str">
            <v>174612. Vigilancia de la Salud AmbientalVigilancia de la Salud Ambiental2026</v>
          </cell>
          <cell r="G3346" t="str">
            <v>Acciones de Fiscalización y Aseguramiento Sanitario</v>
          </cell>
          <cell r="H3346" t="str">
            <v>Línea Seguridad química</v>
          </cell>
          <cell r="I3346" t="str">
            <v>GSP</v>
          </cell>
          <cell r="J3346" t="str">
            <v>Establecimiento vigilado y controlado</v>
          </cell>
          <cell r="K3346" t="str">
            <v>VER SIVIGILA</v>
          </cell>
          <cell r="L3346" t="str">
            <v>VER SIVIGILA</v>
          </cell>
          <cell r="M3346" t="str">
            <v>1_FONTIBON</v>
          </cell>
          <cell r="N3346" t="str">
            <v>1_ENERO_2026</v>
          </cell>
          <cell r="O3346" t="str">
            <v>174612. Vigilancia de la Salud AmbientalVigilancia de la Salud Ambiental20261_FONTIBON1_ENERO_2026</v>
          </cell>
          <cell r="P3346">
            <v>0</v>
          </cell>
          <cell r="S3346">
            <v>0</v>
          </cell>
          <cell r="T3346">
            <v>0</v>
          </cell>
        </row>
        <row r="3347">
          <cell r="F3347" t="str">
            <v>174612. Vigilancia de la Salud AmbientalVigilancia de la Salud Ambiental2026</v>
          </cell>
          <cell r="G3347" t="str">
            <v>Acciones de Fiscalización y Aseguramiento Sanitario</v>
          </cell>
          <cell r="H3347" t="str">
            <v>Línea Seguridad química</v>
          </cell>
          <cell r="I3347" t="str">
            <v>GSP</v>
          </cell>
          <cell r="J3347" t="str">
            <v>Establecimiento vigilado y controlado</v>
          </cell>
          <cell r="K3347" t="str">
            <v>VER SIVIGILA</v>
          </cell>
          <cell r="L3347" t="str">
            <v>VER SIVIGILA</v>
          </cell>
          <cell r="M3347" t="str">
            <v>3_PUENTE_ARANDA</v>
          </cell>
          <cell r="N3347" t="str">
            <v>1_ENERO_2026</v>
          </cell>
          <cell r="O3347" t="str">
            <v>174612. Vigilancia de la Salud AmbientalVigilancia de la Salud Ambiental20263_PUENTE_ARANDA1_ENERO_2026</v>
          </cell>
          <cell r="P3347">
            <v>0</v>
          </cell>
          <cell r="S3347">
            <v>0</v>
          </cell>
          <cell r="T3347">
            <v>0</v>
          </cell>
        </row>
        <row r="3348">
          <cell r="F3348" t="str">
            <v>175512. Vigilancia de la Salud AmbientalVigilancia de la Salud Ambiental2026</v>
          </cell>
          <cell r="G3348" t="str">
            <v>Acciones de Fiscalización y Aseguramiento Sanitario</v>
          </cell>
          <cell r="H3348" t="str">
            <v>Línea Seguridad química</v>
          </cell>
          <cell r="I3348" t="str">
            <v>GSP</v>
          </cell>
          <cell r="J3348" t="str">
            <v>Establecimiento vigilado y controlado</v>
          </cell>
          <cell r="K3348" t="str">
            <v>VER SIVIGILA</v>
          </cell>
          <cell r="L3348" t="str">
            <v>VER SIVIGILA</v>
          </cell>
          <cell r="M3348" t="str">
            <v>4_BOSA</v>
          </cell>
          <cell r="N3348" t="str">
            <v>1_ENERO_2026</v>
          </cell>
          <cell r="O3348" t="str">
            <v>175512. Vigilancia de la Salud AmbientalVigilancia de la Salud Ambiental20264_BOSA1_ENERO_2026</v>
          </cell>
          <cell r="P3348">
            <v>0</v>
          </cell>
          <cell r="S3348">
            <v>0</v>
          </cell>
          <cell r="T3348">
            <v>0</v>
          </cell>
        </row>
        <row r="3349">
          <cell r="F3349" t="str">
            <v>175512. Vigilancia de la Salud AmbientalVigilancia de la Salud Ambiental2026</v>
          </cell>
          <cell r="G3349" t="str">
            <v>Acciones de Fiscalización y Aseguramiento Sanitario</v>
          </cell>
          <cell r="H3349" t="str">
            <v>Línea Seguridad química</v>
          </cell>
          <cell r="I3349" t="str">
            <v>GSP</v>
          </cell>
          <cell r="J3349" t="str">
            <v>Establecimiento vigilado y controlado</v>
          </cell>
          <cell r="K3349" t="str">
            <v>VER SIVIGILA</v>
          </cell>
          <cell r="L3349" t="str">
            <v>VER SIVIGILA</v>
          </cell>
          <cell r="M3349" t="str">
            <v>2_KENNEDY</v>
          </cell>
          <cell r="N3349" t="str">
            <v>1_ENERO_2026</v>
          </cell>
          <cell r="O3349" t="str">
            <v>175512. Vigilancia de la Salud AmbientalVigilancia de la Salud Ambiental20262_KENNEDY1_ENERO_2026</v>
          </cell>
          <cell r="P3349">
            <v>0</v>
          </cell>
          <cell r="S3349">
            <v>0</v>
          </cell>
          <cell r="T3349">
            <v>0</v>
          </cell>
        </row>
        <row r="3350">
          <cell r="F3350" t="str">
            <v>175512. Vigilancia de la Salud AmbientalVigilancia de la Salud Ambiental2026</v>
          </cell>
          <cell r="G3350" t="str">
            <v>Acciones de Fiscalización y Aseguramiento Sanitario</v>
          </cell>
          <cell r="H3350" t="str">
            <v>Línea Seguridad química</v>
          </cell>
          <cell r="I3350" t="str">
            <v>GSP</v>
          </cell>
          <cell r="J3350" t="str">
            <v>Establecimiento vigilado y controlado</v>
          </cell>
          <cell r="K3350" t="str">
            <v>VER SIVIGILA</v>
          </cell>
          <cell r="L3350" t="str">
            <v>VER SIVIGILA</v>
          </cell>
          <cell r="M3350" t="str">
            <v>1_FONTIBON</v>
          </cell>
          <cell r="N3350" t="str">
            <v>1_ENERO_2026</v>
          </cell>
          <cell r="O3350" t="str">
            <v>175512. Vigilancia de la Salud AmbientalVigilancia de la Salud Ambiental20261_FONTIBON1_ENERO_2026</v>
          </cell>
          <cell r="P3350">
            <v>0</v>
          </cell>
          <cell r="S3350">
            <v>0</v>
          </cell>
          <cell r="T3350">
            <v>0</v>
          </cell>
        </row>
        <row r="3351">
          <cell r="F3351" t="str">
            <v>175512. Vigilancia de la Salud AmbientalVigilancia de la Salud Ambiental2026</v>
          </cell>
          <cell r="G3351" t="str">
            <v>Acciones de Fiscalización y Aseguramiento Sanitario</v>
          </cell>
          <cell r="H3351" t="str">
            <v>Línea Seguridad química</v>
          </cell>
          <cell r="I3351" t="str">
            <v>GSP</v>
          </cell>
          <cell r="J3351" t="str">
            <v>Establecimiento vigilado y controlado</v>
          </cell>
          <cell r="K3351" t="str">
            <v>VER SIVIGILA</v>
          </cell>
          <cell r="L3351" t="str">
            <v>VER SIVIGILA</v>
          </cell>
          <cell r="M3351" t="str">
            <v>3_PUENTE_ARANDA</v>
          </cell>
          <cell r="N3351" t="str">
            <v>1_ENERO_2026</v>
          </cell>
          <cell r="O3351" t="str">
            <v>175512. Vigilancia de la Salud AmbientalVigilancia de la Salud Ambiental20263_PUENTE_ARANDA1_ENERO_2026</v>
          </cell>
          <cell r="P3351">
            <v>0</v>
          </cell>
          <cell r="S3351">
            <v>0</v>
          </cell>
          <cell r="T3351">
            <v>0</v>
          </cell>
        </row>
        <row r="3352">
          <cell r="F3352" t="str">
            <v>175612. Vigilancia de la Salud AmbientalVigilancia de la Salud Ambiental2026</v>
          </cell>
          <cell r="G3352" t="str">
            <v>Acciones de Fiscalización y Aseguramiento Sanitario</v>
          </cell>
          <cell r="H3352" t="str">
            <v>Línea Seguridad química</v>
          </cell>
          <cell r="I3352" t="str">
            <v>GSP</v>
          </cell>
          <cell r="J3352" t="str">
            <v>Establecimiento vigilado y controlado</v>
          </cell>
          <cell r="K3352" t="str">
            <v>VER SIVIGILA</v>
          </cell>
          <cell r="L3352" t="str">
            <v>VER SIVIGILA</v>
          </cell>
          <cell r="M3352" t="str">
            <v>4_BOSA</v>
          </cell>
          <cell r="N3352" t="str">
            <v>1_ENERO_2026</v>
          </cell>
          <cell r="O3352" t="str">
            <v>175612. Vigilancia de la Salud AmbientalVigilancia de la Salud Ambiental20264_BOSA1_ENERO_2026</v>
          </cell>
          <cell r="P3352">
            <v>0</v>
          </cell>
          <cell r="S3352">
            <v>0</v>
          </cell>
          <cell r="T3352">
            <v>0</v>
          </cell>
        </row>
        <row r="3353">
          <cell r="F3353" t="str">
            <v>175612. Vigilancia de la Salud AmbientalVigilancia de la Salud Ambiental2026</v>
          </cell>
          <cell r="G3353" t="str">
            <v>Acciones de Fiscalización y Aseguramiento Sanitario</v>
          </cell>
          <cell r="H3353" t="str">
            <v>Línea Seguridad química</v>
          </cell>
          <cell r="I3353" t="str">
            <v>GSP</v>
          </cell>
          <cell r="J3353" t="str">
            <v>Establecimiento vigilado y controlado</v>
          </cell>
          <cell r="K3353" t="str">
            <v>VER SIVIGILA</v>
          </cell>
          <cell r="L3353" t="str">
            <v>VER SIVIGILA</v>
          </cell>
          <cell r="M3353" t="str">
            <v>2_KENNEDY</v>
          </cell>
          <cell r="N3353" t="str">
            <v>1_ENERO_2026</v>
          </cell>
          <cell r="O3353" t="str">
            <v>175612. Vigilancia de la Salud AmbientalVigilancia de la Salud Ambiental20262_KENNEDY1_ENERO_2026</v>
          </cell>
          <cell r="P3353">
            <v>0</v>
          </cell>
          <cell r="S3353">
            <v>0</v>
          </cell>
          <cell r="T3353">
            <v>0</v>
          </cell>
        </row>
        <row r="3354">
          <cell r="F3354" t="str">
            <v>175612. Vigilancia de la Salud AmbientalVigilancia de la Salud Ambiental2026</v>
          </cell>
          <cell r="G3354" t="str">
            <v>Acciones de Fiscalización y Aseguramiento Sanitario</v>
          </cell>
          <cell r="H3354" t="str">
            <v>Línea Seguridad química</v>
          </cell>
          <cell r="I3354" t="str">
            <v>GSP</v>
          </cell>
          <cell r="J3354" t="str">
            <v>Establecimiento vigilado y controlado</v>
          </cell>
          <cell r="K3354" t="str">
            <v>VER SIVIGILA</v>
          </cell>
          <cell r="L3354" t="str">
            <v>VER SIVIGILA</v>
          </cell>
          <cell r="M3354" t="str">
            <v>1_FONTIBON</v>
          </cell>
          <cell r="N3354" t="str">
            <v>1_ENERO_2026</v>
          </cell>
          <cell r="O3354" t="str">
            <v>175612. Vigilancia de la Salud AmbientalVigilancia de la Salud Ambiental20261_FONTIBON1_ENERO_2026</v>
          </cell>
          <cell r="P3354">
            <v>0</v>
          </cell>
          <cell r="S3354">
            <v>0</v>
          </cell>
          <cell r="T3354">
            <v>0</v>
          </cell>
        </row>
        <row r="3355">
          <cell r="F3355" t="str">
            <v>175612. Vigilancia de la Salud AmbientalVigilancia de la Salud Ambiental2026</v>
          </cell>
          <cell r="G3355" t="str">
            <v>Acciones de Fiscalización y Aseguramiento Sanitario</v>
          </cell>
          <cell r="H3355" t="str">
            <v>Línea Seguridad química</v>
          </cell>
          <cell r="I3355" t="str">
            <v>GSP</v>
          </cell>
          <cell r="J3355" t="str">
            <v>Establecimiento vigilado y controlado</v>
          </cell>
          <cell r="K3355" t="str">
            <v>VER SIVIGILA</v>
          </cell>
          <cell r="L3355" t="str">
            <v>VER SIVIGILA</v>
          </cell>
          <cell r="M3355" t="str">
            <v>3_PUENTE_ARANDA</v>
          </cell>
          <cell r="N3355" t="str">
            <v>1_ENERO_2026</v>
          </cell>
          <cell r="O3355" t="str">
            <v>175612. Vigilancia de la Salud AmbientalVigilancia de la Salud Ambiental20263_PUENTE_ARANDA1_ENERO_2026</v>
          </cell>
          <cell r="P3355">
            <v>0</v>
          </cell>
          <cell r="S3355">
            <v>0</v>
          </cell>
          <cell r="T3355">
            <v>0</v>
          </cell>
        </row>
        <row r="3356">
          <cell r="F3356" t="str">
            <v>175812. Vigilancia de la Salud AmbientalVigilancia de la Salud Ambiental2026</v>
          </cell>
          <cell r="G3356" t="str">
            <v>Acciones de Fiscalización y Aseguramiento Sanitario</v>
          </cell>
          <cell r="H3356" t="str">
            <v>Línea Seguridad química</v>
          </cell>
          <cell r="I3356" t="str">
            <v>GSP</v>
          </cell>
          <cell r="J3356" t="str">
            <v>Establecimiento vigilado y controlado</v>
          </cell>
          <cell r="K3356" t="str">
            <v>VER SIVIGILA</v>
          </cell>
          <cell r="L3356" t="str">
            <v>VER SIVIGILA</v>
          </cell>
          <cell r="M3356" t="str">
            <v>4_BOSA</v>
          </cell>
          <cell r="N3356" t="str">
            <v>1_ENERO_2026</v>
          </cell>
          <cell r="O3356" t="str">
            <v>175812. Vigilancia de la Salud AmbientalVigilancia de la Salud Ambiental20264_BOSA1_ENERO_2026</v>
          </cell>
          <cell r="P3356">
            <v>0</v>
          </cell>
          <cell r="S3356">
            <v>0</v>
          </cell>
          <cell r="T3356">
            <v>0</v>
          </cell>
        </row>
        <row r="3357">
          <cell r="F3357" t="str">
            <v>175812. Vigilancia de la Salud AmbientalVigilancia de la Salud Ambiental2026</v>
          </cell>
          <cell r="G3357" t="str">
            <v>Acciones de Fiscalización y Aseguramiento Sanitario</v>
          </cell>
          <cell r="H3357" t="str">
            <v>Línea Seguridad química</v>
          </cell>
          <cell r="I3357" t="str">
            <v>GSP</v>
          </cell>
          <cell r="J3357" t="str">
            <v>Establecimiento vigilado y controlado</v>
          </cell>
          <cell r="K3357" t="str">
            <v>VER SIVIGILA</v>
          </cell>
          <cell r="L3357" t="str">
            <v>VER SIVIGILA</v>
          </cell>
          <cell r="M3357" t="str">
            <v>2_KENNEDY</v>
          </cell>
          <cell r="N3357" t="str">
            <v>1_ENERO_2026</v>
          </cell>
          <cell r="O3357" t="str">
            <v>175812. Vigilancia de la Salud AmbientalVigilancia de la Salud Ambiental20262_KENNEDY1_ENERO_2026</v>
          </cell>
          <cell r="P3357">
            <v>0</v>
          </cell>
          <cell r="S3357">
            <v>0</v>
          </cell>
          <cell r="T3357">
            <v>0</v>
          </cell>
        </row>
        <row r="3358">
          <cell r="F3358" t="str">
            <v>175812. Vigilancia de la Salud AmbientalVigilancia de la Salud Ambiental2026</v>
          </cell>
          <cell r="G3358" t="str">
            <v>Acciones de Fiscalización y Aseguramiento Sanitario</v>
          </cell>
          <cell r="H3358" t="str">
            <v>Línea Seguridad química</v>
          </cell>
          <cell r="I3358" t="str">
            <v>GSP</v>
          </cell>
          <cell r="J3358" t="str">
            <v>Establecimiento vigilado y controlado</v>
          </cell>
          <cell r="K3358" t="str">
            <v>VER SIVIGILA</v>
          </cell>
          <cell r="L3358" t="str">
            <v>VER SIVIGILA</v>
          </cell>
          <cell r="M3358" t="str">
            <v>1_FONTIBON</v>
          </cell>
          <cell r="N3358" t="str">
            <v>1_ENERO_2026</v>
          </cell>
          <cell r="O3358" t="str">
            <v>175812. Vigilancia de la Salud AmbientalVigilancia de la Salud Ambiental20261_FONTIBON1_ENERO_2026</v>
          </cell>
          <cell r="P3358">
            <v>0</v>
          </cell>
          <cell r="S3358">
            <v>0</v>
          </cell>
          <cell r="T3358">
            <v>0</v>
          </cell>
        </row>
        <row r="3359">
          <cell r="F3359" t="str">
            <v>175812. Vigilancia de la Salud AmbientalVigilancia de la Salud Ambiental2026</v>
          </cell>
          <cell r="G3359" t="str">
            <v>Acciones de Fiscalización y Aseguramiento Sanitario</v>
          </cell>
          <cell r="H3359" t="str">
            <v>Línea Seguridad química</v>
          </cell>
          <cell r="I3359" t="str">
            <v>GSP</v>
          </cell>
          <cell r="J3359" t="str">
            <v>Establecimiento vigilado y controlado</v>
          </cell>
          <cell r="K3359" t="str">
            <v>VER SIVIGILA</v>
          </cell>
          <cell r="L3359" t="str">
            <v>VER SIVIGILA</v>
          </cell>
          <cell r="M3359" t="str">
            <v>3_PUENTE_ARANDA</v>
          </cell>
          <cell r="N3359" t="str">
            <v>1_ENERO_2026</v>
          </cell>
          <cell r="O3359" t="str">
            <v>175812. Vigilancia de la Salud AmbientalVigilancia de la Salud Ambiental20263_PUENTE_ARANDA1_ENERO_2026</v>
          </cell>
          <cell r="P3359">
            <v>0</v>
          </cell>
          <cell r="S3359">
            <v>0</v>
          </cell>
          <cell r="T3359">
            <v>0</v>
          </cell>
        </row>
        <row r="3360">
          <cell r="F3360" t="str">
            <v>175912. Vigilancia de la Salud AmbientalVigilancia de la Salud Ambiental2026</v>
          </cell>
          <cell r="G3360" t="str">
            <v>Acciones de Fiscalización y Aseguramiento Sanitario</v>
          </cell>
          <cell r="H3360" t="str">
            <v>Línea Seguridad química</v>
          </cell>
          <cell r="I3360" t="str">
            <v>GSP</v>
          </cell>
          <cell r="J3360" t="str">
            <v>Establecimiento vigilado y controlado</v>
          </cell>
          <cell r="K3360" t="str">
            <v>VER SIVIGILA</v>
          </cell>
          <cell r="L3360" t="str">
            <v>VER SIVIGILA</v>
          </cell>
          <cell r="M3360" t="str">
            <v>4_BOSA</v>
          </cell>
          <cell r="N3360" t="str">
            <v>1_ENERO_2026</v>
          </cell>
          <cell r="O3360" t="str">
            <v>175912. Vigilancia de la Salud AmbientalVigilancia de la Salud Ambiental20264_BOSA1_ENERO_2026</v>
          </cell>
          <cell r="P3360">
            <v>76380</v>
          </cell>
          <cell r="S3360">
            <v>29</v>
          </cell>
          <cell r="T3360">
            <v>2215020</v>
          </cell>
        </row>
        <row r="3361">
          <cell r="F3361" t="str">
            <v>175912. Vigilancia de la Salud AmbientalVigilancia de la Salud Ambiental2026</v>
          </cell>
          <cell r="G3361" t="str">
            <v>Acciones de Fiscalización y Aseguramiento Sanitario</v>
          </cell>
          <cell r="H3361" t="str">
            <v>Línea Seguridad química</v>
          </cell>
          <cell r="I3361" t="str">
            <v>GSP</v>
          </cell>
          <cell r="J3361" t="str">
            <v>Establecimiento vigilado y controlado</v>
          </cell>
          <cell r="K3361" t="str">
            <v>VER SIVIGILA</v>
          </cell>
          <cell r="L3361" t="str">
            <v>VER SIVIGILA</v>
          </cell>
          <cell r="M3361" t="str">
            <v>2_KENNEDY</v>
          </cell>
          <cell r="N3361" t="str">
            <v>1_ENERO_2026</v>
          </cell>
          <cell r="O3361" t="str">
            <v>175912. Vigilancia de la Salud AmbientalVigilancia de la Salud Ambiental20262_KENNEDY1_ENERO_2026</v>
          </cell>
          <cell r="P3361">
            <v>76380</v>
          </cell>
          <cell r="S3361">
            <v>14</v>
          </cell>
          <cell r="T3361">
            <v>1069320</v>
          </cell>
        </row>
        <row r="3362">
          <cell r="F3362" t="str">
            <v>175912. Vigilancia de la Salud AmbientalVigilancia de la Salud Ambiental2026</v>
          </cell>
          <cell r="G3362" t="str">
            <v>Acciones de Fiscalización y Aseguramiento Sanitario</v>
          </cell>
          <cell r="H3362" t="str">
            <v>Línea Seguridad química</v>
          </cell>
          <cell r="I3362" t="str">
            <v>GSP</v>
          </cell>
          <cell r="J3362" t="str">
            <v>Establecimiento vigilado y controlado</v>
          </cell>
          <cell r="K3362" t="str">
            <v>VER SIVIGILA</v>
          </cell>
          <cell r="L3362" t="str">
            <v>VER SIVIGILA</v>
          </cell>
          <cell r="M3362" t="str">
            <v>1_FONTIBON</v>
          </cell>
          <cell r="N3362" t="str">
            <v>1_ENERO_2026</v>
          </cell>
          <cell r="O3362" t="str">
            <v>175912. Vigilancia de la Salud AmbientalVigilancia de la Salud Ambiental20261_FONTIBON1_ENERO_2026</v>
          </cell>
          <cell r="P3362">
            <v>0</v>
          </cell>
          <cell r="S3362">
            <v>0</v>
          </cell>
          <cell r="T3362">
            <v>0</v>
          </cell>
        </row>
        <row r="3363">
          <cell r="F3363" t="str">
            <v>175912. Vigilancia de la Salud AmbientalVigilancia de la Salud Ambiental2026</v>
          </cell>
          <cell r="G3363" t="str">
            <v>Acciones de Fiscalización y Aseguramiento Sanitario</v>
          </cell>
          <cell r="H3363" t="str">
            <v>Línea Seguridad química</v>
          </cell>
          <cell r="I3363" t="str">
            <v>GSP</v>
          </cell>
          <cell r="J3363" t="str">
            <v>Establecimiento vigilado y controlado</v>
          </cell>
          <cell r="K3363" t="str">
            <v>VER SIVIGILA</v>
          </cell>
          <cell r="L3363" t="str">
            <v>VER SIVIGILA</v>
          </cell>
          <cell r="M3363" t="str">
            <v>3_PUENTE_ARANDA</v>
          </cell>
          <cell r="N3363" t="str">
            <v>1_ENERO_2026</v>
          </cell>
          <cell r="O3363" t="str">
            <v>175912. Vigilancia de la Salud AmbientalVigilancia de la Salud Ambiental20263_PUENTE_ARANDA1_ENERO_2026</v>
          </cell>
          <cell r="P3363">
            <v>76380</v>
          </cell>
          <cell r="S3363">
            <v>2</v>
          </cell>
          <cell r="T3363">
            <v>152760</v>
          </cell>
        </row>
        <row r="3364">
          <cell r="F3364" t="str">
            <v>176012. Vigilancia de la Salud AmbientalVigilancia de la Salud Ambiental2026</v>
          </cell>
          <cell r="G3364" t="str">
            <v>Acciones de Fiscalización y Aseguramiento Sanitario</v>
          </cell>
          <cell r="H3364" t="str">
            <v>Línea Seguridad química</v>
          </cell>
          <cell r="I3364" t="str">
            <v>GSP</v>
          </cell>
          <cell r="J3364" t="str">
            <v>Establecimiento vigilado y controlado</v>
          </cell>
          <cell r="K3364" t="str">
            <v>VER SIVIGILA</v>
          </cell>
          <cell r="L3364" t="str">
            <v>VER SIVIGILA</v>
          </cell>
          <cell r="M3364" t="str">
            <v>2_KENNEDY</v>
          </cell>
          <cell r="N3364" t="str">
            <v>1_ENERO_2026</v>
          </cell>
          <cell r="O3364" t="str">
            <v>176012. Vigilancia de la Salud AmbientalVigilancia de la Salud Ambiental20262_KENNEDY1_ENERO_2026</v>
          </cell>
          <cell r="P3364">
            <v>0</v>
          </cell>
          <cell r="S3364">
            <v>0</v>
          </cell>
          <cell r="T3364">
            <v>0</v>
          </cell>
        </row>
        <row r="3365">
          <cell r="F3365" t="str">
            <v>176012. Vigilancia de la Salud AmbientalVigilancia de la Salud Ambiental2026</v>
          </cell>
          <cell r="G3365" t="str">
            <v>Acciones de Fiscalización y Aseguramiento Sanitario</v>
          </cell>
          <cell r="H3365" t="str">
            <v>Línea Seguridad química</v>
          </cell>
          <cell r="I3365" t="str">
            <v>GSP</v>
          </cell>
          <cell r="J3365" t="str">
            <v>Establecimiento vigilado y controlado</v>
          </cell>
          <cell r="K3365" t="str">
            <v>VER SIVIGILA</v>
          </cell>
          <cell r="L3365" t="str">
            <v>VER SIVIGILA</v>
          </cell>
          <cell r="M3365" t="str">
            <v>1_FONTIBON</v>
          </cell>
          <cell r="N3365" t="str">
            <v>1_ENERO_2026</v>
          </cell>
          <cell r="O3365" t="str">
            <v>176012. Vigilancia de la Salud AmbientalVigilancia de la Salud Ambiental20261_FONTIBON1_ENERO_2026</v>
          </cell>
          <cell r="P3365">
            <v>0</v>
          </cell>
          <cell r="S3365">
            <v>0</v>
          </cell>
          <cell r="T3365">
            <v>0</v>
          </cell>
        </row>
        <row r="3366">
          <cell r="F3366" t="str">
            <v>176012. Vigilancia de la Salud AmbientalVigilancia de la Salud Ambiental2026</v>
          </cell>
          <cell r="G3366" t="str">
            <v>Acciones de Fiscalización y Aseguramiento Sanitario</v>
          </cell>
          <cell r="H3366" t="str">
            <v>Línea Seguridad química</v>
          </cell>
          <cell r="I3366" t="str">
            <v>GSP</v>
          </cell>
          <cell r="J3366" t="str">
            <v>Establecimiento vigilado y controlado</v>
          </cell>
          <cell r="K3366" t="str">
            <v>VER SIVIGILA</v>
          </cell>
          <cell r="L3366" t="str">
            <v>VER SIVIGILA</v>
          </cell>
          <cell r="M3366" t="str">
            <v>3_PUENTE_ARANDA</v>
          </cell>
          <cell r="N3366" t="str">
            <v>1_ENERO_2026</v>
          </cell>
          <cell r="O3366" t="str">
            <v>176012. Vigilancia de la Salud AmbientalVigilancia de la Salud Ambiental20263_PUENTE_ARANDA1_ENERO_2026</v>
          </cell>
          <cell r="P3366">
            <v>0</v>
          </cell>
          <cell r="S3366">
            <v>0</v>
          </cell>
          <cell r="T3366">
            <v>0</v>
          </cell>
        </row>
        <row r="3367">
          <cell r="F3367" t="str">
            <v>176112. Vigilancia de la Salud AmbientalVigilancia de la Salud Ambiental2026</v>
          </cell>
          <cell r="G3367" t="str">
            <v>Acciones de Fiscalización y Aseguramiento Sanitario</v>
          </cell>
          <cell r="H3367" t="str">
            <v>Línea Seguridad química</v>
          </cell>
          <cell r="I3367" t="str">
            <v>GSP</v>
          </cell>
          <cell r="J3367" t="str">
            <v>Establecimiento vigilado y controlado</v>
          </cell>
          <cell r="K3367" t="str">
            <v>VER SIVIGILA</v>
          </cell>
          <cell r="L3367" t="str">
            <v>VER SIVIGILA</v>
          </cell>
          <cell r="M3367" t="str">
            <v>4_BOSA</v>
          </cell>
          <cell r="N3367" t="str">
            <v>1_ENERO_2026</v>
          </cell>
          <cell r="O3367" t="str">
            <v>176112. Vigilancia de la Salud AmbientalVigilancia de la Salud Ambiental20264_BOSA1_ENERO_2026</v>
          </cell>
          <cell r="P3367">
            <v>0</v>
          </cell>
          <cell r="S3367">
            <v>0</v>
          </cell>
          <cell r="T3367">
            <v>0</v>
          </cell>
        </row>
        <row r="3368">
          <cell r="F3368" t="str">
            <v>176112. Vigilancia de la Salud AmbientalVigilancia de la Salud Ambiental2026</v>
          </cell>
          <cell r="G3368" t="str">
            <v>Acciones de Fiscalización y Aseguramiento Sanitario</v>
          </cell>
          <cell r="H3368" t="str">
            <v>Línea Seguridad química</v>
          </cell>
          <cell r="I3368" t="str">
            <v>GSP</v>
          </cell>
          <cell r="J3368" t="str">
            <v>Establecimiento vigilado y controlado</v>
          </cell>
          <cell r="K3368" t="str">
            <v>VER SIVIGILA</v>
          </cell>
          <cell r="L3368" t="str">
            <v>VER SIVIGILA</v>
          </cell>
          <cell r="M3368" t="str">
            <v>2_KENNEDY</v>
          </cell>
          <cell r="N3368" t="str">
            <v>1_ENERO_2026</v>
          </cell>
          <cell r="O3368" t="str">
            <v>176112. Vigilancia de la Salud AmbientalVigilancia de la Salud Ambiental20262_KENNEDY1_ENERO_2026</v>
          </cell>
          <cell r="P3368">
            <v>61104</v>
          </cell>
          <cell r="S3368">
            <v>3</v>
          </cell>
          <cell r="T3368">
            <v>183312</v>
          </cell>
        </row>
        <row r="3369">
          <cell r="F3369" t="str">
            <v>176112. Vigilancia de la Salud AmbientalVigilancia de la Salud Ambiental2026</v>
          </cell>
          <cell r="G3369" t="str">
            <v>Acciones de Fiscalización y Aseguramiento Sanitario</v>
          </cell>
          <cell r="H3369" t="str">
            <v>Línea Seguridad química</v>
          </cell>
          <cell r="I3369" t="str">
            <v>GSP</v>
          </cell>
          <cell r="J3369" t="str">
            <v>Establecimiento vigilado y controlado</v>
          </cell>
          <cell r="K3369" t="str">
            <v>VER SIVIGILA</v>
          </cell>
          <cell r="L3369" t="str">
            <v>VER SIVIGILA</v>
          </cell>
          <cell r="M3369" t="str">
            <v>1_FONTIBON</v>
          </cell>
          <cell r="N3369" t="str">
            <v>1_ENERO_2026</v>
          </cell>
          <cell r="O3369" t="str">
            <v>176112. Vigilancia de la Salud AmbientalVigilancia de la Salud Ambiental20261_FONTIBON1_ENERO_2026</v>
          </cell>
          <cell r="P3369">
            <v>0</v>
          </cell>
          <cell r="S3369">
            <v>0</v>
          </cell>
          <cell r="T3369">
            <v>0</v>
          </cell>
        </row>
        <row r="3370">
          <cell r="F3370" t="str">
            <v>176112. Vigilancia de la Salud AmbientalVigilancia de la Salud Ambiental2026</v>
          </cell>
          <cell r="G3370" t="str">
            <v>Acciones de Fiscalización y Aseguramiento Sanitario</v>
          </cell>
          <cell r="H3370" t="str">
            <v>Línea Seguridad química</v>
          </cell>
          <cell r="I3370" t="str">
            <v>GSP</v>
          </cell>
          <cell r="J3370" t="str">
            <v>Establecimiento vigilado y controlado</v>
          </cell>
          <cell r="K3370" t="str">
            <v>VER SIVIGILA</v>
          </cell>
          <cell r="L3370" t="str">
            <v>VER SIVIGILA</v>
          </cell>
          <cell r="M3370" t="str">
            <v>3_PUENTE_ARANDA</v>
          </cell>
          <cell r="N3370" t="str">
            <v>1_ENERO_2026</v>
          </cell>
          <cell r="O3370" t="str">
            <v>176112. Vigilancia de la Salud AmbientalVigilancia de la Salud Ambiental20263_PUENTE_ARANDA1_ENERO_2026</v>
          </cell>
          <cell r="P3370">
            <v>0</v>
          </cell>
          <cell r="S3370">
            <v>0</v>
          </cell>
          <cell r="T3370">
            <v>0</v>
          </cell>
        </row>
        <row r="3371">
          <cell r="F3371" t="str">
            <v>176212. Vigilancia de la Salud AmbientalVigilancia de la Salud Ambiental2026</v>
          </cell>
          <cell r="G3371" t="str">
            <v>Acciones de Fiscalización y Aseguramiento Sanitario</v>
          </cell>
          <cell r="H3371" t="str">
            <v>Línea Seguridad química</v>
          </cell>
          <cell r="I3371" t="str">
            <v>GSP</v>
          </cell>
          <cell r="J3371" t="str">
            <v>Establecimiento vigilado y controlado</v>
          </cell>
          <cell r="K3371" t="str">
            <v>VER SIVIGILA</v>
          </cell>
          <cell r="L3371" t="str">
            <v>VER SIVIGILA</v>
          </cell>
          <cell r="M3371" t="str">
            <v>4_BOSA</v>
          </cell>
          <cell r="N3371" t="str">
            <v>1_ENERO_2026</v>
          </cell>
          <cell r="O3371" t="str">
            <v>176212. Vigilancia de la Salud AmbientalVigilancia de la Salud Ambiental20264_BOSA1_ENERO_2026</v>
          </cell>
          <cell r="P3371">
            <v>91656</v>
          </cell>
          <cell r="S3371">
            <v>4</v>
          </cell>
          <cell r="T3371">
            <v>366624</v>
          </cell>
        </row>
        <row r="3372">
          <cell r="F3372" t="str">
            <v>176212. Vigilancia de la Salud AmbientalVigilancia de la Salud Ambiental2026</v>
          </cell>
          <cell r="G3372" t="str">
            <v>Acciones de Fiscalización y Aseguramiento Sanitario</v>
          </cell>
          <cell r="H3372" t="str">
            <v>Línea Seguridad química</v>
          </cell>
          <cell r="I3372" t="str">
            <v>GSP</v>
          </cell>
          <cell r="J3372" t="str">
            <v>Establecimiento vigilado y controlado</v>
          </cell>
          <cell r="K3372" t="str">
            <v>VER SIVIGILA</v>
          </cell>
          <cell r="L3372" t="str">
            <v>VER SIVIGILA</v>
          </cell>
          <cell r="M3372" t="str">
            <v>2_KENNEDY</v>
          </cell>
          <cell r="N3372" t="str">
            <v>1_ENERO_2026</v>
          </cell>
          <cell r="O3372" t="str">
            <v>176212. Vigilancia de la Salud AmbientalVigilancia de la Salud Ambiental20262_KENNEDY1_ENERO_2026</v>
          </cell>
          <cell r="P3372">
            <v>91656</v>
          </cell>
          <cell r="S3372">
            <v>1</v>
          </cell>
          <cell r="T3372">
            <v>91656</v>
          </cell>
        </row>
        <row r="3373">
          <cell r="F3373" t="str">
            <v>176212. Vigilancia de la Salud AmbientalVigilancia de la Salud Ambiental2026</v>
          </cell>
          <cell r="G3373" t="str">
            <v>Acciones de Fiscalización y Aseguramiento Sanitario</v>
          </cell>
          <cell r="H3373" t="str">
            <v>Línea Seguridad química</v>
          </cell>
          <cell r="I3373" t="str">
            <v>GSP</v>
          </cell>
          <cell r="J3373" t="str">
            <v>Establecimiento vigilado y controlado</v>
          </cell>
          <cell r="K3373" t="str">
            <v>VER SIVIGILA</v>
          </cell>
          <cell r="L3373" t="str">
            <v>VER SIVIGILA</v>
          </cell>
          <cell r="M3373" t="str">
            <v>1_FONTIBON</v>
          </cell>
          <cell r="N3373" t="str">
            <v>1_ENERO_2026</v>
          </cell>
          <cell r="O3373" t="str">
            <v>176212. Vigilancia de la Salud AmbientalVigilancia de la Salud Ambiental20261_FONTIBON1_ENERO_2026</v>
          </cell>
          <cell r="P3373">
            <v>0</v>
          </cell>
          <cell r="S3373">
            <v>0</v>
          </cell>
          <cell r="T3373">
            <v>0</v>
          </cell>
        </row>
        <row r="3374">
          <cell r="F3374" t="str">
            <v>176212. Vigilancia de la Salud AmbientalVigilancia de la Salud Ambiental2026</v>
          </cell>
          <cell r="G3374" t="str">
            <v>Acciones de Fiscalización y Aseguramiento Sanitario</v>
          </cell>
          <cell r="H3374" t="str">
            <v>Línea Seguridad química</v>
          </cell>
          <cell r="I3374" t="str">
            <v>GSP</v>
          </cell>
          <cell r="J3374" t="str">
            <v>Establecimiento vigilado y controlado</v>
          </cell>
          <cell r="K3374" t="str">
            <v>VER SIVIGILA</v>
          </cell>
          <cell r="L3374" t="str">
            <v>VER SIVIGILA</v>
          </cell>
          <cell r="M3374" t="str">
            <v>3_PUENTE_ARANDA</v>
          </cell>
          <cell r="N3374" t="str">
            <v>1_ENERO_2026</v>
          </cell>
          <cell r="O3374" t="str">
            <v>176212. Vigilancia de la Salud AmbientalVigilancia de la Salud Ambiental20263_PUENTE_ARANDA1_ENERO_2026</v>
          </cell>
          <cell r="P3374">
            <v>0</v>
          </cell>
          <cell r="S3374">
            <v>0</v>
          </cell>
          <cell r="T3374">
            <v>0</v>
          </cell>
        </row>
        <row r="3375">
          <cell r="F3375" t="str">
            <v>176412. Vigilancia de la Salud AmbientalVigilancia de la Salud Ambiental2026</v>
          </cell>
          <cell r="G3375" t="str">
            <v>Acciones de Fiscalización y Aseguramiento Sanitario</v>
          </cell>
          <cell r="H3375" t="str">
            <v>Línea Calidad de Agua y Saneamiento básico</v>
          </cell>
          <cell r="I3375" t="str">
            <v>GSP</v>
          </cell>
          <cell r="J3375" t="str">
            <v>Establecimiento vigilado y controlado</v>
          </cell>
          <cell r="K3375" t="str">
            <v>VER SIVIGILA</v>
          </cell>
          <cell r="L3375" t="str">
            <v>VER SIVIGILA</v>
          </cell>
          <cell r="M3375" t="str">
            <v>3_PUENTE_ARANDA</v>
          </cell>
          <cell r="N3375" t="str">
            <v>1_ENERO_2026</v>
          </cell>
          <cell r="O3375" t="str">
            <v>176412. Vigilancia de la Salud AmbientalVigilancia de la Salud Ambiental20263_PUENTE_ARANDA1_ENERO_2026</v>
          </cell>
          <cell r="P3375">
            <v>0</v>
          </cell>
          <cell r="S3375">
            <v>0</v>
          </cell>
          <cell r="T3375">
            <v>0</v>
          </cell>
        </row>
        <row r="3376">
          <cell r="F3376" t="str">
            <v>176612. Vigilancia de la Salud AmbientalVigilancia de la Salud Ambiental2026</v>
          </cell>
          <cell r="G3376" t="str">
            <v>Acciones de Fiscalización y Aseguramiento Sanitario</v>
          </cell>
          <cell r="H3376" t="str">
            <v>Línea Calidad de Agua y Saneamiento básico</v>
          </cell>
          <cell r="I3376" t="str">
            <v>GSP</v>
          </cell>
          <cell r="J3376" t="str">
            <v>Establecimiento vigilado y controlado</v>
          </cell>
          <cell r="K3376" t="str">
            <v>VER SIVIGILA</v>
          </cell>
          <cell r="L3376" t="str">
            <v>VER SIVIGILA</v>
          </cell>
          <cell r="M3376" t="str">
            <v>3_PUENTE_ARANDA</v>
          </cell>
          <cell r="N3376" t="str">
            <v>1_ENERO_2026</v>
          </cell>
          <cell r="O3376" t="str">
            <v>176612. Vigilancia de la Salud AmbientalVigilancia de la Salud Ambiental20263_PUENTE_ARANDA1_ENERO_2026</v>
          </cell>
          <cell r="P3376">
            <v>0</v>
          </cell>
          <cell r="S3376">
            <v>0</v>
          </cell>
          <cell r="T3376">
            <v>0</v>
          </cell>
        </row>
        <row r="3377">
          <cell r="F3377" t="str">
            <v>176712. Vigilancia de la Salud AmbientalVigilancia de la Salud Ambiental2026</v>
          </cell>
          <cell r="G3377" t="str">
            <v>Acciones de Fiscalización y Aseguramiento Sanitario</v>
          </cell>
          <cell r="H3377" t="str">
            <v>Línea Calidad de Agua y Saneamiento básico</v>
          </cell>
          <cell r="I3377" t="str">
            <v>GSP</v>
          </cell>
          <cell r="J3377" t="str">
            <v>Establecimiento vigilado y controlado</v>
          </cell>
          <cell r="K3377" t="str">
            <v>VER SIVIGILA</v>
          </cell>
          <cell r="L3377" t="str">
            <v>VER SIVIGILA</v>
          </cell>
          <cell r="M3377" t="str">
            <v>2_KENNEDY</v>
          </cell>
          <cell r="N3377" t="str">
            <v>1_ENERO_2026</v>
          </cell>
          <cell r="O3377" t="str">
            <v>176712. Vigilancia de la Salud AmbientalVigilancia de la Salud Ambiental20262_KENNEDY1_ENERO_2026</v>
          </cell>
          <cell r="P3377">
            <v>0</v>
          </cell>
          <cell r="S3377">
            <v>0</v>
          </cell>
          <cell r="T3377">
            <v>0</v>
          </cell>
        </row>
        <row r="3378">
          <cell r="F3378" t="str">
            <v>176712. Vigilancia de la Salud AmbientalVigilancia de la Salud Ambiental2026</v>
          </cell>
          <cell r="G3378" t="str">
            <v>Acciones de Fiscalización y Aseguramiento Sanitario</v>
          </cell>
          <cell r="H3378" t="str">
            <v>Línea Calidad de Agua y Saneamiento básico</v>
          </cell>
          <cell r="I3378" t="str">
            <v>GSP</v>
          </cell>
          <cell r="J3378" t="str">
            <v>Establecimiento vigilado y controlado</v>
          </cell>
          <cell r="K3378" t="str">
            <v>VER SIVIGILA</v>
          </cell>
          <cell r="L3378" t="str">
            <v>VER SIVIGILA</v>
          </cell>
          <cell r="M3378" t="str">
            <v>3_PUENTE_ARANDA</v>
          </cell>
          <cell r="N3378" t="str">
            <v>1_ENERO_2026</v>
          </cell>
          <cell r="O3378" t="str">
            <v>176712. Vigilancia de la Salud AmbientalVigilancia de la Salud Ambiental20263_PUENTE_ARANDA1_ENERO_2026</v>
          </cell>
          <cell r="P3378">
            <v>244416</v>
          </cell>
          <cell r="S3378">
            <v>1</v>
          </cell>
          <cell r="T3378">
            <v>244416</v>
          </cell>
        </row>
        <row r="3379">
          <cell r="F3379" t="str">
            <v>177112. Vigilancia de la Salud AmbientalVigilancia de la Salud Ambiental2026</v>
          </cell>
          <cell r="G3379" t="str">
            <v>Acciones de Fiscalización y Aseguramiento Sanitario</v>
          </cell>
          <cell r="H3379" t="str">
            <v>Línea de Medicamentos y Tecnologías en Salud</v>
          </cell>
          <cell r="I3379" t="str">
            <v>GSP</v>
          </cell>
          <cell r="J3379" t="str">
            <v>Establecimiento vigilado y controlado</v>
          </cell>
          <cell r="K3379" t="str">
            <v>VER SIVIGILA</v>
          </cell>
          <cell r="L3379" t="str">
            <v>VER SIVIGILA</v>
          </cell>
          <cell r="M3379" t="str">
            <v>4_BOSA</v>
          </cell>
          <cell r="N3379" t="str">
            <v>1_ENERO_2026</v>
          </cell>
          <cell r="O3379" t="str">
            <v>177112. Vigilancia de la Salud AmbientalVigilancia de la Salud Ambiental20264_BOSA1_ENERO_2026</v>
          </cell>
          <cell r="P3379">
            <v>0</v>
          </cell>
          <cell r="S3379">
            <v>0</v>
          </cell>
          <cell r="T3379">
            <v>0</v>
          </cell>
        </row>
        <row r="3380">
          <cell r="F3380" t="str">
            <v>177112. Vigilancia de la Salud AmbientalVigilancia de la Salud Ambiental2026</v>
          </cell>
          <cell r="G3380" t="str">
            <v>Acciones de Fiscalización y Aseguramiento Sanitario</v>
          </cell>
          <cell r="H3380" t="str">
            <v>Línea de Medicamentos y Tecnologías en Salud</v>
          </cell>
          <cell r="I3380" t="str">
            <v>GSP</v>
          </cell>
          <cell r="J3380" t="str">
            <v>Establecimiento vigilado y controlado</v>
          </cell>
          <cell r="K3380" t="str">
            <v>VER SIVIGILA</v>
          </cell>
          <cell r="L3380" t="str">
            <v>VER SIVIGILA</v>
          </cell>
          <cell r="M3380" t="str">
            <v>2_KENNEDY</v>
          </cell>
          <cell r="N3380" t="str">
            <v>1_ENERO_2026</v>
          </cell>
          <cell r="O3380" t="str">
            <v>177112. Vigilancia de la Salud AmbientalVigilancia de la Salud Ambiental20262_KENNEDY1_ENERO_2026</v>
          </cell>
          <cell r="P3380">
            <v>0</v>
          </cell>
          <cell r="S3380">
            <v>0</v>
          </cell>
          <cell r="T3380">
            <v>0</v>
          </cell>
        </row>
        <row r="3381">
          <cell r="F3381" t="str">
            <v>177112. Vigilancia de la Salud AmbientalVigilancia de la Salud Ambiental2026</v>
          </cell>
          <cell r="G3381" t="str">
            <v>Acciones de Fiscalización y Aseguramiento Sanitario</v>
          </cell>
          <cell r="H3381" t="str">
            <v>Línea de Medicamentos y Tecnologías en Salud</v>
          </cell>
          <cell r="I3381" t="str">
            <v>GSP</v>
          </cell>
          <cell r="J3381" t="str">
            <v>Establecimiento vigilado y controlado</v>
          </cell>
          <cell r="K3381" t="str">
            <v>VER SIVIGILA</v>
          </cell>
          <cell r="L3381" t="str">
            <v>VER SIVIGILA</v>
          </cell>
          <cell r="M3381" t="str">
            <v>1_FONTIBON</v>
          </cell>
          <cell r="N3381" t="str">
            <v>1_ENERO_2026</v>
          </cell>
          <cell r="O3381" t="str">
            <v>177112. Vigilancia de la Salud AmbientalVigilancia de la Salud Ambiental20261_FONTIBON1_ENERO_2026</v>
          </cell>
          <cell r="P3381">
            <v>0</v>
          </cell>
          <cell r="S3381">
            <v>0</v>
          </cell>
          <cell r="T3381">
            <v>0</v>
          </cell>
        </row>
        <row r="3382">
          <cell r="F3382" t="str">
            <v>177112. Vigilancia de la Salud AmbientalVigilancia de la Salud Ambiental2026</v>
          </cell>
          <cell r="G3382" t="str">
            <v>Acciones de Fiscalización y Aseguramiento Sanitario</v>
          </cell>
          <cell r="H3382" t="str">
            <v>Línea de Medicamentos y Tecnologías en Salud</v>
          </cell>
          <cell r="I3382" t="str">
            <v>GSP</v>
          </cell>
          <cell r="J3382" t="str">
            <v>Establecimiento vigilado y controlado</v>
          </cell>
          <cell r="K3382" t="str">
            <v>VER SIVIGILA</v>
          </cell>
          <cell r="L3382" t="str">
            <v>VER SIVIGILA</v>
          </cell>
          <cell r="M3382" t="str">
            <v>3_PUENTE_ARANDA</v>
          </cell>
          <cell r="N3382" t="str">
            <v>1_ENERO_2026</v>
          </cell>
          <cell r="O3382" t="str">
            <v>177112. Vigilancia de la Salud AmbientalVigilancia de la Salud Ambiental20263_PUENTE_ARANDA1_ENERO_2026</v>
          </cell>
          <cell r="P3382">
            <v>0</v>
          </cell>
          <cell r="S3382">
            <v>0</v>
          </cell>
          <cell r="T3382">
            <v>0</v>
          </cell>
        </row>
        <row r="3383">
          <cell r="F3383" t="str">
            <v>178012. Vigilancia de la Salud AmbientalVigilancia de la Salud Ambiental2026</v>
          </cell>
          <cell r="G3383" t="str">
            <v>Acciones de Fiscalización y Aseguramiento Sanitario</v>
          </cell>
          <cell r="H3383" t="str">
            <v>Línea Alimentos Sanos y Seguros</v>
          </cell>
          <cell r="I3383" t="str">
            <v>GSP</v>
          </cell>
          <cell r="J3383" t="str">
            <v>Establecimiento vigilado y controlado</v>
          </cell>
          <cell r="K3383" t="str">
            <v>VER SIVIGILA</v>
          </cell>
          <cell r="L3383" t="str">
            <v>VER SIVIGILA</v>
          </cell>
          <cell r="M3383" t="str">
            <v>2_KENNEDY</v>
          </cell>
          <cell r="N3383" t="str">
            <v>1_ENERO_2026</v>
          </cell>
          <cell r="O3383" t="str">
            <v>178012. Vigilancia de la Salud AmbientalVigilancia de la Salud Ambiental20262_KENNEDY1_ENERO_2026</v>
          </cell>
          <cell r="P3383">
            <v>0</v>
          </cell>
          <cell r="S3383">
            <v>0</v>
          </cell>
          <cell r="T3383">
            <v>0</v>
          </cell>
        </row>
        <row r="3384">
          <cell r="F3384" t="str">
            <v>178312. Vigilancia de la Salud AmbientalVigilancia de la Salud Ambiental2026</v>
          </cell>
          <cell r="G3384" t="str">
            <v>Acciones de Fiscalización y Aseguramiento Sanitario</v>
          </cell>
          <cell r="H3384" t="str">
            <v>Línea eventos transmisibles de origen zoonótico</v>
          </cell>
          <cell r="I3384" t="str">
            <v>GSP</v>
          </cell>
          <cell r="J3384" t="str">
            <v>Establecimiento vigilado y controlado</v>
          </cell>
          <cell r="K3384" t="str">
            <v>VER SIVIGILA</v>
          </cell>
          <cell r="L3384" t="str">
            <v>VER SIVIGILA</v>
          </cell>
          <cell r="M3384" t="str">
            <v>4_BOSA</v>
          </cell>
          <cell r="N3384" t="str">
            <v>1_ENERO_2026</v>
          </cell>
          <cell r="O3384" t="str">
            <v>178312. Vigilancia de la Salud AmbientalVigilancia de la Salud Ambiental20264_BOSA1_ENERO_2026</v>
          </cell>
          <cell r="P3384">
            <v>0</v>
          </cell>
          <cell r="S3384">
            <v>0</v>
          </cell>
          <cell r="T3384">
            <v>0</v>
          </cell>
        </row>
        <row r="3385">
          <cell r="F3385" t="str">
            <v>183612. Vigilancia de la Salud AmbientalVigilancia de la Salud Ambiental2026</v>
          </cell>
          <cell r="G3385" t="str">
            <v>Acciones de Fiscalización y Aseguramiento Sanitario</v>
          </cell>
          <cell r="H3385" t="str">
            <v>Línea de Medicamentos y Tecnologías en Salud</v>
          </cell>
          <cell r="I3385" t="str">
            <v>GSP</v>
          </cell>
          <cell r="J3385" t="str">
            <v>Vigilancia intensificada de la Salud Ambiental</v>
          </cell>
          <cell r="K3385" t="str">
            <v>VER SIVIGILA</v>
          </cell>
          <cell r="L3385" t="str">
            <v>VER SIVIGILA</v>
          </cell>
          <cell r="M3385" t="str">
            <v>1_FONTIBON</v>
          </cell>
          <cell r="N3385" t="str">
            <v>1_ENERO_2026</v>
          </cell>
          <cell r="O3385" t="str">
            <v>183612. Vigilancia de la Salud AmbientalVigilancia de la Salud Ambiental20261_FONTIBON1_ENERO_2026</v>
          </cell>
          <cell r="P3385">
            <v>12106096</v>
          </cell>
          <cell r="S3385">
            <v>1</v>
          </cell>
          <cell r="T3385">
            <v>12106096</v>
          </cell>
        </row>
        <row r="3386">
          <cell r="F3386" t="str">
            <v>186012. Vigilancia de la Salud AmbientalVigilancia de la Salud Ambiental2026</v>
          </cell>
          <cell r="G3386" t="str">
            <v>Educación para la Salud Pública - Vigilancia de la Salud Ambiental</v>
          </cell>
          <cell r="H3386" t="str">
            <v>Línea Seguridad química</v>
          </cell>
          <cell r="I3386" t="str">
            <v>GSP</v>
          </cell>
          <cell r="J3386" t="str">
            <v>Fortalecimiento de capacidades</v>
          </cell>
          <cell r="K3386" t="str">
            <v>VER SIVIGILA</v>
          </cell>
          <cell r="L3386" t="str">
            <v>VER SIVIGILA</v>
          </cell>
          <cell r="M3386" t="str">
            <v>4_BOSA</v>
          </cell>
          <cell r="N3386" t="str">
            <v>1_ENERO_2026</v>
          </cell>
          <cell r="O3386" t="str">
            <v>186012. Vigilancia de la Salud AmbientalVigilancia de la Salud Ambiental20264_BOSA1_ENERO_2026</v>
          </cell>
          <cell r="P3386">
            <v>183312</v>
          </cell>
          <cell r="S3386">
            <v>2</v>
          </cell>
          <cell r="T3386">
            <v>366624</v>
          </cell>
        </row>
        <row r="3387">
          <cell r="F3387" t="str">
            <v>186012. Vigilancia de la Salud AmbientalVigilancia de la Salud Ambiental2026</v>
          </cell>
          <cell r="G3387" t="str">
            <v>Educación para la Salud Pública - Vigilancia de la Salud Ambiental</v>
          </cell>
          <cell r="H3387" t="str">
            <v>Línea Seguridad química</v>
          </cell>
          <cell r="I3387" t="str">
            <v>GSP</v>
          </cell>
          <cell r="J3387" t="str">
            <v>Fortalecimiento de capacidades</v>
          </cell>
          <cell r="K3387" t="str">
            <v>VER SIVIGILA</v>
          </cell>
          <cell r="L3387" t="str">
            <v>VER SIVIGILA</v>
          </cell>
          <cell r="M3387" t="str">
            <v>2_KENNEDY</v>
          </cell>
          <cell r="N3387" t="str">
            <v>1_ENERO_2026</v>
          </cell>
          <cell r="O3387" t="str">
            <v>186012. Vigilancia de la Salud AmbientalVigilancia de la Salud Ambiental20262_KENNEDY1_ENERO_2026</v>
          </cell>
          <cell r="P3387">
            <v>183312</v>
          </cell>
          <cell r="S3387">
            <v>1</v>
          </cell>
          <cell r="T3387">
            <v>183312</v>
          </cell>
        </row>
        <row r="3388">
          <cell r="F3388" t="str">
            <v>186012. Vigilancia de la Salud AmbientalVigilancia de la Salud Ambiental2026</v>
          </cell>
          <cell r="G3388" t="str">
            <v>Educación para la Salud Pública - Vigilancia de la Salud Ambiental</v>
          </cell>
          <cell r="H3388" t="str">
            <v>Línea Seguridad química</v>
          </cell>
          <cell r="I3388" t="str">
            <v>GSP</v>
          </cell>
          <cell r="J3388" t="str">
            <v>Fortalecimiento de capacidades</v>
          </cell>
          <cell r="K3388" t="str">
            <v>VER SIVIGILA</v>
          </cell>
          <cell r="L3388" t="str">
            <v>VER SIVIGILA</v>
          </cell>
          <cell r="M3388" t="str">
            <v>1_FONTIBON</v>
          </cell>
          <cell r="N3388" t="str">
            <v>1_ENERO_2026</v>
          </cell>
          <cell r="O3388" t="str">
            <v>186012. Vigilancia de la Salud AmbientalVigilancia de la Salud Ambiental20261_FONTIBON1_ENERO_2026</v>
          </cell>
          <cell r="P3388">
            <v>183312</v>
          </cell>
          <cell r="S3388">
            <v>2</v>
          </cell>
          <cell r="T3388">
            <v>366624</v>
          </cell>
        </row>
        <row r="3389">
          <cell r="F3389" t="str">
            <v>186012. Vigilancia de la Salud AmbientalVigilancia de la Salud Ambiental2026</v>
          </cell>
          <cell r="G3389" t="str">
            <v>Educación para la Salud Pública - Vigilancia de la Salud Ambiental</v>
          </cell>
          <cell r="H3389" t="str">
            <v>Línea Seguridad química</v>
          </cell>
          <cell r="I3389" t="str">
            <v>GSP</v>
          </cell>
          <cell r="J3389" t="str">
            <v>Fortalecimiento de capacidades</v>
          </cell>
          <cell r="K3389" t="str">
            <v>VER SIVIGILA</v>
          </cell>
          <cell r="L3389" t="str">
            <v>VER SIVIGILA</v>
          </cell>
          <cell r="M3389" t="str">
            <v>3_PUENTE_ARANDA</v>
          </cell>
          <cell r="N3389" t="str">
            <v>1_ENERO_2026</v>
          </cell>
          <cell r="O3389" t="str">
            <v>186012. Vigilancia de la Salud AmbientalVigilancia de la Salud Ambiental20263_PUENTE_ARANDA1_ENERO_2026</v>
          </cell>
          <cell r="P3389">
            <v>183312</v>
          </cell>
          <cell r="S3389">
            <v>2</v>
          </cell>
          <cell r="T3389">
            <v>366624</v>
          </cell>
        </row>
        <row r="3390">
          <cell r="F3390" t="str">
            <v>186112. Vigilancia de la Salud AmbientalVigilancia de la Salud Ambiental2026</v>
          </cell>
          <cell r="G3390" t="str">
            <v>Educación para la Salud Pública - Vigilancia de la Salud Ambiental</v>
          </cell>
          <cell r="H3390" t="str">
            <v>Línea Seguridad química</v>
          </cell>
          <cell r="I3390" t="str">
            <v>GSP</v>
          </cell>
          <cell r="J3390" t="str">
            <v>Fortalecimiento de capacidades</v>
          </cell>
          <cell r="K3390" t="str">
            <v>VER SIVIGILA</v>
          </cell>
          <cell r="L3390" t="str">
            <v>VER SIVIGILA</v>
          </cell>
          <cell r="M3390" t="str">
            <v>4_BOSA</v>
          </cell>
          <cell r="N3390" t="str">
            <v>1_ENERO_2026</v>
          </cell>
          <cell r="O3390" t="str">
            <v>186112. Vigilancia de la Salud AmbientalVigilancia de la Salud Ambiental20264_BOSA1_ENERO_2026</v>
          </cell>
          <cell r="P3390">
            <v>183312</v>
          </cell>
          <cell r="S3390">
            <v>2</v>
          </cell>
          <cell r="T3390">
            <v>366624</v>
          </cell>
        </row>
        <row r="3391">
          <cell r="F3391" t="str">
            <v>186112. Vigilancia de la Salud AmbientalVigilancia de la Salud Ambiental2026</v>
          </cell>
          <cell r="G3391" t="str">
            <v>Educación para la Salud Pública - Vigilancia de la Salud Ambiental</v>
          </cell>
          <cell r="H3391" t="str">
            <v>Línea Seguridad química</v>
          </cell>
          <cell r="I3391" t="str">
            <v>GSP</v>
          </cell>
          <cell r="J3391" t="str">
            <v>Fortalecimiento de capacidades</v>
          </cell>
          <cell r="K3391" t="str">
            <v>VER SIVIGILA</v>
          </cell>
          <cell r="L3391" t="str">
            <v>VER SIVIGILA</v>
          </cell>
          <cell r="M3391" t="str">
            <v>2_KENNEDY</v>
          </cell>
          <cell r="N3391" t="str">
            <v>1_ENERO_2026</v>
          </cell>
          <cell r="O3391" t="str">
            <v>186112. Vigilancia de la Salud AmbientalVigilancia de la Salud Ambiental20262_KENNEDY1_ENERO_2026</v>
          </cell>
          <cell r="P3391">
            <v>183312</v>
          </cell>
          <cell r="S3391">
            <v>2</v>
          </cell>
          <cell r="T3391">
            <v>366624</v>
          </cell>
        </row>
        <row r="3392">
          <cell r="F3392" t="str">
            <v>186112. Vigilancia de la Salud AmbientalVigilancia de la Salud Ambiental2026</v>
          </cell>
          <cell r="G3392" t="str">
            <v>Educación para la Salud Pública - Vigilancia de la Salud Ambiental</v>
          </cell>
          <cell r="H3392" t="str">
            <v>Línea Seguridad química</v>
          </cell>
          <cell r="I3392" t="str">
            <v>GSP</v>
          </cell>
          <cell r="J3392" t="str">
            <v>Fortalecimiento de capacidades</v>
          </cell>
          <cell r="K3392" t="str">
            <v>VER SIVIGILA</v>
          </cell>
          <cell r="L3392" t="str">
            <v>VER SIVIGILA</v>
          </cell>
          <cell r="M3392" t="str">
            <v>1_FONTIBON</v>
          </cell>
          <cell r="N3392" t="str">
            <v>1_ENERO_2026</v>
          </cell>
          <cell r="O3392" t="str">
            <v>186112. Vigilancia de la Salud AmbientalVigilancia de la Salud Ambiental20261_FONTIBON1_ENERO_2026</v>
          </cell>
          <cell r="P3392">
            <v>183312</v>
          </cell>
          <cell r="S3392">
            <v>1</v>
          </cell>
          <cell r="T3392">
            <v>183312</v>
          </cell>
        </row>
        <row r="3393">
          <cell r="F3393" t="str">
            <v>186112. Vigilancia de la Salud AmbientalVigilancia de la Salud Ambiental2026</v>
          </cell>
          <cell r="G3393" t="str">
            <v>Educación para la Salud Pública - Vigilancia de la Salud Ambiental</v>
          </cell>
          <cell r="H3393" t="str">
            <v>Línea Seguridad química</v>
          </cell>
          <cell r="I3393" t="str">
            <v>GSP</v>
          </cell>
          <cell r="J3393" t="str">
            <v>Fortalecimiento de capacidades</v>
          </cell>
          <cell r="K3393" t="str">
            <v>VER SIVIGILA</v>
          </cell>
          <cell r="L3393" t="str">
            <v>VER SIVIGILA</v>
          </cell>
          <cell r="M3393" t="str">
            <v>3_PUENTE_ARANDA</v>
          </cell>
          <cell r="N3393" t="str">
            <v>1_ENERO_2026</v>
          </cell>
          <cell r="O3393" t="str">
            <v>186112. Vigilancia de la Salud AmbientalVigilancia de la Salud Ambiental20263_PUENTE_ARANDA1_ENERO_2026</v>
          </cell>
          <cell r="P3393">
            <v>0</v>
          </cell>
          <cell r="S3393">
            <v>0</v>
          </cell>
          <cell r="T3393">
            <v>0</v>
          </cell>
        </row>
        <row r="3394">
          <cell r="F3394" t="str">
            <v>186412. Vigilancia de la Salud AmbientalVigilancia de la Salud Ambiental2026</v>
          </cell>
          <cell r="G3394" t="str">
            <v>Educación para la Salud Pública - Vigilancia de la Salud Ambiental</v>
          </cell>
          <cell r="H3394" t="str">
            <v>Línea Alimentos Sanos y Seguros</v>
          </cell>
          <cell r="I3394" t="str">
            <v>GSP</v>
          </cell>
          <cell r="J3394" t="str">
            <v>Fortalecimiento de capacidades</v>
          </cell>
          <cell r="K3394" t="str">
            <v>VER SIVIGILA</v>
          </cell>
          <cell r="L3394" t="str">
            <v>VER SIVIGILA</v>
          </cell>
          <cell r="M3394" t="str">
            <v>4_BOSA</v>
          </cell>
          <cell r="N3394" t="str">
            <v>1_ENERO_2026</v>
          </cell>
          <cell r="O3394" t="str">
            <v>186412. Vigilancia de la Salud AmbientalVigilancia de la Salud Ambiental20264_BOSA1_ENERO_2026</v>
          </cell>
          <cell r="P3394">
            <v>91656</v>
          </cell>
          <cell r="S3394">
            <v>3</v>
          </cell>
          <cell r="T3394">
            <v>274968</v>
          </cell>
        </row>
        <row r="3395">
          <cell r="F3395" t="str">
            <v>186412. Vigilancia de la Salud AmbientalVigilancia de la Salud Ambiental2026</v>
          </cell>
          <cell r="G3395" t="str">
            <v>Educación para la Salud Pública - Vigilancia de la Salud Ambiental</v>
          </cell>
          <cell r="H3395" t="str">
            <v>Línea Alimentos Sanos y Seguros</v>
          </cell>
          <cell r="I3395" t="str">
            <v>GSP</v>
          </cell>
          <cell r="J3395" t="str">
            <v>Fortalecimiento de capacidades</v>
          </cell>
          <cell r="K3395" t="str">
            <v>VER SIVIGILA</v>
          </cell>
          <cell r="L3395" t="str">
            <v>VER SIVIGILA</v>
          </cell>
          <cell r="M3395" t="str">
            <v>2_KENNEDY</v>
          </cell>
          <cell r="N3395" t="str">
            <v>1_ENERO_2026</v>
          </cell>
          <cell r="O3395" t="str">
            <v>186412. Vigilancia de la Salud AmbientalVigilancia de la Salud Ambiental20262_KENNEDY1_ENERO_2026</v>
          </cell>
          <cell r="P3395">
            <v>91656</v>
          </cell>
          <cell r="S3395">
            <v>3</v>
          </cell>
          <cell r="T3395">
            <v>274968</v>
          </cell>
        </row>
        <row r="3396">
          <cell r="F3396" t="str">
            <v>186412. Vigilancia de la Salud AmbientalVigilancia de la Salud Ambiental2026</v>
          </cell>
          <cell r="G3396" t="str">
            <v>Educación para la Salud Pública - Vigilancia de la Salud Ambiental</v>
          </cell>
          <cell r="H3396" t="str">
            <v>Línea Alimentos Sanos y Seguros</v>
          </cell>
          <cell r="I3396" t="str">
            <v>GSP</v>
          </cell>
          <cell r="J3396" t="str">
            <v>Fortalecimiento de capacidades</v>
          </cell>
          <cell r="K3396" t="str">
            <v>VER SIVIGILA</v>
          </cell>
          <cell r="L3396" t="str">
            <v>VER SIVIGILA</v>
          </cell>
          <cell r="M3396" t="str">
            <v>1_FONTIBON</v>
          </cell>
          <cell r="N3396" t="str">
            <v>1_ENERO_2026</v>
          </cell>
          <cell r="O3396" t="str">
            <v>186412. Vigilancia de la Salud AmbientalVigilancia de la Salud Ambiental20261_FONTIBON1_ENERO_2026</v>
          </cell>
          <cell r="P3396">
            <v>91656</v>
          </cell>
          <cell r="S3396">
            <v>3</v>
          </cell>
          <cell r="T3396">
            <v>274968</v>
          </cell>
        </row>
        <row r="3397">
          <cell r="F3397" t="str">
            <v>186412. Vigilancia de la Salud AmbientalVigilancia de la Salud Ambiental2026</v>
          </cell>
          <cell r="G3397" t="str">
            <v>Educación para la Salud Pública - Vigilancia de la Salud Ambiental</v>
          </cell>
          <cell r="H3397" t="str">
            <v>Línea Alimentos Sanos y Seguros</v>
          </cell>
          <cell r="I3397" t="str">
            <v>GSP</v>
          </cell>
          <cell r="J3397" t="str">
            <v>Fortalecimiento de capacidades</v>
          </cell>
          <cell r="K3397" t="str">
            <v>VER SIVIGILA</v>
          </cell>
          <cell r="L3397" t="str">
            <v>VER SIVIGILA</v>
          </cell>
          <cell r="M3397" t="str">
            <v>3_PUENTE_ARANDA</v>
          </cell>
          <cell r="N3397" t="str">
            <v>1_ENERO_2026</v>
          </cell>
          <cell r="O3397" t="str">
            <v>186412. Vigilancia de la Salud AmbientalVigilancia de la Salud Ambiental20263_PUENTE_ARANDA1_ENERO_2026</v>
          </cell>
          <cell r="P3397">
            <v>91656</v>
          </cell>
          <cell r="S3397">
            <v>3</v>
          </cell>
          <cell r="T3397">
            <v>274968</v>
          </cell>
        </row>
        <row r="3398">
          <cell r="F3398" t="str">
            <v>188212. Vigilancia de la Salud AmbientalVigilancia de la Salud Ambiental2026</v>
          </cell>
          <cell r="G3398" t="str">
            <v>Acciones de Fiscalización y Aseguramiento Sanitario</v>
          </cell>
          <cell r="H3398" t="str">
            <v>Línea de Medicamentos y Tecnologías en Salud</v>
          </cell>
          <cell r="I3398" t="str">
            <v>GSP</v>
          </cell>
          <cell r="J3398" t="str">
            <v>Establecimiento vigilado y controlado</v>
          </cell>
          <cell r="K3398" t="str">
            <v>VER SIVIGILA</v>
          </cell>
          <cell r="L3398" t="str">
            <v>VER SIVIGILA</v>
          </cell>
          <cell r="M3398" t="str">
            <v>4_BOSA</v>
          </cell>
          <cell r="N3398" t="str">
            <v>1_ENERO_2026</v>
          </cell>
          <cell r="O3398" t="str">
            <v>188212. Vigilancia de la Salud AmbientalVigilancia de la Salud Ambiental20264_BOSA1_ENERO_2026</v>
          </cell>
          <cell r="P3398">
            <v>0</v>
          </cell>
          <cell r="S3398">
            <v>0</v>
          </cell>
          <cell r="T3398">
            <v>0</v>
          </cell>
        </row>
        <row r="3399">
          <cell r="F3399" t="str">
            <v>188212. Vigilancia de la Salud AmbientalVigilancia de la Salud Ambiental2026</v>
          </cell>
          <cell r="G3399" t="str">
            <v>Acciones de Fiscalización y Aseguramiento Sanitario</v>
          </cell>
          <cell r="H3399" t="str">
            <v>Línea de Medicamentos y Tecnologías en Salud</v>
          </cell>
          <cell r="I3399" t="str">
            <v>GSP</v>
          </cell>
          <cell r="J3399" t="str">
            <v>Establecimiento vigilado y controlado</v>
          </cell>
          <cell r="K3399" t="str">
            <v>VER SIVIGILA</v>
          </cell>
          <cell r="L3399" t="str">
            <v>VER SIVIGILA</v>
          </cell>
          <cell r="M3399" t="str">
            <v>2_KENNEDY</v>
          </cell>
          <cell r="N3399" t="str">
            <v>1_ENERO_2026</v>
          </cell>
          <cell r="O3399" t="str">
            <v>188212. Vigilancia de la Salud AmbientalVigilancia de la Salud Ambiental20262_KENNEDY1_ENERO_2026</v>
          </cell>
          <cell r="P3399">
            <v>0</v>
          </cell>
          <cell r="S3399">
            <v>0</v>
          </cell>
          <cell r="T3399">
            <v>0</v>
          </cell>
        </row>
        <row r="3400">
          <cell r="F3400" t="str">
            <v>188212. Vigilancia de la Salud AmbientalVigilancia de la Salud Ambiental2026</v>
          </cell>
          <cell r="G3400" t="str">
            <v>Acciones de Fiscalización y Aseguramiento Sanitario</v>
          </cell>
          <cell r="H3400" t="str">
            <v>Línea de Medicamentos y Tecnologías en Salud</v>
          </cell>
          <cell r="I3400" t="str">
            <v>GSP</v>
          </cell>
          <cell r="J3400" t="str">
            <v>Establecimiento vigilado y controlado</v>
          </cell>
          <cell r="K3400" t="str">
            <v>VER SIVIGILA</v>
          </cell>
          <cell r="L3400" t="str">
            <v>VER SIVIGILA</v>
          </cell>
          <cell r="M3400" t="str">
            <v>1_FONTIBON</v>
          </cell>
          <cell r="N3400" t="str">
            <v>1_ENERO_2026</v>
          </cell>
          <cell r="O3400" t="str">
            <v>188212. Vigilancia de la Salud AmbientalVigilancia de la Salud Ambiental20261_FONTIBON1_ENERO_2026</v>
          </cell>
          <cell r="P3400">
            <v>0</v>
          </cell>
          <cell r="S3400">
            <v>0</v>
          </cell>
          <cell r="T3400">
            <v>0</v>
          </cell>
        </row>
        <row r="3401">
          <cell r="F3401" t="str">
            <v>188212. Vigilancia de la Salud AmbientalVigilancia de la Salud Ambiental2026</v>
          </cell>
          <cell r="G3401" t="str">
            <v>Acciones de Fiscalización y Aseguramiento Sanitario</v>
          </cell>
          <cell r="H3401" t="str">
            <v>Línea de Medicamentos y Tecnologías en Salud</v>
          </cell>
          <cell r="I3401" t="str">
            <v>GSP</v>
          </cell>
          <cell r="J3401" t="str">
            <v>Establecimiento vigilado y controlado</v>
          </cell>
          <cell r="K3401" t="str">
            <v>VER SIVIGILA</v>
          </cell>
          <cell r="L3401" t="str">
            <v>VER SIVIGILA</v>
          </cell>
          <cell r="M3401" t="str">
            <v>3_PUENTE_ARANDA</v>
          </cell>
          <cell r="N3401" t="str">
            <v>1_ENERO_2026</v>
          </cell>
          <cell r="O3401" t="str">
            <v>188212. Vigilancia de la Salud AmbientalVigilancia de la Salud Ambiental20263_PUENTE_ARANDA1_ENERO_2026</v>
          </cell>
          <cell r="P3401">
            <v>0</v>
          </cell>
          <cell r="S3401">
            <v>0</v>
          </cell>
          <cell r="T3401">
            <v>0</v>
          </cell>
        </row>
        <row r="3402">
          <cell r="F3402" t="str">
            <v>194512. Vigilancia de la Salud AmbientalVigilancia de la Salud Ambiental2026</v>
          </cell>
          <cell r="G3402" t="str">
            <v>Acciones de Fiscalización y Aseguramiento Sanitario</v>
          </cell>
          <cell r="H3402" t="str">
            <v>Línea de Medicamentos y Tecnologías en Salud</v>
          </cell>
          <cell r="I3402" t="str">
            <v>GSP</v>
          </cell>
          <cell r="J3402" t="str">
            <v>Establecimiento vigilado y controlado</v>
          </cell>
          <cell r="K3402" t="str">
            <v>VER SIVIGILA</v>
          </cell>
          <cell r="L3402" t="str">
            <v>VER SIVIGILA</v>
          </cell>
          <cell r="M3402" t="str">
            <v>2_KENNEDY</v>
          </cell>
          <cell r="N3402" t="str">
            <v>1_ENERO_2026</v>
          </cell>
          <cell r="O3402" t="str">
            <v>194512. Vigilancia de la Salud AmbientalVigilancia de la Salud Ambiental20262_KENNEDY1_ENERO_2026</v>
          </cell>
          <cell r="P3402">
            <v>0</v>
          </cell>
          <cell r="S3402">
            <v>0</v>
          </cell>
          <cell r="T3402">
            <v>0</v>
          </cell>
        </row>
        <row r="3403">
          <cell r="F3403" t="str">
            <v>194612. Vigilancia de la Salud AmbientalVigilancia de la Salud Ambiental2026</v>
          </cell>
          <cell r="G3403" t="str">
            <v>Acciones de Fiscalización y Aseguramiento Sanitario</v>
          </cell>
          <cell r="H3403" t="str">
            <v>Línea Alimentos Sanos y Seguros</v>
          </cell>
          <cell r="I3403" t="str">
            <v>GSP</v>
          </cell>
          <cell r="J3403" t="str">
            <v>Establecimiento vigilado y controlado</v>
          </cell>
          <cell r="K3403" t="str">
            <v>VER SIVIGILA</v>
          </cell>
          <cell r="L3403" t="str">
            <v>VER SIVIGILA</v>
          </cell>
          <cell r="M3403" t="str">
            <v>4_BOSA</v>
          </cell>
          <cell r="N3403" t="str">
            <v>1_ENERO_2026</v>
          </cell>
          <cell r="O3403" t="str">
            <v>194612. Vigilancia de la Salud AmbientalVigilancia de la Salud Ambiental20264_BOSA1_ENERO_2026</v>
          </cell>
          <cell r="P3403">
            <v>163614</v>
          </cell>
          <cell r="S3403">
            <v>12</v>
          </cell>
          <cell r="T3403">
            <v>1963368</v>
          </cell>
        </row>
        <row r="3404">
          <cell r="F3404" t="str">
            <v>194612. Vigilancia de la Salud AmbientalVigilancia de la Salud Ambiental2026</v>
          </cell>
          <cell r="G3404" t="str">
            <v>Acciones de Fiscalización y Aseguramiento Sanitario</v>
          </cell>
          <cell r="H3404" t="str">
            <v>Línea Alimentos Sanos y Seguros</v>
          </cell>
          <cell r="I3404" t="str">
            <v>GSP</v>
          </cell>
          <cell r="J3404" t="str">
            <v>Establecimiento vigilado y controlado</v>
          </cell>
          <cell r="K3404" t="str">
            <v>VER SIVIGILA</v>
          </cell>
          <cell r="L3404" t="str">
            <v>VER SIVIGILA</v>
          </cell>
          <cell r="M3404" t="str">
            <v>2_KENNEDY</v>
          </cell>
          <cell r="N3404" t="str">
            <v>1_ENERO_2026</v>
          </cell>
          <cell r="O3404" t="str">
            <v>194612. Vigilancia de la Salud AmbientalVigilancia de la Salud Ambiental20262_KENNEDY1_ENERO_2026</v>
          </cell>
          <cell r="P3404">
            <v>163614</v>
          </cell>
          <cell r="S3404">
            <v>18</v>
          </cell>
          <cell r="T3404">
            <v>2945052</v>
          </cell>
        </row>
        <row r="3405">
          <cell r="F3405" t="str">
            <v>194612. Vigilancia de la Salud AmbientalVigilancia de la Salud Ambiental2026</v>
          </cell>
          <cell r="G3405" t="str">
            <v>Acciones de Fiscalización y Aseguramiento Sanitario</v>
          </cell>
          <cell r="H3405" t="str">
            <v>Línea Alimentos Sanos y Seguros</v>
          </cell>
          <cell r="I3405" t="str">
            <v>GSP</v>
          </cell>
          <cell r="J3405" t="str">
            <v>Establecimiento vigilado y controlado</v>
          </cell>
          <cell r="K3405" t="str">
            <v>VER SIVIGILA</v>
          </cell>
          <cell r="L3405" t="str">
            <v>VER SIVIGILA</v>
          </cell>
          <cell r="M3405" t="str">
            <v>1_FONTIBON</v>
          </cell>
          <cell r="N3405" t="str">
            <v>1_ENERO_2026</v>
          </cell>
          <cell r="O3405" t="str">
            <v>194612. Vigilancia de la Salud AmbientalVigilancia de la Salud Ambiental20261_FONTIBON1_ENERO_2026</v>
          </cell>
          <cell r="P3405">
            <v>163614</v>
          </cell>
          <cell r="S3405">
            <v>8</v>
          </cell>
          <cell r="T3405">
            <v>1308912</v>
          </cell>
        </row>
        <row r="3406">
          <cell r="F3406" t="str">
            <v>194612. Vigilancia de la Salud AmbientalVigilancia de la Salud Ambiental2026</v>
          </cell>
          <cell r="G3406" t="str">
            <v>Acciones de Fiscalización y Aseguramiento Sanitario</v>
          </cell>
          <cell r="H3406" t="str">
            <v>Línea Alimentos Sanos y Seguros</v>
          </cell>
          <cell r="I3406" t="str">
            <v>GSP</v>
          </cell>
          <cell r="J3406" t="str">
            <v>Establecimiento vigilado y controlado</v>
          </cell>
          <cell r="K3406" t="str">
            <v>VER SIVIGILA</v>
          </cell>
          <cell r="L3406" t="str">
            <v>VER SIVIGILA</v>
          </cell>
          <cell r="M3406" t="str">
            <v>3_PUENTE_ARANDA</v>
          </cell>
          <cell r="N3406" t="str">
            <v>1_ENERO_2026</v>
          </cell>
          <cell r="O3406" t="str">
            <v>194612. Vigilancia de la Salud AmbientalVigilancia de la Salud Ambiental20263_PUENTE_ARANDA1_ENERO_2026</v>
          </cell>
          <cell r="P3406">
            <v>163614</v>
          </cell>
          <cell r="S3406">
            <v>5</v>
          </cell>
          <cell r="T3406">
            <v>818070</v>
          </cell>
        </row>
        <row r="3407">
          <cell r="F3407" t="str">
            <v>194912. Vigilancia de la Salud AmbientalVigilancia de la Salud Ambiental2026</v>
          </cell>
          <cell r="G3407" t="str">
            <v xml:space="preserve">Prevención, Vigilancia  y Control de Enfermedades Zoonóticas </v>
          </cell>
          <cell r="H3407" t="str">
            <v>Línea eventos transmisibles de origen zoonótico</v>
          </cell>
          <cell r="I3407" t="str">
            <v>GSP</v>
          </cell>
          <cell r="J3407" t="str">
            <v>Control de vectores</v>
          </cell>
          <cell r="K3407" t="str">
            <v>VER SIVIGILA</v>
          </cell>
          <cell r="L3407" t="str">
            <v>VER SIVIGILA</v>
          </cell>
          <cell r="M3407" t="str">
            <v>4_BOSA</v>
          </cell>
          <cell r="N3407" t="str">
            <v>1_ENERO_2026</v>
          </cell>
          <cell r="O3407" t="str">
            <v>194912. Vigilancia de la Salud AmbientalVigilancia de la Salud Ambiental20264_BOSA1_ENERO_2026</v>
          </cell>
          <cell r="P3407">
            <v>418884</v>
          </cell>
          <cell r="S3407">
            <v>2</v>
          </cell>
          <cell r="T3407">
            <v>837768</v>
          </cell>
        </row>
        <row r="3408">
          <cell r="F3408" t="str">
            <v>194912. Vigilancia de la Salud AmbientalVigilancia de la Salud Ambiental2026</v>
          </cell>
          <cell r="G3408" t="str">
            <v xml:space="preserve">Prevención, Vigilancia  y Control de Enfermedades Zoonóticas </v>
          </cell>
          <cell r="H3408" t="str">
            <v>Línea eventos transmisibles de origen zoonótico</v>
          </cell>
          <cell r="I3408" t="str">
            <v>GSP</v>
          </cell>
          <cell r="J3408" t="str">
            <v>Control de vectores</v>
          </cell>
          <cell r="K3408" t="str">
            <v>VER SIVIGILA</v>
          </cell>
          <cell r="L3408" t="str">
            <v>VER SIVIGILA</v>
          </cell>
          <cell r="M3408" t="str">
            <v>2_KENNEDY</v>
          </cell>
          <cell r="N3408" t="str">
            <v>1_ENERO_2026</v>
          </cell>
          <cell r="O3408" t="str">
            <v>194912. Vigilancia de la Salud AmbientalVigilancia de la Salud Ambiental20262_KENNEDY1_ENERO_2026</v>
          </cell>
          <cell r="P3408">
            <v>418884</v>
          </cell>
          <cell r="S3408">
            <v>2</v>
          </cell>
          <cell r="T3408">
            <v>837768</v>
          </cell>
        </row>
        <row r="3409">
          <cell r="F3409" t="str">
            <v>194912. Vigilancia de la Salud AmbientalVigilancia de la Salud Ambiental2026</v>
          </cell>
          <cell r="G3409" t="str">
            <v xml:space="preserve">Prevención, Vigilancia  y Control de Enfermedades Zoonóticas </v>
          </cell>
          <cell r="H3409" t="str">
            <v>Línea eventos transmisibles de origen zoonótico</v>
          </cell>
          <cell r="I3409" t="str">
            <v>GSP</v>
          </cell>
          <cell r="J3409" t="str">
            <v>Control de vectores</v>
          </cell>
          <cell r="K3409" t="str">
            <v>VER SIVIGILA</v>
          </cell>
          <cell r="L3409" t="str">
            <v>VER SIVIGILA</v>
          </cell>
          <cell r="M3409" t="str">
            <v>1_FONTIBON</v>
          </cell>
          <cell r="N3409" t="str">
            <v>1_ENERO_2026</v>
          </cell>
          <cell r="O3409" t="str">
            <v>194912. Vigilancia de la Salud AmbientalVigilancia de la Salud Ambiental20261_FONTIBON1_ENERO_2026</v>
          </cell>
          <cell r="P3409">
            <v>418884</v>
          </cell>
          <cell r="S3409">
            <v>2</v>
          </cell>
          <cell r="T3409">
            <v>837768</v>
          </cell>
        </row>
        <row r="3410">
          <cell r="F3410" t="str">
            <v>194912. Vigilancia de la Salud AmbientalVigilancia de la Salud Ambiental2026</v>
          </cell>
          <cell r="G3410" t="str">
            <v xml:space="preserve">Prevención, Vigilancia  y Control de Enfermedades Zoonóticas </v>
          </cell>
          <cell r="H3410" t="str">
            <v>Línea eventos transmisibles de origen zoonótico</v>
          </cell>
          <cell r="I3410" t="str">
            <v>GSP</v>
          </cell>
          <cell r="J3410" t="str">
            <v>Control de vectores</v>
          </cell>
          <cell r="K3410" t="str">
            <v>VER SIVIGILA</v>
          </cell>
          <cell r="L3410" t="str">
            <v>VER SIVIGILA</v>
          </cell>
          <cell r="M3410" t="str">
            <v>3_PUENTE_ARANDA</v>
          </cell>
          <cell r="N3410" t="str">
            <v>1_ENERO_2026</v>
          </cell>
          <cell r="O3410" t="str">
            <v>194912. Vigilancia de la Salud AmbientalVigilancia de la Salud Ambiental20263_PUENTE_ARANDA1_ENERO_2026</v>
          </cell>
          <cell r="P3410">
            <v>418884</v>
          </cell>
          <cell r="S3410">
            <v>2</v>
          </cell>
          <cell r="T3410">
            <v>837768</v>
          </cell>
        </row>
        <row r="3411">
          <cell r="F3411" t="str">
            <v>195212. Vigilancia de la Salud AmbientalVigilancia de la Salud Ambiental2026</v>
          </cell>
          <cell r="G3411" t="str">
            <v>Vigilancia Epidemiológica de Efectos en Salud Asociados a Factores Ambientales</v>
          </cell>
          <cell r="H3411" t="str">
            <v>Línea Aire Ruido y Radiación Electromagnética</v>
          </cell>
          <cell r="I3411" t="str">
            <v>GSP</v>
          </cell>
          <cell r="J3411" t="str">
            <v>Vigilancia epidemiológica ambiental</v>
          </cell>
          <cell r="K3411" t="str">
            <v>VER SIVIGILA</v>
          </cell>
          <cell r="L3411" t="str">
            <v>VER SIVIGILA</v>
          </cell>
          <cell r="M3411" t="str">
            <v>2_KENNEDY</v>
          </cell>
          <cell r="N3411" t="str">
            <v>1_ENERO_2026</v>
          </cell>
          <cell r="O3411" t="str">
            <v>195212. Vigilancia de la Salud AmbientalVigilancia de la Salud Ambiental20262_KENNEDY1_ENERO_2026</v>
          </cell>
          <cell r="P3411">
            <v>2810784</v>
          </cell>
          <cell r="S3411">
            <v>2</v>
          </cell>
          <cell r="T3411">
            <v>5621568</v>
          </cell>
        </row>
        <row r="3412">
          <cell r="F3412" t="str">
            <v>196512. Vigilancia de la Salud AmbientalVigilancia de la Salud Ambiental2026</v>
          </cell>
          <cell r="G3412" t="str">
            <v>Acciones de Fiscalización y Aseguramiento Sanitario</v>
          </cell>
          <cell r="H3412" t="str">
            <v>Línea Calidad de Agua y Saneamiento básico</v>
          </cell>
          <cell r="I3412" t="str">
            <v>GSP</v>
          </cell>
          <cell r="J3412" t="str">
            <v>Vigilancia intensificada de la Salud Ambiental</v>
          </cell>
          <cell r="K3412" t="str">
            <v>VER SIVIGILA</v>
          </cell>
          <cell r="L3412" t="str">
            <v>VER SIVIGILA</v>
          </cell>
          <cell r="M3412" t="str">
            <v>4_BOSA</v>
          </cell>
          <cell r="N3412" t="str">
            <v>1_ENERO_2026</v>
          </cell>
          <cell r="O3412" t="str">
            <v>196512. Vigilancia de la Salud AmbientalVigilancia de la Salud Ambiental20264_BOSA1_ENERO_2026</v>
          </cell>
          <cell r="P3412">
            <v>22486272</v>
          </cell>
          <cell r="S3412">
            <v>1</v>
          </cell>
          <cell r="T3412">
            <v>22486272</v>
          </cell>
        </row>
        <row r="3413">
          <cell r="F3413" t="str">
            <v>196712. Vigilancia de la Salud AmbientalVigilancia de la Salud Ambiental2026</v>
          </cell>
          <cell r="G3413" t="str">
            <v>Acciones de Fiscalización y Aseguramiento Sanitario</v>
          </cell>
          <cell r="H3413" t="str">
            <v>Línea de Medicamentos y Tecnologías en Salud</v>
          </cell>
          <cell r="I3413" t="str">
            <v>GSP</v>
          </cell>
          <cell r="J3413" t="str">
            <v>Vigilancia intensificada de la Salud Ambiental</v>
          </cell>
          <cell r="K3413" t="str">
            <v>VER SIVIGILA</v>
          </cell>
          <cell r="L3413" t="str">
            <v>VER SIVIGILA</v>
          </cell>
          <cell r="M3413" t="str">
            <v>1_FONTIBON</v>
          </cell>
          <cell r="N3413" t="str">
            <v>1_ENERO_2026</v>
          </cell>
          <cell r="O3413" t="str">
            <v>196712. Vigilancia de la Salud AmbientalVigilancia de la Salud Ambiental20261_FONTIBON1_ENERO_2026</v>
          </cell>
          <cell r="P3413">
            <v>35455328</v>
          </cell>
          <cell r="S3413">
            <v>1</v>
          </cell>
          <cell r="T3413">
            <v>35455328</v>
          </cell>
        </row>
        <row r="3414">
          <cell r="F3414" t="str">
            <v>201612. Vigilancia de la Salud AmbientalVigilancia de la Salud Ambiental2026</v>
          </cell>
          <cell r="G3414" t="str">
            <v>Acciones de Fiscalización y Aseguramiento Sanitario</v>
          </cell>
          <cell r="H3414" t="str">
            <v>Línea Alimentos Sanos y Seguros</v>
          </cell>
          <cell r="I3414" t="str">
            <v>GSP</v>
          </cell>
          <cell r="J3414" t="str">
            <v>Establecimiento vigilado y controlado</v>
          </cell>
          <cell r="K3414" t="str">
            <v>VER SIVIGILA</v>
          </cell>
          <cell r="L3414" t="str">
            <v>VER SIVIGILA</v>
          </cell>
          <cell r="M3414" t="str">
            <v>4_BOSA</v>
          </cell>
          <cell r="N3414" t="str">
            <v>1_ENERO_2026</v>
          </cell>
          <cell r="O3414" t="str">
            <v>201612. Vigilancia de la Salud AmbientalVigilancia de la Salud Ambiental20264_BOSA1_ENERO_2026</v>
          </cell>
          <cell r="P3414">
            <v>30552</v>
          </cell>
          <cell r="S3414">
            <v>3</v>
          </cell>
          <cell r="T3414">
            <v>91656</v>
          </cell>
        </row>
        <row r="3415">
          <cell r="F3415" t="str">
            <v>201612. Vigilancia de la Salud AmbientalVigilancia de la Salud Ambiental2026</v>
          </cell>
          <cell r="G3415" t="str">
            <v>Acciones de Fiscalización y Aseguramiento Sanitario</v>
          </cell>
          <cell r="H3415" t="str">
            <v>Línea Alimentos Sanos y Seguros</v>
          </cell>
          <cell r="I3415" t="str">
            <v>GSP</v>
          </cell>
          <cell r="J3415" t="str">
            <v>Establecimiento vigilado y controlado</v>
          </cell>
          <cell r="K3415" t="str">
            <v>VER SIVIGILA</v>
          </cell>
          <cell r="L3415" t="str">
            <v>VER SIVIGILA</v>
          </cell>
          <cell r="M3415" t="str">
            <v>2_KENNEDY</v>
          </cell>
          <cell r="N3415" t="str">
            <v>1_ENERO_2026</v>
          </cell>
          <cell r="O3415" t="str">
            <v>201612. Vigilancia de la Salud AmbientalVigilancia de la Salud Ambiental20262_KENNEDY1_ENERO_2026</v>
          </cell>
          <cell r="P3415">
            <v>30552</v>
          </cell>
          <cell r="S3415">
            <v>3</v>
          </cell>
          <cell r="T3415">
            <v>91656</v>
          </cell>
        </row>
        <row r="3416">
          <cell r="F3416" t="str">
            <v>201612. Vigilancia de la Salud AmbientalVigilancia de la Salud Ambiental2026</v>
          </cell>
          <cell r="G3416" t="str">
            <v>Acciones de Fiscalización y Aseguramiento Sanitario</v>
          </cell>
          <cell r="H3416" t="str">
            <v>Línea Alimentos Sanos y Seguros</v>
          </cell>
          <cell r="I3416" t="str">
            <v>GSP</v>
          </cell>
          <cell r="J3416" t="str">
            <v>Establecimiento vigilado y controlado</v>
          </cell>
          <cell r="K3416" t="str">
            <v>VER SIVIGILA</v>
          </cell>
          <cell r="L3416" t="str">
            <v>VER SIVIGILA</v>
          </cell>
          <cell r="M3416" t="str">
            <v>1_FONTIBON</v>
          </cell>
          <cell r="N3416" t="str">
            <v>1_ENERO_2026</v>
          </cell>
          <cell r="O3416" t="str">
            <v>201612. Vigilancia de la Salud AmbientalVigilancia de la Salud Ambiental20261_FONTIBON1_ENERO_2026</v>
          </cell>
          <cell r="P3416">
            <v>30552</v>
          </cell>
          <cell r="S3416">
            <v>3</v>
          </cell>
          <cell r="T3416">
            <v>91656</v>
          </cell>
        </row>
        <row r="3417">
          <cell r="F3417" t="str">
            <v>201612. Vigilancia de la Salud AmbientalVigilancia de la Salud Ambiental2026</v>
          </cell>
          <cell r="G3417" t="str">
            <v>Acciones de Fiscalización y Aseguramiento Sanitario</v>
          </cell>
          <cell r="H3417" t="str">
            <v>Línea Alimentos Sanos y Seguros</v>
          </cell>
          <cell r="I3417" t="str">
            <v>GSP</v>
          </cell>
          <cell r="J3417" t="str">
            <v>Establecimiento vigilado y controlado</v>
          </cell>
          <cell r="K3417" t="str">
            <v>VER SIVIGILA</v>
          </cell>
          <cell r="L3417" t="str">
            <v>VER SIVIGILA</v>
          </cell>
          <cell r="M3417" t="str">
            <v>3_PUENTE_ARANDA</v>
          </cell>
          <cell r="N3417" t="str">
            <v>1_ENERO_2026</v>
          </cell>
          <cell r="O3417" t="str">
            <v>201612. Vigilancia de la Salud AmbientalVigilancia de la Salud Ambiental20263_PUENTE_ARANDA1_ENERO_2026</v>
          </cell>
          <cell r="P3417">
            <v>30552</v>
          </cell>
          <cell r="S3417">
            <v>3</v>
          </cell>
          <cell r="T3417">
            <v>91656</v>
          </cell>
        </row>
        <row r="3418">
          <cell r="F3418" t="str">
            <v>201812. Vigilancia de la Salud AmbientalVigilancia de la Salud Ambiental2026</v>
          </cell>
          <cell r="G3418" t="str">
            <v>Acciones de Fiscalización y Aseguramiento Sanitario</v>
          </cell>
          <cell r="H3418" t="str">
            <v>Línea Calidad de Agua y Saneamiento básico</v>
          </cell>
          <cell r="I3418" t="str">
            <v>GSP</v>
          </cell>
          <cell r="J3418" t="str">
            <v>Establecimiento vigilado y controlado</v>
          </cell>
          <cell r="K3418" t="str">
            <v>VER SIVIGILA</v>
          </cell>
          <cell r="L3418" t="str">
            <v>VER SIVIGILA</v>
          </cell>
          <cell r="M3418" t="str">
            <v>4_BOSA</v>
          </cell>
          <cell r="N3418" t="str">
            <v>1_ENERO_2026</v>
          </cell>
          <cell r="O3418" t="str">
            <v>201812. Vigilancia de la Salud AmbientalVigilancia de la Salud Ambiental20264_BOSA1_ENERO_2026</v>
          </cell>
          <cell r="P3418">
            <v>47972</v>
          </cell>
          <cell r="S3418">
            <v>88</v>
          </cell>
          <cell r="T3418">
            <v>4221536</v>
          </cell>
        </row>
        <row r="3419">
          <cell r="F3419" t="str">
            <v>201812. Vigilancia de la Salud AmbientalVigilancia de la Salud Ambiental2026</v>
          </cell>
          <cell r="G3419" t="str">
            <v>Acciones de Fiscalización y Aseguramiento Sanitario</v>
          </cell>
          <cell r="H3419" t="str">
            <v>Línea Calidad de Agua y Saneamiento básico</v>
          </cell>
          <cell r="I3419" t="str">
            <v>GSP</v>
          </cell>
          <cell r="J3419" t="str">
            <v>Establecimiento vigilado y controlado</v>
          </cell>
          <cell r="K3419" t="str">
            <v>VER SIVIGILA</v>
          </cell>
          <cell r="L3419" t="str">
            <v>VER SIVIGILA</v>
          </cell>
          <cell r="M3419" t="str">
            <v>2_KENNEDY</v>
          </cell>
          <cell r="N3419" t="str">
            <v>1_ENERO_2026</v>
          </cell>
          <cell r="O3419" t="str">
            <v>201812. Vigilancia de la Salud AmbientalVigilancia de la Salud Ambiental20262_KENNEDY1_ENERO_2026</v>
          </cell>
          <cell r="P3419">
            <v>47972</v>
          </cell>
          <cell r="S3419">
            <v>194</v>
          </cell>
          <cell r="T3419">
            <v>9306568</v>
          </cell>
        </row>
        <row r="3420">
          <cell r="F3420" t="str">
            <v>201812. Vigilancia de la Salud AmbientalVigilancia de la Salud Ambiental2026</v>
          </cell>
          <cell r="G3420" t="str">
            <v>Acciones de Fiscalización y Aseguramiento Sanitario</v>
          </cell>
          <cell r="H3420" t="str">
            <v>Línea Calidad de Agua y Saneamiento básico</v>
          </cell>
          <cell r="I3420" t="str">
            <v>GSP</v>
          </cell>
          <cell r="J3420" t="str">
            <v>Establecimiento vigilado y controlado</v>
          </cell>
          <cell r="K3420" t="str">
            <v>VER SIVIGILA</v>
          </cell>
          <cell r="L3420" t="str">
            <v>VER SIVIGILA</v>
          </cell>
          <cell r="M3420" t="str">
            <v>1_FONTIBON</v>
          </cell>
          <cell r="N3420" t="str">
            <v>1_ENERO_2026</v>
          </cell>
          <cell r="O3420" t="str">
            <v>201812. Vigilancia de la Salud AmbientalVigilancia de la Salud Ambiental20261_FONTIBON1_ENERO_2026</v>
          </cell>
          <cell r="P3420">
            <v>47972</v>
          </cell>
          <cell r="S3420">
            <v>94</v>
          </cell>
          <cell r="T3420">
            <v>4509368</v>
          </cell>
        </row>
        <row r="3421">
          <cell r="F3421" t="str">
            <v>201812. Vigilancia de la Salud AmbientalVigilancia de la Salud Ambiental2026</v>
          </cell>
          <cell r="G3421" t="str">
            <v>Acciones de Fiscalización y Aseguramiento Sanitario</v>
          </cell>
          <cell r="H3421" t="str">
            <v>Línea Calidad de Agua y Saneamiento básico</v>
          </cell>
          <cell r="I3421" t="str">
            <v>GSP</v>
          </cell>
          <cell r="J3421" t="str">
            <v>Establecimiento vigilado y controlado</v>
          </cell>
          <cell r="K3421" t="str">
            <v>VER SIVIGILA</v>
          </cell>
          <cell r="L3421" t="str">
            <v>VER SIVIGILA</v>
          </cell>
          <cell r="M3421" t="str">
            <v>3_PUENTE_ARANDA</v>
          </cell>
          <cell r="N3421" t="str">
            <v>1_ENERO_2026</v>
          </cell>
          <cell r="O3421" t="str">
            <v>201812. Vigilancia de la Salud AmbientalVigilancia de la Salud Ambiental20263_PUENTE_ARANDA1_ENERO_2026</v>
          </cell>
          <cell r="P3421">
            <v>47972</v>
          </cell>
          <cell r="S3421">
            <v>137</v>
          </cell>
          <cell r="T3421">
            <v>6572164</v>
          </cell>
        </row>
        <row r="3422">
          <cell r="F3422" t="str">
            <v>202012. Vigilancia de la Salud AmbientalVigilancia de la Salud Ambiental2026</v>
          </cell>
          <cell r="G3422" t="str">
            <v>Acciones de Fiscalización y Aseguramiento Sanitario</v>
          </cell>
          <cell r="H3422" t="str">
            <v>Línea Calidad de Agua y Saneamiento básico</v>
          </cell>
          <cell r="I3422" t="str">
            <v>GSP</v>
          </cell>
          <cell r="J3422" t="str">
            <v>Establecimiento vigilado y controlado</v>
          </cell>
          <cell r="K3422" t="str">
            <v>VER SIVIGILA</v>
          </cell>
          <cell r="L3422" t="str">
            <v>VER SIVIGILA</v>
          </cell>
          <cell r="M3422" t="str">
            <v>4_BOSA</v>
          </cell>
          <cell r="N3422" t="str">
            <v>1_ENERO_2026</v>
          </cell>
          <cell r="O3422" t="str">
            <v>202012. Vigilancia de la Salud AmbientalVigilancia de la Salud Ambiental20264_BOSA1_ENERO_2026</v>
          </cell>
          <cell r="P3422">
            <v>163614</v>
          </cell>
          <cell r="S3422">
            <v>3</v>
          </cell>
          <cell r="T3422">
            <v>490842</v>
          </cell>
        </row>
        <row r="3423">
          <cell r="F3423" t="str">
            <v>202012. Vigilancia de la Salud AmbientalVigilancia de la Salud Ambiental2026</v>
          </cell>
          <cell r="G3423" t="str">
            <v>Acciones de Fiscalización y Aseguramiento Sanitario</v>
          </cell>
          <cell r="H3423" t="str">
            <v>Línea Calidad de Agua y Saneamiento básico</v>
          </cell>
          <cell r="I3423" t="str">
            <v>GSP</v>
          </cell>
          <cell r="J3423" t="str">
            <v>Establecimiento vigilado y controlado</v>
          </cell>
          <cell r="K3423" t="str">
            <v>VER SIVIGILA</v>
          </cell>
          <cell r="L3423" t="str">
            <v>VER SIVIGILA</v>
          </cell>
          <cell r="M3423" t="str">
            <v>2_KENNEDY</v>
          </cell>
          <cell r="N3423" t="str">
            <v>1_ENERO_2026</v>
          </cell>
          <cell r="O3423" t="str">
            <v>202012. Vigilancia de la Salud AmbientalVigilancia de la Salud Ambiental20262_KENNEDY1_ENERO_2026</v>
          </cell>
          <cell r="P3423">
            <v>163614</v>
          </cell>
          <cell r="S3423">
            <v>5</v>
          </cell>
          <cell r="T3423">
            <v>818070</v>
          </cell>
        </row>
        <row r="3424">
          <cell r="F3424" t="str">
            <v>202012. Vigilancia de la Salud AmbientalVigilancia de la Salud Ambiental2026</v>
          </cell>
          <cell r="G3424" t="str">
            <v>Acciones de Fiscalización y Aseguramiento Sanitario</v>
          </cell>
          <cell r="H3424" t="str">
            <v>Línea Calidad de Agua y Saneamiento básico</v>
          </cell>
          <cell r="I3424" t="str">
            <v>GSP</v>
          </cell>
          <cell r="J3424" t="str">
            <v>Establecimiento vigilado y controlado</v>
          </cell>
          <cell r="K3424" t="str">
            <v>VER SIVIGILA</v>
          </cell>
          <cell r="L3424" t="str">
            <v>VER SIVIGILA</v>
          </cell>
          <cell r="M3424" t="str">
            <v>1_FONTIBON</v>
          </cell>
          <cell r="N3424" t="str">
            <v>1_ENERO_2026</v>
          </cell>
          <cell r="O3424" t="str">
            <v>202012. Vigilancia de la Salud AmbientalVigilancia de la Salud Ambiental20261_FONTIBON1_ENERO_2026</v>
          </cell>
          <cell r="P3424">
            <v>163614</v>
          </cell>
          <cell r="S3424">
            <v>1</v>
          </cell>
          <cell r="T3424">
            <v>163614</v>
          </cell>
        </row>
        <row r="3425">
          <cell r="F3425" t="str">
            <v>202012. Vigilancia de la Salud AmbientalVigilancia de la Salud Ambiental2026</v>
          </cell>
          <cell r="G3425" t="str">
            <v>Acciones de Fiscalización y Aseguramiento Sanitario</v>
          </cell>
          <cell r="H3425" t="str">
            <v>Línea Calidad de Agua y Saneamiento básico</v>
          </cell>
          <cell r="I3425" t="str">
            <v>GSP</v>
          </cell>
          <cell r="J3425" t="str">
            <v>Establecimiento vigilado y controlado</v>
          </cell>
          <cell r="K3425" t="str">
            <v>VER SIVIGILA</v>
          </cell>
          <cell r="L3425" t="str">
            <v>VER SIVIGILA</v>
          </cell>
          <cell r="M3425" t="str">
            <v>3_PUENTE_ARANDA</v>
          </cell>
          <cell r="N3425" t="str">
            <v>1_ENERO_2026</v>
          </cell>
          <cell r="O3425" t="str">
            <v>202012. Vigilancia de la Salud AmbientalVigilancia de la Salud Ambiental20263_PUENTE_ARANDA1_ENERO_2026</v>
          </cell>
          <cell r="P3425">
            <v>163614</v>
          </cell>
          <cell r="S3425">
            <v>1</v>
          </cell>
          <cell r="T3425">
            <v>163614</v>
          </cell>
        </row>
        <row r="3426">
          <cell r="F3426" t="str">
            <v>202112. Vigilancia de la Salud AmbientalVigilancia de la Salud Ambiental2026</v>
          </cell>
          <cell r="G3426" t="str">
            <v>Acciones de Fiscalización y Aseguramiento Sanitario</v>
          </cell>
          <cell r="H3426" t="str">
            <v>Línea Calidad de Agua y Saneamiento básico</v>
          </cell>
          <cell r="I3426" t="str">
            <v>GSP</v>
          </cell>
          <cell r="J3426" t="str">
            <v>Establecimiento vigilado y controlado</v>
          </cell>
          <cell r="K3426" t="str">
            <v>VER SIVIGILA</v>
          </cell>
          <cell r="L3426" t="str">
            <v>VER SIVIGILA</v>
          </cell>
          <cell r="M3426" t="str">
            <v>1_FONTIBON</v>
          </cell>
          <cell r="N3426" t="str">
            <v>1_ENERO_2026</v>
          </cell>
          <cell r="O3426" t="str">
            <v>202112. Vigilancia de la Salud AmbientalVigilancia de la Salud Ambiental20261_FONTIBON1_ENERO_2026</v>
          </cell>
          <cell r="P3426">
            <v>0</v>
          </cell>
          <cell r="S3426">
            <v>0</v>
          </cell>
          <cell r="T3426">
            <v>0</v>
          </cell>
        </row>
        <row r="3427">
          <cell r="F3427" t="str">
            <v>202212. Vigilancia de la Salud AmbientalVigilancia de la Salud Ambiental2026</v>
          </cell>
          <cell r="G3427" t="str">
            <v>Acciones de Fiscalización y Aseguramiento Sanitario</v>
          </cell>
          <cell r="H3427" t="str">
            <v>Línea Calidad de Agua y Saneamiento básico</v>
          </cell>
          <cell r="I3427" t="str">
            <v>GSP</v>
          </cell>
          <cell r="J3427" t="str">
            <v>Establecimiento vigilado y controlado</v>
          </cell>
          <cell r="K3427" t="str">
            <v>VER SIVIGILA</v>
          </cell>
          <cell r="L3427" t="str">
            <v>VER SIVIGILA</v>
          </cell>
          <cell r="M3427" t="str">
            <v>3_PUENTE_ARANDA</v>
          </cell>
          <cell r="N3427" t="str">
            <v>1_ENERO_2026</v>
          </cell>
          <cell r="O3427" t="str">
            <v>202212. Vigilancia de la Salud AmbientalVigilancia de la Salud Ambiental20263_PUENTE_ARANDA1_ENERO_2026</v>
          </cell>
          <cell r="P3427">
            <v>0</v>
          </cell>
          <cell r="S3427">
            <v>0</v>
          </cell>
          <cell r="T3427">
            <v>0</v>
          </cell>
        </row>
        <row r="3428">
          <cell r="F3428" t="str">
            <v>202312. Vigilancia de la Salud AmbientalVigilancia de la Salud Ambiental2026</v>
          </cell>
          <cell r="G3428" t="str">
            <v>Acciones de Fiscalización y Aseguramiento Sanitario</v>
          </cell>
          <cell r="H3428" t="str">
            <v>Línea Calidad de Agua y Saneamiento básico</v>
          </cell>
          <cell r="I3428" t="str">
            <v>GSP</v>
          </cell>
          <cell r="J3428" t="str">
            <v>Establecimiento vigilado y controlado</v>
          </cell>
          <cell r="K3428" t="str">
            <v>VER SIVIGILA</v>
          </cell>
          <cell r="L3428" t="str">
            <v>VER SIVIGILA</v>
          </cell>
          <cell r="M3428" t="str">
            <v>4_BOSA</v>
          </cell>
          <cell r="N3428" t="str">
            <v>1_ENERO_2026</v>
          </cell>
          <cell r="O3428" t="str">
            <v>202312. Vigilancia de la Salud AmbientalVigilancia de la Salud Ambiental20264_BOSA1_ENERO_2026</v>
          </cell>
          <cell r="P3428">
            <v>0</v>
          </cell>
          <cell r="S3428">
            <v>0</v>
          </cell>
          <cell r="T3428">
            <v>0</v>
          </cell>
        </row>
        <row r="3429">
          <cell r="F3429" t="str">
            <v>202312. Vigilancia de la Salud AmbientalVigilancia de la Salud Ambiental2026</v>
          </cell>
          <cell r="G3429" t="str">
            <v>Acciones de Fiscalización y Aseguramiento Sanitario</v>
          </cell>
          <cell r="H3429" t="str">
            <v>Línea Calidad de Agua y Saneamiento básico</v>
          </cell>
          <cell r="I3429" t="str">
            <v>GSP</v>
          </cell>
          <cell r="J3429" t="str">
            <v>Establecimiento vigilado y controlado</v>
          </cell>
          <cell r="K3429" t="str">
            <v>VER SIVIGILA</v>
          </cell>
          <cell r="L3429" t="str">
            <v>VER SIVIGILA</v>
          </cell>
          <cell r="M3429" t="str">
            <v>2_KENNEDY</v>
          </cell>
          <cell r="N3429" t="str">
            <v>1_ENERO_2026</v>
          </cell>
          <cell r="O3429" t="str">
            <v>202312. Vigilancia de la Salud AmbientalVigilancia de la Salud Ambiental20262_KENNEDY1_ENERO_2026</v>
          </cell>
          <cell r="P3429">
            <v>0</v>
          </cell>
          <cell r="S3429">
            <v>0</v>
          </cell>
          <cell r="T3429">
            <v>0</v>
          </cell>
        </row>
        <row r="3430">
          <cell r="F3430" t="str">
            <v>202312. Vigilancia de la Salud AmbientalVigilancia de la Salud Ambiental2026</v>
          </cell>
          <cell r="G3430" t="str">
            <v>Acciones de Fiscalización y Aseguramiento Sanitario</v>
          </cell>
          <cell r="H3430" t="str">
            <v>Línea Calidad de Agua y Saneamiento básico</v>
          </cell>
          <cell r="I3430" t="str">
            <v>GSP</v>
          </cell>
          <cell r="J3430" t="str">
            <v>Establecimiento vigilado y controlado</v>
          </cell>
          <cell r="K3430" t="str">
            <v>VER SIVIGILA</v>
          </cell>
          <cell r="L3430" t="str">
            <v>VER SIVIGILA</v>
          </cell>
          <cell r="M3430" t="str">
            <v>1_FONTIBON</v>
          </cell>
          <cell r="N3430" t="str">
            <v>1_ENERO_2026</v>
          </cell>
          <cell r="O3430" t="str">
            <v>202312. Vigilancia de la Salud AmbientalVigilancia de la Salud Ambiental20261_FONTIBON1_ENERO_2026</v>
          </cell>
          <cell r="P3430">
            <v>0</v>
          </cell>
          <cell r="S3430">
            <v>0</v>
          </cell>
          <cell r="T3430">
            <v>0</v>
          </cell>
        </row>
        <row r="3431">
          <cell r="F3431" t="str">
            <v>202312. Vigilancia de la Salud AmbientalVigilancia de la Salud Ambiental2026</v>
          </cell>
          <cell r="G3431" t="str">
            <v>Acciones de Fiscalización y Aseguramiento Sanitario</v>
          </cell>
          <cell r="H3431" t="str">
            <v>Línea Calidad de Agua y Saneamiento básico</v>
          </cell>
          <cell r="I3431" t="str">
            <v>GSP</v>
          </cell>
          <cell r="J3431" t="str">
            <v>Establecimiento vigilado y controlado</v>
          </cell>
          <cell r="K3431" t="str">
            <v>VER SIVIGILA</v>
          </cell>
          <cell r="L3431" t="str">
            <v>VER SIVIGILA</v>
          </cell>
          <cell r="M3431" t="str">
            <v>3_PUENTE_ARANDA</v>
          </cell>
          <cell r="N3431" t="str">
            <v>1_ENERO_2026</v>
          </cell>
          <cell r="O3431" t="str">
            <v>202312. Vigilancia de la Salud AmbientalVigilancia de la Salud Ambiental20263_PUENTE_ARANDA1_ENERO_2026</v>
          </cell>
          <cell r="P3431">
            <v>0</v>
          </cell>
          <cell r="S3431">
            <v>0</v>
          </cell>
          <cell r="T3431">
            <v>0</v>
          </cell>
        </row>
        <row r="3432">
          <cell r="F3432" t="str">
            <v>202712. Vigilancia de la Salud AmbientalVigilancia de la Salud Ambiental2026</v>
          </cell>
          <cell r="G3432" t="str">
            <v>Acciones de Fiscalización y Aseguramiento Sanitario</v>
          </cell>
          <cell r="H3432" t="str">
            <v>Línea Calidad de Agua y Saneamiento básico</v>
          </cell>
          <cell r="I3432" t="str">
            <v>GSP</v>
          </cell>
          <cell r="J3432" t="str">
            <v>Establecimiento vigilado y controlado</v>
          </cell>
          <cell r="K3432" t="str">
            <v>VER SIVIGILA</v>
          </cell>
          <cell r="L3432" t="str">
            <v>VER SIVIGILA</v>
          </cell>
          <cell r="M3432" t="str">
            <v>4_BOSA</v>
          </cell>
          <cell r="N3432" t="str">
            <v>1_ENERO_2026</v>
          </cell>
          <cell r="O3432" t="str">
            <v>202712. Vigilancia de la Salud AmbientalVigilancia de la Salud Ambiental20264_BOSA1_ENERO_2026</v>
          </cell>
          <cell r="P3432">
            <v>244416</v>
          </cell>
          <cell r="S3432">
            <v>14</v>
          </cell>
          <cell r="T3432">
            <v>3421824</v>
          </cell>
        </row>
        <row r="3433">
          <cell r="F3433" t="str">
            <v>202712. Vigilancia de la Salud AmbientalVigilancia de la Salud Ambiental2026</v>
          </cell>
          <cell r="G3433" t="str">
            <v>Acciones de Fiscalización y Aseguramiento Sanitario</v>
          </cell>
          <cell r="H3433" t="str">
            <v>Línea Calidad de Agua y Saneamiento básico</v>
          </cell>
          <cell r="I3433" t="str">
            <v>GSP</v>
          </cell>
          <cell r="J3433" t="str">
            <v>Establecimiento vigilado y controlado</v>
          </cell>
          <cell r="K3433" t="str">
            <v>VER SIVIGILA</v>
          </cell>
          <cell r="L3433" t="str">
            <v>VER SIVIGILA</v>
          </cell>
          <cell r="M3433" t="str">
            <v>2_KENNEDY</v>
          </cell>
          <cell r="N3433" t="str">
            <v>1_ENERO_2026</v>
          </cell>
          <cell r="O3433" t="str">
            <v>202712. Vigilancia de la Salud AmbientalVigilancia de la Salud Ambiental20262_KENNEDY1_ENERO_2026</v>
          </cell>
          <cell r="P3433">
            <v>244416</v>
          </cell>
          <cell r="S3433">
            <v>8</v>
          </cell>
          <cell r="T3433">
            <v>1955328</v>
          </cell>
        </row>
        <row r="3434">
          <cell r="F3434" t="str">
            <v>202712. Vigilancia de la Salud AmbientalVigilancia de la Salud Ambiental2026</v>
          </cell>
          <cell r="G3434" t="str">
            <v>Acciones de Fiscalización y Aseguramiento Sanitario</v>
          </cell>
          <cell r="H3434" t="str">
            <v>Línea Calidad de Agua y Saneamiento básico</v>
          </cell>
          <cell r="I3434" t="str">
            <v>GSP</v>
          </cell>
          <cell r="J3434" t="str">
            <v>Establecimiento vigilado y controlado</v>
          </cell>
          <cell r="K3434" t="str">
            <v>VER SIVIGILA</v>
          </cell>
          <cell r="L3434" t="str">
            <v>VER SIVIGILA</v>
          </cell>
          <cell r="M3434" t="str">
            <v>1_FONTIBON</v>
          </cell>
          <cell r="N3434" t="str">
            <v>1_ENERO_2026</v>
          </cell>
          <cell r="O3434" t="str">
            <v>202712. Vigilancia de la Salud AmbientalVigilancia de la Salud Ambiental20261_FONTIBON1_ENERO_2026</v>
          </cell>
          <cell r="P3434">
            <v>244416</v>
          </cell>
          <cell r="S3434">
            <v>5</v>
          </cell>
          <cell r="T3434">
            <v>1222080</v>
          </cell>
        </row>
        <row r="3435">
          <cell r="F3435" t="str">
            <v>202712. Vigilancia de la Salud AmbientalVigilancia de la Salud Ambiental2026</v>
          </cell>
          <cell r="G3435" t="str">
            <v>Acciones de Fiscalización y Aseguramiento Sanitario</v>
          </cell>
          <cell r="H3435" t="str">
            <v>Línea Calidad de Agua y Saneamiento básico</v>
          </cell>
          <cell r="I3435" t="str">
            <v>GSP</v>
          </cell>
          <cell r="J3435" t="str">
            <v>Establecimiento vigilado y controlado</v>
          </cell>
          <cell r="K3435" t="str">
            <v>VER SIVIGILA</v>
          </cell>
          <cell r="L3435" t="str">
            <v>VER SIVIGILA</v>
          </cell>
          <cell r="M3435" t="str">
            <v>3_PUENTE_ARANDA</v>
          </cell>
          <cell r="N3435" t="str">
            <v>1_ENERO_2026</v>
          </cell>
          <cell r="O3435" t="str">
            <v>202712. Vigilancia de la Salud AmbientalVigilancia de la Salud Ambiental20263_PUENTE_ARANDA1_ENERO_2026</v>
          </cell>
          <cell r="P3435">
            <v>244416</v>
          </cell>
          <cell r="S3435">
            <v>4</v>
          </cell>
          <cell r="T3435">
            <v>977664</v>
          </cell>
        </row>
        <row r="3436">
          <cell r="F3436" t="str">
            <v>202812. Vigilancia de la Salud AmbientalVigilancia de la Salud Ambiental2026</v>
          </cell>
          <cell r="G3436" t="str">
            <v>Acciones de Fiscalización y Aseguramiento Sanitario</v>
          </cell>
          <cell r="H3436" t="str">
            <v>Línea Calidad de Agua y Saneamiento básico</v>
          </cell>
          <cell r="I3436" t="str">
            <v>GSP</v>
          </cell>
          <cell r="J3436" t="str">
            <v>Establecimiento vigilado y controlado</v>
          </cell>
          <cell r="K3436" t="str">
            <v>VER SIVIGILA</v>
          </cell>
          <cell r="L3436" t="str">
            <v>VER SIVIGILA</v>
          </cell>
          <cell r="M3436" t="str">
            <v>4_BOSA</v>
          </cell>
          <cell r="N3436" t="str">
            <v>1_ENERO_2026</v>
          </cell>
          <cell r="O3436" t="str">
            <v>202812. Vigilancia de la Salud AmbientalVigilancia de la Salud Ambiental20264_BOSA1_ENERO_2026</v>
          </cell>
          <cell r="P3436">
            <v>91656</v>
          </cell>
          <cell r="S3436">
            <v>6</v>
          </cell>
          <cell r="T3436">
            <v>549936</v>
          </cell>
        </row>
        <row r="3437">
          <cell r="F3437" t="str">
            <v>202812. Vigilancia de la Salud AmbientalVigilancia de la Salud Ambiental2026</v>
          </cell>
          <cell r="G3437" t="str">
            <v>Acciones de Fiscalización y Aseguramiento Sanitario</v>
          </cell>
          <cell r="H3437" t="str">
            <v>Línea Calidad de Agua y Saneamiento básico</v>
          </cell>
          <cell r="I3437" t="str">
            <v>GSP</v>
          </cell>
          <cell r="J3437" t="str">
            <v>Establecimiento vigilado y controlado</v>
          </cell>
          <cell r="K3437" t="str">
            <v>VER SIVIGILA</v>
          </cell>
          <cell r="L3437" t="str">
            <v>VER SIVIGILA</v>
          </cell>
          <cell r="M3437" t="str">
            <v>2_KENNEDY</v>
          </cell>
          <cell r="N3437" t="str">
            <v>1_ENERO_2026</v>
          </cell>
          <cell r="O3437" t="str">
            <v>202812. Vigilancia de la Salud AmbientalVigilancia de la Salud Ambiental20262_KENNEDY1_ENERO_2026</v>
          </cell>
          <cell r="P3437">
            <v>91656</v>
          </cell>
          <cell r="S3437">
            <v>7</v>
          </cell>
          <cell r="T3437">
            <v>641592</v>
          </cell>
        </row>
        <row r="3438">
          <cell r="F3438" t="str">
            <v>202812. Vigilancia de la Salud AmbientalVigilancia de la Salud Ambiental2026</v>
          </cell>
          <cell r="G3438" t="str">
            <v>Acciones de Fiscalización y Aseguramiento Sanitario</v>
          </cell>
          <cell r="H3438" t="str">
            <v>Línea Calidad de Agua y Saneamiento básico</v>
          </cell>
          <cell r="I3438" t="str">
            <v>GSP</v>
          </cell>
          <cell r="J3438" t="str">
            <v>Establecimiento vigilado y controlado</v>
          </cell>
          <cell r="K3438" t="str">
            <v>VER SIVIGILA</v>
          </cell>
          <cell r="L3438" t="str">
            <v>VER SIVIGILA</v>
          </cell>
          <cell r="M3438" t="str">
            <v>1_FONTIBON</v>
          </cell>
          <cell r="N3438" t="str">
            <v>1_ENERO_2026</v>
          </cell>
          <cell r="O3438" t="str">
            <v>202812. Vigilancia de la Salud AmbientalVigilancia de la Salud Ambiental20261_FONTIBON1_ENERO_2026</v>
          </cell>
          <cell r="P3438">
            <v>91656</v>
          </cell>
          <cell r="S3438">
            <v>7</v>
          </cell>
          <cell r="T3438">
            <v>641592</v>
          </cell>
        </row>
        <row r="3439">
          <cell r="F3439" t="str">
            <v>202812. Vigilancia de la Salud AmbientalVigilancia de la Salud Ambiental2026</v>
          </cell>
          <cell r="G3439" t="str">
            <v>Acciones de Fiscalización y Aseguramiento Sanitario</v>
          </cell>
          <cell r="H3439" t="str">
            <v>Línea Calidad de Agua y Saneamiento básico</v>
          </cell>
          <cell r="I3439" t="str">
            <v>GSP</v>
          </cell>
          <cell r="J3439" t="str">
            <v>Establecimiento vigilado y controlado</v>
          </cell>
          <cell r="K3439" t="str">
            <v>VER SIVIGILA</v>
          </cell>
          <cell r="L3439" t="str">
            <v>VER SIVIGILA</v>
          </cell>
          <cell r="M3439" t="str">
            <v>3_PUENTE_ARANDA</v>
          </cell>
          <cell r="N3439" t="str">
            <v>1_ENERO_2026</v>
          </cell>
          <cell r="O3439" t="str">
            <v>202812. Vigilancia de la Salud AmbientalVigilancia de la Salud Ambiental20263_PUENTE_ARANDA1_ENERO_2026</v>
          </cell>
          <cell r="P3439">
            <v>91656</v>
          </cell>
          <cell r="S3439">
            <v>4</v>
          </cell>
          <cell r="T3439">
            <v>366624</v>
          </cell>
        </row>
        <row r="3440">
          <cell r="F3440" t="str">
            <v>210012. Vigilancia de la Salud AmbientalVigilancia de la Salud Ambiental2026</v>
          </cell>
          <cell r="G3440" t="str">
            <v>Educación para la Salud Pública - Vigilancia de la Salud Ambiental</v>
          </cell>
          <cell r="H3440" t="str">
            <v>Línea Calidad de Agua y Saneamiento básico</v>
          </cell>
          <cell r="I3440" t="str">
            <v>GSP</v>
          </cell>
          <cell r="J3440" t="str">
            <v>Fortalecimiento de capacidades</v>
          </cell>
          <cell r="K3440" t="str">
            <v>VER SIVIGILA</v>
          </cell>
          <cell r="L3440" t="str">
            <v>VER SIVIGILA</v>
          </cell>
          <cell r="M3440" t="str">
            <v>4_BOSA</v>
          </cell>
          <cell r="N3440" t="str">
            <v>1_ENERO_2026</v>
          </cell>
          <cell r="O3440" t="str">
            <v>210012. Vigilancia de la Salud AmbientalVigilancia de la Salud Ambiental20264_BOSA1_ENERO_2026</v>
          </cell>
          <cell r="P3440">
            <v>122208</v>
          </cell>
          <cell r="S3440">
            <v>2</v>
          </cell>
          <cell r="T3440">
            <v>244416</v>
          </cell>
        </row>
        <row r="3441">
          <cell r="F3441" t="str">
            <v>210012. Vigilancia de la Salud AmbientalVigilancia de la Salud Ambiental2026</v>
          </cell>
          <cell r="G3441" t="str">
            <v>Educación para la Salud Pública - Vigilancia de la Salud Ambiental</v>
          </cell>
          <cell r="H3441" t="str">
            <v>Línea Calidad de Agua y Saneamiento básico</v>
          </cell>
          <cell r="I3441" t="str">
            <v>GSP</v>
          </cell>
          <cell r="J3441" t="str">
            <v>Fortalecimiento de capacidades</v>
          </cell>
          <cell r="K3441" t="str">
            <v>VER SIVIGILA</v>
          </cell>
          <cell r="L3441" t="str">
            <v>VER SIVIGILA</v>
          </cell>
          <cell r="M3441" t="str">
            <v>2_KENNEDY</v>
          </cell>
          <cell r="N3441" t="str">
            <v>1_ENERO_2026</v>
          </cell>
          <cell r="O3441" t="str">
            <v>210012. Vigilancia de la Salud AmbientalVigilancia de la Salud Ambiental20262_KENNEDY1_ENERO_2026</v>
          </cell>
          <cell r="P3441">
            <v>122208</v>
          </cell>
          <cell r="S3441">
            <v>2</v>
          </cell>
          <cell r="T3441">
            <v>244416</v>
          </cell>
        </row>
        <row r="3442">
          <cell r="F3442" t="str">
            <v>210012. Vigilancia de la Salud AmbientalVigilancia de la Salud Ambiental2026</v>
          </cell>
          <cell r="G3442" t="str">
            <v>Educación para la Salud Pública - Vigilancia de la Salud Ambiental</v>
          </cell>
          <cell r="H3442" t="str">
            <v>Línea Calidad de Agua y Saneamiento básico</v>
          </cell>
          <cell r="I3442" t="str">
            <v>GSP</v>
          </cell>
          <cell r="J3442" t="str">
            <v>Fortalecimiento de capacidades</v>
          </cell>
          <cell r="K3442" t="str">
            <v>VER SIVIGILA</v>
          </cell>
          <cell r="L3442" t="str">
            <v>VER SIVIGILA</v>
          </cell>
          <cell r="M3442" t="str">
            <v>1_FONTIBON</v>
          </cell>
          <cell r="N3442" t="str">
            <v>1_ENERO_2026</v>
          </cell>
          <cell r="O3442" t="str">
            <v>210012. Vigilancia de la Salud AmbientalVigilancia de la Salud Ambiental20261_FONTIBON1_ENERO_2026</v>
          </cell>
          <cell r="P3442">
            <v>122208</v>
          </cell>
          <cell r="S3442">
            <v>2</v>
          </cell>
          <cell r="T3442">
            <v>244416</v>
          </cell>
        </row>
        <row r="3443">
          <cell r="F3443" t="str">
            <v>210012. Vigilancia de la Salud AmbientalVigilancia de la Salud Ambiental2026</v>
          </cell>
          <cell r="G3443" t="str">
            <v>Educación para la Salud Pública - Vigilancia de la Salud Ambiental</v>
          </cell>
          <cell r="H3443" t="str">
            <v>Línea Calidad de Agua y Saneamiento básico</v>
          </cell>
          <cell r="I3443" t="str">
            <v>GSP</v>
          </cell>
          <cell r="J3443" t="str">
            <v>Fortalecimiento de capacidades</v>
          </cell>
          <cell r="K3443" t="str">
            <v>VER SIVIGILA</v>
          </cell>
          <cell r="L3443" t="str">
            <v>VER SIVIGILA</v>
          </cell>
          <cell r="M3443" t="str">
            <v>3_PUENTE_ARANDA</v>
          </cell>
          <cell r="N3443" t="str">
            <v>1_ENERO_2026</v>
          </cell>
          <cell r="O3443" t="str">
            <v>210012. Vigilancia de la Salud AmbientalVigilancia de la Salud Ambiental20263_PUENTE_ARANDA1_ENERO_2026</v>
          </cell>
          <cell r="P3443">
            <v>122208</v>
          </cell>
          <cell r="S3443">
            <v>2</v>
          </cell>
          <cell r="T3443">
            <v>244416</v>
          </cell>
        </row>
        <row r="3444">
          <cell r="F3444" t="str">
            <v>210212. Vigilancia de la Salud AmbientalVigilancia de la Salud Ambiental2026</v>
          </cell>
          <cell r="G3444" t="str">
            <v xml:space="preserve">Prevención, Vigilancia  y Control de Enfermedades Zoonóticas </v>
          </cell>
          <cell r="H3444" t="str">
            <v>Línea eventos transmisibles de origen zoonótico</v>
          </cell>
          <cell r="I3444" t="str">
            <v>GSP</v>
          </cell>
          <cell r="J3444" t="str">
            <v>Control de vectores</v>
          </cell>
          <cell r="K3444" t="str">
            <v>VER SIVIGILA</v>
          </cell>
          <cell r="L3444" t="str">
            <v>VER SIVIGILA</v>
          </cell>
          <cell r="M3444" t="str">
            <v>3_PUENTE_ARANDA</v>
          </cell>
          <cell r="N3444" t="str">
            <v>1_ENERO_2026</v>
          </cell>
          <cell r="O3444" t="str">
            <v>210212. Vigilancia de la Salud AmbientalVigilancia de la Salud Ambiental20263_PUENTE_ARANDA1_ENERO_2026</v>
          </cell>
          <cell r="P3444">
            <v>109076</v>
          </cell>
          <cell r="S3444">
            <v>30</v>
          </cell>
          <cell r="T3444">
            <v>3272280</v>
          </cell>
        </row>
        <row r="3445">
          <cell r="F3445" t="str">
            <v>212312. Vigilancia de la Salud AmbientalVigilancia de la Salud Ambiental2026</v>
          </cell>
          <cell r="G3445" t="str">
            <v>Acciones de Fiscalización y Aseguramiento Sanitario</v>
          </cell>
          <cell r="H3445" t="str">
            <v>Línea Aire Ruido y Radiación Electromagnética</v>
          </cell>
          <cell r="I3445" t="str">
            <v>GSP</v>
          </cell>
          <cell r="J3445" t="str">
            <v>Vigilancia epidemiológica ambiental</v>
          </cell>
          <cell r="K3445" t="str">
            <v>VER SIVIGILA</v>
          </cell>
          <cell r="L3445" t="str">
            <v>VER SIVIGILA</v>
          </cell>
          <cell r="M3445" t="str">
            <v>4_BOSA</v>
          </cell>
          <cell r="N3445" t="str">
            <v>1_ENERO_2026</v>
          </cell>
          <cell r="O3445" t="str">
            <v>212312. Vigilancia de la Salud AmbientalVigilancia de la Salud Ambiental20264_BOSA1_ENERO_2026</v>
          </cell>
          <cell r="P3445">
            <v>0</v>
          </cell>
          <cell r="S3445">
            <v>0</v>
          </cell>
          <cell r="T3445">
            <v>0</v>
          </cell>
        </row>
        <row r="3446">
          <cell r="F3446" t="str">
            <v>212312. Vigilancia de la Salud AmbientalVigilancia de la Salud Ambiental2026</v>
          </cell>
          <cell r="G3446" t="str">
            <v>Acciones de Fiscalización y Aseguramiento Sanitario</v>
          </cell>
          <cell r="H3446" t="str">
            <v>Línea Aire Ruido y Radiación Electromagnética</v>
          </cell>
          <cell r="I3446" t="str">
            <v>GSP</v>
          </cell>
          <cell r="J3446" t="str">
            <v>Vigilancia epidemiológica ambiental</v>
          </cell>
          <cell r="K3446" t="str">
            <v>VER SIVIGILA</v>
          </cell>
          <cell r="L3446" t="str">
            <v>VER SIVIGILA</v>
          </cell>
          <cell r="M3446" t="str">
            <v>2_KENNEDY</v>
          </cell>
          <cell r="N3446" t="str">
            <v>1_ENERO_2026</v>
          </cell>
          <cell r="O3446" t="str">
            <v>212312. Vigilancia de la Salud AmbientalVigilancia de la Salud Ambiental20262_KENNEDY1_ENERO_2026</v>
          </cell>
          <cell r="P3446">
            <v>0</v>
          </cell>
          <cell r="S3446">
            <v>0</v>
          </cell>
          <cell r="T3446">
            <v>0</v>
          </cell>
        </row>
        <row r="3447">
          <cell r="F3447" t="str">
            <v>212712. Vigilancia de la Salud AmbientalVigilancia de la Salud Ambiental2026</v>
          </cell>
          <cell r="G3447" t="str">
            <v>Acciones de Fiscalización y Aseguramiento Sanitario</v>
          </cell>
          <cell r="H3447" t="str">
            <v>Línea Calidad de Agua y Saneamiento básico</v>
          </cell>
          <cell r="I3447" t="str">
            <v>GSP</v>
          </cell>
          <cell r="J3447" t="str">
            <v>Establecimiento vigilado y controlado</v>
          </cell>
          <cell r="K3447" t="str">
            <v>VER SIVIGILA</v>
          </cell>
          <cell r="L3447" t="str">
            <v>VER SIVIGILA</v>
          </cell>
          <cell r="M3447" t="str">
            <v>2_KENNEDY</v>
          </cell>
          <cell r="N3447" t="str">
            <v>1_ENERO_2026</v>
          </cell>
          <cell r="O3447" t="str">
            <v>212712. Vigilancia de la Salud AmbientalVigilancia de la Salud Ambiental20262_KENNEDY1_ENERO_2026</v>
          </cell>
          <cell r="P3447">
            <v>0</v>
          </cell>
          <cell r="S3447">
            <v>0</v>
          </cell>
          <cell r="T3447">
            <v>0</v>
          </cell>
        </row>
        <row r="3448">
          <cell r="F3448" t="str">
            <v>212812. Vigilancia de la Salud AmbientalVigilancia de la Salud Ambiental2026</v>
          </cell>
          <cell r="G3448" t="str">
            <v>Acciones de Fiscalización y Aseguramiento Sanitario</v>
          </cell>
          <cell r="H3448" t="str">
            <v>Línea Calidad de Agua y Saneamiento básico</v>
          </cell>
          <cell r="I3448" t="str">
            <v>GSP</v>
          </cell>
          <cell r="J3448" t="str">
            <v>Establecimiento vigilado y controlado</v>
          </cell>
          <cell r="K3448" t="str">
            <v>VER SIVIGILA</v>
          </cell>
          <cell r="L3448" t="str">
            <v>VER SIVIGILA</v>
          </cell>
          <cell r="M3448" t="str">
            <v>1_FONTIBON</v>
          </cell>
          <cell r="N3448" t="str">
            <v>1_ENERO_2026</v>
          </cell>
          <cell r="O3448" t="str">
            <v>212812. Vigilancia de la Salud AmbientalVigilancia de la Salud Ambiental20261_FONTIBON1_ENERO_2026</v>
          </cell>
          <cell r="P3448">
            <v>0</v>
          </cell>
          <cell r="S3448">
            <v>0</v>
          </cell>
          <cell r="T3448">
            <v>0</v>
          </cell>
        </row>
        <row r="3449">
          <cell r="F3449" t="str">
            <v>213912. Vigilancia de la Salud AmbientalVigilancia de la Salud Ambiental2026</v>
          </cell>
          <cell r="G3449" t="str">
            <v>Acciones de Fiscalización y Aseguramiento Sanitario</v>
          </cell>
          <cell r="H3449" t="str">
            <v>Línea Seguridad química</v>
          </cell>
          <cell r="I3449" t="str">
            <v>GSP</v>
          </cell>
          <cell r="J3449" t="str">
            <v>Establecimiento vigilado y controlado</v>
          </cell>
          <cell r="K3449" t="str">
            <v>VER SIVIGILA</v>
          </cell>
          <cell r="L3449" t="str">
            <v>VER SIVIGILA</v>
          </cell>
          <cell r="M3449" t="str">
            <v>2_KENNEDY</v>
          </cell>
          <cell r="N3449" t="str">
            <v>1_ENERO_2026</v>
          </cell>
          <cell r="O3449" t="str">
            <v>213912. Vigilancia de la Salud AmbientalVigilancia de la Salud Ambiental20262_KENNEDY1_ENERO_2026</v>
          </cell>
          <cell r="P3449">
            <v>0</v>
          </cell>
          <cell r="S3449">
            <v>0</v>
          </cell>
          <cell r="T3449">
            <v>0</v>
          </cell>
        </row>
        <row r="3450">
          <cell r="F3450" t="str">
            <v>215012. Vigilancia de la Salud AmbientalVigilancia de la Salud Ambiental2026</v>
          </cell>
          <cell r="G3450" t="str">
            <v>Acciones de Fiscalización y Aseguramiento Sanitario</v>
          </cell>
          <cell r="H3450" t="str">
            <v>Línea Calidad de Agua y Saneamiento básico</v>
          </cell>
          <cell r="I3450" t="str">
            <v>GSP</v>
          </cell>
          <cell r="J3450" t="str">
            <v>Establecimiento vigilado y controlado</v>
          </cell>
          <cell r="K3450" t="str">
            <v>VER SIVIGILA</v>
          </cell>
          <cell r="L3450" t="str">
            <v>VER SIVIGILA</v>
          </cell>
          <cell r="M3450" t="str">
            <v>4_BOSA</v>
          </cell>
          <cell r="N3450" t="str">
            <v>1_ENERO_2026</v>
          </cell>
          <cell r="O3450" t="str">
            <v>215012. Vigilancia de la Salud AmbientalVigilancia de la Salud Ambiental20264_BOSA1_ENERO_2026</v>
          </cell>
          <cell r="P3450">
            <v>122208</v>
          </cell>
          <cell r="S3450">
            <v>4</v>
          </cell>
          <cell r="T3450">
            <v>488832</v>
          </cell>
        </row>
        <row r="3451">
          <cell r="F3451" t="str">
            <v>215012. Vigilancia de la Salud AmbientalVigilancia de la Salud Ambiental2026</v>
          </cell>
          <cell r="G3451" t="str">
            <v>Acciones de Fiscalización y Aseguramiento Sanitario</v>
          </cell>
          <cell r="H3451" t="str">
            <v>Línea Calidad de Agua y Saneamiento básico</v>
          </cell>
          <cell r="I3451" t="str">
            <v>GSP</v>
          </cell>
          <cell r="J3451" t="str">
            <v>Establecimiento vigilado y controlado</v>
          </cell>
          <cell r="K3451" t="str">
            <v>VER SIVIGILA</v>
          </cell>
          <cell r="L3451" t="str">
            <v>VER SIVIGILA</v>
          </cell>
          <cell r="M3451" t="str">
            <v>2_KENNEDY</v>
          </cell>
          <cell r="N3451" t="str">
            <v>1_ENERO_2026</v>
          </cell>
          <cell r="O3451" t="str">
            <v>215012. Vigilancia de la Salud AmbientalVigilancia de la Salud Ambiental20262_KENNEDY1_ENERO_2026</v>
          </cell>
          <cell r="P3451">
            <v>122208</v>
          </cell>
          <cell r="S3451">
            <v>4</v>
          </cell>
          <cell r="T3451">
            <v>488832</v>
          </cell>
        </row>
        <row r="3452">
          <cell r="F3452" t="str">
            <v>215012. Vigilancia de la Salud AmbientalVigilancia de la Salud Ambiental2026</v>
          </cell>
          <cell r="G3452" t="str">
            <v>Acciones de Fiscalización y Aseguramiento Sanitario</v>
          </cell>
          <cell r="H3452" t="str">
            <v>Línea Calidad de Agua y Saneamiento básico</v>
          </cell>
          <cell r="I3452" t="str">
            <v>GSP</v>
          </cell>
          <cell r="J3452" t="str">
            <v>Establecimiento vigilado y controlado</v>
          </cell>
          <cell r="K3452" t="str">
            <v>VER SIVIGILA</v>
          </cell>
          <cell r="L3452" t="str">
            <v>VER SIVIGILA</v>
          </cell>
          <cell r="M3452" t="str">
            <v>1_FONTIBON</v>
          </cell>
          <cell r="N3452" t="str">
            <v>1_ENERO_2026</v>
          </cell>
          <cell r="O3452" t="str">
            <v>215012. Vigilancia de la Salud AmbientalVigilancia de la Salud Ambiental20261_FONTIBON1_ENERO_2026</v>
          </cell>
          <cell r="P3452">
            <v>122208</v>
          </cell>
          <cell r="S3452">
            <v>1</v>
          </cell>
          <cell r="T3452">
            <v>122208</v>
          </cell>
        </row>
        <row r="3453">
          <cell r="F3453" t="str">
            <v>215012. Vigilancia de la Salud AmbientalVigilancia de la Salud Ambiental2026</v>
          </cell>
          <cell r="G3453" t="str">
            <v>Acciones de Fiscalización y Aseguramiento Sanitario</v>
          </cell>
          <cell r="H3453" t="str">
            <v>Línea Calidad de Agua y Saneamiento básico</v>
          </cell>
          <cell r="I3453" t="str">
            <v>GSP</v>
          </cell>
          <cell r="J3453" t="str">
            <v>Establecimiento vigilado y controlado</v>
          </cell>
          <cell r="K3453" t="str">
            <v>VER SIVIGILA</v>
          </cell>
          <cell r="L3453" t="str">
            <v>VER SIVIGILA</v>
          </cell>
          <cell r="M3453" t="str">
            <v>3_PUENTE_ARANDA</v>
          </cell>
          <cell r="N3453" t="str">
            <v>1_ENERO_2026</v>
          </cell>
          <cell r="O3453" t="str">
            <v>215012. Vigilancia de la Salud AmbientalVigilancia de la Salud Ambiental20263_PUENTE_ARANDA1_ENERO_2026</v>
          </cell>
          <cell r="P3453">
            <v>0</v>
          </cell>
          <cell r="S3453">
            <v>0</v>
          </cell>
          <cell r="T3453">
            <v>0</v>
          </cell>
        </row>
        <row r="3454">
          <cell r="F3454" t="str">
            <v>215112. Vigilancia de la Salud AmbientalVigilancia de la Salud Ambiental2026</v>
          </cell>
          <cell r="G3454" t="str">
            <v>Acciones de Fiscalización y Aseguramiento Sanitario</v>
          </cell>
          <cell r="H3454" t="str">
            <v>Línea Calidad de Agua y Saneamiento básico</v>
          </cell>
          <cell r="I3454" t="str">
            <v>GSP</v>
          </cell>
          <cell r="J3454" t="str">
            <v>Establecimiento vigilado y controlado</v>
          </cell>
          <cell r="K3454" t="str">
            <v>VER SIVIGILA</v>
          </cell>
          <cell r="L3454" t="str">
            <v>VER SIVIGILA</v>
          </cell>
          <cell r="M3454" t="str">
            <v>4_BOSA</v>
          </cell>
          <cell r="N3454" t="str">
            <v>1_ENERO_2026</v>
          </cell>
          <cell r="O3454" t="str">
            <v>215112. Vigilancia de la Salud AmbientalVigilancia de la Salud Ambiental20264_BOSA1_ENERO_2026</v>
          </cell>
          <cell r="P3454">
            <v>91656</v>
          </cell>
          <cell r="S3454">
            <v>2</v>
          </cell>
          <cell r="T3454">
            <v>183312</v>
          </cell>
        </row>
        <row r="3455">
          <cell r="F3455" t="str">
            <v>215112. Vigilancia de la Salud AmbientalVigilancia de la Salud Ambiental2026</v>
          </cell>
          <cell r="G3455" t="str">
            <v>Acciones de Fiscalización y Aseguramiento Sanitario</v>
          </cell>
          <cell r="H3455" t="str">
            <v>Línea Calidad de Agua y Saneamiento básico</v>
          </cell>
          <cell r="I3455" t="str">
            <v>GSP</v>
          </cell>
          <cell r="J3455" t="str">
            <v>Establecimiento vigilado y controlado</v>
          </cell>
          <cell r="K3455" t="str">
            <v>VER SIVIGILA</v>
          </cell>
          <cell r="L3455" t="str">
            <v>VER SIVIGILA</v>
          </cell>
          <cell r="M3455" t="str">
            <v>2_KENNEDY</v>
          </cell>
          <cell r="N3455" t="str">
            <v>1_ENERO_2026</v>
          </cell>
          <cell r="O3455" t="str">
            <v>215112. Vigilancia de la Salud AmbientalVigilancia de la Salud Ambiental20262_KENNEDY1_ENERO_2026</v>
          </cell>
          <cell r="P3455">
            <v>0</v>
          </cell>
          <cell r="S3455">
            <v>0</v>
          </cell>
          <cell r="T3455">
            <v>0</v>
          </cell>
        </row>
        <row r="3456">
          <cell r="F3456" t="str">
            <v>215112. Vigilancia de la Salud AmbientalVigilancia de la Salud Ambiental2026</v>
          </cell>
          <cell r="G3456" t="str">
            <v>Acciones de Fiscalización y Aseguramiento Sanitario</v>
          </cell>
          <cell r="H3456" t="str">
            <v>Línea Calidad de Agua y Saneamiento básico</v>
          </cell>
          <cell r="I3456" t="str">
            <v>GSP</v>
          </cell>
          <cell r="J3456" t="str">
            <v>Establecimiento vigilado y controlado</v>
          </cell>
          <cell r="K3456" t="str">
            <v>VER SIVIGILA</v>
          </cell>
          <cell r="L3456" t="str">
            <v>VER SIVIGILA</v>
          </cell>
          <cell r="M3456" t="str">
            <v>1_FONTIBON</v>
          </cell>
          <cell r="N3456" t="str">
            <v>1_ENERO_2026</v>
          </cell>
          <cell r="O3456" t="str">
            <v>215112. Vigilancia de la Salud AmbientalVigilancia de la Salud Ambiental20261_FONTIBON1_ENERO_2026</v>
          </cell>
          <cell r="P3456">
            <v>0</v>
          </cell>
          <cell r="S3456">
            <v>0</v>
          </cell>
          <cell r="T3456">
            <v>0</v>
          </cell>
        </row>
        <row r="3457">
          <cell r="F3457" t="str">
            <v>215112. Vigilancia de la Salud AmbientalVigilancia de la Salud Ambiental2026</v>
          </cell>
          <cell r="G3457" t="str">
            <v>Acciones de Fiscalización y Aseguramiento Sanitario</v>
          </cell>
          <cell r="H3457" t="str">
            <v>Línea Calidad de Agua y Saneamiento básico</v>
          </cell>
          <cell r="I3457" t="str">
            <v>GSP</v>
          </cell>
          <cell r="J3457" t="str">
            <v>Establecimiento vigilado y controlado</v>
          </cell>
          <cell r="K3457" t="str">
            <v>VER SIVIGILA</v>
          </cell>
          <cell r="L3457" t="str">
            <v>VER SIVIGILA</v>
          </cell>
          <cell r="M3457" t="str">
            <v>3_PUENTE_ARANDA</v>
          </cell>
          <cell r="N3457" t="str">
            <v>1_ENERO_2026</v>
          </cell>
          <cell r="O3457" t="str">
            <v>215112. Vigilancia de la Salud AmbientalVigilancia de la Salud Ambiental20263_PUENTE_ARANDA1_ENERO_2026</v>
          </cell>
          <cell r="P3457">
            <v>0</v>
          </cell>
          <cell r="S3457">
            <v>0</v>
          </cell>
          <cell r="T3457">
            <v>0</v>
          </cell>
        </row>
        <row r="3458">
          <cell r="F3458" t="str">
            <v>215212. Vigilancia de la Salud AmbientalVigilancia de la Salud Ambiental2026</v>
          </cell>
          <cell r="G3458" t="str">
            <v>Acciones de Fiscalización y Aseguramiento Sanitario</v>
          </cell>
          <cell r="H3458" t="str">
            <v>Línea Calidad de Agua y Saneamiento básico</v>
          </cell>
          <cell r="I3458" t="str">
            <v>GSP</v>
          </cell>
          <cell r="J3458" t="str">
            <v>Establecimiento vigilado y controlado</v>
          </cell>
          <cell r="K3458" t="str">
            <v>VER SIVIGILA</v>
          </cell>
          <cell r="L3458" t="str">
            <v>VER SIVIGILA</v>
          </cell>
          <cell r="M3458" t="str">
            <v>4_BOSA</v>
          </cell>
          <cell r="N3458" t="str">
            <v>1_ENERO_2026</v>
          </cell>
          <cell r="O3458" t="str">
            <v>215212. Vigilancia de la Salud AmbientalVigilancia de la Salud Ambiental20264_BOSA1_ENERO_2026</v>
          </cell>
          <cell r="P3458">
            <v>122208</v>
          </cell>
          <cell r="S3458">
            <v>7</v>
          </cell>
          <cell r="T3458">
            <v>855456</v>
          </cell>
        </row>
        <row r="3459">
          <cell r="F3459" t="str">
            <v>215212. Vigilancia de la Salud AmbientalVigilancia de la Salud Ambiental2026</v>
          </cell>
          <cell r="G3459" t="str">
            <v>Acciones de Fiscalización y Aseguramiento Sanitario</v>
          </cell>
          <cell r="H3459" t="str">
            <v>Línea Calidad de Agua y Saneamiento básico</v>
          </cell>
          <cell r="I3459" t="str">
            <v>GSP</v>
          </cell>
          <cell r="J3459" t="str">
            <v>Establecimiento vigilado y controlado</v>
          </cell>
          <cell r="K3459" t="str">
            <v>VER SIVIGILA</v>
          </cell>
          <cell r="L3459" t="str">
            <v>VER SIVIGILA</v>
          </cell>
          <cell r="M3459" t="str">
            <v>2_KENNEDY</v>
          </cell>
          <cell r="N3459" t="str">
            <v>1_ENERO_2026</v>
          </cell>
          <cell r="O3459" t="str">
            <v>215212. Vigilancia de la Salud AmbientalVigilancia de la Salud Ambiental20262_KENNEDY1_ENERO_2026</v>
          </cell>
          <cell r="P3459">
            <v>122208</v>
          </cell>
          <cell r="S3459">
            <v>11</v>
          </cell>
          <cell r="T3459">
            <v>1344288</v>
          </cell>
        </row>
        <row r="3460">
          <cell r="F3460" t="str">
            <v>215212. Vigilancia de la Salud AmbientalVigilancia de la Salud Ambiental2026</v>
          </cell>
          <cell r="G3460" t="str">
            <v>Acciones de Fiscalización y Aseguramiento Sanitario</v>
          </cell>
          <cell r="H3460" t="str">
            <v>Línea Calidad de Agua y Saneamiento básico</v>
          </cell>
          <cell r="I3460" t="str">
            <v>GSP</v>
          </cell>
          <cell r="J3460" t="str">
            <v>Establecimiento vigilado y controlado</v>
          </cell>
          <cell r="K3460" t="str">
            <v>VER SIVIGILA</v>
          </cell>
          <cell r="L3460" t="str">
            <v>VER SIVIGILA</v>
          </cell>
          <cell r="M3460" t="str">
            <v>1_FONTIBON</v>
          </cell>
          <cell r="N3460" t="str">
            <v>1_ENERO_2026</v>
          </cell>
          <cell r="O3460" t="str">
            <v>215212. Vigilancia de la Salud AmbientalVigilancia de la Salud Ambiental20261_FONTIBON1_ENERO_2026</v>
          </cell>
          <cell r="P3460">
            <v>122208</v>
          </cell>
          <cell r="S3460">
            <v>3</v>
          </cell>
          <cell r="T3460">
            <v>366624</v>
          </cell>
        </row>
        <row r="3461">
          <cell r="F3461" t="str">
            <v>215212. Vigilancia de la Salud AmbientalVigilancia de la Salud Ambiental2026</v>
          </cell>
          <cell r="G3461" t="str">
            <v>Acciones de Fiscalización y Aseguramiento Sanitario</v>
          </cell>
          <cell r="H3461" t="str">
            <v>Línea Calidad de Agua y Saneamiento básico</v>
          </cell>
          <cell r="I3461" t="str">
            <v>GSP</v>
          </cell>
          <cell r="J3461" t="str">
            <v>Establecimiento vigilado y controlado</v>
          </cell>
          <cell r="K3461" t="str">
            <v>VER SIVIGILA</v>
          </cell>
          <cell r="L3461" t="str">
            <v>VER SIVIGILA</v>
          </cell>
          <cell r="M3461" t="str">
            <v>3_PUENTE_ARANDA</v>
          </cell>
          <cell r="N3461" t="str">
            <v>1_ENERO_2026</v>
          </cell>
          <cell r="O3461" t="str">
            <v>215212. Vigilancia de la Salud AmbientalVigilancia de la Salud Ambiental20263_PUENTE_ARANDA1_ENERO_2026</v>
          </cell>
          <cell r="P3461">
            <v>122208</v>
          </cell>
          <cell r="S3461">
            <v>5</v>
          </cell>
          <cell r="T3461">
            <v>611040</v>
          </cell>
        </row>
        <row r="3462">
          <cell r="F3462" t="str">
            <v>215312. Vigilancia de la Salud AmbientalVigilancia de la Salud Ambiental2026</v>
          </cell>
          <cell r="G3462" t="str">
            <v>Acciones de Fiscalización y Aseguramiento Sanitario</v>
          </cell>
          <cell r="H3462" t="str">
            <v>Línea Calidad de Agua y Saneamiento básico</v>
          </cell>
          <cell r="I3462" t="str">
            <v>GSP</v>
          </cell>
          <cell r="J3462" t="str">
            <v>Establecimiento vigilado y controlado</v>
          </cell>
          <cell r="K3462" t="str">
            <v>VER SIVIGILA</v>
          </cell>
          <cell r="L3462" t="str">
            <v>VER SIVIGILA</v>
          </cell>
          <cell r="M3462" t="str">
            <v>4_BOSA</v>
          </cell>
          <cell r="N3462" t="str">
            <v>1_ENERO_2026</v>
          </cell>
          <cell r="O3462" t="str">
            <v>215312. Vigilancia de la Salud AmbientalVigilancia de la Salud Ambiental20264_BOSA1_ENERO_2026</v>
          </cell>
          <cell r="P3462">
            <v>183312</v>
          </cell>
          <cell r="S3462">
            <v>8</v>
          </cell>
          <cell r="T3462">
            <v>1466496</v>
          </cell>
        </row>
        <row r="3463">
          <cell r="F3463" t="str">
            <v>215312. Vigilancia de la Salud AmbientalVigilancia de la Salud Ambiental2026</v>
          </cell>
          <cell r="G3463" t="str">
            <v>Acciones de Fiscalización y Aseguramiento Sanitario</v>
          </cell>
          <cell r="H3463" t="str">
            <v>Línea Calidad de Agua y Saneamiento básico</v>
          </cell>
          <cell r="I3463" t="str">
            <v>GSP</v>
          </cell>
          <cell r="J3463" t="str">
            <v>Establecimiento vigilado y controlado</v>
          </cell>
          <cell r="K3463" t="str">
            <v>VER SIVIGILA</v>
          </cell>
          <cell r="L3463" t="str">
            <v>VER SIVIGILA</v>
          </cell>
          <cell r="M3463" t="str">
            <v>2_KENNEDY</v>
          </cell>
          <cell r="N3463" t="str">
            <v>1_ENERO_2026</v>
          </cell>
          <cell r="O3463" t="str">
            <v>215312. Vigilancia de la Salud AmbientalVigilancia de la Salud Ambiental20262_KENNEDY1_ENERO_2026</v>
          </cell>
          <cell r="P3463">
            <v>183312</v>
          </cell>
          <cell r="S3463">
            <v>2</v>
          </cell>
          <cell r="T3463">
            <v>366624</v>
          </cell>
        </row>
        <row r="3464">
          <cell r="F3464" t="str">
            <v>215312. Vigilancia de la Salud AmbientalVigilancia de la Salud Ambiental2026</v>
          </cell>
          <cell r="G3464" t="str">
            <v>Acciones de Fiscalización y Aseguramiento Sanitario</v>
          </cell>
          <cell r="H3464" t="str">
            <v>Línea Calidad de Agua y Saneamiento básico</v>
          </cell>
          <cell r="I3464" t="str">
            <v>GSP</v>
          </cell>
          <cell r="J3464" t="str">
            <v>Establecimiento vigilado y controlado</v>
          </cell>
          <cell r="K3464" t="str">
            <v>VER SIVIGILA</v>
          </cell>
          <cell r="L3464" t="str">
            <v>VER SIVIGILA</v>
          </cell>
          <cell r="M3464" t="str">
            <v>1_FONTIBON</v>
          </cell>
          <cell r="N3464" t="str">
            <v>1_ENERO_2026</v>
          </cell>
          <cell r="O3464" t="str">
            <v>215312. Vigilancia de la Salud AmbientalVigilancia de la Salud Ambiental20261_FONTIBON1_ENERO_2026</v>
          </cell>
          <cell r="P3464">
            <v>183312</v>
          </cell>
          <cell r="S3464">
            <v>4</v>
          </cell>
          <cell r="T3464">
            <v>733248</v>
          </cell>
        </row>
        <row r="3465">
          <cell r="F3465" t="str">
            <v>215312. Vigilancia de la Salud AmbientalVigilancia de la Salud Ambiental2026</v>
          </cell>
          <cell r="G3465" t="str">
            <v>Acciones de Fiscalización y Aseguramiento Sanitario</v>
          </cell>
          <cell r="H3465" t="str">
            <v>Línea Calidad de Agua y Saneamiento básico</v>
          </cell>
          <cell r="I3465" t="str">
            <v>GSP</v>
          </cell>
          <cell r="J3465" t="str">
            <v>Establecimiento vigilado y controlado</v>
          </cell>
          <cell r="K3465" t="str">
            <v>VER SIVIGILA</v>
          </cell>
          <cell r="L3465" t="str">
            <v>VER SIVIGILA</v>
          </cell>
          <cell r="M3465" t="str">
            <v>3_PUENTE_ARANDA</v>
          </cell>
          <cell r="N3465" t="str">
            <v>1_ENERO_2026</v>
          </cell>
          <cell r="O3465" t="str">
            <v>215312. Vigilancia de la Salud AmbientalVigilancia de la Salud Ambiental20263_PUENTE_ARANDA1_ENERO_2026</v>
          </cell>
          <cell r="P3465">
            <v>183312</v>
          </cell>
          <cell r="S3465">
            <v>3</v>
          </cell>
          <cell r="T3465">
            <v>549936</v>
          </cell>
        </row>
        <row r="3466">
          <cell r="F3466" t="str">
            <v>215412. Vigilancia de la Salud AmbientalVigilancia de la Salud Ambiental2026</v>
          </cell>
          <cell r="G3466" t="str">
            <v>Acciones de Fiscalización y Aseguramiento Sanitario</v>
          </cell>
          <cell r="H3466" t="str">
            <v>Línea Calidad de Agua y Saneamiento básico</v>
          </cell>
          <cell r="I3466" t="str">
            <v>GSP</v>
          </cell>
          <cell r="J3466" t="str">
            <v>Establecimiento vigilado y controlado</v>
          </cell>
          <cell r="K3466" t="str">
            <v>VER SIVIGILA</v>
          </cell>
          <cell r="L3466" t="str">
            <v>VER SIVIGILA</v>
          </cell>
          <cell r="M3466" t="str">
            <v>4_BOSA</v>
          </cell>
          <cell r="N3466" t="str">
            <v>1_ENERO_2026</v>
          </cell>
          <cell r="O3466" t="str">
            <v>215412. Vigilancia de la Salud AmbientalVigilancia de la Salud Ambiental20264_BOSA1_ENERO_2026</v>
          </cell>
          <cell r="P3466">
            <v>122208</v>
          </cell>
          <cell r="S3466">
            <v>4</v>
          </cell>
          <cell r="T3466">
            <v>488832</v>
          </cell>
        </row>
        <row r="3467">
          <cell r="F3467" t="str">
            <v>215412. Vigilancia de la Salud AmbientalVigilancia de la Salud Ambiental2026</v>
          </cell>
          <cell r="G3467" t="str">
            <v>Acciones de Fiscalización y Aseguramiento Sanitario</v>
          </cell>
          <cell r="H3467" t="str">
            <v>Línea Calidad de Agua y Saneamiento básico</v>
          </cell>
          <cell r="I3467" t="str">
            <v>GSP</v>
          </cell>
          <cell r="J3467" t="str">
            <v>Establecimiento vigilado y controlado</v>
          </cell>
          <cell r="K3467" t="str">
            <v>VER SIVIGILA</v>
          </cell>
          <cell r="L3467" t="str">
            <v>VER SIVIGILA</v>
          </cell>
          <cell r="M3467" t="str">
            <v>2_KENNEDY</v>
          </cell>
          <cell r="N3467" t="str">
            <v>1_ENERO_2026</v>
          </cell>
          <cell r="O3467" t="str">
            <v>215412. Vigilancia de la Salud AmbientalVigilancia de la Salud Ambiental20262_KENNEDY1_ENERO_2026</v>
          </cell>
          <cell r="P3467">
            <v>122208</v>
          </cell>
          <cell r="S3467">
            <v>3</v>
          </cell>
          <cell r="T3467">
            <v>366624</v>
          </cell>
        </row>
        <row r="3468">
          <cell r="F3468" t="str">
            <v>215412. Vigilancia de la Salud AmbientalVigilancia de la Salud Ambiental2026</v>
          </cell>
          <cell r="G3468" t="str">
            <v>Acciones de Fiscalización y Aseguramiento Sanitario</v>
          </cell>
          <cell r="H3468" t="str">
            <v>Línea Calidad de Agua y Saneamiento básico</v>
          </cell>
          <cell r="I3468" t="str">
            <v>GSP</v>
          </cell>
          <cell r="J3468" t="str">
            <v>Establecimiento vigilado y controlado</v>
          </cell>
          <cell r="K3468" t="str">
            <v>VER SIVIGILA</v>
          </cell>
          <cell r="L3468" t="str">
            <v>VER SIVIGILA</v>
          </cell>
          <cell r="M3468" t="str">
            <v>1_FONTIBON</v>
          </cell>
          <cell r="N3468" t="str">
            <v>1_ENERO_2026</v>
          </cell>
          <cell r="O3468" t="str">
            <v>215412. Vigilancia de la Salud AmbientalVigilancia de la Salud Ambiental20261_FONTIBON1_ENERO_2026</v>
          </cell>
          <cell r="P3468">
            <v>122208</v>
          </cell>
          <cell r="S3468">
            <v>4</v>
          </cell>
          <cell r="T3468">
            <v>488832</v>
          </cell>
        </row>
        <row r="3469">
          <cell r="F3469" t="str">
            <v>215412. Vigilancia de la Salud AmbientalVigilancia de la Salud Ambiental2026</v>
          </cell>
          <cell r="G3469" t="str">
            <v>Acciones de Fiscalización y Aseguramiento Sanitario</v>
          </cell>
          <cell r="H3469" t="str">
            <v>Línea Calidad de Agua y Saneamiento básico</v>
          </cell>
          <cell r="I3469" t="str">
            <v>GSP</v>
          </cell>
          <cell r="J3469" t="str">
            <v>Establecimiento vigilado y controlado</v>
          </cell>
          <cell r="K3469" t="str">
            <v>VER SIVIGILA</v>
          </cell>
          <cell r="L3469" t="str">
            <v>VER SIVIGILA</v>
          </cell>
          <cell r="M3469" t="str">
            <v>3_PUENTE_ARANDA</v>
          </cell>
          <cell r="N3469" t="str">
            <v>1_ENERO_2026</v>
          </cell>
          <cell r="O3469" t="str">
            <v>215412. Vigilancia de la Salud AmbientalVigilancia de la Salud Ambiental20263_PUENTE_ARANDA1_ENERO_2026</v>
          </cell>
          <cell r="P3469">
            <v>122208</v>
          </cell>
          <cell r="S3469">
            <v>5</v>
          </cell>
          <cell r="T3469">
            <v>611040</v>
          </cell>
        </row>
        <row r="3470">
          <cell r="F3470" t="str">
            <v>215612. Vigilancia de la Salud AmbientalVigilancia de la Salud Ambiental2026</v>
          </cell>
          <cell r="G3470" t="str">
            <v>Acciones de Fiscalización y Aseguramiento Sanitario</v>
          </cell>
          <cell r="H3470" t="str">
            <v>Línea eventos transmisibles de origen zoonótico</v>
          </cell>
          <cell r="I3470" t="str">
            <v>GSP</v>
          </cell>
          <cell r="J3470" t="str">
            <v>Establecimiento vigilado y controlado</v>
          </cell>
          <cell r="K3470" t="str">
            <v>VER SIVIGILA</v>
          </cell>
          <cell r="L3470" t="str">
            <v>VER SIVIGILA</v>
          </cell>
          <cell r="M3470" t="str">
            <v>4_BOSA</v>
          </cell>
          <cell r="N3470" t="str">
            <v>1_ENERO_2026</v>
          </cell>
          <cell r="O3470" t="str">
            <v>215612. Vigilancia de la Salud AmbientalVigilancia de la Salud Ambiental20264_BOSA1_ENERO_2026</v>
          </cell>
          <cell r="P3470">
            <v>0</v>
          </cell>
          <cell r="S3470">
            <v>0</v>
          </cell>
          <cell r="T3470">
            <v>0</v>
          </cell>
        </row>
        <row r="3471">
          <cell r="F3471" t="str">
            <v>219312. Vigilancia de la Salud AmbientalVigilancia de la Salud Ambiental2026</v>
          </cell>
          <cell r="G3471" t="str">
            <v>Acciones de Fiscalización y Aseguramiento Sanitario</v>
          </cell>
          <cell r="H3471" t="str">
            <v>Línea Calidad de Agua y Saneamiento básico</v>
          </cell>
          <cell r="I3471" t="str">
            <v>GSP</v>
          </cell>
          <cell r="J3471" t="str">
            <v>Establecimiento vigilado y controlado</v>
          </cell>
          <cell r="K3471" t="str">
            <v>VER SIVIGILA</v>
          </cell>
          <cell r="L3471" t="str">
            <v>VER SIVIGILA</v>
          </cell>
          <cell r="M3471" t="str">
            <v>4_BOSA</v>
          </cell>
          <cell r="N3471" t="str">
            <v>1_ENERO_2026</v>
          </cell>
          <cell r="O3471" t="str">
            <v>219312. Vigilancia de la Salud AmbientalVigilancia de la Salud Ambiental20264_BOSA1_ENERO_2026</v>
          </cell>
          <cell r="P3471">
            <v>0</v>
          </cell>
          <cell r="S3471">
            <v>0</v>
          </cell>
          <cell r="T3471">
            <v>0</v>
          </cell>
        </row>
        <row r="3472">
          <cell r="F3472" t="str">
            <v>219312. Vigilancia de la Salud AmbientalVigilancia de la Salud Ambiental2026</v>
          </cell>
          <cell r="G3472" t="str">
            <v>Acciones de Fiscalización y Aseguramiento Sanitario</v>
          </cell>
          <cell r="H3472" t="str">
            <v>Línea Calidad de Agua y Saneamiento básico</v>
          </cell>
          <cell r="I3472" t="str">
            <v>GSP</v>
          </cell>
          <cell r="J3472" t="str">
            <v>Establecimiento vigilado y controlado</v>
          </cell>
          <cell r="K3472" t="str">
            <v>VER SIVIGILA</v>
          </cell>
          <cell r="L3472" t="str">
            <v>VER SIVIGILA</v>
          </cell>
          <cell r="M3472" t="str">
            <v>2_KENNEDY</v>
          </cell>
          <cell r="N3472" t="str">
            <v>1_ENERO_2026</v>
          </cell>
          <cell r="O3472" t="str">
            <v>219312. Vigilancia de la Salud AmbientalVigilancia de la Salud Ambiental20262_KENNEDY1_ENERO_2026</v>
          </cell>
          <cell r="P3472">
            <v>0</v>
          </cell>
          <cell r="S3472">
            <v>0</v>
          </cell>
          <cell r="T3472">
            <v>0</v>
          </cell>
        </row>
        <row r="3473">
          <cell r="F3473" t="str">
            <v>219312. Vigilancia de la Salud AmbientalVigilancia de la Salud Ambiental2026</v>
          </cell>
          <cell r="G3473" t="str">
            <v>Acciones de Fiscalización y Aseguramiento Sanitario</v>
          </cell>
          <cell r="H3473" t="str">
            <v>Línea Calidad de Agua y Saneamiento básico</v>
          </cell>
          <cell r="I3473" t="str">
            <v>GSP</v>
          </cell>
          <cell r="J3473" t="str">
            <v>Establecimiento vigilado y controlado</v>
          </cell>
          <cell r="K3473" t="str">
            <v>VER SIVIGILA</v>
          </cell>
          <cell r="L3473" t="str">
            <v>VER SIVIGILA</v>
          </cell>
          <cell r="M3473" t="str">
            <v>1_FONTIBON</v>
          </cell>
          <cell r="N3473" t="str">
            <v>1_ENERO_2026</v>
          </cell>
          <cell r="O3473" t="str">
            <v>219312. Vigilancia de la Salud AmbientalVigilancia de la Salud Ambiental20261_FONTIBON1_ENERO_2026</v>
          </cell>
          <cell r="P3473">
            <v>0</v>
          </cell>
          <cell r="S3473">
            <v>0</v>
          </cell>
          <cell r="T3473">
            <v>0</v>
          </cell>
        </row>
        <row r="3474">
          <cell r="F3474" t="str">
            <v>219312. Vigilancia de la Salud AmbientalVigilancia de la Salud Ambiental2026</v>
          </cell>
          <cell r="G3474" t="str">
            <v>Acciones de Fiscalización y Aseguramiento Sanitario</v>
          </cell>
          <cell r="H3474" t="str">
            <v>Línea Calidad de Agua y Saneamiento básico</v>
          </cell>
          <cell r="I3474" t="str">
            <v>GSP</v>
          </cell>
          <cell r="J3474" t="str">
            <v>Establecimiento vigilado y controlado</v>
          </cell>
          <cell r="K3474" t="str">
            <v>VER SIVIGILA</v>
          </cell>
          <cell r="L3474" t="str">
            <v>VER SIVIGILA</v>
          </cell>
          <cell r="M3474" t="str">
            <v>3_PUENTE_ARANDA</v>
          </cell>
          <cell r="N3474" t="str">
            <v>1_ENERO_2026</v>
          </cell>
          <cell r="O3474" t="str">
            <v>219312. Vigilancia de la Salud AmbientalVigilancia de la Salud Ambiental20263_PUENTE_ARANDA1_ENERO_2026</v>
          </cell>
          <cell r="P3474">
            <v>0</v>
          </cell>
          <cell r="S3474">
            <v>0</v>
          </cell>
          <cell r="T3474">
            <v>0</v>
          </cell>
        </row>
        <row r="3475">
          <cell r="F3475" t="str">
            <v>226112. Vigilancia de la Salud AmbientalVigilancia de la Salud Ambiental2026</v>
          </cell>
          <cell r="G3475" t="str">
            <v>Acciones de Fiscalización y Aseguramiento Sanitario</v>
          </cell>
          <cell r="H3475" t="str">
            <v>Línea Calidad de Agua y Saneamiento básico</v>
          </cell>
          <cell r="I3475" t="str">
            <v>GSP</v>
          </cell>
          <cell r="J3475" t="str">
            <v>Establecimiento vigilado y controlado</v>
          </cell>
          <cell r="K3475" t="str">
            <v>VER SIVIGILA</v>
          </cell>
          <cell r="L3475" t="str">
            <v>VER SIVIGILA</v>
          </cell>
          <cell r="M3475" t="str">
            <v>4_BOSA</v>
          </cell>
          <cell r="N3475" t="str">
            <v>1_ENERO_2026</v>
          </cell>
          <cell r="O3475" t="str">
            <v>226112. Vigilancia de la Salud AmbientalVigilancia de la Salud Ambiental20264_BOSA1_ENERO_2026</v>
          </cell>
          <cell r="P3475">
            <v>0</v>
          </cell>
          <cell r="S3475">
            <v>0</v>
          </cell>
          <cell r="T3475">
            <v>0</v>
          </cell>
        </row>
        <row r="3476">
          <cell r="F3476" t="str">
            <v>226112. Vigilancia de la Salud AmbientalVigilancia de la Salud Ambiental2026</v>
          </cell>
          <cell r="G3476" t="str">
            <v>Acciones de Fiscalización y Aseguramiento Sanitario</v>
          </cell>
          <cell r="H3476" t="str">
            <v>Línea Calidad de Agua y Saneamiento básico</v>
          </cell>
          <cell r="I3476" t="str">
            <v>GSP</v>
          </cell>
          <cell r="J3476" t="str">
            <v>Establecimiento vigilado y controlado</v>
          </cell>
          <cell r="K3476" t="str">
            <v>VER SIVIGILA</v>
          </cell>
          <cell r="L3476" t="str">
            <v>VER SIVIGILA</v>
          </cell>
          <cell r="M3476" t="str">
            <v>2_KENNEDY</v>
          </cell>
          <cell r="N3476" t="str">
            <v>1_ENERO_2026</v>
          </cell>
          <cell r="O3476" t="str">
            <v>226112. Vigilancia de la Salud AmbientalVigilancia de la Salud Ambiental20262_KENNEDY1_ENERO_2026</v>
          </cell>
          <cell r="P3476">
            <v>0</v>
          </cell>
          <cell r="S3476">
            <v>0</v>
          </cell>
          <cell r="T3476">
            <v>0</v>
          </cell>
        </row>
        <row r="3477">
          <cell r="F3477" t="str">
            <v>226112. Vigilancia de la Salud AmbientalVigilancia de la Salud Ambiental2026</v>
          </cell>
          <cell r="G3477" t="str">
            <v>Acciones de Fiscalización y Aseguramiento Sanitario</v>
          </cell>
          <cell r="H3477" t="str">
            <v>Línea Calidad de Agua y Saneamiento básico</v>
          </cell>
          <cell r="I3477" t="str">
            <v>GSP</v>
          </cell>
          <cell r="J3477" t="str">
            <v>Establecimiento vigilado y controlado</v>
          </cell>
          <cell r="K3477" t="str">
            <v>VER SIVIGILA</v>
          </cell>
          <cell r="L3477" t="str">
            <v>VER SIVIGILA</v>
          </cell>
          <cell r="M3477" t="str">
            <v>1_FONTIBON</v>
          </cell>
          <cell r="N3477" t="str">
            <v>1_ENERO_2026</v>
          </cell>
          <cell r="O3477" t="str">
            <v>226112. Vigilancia de la Salud AmbientalVigilancia de la Salud Ambiental20261_FONTIBON1_ENERO_2026</v>
          </cell>
          <cell r="P3477">
            <v>0</v>
          </cell>
          <cell r="S3477">
            <v>0</v>
          </cell>
          <cell r="T3477">
            <v>0</v>
          </cell>
        </row>
        <row r="3478">
          <cell r="F3478" t="str">
            <v>226112. Vigilancia de la Salud AmbientalVigilancia de la Salud Ambiental2026</v>
          </cell>
          <cell r="G3478" t="str">
            <v>Acciones de Fiscalización y Aseguramiento Sanitario</v>
          </cell>
          <cell r="H3478" t="str">
            <v>Línea Calidad de Agua y Saneamiento básico</v>
          </cell>
          <cell r="I3478" t="str">
            <v>GSP</v>
          </cell>
          <cell r="J3478" t="str">
            <v>Establecimiento vigilado y controlado</v>
          </cell>
          <cell r="K3478" t="str">
            <v>VER SIVIGILA</v>
          </cell>
          <cell r="L3478" t="str">
            <v>VER SIVIGILA</v>
          </cell>
          <cell r="M3478" t="str">
            <v>3_PUENTE_ARANDA</v>
          </cell>
          <cell r="N3478" t="str">
            <v>1_ENERO_2026</v>
          </cell>
          <cell r="O3478" t="str">
            <v>226112. Vigilancia de la Salud AmbientalVigilancia de la Salud Ambiental20263_PUENTE_ARANDA1_ENERO_2026</v>
          </cell>
          <cell r="P3478">
            <v>0</v>
          </cell>
          <cell r="S3478">
            <v>0</v>
          </cell>
          <cell r="T3478">
            <v>0</v>
          </cell>
        </row>
        <row r="3479">
          <cell r="F3479" t="str">
            <v>230912. Vigilancia de la Salud AmbientalVigilancia de la Salud Ambiental2026</v>
          </cell>
          <cell r="G3479" t="str">
            <v>Acciones de Fiscalización y Aseguramiento Sanitario</v>
          </cell>
          <cell r="H3479" t="str">
            <v>Línea de Medicamentos y Tecnologías en Salud</v>
          </cell>
          <cell r="I3479" t="str">
            <v>GSP</v>
          </cell>
          <cell r="J3479" t="str">
            <v>Vigilancia intensificada de la Salud Ambiental</v>
          </cell>
          <cell r="K3479" t="str">
            <v>VER SIVIGILA</v>
          </cell>
          <cell r="L3479" t="str">
            <v>VER SIVIGILA</v>
          </cell>
          <cell r="M3479" t="str">
            <v>1_FONTIBON</v>
          </cell>
          <cell r="N3479" t="str">
            <v>1_ENERO_2026</v>
          </cell>
          <cell r="O3479" t="str">
            <v>230912. Vigilancia de la Salud AmbientalVigilancia de la Salud Ambiental20261_FONTIBON1_ENERO_2026</v>
          </cell>
          <cell r="P3479">
            <v>0</v>
          </cell>
          <cell r="S3479">
            <v>0</v>
          </cell>
          <cell r="T3479">
            <v>0</v>
          </cell>
        </row>
        <row r="3480">
          <cell r="F3480" t="str">
            <v>237812. Vigilancia de la Salud AmbientalVigilancia de la Salud Ambiental2026</v>
          </cell>
          <cell r="G3480" t="str">
            <v>Vigilancia Epidemiológica de Efectos en Salud Asociados a Factores Ambientales</v>
          </cell>
          <cell r="H3480" t="str">
            <v>Línea Aire Ruido y Radiación Electromagnética</v>
          </cell>
          <cell r="I3480" t="str">
            <v>GSP</v>
          </cell>
          <cell r="J3480" t="str">
            <v>Vigilancia epidemiológica ambiental</v>
          </cell>
          <cell r="K3480" t="str">
            <v>VER SIVIGILA</v>
          </cell>
          <cell r="L3480" t="str">
            <v>VER SIVIGILA</v>
          </cell>
          <cell r="M3480" t="str">
            <v>4_BOSA</v>
          </cell>
          <cell r="N3480" t="str">
            <v>1_ENERO_2026</v>
          </cell>
          <cell r="O3480" t="str">
            <v>237812. Vigilancia de la Salud AmbientalVigilancia de la Salud Ambiental20264_BOSA1_ENERO_2026</v>
          </cell>
          <cell r="P3480">
            <v>54270</v>
          </cell>
          <cell r="S3480">
            <v>74</v>
          </cell>
          <cell r="T3480">
            <v>4015980</v>
          </cell>
        </row>
        <row r="3481">
          <cell r="F3481" t="str">
            <v>237812. Vigilancia de la Salud AmbientalVigilancia de la Salud Ambiental2026</v>
          </cell>
          <cell r="G3481" t="str">
            <v>Vigilancia Epidemiológica de Efectos en Salud Asociados a Factores Ambientales</v>
          </cell>
          <cell r="H3481" t="str">
            <v>Línea Aire Ruido y Radiación Electromagnética</v>
          </cell>
          <cell r="I3481" t="str">
            <v>GSP</v>
          </cell>
          <cell r="J3481" t="str">
            <v>Vigilancia epidemiológica ambiental</v>
          </cell>
          <cell r="K3481" t="str">
            <v>VER SIVIGILA</v>
          </cell>
          <cell r="L3481" t="str">
            <v>VER SIVIGILA</v>
          </cell>
          <cell r="M3481" t="str">
            <v>2_KENNEDY</v>
          </cell>
          <cell r="N3481" t="str">
            <v>1_ENERO_2026</v>
          </cell>
          <cell r="O3481" t="str">
            <v>237812. Vigilancia de la Salud AmbientalVigilancia de la Salud Ambiental20262_KENNEDY1_ENERO_2026</v>
          </cell>
          <cell r="P3481">
            <v>54270</v>
          </cell>
          <cell r="S3481">
            <v>121</v>
          </cell>
          <cell r="T3481">
            <v>6566670</v>
          </cell>
        </row>
        <row r="3482">
          <cell r="F3482" t="str">
            <v>237812. Vigilancia de la Salud AmbientalVigilancia de la Salud Ambiental2026</v>
          </cell>
          <cell r="G3482" t="str">
            <v>Vigilancia Epidemiológica de Efectos en Salud Asociados a Factores Ambientales</v>
          </cell>
          <cell r="H3482" t="str">
            <v>Línea Aire Ruido y Radiación Electromagnética</v>
          </cell>
          <cell r="I3482" t="str">
            <v>GSP</v>
          </cell>
          <cell r="J3482" t="str">
            <v>Vigilancia epidemiológica ambiental</v>
          </cell>
          <cell r="K3482" t="str">
            <v>VER SIVIGILA</v>
          </cell>
          <cell r="L3482" t="str">
            <v>VER SIVIGILA</v>
          </cell>
          <cell r="M3482" t="str">
            <v>1_FONTIBON</v>
          </cell>
          <cell r="N3482" t="str">
            <v>1_ENERO_2026</v>
          </cell>
          <cell r="O3482" t="str">
            <v>237812. Vigilancia de la Salud AmbientalVigilancia de la Salud Ambiental20261_FONTIBON1_ENERO_2026</v>
          </cell>
          <cell r="P3482">
            <v>54270</v>
          </cell>
          <cell r="S3482">
            <v>55</v>
          </cell>
          <cell r="T3482">
            <v>2984850</v>
          </cell>
        </row>
        <row r="3483">
          <cell r="F3483" t="str">
            <v>237812. Vigilancia de la Salud AmbientalVigilancia de la Salud Ambiental2026</v>
          </cell>
          <cell r="G3483" t="str">
            <v>Vigilancia Epidemiológica de Efectos en Salud Asociados a Factores Ambientales</v>
          </cell>
          <cell r="H3483" t="str">
            <v>Línea Aire Ruido y Radiación Electromagnética</v>
          </cell>
          <cell r="I3483" t="str">
            <v>GSP</v>
          </cell>
          <cell r="J3483" t="str">
            <v>Vigilancia epidemiológica ambiental</v>
          </cell>
          <cell r="K3483" t="str">
            <v>VER SIVIGILA</v>
          </cell>
          <cell r="L3483" t="str">
            <v>VER SIVIGILA</v>
          </cell>
          <cell r="M3483" t="str">
            <v>3_PUENTE_ARANDA</v>
          </cell>
          <cell r="N3483" t="str">
            <v>1_ENERO_2026</v>
          </cell>
          <cell r="O3483" t="str">
            <v>237812. Vigilancia de la Salud AmbientalVigilancia de la Salud Ambiental20263_PUENTE_ARANDA1_ENERO_2026</v>
          </cell>
          <cell r="P3483">
            <v>54270</v>
          </cell>
          <cell r="S3483">
            <v>54</v>
          </cell>
          <cell r="T3483">
            <v>2930580</v>
          </cell>
        </row>
        <row r="3484">
          <cell r="F3484" t="str">
            <v>238112. Vigilancia de la Salud AmbientalVigilancia de la Salud Ambiental2026</v>
          </cell>
          <cell r="G3484" t="str">
            <v>Vigilancia Epidemiológica de Efectos en Salud Asociados a Factores Ambientales</v>
          </cell>
          <cell r="H3484" t="str">
            <v>Línea Aire Ruido y Radiación Electromagnética</v>
          </cell>
          <cell r="I3484" t="str">
            <v>GSP</v>
          </cell>
          <cell r="J3484" t="str">
            <v>Vigilancia epidemiológica ambiental</v>
          </cell>
          <cell r="K3484" t="str">
            <v>VER SIVIGILA</v>
          </cell>
          <cell r="L3484" t="str">
            <v>VER SIVIGILA</v>
          </cell>
          <cell r="M3484" t="str">
            <v>3_PUENTE_ARANDA</v>
          </cell>
          <cell r="N3484" t="str">
            <v>1_ENERO_2026</v>
          </cell>
          <cell r="O3484" t="str">
            <v>238112. Vigilancia de la Salud AmbientalVigilancia de la Salud Ambiental20263_PUENTE_ARANDA1_ENERO_2026</v>
          </cell>
          <cell r="P3484">
            <v>2810784</v>
          </cell>
          <cell r="S3484">
            <v>2</v>
          </cell>
          <cell r="T3484">
            <v>5621568</v>
          </cell>
        </row>
        <row r="3485">
          <cell r="F3485" t="str">
            <v>238212. Vigilancia de la Salud AmbientalVigilancia de la Salud Ambiental2026</v>
          </cell>
          <cell r="G3485" t="str">
            <v>Vigilancia Epidemiológica de Efectos en Salud Asociados a Factores Ambientales</v>
          </cell>
          <cell r="H3485" t="str">
            <v>Línea Aire Ruido y Radiación Electromagnética</v>
          </cell>
          <cell r="I3485" t="str">
            <v>GSP</v>
          </cell>
          <cell r="J3485" t="str">
            <v>Vigilancia epidemiológica ambiental</v>
          </cell>
          <cell r="K3485" t="str">
            <v>VER SIVIGILA</v>
          </cell>
          <cell r="L3485" t="str">
            <v>VER SIVIGILA</v>
          </cell>
          <cell r="M3485" t="str">
            <v>1_FONTIBON</v>
          </cell>
          <cell r="N3485" t="str">
            <v>1_ENERO_2026</v>
          </cell>
          <cell r="O3485" t="str">
            <v>238212. Vigilancia de la Salud AmbientalVigilancia de la Salud Ambiental20261_FONTIBON1_ENERO_2026</v>
          </cell>
          <cell r="P3485">
            <v>5621568</v>
          </cell>
          <cell r="S3485">
            <v>2</v>
          </cell>
          <cell r="T3485">
            <v>11243136</v>
          </cell>
        </row>
        <row r="3486">
          <cell r="F3486" t="str">
            <v>238612. Vigilancia de la Salud AmbientalVigilancia de la Salud Ambiental2026</v>
          </cell>
          <cell r="G3486" t="str">
            <v>Atención de Eventos de Interés en salud pública</v>
          </cell>
          <cell r="H3486" t="str">
            <v>Línea Calidad de Agua y Saneamiento básico</v>
          </cell>
          <cell r="I3486" t="str">
            <v>GSP</v>
          </cell>
          <cell r="J3486" t="str">
            <v>Atención de Eventos de Interés en salud pública</v>
          </cell>
          <cell r="K3486" t="str">
            <v>VER SIVIGILA</v>
          </cell>
          <cell r="L3486" t="str">
            <v>VER SIVIGILA</v>
          </cell>
          <cell r="M3486" t="str">
            <v>2_KENNEDY</v>
          </cell>
          <cell r="N3486" t="str">
            <v>1_ENERO_2026</v>
          </cell>
          <cell r="O3486" t="str">
            <v>238612. Vigilancia de la Salud AmbientalVigilancia de la Salud Ambiental20262_KENNEDY1_ENERO_2026</v>
          </cell>
          <cell r="P3486">
            <v>5621568</v>
          </cell>
          <cell r="S3486">
            <v>2</v>
          </cell>
          <cell r="T3486">
            <v>11243136</v>
          </cell>
        </row>
        <row r="3487">
          <cell r="F3487" t="str">
            <v>238712. Vigilancia de la Salud AmbientalVigilancia de la Salud Ambiental2026</v>
          </cell>
          <cell r="G3487" t="str">
            <v>Acciones de Fiscalización y Aseguramiento Sanitario</v>
          </cell>
          <cell r="H3487" t="str">
            <v>Línea eventos transmisibles de origen zoonótico</v>
          </cell>
          <cell r="I3487" t="str">
            <v>GSP</v>
          </cell>
          <cell r="J3487" t="str">
            <v>Establecimiento vigilado y controlado</v>
          </cell>
          <cell r="K3487" t="str">
            <v>VER SIVIGILA</v>
          </cell>
          <cell r="L3487" t="str">
            <v>VER SIVIGILA</v>
          </cell>
          <cell r="M3487" t="str">
            <v>4_BOSA</v>
          </cell>
          <cell r="N3487" t="str">
            <v>1_ENERO_2026</v>
          </cell>
          <cell r="O3487" t="str">
            <v>238712. Vigilancia de la Salud AmbientalVigilancia de la Salud Ambiental20264_BOSA1_ENERO_2026</v>
          </cell>
          <cell r="P3487">
            <v>0</v>
          </cell>
          <cell r="S3487">
            <v>0</v>
          </cell>
          <cell r="T3487">
            <v>0</v>
          </cell>
        </row>
        <row r="3488">
          <cell r="F3488" t="str">
            <v>238712. Vigilancia de la Salud AmbientalVigilancia de la Salud Ambiental2026</v>
          </cell>
          <cell r="G3488" t="str">
            <v>Acciones de Fiscalización y Aseguramiento Sanitario</v>
          </cell>
          <cell r="H3488" t="str">
            <v>Línea eventos transmisibles de origen zoonótico</v>
          </cell>
          <cell r="I3488" t="str">
            <v>GSP</v>
          </cell>
          <cell r="J3488" t="str">
            <v>Establecimiento vigilado y controlado</v>
          </cell>
          <cell r="K3488" t="str">
            <v>VER SIVIGILA</v>
          </cell>
          <cell r="L3488" t="str">
            <v>VER SIVIGILA</v>
          </cell>
          <cell r="M3488" t="str">
            <v>2_KENNEDY</v>
          </cell>
          <cell r="N3488" t="str">
            <v>1_ENERO_2026</v>
          </cell>
          <cell r="O3488" t="str">
            <v>238712. Vigilancia de la Salud AmbientalVigilancia de la Salud Ambiental20262_KENNEDY1_ENERO_2026</v>
          </cell>
          <cell r="P3488">
            <v>0</v>
          </cell>
          <cell r="S3488">
            <v>0</v>
          </cell>
          <cell r="T3488">
            <v>0</v>
          </cell>
        </row>
        <row r="3489">
          <cell r="F3489" t="str">
            <v>238712. Vigilancia de la Salud AmbientalVigilancia de la Salud Ambiental2026</v>
          </cell>
          <cell r="G3489" t="str">
            <v>Acciones de Fiscalización y Aseguramiento Sanitario</v>
          </cell>
          <cell r="H3489" t="str">
            <v>Línea eventos transmisibles de origen zoonótico</v>
          </cell>
          <cell r="I3489" t="str">
            <v>GSP</v>
          </cell>
          <cell r="J3489" t="str">
            <v>Establecimiento vigilado y controlado</v>
          </cell>
          <cell r="K3489" t="str">
            <v>VER SIVIGILA</v>
          </cell>
          <cell r="L3489" t="str">
            <v>VER SIVIGILA</v>
          </cell>
          <cell r="M3489" t="str">
            <v>1_FONTIBON</v>
          </cell>
          <cell r="N3489" t="str">
            <v>1_ENERO_2026</v>
          </cell>
          <cell r="O3489" t="str">
            <v>238712. Vigilancia de la Salud AmbientalVigilancia de la Salud Ambiental20261_FONTIBON1_ENERO_2026</v>
          </cell>
          <cell r="P3489">
            <v>61104</v>
          </cell>
          <cell r="S3489">
            <v>1</v>
          </cell>
          <cell r="T3489">
            <v>61104</v>
          </cell>
        </row>
        <row r="3490">
          <cell r="F3490" t="str">
            <v>238712. Vigilancia de la Salud AmbientalVigilancia de la Salud Ambiental2026</v>
          </cell>
          <cell r="G3490" t="str">
            <v>Acciones de Fiscalización y Aseguramiento Sanitario</v>
          </cell>
          <cell r="H3490" t="str">
            <v>Línea eventos transmisibles de origen zoonótico</v>
          </cell>
          <cell r="I3490" t="str">
            <v>GSP</v>
          </cell>
          <cell r="J3490" t="str">
            <v>Establecimiento vigilado y controlado</v>
          </cell>
          <cell r="K3490" t="str">
            <v>VER SIVIGILA</v>
          </cell>
          <cell r="L3490" t="str">
            <v>VER SIVIGILA</v>
          </cell>
          <cell r="M3490" t="str">
            <v>3_PUENTE_ARANDA</v>
          </cell>
          <cell r="N3490" t="str">
            <v>1_ENERO_2026</v>
          </cell>
          <cell r="O3490" t="str">
            <v>238712. Vigilancia de la Salud AmbientalVigilancia de la Salud Ambiental20263_PUENTE_ARANDA1_ENERO_2026</v>
          </cell>
          <cell r="P3490">
            <v>0</v>
          </cell>
          <cell r="S3490">
            <v>0</v>
          </cell>
          <cell r="T3490">
            <v>0</v>
          </cell>
        </row>
        <row r="3491">
          <cell r="F3491" t="str">
            <v>238812. Vigilancia de la Salud AmbientalVigilancia de la Salud Ambiental2026</v>
          </cell>
          <cell r="G3491" t="str">
            <v>Acciones de Fiscalización y Aseguramiento Sanitario</v>
          </cell>
          <cell r="H3491" t="str">
            <v>Línea eventos transmisibles de origen zoonótico</v>
          </cell>
          <cell r="I3491" t="str">
            <v>GSP</v>
          </cell>
          <cell r="J3491" t="str">
            <v>Establecimiento vigilado y controlado</v>
          </cell>
          <cell r="K3491" t="str">
            <v>VER SIVIGILA</v>
          </cell>
          <cell r="L3491" t="str">
            <v>VER SIVIGILA</v>
          </cell>
          <cell r="M3491" t="str">
            <v>4_BOSA</v>
          </cell>
          <cell r="N3491" t="str">
            <v>1_ENERO_2026</v>
          </cell>
          <cell r="O3491" t="str">
            <v>238812. Vigilancia de la Salud AmbientalVigilancia de la Salud Ambiental20264_BOSA1_ENERO_2026</v>
          </cell>
          <cell r="P3491">
            <v>0</v>
          </cell>
          <cell r="S3491">
            <v>0</v>
          </cell>
          <cell r="T3491">
            <v>0</v>
          </cell>
        </row>
        <row r="3492">
          <cell r="F3492" t="str">
            <v>238812. Vigilancia de la Salud AmbientalVigilancia de la Salud Ambiental2026</v>
          </cell>
          <cell r="G3492" t="str">
            <v>Acciones de Fiscalización y Aseguramiento Sanitario</v>
          </cell>
          <cell r="H3492" t="str">
            <v>Línea eventos transmisibles de origen zoonótico</v>
          </cell>
          <cell r="I3492" t="str">
            <v>GSP</v>
          </cell>
          <cell r="J3492" t="str">
            <v>Establecimiento vigilado y controlado</v>
          </cell>
          <cell r="K3492" t="str">
            <v>VER SIVIGILA</v>
          </cell>
          <cell r="L3492" t="str">
            <v>VER SIVIGILA</v>
          </cell>
          <cell r="M3492" t="str">
            <v>2_KENNEDY</v>
          </cell>
          <cell r="N3492" t="str">
            <v>1_ENERO_2026</v>
          </cell>
          <cell r="O3492" t="str">
            <v>238812. Vigilancia de la Salud AmbientalVigilancia de la Salud Ambiental20262_KENNEDY1_ENERO_2026</v>
          </cell>
          <cell r="P3492">
            <v>91656</v>
          </cell>
          <cell r="S3492">
            <v>3</v>
          </cell>
          <cell r="T3492">
            <v>274968</v>
          </cell>
        </row>
        <row r="3493">
          <cell r="F3493" t="str">
            <v>238812. Vigilancia de la Salud AmbientalVigilancia de la Salud Ambiental2026</v>
          </cell>
          <cell r="G3493" t="str">
            <v>Acciones de Fiscalización y Aseguramiento Sanitario</v>
          </cell>
          <cell r="H3493" t="str">
            <v>Línea eventos transmisibles de origen zoonótico</v>
          </cell>
          <cell r="I3493" t="str">
            <v>GSP</v>
          </cell>
          <cell r="J3493" t="str">
            <v>Establecimiento vigilado y controlado</v>
          </cell>
          <cell r="K3493" t="str">
            <v>VER SIVIGILA</v>
          </cell>
          <cell r="L3493" t="str">
            <v>VER SIVIGILA</v>
          </cell>
          <cell r="M3493" t="str">
            <v>1_FONTIBON</v>
          </cell>
          <cell r="N3493" t="str">
            <v>1_ENERO_2026</v>
          </cell>
          <cell r="O3493" t="str">
            <v>238812. Vigilancia de la Salud AmbientalVigilancia de la Salud Ambiental20261_FONTIBON1_ENERO_2026</v>
          </cell>
          <cell r="P3493">
            <v>91656</v>
          </cell>
          <cell r="S3493">
            <v>4</v>
          </cell>
          <cell r="T3493">
            <v>366624</v>
          </cell>
        </row>
        <row r="3494">
          <cell r="F3494" t="str">
            <v>238812. Vigilancia de la Salud AmbientalVigilancia de la Salud Ambiental2026</v>
          </cell>
          <cell r="G3494" t="str">
            <v>Acciones de Fiscalización y Aseguramiento Sanitario</v>
          </cell>
          <cell r="H3494" t="str">
            <v>Línea eventos transmisibles de origen zoonótico</v>
          </cell>
          <cell r="I3494" t="str">
            <v>GSP</v>
          </cell>
          <cell r="J3494" t="str">
            <v>Establecimiento vigilado y controlado</v>
          </cell>
          <cell r="K3494" t="str">
            <v>VER SIVIGILA</v>
          </cell>
          <cell r="L3494" t="str">
            <v>VER SIVIGILA</v>
          </cell>
          <cell r="M3494" t="str">
            <v>3_PUENTE_ARANDA</v>
          </cell>
          <cell r="N3494" t="str">
            <v>1_ENERO_2026</v>
          </cell>
          <cell r="O3494" t="str">
            <v>238812. Vigilancia de la Salud AmbientalVigilancia de la Salud Ambiental20263_PUENTE_ARANDA1_ENERO_2026</v>
          </cell>
          <cell r="P3494">
            <v>91656</v>
          </cell>
          <cell r="S3494">
            <v>2</v>
          </cell>
          <cell r="T3494">
            <v>183312</v>
          </cell>
        </row>
        <row r="3495">
          <cell r="F3495" t="str">
            <v>238912. Vigilancia de la Salud AmbientalVigilancia de la Salud Ambiental2026</v>
          </cell>
          <cell r="G3495" t="str">
            <v>Intervenciones en Viviendas</v>
          </cell>
          <cell r="H3495" t="str">
            <v>Línea eventos transmisibles de origen zoonótico</v>
          </cell>
          <cell r="I3495" t="str">
            <v>GSP</v>
          </cell>
          <cell r="J3495" t="str">
            <v>Inspección en Viviendas</v>
          </cell>
          <cell r="K3495" t="str">
            <v>VER SIVIGILA</v>
          </cell>
          <cell r="L3495" t="str">
            <v>VER SIVIGILA</v>
          </cell>
          <cell r="M3495" t="str">
            <v>4_BOSA</v>
          </cell>
          <cell r="N3495" t="str">
            <v>1_ENERO_2026</v>
          </cell>
          <cell r="O3495" t="str">
            <v>238912. Vigilancia de la Salud AmbientalVigilancia de la Salud Ambiental20264_BOSA1_ENERO_2026</v>
          </cell>
          <cell r="P3495">
            <v>0</v>
          </cell>
          <cell r="S3495">
            <v>0</v>
          </cell>
          <cell r="T3495">
            <v>0</v>
          </cell>
        </row>
        <row r="3496">
          <cell r="F3496" t="str">
            <v>238912. Vigilancia de la Salud AmbientalVigilancia de la Salud Ambiental2026</v>
          </cell>
          <cell r="G3496" t="str">
            <v>Intervenciones en Viviendas</v>
          </cell>
          <cell r="H3496" t="str">
            <v>Línea eventos transmisibles de origen zoonótico</v>
          </cell>
          <cell r="I3496" t="str">
            <v>GSP</v>
          </cell>
          <cell r="J3496" t="str">
            <v>Inspección en Viviendas</v>
          </cell>
          <cell r="K3496" t="str">
            <v>VER SIVIGILA</v>
          </cell>
          <cell r="L3496" t="str">
            <v>VER SIVIGILA</v>
          </cell>
          <cell r="M3496" t="str">
            <v>3_PUENTE_ARANDA</v>
          </cell>
          <cell r="N3496" t="str">
            <v>1_ENERO_2026</v>
          </cell>
          <cell r="O3496" t="str">
            <v>238912. Vigilancia de la Salud AmbientalVigilancia de la Salud Ambiental20263_PUENTE_ARANDA1_ENERO_2026</v>
          </cell>
          <cell r="P3496">
            <v>0</v>
          </cell>
          <cell r="S3496">
            <v>0</v>
          </cell>
          <cell r="T3496">
            <v>0</v>
          </cell>
        </row>
        <row r="3497">
          <cell r="F3497" t="str">
            <v>239012. Vigilancia de la Salud AmbientalVigilancia de la Salud Ambiental2026</v>
          </cell>
          <cell r="G3497" t="str">
            <v>Intervenciones en Viviendas</v>
          </cell>
          <cell r="H3497" t="str">
            <v>Línea eventos transmisibles de origen zoonótico</v>
          </cell>
          <cell r="I3497" t="str">
            <v>GSP</v>
          </cell>
          <cell r="J3497" t="str">
            <v>Inspección en Viviendas</v>
          </cell>
          <cell r="K3497" t="str">
            <v>VER SIVIGILA</v>
          </cell>
          <cell r="L3497" t="str">
            <v>VER SIVIGILA</v>
          </cell>
          <cell r="M3497" t="str">
            <v>4_BOSA</v>
          </cell>
          <cell r="N3497" t="str">
            <v>1_ENERO_2026</v>
          </cell>
          <cell r="O3497" t="str">
            <v>239012. Vigilancia de la Salud AmbientalVigilancia de la Salud Ambiental20264_BOSA1_ENERO_2026</v>
          </cell>
          <cell r="P3497">
            <v>61104</v>
          </cell>
          <cell r="S3497">
            <v>4</v>
          </cell>
          <cell r="T3497">
            <v>244416</v>
          </cell>
        </row>
        <row r="3498">
          <cell r="F3498" t="str">
            <v>239012. Vigilancia de la Salud AmbientalVigilancia de la Salud Ambiental2026</v>
          </cell>
          <cell r="G3498" t="str">
            <v>Intervenciones en Viviendas</v>
          </cell>
          <cell r="H3498" t="str">
            <v>Línea eventos transmisibles de origen zoonótico</v>
          </cell>
          <cell r="I3498" t="str">
            <v>GSP</v>
          </cell>
          <cell r="J3498" t="str">
            <v>Inspección en Viviendas</v>
          </cell>
          <cell r="K3498" t="str">
            <v>VER SIVIGILA</v>
          </cell>
          <cell r="L3498" t="str">
            <v>VER SIVIGILA</v>
          </cell>
          <cell r="M3498" t="str">
            <v>3_PUENTE_ARANDA</v>
          </cell>
          <cell r="N3498" t="str">
            <v>1_ENERO_2026</v>
          </cell>
          <cell r="O3498" t="str">
            <v>239012. Vigilancia de la Salud AmbientalVigilancia de la Salud Ambiental20263_PUENTE_ARANDA1_ENERO_2026</v>
          </cell>
          <cell r="P3498">
            <v>0</v>
          </cell>
          <cell r="S3498">
            <v>0</v>
          </cell>
          <cell r="T3498">
            <v>0</v>
          </cell>
        </row>
        <row r="3499">
          <cell r="F3499" t="str">
            <v>239112. Vigilancia de la Salud AmbientalVigilancia de la Salud Ambiental2026</v>
          </cell>
          <cell r="G3499" t="str">
            <v>Educación para la Salud Pública - Vigilancia de la Salud Ambiental</v>
          </cell>
          <cell r="H3499" t="str">
            <v>Línea eventos transmisibles de origen zoonótico</v>
          </cell>
          <cell r="I3499" t="str">
            <v>GSP</v>
          </cell>
          <cell r="J3499" t="str">
            <v>Fortalecimiento de capacidades</v>
          </cell>
          <cell r="K3499" t="str">
            <v>VER SIVIGILA</v>
          </cell>
          <cell r="L3499" t="str">
            <v>VER SIVIGILA</v>
          </cell>
          <cell r="M3499" t="str">
            <v>3_PUENTE_ARANDA</v>
          </cell>
          <cell r="N3499" t="str">
            <v>1_ENERO_2026</v>
          </cell>
          <cell r="O3499" t="str">
            <v>239112. Vigilancia de la Salud AmbientalVigilancia de la Salud Ambiental20263_PUENTE_ARANDA1_ENERO_2026</v>
          </cell>
          <cell r="P3499">
            <v>0</v>
          </cell>
          <cell r="S3499">
            <v>0</v>
          </cell>
          <cell r="T3499">
            <v>0</v>
          </cell>
        </row>
        <row r="3500">
          <cell r="F3500" t="str">
            <v>239212. Vigilancia de la Salud AmbientalVigilancia de la Salud Ambiental2026</v>
          </cell>
          <cell r="G3500" t="str">
            <v>Intervenciones en Viviendas</v>
          </cell>
          <cell r="H3500" t="str">
            <v>Línea eventos transmisibles de origen zoonótico</v>
          </cell>
          <cell r="I3500" t="str">
            <v>GSP</v>
          </cell>
          <cell r="J3500" t="str">
            <v>Inspección en Viviendas</v>
          </cell>
          <cell r="K3500" t="str">
            <v>VER SIVIGILA</v>
          </cell>
          <cell r="L3500" t="str">
            <v>VER SIVIGILA</v>
          </cell>
          <cell r="M3500" t="str">
            <v>4_BOSA</v>
          </cell>
          <cell r="N3500" t="str">
            <v>1_ENERO_2026</v>
          </cell>
          <cell r="O3500" t="str">
            <v>239212. Vigilancia de la Salud AmbientalVigilancia de la Salud Ambiental20264_BOSA1_ENERO_2026</v>
          </cell>
          <cell r="P3500">
            <v>0</v>
          </cell>
          <cell r="S3500">
            <v>0</v>
          </cell>
          <cell r="T3500">
            <v>0</v>
          </cell>
        </row>
        <row r="3501">
          <cell r="F3501" t="str">
            <v>239212. Vigilancia de la Salud AmbientalVigilancia de la Salud Ambiental2026</v>
          </cell>
          <cell r="G3501" t="str">
            <v>Intervenciones en Viviendas</v>
          </cell>
          <cell r="H3501" t="str">
            <v>Línea eventos transmisibles de origen zoonótico</v>
          </cell>
          <cell r="I3501" t="str">
            <v>GSP</v>
          </cell>
          <cell r="J3501" t="str">
            <v>Inspección en Viviendas</v>
          </cell>
          <cell r="K3501" t="str">
            <v>VER SIVIGILA</v>
          </cell>
          <cell r="L3501" t="str">
            <v>VER SIVIGILA</v>
          </cell>
          <cell r="M3501" t="str">
            <v>3_PUENTE_ARANDA</v>
          </cell>
          <cell r="N3501" t="str">
            <v>1_ENERO_2026</v>
          </cell>
          <cell r="O3501" t="str">
            <v>239212. Vigilancia de la Salud AmbientalVigilancia de la Salud Ambiental20263_PUENTE_ARANDA1_ENERO_2026</v>
          </cell>
          <cell r="P3501">
            <v>61104</v>
          </cell>
          <cell r="S3501">
            <v>2</v>
          </cell>
          <cell r="T3501">
            <v>122208</v>
          </cell>
        </row>
        <row r="3502">
          <cell r="F3502" t="str">
            <v>239312. Vigilancia de la Salud AmbientalVigilancia de la Salud Ambiental2026</v>
          </cell>
          <cell r="G3502" t="str">
            <v>Acciones de Fiscalización y Aseguramiento Sanitario</v>
          </cell>
          <cell r="H3502" t="str">
            <v>Línea eventos transmisibles de origen zoonótico</v>
          </cell>
          <cell r="I3502" t="str">
            <v>GSP</v>
          </cell>
          <cell r="J3502" t="str">
            <v>Establecimiento vigilado y controlado</v>
          </cell>
          <cell r="K3502" t="str">
            <v>VER SIVIGILA</v>
          </cell>
          <cell r="L3502" t="str">
            <v>VER SIVIGILA</v>
          </cell>
          <cell r="M3502" t="str">
            <v>4_BOSA</v>
          </cell>
          <cell r="N3502" t="str">
            <v>1_ENERO_2026</v>
          </cell>
          <cell r="O3502" t="str">
            <v>239312. Vigilancia de la Salud AmbientalVigilancia de la Salud Ambiental20264_BOSA1_ENERO_2026</v>
          </cell>
          <cell r="P3502">
            <v>91656</v>
          </cell>
          <cell r="S3502">
            <v>6</v>
          </cell>
          <cell r="T3502">
            <v>549936</v>
          </cell>
        </row>
        <row r="3503">
          <cell r="F3503" t="str">
            <v>239312. Vigilancia de la Salud AmbientalVigilancia de la Salud Ambiental2026</v>
          </cell>
          <cell r="G3503" t="str">
            <v>Acciones de Fiscalización y Aseguramiento Sanitario</v>
          </cell>
          <cell r="H3503" t="str">
            <v>Línea eventos transmisibles de origen zoonótico</v>
          </cell>
          <cell r="I3503" t="str">
            <v>GSP</v>
          </cell>
          <cell r="J3503" t="str">
            <v>Establecimiento vigilado y controlado</v>
          </cell>
          <cell r="K3503" t="str">
            <v>VER SIVIGILA</v>
          </cell>
          <cell r="L3503" t="str">
            <v>VER SIVIGILA</v>
          </cell>
          <cell r="M3503" t="str">
            <v>2_KENNEDY</v>
          </cell>
          <cell r="N3503" t="str">
            <v>1_ENERO_2026</v>
          </cell>
          <cell r="O3503" t="str">
            <v>239312. Vigilancia de la Salud AmbientalVigilancia de la Salud Ambiental20262_KENNEDY1_ENERO_2026</v>
          </cell>
          <cell r="P3503">
            <v>91656</v>
          </cell>
          <cell r="S3503">
            <v>2</v>
          </cell>
          <cell r="T3503">
            <v>183312</v>
          </cell>
        </row>
        <row r="3504">
          <cell r="F3504" t="str">
            <v>239312. Vigilancia de la Salud AmbientalVigilancia de la Salud Ambiental2026</v>
          </cell>
          <cell r="G3504" t="str">
            <v>Acciones de Fiscalización y Aseguramiento Sanitario</v>
          </cell>
          <cell r="H3504" t="str">
            <v>Línea eventos transmisibles de origen zoonótico</v>
          </cell>
          <cell r="I3504" t="str">
            <v>GSP</v>
          </cell>
          <cell r="J3504" t="str">
            <v>Establecimiento vigilado y controlado</v>
          </cell>
          <cell r="K3504" t="str">
            <v>VER SIVIGILA</v>
          </cell>
          <cell r="L3504" t="str">
            <v>VER SIVIGILA</v>
          </cell>
          <cell r="M3504" t="str">
            <v>1_FONTIBON</v>
          </cell>
          <cell r="N3504" t="str">
            <v>1_ENERO_2026</v>
          </cell>
          <cell r="O3504" t="str">
            <v>239312. Vigilancia de la Salud AmbientalVigilancia de la Salud Ambiental20261_FONTIBON1_ENERO_2026</v>
          </cell>
          <cell r="P3504">
            <v>91656</v>
          </cell>
          <cell r="S3504">
            <v>6</v>
          </cell>
          <cell r="T3504">
            <v>549936</v>
          </cell>
        </row>
        <row r="3505">
          <cell r="F3505" t="str">
            <v>239312. Vigilancia de la Salud AmbientalVigilancia de la Salud Ambiental2026</v>
          </cell>
          <cell r="G3505" t="str">
            <v>Acciones de Fiscalización y Aseguramiento Sanitario</v>
          </cell>
          <cell r="H3505" t="str">
            <v>Línea eventos transmisibles de origen zoonótico</v>
          </cell>
          <cell r="I3505" t="str">
            <v>GSP</v>
          </cell>
          <cell r="J3505" t="str">
            <v>Establecimiento vigilado y controlado</v>
          </cell>
          <cell r="K3505" t="str">
            <v>VER SIVIGILA</v>
          </cell>
          <cell r="L3505" t="str">
            <v>VER SIVIGILA</v>
          </cell>
          <cell r="M3505" t="str">
            <v>3_PUENTE_ARANDA</v>
          </cell>
          <cell r="N3505" t="str">
            <v>1_ENERO_2026</v>
          </cell>
          <cell r="O3505" t="str">
            <v>239312. Vigilancia de la Salud AmbientalVigilancia de la Salud Ambiental20263_PUENTE_ARANDA1_ENERO_2026</v>
          </cell>
          <cell r="P3505">
            <v>91656</v>
          </cell>
          <cell r="S3505">
            <v>2</v>
          </cell>
          <cell r="T3505">
            <v>183312</v>
          </cell>
        </row>
        <row r="3506">
          <cell r="F3506" t="str">
            <v>239412. Vigilancia de la Salud AmbientalVigilancia de la Salud Ambiental2026</v>
          </cell>
          <cell r="G3506" t="str">
            <v>Acciones de Fiscalización y Aseguramiento Sanitario</v>
          </cell>
          <cell r="H3506" t="str">
            <v>Línea Calidad de Agua y Saneamiento básico</v>
          </cell>
          <cell r="I3506" t="str">
            <v>GSP</v>
          </cell>
          <cell r="J3506" t="str">
            <v>Establecimiento vigilado y controlado</v>
          </cell>
          <cell r="K3506" t="str">
            <v>VER SIVIGILA</v>
          </cell>
          <cell r="L3506" t="str">
            <v>VER SIVIGILA</v>
          </cell>
          <cell r="M3506" t="str">
            <v>4_BOSA</v>
          </cell>
          <cell r="N3506" t="str">
            <v>1_ENERO_2026</v>
          </cell>
          <cell r="O3506" t="str">
            <v>239412. Vigilancia de la Salud AmbientalVigilancia de la Salud Ambiental20264_BOSA1_ENERO_2026</v>
          </cell>
          <cell r="P3506">
            <v>143916</v>
          </cell>
          <cell r="S3506">
            <v>20</v>
          </cell>
          <cell r="T3506">
            <v>2878320</v>
          </cell>
        </row>
        <row r="3507">
          <cell r="F3507" t="str">
            <v>239412. Vigilancia de la Salud AmbientalVigilancia de la Salud Ambiental2026</v>
          </cell>
          <cell r="G3507" t="str">
            <v>Acciones de Fiscalización y Aseguramiento Sanitario</v>
          </cell>
          <cell r="H3507" t="str">
            <v>Línea Calidad de Agua y Saneamiento básico</v>
          </cell>
          <cell r="I3507" t="str">
            <v>GSP</v>
          </cell>
          <cell r="J3507" t="str">
            <v>Establecimiento vigilado y controlado</v>
          </cell>
          <cell r="K3507" t="str">
            <v>VER SIVIGILA</v>
          </cell>
          <cell r="L3507" t="str">
            <v>VER SIVIGILA</v>
          </cell>
          <cell r="M3507" t="str">
            <v>2_KENNEDY</v>
          </cell>
          <cell r="N3507" t="str">
            <v>1_ENERO_2026</v>
          </cell>
          <cell r="O3507" t="str">
            <v>239412. Vigilancia de la Salud AmbientalVigilancia de la Salud Ambiental20262_KENNEDY1_ENERO_2026</v>
          </cell>
          <cell r="P3507">
            <v>143916</v>
          </cell>
          <cell r="S3507">
            <v>25</v>
          </cell>
          <cell r="T3507">
            <v>3597900</v>
          </cell>
        </row>
        <row r="3508">
          <cell r="F3508" t="str">
            <v>239412. Vigilancia de la Salud AmbientalVigilancia de la Salud Ambiental2026</v>
          </cell>
          <cell r="G3508" t="str">
            <v>Acciones de Fiscalización y Aseguramiento Sanitario</v>
          </cell>
          <cell r="H3508" t="str">
            <v>Línea Calidad de Agua y Saneamiento básico</v>
          </cell>
          <cell r="I3508" t="str">
            <v>GSP</v>
          </cell>
          <cell r="J3508" t="str">
            <v>Establecimiento vigilado y controlado</v>
          </cell>
          <cell r="K3508" t="str">
            <v>VER SIVIGILA</v>
          </cell>
          <cell r="L3508" t="str">
            <v>VER SIVIGILA</v>
          </cell>
          <cell r="M3508" t="str">
            <v>1_FONTIBON</v>
          </cell>
          <cell r="N3508" t="str">
            <v>1_ENERO_2026</v>
          </cell>
          <cell r="O3508" t="str">
            <v>239412. Vigilancia de la Salud AmbientalVigilancia de la Salud Ambiental20261_FONTIBON1_ENERO_2026</v>
          </cell>
          <cell r="P3508">
            <v>143916</v>
          </cell>
          <cell r="S3508">
            <v>15</v>
          </cell>
          <cell r="T3508">
            <v>2158740</v>
          </cell>
        </row>
        <row r="3509">
          <cell r="F3509" t="str">
            <v>239412. Vigilancia de la Salud AmbientalVigilancia de la Salud Ambiental2026</v>
          </cell>
          <cell r="G3509" t="str">
            <v>Acciones de Fiscalización y Aseguramiento Sanitario</v>
          </cell>
          <cell r="H3509" t="str">
            <v>Línea Calidad de Agua y Saneamiento básico</v>
          </cell>
          <cell r="I3509" t="str">
            <v>GSP</v>
          </cell>
          <cell r="J3509" t="str">
            <v>Establecimiento vigilado y controlado</v>
          </cell>
          <cell r="K3509" t="str">
            <v>VER SIVIGILA</v>
          </cell>
          <cell r="L3509" t="str">
            <v>VER SIVIGILA</v>
          </cell>
          <cell r="M3509" t="str">
            <v>3_PUENTE_ARANDA</v>
          </cell>
          <cell r="N3509" t="str">
            <v>1_ENERO_2026</v>
          </cell>
          <cell r="O3509" t="str">
            <v>239412. Vigilancia de la Salud AmbientalVigilancia de la Salud Ambiental20263_PUENTE_ARANDA1_ENERO_2026</v>
          </cell>
          <cell r="P3509">
            <v>143916</v>
          </cell>
          <cell r="S3509">
            <v>15</v>
          </cell>
          <cell r="T3509">
            <v>2158740</v>
          </cell>
        </row>
        <row r="3510">
          <cell r="F3510" t="str">
            <v>239512. Vigilancia de la Salud AmbientalVigilancia de la Salud Ambiental2026</v>
          </cell>
          <cell r="G3510" t="str">
            <v xml:space="preserve">Prevención, Vigilancia  y Control de Enfermedades Zoonóticas </v>
          </cell>
          <cell r="H3510" t="str">
            <v>Línea eventos transmisibles de origen zoonótico</v>
          </cell>
          <cell r="I3510" t="str">
            <v>GSP</v>
          </cell>
          <cell r="J3510" t="str">
            <v>Prevención y Control de enfermedades zoonóticas</v>
          </cell>
          <cell r="K3510" t="str">
            <v>VER SIVIGILA</v>
          </cell>
          <cell r="L3510" t="str">
            <v>VER SIVIGILA</v>
          </cell>
          <cell r="M3510" t="str">
            <v>3_PUENTE_ARANDA</v>
          </cell>
          <cell r="N3510" t="str">
            <v>1_ENERO_2026</v>
          </cell>
          <cell r="O3510" t="str">
            <v>239512. Vigilancia de la Salud AmbientalVigilancia de la Salud Ambiental20263_PUENTE_ARANDA1_ENERO_2026</v>
          </cell>
          <cell r="P3510">
            <v>183312</v>
          </cell>
          <cell r="S3510">
            <v>100</v>
          </cell>
          <cell r="T3510">
            <v>18331200</v>
          </cell>
        </row>
        <row r="3511">
          <cell r="F3511" t="str">
            <v>239712. Vigilancia de la Salud AmbientalVigilancia de la Salud Ambiental2026</v>
          </cell>
          <cell r="G3511" t="str">
            <v>Acciones de Fiscalización y Aseguramiento Sanitario</v>
          </cell>
          <cell r="H3511" t="str">
            <v>Línea eventos transmisibles de origen zoonótico</v>
          </cell>
          <cell r="I3511" t="str">
            <v>GSP</v>
          </cell>
          <cell r="J3511" t="str">
            <v>Vigilancia intensificada de la Salud Ambiental</v>
          </cell>
          <cell r="K3511" t="str">
            <v>VER SIVIGILA</v>
          </cell>
          <cell r="L3511" t="str">
            <v>VER SIVIGILA</v>
          </cell>
          <cell r="M3511" t="str">
            <v>4_BOSA</v>
          </cell>
          <cell r="N3511" t="str">
            <v>1_ENERO_2026</v>
          </cell>
          <cell r="O3511" t="str">
            <v>239712. Vigilancia de la Salud AmbientalVigilancia de la Salud Ambiental20264_BOSA1_ENERO_2026</v>
          </cell>
          <cell r="P3511">
            <v>12969056</v>
          </cell>
          <cell r="S3511">
            <v>1</v>
          </cell>
          <cell r="T3511">
            <v>12969056</v>
          </cell>
        </row>
        <row r="3512">
          <cell r="F3512" t="str">
            <v>239912. Vigilancia de la Salud AmbientalVigilancia de la Salud Ambiental2026</v>
          </cell>
          <cell r="G3512" t="str">
            <v>Acciones de Fiscalización y Aseguramiento Sanitario</v>
          </cell>
          <cell r="H3512" t="str">
            <v>Línea Aire Ruido y Radiación Electromagnética</v>
          </cell>
          <cell r="I3512" t="str">
            <v>GSP</v>
          </cell>
          <cell r="J3512" t="str">
            <v>Establecimiento vigilado y controlado</v>
          </cell>
          <cell r="K3512" t="str">
            <v>VER SIVIGILA</v>
          </cell>
          <cell r="L3512" t="str">
            <v>VER SIVIGILA</v>
          </cell>
          <cell r="M3512" t="str">
            <v>4_BOSA</v>
          </cell>
          <cell r="N3512" t="str">
            <v>1_ENERO_2026</v>
          </cell>
          <cell r="O3512" t="str">
            <v>239912. Vigilancia de la Salud AmbientalVigilancia de la Salud Ambiental20264_BOSA1_ENERO_2026</v>
          </cell>
          <cell r="P3512">
            <v>35979</v>
          </cell>
          <cell r="S3512">
            <v>105</v>
          </cell>
          <cell r="T3512">
            <v>3777795</v>
          </cell>
        </row>
        <row r="3513">
          <cell r="F3513" t="str">
            <v>239912. Vigilancia de la Salud AmbientalVigilancia de la Salud Ambiental2026</v>
          </cell>
          <cell r="G3513" t="str">
            <v>Acciones de Fiscalización y Aseguramiento Sanitario</v>
          </cell>
          <cell r="H3513" t="str">
            <v>Línea Aire Ruido y Radiación Electromagnética</v>
          </cell>
          <cell r="I3513" t="str">
            <v>GSP</v>
          </cell>
          <cell r="J3513" t="str">
            <v>Establecimiento vigilado y controlado</v>
          </cell>
          <cell r="K3513" t="str">
            <v>VER SIVIGILA</v>
          </cell>
          <cell r="L3513" t="str">
            <v>VER SIVIGILA</v>
          </cell>
          <cell r="M3513" t="str">
            <v>2_KENNEDY</v>
          </cell>
          <cell r="N3513" t="str">
            <v>1_ENERO_2026</v>
          </cell>
          <cell r="O3513" t="str">
            <v>239912. Vigilancia de la Salud AmbientalVigilancia de la Salud Ambiental20262_KENNEDY1_ENERO_2026</v>
          </cell>
          <cell r="P3513">
            <v>35979</v>
          </cell>
          <cell r="S3513">
            <v>148</v>
          </cell>
          <cell r="T3513">
            <v>5324892</v>
          </cell>
        </row>
        <row r="3514">
          <cell r="F3514" t="str">
            <v>239912. Vigilancia de la Salud AmbientalVigilancia de la Salud Ambiental2026</v>
          </cell>
          <cell r="G3514" t="str">
            <v>Acciones de Fiscalización y Aseguramiento Sanitario</v>
          </cell>
          <cell r="H3514" t="str">
            <v>Línea Aire Ruido y Radiación Electromagnética</v>
          </cell>
          <cell r="I3514" t="str">
            <v>GSP</v>
          </cell>
          <cell r="J3514" t="str">
            <v>Establecimiento vigilado y controlado</v>
          </cell>
          <cell r="K3514" t="str">
            <v>VER SIVIGILA</v>
          </cell>
          <cell r="L3514" t="str">
            <v>VER SIVIGILA</v>
          </cell>
          <cell r="M3514" t="str">
            <v>1_FONTIBON</v>
          </cell>
          <cell r="N3514" t="str">
            <v>1_ENERO_2026</v>
          </cell>
          <cell r="O3514" t="str">
            <v>239912. Vigilancia de la Salud AmbientalVigilancia de la Salud Ambiental20261_FONTIBON1_ENERO_2026</v>
          </cell>
          <cell r="P3514">
            <v>35979</v>
          </cell>
          <cell r="S3514">
            <v>123</v>
          </cell>
          <cell r="T3514">
            <v>4425417</v>
          </cell>
        </row>
        <row r="3515">
          <cell r="F3515" t="str">
            <v>239912. Vigilancia de la Salud AmbientalVigilancia de la Salud Ambiental2026</v>
          </cell>
          <cell r="G3515" t="str">
            <v>Acciones de Fiscalización y Aseguramiento Sanitario</v>
          </cell>
          <cell r="H3515" t="str">
            <v>Línea Aire Ruido y Radiación Electromagnética</v>
          </cell>
          <cell r="I3515" t="str">
            <v>GSP</v>
          </cell>
          <cell r="J3515" t="str">
            <v>Establecimiento vigilado y controlado</v>
          </cell>
          <cell r="K3515" t="str">
            <v>VER SIVIGILA</v>
          </cell>
          <cell r="L3515" t="str">
            <v>VER SIVIGILA</v>
          </cell>
          <cell r="M3515" t="str">
            <v>3_PUENTE_ARANDA</v>
          </cell>
          <cell r="N3515" t="str">
            <v>1_ENERO_2026</v>
          </cell>
          <cell r="O3515" t="str">
            <v>239912. Vigilancia de la Salud AmbientalVigilancia de la Salud Ambiental20263_PUENTE_ARANDA1_ENERO_2026</v>
          </cell>
          <cell r="P3515">
            <v>35979</v>
          </cell>
          <cell r="S3515">
            <v>98</v>
          </cell>
          <cell r="T3515">
            <v>3525942</v>
          </cell>
        </row>
        <row r="3516">
          <cell r="F3516" t="str">
            <v>240012. Vigilancia de la Salud AmbientalVigilancia de la Salud Ambiental2026</v>
          </cell>
          <cell r="G3516" t="str">
            <v>Educación para la Salud Pública - Vigilancia de la Salud Ambiental</v>
          </cell>
          <cell r="H3516" t="str">
            <v>Línea Aire Ruido y Radiación Electromagnética</v>
          </cell>
          <cell r="I3516" t="str">
            <v>GSP</v>
          </cell>
          <cell r="J3516" t="str">
            <v>Vigilancia epidemiológica ambiental</v>
          </cell>
          <cell r="K3516" t="str">
            <v>VER SIVIGILA</v>
          </cell>
          <cell r="L3516" t="str">
            <v>VER SIVIGILA</v>
          </cell>
          <cell r="M3516" t="str">
            <v>4_BOSA</v>
          </cell>
          <cell r="N3516" t="str">
            <v>1_ENERO_2026</v>
          </cell>
          <cell r="O3516" t="str">
            <v>240012. Vigilancia de la Salud AmbientalVigilancia de la Salud Ambiental20264_BOSA1_ENERO_2026</v>
          </cell>
          <cell r="P3516">
            <v>0</v>
          </cell>
          <cell r="S3516">
            <v>0</v>
          </cell>
          <cell r="T3516">
            <v>0</v>
          </cell>
        </row>
        <row r="3517">
          <cell r="F3517" t="str">
            <v>240012. Vigilancia de la Salud AmbientalVigilancia de la Salud Ambiental2026</v>
          </cell>
          <cell r="G3517" t="str">
            <v>Educación para la Salud Pública - Vigilancia de la Salud Ambiental</v>
          </cell>
          <cell r="H3517" t="str">
            <v>Línea Aire Ruido y Radiación Electromagnética</v>
          </cell>
          <cell r="I3517" t="str">
            <v>GSP</v>
          </cell>
          <cell r="J3517" t="str">
            <v>Vigilancia epidemiológica ambiental</v>
          </cell>
          <cell r="K3517" t="str">
            <v>VER SIVIGILA</v>
          </cell>
          <cell r="L3517" t="str">
            <v>VER SIVIGILA</v>
          </cell>
          <cell r="M3517" t="str">
            <v>2_KENNEDY</v>
          </cell>
          <cell r="N3517" t="str">
            <v>1_ENERO_2026</v>
          </cell>
          <cell r="O3517" t="str">
            <v>240012. Vigilancia de la Salud AmbientalVigilancia de la Salud Ambiental20262_KENNEDY1_ENERO_2026</v>
          </cell>
          <cell r="P3517">
            <v>0</v>
          </cell>
          <cell r="S3517">
            <v>0</v>
          </cell>
          <cell r="T3517">
            <v>0</v>
          </cell>
        </row>
        <row r="3518">
          <cell r="F3518" t="str">
            <v>240012. Vigilancia de la Salud AmbientalVigilancia de la Salud Ambiental2026</v>
          </cell>
          <cell r="G3518" t="str">
            <v>Educación para la Salud Pública - Vigilancia de la Salud Ambiental</v>
          </cell>
          <cell r="H3518" t="str">
            <v>Línea Aire Ruido y Radiación Electromagnética</v>
          </cell>
          <cell r="I3518" t="str">
            <v>GSP</v>
          </cell>
          <cell r="J3518" t="str">
            <v>Vigilancia epidemiológica ambiental</v>
          </cell>
          <cell r="K3518" t="str">
            <v>VER SIVIGILA</v>
          </cell>
          <cell r="L3518" t="str">
            <v>VER SIVIGILA</v>
          </cell>
          <cell r="M3518" t="str">
            <v>1_FONTIBON</v>
          </cell>
          <cell r="N3518" t="str">
            <v>1_ENERO_2026</v>
          </cell>
          <cell r="O3518" t="str">
            <v>240012. Vigilancia de la Salud AmbientalVigilancia de la Salud Ambiental20261_FONTIBON1_ENERO_2026</v>
          </cell>
          <cell r="P3518">
            <v>0</v>
          </cell>
          <cell r="S3518">
            <v>0</v>
          </cell>
          <cell r="T3518">
            <v>0</v>
          </cell>
        </row>
        <row r="3519">
          <cell r="F3519" t="str">
            <v>240012. Vigilancia de la Salud AmbientalVigilancia de la Salud Ambiental2026</v>
          </cell>
          <cell r="G3519" t="str">
            <v>Educación para la Salud Pública - Vigilancia de la Salud Ambiental</v>
          </cell>
          <cell r="H3519" t="str">
            <v>Línea Aire Ruido y Radiación Electromagnética</v>
          </cell>
          <cell r="I3519" t="str">
            <v>GSP</v>
          </cell>
          <cell r="J3519" t="str">
            <v>Vigilancia epidemiológica ambiental</v>
          </cell>
          <cell r="K3519" t="str">
            <v>VER SIVIGILA</v>
          </cell>
          <cell r="L3519" t="str">
            <v>VER SIVIGILA</v>
          </cell>
          <cell r="M3519" t="str">
            <v>3_PUENTE_ARANDA</v>
          </cell>
          <cell r="N3519" t="str">
            <v>1_ENERO_2026</v>
          </cell>
          <cell r="O3519" t="str">
            <v>240012. Vigilancia de la Salud AmbientalVigilancia de la Salud Ambiental20263_PUENTE_ARANDA1_ENERO_2026</v>
          </cell>
          <cell r="P3519">
            <v>0</v>
          </cell>
          <cell r="S3519">
            <v>0</v>
          </cell>
          <cell r="T3519">
            <v>0</v>
          </cell>
        </row>
        <row r="3520">
          <cell r="F3520" t="str">
            <v>240112. Vigilancia de la Salud AmbientalVigilancia de la Salud Ambiental2026</v>
          </cell>
          <cell r="G3520" t="str">
            <v>Vigilancia Epidemiológica de Efectos en Salud Asociados a Factores Ambientales</v>
          </cell>
          <cell r="H3520" t="str">
            <v>Línea Aire Ruido y Radiación Electromagnética</v>
          </cell>
          <cell r="I3520" t="str">
            <v>GSP</v>
          </cell>
          <cell r="J3520" t="str">
            <v>Vigilancia epidemiológica ambiental</v>
          </cell>
          <cell r="K3520" t="str">
            <v>VER SIVIGILA</v>
          </cell>
          <cell r="L3520" t="str">
            <v>VER SIVIGILA</v>
          </cell>
          <cell r="M3520" t="str">
            <v>4_BOSA</v>
          </cell>
          <cell r="N3520" t="str">
            <v>1_ENERO_2026</v>
          </cell>
          <cell r="O3520" t="str">
            <v>240112. Vigilancia de la Salud AmbientalVigilancia de la Salud Ambiental20264_BOSA1_ENERO_2026</v>
          </cell>
          <cell r="P3520">
            <v>3673744</v>
          </cell>
          <cell r="S3520">
            <v>2</v>
          </cell>
          <cell r="T3520">
            <v>7347488</v>
          </cell>
        </row>
        <row r="3521">
          <cell r="F3521" t="str">
            <v>240212. Vigilancia de la Salud AmbientalVigilancia de la Salud Ambiental2026</v>
          </cell>
          <cell r="G3521" t="str">
            <v>Vigilancia Epidemiológica de Efectos en Salud Asociados a Factores Ambientales</v>
          </cell>
          <cell r="H3521" t="str">
            <v>Línea Aire Ruido y Radiación Electromagnética</v>
          </cell>
          <cell r="I3521" t="str">
            <v>GSP</v>
          </cell>
          <cell r="J3521" t="str">
            <v>Vigilancia epidemiológica ambiental</v>
          </cell>
          <cell r="K3521" t="str">
            <v>VER SIVIGILA</v>
          </cell>
          <cell r="L3521" t="str">
            <v>VER SIVIGILA</v>
          </cell>
          <cell r="M3521" t="str">
            <v>4_BOSA</v>
          </cell>
          <cell r="N3521" t="str">
            <v>1_ENERO_2026</v>
          </cell>
          <cell r="O3521" t="str">
            <v>240212. Vigilancia de la Salud AmbientalVigilancia de la Salud Ambiental20264_BOSA1_ENERO_2026</v>
          </cell>
          <cell r="P3521">
            <v>733248</v>
          </cell>
          <cell r="S3521">
            <v>4</v>
          </cell>
          <cell r="T3521">
            <v>2932992</v>
          </cell>
        </row>
        <row r="3522">
          <cell r="F3522" t="str">
            <v>240212. Vigilancia de la Salud AmbientalVigilancia de la Salud Ambiental2026</v>
          </cell>
          <cell r="G3522" t="str">
            <v>Vigilancia Epidemiológica de Efectos en Salud Asociados a Factores Ambientales</v>
          </cell>
          <cell r="H3522" t="str">
            <v>Línea Aire Ruido y Radiación Electromagnética</v>
          </cell>
          <cell r="I3522" t="str">
            <v>GSP</v>
          </cell>
          <cell r="J3522" t="str">
            <v>Vigilancia epidemiológica ambiental</v>
          </cell>
          <cell r="K3522" t="str">
            <v>VER SIVIGILA</v>
          </cell>
          <cell r="L3522" t="str">
            <v>VER SIVIGILA</v>
          </cell>
          <cell r="M3522" t="str">
            <v>3_PUENTE_ARANDA</v>
          </cell>
          <cell r="N3522" t="str">
            <v>1_ENERO_2026</v>
          </cell>
          <cell r="O3522" t="str">
            <v>240212. Vigilancia de la Salud AmbientalVigilancia de la Salud Ambiental20263_PUENTE_ARANDA1_ENERO_2026</v>
          </cell>
          <cell r="P3522">
            <v>733248</v>
          </cell>
          <cell r="S3522">
            <v>4</v>
          </cell>
          <cell r="T3522">
            <v>2932992</v>
          </cell>
        </row>
        <row r="3523">
          <cell r="F3523" t="str">
            <v>240312. Vigilancia de la Salud AmbientalVigilancia de la Salud Ambiental2026</v>
          </cell>
          <cell r="G3523" t="str">
            <v>Acciones de Fiscalización y Aseguramiento Sanitario</v>
          </cell>
          <cell r="H3523" t="str">
            <v>Línea Aire Ruido y Radiación Electromagnética</v>
          </cell>
          <cell r="I3523" t="str">
            <v>GSP</v>
          </cell>
          <cell r="J3523" t="str">
            <v>Establecimiento vigilado y controlado</v>
          </cell>
          <cell r="K3523" t="str">
            <v>VER SIVIGILA</v>
          </cell>
          <cell r="L3523" t="str">
            <v>VER SIVIGILA</v>
          </cell>
          <cell r="M3523" t="str">
            <v>4_BOSA</v>
          </cell>
          <cell r="N3523" t="str">
            <v>1_ENERO_2026</v>
          </cell>
          <cell r="O3523" t="str">
            <v>240312. Vigilancia de la Salud AmbientalVigilancia de la Salud Ambiental20264_BOSA1_ENERO_2026</v>
          </cell>
          <cell r="P3523">
            <v>0</v>
          </cell>
          <cell r="S3523">
            <v>0</v>
          </cell>
          <cell r="T3523">
            <v>0</v>
          </cell>
        </row>
        <row r="3524">
          <cell r="F3524" t="str">
            <v>240312. Vigilancia de la Salud AmbientalVigilancia de la Salud Ambiental2026</v>
          </cell>
          <cell r="G3524" t="str">
            <v>Acciones de Fiscalización y Aseguramiento Sanitario</v>
          </cell>
          <cell r="H3524" t="str">
            <v>Línea Aire Ruido y Radiación Electromagnética</v>
          </cell>
          <cell r="I3524" t="str">
            <v>GSP</v>
          </cell>
          <cell r="J3524" t="str">
            <v>Establecimiento vigilado y controlado</v>
          </cell>
          <cell r="K3524" t="str">
            <v>VER SIVIGILA</v>
          </cell>
          <cell r="L3524" t="str">
            <v>VER SIVIGILA</v>
          </cell>
          <cell r="M3524" t="str">
            <v>2_KENNEDY</v>
          </cell>
          <cell r="N3524" t="str">
            <v>1_ENERO_2026</v>
          </cell>
          <cell r="O3524" t="str">
            <v>240312. Vigilancia de la Salud AmbientalVigilancia de la Salud Ambiental20262_KENNEDY1_ENERO_2026</v>
          </cell>
          <cell r="P3524">
            <v>0</v>
          </cell>
          <cell r="S3524">
            <v>0</v>
          </cell>
          <cell r="T3524">
            <v>0</v>
          </cell>
        </row>
        <row r="3525">
          <cell r="F3525" t="str">
            <v>240312. Vigilancia de la Salud AmbientalVigilancia de la Salud Ambiental2026</v>
          </cell>
          <cell r="G3525" t="str">
            <v>Acciones de Fiscalización y Aseguramiento Sanitario</v>
          </cell>
          <cell r="H3525" t="str">
            <v>Línea Aire Ruido y Radiación Electromagnética</v>
          </cell>
          <cell r="I3525" t="str">
            <v>GSP</v>
          </cell>
          <cell r="J3525" t="str">
            <v>Establecimiento vigilado y controlado</v>
          </cell>
          <cell r="K3525" t="str">
            <v>VER SIVIGILA</v>
          </cell>
          <cell r="L3525" t="str">
            <v>VER SIVIGILA</v>
          </cell>
          <cell r="M3525" t="str">
            <v>1_FONTIBON</v>
          </cell>
          <cell r="N3525" t="str">
            <v>1_ENERO_2026</v>
          </cell>
          <cell r="O3525" t="str">
            <v>240312. Vigilancia de la Salud AmbientalVigilancia de la Salud Ambiental20261_FONTIBON1_ENERO_2026</v>
          </cell>
          <cell r="P3525">
            <v>0</v>
          </cell>
          <cell r="S3525">
            <v>0</v>
          </cell>
          <cell r="T3525">
            <v>0</v>
          </cell>
        </row>
        <row r="3526">
          <cell r="F3526" t="str">
            <v>240312. Vigilancia de la Salud AmbientalVigilancia de la Salud Ambiental2026</v>
          </cell>
          <cell r="G3526" t="str">
            <v>Acciones de Fiscalización y Aseguramiento Sanitario</v>
          </cell>
          <cell r="H3526" t="str">
            <v>Línea Aire Ruido y Radiación Electromagnética</v>
          </cell>
          <cell r="I3526" t="str">
            <v>GSP</v>
          </cell>
          <cell r="J3526" t="str">
            <v>Establecimiento vigilado y controlado</v>
          </cell>
          <cell r="K3526" t="str">
            <v>VER SIVIGILA</v>
          </cell>
          <cell r="L3526" t="str">
            <v>VER SIVIGILA</v>
          </cell>
          <cell r="M3526" t="str">
            <v>3_PUENTE_ARANDA</v>
          </cell>
          <cell r="N3526" t="str">
            <v>1_ENERO_2026</v>
          </cell>
          <cell r="O3526" t="str">
            <v>240312. Vigilancia de la Salud AmbientalVigilancia de la Salud Ambiental20263_PUENTE_ARANDA1_ENERO_2026</v>
          </cell>
          <cell r="P3526">
            <v>0</v>
          </cell>
          <cell r="S3526">
            <v>0</v>
          </cell>
          <cell r="T3526">
            <v>0</v>
          </cell>
        </row>
        <row r="3527">
          <cell r="F3527" t="str">
            <v>240612. Vigilancia de la Salud AmbientalVigilancia de la Salud Ambiental2026</v>
          </cell>
          <cell r="G3527" t="str">
            <v>Vigilancia Epidemiológica de Efectos en Salud Asociados a Factores Ambientales</v>
          </cell>
          <cell r="H3527" t="str">
            <v>Línea Aire Ruido y Radiación Electromagnética</v>
          </cell>
          <cell r="I3527" t="str">
            <v>GSP</v>
          </cell>
          <cell r="J3527" t="str">
            <v>Vigilancia epidemiológica ambiental</v>
          </cell>
          <cell r="K3527" t="str">
            <v>VER SIVIGILA</v>
          </cell>
          <cell r="L3527" t="str">
            <v>VER SIVIGILA</v>
          </cell>
          <cell r="M3527" t="str">
            <v>4_BOSA</v>
          </cell>
          <cell r="N3527" t="str">
            <v>1_ENERO_2026</v>
          </cell>
          <cell r="O3527" t="str">
            <v>240612. Vigilancia de la Salud AmbientalVigilancia de la Salud Ambiental20264_BOSA1_ENERO_2026</v>
          </cell>
          <cell r="P3527">
            <v>209040</v>
          </cell>
          <cell r="S3527">
            <v>8</v>
          </cell>
          <cell r="T3527">
            <v>1672320</v>
          </cell>
        </row>
        <row r="3528">
          <cell r="F3528" t="str">
            <v>240612. Vigilancia de la Salud AmbientalVigilancia de la Salud Ambiental2026</v>
          </cell>
          <cell r="G3528" t="str">
            <v>Vigilancia Epidemiológica de Efectos en Salud Asociados a Factores Ambientales</v>
          </cell>
          <cell r="H3528" t="str">
            <v>Línea Aire Ruido y Radiación Electromagnética</v>
          </cell>
          <cell r="I3528" t="str">
            <v>GSP</v>
          </cell>
          <cell r="J3528" t="str">
            <v>Vigilancia epidemiológica ambiental</v>
          </cell>
          <cell r="K3528" t="str">
            <v>VER SIVIGILA</v>
          </cell>
          <cell r="L3528" t="str">
            <v>VER SIVIGILA</v>
          </cell>
          <cell r="M3528" t="str">
            <v>2_KENNEDY</v>
          </cell>
          <cell r="N3528" t="str">
            <v>1_ENERO_2026</v>
          </cell>
          <cell r="O3528" t="str">
            <v>240612. Vigilancia de la Salud AmbientalVigilancia de la Salud Ambiental20262_KENNEDY1_ENERO_2026</v>
          </cell>
          <cell r="P3528">
            <v>209040</v>
          </cell>
          <cell r="S3528">
            <v>12</v>
          </cell>
          <cell r="T3528">
            <v>2508480</v>
          </cell>
        </row>
        <row r="3529">
          <cell r="F3529" t="str">
            <v>240612. Vigilancia de la Salud AmbientalVigilancia de la Salud Ambiental2026</v>
          </cell>
          <cell r="G3529" t="str">
            <v>Vigilancia Epidemiológica de Efectos en Salud Asociados a Factores Ambientales</v>
          </cell>
          <cell r="H3529" t="str">
            <v>Línea Aire Ruido y Radiación Electromagnética</v>
          </cell>
          <cell r="I3529" t="str">
            <v>GSP</v>
          </cell>
          <cell r="J3529" t="str">
            <v>Vigilancia epidemiológica ambiental</v>
          </cell>
          <cell r="K3529" t="str">
            <v>VER SIVIGILA</v>
          </cell>
          <cell r="L3529" t="str">
            <v>VER SIVIGILA</v>
          </cell>
          <cell r="M3529" t="str">
            <v>1_FONTIBON</v>
          </cell>
          <cell r="N3529" t="str">
            <v>1_ENERO_2026</v>
          </cell>
          <cell r="O3529" t="str">
            <v>240612. Vigilancia de la Salud AmbientalVigilancia de la Salud Ambiental20261_FONTIBON1_ENERO_2026</v>
          </cell>
          <cell r="P3529">
            <v>209040</v>
          </cell>
          <cell r="S3529">
            <v>4</v>
          </cell>
          <cell r="T3529">
            <v>836160</v>
          </cell>
        </row>
        <row r="3530">
          <cell r="F3530" t="str">
            <v>240612. Vigilancia de la Salud AmbientalVigilancia de la Salud Ambiental2026</v>
          </cell>
          <cell r="G3530" t="str">
            <v>Vigilancia Epidemiológica de Efectos en Salud Asociados a Factores Ambientales</v>
          </cell>
          <cell r="H3530" t="str">
            <v>Línea Aire Ruido y Radiación Electromagnética</v>
          </cell>
          <cell r="I3530" t="str">
            <v>GSP</v>
          </cell>
          <cell r="J3530" t="str">
            <v>Vigilancia epidemiológica ambiental</v>
          </cell>
          <cell r="K3530" t="str">
            <v>VER SIVIGILA</v>
          </cell>
          <cell r="L3530" t="str">
            <v>VER SIVIGILA</v>
          </cell>
          <cell r="M3530" t="str">
            <v>3_PUENTE_ARANDA</v>
          </cell>
          <cell r="N3530" t="str">
            <v>1_ENERO_2026</v>
          </cell>
          <cell r="O3530" t="str">
            <v>240612. Vigilancia de la Salud AmbientalVigilancia de la Salud Ambiental20263_PUENTE_ARANDA1_ENERO_2026</v>
          </cell>
          <cell r="P3530">
            <v>209040</v>
          </cell>
          <cell r="S3530">
            <v>4</v>
          </cell>
          <cell r="T3530">
            <v>836160</v>
          </cell>
        </row>
        <row r="3531">
          <cell r="F3531" t="str">
            <v>245012. Vigilancia de la Salud AmbientalVigilancia de la Salud Ambiental2026</v>
          </cell>
          <cell r="G3531" t="str">
            <v>Acciones de Fiscalización y Aseguramiento Sanitario</v>
          </cell>
          <cell r="H3531" t="str">
            <v>Línea Seguridad química</v>
          </cell>
          <cell r="I3531" t="str">
            <v>GSP</v>
          </cell>
          <cell r="J3531" t="str">
            <v>Establecimiento vigilado y controlado</v>
          </cell>
          <cell r="K3531" t="str">
            <v>VER SIVIGILA</v>
          </cell>
          <cell r="L3531" t="str">
            <v>VER SIVIGILA</v>
          </cell>
          <cell r="M3531" t="str">
            <v>4_BOSA</v>
          </cell>
          <cell r="N3531" t="str">
            <v>1_ENERO_2026</v>
          </cell>
          <cell r="O3531" t="str">
            <v>245012. Vigilancia de la Salud AmbientalVigilancia de la Salud Ambiental20264_BOSA1_ENERO_2026</v>
          </cell>
          <cell r="P3531">
            <v>0</v>
          </cell>
          <cell r="S3531">
            <v>0</v>
          </cell>
          <cell r="T3531">
            <v>0</v>
          </cell>
        </row>
        <row r="3532">
          <cell r="F3532" t="str">
            <v>245012. Vigilancia de la Salud AmbientalVigilancia de la Salud Ambiental2026</v>
          </cell>
          <cell r="G3532" t="str">
            <v>Acciones de Fiscalización y Aseguramiento Sanitario</v>
          </cell>
          <cell r="H3532" t="str">
            <v>Línea Seguridad química</v>
          </cell>
          <cell r="I3532" t="str">
            <v>GSP</v>
          </cell>
          <cell r="J3532" t="str">
            <v>Establecimiento vigilado y controlado</v>
          </cell>
          <cell r="K3532" t="str">
            <v>VER SIVIGILA</v>
          </cell>
          <cell r="L3532" t="str">
            <v>VER SIVIGILA</v>
          </cell>
          <cell r="M3532" t="str">
            <v>2_KENNEDY</v>
          </cell>
          <cell r="N3532" t="str">
            <v>1_ENERO_2026</v>
          </cell>
          <cell r="O3532" t="str">
            <v>245012. Vigilancia de la Salud AmbientalVigilancia de la Salud Ambiental20262_KENNEDY1_ENERO_2026</v>
          </cell>
          <cell r="P3532">
            <v>0</v>
          </cell>
          <cell r="S3532">
            <v>0</v>
          </cell>
          <cell r="T3532">
            <v>0</v>
          </cell>
        </row>
        <row r="3533">
          <cell r="F3533" t="str">
            <v>245012. Vigilancia de la Salud AmbientalVigilancia de la Salud Ambiental2026</v>
          </cell>
          <cell r="G3533" t="str">
            <v>Acciones de Fiscalización y Aseguramiento Sanitario</v>
          </cell>
          <cell r="H3533" t="str">
            <v>Línea Seguridad química</v>
          </cell>
          <cell r="I3533" t="str">
            <v>GSP</v>
          </cell>
          <cell r="J3533" t="str">
            <v>Establecimiento vigilado y controlado</v>
          </cell>
          <cell r="K3533" t="str">
            <v>VER SIVIGILA</v>
          </cell>
          <cell r="L3533" t="str">
            <v>VER SIVIGILA</v>
          </cell>
          <cell r="M3533" t="str">
            <v>1_FONTIBON</v>
          </cell>
          <cell r="N3533" t="str">
            <v>1_ENERO_2026</v>
          </cell>
          <cell r="O3533" t="str">
            <v>245012. Vigilancia de la Salud AmbientalVigilancia de la Salud Ambiental20261_FONTIBON1_ENERO_2026</v>
          </cell>
          <cell r="P3533">
            <v>91656</v>
          </cell>
          <cell r="S3533">
            <v>2</v>
          </cell>
          <cell r="T3533">
            <v>183312</v>
          </cell>
        </row>
        <row r="3534">
          <cell r="F3534" t="str">
            <v>245012. Vigilancia de la Salud AmbientalVigilancia de la Salud Ambiental2026</v>
          </cell>
          <cell r="G3534" t="str">
            <v>Acciones de Fiscalización y Aseguramiento Sanitario</v>
          </cell>
          <cell r="H3534" t="str">
            <v>Línea Seguridad química</v>
          </cell>
          <cell r="I3534" t="str">
            <v>GSP</v>
          </cell>
          <cell r="J3534" t="str">
            <v>Establecimiento vigilado y controlado</v>
          </cell>
          <cell r="K3534" t="str">
            <v>VER SIVIGILA</v>
          </cell>
          <cell r="L3534" t="str">
            <v>VER SIVIGILA</v>
          </cell>
          <cell r="M3534" t="str">
            <v>3_PUENTE_ARANDA</v>
          </cell>
          <cell r="N3534" t="str">
            <v>1_ENERO_2026</v>
          </cell>
          <cell r="O3534" t="str">
            <v>245012. Vigilancia de la Salud AmbientalVigilancia de la Salud Ambiental20263_PUENTE_ARANDA1_ENERO_2026</v>
          </cell>
          <cell r="P3534">
            <v>91656</v>
          </cell>
          <cell r="S3534">
            <v>1</v>
          </cell>
          <cell r="T3534">
            <v>91656</v>
          </cell>
        </row>
        <row r="3535">
          <cell r="F3535" t="str">
            <v>245112. Vigilancia de la Salud AmbientalVigilancia de la Salud Ambiental2026</v>
          </cell>
          <cell r="G3535" t="str">
            <v>Acciones de Fiscalización y Aseguramiento Sanitario</v>
          </cell>
          <cell r="H3535" t="str">
            <v>Línea Seguridad química</v>
          </cell>
          <cell r="I3535" t="str">
            <v>GSP</v>
          </cell>
          <cell r="J3535" t="str">
            <v>Establecimiento vigilado y controlado</v>
          </cell>
          <cell r="K3535" t="str">
            <v>VER SIVIGILA</v>
          </cell>
          <cell r="L3535" t="str">
            <v>VER SIVIGILA</v>
          </cell>
          <cell r="M3535" t="str">
            <v>4_BOSA</v>
          </cell>
          <cell r="N3535" t="str">
            <v>1_ENERO_2026</v>
          </cell>
          <cell r="O3535" t="str">
            <v>245112. Vigilancia de la Salud AmbientalVigilancia de la Salud Ambiental20264_BOSA1_ENERO_2026</v>
          </cell>
          <cell r="P3535">
            <v>76380</v>
          </cell>
          <cell r="S3535">
            <v>8</v>
          </cell>
          <cell r="T3535">
            <v>611040</v>
          </cell>
        </row>
        <row r="3536">
          <cell r="F3536" t="str">
            <v>245112. Vigilancia de la Salud AmbientalVigilancia de la Salud Ambiental2026</v>
          </cell>
          <cell r="G3536" t="str">
            <v>Acciones de Fiscalización y Aseguramiento Sanitario</v>
          </cell>
          <cell r="H3536" t="str">
            <v>Línea Seguridad química</v>
          </cell>
          <cell r="I3536" t="str">
            <v>GSP</v>
          </cell>
          <cell r="J3536" t="str">
            <v>Establecimiento vigilado y controlado</v>
          </cell>
          <cell r="K3536" t="str">
            <v>VER SIVIGILA</v>
          </cell>
          <cell r="L3536" t="str">
            <v>VER SIVIGILA</v>
          </cell>
          <cell r="M3536" t="str">
            <v>2_KENNEDY</v>
          </cell>
          <cell r="N3536" t="str">
            <v>1_ENERO_2026</v>
          </cell>
          <cell r="O3536" t="str">
            <v>245112. Vigilancia de la Salud AmbientalVigilancia de la Salud Ambiental20262_KENNEDY1_ENERO_2026</v>
          </cell>
          <cell r="P3536">
            <v>76380</v>
          </cell>
          <cell r="S3536">
            <v>8</v>
          </cell>
          <cell r="T3536">
            <v>611040</v>
          </cell>
        </row>
        <row r="3537">
          <cell r="F3537" t="str">
            <v>245112. Vigilancia de la Salud AmbientalVigilancia de la Salud Ambiental2026</v>
          </cell>
          <cell r="G3537" t="str">
            <v>Acciones de Fiscalización y Aseguramiento Sanitario</v>
          </cell>
          <cell r="H3537" t="str">
            <v>Línea Seguridad química</v>
          </cell>
          <cell r="I3537" t="str">
            <v>GSP</v>
          </cell>
          <cell r="J3537" t="str">
            <v>Establecimiento vigilado y controlado</v>
          </cell>
          <cell r="K3537" t="str">
            <v>VER SIVIGILA</v>
          </cell>
          <cell r="L3537" t="str">
            <v>VER SIVIGILA</v>
          </cell>
          <cell r="M3537" t="str">
            <v>1_FONTIBON</v>
          </cell>
          <cell r="N3537" t="str">
            <v>1_ENERO_2026</v>
          </cell>
          <cell r="O3537" t="str">
            <v>245112. Vigilancia de la Salud AmbientalVigilancia de la Salud Ambiental20261_FONTIBON1_ENERO_2026</v>
          </cell>
          <cell r="P3537">
            <v>0</v>
          </cell>
          <cell r="S3537">
            <v>0</v>
          </cell>
          <cell r="T3537">
            <v>0</v>
          </cell>
        </row>
        <row r="3538">
          <cell r="F3538" t="str">
            <v>245112. Vigilancia de la Salud AmbientalVigilancia de la Salud Ambiental2026</v>
          </cell>
          <cell r="G3538" t="str">
            <v>Acciones de Fiscalización y Aseguramiento Sanitario</v>
          </cell>
          <cell r="H3538" t="str">
            <v>Línea Seguridad química</v>
          </cell>
          <cell r="I3538" t="str">
            <v>GSP</v>
          </cell>
          <cell r="J3538" t="str">
            <v>Establecimiento vigilado y controlado</v>
          </cell>
          <cell r="K3538" t="str">
            <v>VER SIVIGILA</v>
          </cell>
          <cell r="L3538" t="str">
            <v>VER SIVIGILA</v>
          </cell>
          <cell r="M3538" t="str">
            <v>3_PUENTE_ARANDA</v>
          </cell>
          <cell r="N3538" t="str">
            <v>1_ENERO_2026</v>
          </cell>
          <cell r="O3538" t="str">
            <v>245112. Vigilancia de la Salud AmbientalVigilancia de la Salud Ambiental20263_PUENTE_ARANDA1_ENERO_2026</v>
          </cell>
          <cell r="P3538">
            <v>0</v>
          </cell>
          <cell r="S3538">
            <v>0</v>
          </cell>
          <cell r="T3538">
            <v>0</v>
          </cell>
        </row>
        <row r="3539">
          <cell r="F3539" t="str">
            <v>245312. Vigilancia de la Salud AmbientalVigilancia de la Salud Ambiental2026</v>
          </cell>
          <cell r="G3539" t="str">
            <v>Acciones de Fiscalización y Aseguramiento Sanitario</v>
          </cell>
          <cell r="H3539" t="str">
            <v>Línea de Medicamentos y Tecnologías en Salud</v>
          </cell>
          <cell r="I3539" t="str">
            <v>GSP</v>
          </cell>
          <cell r="J3539" t="str">
            <v>Establecimiento vigilado y controlado</v>
          </cell>
          <cell r="K3539" t="str">
            <v>VER SIVIGILA</v>
          </cell>
          <cell r="L3539" t="str">
            <v>VER SIVIGILA</v>
          </cell>
          <cell r="M3539" t="str">
            <v>1_FONTIBON</v>
          </cell>
          <cell r="N3539" t="str">
            <v>1_ENERO_2026</v>
          </cell>
          <cell r="O3539" t="str">
            <v>245312. Vigilancia de la Salud AmbientalVigilancia de la Salud Ambiental20261_FONTIBON1_ENERO_2026</v>
          </cell>
          <cell r="P3539">
            <v>11243136</v>
          </cell>
          <cell r="S3539">
            <v>1</v>
          </cell>
          <cell r="T3539">
            <v>11243136</v>
          </cell>
        </row>
        <row r="3540">
          <cell r="F3540" t="str">
            <v>245412. Vigilancia de la Salud AmbientalVigilancia de la Salud Ambiental2026</v>
          </cell>
          <cell r="G3540" t="str">
            <v>Acciones de Fiscalización y Aseguramiento Sanitario</v>
          </cell>
          <cell r="H3540" t="str">
            <v>Línea de Medicamentos y Tecnologías en Salud</v>
          </cell>
          <cell r="I3540" t="str">
            <v>GSP</v>
          </cell>
          <cell r="J3540" t="str">
            <v>Establecimiento vigilado y controlado</v>
          </cell>
          <cell r="K3540" t="str">
            <v>VER SIVIGILA</v>
          </cell>
          <cell r="L3540" t="str">
            <v>VER SIVIGILA</v>
          </cell>
          <cell r="M3540" t="str">
            <v>4_BOSA</v>
          </cell>
          <cell r="N3540" t="str">
            <v>1_ENERO_2026</v>
          </cell>
          <cell r="O3540" t="str">
            <v>245412. Vigilancia de la Salud AmbientalVigilancia de la Salud Ambiental20264_BOSA1_ENERO_2026</v>
          </cell>
          <cell r="P3540">
            <v>0</v>
          </cell>
          <cell r="S3540">
            <v>0</v>
          </cell>
          <cell r="T3540">
            <v>0</v>
          </cell>
        </row>
        <row r="3541">
          <cell r="F3541" t="str">
            <v>245412. Vigilancia de la Salud AmbientalVigilancia de la Salud Ambiental2026</v>
          </cell>
          <cell r="G3541" t="str">
            <v>Acciones de Fiscalización y Aseguramiento Sanitario</v>
          </cell>
          <cell r="H3541" t="str">
            <v>Línea de Medicamentos y Tecnologías en Salud</v>
          </cell>
          <cell r="I3541" t="str">
            <v>GSP</v>
          </cell>
          <cell r="J3541" t="str">
            <v>Establecimiento vigilado y controlado</v>
          </cell>
          <cell r="K3541" t="str">
            <v>VER SIVIGILA</v>
          </cell>
          <cell r="L3541" t="str">
            <v>VER SIVIGILA</v>
          </cell>
          <cell r="M3541" t="str">
            <v>2_KENNEDY</v>
          </cell>
          <cell r="N3541" t="str">
            <v>1_ENERO_2026</v>
          </cell>
          <cell r="O3541" t="str">
            <v>245412. Vigilancia de la Salud AmbientalVigilancia de la Salud Ambiental20262_KENNEDY1_ENERO_2026</v>
          </cell>
          <cell r="P3541">
            <v>0</v>
          </cell>
          <cell r="S3541">
            <v>0</v>
          </cell>
          <cell r="T3541">
            <v>0</v>
          </cell>
        </row>
        <row r="3542">
          <cell r="F3542" t="str">
            <v>245412. Vigilancia de la Salud AmbientalVigilancia de la Salud Ambiental2026</v>
          </cell>
          <cell r="G3542" t="str">
            <v>Acciones de Fiscalización y Aseguramiento Sanitario</v>
          </cell>
          <cell r="H3542" t="str">
            <v>Línea de Medicamentos y Tecnologías en Salud</v>
          </cell>
          <cell r="I3542" t="str">
            <v>GSP</v>
          </cell>
          <cell r="J3542" t="str">
            <v>Establecimiento vigilado y controlado</v>
          </cell>
          <cell r="K3542" t="str">
            <v>VER SIVIGILA</v>
          </cell>
          <cell r="L3542" t="str">
            <v>VER SIVIGILA</v>
          </cell>
          <cell r="M3542" t="str">
            <v>1_FONTIBON</v>
          </cell>
          <cell r="N3542" t="str">
            <v>1_ENERO_2026</v>
          </cell>
          <cell r="O3542" t="str">
            <v>245412. Vigilancia de la Salud AmbientalVigilancia de la Salud Ambiental20261_FONTIBON1_ENERO_2026</v>
          </cell>
          <cell r="P3542">
            <v>0</v>
          </cell>
          <cell r="S3542">
            <v>0</v>
          </cell>
          <cell r="T3542">
            <v>0</v>
          </cell>
        </row>
        <row r="3543">
          <cell r="F3543" t="str">
            <v>245412. Vigilancia de la Salud AmbientalVigilancia de la Salud Ambiental2026</v>
          </cell>
          <cell r="G3543" t="str">
            <v>Acciones de Fiscalización y Aseguramiento Sanitario</v>
          </cell>
          <cell r="H3543" t="str">
            <v>Línea de Medicamentos y Tecnologías en Salud</v>
          </cell>
          <cell r="I3543" t="str">
            <v>GSP</v>
          </cell>
          <cell r="J3543" t="str">
            <v>Establecimiento vigilado y controlado</v>
          </cell>
          <cell r="K3543" t="str">
            <v>VER SIVIGILA</v>
          </cell>
          <cell r="L3543" t="str">
            <v>VER SIVIGILA</v>
          </cell>
          <cell r="M3543" t="str">
            <v>3_PUENTE_ARANDA</v>
          </cell>
          <cell r="N3543" t="str">
            <v>1_ENERO_2026</v>
          </cell>
          <cell r="O3543" t="str">
            <v>245412. Vigilancia de la Salud AmbientalVigilancia de la Salud Ambiental20263_PUENTE_ARANDA1_ENERO_2026</v>
          </cell>
          <cell r="P3543">
            <v>0</v>
          </cell>
          <cell r="S3543">
            <v>0</v>
          </cell>
          <cell r="T3543">
            <v>0</v>
          </cell>
        </row>
        <row r="3544">
          <cell r="F3544" t="str">
            <v>245812. Vigilancia de la Salud AmbientalVigilancia de la Salud Ambiental2026</v>
          </cell>
          <cell r="G3544" t="str">
            <v>Acciones de Fiscalización y Aseguramiento Sanitario</v>
          </cell>
          <cell r="H3544" t="str">
            <v>Línea eventos transmisibles de origen zoonótico</v>
          </cell>
          <cell r="I3544" t="str">
            <v>GSP</v>
          </cell>
          <cell r="J3544" t="str">
            <v>Establecimiento vigilado y controlado</v>
          </cell>
          <cell r="K3544" t="str">
            <v>VER SIVIGILA</v>
          </cell>
          <cell r="L3544" t="str">
            <v>VER SIVIGILA</v>
          </cell>
          <cell r="M3544" t="str">
            <v>4_BOSA</v>
          </cell>
          <cell r="N3544" t="str">
            <v>1_ENERO_2026</v>
          </cell>
          <cell r="O3544" t="str">
            <v>245812. Vigilancia de la Salud AmbientalVigilancia de la Salud Ambiental20264_BOSA1_ENERO_2026</v>
          </cell>
          <cell r="P3544">
            <v>122208</v>
          </cell>
          <cell r="S3544">
            <v>2</v>
          </cell>
          <cell r="T3544">
            <v>244416</v>
          </cell>
        </row>
        <row r="3545">
          <cell r="F3545" t="str">
            <v>245812. Vigilancia de la Salud AmbientalVigilancia de la Salud Ambiental2026</v>
          </cell>
          <cell r="G3545" t="str">
            <v>Acciones de Fiscalización y Aseguramiento Sanitario</v>
          </cell>
          <cell r="H3545" t="str">
            <v>Línea eventos transmisibles de origen zoonótico</v>
          </cell>
          <cell r="I3545" t="str">
            <v>GSP</v>
          </cell>
          <cell r="J3545" t="str">
            <v>Establecimiento vigilado y controlado</v>
          </cell>
          <cell r="K3545" t="str">
            <v>VER SIVIGILA</v>
          </cell>
          <cell r="L3545" t="str">
            <v>VER SIVIGILA</v>
          </cell>
          <cell r="M3545" t="str">
            <v>2_KENNEDY</v>
          </cell>
          <cell r="N3545" t="str">
            <v>1_ENERO_2026</v>
          </cell>
          <cell r="O3545" t="str">
            <v>245812. Vigilancia de la Salud AmbientalVigilancia de la Salud Ambiental20262_KENNEDY1_ENERO_2026</v>
          </cell>
          <cell r="P3545">
            <v>122208</v>
          </cell>
          <cell r="S3545">
            <v>4</v>
          </cell>
          <cell r="T3545">
            <v>488832</v>
          </cell>
        </row>
        <row r="3546">
          <cell r="F3546" t="str">
            <v>245812. Vigilancia de la Salud AmbientalVigilancia de la Salud Ambiental2026</v>
          </cell>
          <cell r="G3546" t="str">
            <v>Acciones de Fiscalización y Aseguramiento Sanitario</v>
          </cell>
          <cell r="H3546" t="str">
            <v>Línea eventos transmisibles de origen zoonótico</v>
          </cell>
          <cell r="I3546" t="str">
            <v>GSP</v>
          </cell>
          <cell r="J3546" t="str">
            <v>Establecimiento vigilado y controlado</v>
          </cell>
          <cell r="K3546" t="str">
            <v>VER SIVIGILA</v>
          </cell>
          <cell r="L3546" t="str">
            <v>VER SIVIGILA</v>
          </cell>
          <cell r="M3546" t="str">
            <v>1_FONTIBON</v>
          </cell>
          <cell r="N3546" t="str">
            <v>1_ENERO_2026</v>
          </cell>
          <cell r="O3546" t="str">
            <v>245812. Vigilancia de la Salud AmbientalVigilancia de la Salud Ambiental20261_FONTIBON1_ENERO_2026</v>
          </cell>
          <cell r="P3546">
            <v>0</v>
          </cell>
          <cell r="S3546">
            <v>0</v>
          </cell>
          <cell r="T3546">
            <v>0</v>
          </cell>
        </row>
        <row r="3547">
          <cell r="F3547" t="str">
            <v>245812. Vigilancia de la Salud AmbientalVigilancia de la Salud Ambiental2026</v>
          </cell>
          <cell r="G3547" t="str">
            <v>Acciones de Fiscalización y Aseguramiento Sanitario</v>
          </cell>
          <cell r="H3547" t="str">
            <v>Línea eventos transmisibles de origen zoonótico</v>
          </cell>
          <cell r="I3547" t="str">
            <v>GSP</v>
          </cell>
          <cell r="J3547" t="str">
            <v>Establecimiento vigilado y controlado</v>
          </cell>
          <cell r="K3547" t="str">
            <v>VER SIVIGILA</v>
          </cell>
          <cell r="L3547" t="str">
            <v>VER SIVIGILA</v>
          </cell>
          <cell r="M3547" t="str">
            <v>3_PUENTE_ARANDA</v>
          </cell>
          <cell r="N3547" t="str">
            <v>1_ENERO_2026</v>
          </cell>
          <cell r="O3547" t="str">
            <v>245812. Vigilancia de la Salud AmbientalVigilancia de la Salud Ambiental20263_PUENTE_ARANDA1_ENERO_2026</v>
          </cell>
          <cell r="P3547">
            <v>0</v>
          </cell>
          <cell r="S3547">
            <v>0</v>
          </cell>
          <cell r="T3547">
            <v>0</v>
          </cell>
        </row>
        <row r="3548">
          <cell r="F3548" t="str">
            <v>246012. Vigilancia de la Salud AmbientalVigilancia de la Salud Ambiental2026</v>
          </cell>
          <cell r="G3548" t="str">
            <v>Acciones de Fiscalización y Aseguramiento Sanitario</v>
          </cell>
          <cell r="H3548" t="str">
            <v>Línea eventos transmisibles de origen zoonótico</v>
          </cell>
          <cell r="I3548" t="str">
            <v>GSP</v>
          </cell>
          <cell r="J3548" t="str">
            <v>Establecimiento vigilado y controlado</v>
          </cell>
          <cell r="K3548" t="str">
            <v>VER SIVIGILA</v>
          </cell>
          <cell r="L3548" t="str">
            <v>VER SIVIGILA</v>
          </cell>
          <cell r="M3548" t="str">
            <v>2_KENNEDY</v>
          </cell>
          <cell r="N3548" t="str">
            <v>1_ENERO_2026</v>
          </cell>
          <cell r="O3548" t="str">
            <v>246012. Vigilancia de la Salud AmbientalVigilancia de la Salud Ambiental20262_KENNEDY1_ENERO_2026</v>
          </cell>
          <cell r="P3548">
            <v>0</v>
          </cell>
          <cell r="S3548">
            <v>0</v>
          </cell>
          <cell r="T3548">
            <v>0</v>
          </cell>
        </row>
        <row r="3549">
          <cell r="F3549" t="str">
            <v>246012. Vigilancia de la Salud AmbientalVigilancia de la Salud Ambiental2026</v>
          </cell>
          <cell r="G3549" t="str">
            <v>Acciones de Fiscalización y Aseguramiento Sanitario</v>
          </cell>
          <cell r="H3549" t="str">
            <v>Línea eventos transmisibles de origen zoonótico</v>
          </cell>
          <cell r="I3549" t="str">
            <v>GSP</v>
          </cell>
          <cell r="J3549" t="str">
            <v>Establecimiento vigilado y controlado</v>
          </cell>
          <cell r="K3549" t="str">
            <v>VER SIVIGILA</v>
          </cell>
          <cell r="L3549" t="str">
            <v>VER SIVIGILA</v>
          </cell>
          <cell r="M3549" t="str">
            <v>1_FONTIBON</v>
          </cell>
          <cell r="N3549" t="str">
            <v>1_ENERO_2026</v>
          </cell>
          <cell r="O3549" t="str">
            <v>246012. Vigilancia de la Salud AmbientalVigilancia de la Salud Ambiental20261_FONTIBON1_ENERO_2026</v>
          </cell>
          <cell r="P3549">
            <v>0</v>
          </cell>
          <cell r="S3549">
            <v>0</v>
          </cell>
          <cell r="T3549">
            <v>0</v>
          </cell>
        </row>
        <row r="3550">
          <cell r="F3550" t="str">
            <v>246012. Vigilancia de la Salud AmbientalVigilancia de la Salud Ambiental2026</v>
          </cell>
          <cell r="G3550" t="str">
            <v>Acciones de Fiscalización y Aseguramiento Sanitario</v>
          </cell>
          <cell r="H3550" t="str">
            <v>Línea eventos transmisibles de origen zoonótico</v>
          </cell>
          <cell r="I3550" t="str">
            <v>GSP</v>
          </cell>
          <cell r="J3550" t="str">
            <v>Establecimiento vigilado y controlado</v>
          </cell>
          <cell r="K3550" t="str">
            <v>VER SIVIGILA</v>
          </cell>
          <cell r="L3550" t="str">
            <v>VER SIVIGILA</v>
          </cell>
          <cell r="M3550" t="str">
            <v>3_PUENTE_ARANDA</v>
          </cell>
          <cell r="N3550" t="str">
            <v>1_ENERO_2026</v>
          </cell>
          <cell r="O3550" t="str">
            <v>246012. Vigilancia de la Salud AmbientalVigilancia de la Salud Ambiental20263_PUENTE_ARANDA1_ENERO_2026</v>
          </cell>
          <cell r="P3550">
            <v>0</v>
          </cell>
          <cell r="S3550">
            <v>0</v>
          </cell>
          <cell r="T3550">
            <v>0</v>
          </cell>
        </row>
        <row r="3551">
          <cell r="F3551" t="str">
            <v>246112. Vigilancia de la Salud AmbientalVigilancia de la Salud Ambiental2026</v>
          </cell>
          <cell r="G3551" t="str">
            <v>Acciones de Fiscalización y Aseguramiento Sanitario</v>
          </cell>
          <cell r="H3551" t="str">
            <v>Línea eventos transmisibles de origen zoonótico</v>
          </cell>
          <cell r="I3551" t="str">
            <v>GSP</v>
          </cell>
          <cell r="J3551" t="str">
            <v>Establecimiento vigilado y controlado</v>
          </cell>
          <cell r="K3551" t="str">
            <v>VER SIVIGILA</v>
          </cell>
          <cell r="L3551" t="str">
            <v>VER SIVIGILA</v>
          </cell>
          <cell r="M3551" t="str">
            <v>4_BOSA</v>
          </cell>
          <cell r="N3551" t="str">
            <v>1_ENERO_2026</v>
          </cell>
          <cell r="O3551" t="str">
            <v>246112. Vigilancia de la Salud AmbientalVigilancia de la Salud Ambiental20264_BOSA1_ENERO_2026</v>
          </cell>
          <cell r="P3551">
            <v>0</v>
          </cell>
          <cell r="S3551">
            <v>0</v>
          </cell>
          <cell r="T3551">
            <v>0</v>
          </cell>
        </row>
        <row r="3552">
          <cell r="F3552" t="str">
            <v>246112. Vigilancia de la Salud AmbientalVigilancia de la Salud Ambiental2026</v>
          </cell>
          <cell r="G3552" t="str">
            <v>Acciones de Fiscalización y Aseguramiento Sanitario</v>
          </cell>
          <cell r="H3552" t="str">
            <v>Línea eventos transmisibles de origen zoonótico</v>
          </cell>
          <cell r="I3552" t="str">
            <v>GSP</v>
          </cell>
          <cell r="J3552" t="str">
            <v>Establecimiento vigilado y controlado</v>
          </cell>
          <cell r="K3552" t="str">
            <v>VER SIVIGILA</v>
          </cell>
          <cell r="L3552" t="str">
            <v>VER SIVIGILA</v>
          </cell>
          <cell r="M3552" t="str">
            <v>2_KENNEDY</v>
          </cell>
          <cell r="N3552" t="str">
            <v>1_ENERO_2026</v>
          </cell>
          <cell r="O3552" t="str">
            <v>246112. Vigilancia de la Salud AmbientalVigilancia de la Salud Ambiental20262_KENNEDY1_ENERO_2026</v>
          </cell>
          <cell r="P3552">
            <v>0</v>
          </cell>
          <cell r="S3552">
            <v>0</v>
          </cell>
          <cell r="T3552">
            <v>0</v>
          </cell>
        </row>
        <row r="3553">
          <cell r="F3553" t="str">
            <v>246112. Vigilancia de la Salud AmbientalVigilancia de la Salud Ambiental2026</v>
          </cell>
          <cell r="G3553" t="str">
            <v>Acciones de Fiscalización y Aseguramiento Sanitario</v>
          </cell>
          <cell r="H3553" t="str">
            <v>Línea eventos transmisibles de origen zoonótico</v>
          </cell>
          <cell r="I3553" t="str">
            <v>GSP</v>
          </cell>
          <cell r="J3553" t="str">
            <v>Establecimiento vigilado y controlado</v>
          </cell>
          <cell r="K3553" t="str">
            <v>VER SIVIGILA</v>
          </cell>
          <cell r="L3553" t="str">
            <v>VER SIVIGILA</v>
          </cell>
          <cell r="M3553" t="str">
            <v>1_FONTIBON</v>
          </cell>
          <cell r="N3553" t="str">
            <v>1_ENERO_2026</v>
          </cell>
          <cell r="O3553" t="str">
            <v>246112. Vigilancia de la Salud AmbientalVigilancia de la Salud Ambiental20261_FONTIBON1_ENERO_2026</v>
          </cell>
          <cell r="P3553">
            <v>0</v>
          </cell>
          <cell r="S3553">
            <v>0</v>
          </cell>
          <cell r="T3553">
            <v>0</v>
          </cell>
        </row>
        <row r="3554">
          <cell r="F3554" t="str">
            <v>246112. Vigilancia de la Salud AmbientalVigilancia de la Salud Ambiental2026</v>
          </cell>
          <cell r="G3554" t="str">
            <v>Acciones de Fiscalización y Aseguramiento Sanitario</v>
          </cell>
          <cell r="H3554" t="str">
            <v>Línea eventos transmisibles de origen zoonótico</v>
          </cell>
          <cell r="I3554" t="str">
            <v>GSP</v>
          </cell>
          <cell r="J3554" t="str">
            <v>Establecimiento vigilado y controlado</v>
          </cell>
          <cell r="K3554" t="str">
            <v>VER SIVIGILA</v>
          </cell>
          <cell r="L3554" t="str">
            <v>VER SIVIGILA</v>
          </cell>
          <cell r="M3554" t="str">
            <v>3_PUENTE_ARANDA</v>
          </cell>
          <cell r="N3554" t="str">
            <v>1_ENERO_2026</v>
          </cell>
          <cell r="O3554" t="str">
            <v>246112. Vigilancia de la Salud AmbientalVigilancia de la Salud Ambiental20263_PUENTE_ARANDA1_ENERO_2026</v>
          </cell>
          <cell r="P3554">
            <v>0</v>
          </cell>
          <cell r="S3554">
            <v>0</v>
          </cell>
          <cell r="T3554">
            <v>0</v>
          </cell>
        </row>
        <row r="3555">
          <cell r="F3555" t="str">
            <v>247012. Vigilancia de la Salud AmbientalVigilancia de la Salud Ambiental2026</v>
          </cell>
          <cell r="G3555" t="str">
            <v>Acciones de Fiscalización y Aseguramiento Sanitario</v>
          </cell>
          <cell r="H3555" t="str">
            <v>Línea Calidad de Agua y Saneamiento básico</v>
          </cell>
          <cell r="I3555" t="str">
            <v>GSP</v>
          </cell>
          <cell r="J3555" t="str">
            <v>Establecimiento vigilado y controlado</v>
          </cell>
          <cell r="K3555" t="str">
            <v>VER SIVIGILA</v>
          </cell>
          <cell r="L3555" t="str">
            <v>VER SIVIGILA</v>
          </cell>
          <cell r="M3555" t="str">
            <v>4_BOSA</v>
          </cell>
          <cell r="N3555" t="str">
            <v>1_ENERO_2026</v>
          </cell>
          <cell r="O3555" t="str">
            <v>247012. Vigilancia de la Salud AmbientalVigilancia de la Salud Ambiental20264_BOSA1_ENERO_2026</v>
          </cell>
          <cell r="P3555">
            <v>0</v>
          </cell>
          <cell r="S3555">
            <v>0</v>
          </cell>
          <cell r="T3555">
            <v>0</v>
          </cell>
        </row>
        <row r="3556">
          <cell r="F3556" t="str">
            <v>247012. Vigilancia de la Salud AmbientalVigilancia de la Salud Ambiental2026</v>
          </cell>
          <cell r="G3556" t="str">
            <v>Acciones de Fiscalización y Aseguramiento Sanitario</v>
          </cell>
          <cell r="H3556" t="str">
            <v>Línea Calidad de Agua y Saneamiento básico</v>
          </cell>
          <cell r="I3556" t="str">
            <v>GSP</v>
          </cell>
          <cell r="J3556" t="str">
            <v>Establecimiento vigilado y controlado</v>
          </cell>
          <cell r="K3556" t="str">
            <v>VER SIVIGILA</v>
          </cell>
          <cell r="L3556" t="str">
            <v>VER SIVIGILA</v>
          </cell>
          <cell r="M3556" t="str">
            <v>2_KENNEDY</v>
          </cell>
          <cell r="N3556" t="str">
            <v>1_ENERO_2026</v>
          </cell>
          <cell r="O3556" t="str">
            <v>247012. Vigilancia de la Salud AmbientalVigilancia de la Salud Ambiental20262_KENNEDY1_ENERO_2026</v>
          </cell>
          <cell r="P3556">
            <v>0</v>
          </cell>
          <cell r="S3556">
            <v>0</v>
          </cell>
          <cell r="T3556">
            <v>0</v>
          </cell>
        </row>
        <row r="3557">
          <cell r="F3557" t="str">
            <v>247012. Vigilancia de la Salud AmbientalVigilancia de la Salud Ambiental2026</v>
          </cell>
          <cell r="G3557" t="str">
            <v>Acciones de Fiscalización y Aseguramiento Sanitario</v>
          </cell>
          <cell r="H3557" t="str">
            <v>Línea Calidad de Agua y Saneamiento básico</v>
          </cell>
          <cell r="I3557" t="str">
            <v>GSP</v>
          </cell>
          <cell r="J3557" t="str">
            <v>Establecimiento vigilado y controlado</v>
          </cell>
          <cell r="K3557" t="str">
            <v>VER SIVIGILA</v>
          </cell>
          <cell r="L3557" t="str">
            <v>VER SIVIGILA</v>
          </cell>
          <cell r="M3557" t="str">
            <v>1_FONTIBON</v>
          </cell>
          <cell r="N3557" t="str">
            <v>1_ENERO_2026</v>
          </cell>
          <cell r="O3557" t="str">
            <v>247012. Vigilancia de la Salud AmbientalVigilancia de la Salud Ambiental20261_FONTIBON1_ENERO_2026</v>
          </cell>
          <cell r="P3557">
            <v>0</v>
          </cell>
          <cell r="S3557">
            <v>0</v>
          </cell>
          <cell r="T3557">
            <v>0</v>
          </cell>
        </row>
        <row r="3558">
          <cell r="F3558" t="str">
            <v>247012. Vigilancia de la Salud AmbientalVigilancia de la Salud Ambiental2026</v>
          </cell>
          <cell r="G3558" t="str">
            <v>Acciones de Fiscalización y Aseguramiento Sanitario</v>
          </cell>
          <cell r="H3558" t="str">
            <v>Línea Calidad de Agua y Saneamiento básico</v>
          </cell>
          <cell r="I3558" t="str">
            <v>GSP</v>
          </cell>
          <cell r="J3558" t="str">
            <v>Establecimiento vigilado y controlado</v>
          </cell>
          <cell r="K3558" t="str">
            <v>VER SIVIGILA</v>
          </cell>
          <cell r="L3558" t="str">
            <v>VER SIVIGILA</v>
          </cell>
          <cell r="M3558" t="str">
            <v>3_PUENTE_ARANDA</v>
          </cell>
          <cell r="N3558" t="str">
            <v>1_ENERO_2026</v>
          </cell>
          <cell r="O3558" t="str">
            <v>247012. Vigilancia de la Salud AmbientalVigilancia de la Salud Ambiental20263_PUENTE_ARANDA1_ENERO_2026</v>
          </cell>
          <cell r="P3558">
            <v>0</v>
          </cell>
          <cell r="S3558">
            <v>0</v>
          </cell>
          <cell r="T3558">
            <v>0</v>
          </cell>
        </row>
        <row r="3559">
          <cell r="F3559" t="str">
            <v>247612. Vigilancia de la Salud AmbientalVigilancia de la Salud Ambiental2026</v>
          </cell>
          <cell r="G3559" t="str">
            <v>Gerencia para la Vigilancia de la Salud Ambiental</v>
          </cell>
          <cell r="H3559" t="str">
            <v>Línea Aire Ruido y Radiación Electromagnética</v>
          </cell>
          <cell r="I3559" t="str">
            <v>GSP</v>
          </cell>
          <cell r="J3559" t="str">
            <v>Gestión de vigilancia de la Salud Ambiental</v>
          </cell>
          <cell r="K3559" t="str">
            <v>VER SIVIGILA</v>
          </cell>
          <cell r="L3559" t="str">
            <v>VER SIVIGILA</v>
          </cell>
          <cell r="M3559" t="str">
            <v>3_PUENTE_ARANDA</v>
          </cell>
          <cell r="N3559" t="str">
            <v>1_ENERO_2026</v>
          </cell>
          <cell r="O3559" t="str">
            <v>247612. Vigilancia de la Salud AmbientalVigilancia de la Salud Ambiental20263_PUENTE_ARANDA1_ENERO_2026</v>
          </cell>
          <cell r="P3559">
            <v>0</v>
          </cell>
          <cell r="S3559">
            <v>0</v>
          </cell>
          <cell r="T3559">
            <v>0</v>
          </cell>
        </row>
        <row r="3560">
          <cell r="F3560" t="str">
            <v>248712. Vigilancia de la Salud AmbientalVigilancia de la Salud Ambiental2026</v>
          </cell>
          <cell r="G3560" t="str">
            <v xml:space="preserve">Prevención, Vigilancia  y Control de Enfermedades Zoonóticas </v>
          </cell>
          <cell r="H3560" t="str">
            <v>Línea eventos transmisibles de origen zoonótico</v>
          </cell>
          <cell r="I3560" t="str">
            <v>GSP</v>
          </cell>
          <cell r="J3560" t="str">
            <v>Prevención y Control de enfermedades zoonóticas</v>
          </cell>
          <cell r="K3560" t="str">
            <v>VER SIVIGILA</v>
          </cell>
          <cell r="L3560" t="str">
            <v>VER SIVIGILA</v>
          </cell>
          <cell r="M3560" t="str">
            <v>2_KENNEDY</v>
          </cell>
          <cell r="N3560" t="str">
            <v>1_ENERO_2026</v>
          </cell>
          <cell r="O3560" t="str">
            <v>248712. Vigilancia de la Salud AmbientalVigilancia de la Salud Ambiental20262_KENNEDY1_ENERO_2026</v>
          </cell>
          <cell r="P3560">
            <v>72784512</v>
          </cell>
          <cell r="S3560">
            <v>1</v>
          </cell>
          <cell r="T3560">
            <v>72784512</v>
          </cell>
        </row>
        <row r="3561">
          <cell r="F3561" t="str">
            <v>248912. Vigilancia de la Salud AmbientalVigilancia de la Salud Ambiental2026</v>
          </cell>
          <cell r="G3561" t="str">
            <v xml:space="preserve">Prevención, Vigilancia  y Control de Enfermedades Zoonóticas </v>
          </cell>
          <cell r="H3561" t="str">
            <v>Línea eventos transmisibles de origen zoonótico</v>
          </cell>
          <cell r="I3561" t="str">
            <v>GSP</v>
          </cell>
          <cell r="J3561" t="str">
            <v>Prevención y Control de enfermedades zoonóticas</v>
          </cell>
          <cell r="K3561" t="str">
            <v>VER SIVIGILA</v>
          </cell>
          <cell r="L3561" t="str">
            <v>VER SIVIGILA</v>
          </cell>
          <cell r="M3561" t="str">
            <v>2_KENNEDY</v>
          </cell>
          <cell r="N3561" t="str">
            <v>1_ENERO_2026</v>
          </cell>
          <cell r="O3561" t="str">
            <v>248912. Vigilancia de la Salud AmbientalVigilancia de la Salud Ambiental20262_KENNEDY1_ENERO_2026</v>
          </cell>
          <cell r="P3561">
            <v>0</v>
          </cell>
          <cell r="S3561">
            <v>0</v>
          </cell>
          <cell r="T3561">
            <v>0</v>
          </cell>
        </row>
        <row r="3562">
          <cell r="F3562" t="str">
            <v>248912. Vigilancia de la Salud AmbientalVigilancia de la Salud Ambiental2026</v>
          </cell>
          <cell r="G3562" t="str">
            <v xml:space="preserve">Prevención, Vigilancia  y Control de Enfermedades Zoonóticas </v>
          </cell>
          <cell r="H3562" t="str">
            <v>Línea eventos transmisibles de origen zoonótico</v>
          </cell>
          <cell r="I3562" t="str">
            <v>GSP</v>
          </cell>
          <cell r="J3562" t="str">
            <v>Prevención y Control de enfermedades zoonóticas</v>
          </cell>
          <cell r="K3562" t="str">
            <v>VER SIVIGILA</v>
          </cell>
          <cell r="L3562" t="str">
            <v>VER SIVIGILA</v>
          </cell>
          <cell r="M3562" t="str">
            <v>3_PUENTE_ARANDA</v>
          </cell>
          <cell r="N3562" t="str">
            <v>1_ENERO_2026</v>
          </cell>
          <cell r="O3562" t="str">
            <v>248912. Vigilancia de la Salud AmbientalVigilancia de la Salud Ambiental20263_PUENTE_ARANDA1_ENERO_2026</v>
          </cell>
          <cell r="P3562">
            <v>0</v>
          </cell>
          <cell r="S3562">
            <v>0</v>
          </cell>
          <cell r="T3562">
            <v>0</v>
          </cell>
        </row>
        <row r="3563">
          <cell r="F3563" t="str">
            <v>249412. Vigilancia de la Salud AmbientalVigilancia de la Salud Ambiental2026</v>
          </cell>
          <cell r="G3563" t="str">
            <v>Gerencia para la Vigilancia de la Salud Ambiental</v>
          </cell>
          <cell r="H3563" t="str">
            <v>Gerencia para la vigilancia de la Salud Ambiental</v>
          </cell>
          <cell r="I3563" t="str">
            <v>GSP</v>
          </cell>
          <cell r="J3563" t="str">
            <v>Gestión de vigilancia de la Salud Ambiental</v>
          </cell>
          <cell r="K3563" t="str">
            <v>VER SIVIGILA</v>
          </cell>
          <cell r="L3563" t="str">
            <v>VER SIVIGILA</v>
          </cell>
          <cell r="M3563" t="str">
            <v>2_KENNEDY</v>
          </cell>
          <cell r="N3563" t="str">
            <v>1_ENERO_2026</v>
          </cell>
          <cell r="O3563" t="str">
            <v>249412. Vigilancia de la Salud AmbientalVigilancia de la Salud Ambiental20262_KENNEDY1_ENERO_2026</v>
          </cell>
          <cell r="P3563">
            <v>2983376</v>
          </cell>
          <cell r="S3563">
            <v>3</v>
          </cell>
          <cell r="T3563">
            <v>8950128</v>
          </cell>
        </row>
        <row r="3564">
          <cell r="F3564" t="str">
            <v>249512. Vigilancia de la Salud AmbientalVigilancia de la Salud Ambiental2026</v>
          </cell>
          <cell r="G3564" t="str">
            <v>Gerencia para la Vigilancia de la Salud Ambiental</v>
          </cell>
          <cell r="H3564" t="str">
            <v>Gerencia para la vigilancia de la Salud Ambiental</v>
          </cell>
          <cell r="I3564" t="str">
            <v>GSP</v>
          </cell>
          <cell r="J3564" t="str">
            <v>Gestión de vigilancia de la Salud Ambiental</v>
          </cell>
          <cell r="K3564" t="str">
            <v>VER SIVIGILA</v>
          </cell>
          <cell r="L3564" t="str">
            <v>VER SIVIGILA</v>
          </cell>
          <cell r="M3564" t="str">
            <v>4_BOSA</v>
          </cell>
          <cell r="N3564" t="str">
            <v>1_ENERO_2026</v>
          </cell>
          <cell r="O3564" t="str">
            <v>249512. Vigilancia de la Salud AmbientalVigilancia de la Salud Ambiental20264_BOSA1_ENERO_2026</v>
          </cell>
          <cell r="P3564">
            <v>2983376</v>
          </cell>
          <cell r="S3564">
            <v>11</v>
          </cell>
          <cell r="T3564">
            <v>32817136</v>
          </cell>
        </row>
        <row r="3565">
          <cell r="F3565" t="str">
            <v>249612. Vigilancia de la Salud AmbientalVigilancia de la Salud Ambiental2026</v>
          </cell>
          <cell r="G3565" t="str">
            <v>Gerencia para la Vigilancia de la Salud Ambiental</v>
          </cell>
          <cell r="H3565" t="str">
            <v>Gerencia para la vigilancia de la Salud Ambiental</v>
          </cell>
          <cell r="I3565" t="str">
            <v>GSP</v>
          </cell>
          <cell r="J3565" t="str">
            <v>Gestión de vigilancia de la Salud Ambiental</v>
          </cell>
          <cell r="K3565" t="str">
            <v>VER SIVIGILA</v>
          </cell>
          <cell r="L3565" t="str">
            <v>VER SIVIGILA</v>
          </cell>
          <cell r="M3565" t="str">
            <v>3_PUENTE_ARANDA</v>
          </cell>
          <cell r="N3565" t="str">
            <v>1_ENERO_2026</v>
          </cell>
          <cell r="O3565" t="str">
            <v>249612. Vigilancia de la Salud AmbientalVigilancia de la Salud Ambiental20263_PUENTE_ARANDA1_ENERO_2026</v>
          </cell>
          <cell r="P3565">
            <v>8210448</v>
          </cell>
          <cell r="S3565">
            <v>12</v>
          </cell>
          <cell r="T3565">
            <v>98525376</v>
          </cell>
        </row>
        <row r="3566">
          <cell r="F3566" t="str">
            <v>249712. Vigilancia de la Salud AmbientalVigilancia de la Salud Ambiental2026</v>
          </cell>
          <cell r="G3566" t="str">
            <v>Gerencia para la Vigilancia de la Salud Ambiental</v>
          </cell>
          <cell r="H3566" t="str">
            <v>Gerencia para la vigilancia de la Salud Ambiental</v>
          </cell>
          <cell r="I3566" t="str">
            <v>GSP</v>
          </cell>
          <cell r="J3566" t="str">
            <v>Gestión de vigilancia de la Salud Ambiental</v>
          </cell>
          <cell r="K3566" t="str">
            <v>VER SIVIGILA</v>
          </cell>
          <cell r="L3566" t="str">
            <v>VER SIVIGILA</v>
          </cell>
          <cell r="M3566" t="str">
            <v>1_FONTIBON</v>
          </cell>
          <cell r="N3566" t="str">
            <v>1_ENERO_2026</v>
          </cell>
          <cell r="O3566" t="str">
            <v>249712. Vigilancia de la Salud AmbientalVigilancia de la Salud Ambiental20261_FONTIBON1_ENERO_2026</v>
          </cell>
          <cell r="P3566">
            <v>9098064</v>
          </cell>
          <cell r="Q3566"/>
          <cell r="R3566"/>
          <cell r="S3566">
            <v>1</v>
          </cell>
          <cell r="T3566">
            <v>9098064</v>
          </cell>
        </row>
        <row r="3567">
          <cell r="F3567" t="str">
            <v>249812. Vigilancia de la Salud AmbientalVigilancia de la Salud Ambiental2026</v>
          </cell>
          <cell r="G3567" t="str">
            <v>Gerencia para la Vigilancia de la Salud Ambiental</v>
          </cell>
          <cell r="H3567" t="str">
            <v>Gerencia para la vigilancia de la Salud Ambiental</v>
          </cell>
          <cell r="I3567" t="str">
            <v>GSP</v>
          </cell>
          <cell r="J3567" t="str">
            <v>Gestión de vigilancia de la Salud Ambiental</v>
          </cell>
          <cell r="K3567" t="str">
            <v>VER SIVIGILA</v>
          </cell>
          <cell r="L3567" t="str">
            <v>VER SIVIGILA</v>
          </cell>
          <cell r="M3567" t="str">
            <v>4_BOSA</v>
          </cell>
          <cell r="N3567" t="str">
            <v>1_ENERO_2026</v>
          </cell>
          <cell r="O3567" t="str">
            <v>249812. Vigilancia de la Salud AmbientalVigilancia de la Salud Ambiental20264_BOSA1_ENERO_2026</v>
          </cell>
          <cell r="P3567">
            <v>4413424</v>
          </cell>
          <cell r="S3567">
            <v>2</v>
          </cell>
          <cell r="T3567">
            <v>8826848</v>
          </cell>
        </row>
        <row r="3568">
          <cell r="F3568" t="str">
            <v>250012. Vigilancia de la Salud AmbientalVigilancia de la Salud Ambiental2026</v>
          </cell>
          <cell r="G3568" t="str">
            <v>Gerencia para la Vigilancia de la Salud Ambiental</v>
          </cell>
          <cell r="H3568" t="str">
            <v>Gerencia para la vigilancia de la Salud Ambiental</v>
          </cell>
          <cell r="I3568" t="str">
            <v>GSP</v>
          </cell>
          <cell r="J3568" t="str">
            <v>Gestión de vigilancia de la Salud Ambiental</v>
          </cell>
          <cell r="K3568" t="str">
            <v>VER SIVIGILA</v>
          </cell>
          <cell r="L3568" t="str">
            <v>VER SIVIGILA</v>
          </cell>
          <cell r="M3568" t="str">
            <v>1_FONTIBON</v>
          </cell>
          <cell r="N3568" t="str">
            <v>1_ENERO_2026</v>
          </cell>
          <cell r="O3568" t="str">
            <v>250012. Vigilancia de la Salud AmbientalVigilancia de la Salud Ambiental20261_FONTIBON1_ENERO_2026</v>
          </cell>
          <cell r="P3568">
            <v>75545984</v>
          </cell>
          <cell r="S3568">
            <v>1</v>
          </cell>
          <cell r="T3568">
            <v>75545984</v>
          </cell>
        </row>
        <row r="3569">
          <cell r="F3569" t="str">
            <v>250912. Vigilancia de la Salud AmbientalVigilancia de la Salud Ambiental2026</v>
          </cell>
          <cell r="G3569" t="str">
            <v>Gerencia para la Vigilancia de la Salud Ambiental</v>
          </cell>
          <cell r="H3569" t="str">
            <v>Gerencia para la vigilancia de la Salud Ambiental</v>
          </cell>
          <cell r="I3569" t="str">
            <v>GSP</v>
          </cell>
          <cell r="J3569" t="str">
            <v>Gestión de vigilancia de la Salud Ambiental</v>
          </cell>
          <cell r="K3569" t="str">
            <v>VER SIVIGILA</v>
          </cell>
          <cell r="L3569" t="str">
            <v>VER SIVIGILA</v>
          </cell>
          <cell r="M3569" t="str">
            <v>1_FONTIBON</v>
          </cell>
          <cell r="N3569" t="str">
            <v>1_ENERO_2026</v>
          </cell>
          <cell r="O3569" t="str">
            <v>250912. Vigilancia de la Salud AmbientalVigilancia de la Salud Ambiental20261_FONTIBON1_ENERO_2026</v>
          </cell>
          <cell r="P3569">
            <v>4679280</v>
          </cell>
          <cell r="S3569">
            <v>1</v>
          </cell>
          <cell r="T3569">
            <v>4679280</v>
          </cell>
        </row>
        <row r="3570">
          <cell r="F3570" t="str">
            <v>212. Vigilancia de la Salud AmbientalVigilancia de la Salud Ambiental2025</v>
          </cell>
          <cell r="G3570" t="str">
            <v>Acciones de Fiscalización y Aseguramiento Sanitario</v>
          </cell>
          <cell r="H3570" t="str">
            <v>Línea Seguridad química</v>
          </cell>
          <cell r="I3570" t="str">
            <v>GSP</v>
          </cell>
          <cell r="J3570" t="str">
            <v>Establecimiento vigilado y controlado</v>
          </cell>
          <cell r="K3570" t="str">
            <v>VER SIVIGILA</v>
          </cell>
          <cell r="L3570" t="str">
            <v>VER SIVIGILA</v>
          </cell>
          <cell r="M3570" t="str">
            <v>3_PUENTE_ARANDA</v>
          </cell>
          <cell r="N3570" t="str">
            <v>1_ENERO_2026</v>
          </cell>
          <cell r="O3570" t="str">
            <v>212. Vigilancia de la Salud AmbientalVigilancia de la Salud Ambiental20253_PUENTE_ARANDA1_ENERO_2026</v>
          </cell>
          <cell r="P3570">
            <v>122208</v>
          </cell>
          <cell r="S3570">
            <v>2</v>
          </cell>
          <cell r="T3570">
            <v>244416</v>
          </cell>
        </row>
        <row r="3571">
          <cell r="F3571" t="str">
            <v>312. Vigilancia de la Salud AmbientalVigilancia de la Salud Ambiental2025</v>
          </cell>
          <cell r="G3571" t="str">
            <v>Acciones de Fiscalización y Aseguramiento Sanitario</v>
          </cell>
          <cell r="H3571" t="str">
            <v>Línea Seguridad química</v>
          </cell>
          <cell r="I3571" t="str">
            <v>GSP</v>
          </cell>
          <cell r="J3571" t="str">
            <v>Establecimiento vigilado y controlado</v>
          </cell>
          <cell r="K3571" t="str">
            <v>VER SIVIGILA</v>
          </cell>
          <cell r="L3571" t="str">
            <v>VER SIVIGILA</v>
          </cell>
          <cell r="M3571" t="str">
            <v>2_KENNEDY</v>
          </cell>
          <cell r="N3571" t="str">
            <v>1_ENERO_2026</v>
          </cell>
          <cell r="O3571" t="str">
            <v>312. Vigilancia de la Salud AmbientalVigilancia de la Salud Ambiental20252_KENNEDY1_ENERO_2026</v>
          </cell>
          <cell r="P3571">
            <v>0</v>
          </cell>
          <cell r="S3571">
            <v>0</v>
          </cell>
          <cell r="T3571">
            <v>0</v>
          </cell>
        </row>
        <row r="3572">
          <cell r="F3572" t="str">
            <v>312. Vigilancia de la Salud AmbientalVigilancia de la Salud Ambiental2025</v>
          </cell>
          <cell r="G3572" t="str">
            <v>Acciones de Fiscalización y Aseguramiento Sanitario</v>
          </cell>
          <cell r="H3572" t="str">
            <v>Línea Seguridad química</v>
          </cell>
          <cell r="I3572" t="str">
            <v>GSP</v>
          </cell>
          <cell r="J3572" t="str">
            <v>Establecimiento vigilado y controlado</v>
          </cell>
          <cell r="K3572" t="str">
            <v>VER SIVIGILA</v>
          </cell>
          <cell r="L3572" t="str">
            <v>VER SIVIGILA</v>
          </cell>
          <cell r="M3572" t="str">
            <v>1_FONTIBON</v>
          </cell>
          <cell r="N3572" t="str">
            <v>1_ENERO_2026</v>
          </cell>
          <cell r="O3572" t="str">
            <v>312. Vigilancia de la Salud AmbientalVigilancia de la Salud Ambiental20251_FONTIBON1_ENERO_2026</v>
          </cell>
          <cell r="P3572">
            <v>0</v>
          </cell>
          <cell r="S3572">
            <v>0</v>
          </cell>
          <cell r="T3572">
            <v>0</v>
          </cell>
        </row>
        <row r="3573">
          <cell r="F3573" t="str">
            <v>412. Vigilancia de la Salud AmbientalVigilancia de la Salud Ambiental2025</v>
          </cell>
          <cell r="G3573" t="str">
            <v>Acciones de Fiscalización y Aseguramiento Sanitario</v>
          </cell>
          <cell r="H3573" t="str">
            <v>Línea Seguridad química</v>
          </cell>
          <cell r="I3573" t="str">
            <v>GSP</v>
          </cell>
          <cell r="J3573" t="str">
            <v>Establecimiento vigilado y controlado</v>
          </cell>
          <cell r="K3573" t="str">
            <v>VER SIVIGILA</v>
          </cell>
          <cell r="L3573" t="str">
            <v>VER SIVIGILA</v>
          </cell>
          <cell r="M3573" t="str">
            <v>2_KENNEDY</v>
          </cell>
          <cell r="N3573" t="str">
            <v>1_ENERO_2026</v>
          </cell>
          <cell r="O3573" t="str">
            <v>412. Vigilancia de la Salud AmbientalVigilancia de la Salud Ambiental20252_KENNEDY1_ENERO_2026</v>
          </cell>
          <cell r="P3573">
            <v>91656</v>
          </cell>
          <cell r="S3573">
            <v>34</v>
          </cell>
          <cell r="T3573">
            <v>3116304</v>
          </cell>
        </row>
        <row r="3574">
          <cell r="F3574" t="str">
            <v>412. Vigilancia de la Salud AmbientalVigilancia de la Salud Ambiental2025</v>
          </cell>
          <cell r="G3574" t="str">
            <v>Acciones de Fiscalización y Aseguramiento Sanitario</v>
          </cell>
          <cell r="H3574" t="str">
            <v>Línea Seguridad química</v>
          </cell>
          <cell r="I3574" t="str">
            <v>GSP</v>
          </cell>
          <cell r="J3574" t="str">
            <v>Establecimiento vigilado y controlado</v>
          </cell>
          <cell r="K3574" t="str">
            <v>VER SIVIGILA</v>
          </cell>
          <cell r="L3574" t="str">
            <v>VER SIVIGILA</v>
          </cell>
          <cell r="M3574" t="str">
            <v>1_FONTIBON</v>
          </cell>
          <cell r="N3574" t="str">
            <v>1_ENERO_2026</v>
          </cell>
          <cell r="O3574" t="str">
            <v>412. Vigilancia de la Salud AmbientalVigilancia de la Salud Ambiental20251_FONTIBON1_ENERO_2026</v>
          </cell>
          <cell r="P3574">
            <v>91656</v>
          </cell>
          <cell r="S3574">
            <v>4</v>
          </cell>
          <cell r="T3574">
            <v>366624</v>
          </cell>
        </row>
        <row r="3575">
          <cell r="F3575" t="str">
            <v>612. Vigilancia de la Salud AmbientalVigilancia de la Salud Ambiental2025</v>
          </cell>
          <cell r="G3575" t="str">
            <v>Acciones de Fiscalización y Aseguramiento Sanitario</v>
          </cell>
          <cell r="H3575" t="str">
            <v>Línea Seguridad química</v>
          </cell>
          <cell r="I3575" t="str">
            <v>GSP</v>
          </cell>
          <cell r="J3575" t="str">
            <v>Establecimiento vigilado y controlado</v>
          </cell>
          <cell r="K3575" t="str">
            <v>VER SIVIGILA</v>
          </cell>
          <cell r="L3575" t="str">
            <v>VER SIVIGILA</v>
          </cell>
          <cell r="M3575" t="str">
            <v>4_BOSA</v>
          </cell>
          <cell r="N3575" t="str">
            <v>1_ENERO_2026</v>
          </cell>
          <cell r="O3575" t="str">
            <v>612. Vigilancia de la Salud AmbientalVigilancia de la Salud Ambiental20254_BOSA1_ENERO_2026</v>
          </cell>
          <cell r="P3575">
            <v>0</v>
          </cell>
          <cell r="S3575">
            <v>0</v>
          </cell>
          <cell r="T3575">
            <v>0</v>
          </cell>
        </row>
        <row r="3576">
          <cell r="F3576" t="str">
            <v>612. Vigilancia de la Salud AmbientalVigilancia de la Salud Ambiental2025</v>
          </cell>
          <cell r="G3576" t="str">
            <v>Acciones de Fiscalización y Aseguramiento Sanitario</v>
          </cell>
          <cell r="H3576" t="str">
            <v>Línea Seguridad química</v>
          </cell>
          <cell r="I3576" t="str">
            <v>GSP</v>
          </cell>
          <cell r="J3576" t="str">
            <v>Establecimiento vigilado y controlado</v>
          </cell>
          <cell r="K3576" t="str">
            <v>VER SIVIGILA</v>
          </cell>
          <cell r="L3576" t="str">
            <v>VER SIVIGILA</v>
          </cell>
          <cell r="M3576" t="str">
            <v>2_KENNEDY</v>
          </cell>
          <cell r="N3576" t="str">
            <v>1_ENERO_2026</v>
          </cell>
          <cell r="O3576" t="str">
            <v>612. Vigilancia de la Salud AmbientalVigilancia de la Salud Ambiental20252_KENNEDY1_ENERO_2026</v>
          </cell>
          <cell r="P3576">
            <v>91656</v>
          </cell>
          <cell r="S3576">
            <v>1</v>
          </cell>
          <cell r="T3576">
            <v>91656</v>
          </cell>
        </row>
        <row r="3577">
          <cell r="F3577" t="str">
            <v>1212. Vigilancia de la Salud AmbientalVigilancia de la Salud Ambiental2025</v>
          </cell>
          <cell r="G3577" t="str">
            <v>Acciones de Fiscalización y Aseguramiento Sanitario</v>
          </cell>
          <cell r="H3577" t="str">
            <v>Línea Seguridad química</v>
          </cell>
          <cell r="I3577" t="str">
            <v>GSP</v>
          </cell>
          <cell r="J3577" t="str">
            <v>Establecimiento vigilado y controlado</v>
          </cell>
          <cell r="K3577" t="str">
            <v>VER SIVIGILA</v>
          </cell>
          <cell r="L3577" t="str">
            <v>VER SIVIGILA</v>
          </cell>
          <cell r="M3577" t="str">
            <v>2_KENNEDY</v>
          </cell>
          <cell r="N3577" t="str">
            <v>1_ENERO_2026</v>
          </cell>
          <cell r="O3577" t="str">
            <v>1212. Vigilancia de la Salud AmbientalVigilancia de la Salud Ambiental20252_KENNEDY1_ENERO_2026</v>
          </cell>
          <cell r="P3577">
            <v>91656</v>
          </cell>
          <cell r="S3577">
            <v>5</v>
          </cell>
          <cell r="T3577">
            <v>458280</v>
          </cell>
        </row>
        <row r="3578">
          <cell r="F3578" t="str">
            <v>1212. Vigilancia de la Salud AmbientalVigilancia de la Salud Ambiental2025</v>
          </cell>
          <cell r="G3578" t="str">
            <v>Acciones de Fiscalización y Aseguramiento Sanitario</v>
          </cell>
          <cell r="H3578" t="str">
            <v>Línea Seguridad química</v>
          </cell>
          <cell r="I3578" t="str">
            <v>GSP</v>
          </cell>
          <cell r="J3578" t="str">
            <v>Establecimiento vigilado y controlado</v>
          </cell>
          <cell r="K3578" t="str">
            <v>VER SIVIGILA</v>
          </cell>
          <cell r="L3578" t="str">
            <v>VER SIVIGILA</v>
          </cell>
          <cell r="M3578" t="str">
            <v>1_FONTIBON</v>
          </cell>
          <cell r="N3578" t="str">
            <v>1_ENERO_2026</v>
          </cell>
          <cell r="O3578" t="str">
            <v>1212. Vigilancia de la Salud AmbientalVigilancia de la Salud Ambiental20251_FONTIBON1_ENERO_2026</v>
          </cell>
          <cell r="P3578">
            <v>0</v>
          </cell>
          <cell r="S3578">
            <v>0</v>
          </cell>
          <cell r="T3578">
            <v>0</v>
          </cell>
        </row>
        <row r="3579">
          <cell r="F3579" t="str">
            <v>1212. Vigilancia de la Salud AmbientalVigilancia de la Salud Ambiental2025</v>
          </cell>
          <cell r="G3579" t="str">
            <v>Acciones de Fiscalización y Aseguramiento Sanitario</v>
          </cell>
          <cell r="H3579" t="str">
            <v>Línea Seguridad química</v>
          </cell>
          <cell r="I3579" t="str">
            <v>GSP</v>
          </cell>
          <cell r="J3579" t="str">
            <v>Establecimiento vigilado y controlado</v>
          </cell>
          <cell r="K3579" t="str">
            <v>VER SIVIGILA</v>
          </cell>
          <cell r="L3579" t="str">
            <v>VER SIVIGILA</v>
          </cell>
          <cell r="M3579" t="str">
            <v>3_PUENTE_ARANDA</v>
          </cell>
          <cell r="N3579" t="str">
            <v>1_ENERO_2026</v>
          </cell>
          <cell r="O3579" t="str">
            <v>1212. Vigilancia de la Salud AmbientalVigilancia de la Salud Ambiental20253_PUENTE_ARANDA1_ENERO_2026</v>
          </cell>
          <cell r="P3579">
            <v>91656</v>
          </cell>
          <cell r="S3579">
            <v>2</v>
          </cell>
          <cell r="T3579">
            <v>183312</v>
          </cell>
        </row>
        <row r="3580">
          <cell r="F3580" t="str">
            <v>1712. Vigilancia de la Salud AmbientalVigilancia de la Salud Ambiental2025</v>
          </cell>
          <cell r="G3580" t="str">
            <v>Acciones de Fiscalización y Aseguramiento Sanitario</v>
          </cell>
          <cell r="H3580" t="str">
            <v>Línea Seguridad química</v>
          </cell>
          <cell r="I3580" t="str">
            <v>GSP</v>
          </cell>
          <cell r="J3580" t="str">
            <v>Establecimiento vigilado y controlado</v>
          </cell>
          <cell r="K3580" t="str">
            <v>VER SIVIGILA</v>
          </cell>
          <cell r="L3580" t="str">
            <v>VER SIVIGILA</v>
          </cell>
          <cell r="M3580" t="str">
            <v>2_KENNEDY</v>
          </cell>
          <cell r="N3580" t="str">
            <v>1_ENERO_2026</v>
          </cell>
          <cell r="O3580" t="str">
            <v>1712. Vigilancia de la Salud AmbientalVigilancia de la Salud Ambiental20252_KENNEDY1_ENERO_2026</v>
          </cell>
          <cell r="P3580">
            <v>91656</v>
          </cell>
          <cell r="S3580">
            <v>3</v>
          </cell>
          <cell r="T3580">
            <v>274968</v>
          </cell>
        </row>
        <row r="3581">
          <cell r="F3581" t="str">
            <v>2112. Vigilancia de la Salud AmbientalVigilancia de la Salud Ambiental2025</v>
          </cell>
          <cell r="G3581" t="str">
            <v>Acciones de Fiscalización y Aseguramiento Sanitario</v>
          </cell>
          <cell r="H3581" t="str">
            <v>Línea Seguridad química</v>
          </cell>
          <cell r="I3581" t="str">
            <v>GSP</v>
          </cell>
          <cell r="J3581" t="str">
            <v>Establecimiento vigilado y controlado</v>
          </cell>
          <cell r="K3581" t="str">
            <v>VER SIVIGILA</v>
          </cell>
          <cell r="L3581" t="str">
            <v>VER SIVIGILA</v>
          </cell>
          <cell r="M3581" t="str">
            <v>3_PUENTE_ARANDA</v>
          </cell>
          <cell r="N3581" t="str">
            <v>1_ENERO_2026</v>
          </cell>
          <cell r="O3581" t="str">
            <v>2112. Vigilancia de la Salud AmbientalVigilancia de la Salud Ambiental20253_PUENTE_ARANDA1_ENERO_2026</v>
          </cell>
          <cell r="P3581">
            <v>122208</v>
          </cell>
          <cell r="S3581">
            <v>5</v>
          </cell>
          <cell r="T3581">
            <v>611040</v>
          </cell>
        </row>
        <row r="3582">
          <cell r="F3582" t="str">
            <v>2212. Vigilancia de la Salud AmbientalVigilancia de la Salud Ambiental2025</v>
          </cell>
          <cell r="G3582" t="str">
            <v>Acciones de Fiscalización y Aseguramiento Sanitario</v>
          </cell>
          <cell r="H3582" t="str">
            <v>Línea Seguridad química</v>
          </cell>
          <cell r="I3582" t="str">
            <v>GSP</v>
          </cell>
          <cell r="J3582" t="str">
            <v>Establecimiento vigilado y controlado</v>
          </cell>
          <cell r="K3582" t="str">
            <v>VER SIVIGILA</v>
          </cell>
          <cell r="L3582" t="str">
            <v>VER SIVIGILA</v>
          </cell>
          <cell r="M3582" t="str">
            <v>2_KENNEDY</v>
          </cell>
          <cell r="N3582" t="str">
            <v>1_ENERO_2026</v>
          </cell>
          <cell r="O3582" t="str">
            <v>2212. Vigilancia de la Salud AmbientalVigilancia de la Salud Ambiental20252_KENNEDY1_ENERO_2026</v>
          </cell>
          <cell r="P3582">
            <v>91656</v>
          </cell>
          <cell r="S3582">
            <v>38</v>
          </cell>
          <cell r="T3582">
            <v>3482928</v>
          </cell>
        </row>
        <row r="3583">
          <cell r="F3583" t="str">
            <v>2212. Vigilancia de la Salud AmbientalVigilancia de la Salud Ambiental2025</v>
          </cell>
          <cell r="G3583" t="str">
            <v>Acciones de Fiscalización y Aseguramiento Sanitario</v>
          </cell>
          <cell r="H3583" t="str">
            <v>Línea Seguridad química</v>
          </cell>
          <cell r="I3583" t="str">
            <v>GSP</v>
          </cell>
          <cell r="J3583" t="str">
            <v>Establecimiento vigilado y controlado</v>
          </cell>
          <cell r="K3583" t="str">
            <v>VER SIVIGILA</v>
          </cell>
          <cell r="L3583" t="str">
            <v>VER SIVIGILA</v>
          </cell>
          <cell r="M3583" t="str">
            <v>1_FONTIBON</v>
          </cell>
          <cell r="N3583" t="str">
            <v>1_ENERO_2026</v>
          </cell>
          <cell r="O3583" t="str">
            <v>2212. Vigilancia de la Salud AmbientalVigilancia de la Salud Ambiental20251_FONTIBON1_ENERO_2026</v>
          </cell>
          <cell r="P3583">
            <v>0</v>
          </cell>
          <cell r="S3583">
            <v>0</v>
          </cell>
          <cell r="T3583">
            <v>0</v>
          </cell>
        </row>
        <row r="3584">
          <cell r="F3584" t="str">
            <v>2212. Vigilancia de la Salud AmbientalVigilancia de la Salud Ambiental2025</v>
          </cell>
          <cell r="G3584" t="str">
            <v>Acciones de Fiscalización y Aseguramiento Sanitario</v>
          </cell>
          <cell r="H3584" t="str">
            <v>Línea Seguridad química</v>
          </cell>
          <cell r="I3584" t="str">
            <v>GSP</v>
          </cell>
          <cell r="J3584" t="str">
            <v>Establecimiento vigilado y controlado</v>
          </cell>
          <cell r="K3584" t="str">
            <v>VER SIVIGILA</v>
          </cell>
          <cell r="L3584" t="str">
            <v>VER SIVIGILA</v>
          </cell>
          <cell r="M3584" t="str">
            <v>3_PUENTE_ARANDA</v>
          </cell>
          <cell r="N3584" t="str">
            <v>1_ENERO_2026</v>
          </cell>
          <cell r="O3584" t="str">
            <v>2212. Vigilancia de la Salud AmbientalVigilancia de la Salud Ambiental20253_PUENTE_ARANDA1_ENERO_2026</v>
          </cell>
          <cell r="P3584">
            <v>0</v>
          </cell>
          <cell r="S3584">
            <v>0</v>
          </cell>
          <cell r="T3584">
            <v>0</v>
          </cell>
        </row>
        <row r="3585">
          <cell r="F3585" t="str">
            <v>3112. Vigilancia de la Salud AmbientalVigilancia de la Salud Ambiental2025</v>
          </cell>
          <cell r="G3585" t="str">
            <v>Acciones de Fiscalización y Aseguramiento Sanitario</v>
          </cell>
          <cell r="H3585" t="str">
            <v>Línea Calidad de Agua y Saneamiento básico</v>
          </cell>
          <cell r="I3585" t="str">
            <v>GSP</v>
          </cell>
          <cell r="J3585" t="str">
            <v>Establecimiento vigilado y controlado</v>
          </cell>
          <cell r="K3585" t="str">
            <v>VER SIVIGILA</v>
          </cell>
          <cell r="L3585" t="str">
            <v>VER SIVIGILA</v>
          </cell>
          <cell r="M3585" t="str">
            <v>4_BOSA</v>
          </cell>
          <cell r="N3585" t="str">
            <v>1_ENERO_2026</v>
          </cell>
          <cell r="O3585" t="str">
            <v>3112. Vigilancia de la Salud AmbientalVigilancia de la Salud Ambiental20254_BOSA1_ENERO_2026</v>
          </cell>
          <cell r="P3585">
            <v>0</v>
          </cell>
          <cell r="S3585">
            <v>0</v>
          </cell>
          <cell r="T3585">
            <v>0</v>
          </cell>
        </row>
        <row r="3586">
          <cell r="F3586" t="str">
            <v>3112. Vigilancia de la Salud AmbientalVigilancia de la Salud Ambiental2025</v>
          </cell>
          <cell r="G3586" t="str">
            <v>Acciones de Fiscalización y Aseguramiento Sanitario</v>
          </cell>
          <cell r="H3586" t="str">
            <v>Línea Calidad de Agua y Saneamiento básico</v>
          </cell>
          <cell r="I3586" t="str">
            <v>GSP</v>
          </cell>
          <cell r="J3586" t="str">
            <v>Establecimiento vigilado y controlado</v>
          </cell>
          <cell r="K3586" t="str">
            <v>VER SIVIGILA</v>
          </cell>
          <cell r="L3586" t="str">
            <v>VER SIVIGILA</v>
          </cell>
          <cell r="M3586" t="str">
            <v>2_KENNEDY</v>
          </cell>
          <cell r="N3586" t="str">
            <v>1_ENERO_2026</v>
          </cell>
          <cell r="O3586" t="str">
            <v>3112. Vigilancia de la Salud AmbientalVigilancia de la Salud Ambiental20252_KENNEDY1_ENERO_2026</v>
          </cell>
          <cell r="P3586">
            <v>0</v>
          </cell>
          <cell r="S3586">
            <v>0</v>
          </cell>
          <cell r="T3586">
            <v>0</v>
          </cell>
        </row>
        <row r="3587">
          <cell r="F3587" t="str">
            <v>3112. Vigilancia de la Salud AmbientalVigilancia de la Salud Ambiental2025</v>
          </cell>
          <cell r="G3587" t="str">
            <v>Acciones de Fiscalización y Aseguramiento Sanitario</v>
          </cell>
          <cell r="H3587" t="str">
            <v>Línea Calidad de Agua y Saneamiento básico</v>
          </cell>
          <cell r="I3587" t="str">
            <v>GSP</v>
          </cell>
          <cell r="J3587" t="str">
            <v>Establecimiento vigilado y controlado</v>
          </cell>
          <cell r="K3587" t="str">
            <v>VER SIVIGILA</v>
          </cell>
          <cell r="L3587" t="str">
            <v>VER SIVIGILA</v>
          </cell>
          <cell r="M3587" t="str">
            <v>1_FONTIBON</v>
          </cell>
          <cell r="N3587" t="str">
            <v>1_ENERO_2026</v>
          </cell>
          <cell r="O3587" t="str">
            <v>3112. Vigilancia de la Salud AmbientalVigilancia de la Salud Ambiental20251_FONTIBON1_ENERO_2026</v>
          </cell>
          <cell r="P3587">
            <v>91656</v>
          </cell>
          <cell r="S3587">
            <v>7</v>
          </cell>
          <cell r="T3587">
            <v>641592</v>
          </cell>
        </row>
        <row r="3588">
          <cell r="F3588" t="str">
            <v>3112. Vigilancia de la Salud AmbientalVigilancia de la Salud Ambiental2025</v>
          </cell>
          <cell r="G3588" t="str">
            <v>Acciones de Fiscalización y Aseguramiento Sanitario</v>
          </cell>
          <cell r="H3588" t="str">
            <v>Línea Calidad de Agua y Saneamiento básico</v>
          </cell>
          <cell r="I3588" t="str">
            <v>GSP</v>
          </cell>
          <cell r="J3588" t="str">
            <v>Establecimiento vigilado y controlado</v>
          </cell>
          <cell r="K3588" t="str">
            <v>VER SIVIGILA</v>
          </cell>
          <cell r="L3588" t="str">
            <v>VER SIVIGILA</v>
          </cell>
          <cell r="M3588" t="str">
            <v>3_PUENTE_ARANDA</v>
          </cell>
          <cell r="N3588" t="str">
            <v>1_ENERO_2026</v>
          </cell>
          <cell r="O3588" t="str">
            <v>3112. Vigilancia de la Salud AmbientalVigilancia de la Salud Ambiental20253_PUENTE_ARANDA1_ENERO_2026</v>
          </cell>
          <cell r="P3588">
            <v>0</v>
          </cell>
          <cell r="S3588">
            <v>0</v>
          </cell>
          <cell r="T3588">
            <v>0</v>
          </cell>
        </row>
        <row r="3589">
          <cell r="F3589" t="str">
            <v>3312. Vigilancia de la Salud AmbientalVigilancia de la Salud Ambiental2025</v>
          </cell>
          <cell r="G3589" t="str">
            <v>Acciones de Fiscalización y Aseguramiento Sanitario</v>
          </cell>
          <cell r="H3589" t="str">
            <v>Línea Calidad de Agua y Saneamiento básico</v>
          </cell>
          <cell r="I3589" t="str">
            <v>GSP</v>
          </cell>
          <cell r="J3589" t="str">
            <v>Establecimiento vigilado y controlado</v>
          </cell>
          <cell r="K3589" t="str">
            <v>VER SIVIGILA</v>
          </cell>
          <cell r="L3589" t="str">
            <v>VER SIVIGILA</v>
          </cell>
          <cell r="M3589" t="str">
            <v>1_FONTIBON</v>
          </cell>
          <cell r="N3589" t="str">
            <v>1_ENERO_2026</v>
          </cell>
          <cell r="O3589" t="str">
            <v>3312. Vigilancia de la Salud AmbientalVigilancia de la Salud Ambiental20251_FONTIBON1_ENERO_2026</v>
          </cell>
          <cell r="P3589">
            <v>152760</v>
          </cell>
          <cell r="S3589">
            <v>4</v>
          </cell>
          <cell r="T3589">
            <v>611040</v>
          </cell>
        </row>
        <row r="3590">
          <cell r="F3590" t="str">
            <v>3312. Vigilancia de la Salud AmbientalVigilancia de la Salud Ambiental2025</v>
          </cell>
          <cell r="G3590" t="str">
            <v>Acciones de Fiscalización y Aseguramiento Sanitario</v>
          </cell>
          <cell r="H3590" t="str">
            <v>Línea Calidad de Agua y Saneamiento básico</v>
          </cell>
          <cell r="I3590" t="str">
            <v>GSP</v>
          </cell>
          <cell r="J3590" t="str">
            <v>Establecimiento vigilado y controlado</v>
          </cell>
          <cell r="K3590" t="str">
            <v>VER SIVIGILA</v>
          </cell>
          <cell r="L3590" t="str">
            <v>VER SIVIGILA</v>
          </cell>
          <cell r="M3590" t="str">
            <v>3_PUENTE_ARANDA</v>
          </cell>
          <cell r="N3590" t="str">
            <v>1_ENERO_2026</v>
          </cell>
          <cell r="O3590" t="str">
            <v>3312. Vigilancia de la Salud AmbientalVigilancia de la Salud Ambiental20253_PUENTE_ARANDA1_ENERO_2026</v>
          </cell>
          <cell r="P3590">
            <v>152760</v>
          </cell>
          <cell r="S3590">
            <v>4</v>
          </cell>
          <cell r="T3590">
            <v>611040</v>
          </cell>
        </row>
        <row r="3591">
          <cell r="F3591" t="str">
            <v>3412. Vigilancia de la Salud AmbientalVigilancia de la Salud Ambiental2025</v>
          </cell>
          <cell r="G3591" t="str">
            <v>Acciones de Fiscalización y Aseguramiento Sanitario</v>
          </cell>
          <cell r="H3591" t="str">
            <v>Línea Calidad de Agua y Saneamiento básico</v>
          </cell>
          <cell r="I3591" t="str">
            <v>GSP</v>
          </cell>
          <cell r="J3591" t="str">
            <v>Establecimiento vigilado y controlado</v>
          </cell>
          <cell r="K3591" t="str">
            <v>VER SIVIGILA</v>
          </cell>
          <cell r="L3591" t="str">
            <v>VER SIVIGILA</v>
          </cell>
          <cell r="M3591" t="str">
            <v>3_PUENTE_ARANDA</v>
          </cell>
          <cell r="N3591" t="str">
            <v>1_ENERO_2026</v>
          </cell>
          <cell r="O3591" t="str">
            <v>3412. Vigilancia de la Salud AmbientalVigilancia de la Salud Ambiental20253_PUENTE_ARANDA1_ENERO_2026</v>
          </cell>
          <cell r="P3591">
            <v>91656</v>
          </cell>
          <cell r="S3591">
            <v>1</v>
          </cell>
          <cell r="T3591">
            <v>91656</v>
          </cell>
        </row>
        <row r="3592">
          <cell r="F3592" t="str">
            <v>4112. Vigilancia de la Salud AmbientalVigilancia de la Salud Ambiental2025</v>
          </cell>
          <cell r="G3592" t="str">
            <v>Acciones de Fiscalización y Aseguramiento Sanitario</v>
          </cell>
          <cell r="H3592" t="str">
            <v>Línea Calidad de Agua y Saneamiento básico</v>
          </cell>
          <cell r="I3592" t="str">
            <v>GSP</v>
          </cell>
          <cell r="J3592" t="str">
            <v>Establecimiento vigilado y controlado</v>
          </cell>
          <cell r="K3592" t="str">
            <v>VER SIVIGILA</v>
          </cell>
          <cell r="L3592" t="str">
            <v>VER SIVIGILA</v>
          </cell>
          <cell r="M3592" t="str">
            <v>4_BOSA</v>
          </cell>
          <cell r="N3592" t="str">
            <v>1_ENERO_2026</v>
          </cell>
          <cell r="O3592" t="str">
            <v>4112. Vigilancia de la Salud AmbientalVigilancia de la Salud Ambiental20254_BOSA1_ENERO_2026</v>
          </cell>
          <cell r="P3592">
            <v>91656</v>
          </cell>
          <cell r="S3592">
            <v>3</v>
          </cell>
          <cell r="T3592">
            <v>274968</v>
          </cell>
        </row>
        <row r="3593">
          <cell r="F3593" t="str">
            <v>4112. Vigilancia de la Salud AmbientalVigilancia de la Salud Ambiental2025</v>
          </cell>
          <cell r="G3593" t="str">
            <v>Acciones de Fiscalización y Aseguramiento Sanitario</v>
          </cell>
          <cell r="H3593" t="str">
            <v>Línea Calidad de Agua y Saneamiento básico</v>
          </cell>
          <cell r="I3593" t="str">
            <v>GSP</v>
          </cell>
          <cell r="J3593" t="str">
            <v>Establecimiento vigilado y controlado</v>
          </cell>
          <cell r="K3593" t="str">
            <v>VER SIVIGILA</v>
          </cell>
          <cell r="L3593" t="str">
            <v>VER SIVIGILA</v>
          </cell>
          <cell r="M3593" t="str">
            <v>1_FONTIBON</v>
          </cell>
          <cell r="N3593" t="str">
            <v>1_ENERO_2026</v>
          </cell>
          <cell r="O3593" t="str">
            <v>4112. Vigilancia de la Salud AmbientalVigilancia de la Salud Ambiental20251_FONTIBON1_ENERO_2026</v>
          </cell>
          <cell r="P3593">
            <v>91656</v>
          </cell>
          <cell r="S3593">
            <v>1</v>
          </cell>
          <cell r="T3593">
            <v>91656</v>
          </cell>
        </row>
        <row r="3594">
          <cell r="F3594" t="str">
            <v>4612. Vigilancia de la Salud AmbientalVigilancia de la Salud Ambiental2025</v>
          </cell>
          <cell r="G3594" t="str">
            <v>Acciones de Fiscalización y Aseguramiento Sanitario</v>
          </cell>
          <cell r="H3594" t="str">
            <v>Línea Calidad de Agua y Saneamiento básico</v>
          </cell>
          <cell r="I3594" t="str">
            <v>GSP</v>
          </cell>
          <cell r="J3594" t="str">
            <v>Establecimiento vigilado y controlado</v>
          </cell>
          <cell r="K3594" t="str">
            <v>VER SIVIGILA</v>
          </cell>
          <cell r="L3594" t="str">
            <v>VER SIVIGILA</v>
          </cell>
          <cell r="M3594" t="str">
            <v>4_BOSA</v>
          </cell>
          <cell r="N3594" t="str">
            <v>1_ENERO_2026</v>
          </cell>
          <cell r="O3594" t="str">
            <v>4612. Vigilancia de la Salud AmbientalVigilancia de la Salud Ambiental20254_BOSA1_ENERO_2026</v>
          </cell>
          <cell r="P3594">
            <v>122208</v>
          </cell>
          <cell r="S3594">
            <v>2</v>
          </cell>
          <cell r="T3594">
            <v>244416</v>
          </cell>
        </row>
        <row r="3595">
          <cell r="F3595" t="str">
            <v>4612. Vigilancia de la Salud AmbientalVigilancia de la Salud Ambiental2025</v>
          </cell>
          <cell r="G3595" t="str">
            <v>Acciones de Fiscalización y Aseguramiento Sanitario</v>
          </cell>
          <cell r="H3595" t="str">
            <v>Línea Calidad de Agua y Saneamiento básico</v>
          </cell>
          <cell r="I3595" t="str">
            <v>GSP</v>
          </cell>
          <cell r="J3595" t="str">
            <v>Establecimiento vigilado y controlado</v>
          </cell>
          <cell r="K3595" t="str">
            <v>VER SIVIGILA</v>
          </cell>
          <cell r="L3595" t="str">
            <v>VER SIVIGILA</v>
          </cell>
          <cell r="M3595" t="str">
            <v>2_KENNEDY</v>
          </cell>
          <cell r="N3595" t="str">
            <v>1_ENERO_2026</v>
          </cell>
          <cell r="O3595" t="str">
            <v>4612. Vigilancia de la Salud AmbientalVigilancia de la Salud Ambiental20252_KENNEDY1_ENERO_2026</v>
          </cell>
          <cell r="P3595">
            <v>122208</v>
          </cell>
          <cell r="S3595">
            <v>6</v>
          </cell>
          <cell r="T3595">
            <v>733248</v>
          </cell>
        </row>
        <row r="3596">
          <cell r="F3596" t="str">
            <v>4612. Vigilancia de la Salud AmbientalVigilancia de la Salud Ambiental2025</v>
          </cell>
          <cell r="G3596" t="str">
            <v>Acciones de Fiscalización y Aseguramiento Sanitario</v>
          </cell>
          <cell r="H3596" t="str">
            <v>Línea Calidad de Agua y Saneamiento básico</v>
          </cell>
          <cell r="I3596" t="str">
            <v>GSP</v>
          </cell>
          <cell r="J3596" t="str">
            <v>Establecimiento vigilado y controlado</v>
          </cell>
          <cell r="K3596" t="str">
            <v>VER SIVIGILA</v>
          </cell>
          <cell r="L3596" t="str">
            <v>VER SIVIGILA</v>
          </cell>
          <cell r="M3596" t="str">
            <v>1_FONTIBON</v>
          </cell>
          <cell r="N3596" t="str">
            <v>1_ENERO_2026</v>
          </cell>
          <cell r="O3596" t="str">
            <v>4612. Vigilancia de la Salud AmbientalVigilancia de la Salud Ambiental20251_FONTIBON1_ENERO_2026</v>
          </cell>
          <cell r="P3596">
            <v>122208</v>
          </cell>
          <cell r="S3596">
            <v>3</v>
          </cell>
          <cell r="T3596">
            <v>366624</v>
          </cell>
        </row>
        <row r="3597">
          <cell r="F3597" t="str">
            <v>4612. Vigilancia de la Salud AmbientalVigilancia de la Salud Ambiental2025</v>
          </cell>
          <cell r="G3597" t="str">
            <v>Acciones de Fiscalización y Aseguramiento Sanitario</v>
          </cell>
          <cell r="H3597" t="str">
            <v>Línea Calidad de Agua y Saneamiento básico</v>
          </cell>
          <cell r="I3597" t="str">
            <v>GSP</v>
          </cell>
          <cell r="J3597" t="str">
            <v>Establecimiento vigilado y controlado</v>
          </cell>
          <cell r="K3597" t="str">
            <v>VER SIVIGILA</v>
          </cell>
          <cell r="L3597" t="str">
            <v>VER SIVIGILA</v>
          </cell>
          <cell r="M3597" t="str">
            <v>3_PUENTE_ARANDA</v>
          </cell>
          <cell r="N3597" t="str">
            <v>1_ENERO_2026</v>
          </cell>
          <cell r="O3597" t="str">
            <v>4612. Vigilancia de la Salud AmbientalVigilancia de la Salud Ambiental20253_PUENTE_ARANDA1_ENERO_2026</v>
          </cell>
          <cell r="P3597">
            <v>122208</v>
          </cell>
          <cell r="S3597">
            <v>1</v>
          </cell>
          <cell r="T3597">
            <v>122208</v>
          </cell>
        </row>
        <row r="3598">
          <cell r="F3598" t="str">
            <v>5112. Vigilancia de la Salud AmbientalVigilancia de la Salud Ambiental2025</v>
          </cell>
          <cell r="G3598" t="str">
            <v>Acciones de Fiscalización y Aseguramiento Sanitario</v>
          </cell>
          <cell r="H3598" t="str">
            <v>Línea Calidad de Agua y Saneamiento básico</v>
          </cell>
          <cell r="I3598" t="str">
            <v>GSP</v>
          </cell>
          <cell r="J3598" t="str">
            <v>Establecimiento vigilado y controlado</v>
          </cell>
          <cell r="K3598" t="str">
            <v>VER SIVIGILA</v>
          </cell>
          <cell r="L3598" t="str">
            <v>VER SIVIGILA</v>
          </cell>
          <cell r="M3598" t="str">
            <v>2_KENNEDY</v>
          </cell>
          <cell r="N3598" t="str">
            <v>1_ENERO_2026</v>
          </cell>
          <cell r="O3598" t="str">
            <v>5112. Vigilancia de la Salud AmbientalVigilancia de la Salud Ambiental20252_KENNEDY1_ENERO_2026</v>
          </cell>
          <cell r="P3598">
            <v>91656</v>
          </cell>
          <cell r="S3598">
            <v>1</v>
          </cell>
          <cell r="T3598">
            <v>91656</v>
          </cell>
        </row>
        <row r="3599">
          <cell r="F3599" t="str">
            <v>6312. Vigilancia de la Salud AmbientalVigilancia de la Salud Ambiental2025</v>
          </cell>
          <cell r="G3599" t="str">
            <v>Intervenciones en Viviendas</v>
          </cell>
          <cell r="H3599" t="str">
            <v>Línea Calidad de Agua y Saneamiento básico</v>
          </cell>
          <cell r="I3599" t="str">
            <v>GSP</v>
          </cell>
          <cell r="J3599" t="str">
            <v>Inspección en Viviendas</v>
          </cell>
          <cell r="K3599" t="str">
            <v>VER SIVIGILA</v>
          </cell>
          <cell r="L3599" t="str">
            <v>VER SIVIGILA</v>
          </cell>
          <cell r="M3599" t="str">
            <v>4_BOSA</v>
          </cell>
          <cell r="N3599" t="str">
            <v>1_ENERO_2026</v>
          </cell>
          <cell r="O3599" t="str">
            <v>6312. Vigilancia de la Salud AmbientalVigilancia de la Salud Ambiental20254_BOSA1_ENERO_2026</v>
          </cell>
          <cell r="P3599">
            <v>0</v>
          </cell>
          <cell r="S3599">
            <v>0</v>
          </cell>
          <cell r="T3599">
            <v>0</v>
          </cell>
        </row>
        <row r="3600">
          <cell r="F3600" t="str">
            <v>6312. Vigilancia de la Salud AmbientalVigilancia de la Salud Ambiental2025</v>
          </cell>
          <cell r="G3600" t="str">
            <v>Intervenciones en Viviendas</v>
          </cell>
          <cell r="H3600" t="str">
            <v>Línea Calidad de Agua y Saneamiento básico</v>
          </cell>
          <cell r="I3600" t="str">
            <v>GSP</v>
          </cell>
          <cell r="J3600" t="str">
            <v>Inspección en Viviendas</v>
          </cell>
          <cell r="K3600" t="str">
            <v>VER SIVIGILA</v>
          </cell>
          <cell r="L3600" t="str">
            <v>VER SIVIGILA</v>
          </cell>
          <cell r="M3600" t="str">
            <v>2_KENNEDY</v>
          </cell>
          <cell r="N3600" t="str">
            <v>1_ENERO_2026</v>
          </cell>
          <cell r="O3600" t="str">
            <v>6312. Vigilancia de la Salud AmbientalVigilancia de la Salud Ambiental20252_KENNEDY1_ENERO_2026</v>
          </cell>
          <cell r="P3600">
            <v>71958</v>
          </cell>
          <cell r="S3600">
            <v>2</v>
          </cell>
          <cell r="T3600">
            <v>143916</v>
          </cell>
        </row>
        <row r="3601">
          <cell r="F3601" t="str">
            <v>6312. Vigilancia de la Salud AmbientalVigilancia de la Salud Ambiental2025</v>
          </cell>
          <cell r="G3601" t="str">
            <v>Intervenciones en Viviendas</v>
          </cell>
          <cell r="H3601" t="str">
            <v>Línea Calidad de Agua y Saneamiento básico</v>
          </cell>
          <cell r="I3601" t="str">
            <v>GSP</v>
          </cell>
          <cell r="J3601" t="str">
            <v>Inspección en Viviendas</v>
          </cell>
          <cell r="K3601" t="str">
            <v>VER SIVIGILA</v>
          </cell>
          <cell r="L3601" t="str">
            <v>VER SIVIGILA</v>
          </cell>
          <cell r="M3601" t="str">
            <v>1_FONTIBON</v>
          </cell>
          <cell r="N3601" t="str">
            <v>1_ENERO_2026</v>
          </cell>
          <cell r="O3601" t="str">
            <v>6312. Vigilancia de la Salud AmbientalVigilancia de la Salud Ambiental20251_FONTIBON1_ENERO_2026</v>
          </cell>
          <cell r="P3601">
            <v>71958</v>
          </cell>
          <cell r="S3601">
            <v>6</v>
          </cell>
          <cell r="T3601">
            <v>431748</v>
          </cell>
        </row>
        <row r="3602">
          <cell r="F3602" t="str">
            <v>8712. Vigilancia de la Salud AmbientalVigilancia de la Salud Ambiental2025</v>
          </cell>
          <cell r="G3602" t="str">
            <v>Acciones de Fiscalización y Aseguramiento Sanitario</v>
          </cell>
          <cell r="H3602" t="str">
            <v>Línea Alimentos Sanos y Seguros</v>
          </cell>
          <cell r="I3602" t="str">
            <v>GSP</v>
          </cell>
          <cell r="J3602" t="str">
            <v>Establecimiento vigilado y controlado</v>
          </cell>
          <cell r="K3602" t="str">
            <v>VER SIVIGILA</v>
          </cell>
          <cell r="L3602" t="str">
            <v>VER SIVIGILA</v>
          </cell>
          <cell r="M3602" t="str">
            <v>3_PUENTE_ARANDA</v>
          </cell>
          <cell r="N3602" t="str">
            <v>1_ENERO_2026</v>
          </cell>
          <cell r="O3602" t="str">
            <v>8712. Vigilancia de la Salud AmbientalVigilancia de la Salud Ambiental20253_PUENTE_ARANDA1_ENERO_2026</v>
          </cell>
          <cell r="P3602">
            <v>71958</v>
          </cell>
          <cell r="S3602">
            <v>1</v>
          </cell>
          <cell r="T3602">
            <v>71958</v>
          </cell>
        </row>
        <row r="3603">
          <cell r="F3603" t="str">
            <v>10412. Vigilancia de la Salud AmbientalVigilancia de la Salud Ambiental2025</v>
          </cell>
          <cell r="G3603" t="str">
            <v>Acciones de Fiscalización y Aseguramiento Sanitario</v>
          </cell>
          <cell r="H3603" t="str">
            <v>Línea Alimentos Sanos y Seguros</v>
          </cell>
          <cell r="I3603" t="str">
            <v>GSP</v>
          </cell>
          <cell r="J3603" t="str">
            <v>Establecimiento vigilado y controlado</v>
          </cell>
          <cell r="K3603" t="str">
            <v>VER SIVIGILA</v>
          </cell>
          <cell r="L3603" t="str">
            <v>VER SIVIGILA</v>
          </cell>
          <cell r="M3603" t="str">
            <v>4_BOSA</v>
          </cell>
          <cell r="N3603" t="str">
            <v>1_ENERO_2026</v>
          </cell>
          <cell r="O3603" t="str">
            <v>10412. Vigilancia de la Salud AmbientalVigilancia de la Salud Ambiental20254_BOSA1_ENERO_2026</v>
          </cell>
          <cell r="P3603">
            <v>91656</v>
          </cell>
          <cell r="S3603">
            <v>11</v>
          </cell>
          <cell r="T3603">
            <v>1008216</v>
          </cell>
        </row>
        <row r="3604">
          <cell r="F3604" t="str">
            <v>10412. Vigilancia de la Salud AmbientalVigilancia de la Salud Ambiental2025</v>
          </cell>
          <cell r="G3604" t="str">
            <v>Acciones de Fiscalización y Aseguramiento Sanitario</v>
          </cell>
          <cell r="H3604" t="str">
            <v>Línea Alimentos Sanos y Seguros</v>
          </cell>
          <cell r="I3604" t="str">
            <v>GSP</v>
          </cell>
          <cell r="J3604" t="str">
            <v>Establecimiento vigilado y controlado</v>
          </cell>
          <cell r="K3604" t="str">
            <v>VER SIVIGILA</v>
          </cell>
          <cell r="L3604" t="str">
            <v>VER SIVIGILA</v>
          </cell>
          <cell r="M3604" t="str">
            <v>3_PUENTE_ARANDA</v>
          </cell>
          <cell r="N3604" t="str">
            <v>1_ENERO_2026</v>
          </cell>
          <cell r="O3604" t="str">
            <v>10412. Vigilancia de la Salud AmbientalVigilancia de la Salud Ambiental20253_PUENTE_ARANDA1_ENERO_2026</v>
          </cell>
          <cell r="P3604">
            <v>0</v>
          </cell>
          <cell r="S3604">
            <v>0</v>
          </cell>
          <cell r="T3604">
            <v>0</v>
          </cell>
        </row>
        <row r="3605">
          <cell r="F3605" t="str">
            <v>100512. Vigilancia de la Salud AmbientalVigilancia de la Salud Ambiental2025</v>
          </cell>
          <cell r="G3605" t="str">
            <v>Acciones de Fiscalización y Aseguramiento Sanitario</v>
          </cell>
          <cell r="H3605" t="str">
            <v>Línea Calidad de Agua y Saneamiento básico</v>
          </cell>
          <cell r="I3605" t="str">
            <v>GSP</v>
          </cell>
          <cell r="J3605" t="str">
            <v>Establecimiento vigilado y controlado</v>
          </cell>
          <cell r="K3605" t="str">
            <v>VER SIVIGILA</v>
          </cell>
          <cell r="L3605" t="str">
            <v>VER SIVIGILA</v>
          </cell>
          <cell r="M3605" t="str">
            <v>4_BOSA</v>
          </cell>
          <cell r="N3605" t="str">
            <v>1_ENERO_2026</v>
          </cell>
          <cell r="O3605" t="str">
            <v>100512. Vigilancia de la Salud AmbientalVigilancia de la Salud Ambiental20254_BOSA1_ENERO_2026</v>
          </cell>
          <cell r="P3605">
            <v>91656</v>
          </cell>
          <cell r="S3605">
            <v>1</v>
          </cell>
          <cell r="T3605">
            <v>91656</v>
          </cell>
        </row>
        <row r="3606">
          <cell r="F3606" t="str">
            <v>100512. Vigilancia de la Salud AmbientalVigilancia de la Salud Ambiental2025</v>
          </cell>
          <cell r="G3606" t="str">
            <v>Acciones de Fiscalización y Aseguramiento Sanitario</v>
          </cell>
          <cell r="H3606" t="str">
            <v>Línea Calidad de Agua y Saneamiento básico</v>
          </cell>
          <cell r="I3606" t="str">
            <v>GSP</v>
          </cell>
          <cell r="J3606" t="str">
            <v>Establecimiento vigilado y controlado</v>
          </cell>
          <cell r="K3606" t="str">
            <v>VER SIVIGILA</v>
          </cell>
          <cell r="L3606" t="str">
            <v>VER SIVIGILA</v>
          </cell>
          <cell r="M3606" t="str">
            <v>3_PUENTE_ARANDA</v>
          </cell>
          <cell r="N3606" t="str">
            <v>1_ENERO_2026</v>
          </cell>
          <cell r="O3606" t="str">
            <v>100512. Vigilancia de la Salud AmbientalVigilancia de la Salud Ambiental20253_PUENTE_ARANDA1_ENERO_2026</v>
          </cell>
          <cell r="P3606">
            <v>0</v>
          </cell>
          <cell r="S3606">
            <v>0</v>
          </cell>
          <cell r="T3606">
            <v>0</v>
          </cell>
        </row>
        <row r="3607">
          <cell r="F3607" t="str">
            <v>100712. Vigilancia de la Salud AmbientalVigilancia de la Salud Ambiental2025</v>
          </cell>
          <cell r="G3607" t="str">
            <v>Acciones de Fiscalización y Aseguramiento Sanitario</v>
          </cell>
          <cell r="H3607" t="str">
            <v>Línea Calidad de Agua y Saneamiento básico</v>
          </cell>
          <cell r="I3607" t="str">
            <v>GSP</v>
          </cell>
          <cell r="J3607" t="str">
            <v>Establecimiento vigilado y controlado</v>
          </cell>
          <cell r="K3607" t="str">
            <v>VER SIVIGILA</v>
          </cell>
          <cell r="L3607" t="str">
            <v>VER SIVIGILA</v>
          </cell>
          <cell r="M3607" t="str">
            <v>1_FONTIBON</v>
          </cell>
          <cell r="N3607" t="str">
            <v>1_ENERO_2026</v>
          </cell>
          <cell r="O3607" t="str">
            <v>100712. Vigilancia de la Salud AmbientalVigilancia de la Salud Ambiental20251_FONTIBON1_ENERO_2026</v>
          </cell>
          <cell r="P3607">
            <v>244416</v>
          </cell>
          <cell r="S3607">
            <v>1</v>
          </cell>
          <cell r="T3607">
            <v>244416</v>
          </cell>
        </row>
        <row r="3608">
          <cell r="F3608" t="str">
            <v>100712. Vigilancia de la Salud AmbientalVigilancia de la Salud Ambiental2025</v>
          </cell>
          <cell r="G3608" t="str">
            <v>Acciones de Fiscalización y Aseguramiento Sanitario</v>
          </cell>
          <cell r="H3608" t="str">
            <v>Línea Calidad de Agua y Saneamiento básico</v>
          </cell>
          <cell r="I3608" t="str">
            <v>GSP</v>
          </cell>
          <cell r="J3608" t="str">
            <v>Establecimiento vigilado y controlado</v>
          </cell>
          <cell r="K3608" t="str">
            <v>VER SIVIGILA</v>
          </cell>
          <cell r="L3608" t="str">
            <v>VER SIVIGILA</v>
          </cell>
          <cell r="M3608" t="str">
            <v>3_PUENTE_ARANDA</v>
          </cell>
          <cell r="N3608" t="str">
            <v>1_ENERO_2026</v>
          </cell>
          <cell r="O3608" t="str">
            <v>100712. Vigilancia de la Salud AmbientalVigilancia de la Salud Ambiental20253_PUENTE_ARANDA1_ENERO_2026</v>
          </cell>
          <cell r="P3608">
            <v>244416</v>
          </cell>
          <cell r="S3608">
            <v>2</v>
          </cell>
          <cell r="T3608">
            <v>488832</v>
          </cell>
        </row>
        <row r="3609">
          <cell r="F3609" t="str">
            <v>110312. Vigilancia de la Salud AmbientalVigilancia de la Salud Ambiental2025</v>
          </cell>
          <cell r="G3609" t="str">
            <v xml:space="preserve">Prevención, Vigilancia  y Control de Enfermedades Zoonóticas </v>
          </cell>
          <cell r="H3609" t="str">
            <v>Línea eventos transmisibles de origen zoonótico</v>
          </cell>
          <cell r="I3609" t="str">
            <v>GSP</v>
          </cell>
          <cell r="J3609" t="str">
            <v>Control de vectores</v>
          </cell>
          <cell r="K3609" t="str">
            <v>VER SIVIGILA</v>
          </cell>
          <cell r="L3609" t="str">
            <v>VER SIVIGILA</v>
          </cell>
          <cell r="M3609" t="str">
            <v>4_BOSA</v>
          </cell>
          <cell r="N3609" t="str">
            <v>1_ENERO_2026</v>
          </cell>
          <cell r="O3609" t="str">
            <v>110312. Vigilancia de la Salud AmbientalVigilancia de la Salud Ambiental20254_BOSA1_ENERO_2026</v>
          </cell>
          <cell r="P3609">
            <v>909</v>
          </cell>
          <cell r="S3609">
            <v>75000</v>
          </cell>
          <cell r="T3609">
            <v>68175000</v>
          </cell>
        </row>
        <row r="3610">
          <cell r="F3610" t="str">
            <v>110312. Vigilancia de la Salud AmbientalVigilancia de la Salud Ambiental2025</v>
          </cell>
          <cell r="G3610" t="str">
            <v xml:space="preserve">Prevención, Vigilancia  y Control de Enfermedades Zoonóticas </v>
          </cell>
          <cell r="H3610" t="str">
            <v>Línea eventos transmisibles de origen zoonótico</v>
          </cell>
          <cell r="I3610" t="str">
            <v>GSP</v>
          </cell>
          <cell r="J3610" t="str">
            <v>Control de vectores</v>
          </cell>
          <cell r="K3610" t="str">
            <v>VER SIVIGILA</v>
          </cell>
          <cell r="L3610" t="str">
            <v>VER SIVIGILA</v>
          </cell>
          <cell r="M3610" t="str">
            <v>2_KENNEDY</v>
          </cell>
          <cell r="N3610" t="str">
            <v>1_ENERO_2026</v>
          </cell>
          <cell r="O3610" t="str">
            <v>110312. Vigilancia de la Salud AmbientalVigilancia de la Salud Ambiental20252_KENNEDY1_ENERO_2026</v>
          </cell>
          <cell r="P3610">
            <v>909</v>
          </cell>
          <cell r="S3610">
            <v>75000</v>
          </cell>
          <cell r="T3610">
            <v>68175000</v>
          </cell>
        </row>
        <row r="3611">
          <cell r="F3611" t="str">
            <v>110312. Vigilancia de la Salud AmbientalVigilancia de la Salud Ambiental2025</v>
          </cell>
          <cell r="G3611" t="str">
            <v xml:space="preserve">Prevención, Vigilancia  y Control de Enfermedades Zoonóticas </v>
          </cell>
          <cell r="H3611" t="str">
            <v>Línea eventos transmisibles de origen zoonótico</v>
          </cell>
          <cell r="I3611" t="str">
            <v>GSP</v>
          </cell>
          <cell r="J3611" t="str">
            <v>Control de vectores</v>
          </cell>
          <cell r="K3611" t="str">
            <v>VER SIVIGILA</v>
          </cell>
          <cell r="L3611" t="str">
            <v>VER SIVIGILA</v>
          </cell>
          <cell r="M3611" t="str">
            <v>1_FONTIBON</v>
          </cell>
          <cell r="N3611" t="str">
            <v>1_ENERO_2026</v>
          </cell>
          <cell r="O3611" t="str">
            <v>110312. Vigilancia de la Salud AmbientalVigilancia de la Salud Ambiental20251_FONTIBON1_ENERO_2026</v>
          </cell>
          <cell r="P3611">
            <v>909</v>
          </cell>
          <cell r="S3611">
            <v>44865</v>
          </cell>
          <cell r="T3611">
            <v>40782285</v>
          </cell>
        </row>
        <row r="3612">
          <cell r="F3612" t="str">
            <v>110312. Vigilancia de la Salud AmbientalVigilancia de la Salud Ambiental2025</v>
          </cell>
          <cell r="G3612" t="str">
            <v xml:space="preserve">Prevención, Vigilancia  y Control de Enfermedades Zoonóticas </v>
          </cell>
          <cell r="H3612" t="str">
            <v>Línea eventos transmisibles de origen zoonótico</v>
          </cell>
          <cell r="I3612" t="str">
            <v>GSP</v>
          </cell>
          <cell r="J3612" t="str">
            <v>Control de vectores</v>
          </cell>
          <cell r="K3612" t="str">
            <v>VER SIVIGILA</v>
          </cell>
          <cell r="L3612" t="str">
            <v>VER SIVIGILA</v>
          </cell>
          <cell r="M3612" t="str">
            <v>3_PUENTE_ARANDA</v>
          </cell>
          <cell r="N3612" t="str">
            <v>1_ENERO_2026</v>
          </cell>
          <cell r="O3612" t="str">
            <v>110312. Vigilancia de la Salud AmbientalVigilancia de la Salud Ambiental20253_PUENTE_ARANDA1_ENERO_2026</v>
          </cell>
          <cell r="P3612">
            <v>909</v>
          </cell>
          <cell r="S3612">
            <v>51096</v>
          </cell>
          <cell r="T3612">
            <v>46446264</v>
          </cell>
        </row>
        <row r="3613">
          <cell r="F3613" t="str">
            <v>120512. Vigilancia de la Salud AmbientalVigilancia de la Salud Ambiental2025</v>
          </cell>
          <cell r="G3613" t="str">
            <v>Acciones de Fiscalización y Aseguramiento Sanitario</v>
          </cell>
          <cell r="H3613" t="str">
            <v>Línea Seguridad química</v>
          </cell>
          <cell r="I3613" t="str">
            <v>GSP</v>
          </cell>
          <cell r="J3613" t="str">
            <v>Establecimiento vigilado y controlado</v>
          </cell>
          <cell r="K3613" t="str">
            <v>VER SIVIGILA</v>
          </cell>
          <cell r="L3613" t="str">
            <v>VER SIVIGILA</v>
          </cell>
          <cell r="M3613" t="str">
            <v>4_BOSA</v>
          </cell>
          <cell r="N3613" t="str">
            <v>1_ENERO_2026</v>
          </cell>
          <cell r="O3613" t="str">
            <v>120512. Vigilancia de la Salud AmbientalVigilancia de la Salud Ambiental20254_BOSA1_ENERO_2026</v>
          </cell>
          <cell r="P3613">
            <v>183312</v>
          </cell>
          <cell r="S3613">
            <v>1</v>
          </cell>
          <cell r="T3613">
            <v>183312</v>
          </cell>
        </row>
        <row r="3614">
          <cell r="F3614" t="str">
            <v>120512. Vigilancia de la Salud AmbientalVigilancia de la Salud Ambiental2025</v>
          </cell>
          <cell r="G3614" t="str">
            <v>Acciones de Fiscalización y Aseguramiento Sanitario</v>
          </cell>
          <cell r="H3614" t="str">
            <v>Línea Seguridad química</v>
          </cell>
          <cell r="I3614" t="str">
            <v>GSP</v>
          </cell>
          <cell r="J3614" t="str">
            <v>Establecimiento vigilado y controlado</v>
          </cell>
          <cell r="K3614" t="str">
            <v>VER SIVIGILA</v>
          </cell>
          <cell r="L3614" t="str">
            <v>VER SIVIGILA</v>
          </cell>
          <cell r="M3614" t="str">
            <v>2_KENNEDY</v>
          </cell>
          <cell r="N3614" t="str">
            <v>1_ENERO_2026</v>
          </cell>
          <cell r="O3614" t="str">
            <v>120512. Vigilancia de la Salud AmbientalVigilancia de la Salud Ambiental20252_KENNEDY1_ENERO_2026</v>
          </cell>
          <cell r="P3614">
            <v>183312</v>
          </cell>
          <cell r="S3614">
            <v>4</v>
          </cell>
          <cell r="T3614">
            <v>733248</v>
          </cell>
        </row>
        <row r="3615">
          <cell r="F3615" t="str">
            <v>128112. Vigilancia de la Salud AmbientalVigilancia de la Salud Ambiental2025</v>
          </cell>
          <cell r="G3615" t="str">
            <v>Acciones de Fiscalización y Aseguramiento Sanitario</v>
          </cell>
          <cell r="H3615" t="str">
            <v>Línea Calidad de Agua y Saneamiento básico</v>
          </cell>
          <cell r="I3615" t="str">
            <v>GSP</v>
          </cell>
          <cell r="J3615" t="str">
            <v>Establecimiento vigilado y controlado</v>
          </cell>
          <cell r="K3615" t="str">
            <v>VER SIVIGILA</v>
          </cell>
          <cell r="L3615" t="str">
            <v>VER SIVIGILA</v>
          </cell>
          <cell r="M3615" t="str">
            <v>2_KENNEDY</v>
          </cell>
          <cell r="N3615" t="str">
            <v>1_ENERO_2026</v>
          </cell>
          <cell r="O3615" t="str">
            <v>128112. Vigilancia de la Salud AmbientalVigilancia de la Salud Ambiental20252_KENNEDY1_ENERO_2026</v>
          </cell>
          <cell r="P3615">
            <v>0</v>
          </cell>
          <cell r="S3615">
            <v>0</v>
          </cell>
          <cell r="T3615">
            <v>0</v>
          </cell>
        </row>
        <row r="3616">
          <cell r="F3616" t="str">
            <v>128112. Vigilancia de la Salud AmbientalVigilancia de la Salud Ambiental2025</v>
          </cell>
          <cell r="G3616" t="str">
            <v>Acciones de Fiscalización y Aseguramiento Sanitario</v>
          </cell>
          <cell r="H3616" t="str">
            <v>Línea Calidad de Agua y Saneamiento básico</v>
          </cell>
          <cell r="I3616" t="str">
            <v>GSP</v>
          </cell>
          <cell r="J3616" t="str">
            <v>Establecimiento vigilado y controlado</v>
          </cell>
          <cell r="K3616" t="str">
            <v>VER SIVIGILA</v>
          </cell>
          <cell r="L3616" t="str">
            <v>VER SIVIGILA</v>
          </cell>
          <cell r="M3616" t="str">
            <v>1_FONTIBON</v>
          </cell>
          <cell r="N3616" t="str">
            <v>1_ENERO_2026</v>
          </cell>
          <cell r="O3616" t="str">
            <v>128112. Vigilancia de la Salud AmbientalVigilancia de la Salud Ambiental20251_FONTIBON1_ENERO_2026</v>
          </cell>
          <cell r="P3616">
            <v>91656</v>
          </cell>
          <cell r="S3616">
            <v>2</v>
          </cell>
          <cell r="T3616">
            <v>183312</v>
          </cell>
        </row>
        <row r="3617">
          <cell r="F3617" t="str">
            <v>174112. Vigilancia de la Salud AmbientalVigilancia de la Salud Ambiental2025</v>
          </cell>
          <cell r="G3617" t="str">
            <v>Acciones de Fiscalización y Aseguramiento Sanitario</v>
          </cell>
          <cell r="H3617" t="str">
            <v>Línea Seguridad química</v>
          </cell>
          <cell r="I3617" t="str">
            <v>GSP</v>
          </cell>
          <cell r="J3617" t="str">
            <v>Establecimiento vigilado y controlado</v>
          </cell>
          <cell r="K3617" t="str">
            <v>VER SIVIGILA</v>
          </cell>
          <cell r="L3617" t="str">
            <v>VER SIVIGILA</v>
          </cell>
          <cell r="M3617" t="str">
            <v>2_KENNEDY</v>
          </cell>
          <cell r="N3617" t="str">
            <v>1_ENERO_2026</v>
          </cell>
          <cell r="O3617" t="str">
            <v>174112. Vigilancia de la Salud AmbientalVigilancia de la Salud Ambiental20252_KENNEDY1_ENERO_2026</v>
          </cell>
          <cell r="P3617">
            <v>245421</v>
          </cell>
          <cell r="S3617">
            <v>1</v>
          </cell>
          <cell r="T3617">
            <v>245421</v>
          </cell>
        </row>
        <row r="3618">
          <cell r="F3618" t="str">
            <v>174112. Vigilancia de la Salud AmbientalVigilancia de la Salud Ambiental2025</v>
          </cell>
          <cell r="G3618" t="str">
            <v>Acciones de Fiscalización y Aseguramiento Sanitario</v>
          </cell>
          <cell r="H3618" t="str">
            <v>Línea Seguridad química</v>
          </cell>
          <cell r="I3618" t="str">
            <v>GSP</v>
          </cell>
          <cell r="J3618" t="str">
            <v>Establecimiento vigilado y controlado</v>
          </cell>
          <cell r="K3618" t="str">
            <v>VER SIVIGILA</v>
          </cell>
          <cell r="L3618" t="str">
            <v>VER SIVIGILA</v>
          </cell>
          <cell r="M3618" t="str">
            <v>3_PUENTE_ARANDA</v>
          </cell>
          <cell r="N3618" t="str">
            <v>1_ENERO_2026</v>
          </cell>
          <cell r="O3618" t="str">
            <v>174112. Vigilancia de la Salud AmbientalVigilancia de la Salud Ambiental20253_PUENTE_ARANDA1_ENERO_2026</v>
          </cell>
          <cell r="P3618">
            <v>245421</v>
          </cell>
          <cell r="S3618">
            <v>2</v>
          </cell>
          <cell r="T3618">
            <v>490842</v>
          </cell>
        </row>
        <row r="3619">
          <cell r="F3619" t="str">
            <v>174212. Vigilancia de la Salud AmbientalVigilancia de la Salud Ambiental2025</v>
          </cell>
          <cell r="G3619" t="str">
            <v>Acciones de Fiscalización y Aseguramiento Sanitario</v>
          </cell>
          <cell r="H3619" t="str">
            <v>Línea Seguridad química</v>
          </cell>
          <cell r="I3619" t="str">
            <v>GSP</v>
          </cell>
          <cell r="J3619" t="str">
            <v>Establecimiento vigilado y controlado</v>
          </cell>
          <cell r="K3619" t="str">
            <v>VER SIVIGILA</v>
          </cell>
          <cell r="L3619" t="str">
            <v>VER SIVIGILA</v>
          </cell>
          <cell r="M3619" t="str">
            <v>4_BOSA</v>
          </cell>
          <cell r="N3619" t="str">
            <v>1_ENERO_2026</v>
          </cell>
          <cell r="O3619" t="str">
            <v>174212. Vigilancia de la Salud AmbientalVigilancia de la Salud Ambiental20254_BOSA1_ENERO_2026</v>
          </cell>
          <cell r="P3619">
            <v>0</v>
          </cell>
          <cell r="S3619">
            <v>0</v>
          </cell>
          <cell r="T3619">
            <v>0</v>
          </cell>
        </row>
        <row r="3620">
          <cell r="F3620" t="str">
            <v>174212. Vigilancia de la Salud AmbientalVigilancia de la Salud Ambiental2025</v>
          </cell>
          <cell r="G3620" t="str">
            <v>Acciones de Fiscalización y Aseguramiento Sanitario</v>
          </cell>
          <cell r="H3620" t="str">
            <v>Línea Seguridad química</v>
          </cell>
          <cell r="I3620" t="str">
            <v>GSP</v>
          </cell>
          <cell r="J3620" t="str">
            <v>Establecimiento vigilado y controlado</v>
          </cell>
          <cell r="K3620" t="str">
            <v>VER SIVIGILA</v>
          </cell>
          <cell r="L3620" t="str">
            <v>VER SIVIGILA</v>
          </cell>
          <cell r="M3620" t="str">
            <v>2_KENNEDY</v>
          </cell>
          <cell r="N3620" t="str">
            <v>1_ENERO_2026</v>
          </cell>
          <cell r="O3620" t="str">
            <v>174212. Vigilancia de la Salud AmbientalVigilancia de la Salud Ambiental20252_KENNEDY1_ENERO_2026</v>
          </cell>
          <cell r="P3620">
            <v>0</v>
          </cell>
          <cell r="S3620">
            <v>0</v>
          </cell>
          <cell r="T3620">
            <v>0</v>
          </cell>
        </row>
        <row r="3621">
          <cell r="F3621" t="str">
            <v>174212. Vigilancia de la Salud AmbientalVigilancia de la Salud Ambiental2025</v>
          </cell>
          <cell r="G3621" t="str">
            <v>Acciones de Fiscalización y Aseguramiento Sanitario</v>
          </cell>
          <cell r="H3621" t="str">
            <v>Línea Seguridad química</v>
          </cell>
          <cell r="I3621" t="str">
            <v>GSP</v>
          </cell>
          <cell r="J3621" t="str">
            <v>Establecimiento vigilado y controlado</v>
          </cell>
          <cell r="K3621" t="str">
            <v>VER SIVIGILA</v>
          </cell>
          <cell r="L3621" t="str">
            <v>VER SIVIGILA</v>
          </cell>
          <cell r="M3621" t="str">
            <v>1_FONTIBON</v>
          </cell>
          <cell r="N3621" t="str">
            <v>1_ENERO_2026</v>
          </cell>
          <cell r="O3621" t="str">
            <v>174212. Vigilancia de la Salud AmbientalVigilancia de la Salud Ambiental20251_FONTIBON1_ENERO_2026</v>
          </cell>
          <cell r="P3621">
            <v>0</v>
          </cell>
          <cell r="S3621">
            <v>0</v>
          </cell>
          <cell r="T3621">
            <v>0</v>
          </cell>
        </row>
        <row r="3622">
          <cell r="F3622" t="str">
            <v>174212. Vigilancia de la Salud AmbientalVigilancia de la Salud Ambiental2025</v>
          </cell>
          <cell r="G3622" t="str">
            <v>Acciones de Fiscalización y Aseguramiento Sanitario</v>
          </cell>
          <cell r="H3622" t="str">
            <v>Línea Seguridad química</v>
          </cell>
          <cell r="I3622" t="str">
            <v>GSP</v>
          </cell>
          <cell r="J3622" t="str">
            <v>Establecimiento vigilado y controlado</v>
          </cell>
          <cell r="K3622" t="str">
            <v>VER SIVIGILA</v>
          </cell>
          <cell r="L3622" t="str">
            <v>VER SIVIGILA</v>
          </cell>
          <cell r="M3622" t="str">
            <v>3_PUENTE_ARANDA</v>
          </cell>
          <cell r="N3622" t="str">
            <v>1_ENERO_2026</v>
          </cell>
          <cell r="O3622" t="str">
            <v>174212. Vigilancia de la Salud AmbientalVigilancia de la Salud Ambiental20253_PUENTE_ARANDA1_ENERO_2026</v>
          </cell>
          <cell r="P3622">
            <v>91656</v>
          </cell>
          <cell r="S3622">
            <v>36</v>
          </cell>
          <cell r="T3622">
            <v>3299616</v>
          </cell>
        </row>
        <row r="3623">
          <cell r="F3623" t="str">
            <v>175512. Vigilancia de la Salud AmbientalVigilancia de la Salud Ambiental2025</v>
          </cell>
          <cell r="G3623" t="str">
            <v>Acciones de Fiscalización y Aseguramiento Sanitario</v>
          </cell>
          <cell r="H3623" t="str">
            <v>Línea Seguridad química</v>
          </cell>
          <cell r="I3623" t="str">
            <v>GSP</v>
          </cell>
          <cell r="J3623" t="str">
            <v>Establecimiento vigilado y controlado</v>
          </cell>
          <cell r="K3623" t="str">
            <v>VER SIVIGILA</v>
          </cell>
          <cell r="L3623" t="str">
            <v>VER SIVIGILA</v>
          </cell>
          <cell r="M3623" t="str">
            <v>2_KENNEDY</v>
          </cell>
          <cell r="N3623" t="str">
            <v>1_ENERO_2026</v>
          </cell>
          <cell r="O3623" t="str">
            <v>175512. Vigilancia de la Salud AmbientalVigilancia de la Salud Ambiental20252_KENNEDY1_ENERO_2026</v>
          </cell>
          <cell r="P3623">
            <v>122208</v>
          </cell>
          <cell r="S3623">
            <v>1</v>
          </cell>
          <cell r="T3623">
            <v>122208</v>
          </cell>
        </row>
        <row r="3624">
          <cell r="F3624" t="str">
            <v>175512. Vigilancia de la Salud AmbientalVigilancia de la Salud Ambiental2025</v>
          </cell>
          <cell r="G3624" t="str">
            <v>Acciones de Fiscalización y Aseguramiento Sanitario</v>
          </cell>
          <cell r="H3624" t="str">
            <v>Línea Seguridad química</v>
          </cell>
          <cell r="I3624" t="str">
            <v>GSP</v>
          </cell>
          <cell r="J3624" t="str">
            <v>Establecimiento vigilado y controlado</v>
          </cell>
          <cell r="K3624" t="str">
            <v>VER SIVIGILA</v>
          </cell>
          <cell r="L3624" t="str">
            <v>VER SIVIGILA</v>
          </cell>
          <cell r="M3624" t="str">
            <v>3_PUENTE_ARANDA</v>
          </cell>
          <cell r="N3624" t="str">
            <v>1_ENERO_2026</v>
          </cell>
          <cell r="O3624" t="str">
            <v>175512. Vigilancia de la Salud AmbientalVigilancia de la Salud Ambiental20253_PUENTE_ARANDA1_ENERO_2026</v>
          </cell>
          <cell r="P3624">
            <v>122208</v>
          </cell>
          <cell r="S3624">
            <v>1</v>
          </cell>
          <cell r="T3624">
            <v>122208</v>
          </cell>
        </row>
        <row r="3625">
          <cell r="F3625" t="str">
            <v>175612. Vigilancia de la Salud AmbientalVigilancia de la Salud Ambiental2025</v>
          </cell>
          <cell r="G3625" t="str">
            <v>Acciones de Fiscalización y Aseguramiento Sanitario</v>
          </cell>
          <cell r="H3625" t="str">
            <v>Línea Seguridad química</v>
          </cell>
          <cell r="I3625" t="str">
            <v>GSP</v>
          </cell>
          <cell r="J3625" t="str">
            <v>Establecimiento vigilado y controlado</v>
          </cell>
          <cell r="K3625" t="str">
            <v>VER SIVIGILA</v>
          </cell>
          <cell r="L3625" t="str">
            <v>VER SIVIGILA</v>
          </cell>
          <cell r="M3625" t="str">
            <v>2_KENNEDY</v>
          </cell>
          <cell r="N3625" t="str">
            <v>1_ENERO_2026</v>
          </cell>
          <cell r="O3625" t="str">
            <v>175612. Vigilancia de la Salud AmbientalVigilancia de la Salud Ambiental20252_KENNEDY1_ENERO_2026</v>
          </cell>
          <cell r="P3625">
            <v>91656</v>
          </cell>
          <cell r="S3625">
            <v>2</v>
          </cell>
          <cell r="T3625">
            <v>183312</v>
          </cell>
        </row>
        <row r="3626">
          <cell r="F3626" t="str">
            <v>175812. Vigilancia de la Salud AmbientalVigilancia de la Salud Ambiental2025</v>
          </cell>
          <cell r="G3626" t="str">
            <v>Acciones de Fiscalización y Aseguramiento Sanitario</v>
          </cell>
          <cell r="H3626" t="str">
            <v>Línea Seguridad química</v>
          </cell>
          <cell r="I3626" t="str">
            <v>GSP</v>
          </cell>
          <cell r="J3626" t="str">
            <v>Establecimiento vigilado y controlado</v>
          </cell>
          <cell r="K3626" t="str">
            <v>VER SIVIGILA</v>
          </cell>
          <cell r="L3626" t="str">
            <v>VER SIVIGILA</v>
          </cell>
          <cell r="M3626" t="str">
            <v>4_BOSA</v>
          </cell>
          <cell r="N3626" t="str">
            <v>1_ENERO_2026</v>
          </cell>
          <cell r="O3626" t="str">
            <v>175812. Vigilancia de la Salud AmbientalVigilancia de la Salud Ambiental20254_BOSA1_ENERO_2026</v>
          </cell>
          <cell r="P3626">
            <v>91656</v>
          </cell>
          <cell r="S3626">
            <v>1</v>
          </cell>
          <cell r="T3626">
            <v>91656</v>
          </cell>
        </row>
        <row r="3627">
          <cell r="F3627" t="str">
            <v>175812. Vigilancia de la Salud AmbientalVigilancia de la Salud Ambiental2025</v>
          </cell>
          <cell r="G3627" t="str">
            <v>Acciones de Fiscalización y Aseguramiento Sanitario</v>
          </cell>
          <cell r="H3627" t="str">
            <v>Línea Seguridad química</v>
          </cell>
          <cell r="I3627" t="str">
            <v>GSP</v>
          </cell>
          <cell r="J3627" t="str">
            <v>Establecimiento vigilado y controlado</v>
          </cell>
          <cell r="K3627" t="str">
            <v>VER SIVIGILA</v>
          </cell>
          <cell r="L3627" t="str">
            <v>VER SIVIGILA</v>
          </cell>
          <cell r="M3627" t="str">
            <v>3_PUENTE_ARANDA</v>
          </cell>
          <cell r="N3627" t="str">
            <v>1_ENERO_2026</v>
          </cell>
          <cell r="O3627" t="str">
            <v>175812. Vigilancia de la Salud AmbientalVigilancia de la Salud Ambiental20253_PUENTE_ARANDA1_ENERO_2026</v>
          </cell>
          <cell r="P3627">
            <v>0</v>
          </cell>
          <cell r="S3627">
            <v>0</v>
          </cell>
          <cell r="T3627">
            <v>0</v>
          </cell>
        </row>
        <row r="3628">
          <cell r="F3628" t="str">
            <v>175912. Vigilancia de la Salud AmbientalVigilancia de la Salud Ambiental2025</v>
          </cell>
          <cell r="G3628" t="str">
            <v>Acciones de Fiscalización y Aseguramiento Sanitario</v>
          </cell>
          <cell r="H3628" t="str">
            <v>Línea Seguridad química</v>
          </cell>
          <cell r="I3628" t="str">
            <v>GSP</v>
          </cell>
          <cell r="J3628" t="str">
            <v>Establecimiento vigilado y controlado</v>
          </cell>
          <cell r="K3628" t="str">
            <v>VER SIVIGILA</v>
          </cell>
          <cell r="L3628" t="str">
            <v>VER SIVIGILA</v>
          </cell>
          <cell r="M3628" t="str">
            <v>1_FONTIBON</v>
          </cell>
          <cell r="N3628" t="str">
            <v>1_ENERO_2026</v>
          </cell>
          <cell r="O3628" t="str">
            <v>175912. Vigilancia de la Salud AmbientalVigilancia de la Salud Ambiental20251_FONTIBON1_ENERO_2026</v>
          </cell>
          <cell r="P3628">
            <v>76380</v>
          </cell>
          <cell r="S3628">
            <v>36</v>
          </cell>
          <cell r="T3628">
            <v>2749680</v>
          </cell>
        </row>
        <row r="3629">
          <cell r="F3629" t="str">
            <v>175912. Vigilancia de la Salud AmbientalVigilancia de la Salud Ambiental2025</v>
          </cell>
          <cell r="G3629" t="str">
            <v>Acciones de Fiscalización y Aseguramiento Sanitario</v>
          </cell>
          <cell r="H3629" t="str">
            <v>Línea Seguridad química</v>
          </cell>
          <cell r="I3629" t="str">
            <v>GSP</v>
          </cell>
          <cell r="J3629" t="str">
            <v>Establecimiento vigilado y controlado</v>
          </cell>
          <cell r="K3629" t="str">
            <v>VER SIVIGILA</v>
          </cell>
          <cell r="L3629" t="str">
            <v>VER SIVIGILA</v>
          </cell>
          <cell r="M3629" t="str">
            <v>3_PUENTE_ARANDA</v>
          </cell>
          <cell r="N3629" t="str">
            <v>1_ENERO_2026</v>
          </cell>
          <cell r="O3629" t="str">
            <v>175912. Vigilancia de la Salud AmbientalVigilancia de la Salud Ambiental20253_PUENTE_ARANDA1_ENERO_2026</v>
          </cell>
          <cell r="P3629">
            <v>76380</v>
          </cell>
          <cell r="S3629">
            <v>32</v>
          </cell>
          <cell r="T3629">
            <v>2444160</v>
          </cell>
        </row>
        <row r="3630">
          <cell r="F3630" t="str">
            <v>176012. Vigilancia de la Salud AmbientalVigilancia de la Salud Ambiental2025</v>
          </cell>
          <cell r="G3630" t="str">
            <v>Acciones de Fiscalización y Aseguramiento Sanitario</v>
          </cell>
          <cell r="H3630" t="str">
            <v>Línea Seguridad química</v>
          </cell>
          <cell r="I3630" t="str">
            <v>GSP</v>
          </cell>
          <cell r="J3630" t="str">
            <v>Establecimiento vigilado y controlado</v>
          </cell>
          <cell r="K3630" t="str">
            <v>VER SIVIGILA</v>
          </cell>
          <cell r="L3630" t="str">
            <v>VER SIVIGILA</v>
          </cell>
          <cell r="M3630" t="str">
            <v>2_KENNEDY</v>
          </cell>
          <cell r="N3630" t="str">
            <v>1_ENERO_2026</v>
          </cell>
          <cell r="O3630" t="str">
            <v>176012. Vigilancia de la Salud AmbientalVigilancia de la Salud Ambiental20252_KENNEDY1_ENERO_2026</v>
          </cell>
          <cell r="P3630">
            <v>0</v>
          </cell>
          <cell r="S3630">
            <v>0</v>
          </cell>
          <cell r="T3630">
            <v>0</v>
          </cell>
        </row>
        <row r="3631">
          <cell r="F3631" t="str">
            <v>176012. Vigilancia de la Salud AmbientalVigilancia de la Salud Ambiental2025</v>
          </cell>
          <cell r="G3631" t="str">
            <v>Acciones de Fiscalización y Aseguramiento Sanitario</v>
          </cell>
          <cell r="H3631" t="str">
            <v>Línea Seguridad química</v>
          </cell>
          <cell r="I3631" t="str">
            <v>GSP</v>
          </cell>
          <cell r="J3631" t="str">
            <v>Establecimiento vigilado y controlado</v>
          </cell>
          <cell r="K3631" t="str">
            <v>VER SIVIGILA</v>
          </cell>
          <cell r="L3631" t="str">
            <v>VER SIVIGILA</v>
          </cell>
          <cell r="M3631" t="str">
            <v>3_PUENTE_ARANDA</v>
          </cell>
          <cell r="N3631" t="str">
            <v>1_ENERO_2026</v>
          </cell>
          <cell r="O3631" t="str">
            <v>176012. Vigilancia de la Salud AmbientalVigilancia de la Salud Ambiental20253_PUENTE_ARANDA1_ENERO_2026</v>
          </cell>
          <cell r="P3631">
            <v>91656</v>
          </cell>
          <cell r="S3631">
            <v>1</v>
          </cell>
          <cell r="T3631">
            <v>91656</v>
          </cell>
        </row>
        <row r="3632">
          <cell r="F3632" t="str">
            <v>176112. Vigilancia de la Salud AmbientalVigilancia de la Salud Ambiental2025</v>
          </cell>
          <cell r="G3632" t="str">
            <v>Acciones de Fiscalización y Aseguramiento Sanitario</v>
          </cell>
          <cell r="H3632" t="str">
            <v>Línea Seguridad química</v>
          </cell>
          <cell r="I3632" t="str">
            <v>GSP</v>
          </cell>
          <cell r="J3632" t="str">
            <v>Establecimiento vigilado y controlado</v>
          </cell>
          <cell r="K3632" t="str">
            <v>VER SIVIGILA</v>
          </cell>
          <cell r="L3632" t="str">
            <v>VER SIVIGILA</v>
          </cell>
          <cell r="M3632" t="str">
            <v>4_BOSA</v>
          </cell>
          <cell r="N3632" t="str">
            <v>1_ENERO_2026</v>
          </cell>
          <cell r="O3632" t="str">
            <v>176112. Vigilancia de la Salud AmbientalVigilancia de la Salud Ambiental20254_BOSA1_ENERO_2026</v>
          </cell>
          <cell r="P3632">
            <v>61104</v>
          </cell>
          <cell r="S3632">
            <v>1</v>
          </cell>
          <cell r="T3632">
            <v>61104</v>
          </cell>
        </row>
        <row r="3633">
          <cell r="F3633" t="str">
            <v>176112. Vigilancia de la Salud AmbientalVigilancia de la Salud Ambiental2025</v>
          </cell>
          <cell r="G3633" t="str">
            <v>Acciones de Fiscalización y Aseguramiento Sanitario</v>
          </cell>
          <cell r="H3633" t="str">
            <v>Línea Seguridad química</v>
          </cell>
          <cell r="I3633" t="str">
            <v>GSP</v>
          </cell>
          <cell r="J3633" t="str">
            <v>Establecimiento vigilado y controlado</v>
          </cell>
          <cell r="K3633" t="str">
            <v>VER SIVIGILA</v>
          </cell>
          <cell r="L3633" t="str">
            <v>VER SIVIGILA</v>
          </cell>
          <cell r="M3633" t="str">
            <v>1_FONTIBON</v>
          </cell>
          <cell r="N3633" t="str">
            <v>1_ENERO_2026</v>
          </cell>
          <cell r="O3633" t="str">
            <v>176112. Vigilancia de la Salud AmbientalVigilancia de la Salud Ambiental20251_FONTIBON1_ENERO_2026</v>
          </cell>
          <cell r="P3633">
            <v>0</v>
          </cell>
          <cell r="S3633">
            <v>0</v>
          </cell>
          <cell r="T3633">
            <v>0</v>
          </cell>
        </row>
        <row r="3634">
          <cell r="F3634" t="str">
            <v>176112. Vigilancia de la Salud AmbientalVigilancia de la Salud Ambiental2025</v>
          </cell>
          <cell r="G3634" t="str">
            <v>Acciones de Fiscalización y Aseguramiento Sanitario</v>
          </cell>
          <cell r="H3634" t="str">
            <v>Línea Seguridad química</v>
          </cell>
          <cell r="I3634" t="str">
            <v>GSP</v>
          </cell>
          <cell r="J3634" t="str">
            <v>Establecimiento vigilado y controlado</v>
          </cell>
          <cell r="K3634" t="str">
            <v>VER SIVIGILA</v>
          </cell>
          <cell r="L3634" t="str">
            <v>VER SIVIGILA</v>
          </cell>
          <cell r="M3634" t="str">
            <v>3_PUENTE_ARANDA</v>
          </cell>
          <cell r="N3634" t="str">
            <v>1_ENERO_2026</v>
          </cell>
          <cell r="O3634" t="str">
            <v>176112. Vigilancia de la Salud AmbientalVigilancia de la Salud Ambiental20253_PUENTE_ARANDA1_ENERO_2026</v>
          </cell>
          <cell r="P3634">
            <v>61104</v>
          </cell>
          <cell r="S3634">
            <v>4</v>
          </cell>
          <cell r="T3634">
            <v>244416</v>
          </cell>
        </row>
        <row r="3635">
          <cell r="F3635" t="str">
            <v>176212. Vigilancia de la Salud AmbientalVigilancia de la Salud Ambiental2025</v>
          </cell>
          <cell r="G3635" t="str">
            <v>Acciones de Fiscalización y Aseguramiento Sanitario</v>
          </cell>
          <cell r="H3635" t="str">
            <v>Línea Seguridad química</v>
          </cell>
          <cell r="I3635" t="str">
            <v>GSP</v>
          </cell>
          <cell r="J3635" t="str">
            <v>Establecimiento vigilado y controlado</v>
          </cell>
          <cell r="K3635" t="str">
            <v>VER SIVIGILA</v>
          </cell>
          <cell r="L3635" t="str">
            <v>VER SIVIGILA</v>
          </cell>
          <cell r="M3635" t="str">
            <v>4_BOSA</v>
          </cell>
          <cell r="N3635" t="str">
            <v>1_ENERO_2026</v>
          </cell>
          <cell r="O3635" t="str">
            <v>176212. Vigilancia de la Salud AmbientalVigilancia de la Salud Ambiental20254_BOSA1_ENERO_2026</v>
          </cell>
          <cell r="P3635">
            <v>91656</v>
          </cell>
          <cell r="S3635">
            <v>5</v>
          </cell>
          <cell r="T3635">
            <v>458280</v>
          </cell>
        </row>
        <row r="3636">
          <cell r="F3636" t="str">
            <v>176212. Vigilancia de la Salud AmbientalVigilancia de la Salud Ambiental2025</v>
          </cell>
          <cell r="G3636" t="str">
            <v>Acciones de Fiscalización y Aseguramiento Sanitario</v>
          </cell>
          <cell r="H3636" t="str">
            <v>Línea Seguridad química</v>
          </cell>
          <cell r="I3636" t="str">
            <v>GSP</v>
          </cell>
          <cell r="J3636" t="str">
            <v>Establecimiento vigilado y controlado</v>
          </cell>
          <cell r="K3636" t="str">
            <v>VER SIVIGILA</v>
          </cell>
          <cell r="L3636" t="str">
            <v>VER SIVIGILA</v>
          </cell>
          <cell r="M3636" t="str">
            <v>2_KENNEDY</v>
          </cell>
          <cell r="N3636" t="str">
            <v>1_ENERO_2026</v>
          </cell>
          <cell r="O3636" t="str">
            <v>176212. Vigilancia de la Salud AmbientalVigilancia de la Salud Ambiental20252_KENNEDY1_ENERO_2026</v>
          </cell>
          <cell r="P3636">
            <v>91656</v>
          </cell>
          <cell r="S3636">
            <v>5</v>
          </cell>
          <cell r="T3636">
            <v>458280</v>
          </cell>
        </row>
        <row r="3637">
          <cell r="F3637" t="str">
            <v>176212. Vigilancia de la Salud AmbientalVigilancia de la Salud Ambiental2025</v>
          </cell>
          <cell r="G3637" t="str">
            <v>Acciones de Fiscalización y Aseguramiento Sanitario</v>
          </cell>
          <cell r="H3637" t="str">
            <v>Línea Seguridad química</v>
          </cell>
          <cell r="I3637" t="str">
            <v>GSP</v>
          </cell>
          <cell r="J3637" t="str">
            <v>Establecimiento vigilado y controlado</v>
          </cell>
          <cell r="K3637" t="str">
            <v>VER SIVIGILA</v>
          </cell>
          <cell r="L3637" t="str">
            <v>VER SIVIGILA</v>
          </cell>
          <cell r="M3637" t="str">
            <v>1_FONTIBON</v>
          </cell>
          <cell r="N3637" t="str">
            <v>1_ENERO_2026</v>
          </cell>
          <cell r="O3637" t="str">
            <v>176212. Vigilancia de la Salud AmbientalVigilancia de la Salud Ambiental20251_FONTIBON1_ENERO_2026</v>
          </cell>
          <cell r="P3637">
            <v>91656</v>
          </cell>
          <cell r="S3637">
            <v>2</v>
          </cell>
          <cell r="T3637">
            <v>183312</v>
          </cell>
        </row>
        <row r="3638">
          <cell r="F3638" t="str">
            <v>176212. Vigilancia de la Salud AmbientalVigilancia de la Salud Ambiental2025</v>
          </cell>
          <cell r="G3638" t="str">
            <v>Acciones de Fiscalización y Aseguramiento Sanitario</v>
          </cell>
          <cell r="H3638" t="str">
            <v>Línea Seguridad química</v>
          </cell>
          <cell r="I3638" t="str">
            <v>GSP</v>
          </cell>
          <cell r="J3638" t="str">
            <v>Establecimiento vigilado y controlado</v>
          </cell>
          <cell r="K3638" t="str">
            <v>VER SIVIGILA</v>
          </cell>
          <cell r="L3638" t="str">
            <v>VER SIVIGILA</v>
          </cell>
          <cell r="M3638" t="str">
            <v>3_PUENTE_ARANDA</v>
          </cell>
          <cell r="N3638" t="str">
            <v>1_ENERO_2026</v>
          </cell>
          <cell r="O3638" t="str">
            <v>176212. Vigilancia de la Salud AmbientalVigilancia de la Salud Ambiental20253_PUENTE_ARANDA1_ENERO_2026</v>
          </cell>
          <cell r="P3638">
            <v>91656</v>
          </cell>
          <cell r="S3638">
            <v>2</v>
          </cell>
          <cell r="T3638">
            <v>183312</v>
          </cell>
        </row>
        <row r="3639">
          <cell r="F3639" t="str">
            <v>177712. Vigilancia de la Salud AmbientalVigilancia de la Salud Ambiental2025</v>
          </cell>
          <cell r="G3639" t="str">
            <v>Acciones de Fiscalización y Aseguramiento Sanitario</v>
          </cell>
          <cell r="H3639" t="str">
            <v>Línea Seguridad química</v>
          </cell>
          <cell r="I3639" t="str">
            <v>GSP</v>
          </cell>
          <cell r="J3639" t="str">
            <v>Establecimiento vigilado y controlado</v>
          </cell>
          <cell r="K3639" t="str">
            <v>VER SIVIGILA</v>
          </cell>
          <cell r="L3639" t="str">
            <v>VER SIVIGILA</v>
          </cell>
          <cell r="M3639" t="str">
            <v>4_BOSA</v>
          </cell>
          <cell r="N3639" t="str">
            <v>1_ENERO_2026</v>
          </cell>
          <cell r="O3639" t="str">
            <v>177712. Vigilancia de la Salud AmbientalVigilancia de la Salud Ambiental20254_BOSA1_ENERO_2026</v>
          </cell>
          <cell r="P3639">
            <v>0</v>
          </cell>
          <cell r="S3639">
            <v>0</v>
          </cell>
          <cell r="T3639">
            <v>0</v>
          </cell>
        </row>
        <row r="3640">
          <cell r="F3640" t="str">
            <v>177712. Vigilancia de la Salud AmbientalVigilancia de la Salud Ambiental2025</v>
          </cell>
          <cell r="G3640" t="str">
            <v>Acciones de Fiscalización y Aseguramiento Sanitario</v>
          </cell>
          <cell r="H3640" t="str">
            <v>Línea Seguridad química</v>
          </cell>
          <cell r="I3640" t="str">
            <v>GSP</v>
          </cell>
          <cell r="J3640" t="str">
            <v>Establecimiento vigilado y controlado</v>
          </cell>
          <cell r="K3640" t="str">
            <v>VER SIVIGILA</v>
          </cell>
          <cell r="L3640" t="str">
            <v>VER SIVIGILA</v>
          </cell>
          <cell r="M3640" t="str">
            <v>2_KENNEDY</v>
          </cell>
          <cell r="N3640" t="str">
            <v>1_ENERO_2026</v>
          </cell>
          <cell r="O3640" t="str">
            <v>177712. Vigilancia de la Salud AmbientalVigilancia de la Salud Ambiental20252_KENNEDY1_ENERO_2026</v>
          </cell>
          <cell r="P3640">
            <v>0</v>
          </cell>
          <cell r="S3640">
            <v>0</v>
          </cell>
          <cell r="T3640">
            <v>0</v>
          </cell>
        </row>
        <row r="3641">
          <cell r="F3641" t="str">
            <v>178312. Vigilancia de la Salud AmbientalVigilancia de la Salud Ambiental2025</v>
          </cell>
          <cell r="G3641" t="str">
            <v>Acciones de Fiscalización y Aseguramiento Sanitario</v>
          </cell>
          <cell r="H3641" t="str">
            <v>Línea eventos transmisibles de origen zoonótico</v>
          </cell>
          <cell r="I3641" t="str">
            <v>GSP</v>
          </cell>
          <cell r="J3641" t="str">
            <v>Establecimiento vigilado y controlado</v>
          </cell>
          <cell r="K3641" t="str">
            <v>VER SIVIGILA</v>
          </cell>
          <cell r="L3641" t="str">
            <v>VER SIVIGILA</v>
          </cell>
          <cell r="M3641" t="str">
            <v>3_PUENTE_ARANDA</v>
          </cell>
          <cell r="N3641" t="str">
            <v>1_ENERO_2026</v>
          </cell>
          <cell r="O3641" t="str">
            <v>178312. Vigilancia de la Salud AmbientalVigilancia de la Salud Ambiental20253_PUENTE_ARANDA1_ENERO_2026</v>
          </cell>
          <cell r="P3641">
            <v>0</v>
          </cell>
          <cell r="S3641">
            <v>0</v>
          </cell>
          <cell r="T3641">
            <v>0</v>
          </cell>
        </row>
        <row r="3642">
          <cell r="F3642" t="str">
            <v>186112. Vigilancia de la Salud AmbientalVigilancia de la Salud Ambiental2025</v>
          </cell>
          <cell r="G3642" t="str">
            <v>Educación para la Salud Pública - Vigilancia de la Salud Ambiental</v>
          </cell>
          <cell r="H3642" t="str">
            <v>Línea Seguridad química</v>
          </cell>
          <cell r="I3642" t="str">
            <v>GSP</v>
          </cell>
          <cell r="J3642" t="str">
            <v>Fortalecimiento de capacidades</v>
          </cell>
          <cell r="K3642" t="str">
            <v>VER SIVIGILA</v>
          </cell>
          <cell r="L3642" t="str">
            <v>VER SIVIGILA</v>
          </cell>
          <cell r="M3642" t="str">
            <v>4_BOSA</v>
          </cell>
          <cell r="N3642" t="str">
            <v>1_ENERO_2026</v>
          </cell>
          <cell r="O3642" t="str">
            <v>186112. Vigilancia de la Salud AmbientalVigilancia de la Salud Ambiental20254_BOSA1_ENERO_2026</v>
          </cell>
          <cell r="P3642">
            <v>183312</v>
          </cell>
          <cell r="S3642">
            <v>9</v>
          </cell>
          <cell r="T3642">
            <v>1649808</v>
          </cell>
        </row>
        <row r="3643">
          <cell r="F3643" t="str">
            <v>186112. Vigilancia de la Salud AmbientalVigilancia de la Salud Ambiental2025</v>
          </cell>
          <cell r="G3643" t="str">
            <v>Educación para la Salud Pública - Vigilancia de la Salud Ambiental</v>
          </cell>
          <cell r="H3643" t="str">
            <v>Línea Seguridad química</v>
          </cell>
          <cell r="I3643" t="str">
            <v>GSP</v>
          </cell>
          <cell r="J3643" t="str">
            <v>Fortalecimiento de capacidades</v>
          </cell>
          <cell r="K3643" t="str">
            <v>VER SIVIGILA</v>
          </cell>
          <cell r="L3643" t="str">
            <v>VER SIVIGILA</v>
          </cell>
          <cell r="M3643" t="str">
            <v>2_KENNEDY</v>
          </cell>
          <cell r="N3643" t="str">
            <v>1_ENERO_2026</v>
          </cell>
          <cell r="O3643" t="str">
            <v>186112. Vigilancia de la Salud AmbientalVigilancia de la Salud Ambiental20252_KENNEDY1_ENERO_2026</v>
          </cell>
          <cell r="P3643">
            <v>183312</v>
          </cell>
          <cell r="S3643">
            <v>11</v>
          </cell>
          <cell r="T3643">
            <v>2016432</v>
          </cell>
        </row>
        <row r="3644">
          <cell r="F3644" t="str">
            <v>186112. Vigilancia de la Salud AmbientalVigilancia de la Salud Ambiental2025</v>
          </cell>
          <cell r="G3644" t="str">
            <v>Educación para la Salud Pública - Vigilancia de la Salud Ambiental</v>
          </cell>
          <cell r="H3644" t="str">
            <v>Línea Seguridad química</v>
          </cell>
          <cell r="I3644" t="str">
            <v>GSP</v>
          </cell>
          <cell r="J3644" t="str">
            <v>Fortalecimiento de capacidades</v>
          </cell>
          <cell r="K3644" t="str">
            <v>VER SIVIGILA</v>
          </cell>
          <cell r="L3644" t="str">
            <v>VER SIVIGILA</v>
          </cell>
          <cell r="M3644" t="str">
            <v>1_FONTIBON</v>
          </cell>
          <cell r="N3644" t="str">
            <v>1_ENERO_2026</v>
          </cell>
          <cell r="O3644" t="str">
            <v>186112. Vigilancia de la Salud AmbientalVigilancia de la Salud Ambiental20251_FONTIBON1_ENERO_2026</v>
          </cell>
          <cell r="P3644">
            <v>183312</v>
          </cell>
          <cell r="S3644">
            <v>4</v>
          </cell>
          <cell r="T3644">
            <v>733248</v>
          </cell>
        </row>
        <row r="3645">
          <cell r="F3645" t="str">
            <v>186812. Vigilancia de la Salud AmbientalVigilancia de la Salud Ambiental2025</v>
          </cell>
          <cell r="G3645" t="str">
            <v>Acciones de Fiscalización y Aseguramiento Sanitario</v>
          </cell>
          <cell r="H3645" t="str">
            <v>Línea Calidad de Agua y Saneamiento básico</v>
          </cell>
          <cell r="I3645" t="str">
            <v>GSP</v>
          </cell>
          <cell r="J3645" t="str">
            <v>Establecimiento vigilado y controlado</v>
          </cell>
          <cell r="K3645" t="str">
            <v>VER SIVIGILA</v>
          </cell>
          <cell r="L3645" t="str">
            <v>VER SIVIGILA</v>
          </cell>
          <cell r="M3645" t="str">
            <v>1_FONTIBON</v>
          </cell>
          <cell r="N3645" t="str">
            <v>1_ENERO_2026</v>
          </cell>
          <cell r="O3645" t="str">
            <v>186812. Vigilancia de la Salud AmbientalVigilancia de la Salud Ambiental20251_FONTIBON1_ENERO_2026</v>
          </cell>
          <cell r="P3645">
            <v>0</v>
          </cell>
          <cell r="S3645">
            <v>0</v>
          </cell>
          <cell r="T3645">
            <v>0</v>
          </cell>
        </row>
        <row r="3646">
          <cell r="F3646" t="str">
            <v>194912. Vigilancia de la Salud AmbientalVigilancia de la Salud Ambiental2025</v>
          </cell>
          <cell r="G3646" t="str">
            <v xml:space="preserve">Prevención, Vigilancia  y Control de Enfermedades Zoonóticas </v>
          </cell>
          <cell r="H3646" t="str">
            <v>Línea eventos transmisibles de origen zoonótico</v>
          </cell>
          <cell r="I3646" t="str">
            <v>GSP</v>
          </cell>
          <cell r="J3646" t="str">
            <v>Control de vectores</v>
          </cell>
          <cell r="K3646" t="str">
            <v>VER SIVIGILA</v>
          </cell>
          <cell r="L3646" t="str">
            <v>VER SIVIGILA</v>
          </cell>
          <cell r="M3646" t="str">
            <v>4_BOSA</v>
          </cell>
          <cell r="N3646" t="str">
            <v>1_ENERO_2026</v>
          </cell>
          <cell r="O3646" t="str">
            <v>194912. Vigilancia de la Salud AmbientalVigilancia de la Salud Ambiental20254_BOSA1_ENERO_2026</v>
          </cell>
          <cell r="P3646">
            <v>418884</v>
          </cell>
          <cell r="S3646">
            <v>6</v>
          </cell>
          <cell r="T3646">
            <v>2513304</v>
          </cell>
        </row>
        <row r="3647">
          <cell r="F3647" t="str">
            <v>194912. Vigilancia de la Salud AmbientalVigilancia de la Salud Ambiental2025</v>
          </cell>
          <cell r="G3647" t="str">
            <v xml:space="preserve">Prevención, Vigilancia  y Control de Enfermedades Zoonóticas </v>
          </cell>
          <cell r="H3647" t="str">
            <v>Línea eventos transmisibles de origen zoonótico</v>
          </cell>
          <cell r="I3647" t="str">
            <v>GSP</v>
          </cell>
          <cell r="J3647" t="str">
            <v>Control de vectores</v>
          </cell>
          <cell r="K3647" t="str">
            <v>VER SIVIGILA</v>
          </cell>
          <cell r="L3647" t="str">
            <v>VER SIVIGILA</v>
          </cell>
          <cell r="M3647" t="str">
            <v>2_KENNEDY</v>
          </cell>
          <cell r="N3647" t="str">
            <v>1_ENERO_2026</v>
          </cell>
          <cell r="O3647" t="str">
            <v>194912. Vigilancia de la Salud AmbientalVigilancia de la Salud Ambiental20252_KENNEDY1_ENERO_2026</v>
          </cell>
          <cell r="P3647">
            <v>418884</v>
          </cell>
          <cell r="S3647">
            <v>6</v>
          </cell>
          <cell r="T3647">
            <v>2513304</v>
          </cell>
        </row>
        <row r="3648">
          <cell r="F3648" t="str">
            <v>194912. Vigilancia de la Salud AmbientalVigilancia de la Salud Ambiental2025</v>
          </cell>
          <cell r="G3648" t="str">
            <v xml:space="preserve">Prevención, Vigilancia  y Control de Enfermedades Zoonóticas </v>
          </cell>
          <cell r="H3648" t="str">
            <v>Línea eventos transmisibles de origen zoonótico</v>
          </cell>
          <cell r="I3648" t="str">
            <v>GSP</v>
          </cell>
          <cell r="J3648" t="str">
            <v>Control de vectores</v>
          </cell>
          <cell r="K3648" t="str">
            <v>VER SIVIGILA</v>
          </cell>
          <cell r="L3648" t="str">
            <v>VER SIVIGILA</v>
          </cell>
          <cell r="M3648" t="str">
            <v>1_FONTIBON</v>
          </cell>
          <cell r="N3648" t="str">
            <v>1_ENERO_2026</v>
          </cell>
          <cell r="O3648" t="str">
            <v>194912. Vigilancia de la Salud AmbientalVigilancia de la Salud Ambiental20251_FONTIBON1_ENERO_2026</v>
          </cell>
          <cell r="P3648">
            <v>418884</v>
          </cell>
          <cell r="S3648">
            <v>6</v>
          </cell>
          <cell r="T3648">
            <v>2513304</v>
          </cell>
        </row>
        <row r="3649">
          <cell r="F3649" t="str">
            <v>194912. Vigilancia de la Salud AmbientalVigilancia de la Salud Ambiental2025</v>
          </cell>
          <cell r="G3649" t="str">
            <v xml:space="preserve">Prevención, Vigilancia  y Control de Enfermedades Zoonóticas </v>
          </cell>
          <cell r="H3649" t="str">
            <v>Línea eventos transmisibles de origen zoonótico</v>
          </cell>
          <cell r="I3649" t="str">
            <v>GSP</v>
          </cell>
          <cell r="J3649" t="str">
            <v>Control de vectores</v>
          </cell>
          <cell r="K3649" t="str">
            <v>VER SIVIGILA</v>
          </cell>
          <cell r="L3649" t="str">
            <v>VER SIVIGILA</v>
          </cell>
          <cell r="M3649" t="str">
            <v>3_PUENTE_ARANDA</v>
          </cell>
          <cell r="N3649" t="str">
            <v>1_ENERO_2026</v>
          </cell>
          <cell r="O3649" t="str">
            <v>194912. Vigilancia de la Salud AmbientalVigilancia de la Salud Ambiental20253_PUENTE_ARANDA1_ENERO_2026</v>
          </cell>
          <cell r="P3649">
            <v>418884</v>
          </cell>
          <cell r="S3649">
            <v>6</v>
          </cell>
          <cell r="T3649">
            <v>2513304</v>
          </cell>
        </row>
        <row r="3650">
          <cell r="F3650" t="str">
            <v>201812. Vigilancia de la Salud AmbientalVigilancia de la Salud Ambiental2025</v>
          </cell>
          <cell r="G3650" t="str">
            <v>Acciones de Fiscalización y Aseguramiento Sanitario</v>
          </cell>
          <cell r="H3650" t="str">
            <v>Línea Calidad de Agua y Saneamiento básico</v>
          </cell>
          <cell r="I3650" t="str">
            <v>GSP</v>
          </cell>
          <cell r="J3650" t="str">
            <v>Establecimiento vigilado y controlado</v>
          </cell>
          <cell r="K3650" t="str">
            <v>VER SIVIGILA</v>
          </cell>
          <cell r="L3650" t="str">
            <v>VER SIVIGILA</v>
          </cell>
          <cell r="M3650" t="str">
            <v>4_BOSA</v>
          </cell>
          <cell r="N3650" t="str">
            <v>1_ENERO_2026</v>
          </cell>
          <cell r="O3650" t="str">
            <v>201812. Vigilancia de la Salud AmbientalVigilancia de la Salud Ambiental20254_BOSA1_ENERO_2026</v>
          </cell>
          <cell r="P3650">
            <v>0</v>
          </cell>
          <cell r="S3650">
            <v>0</v>
          </cell>
          <cell r="T3650">
            <v>0</v>
          </cell>
        </row>
        <row r="3651">
          <cell r="F3651" t="str">
            <v>201812. Vigilancia de la Salud AmbientalVigilancia de la Salud Ambiental2025</v>
          </cell>
          <cell r="G3651" t="str">
            <v>Acciones de Fiscalización y Aseguramiento Sanitario</v>
          </cell>
          <cell r="H3651" t="str">
            <v>Línea Calidad de Agua y Saneamiento básico</v>
          </cell>
          <cell r="I3651" t="str">
            <v>GSP</v>
          </cell>
          <cell r="J3651" t="str">
            <v>Establecimiento vigilado y controlado</v>
          </cell>
          <cell r="K3651" t="str">
            <v>VER SIVIGILA</v>
          </cell>
          <cell r="L3651" t="str">
            <v>VER SIVIGILA</v>
          </cell>
          <cell r="M3651" t="str">
            <v>2_KENNEDY</v>
          </cell>
          <cell r="N3651" t="str">
            <v>1_ENERO_2026</v>
          </cell>
          <cell r="O3651" t="str">
            <v>201812. Vigilancia de la Salud AmbientalVigilancia de la Salud Ambiental20252_KENNEDY1_ENERO_2026</v>
          </cell>
          <cell r="P3651">
            <v>0</v>
          </cell>
          <cell r="S3651">
            <v>0</v>
          </cell>
          <cell r="T3651">
            <v>0</v>
          </cell>
        </row>
        <row r="3652">
          <cell r="F3652" t="str">
            <v>201812. Vigilancia de la Salud AmbientalVigilancia de la Salud Ambiental2025</v>
          </cell>
          <cell r="G3652" t="str">
            <v>Acciones de Fiscalización y Aseguramiento Sanitario</v>
          </cell>
          <cell r="H3652" t="str">
            <v>Línea Calidad de Agua y Saneamiento básico</v>
          </cell>
          <cell r="I3652" t="str">
            <v>GSP</v>
          </cell>
          <cell r="J3652" t="str">
            <v>Establecimiento vigilado y controlado</v>
          </cell>
          <cell r="K3652" t="str">
            <v>VER SIVIGILA</v>
          </cell>
          <cell r="L3652" t="str">
            <v>VER SIVIGILA</v>
          </cell>
          <cell r="M3652" t="str">
            <v>1_FONTIBON</v>
          </cell>
          <cell r="N3652" t="str">
            <v>1_ENERO_2026</v>
          </cell>
          <cell r="O3652" t="str">
            <v>201812. Vigilancia de la Salud AmbientalVigilancia de la Salud Ambiental20251_FONTIBON1_ENERO_2026</v>
          </cell>
          <cell r="P3652">
            <v>0</v>
          </cell>
          <cell r="S3652">
            <v>0</v>
          </cell>
          <cell r="T3652">
            <v>0</v>
          </cell>
        </row>
        <row r="3653">
          <cell r="F3653" t="str">
            <v>201812. Vigilancia de la Salud AmbientalVigilancia de la Salud Ambiental2025</v>
          </cell>
          <cell r="G3653" t="str">
            <v>Acciones de Fiscalización y Aseguramiento Sanitario</v>
          </cell>
          <cell r="H3653" t="str">
            <v>Línea Calidad de Agua y Saneamiento básico</v>
          </cell>
          <cell r="I3653" t="str">
            <v>GSP</v>
          </cell>
          <cell r="J3653" t="str">
            <v>Establecimiento vigilado y controlado</v>
          </cell>
          <cell r="K3653" t="str">
            <v>VER SIVIGILA</v>
          </cell>
          <cell r="L3653" t="str">
            <v>VER SIVIGILA</v>
          </cell>
          <cell r="M3653" t="str">
            <v>3_PUENTE_ARANDA</v>
          </cell>
          <cell r="N3653" t="str">
            <v>1_ENERO_2026</v>
          </cell>
          <cell r="O3653" t="str">
            <v>201812. Vigilancia de la Salud AmbientalVigilancia de la Salud Ambiental20253_PUENTE_ARANDA1_ENERO_2026</v>
          </cell>
          <cell r="P3653">
            <v>47972</v>
          </cell>
          <cell r="S3653">
            <v>1</v>
          </cell>
          <cell r="T3653">
            <v>47972</v>
          </cell>
        </row>
        <row r="3654">
          <cell r="F3654" t="str">
            <v>202012. Vigilancia de la Salud AmbientalVigilancia de la Salud Ambiental2025</v>
          </cell>
          <cell r="G3654" t="str">
            <v>Acciones de Fiscalización y Aseguramiento Sanitario</v>
          </cell>
          <cell r="H3654" t="str">
            <v>Línea Calidad de Agua y Saneamiento básico</v>
          </cell>
          <cell r="I3654" t="str">
            <v>GSP</v>
          </cell>
          <cell r="J3654" t="str">
            <v>Establecimiento vigilado y controlado</v>
          </cell>
          <cell r="K3654" t="str">
            <v>VER SIVIGILA</v>
          </cell>
          <cell r="L3654" t="str">
            <v>VER SIVIGILA</v>
          </cell>
          <cell r="M3654" t="str">
            <v>2_KENNEDY</v>
          </cell>
          <cell r="N3654" t="str">
            <v>1_ENERO_2026</v>
          </cell>
          <cell r="O3654" t="str">
            <v>202012. Vigilancia de la Salud AmbientalVigilancia de la Salud Ambiental20252_KENNEDY1_ENERO_2026</v>
          </cell>
          <cell r="P3654">
            <v>0</v>
          </cell>
          <cell r="S3654">
            <v>0</v>
          </cell>
          <cell r="T3654">
            <v>0</v>
          </cell>
        </row>
        <row r="3655">
          <cell r="F3655" t="str">
            <v>202012. Vigilancia de la Salud AmbientalVigilancia de la Salud Ambiental2025</v>
          </cell>
          <cell r="G3655" t="str">
            <v>Acciones de Fiscalización y Aseguramiento Sanitario</v>
          </cell>
          <cell r="H3655" t="str">
            <v>Línea Calidad de Agua y Saneamiento básico</v>
          </cell>
          <cell r="I3655" t="str">
            <v>GSP</v>
          </cell>
          <cell r="J3655" t="str">
            <v>Establecimiento vigilado y controlado</v>
          </cell>
          <cell r="K3655" t="str">
            <v>VER SIVIGILA</v>
          </cell>
          <cell r="L3655" t="str">
            <v>VER SIVIGILA</v>
          </cell>
          <cell r="M3655" t="str">
            <v>1_FONTIBON</v>
          </cell>
          <cell r="N3655" t="str">
            <v>1_ENERO_2026</v>
          </cell>
          <cell r="O3655" t="str">
            <v>202012. Vigilancia de la Salud AmbientalVigilancia de la Salud Ambiental20251_FONTIBON1_ENERO_2026</v>
          </cell>
          <cell r="P3655">
            <v>0</v>
          </cell>
          <cell r="S3655">
            <v>0</v>
          </cell>
          <cell r="T3655">
            <v>0</v>
          </cell>
        </row>
        <row r="3656">
          <cell r="F3656" t="str">
            <v>202012. Vigilancia de la Salud AmbientalVigilancia de la Salud Ambiental2025</v>
          </cell>
          <cell r="G3656" t="str">
            <v>Acciones de Fiscalización y Aseguramiento Sanitario</v>
          </cell>
          <cell r="H3656" t="str">
            <v>Línea Calidad de Agua y Saneamiento básico</v>
          </cell>
          <cell r="I3656" t="str">
            <v>GSP</v>
          </cell>
          <cell r="J3656" t="str">
            <v>Establecimiento vigilado y controlado</v>
          </cell>
          <cell r="K3656" t="str">
            <v>VER SIVIGILA</v>
          </cell>
          <cell r="L3656" t="str">
            <v>VER SIVIGILA</v>
          </cell>
          <cell r="M3656" t="str">
            <v>3_PUENTE_ARANDA</v>
          </cell>
          <cell r="N3656" t="str">
            <v>1_ENERO_2026</v>
          </cell>
          <cell r="O3656" t="str">
            <v>202012. Vigilancia de la Salud AmbientalVigilancia de la Salud Ambiental20253_PUENTE_ARANDA1_ENERO_2026</v>
          </cell>
          <cell r="P3656">
            <v>0</v>
          </cell>
          <cell r="S3656">
            <v>0</v>
          </cell>
          <cell r="T3656">
            <v>0</v>
          </cell>
        </row>
        <row r="3657">
          <cell r="F3657" t="str">
            <v>202712. Vigilancia de la Salud AmbientalVigilancia de la Salud Ambiental2025</v>
          </cell>
          <cell r="G3657" t="str">
            <v>Acciones de Fiscalización y Aseguramiento Sanitario</v>
          </cell>
          <cell r="H3657" t="str">
            <v>Línea Calidad de Agua y Saneamiento básico</v>
          </cell>
          <cell r="I3657" t="str">
            <v>GSP</v>
          </cell>
          <cell r="J3657" t="str">
            <v>Establecimiento vigilado y controlado</v>
          </cell>
          <cell r="K3657" t="str">
            <v>VER SIVIGILA</v>
          </cell>
          <cell r="L3657" t="str">
            <v>VER SIVIGILA</v>
          </cell>
          <cell r="M3657" t="str">
            <v>4_BOSA</v>
          </cell>
          <cell r="N3657" t="str">
            <v>1_ENERO_2026</v>
          </cell>
          <cell r="O3657" t="str">
            <v>202712. Vigilancia de la Salud AmbientalVigilancia de la Salud Ambiental20254_BOSA1_ENERO_2026</v>
          </cell>
          <cell r="P3657">
            <v>244416</v>
          </cell>
          <cell r="S3657">
            <v>6</v>
          </cell>
          <cell r="T3657">
            <v>1466496</v>
          </cell>
        </row>
        <row r="3658">
          <cell r="F3658" t="str">
            <v>202712. Vigilancia de la Salud AmbientalVigilancia de la Salud Ambiental2025</v>
          </cell>
          <cell r="G3658" t="str">
            <v>Acciones de Fiscalización y Aseguramiento Sanitario</v>
          </cell>
          <cell r="H3658" t="str">
            <v>Línea Calidad de Agua y Saneamiento básico</v>
          </cell>
          <cell r="I3658" t="str">
            <v>GSP</v>
          </cell>
          <cell r="J3658" t="str">
            <v>Establecimiento vigilado y controlado</v>
          </cell>
          <cell r="K3658" t="str">
            <v>VER SIVIGILA</v>
          </cell>
          <cell r="L3658" t="str">
            <v>VER SIVIGILA</v>
          </cell>
          <cell r="M3658" t="str">
            <v>2_KENNEDY</v>
          </cell>
          <cell r="N3658" t="str">
            <v>1_ENERO_2026</v>
          </cell>
          <cell r="O3658" t="str">
            <v>202712. Vigilancia de la Salud AmbientalVigilancia de la Salud Ambiental20252_KENNEDY1_ENERO_2026</v>
          </cell>
          <cell r="P3658">
            <v>0</v>
          </cell>
          <cell r="S3658">
            <v>0</v>
          </cell>
          <cell r="T3658">
            <v>0</v>
          </cell>
        </row>
        <row r="3659">
          <cell r="F3659" t="str">
            <v>202712. Vigilancia de la Salud AmbientalVigilancia de la Salud Ambiental2025</v>
          </cell>
          <cell r="G3659" t="str">
            <v>Acciones de Fiscalización y Aseguramiento Sanitario</v>
          </cell>
          <cell r="H3659" t="str">
            <v>Línea Calidad de Agua y Saneamiento básico</v>
          </cell>
          <cell r="I3659" t="str">
            <v>GSP</v>
          </cell>
          <cell r="J3659" t="str">
            <v>Establecimiento vigilado y controlado</v>
          </cell>
          <cell r="K3659" t="str">
            <v>VER SIVIGILA</v>
          </cell>
          <cell r="L3659" t="str">
            <v>VER SIVIGILA</v>
          </cell>
          <cell r="M3659" t="str">
            <v>3_PUENTE_ARANDA</v>
          </cell>
          <cell r="N3659" t="str">
            <v>1_ENERO_2026</v>
          </cell>
          <cell r="O3659" t="str">
            <v>202712. Vigilancia de la Salud AmbientalVigilancia de la Salud Ambiental20253_PUENTE_ARANDA1_ENERO_2026</v>
          </cell>
          <cell r="P3659">
            <v>0</v>
          </cell>
          <cell r="S3659">
            <v>0</v>
          </cell>
          <cell r="T3659">
            <v>0</v>
          </cell>
        </row>
        <row r="3660">
          <cell r="F3660" t="str">
            <v>202812. Vigilancia de la Salud AmbientalVigilancia de la Salud Ambiental2025</v>
          </cell>
          <cell r="G3660" t="str">
            <v>Acciones de Fiscalización y Aseguramiento Sanitario</v>
          </cell>
          <cell r="H3660" t="str">
            <v>Línea Calidad de Agua y Saneamiento básico</v>
          </cell>
          <cell r="I3660" t="str">
            <v>GSP</v>
          </cell>
          <cell r="J3660" t="str">
            <v>Establecimiento vigilado y controlado</v>
          </cell>
          <cell r="K3660" t="str">
            <v>VER SIVIGILA</v>
          </cell>
          <cell r="L3660" t="str">
            <v>VER SIVIGILA</v>
          </cell>
          <cell r="M3660" t="str">
            <v>2_KENNEDY</v>
          </cell>
          <cell r="N3660" t="str">
            <v>1_ENERO_2026</v>
          </cell>
          <cell r="O3660" t="str">
            <v>202812. Vigilancia de la Salud AmbientalVigilancia de la Salud Ambiental20252_KENNEDY1_ENERO_2026</v>
          </cell>
          <cell r="P3660">
            <v>91656</v>
          </cell>
          <cell r="S3660">
            <v>2</v>
          </cell>
          <cell r="T3660">
            <v>183312</v>
          </cell>
        </row>
        <row r="3661">
          <cell r="F3661" t="str">
            <v>210012. Vigilancia de la Salud AmbientalVigilancia de la Salud Ambiental2025</v>
          </cell>
          <cell r="G3661" t="str">
            <v>Educación para la Salud Pública - Vigilancia de la Salud Ambiental</v>
          </cell>
          <cell r="H3661" t="str">
            <v>Línea Calidad de Agua y Saneamiento básico</v>
          </cell>
          <cell r="I3661" t="str">
            <v>GSP</v>
          </cell>
          <cell r="J3661" t="str">
            <v>Fortalecimiento de capacidades</v>
          </cell>
          <cell r="K3661" t="str">
            <v>VER SIVIGILA</v>
          </cell>
          <cell r="L3661" t="str">
            <v>VER SIVIGILA</v>
          </cell>
          <cell r="M3661" t="str">
            <v>1_FONTIBON</v>
          </cell>
          <cell r="N3661" t="str">
            <v>1_ENERO_2026</v>
          </cell>
          <cell r="O3661" t="str">
            <v>210012. Vigilancia de la Salud AmbientalVigilancia de la Salud Ambiental20251_FONTIBON1_ENERO_2026</v>
          </cell>
          <cell r="P3661">
            <v>122208</v>
          </cell>
          <cell r="S3661">
            <v>2</v>
          </cell>
          <cell r="T3661">
            <v>244416</v>
          </cell>
        </row>
        <row r="3662">
          <cell r="F3662" t="str">
            <v>210012. Vigilancia de la Salud AmbientalVigilancia de la Salud Ambiental2025</v>
          </cell>
          <cell r="G3662" t="str">
            <v>Educación para la Salud Pública - Vigilancia de la Salud Ambiental</v>
          </cell>
          <cell r="H3662" t="str">
            <v>Línea Calidad de Agua y Saneamiento básico</v>
          </cell>
          <cell r="I3662" t="str">
            <v>GSP</v>
          </cell>
          <cell r="J3662" t="str">
            <v>Fortalecimiento de capacidades</v>
          </cell>
          <cell r="K3662" t="str">
            <v>VER SIVIGILA</v>
          </cell>
          <cell r="L3662" t="str">
            <v>VER SIVIGILA</v>
          </cell>
          <cell r="M3662" t="str">
            <v>3_PUENTE_ARANDA</v>
          </cell>
          <cell r="N3662" t="str">
            <v>1_ENERO_2026</v>
          </cell>
          <cell r="O3662" t="str">
            <v>210012. Vigilancia de la Salud AmbientalVigilancia de la Salud Ambiental20253_PUENTE_ARANDA1_ENERO_2026</v>
          </cell>
          <cell r="P3662">
            <v>0</v>
          </cell>
          <cell r="S3662">
            <v>0</v>
          </cell>
          <cell r="T3662">
            <v>0</v>
          </cell>
        </row>
        <row r="3663">
          <cell r="F3663" t="str">
            <v>214612. Vigilancia de la Salud AmbientalVigilancia de la Salud Ambiental2025</v>
          </cell>
          <cell r="G3663" t="str">
            <v>Acciones de Fiscalización y Aseguramiento Sanitario</v>
          </cell>
          <cell r="H3663" t="str">
            <v>Línea Seguridad química</v>
          </cell>
          <cell r="I3663" t="str">
            <v>GSP</v>
          </cell>
          <cell r="J3663" t="str">
            <v>Establecimiento vigilado y controlado</v>
          </cell>
          <cell r="K3663" t="str">
            <v>VER SIVIGILA</v>
          </cell>
          <cell r="L3663" t="str">
            <v>VER SIVIGILA</v>
          </cell>
          <cell r="M3663" t="str">
            <v>4_BOSA</v>
          </cell>
          <cell r="N3663" t="str">
            <v>1_ENERO_2026</v>
          </cell>
          <cell r="O3663" t="str">
            <v>214612. Vigilancia de la Salud AmbientalVigilancia de la Salud Ambiental20254_BOSA1_ENERO_2026</v>
          </cell>
          <cell r="P3663">
            <v>91656</v>
          </cell>
          <cell r="S3663">
            <v>1</v>
          </cell>
          <cell r="T3663">
            <v>91656</v>
          </cell>
        </row>
        <row r="3664">
          <cell r="F3664" t="str">
            <v>214612. Vigilancia de la Salud AmbientalVigilancia de la Salud Ambiental2025</v>
          </cell>
          <cell r="G3664" t="str">
            <v>Acciones de Fiscalización y Aseguramiento Sanitario</v>
          </cell>
          <cell r="H3664" t="str">
            <v>Línea Seguridad química</v>
          </cell>
          <cell r="I3664" t="str">
            <v>GSP</v>
          </cell>
          <cell r="J3664" t="str">
            <v>Establecimiento vigilado y controlado</v>
          </cell>
          <cell r="K3664" t="str">
            <v>VER SIVIGILA</v>
          </cell>
          <cell r="L3664" t="str">
            <v>VER SIVIGILA</v>
          </cell>
          <cell r="M3664" t="str">
            <v>2_KENNEDY</v>
          </cell>
          <cell r="N3664" t="str">
            <v>1_ENERO_2026</v>
          </cell>
          <cell r="O3664" t="str">
            <v>214612. Vigilancia de la Salud AmbientalVigilancia de la Salud Ambiental20252_KENNEDY1_ENERO_2026</v>
          </cell>
          <cell r="P3664">
            <v>91656</v>
          </cell>
          <cell r="S3664">
            <v>1</v>
          </cell>
          <cell r="T3664">
            <v>91656</v>
          </cell>
        </row>
        <row r="3665">
          <cell r="F3665" t="str">
            <v>214612. Vigilancia de la Salud AmbientalVigilancia de la Salud Ambiental2025</v>
          </cell>
          <cell r="G3665" t="str">
            <v>Acciones de Fiscalización y Aseguramiento Sanitario</v>
          </cell>
          <cell r="H3665" t="str">
            <v>Línea Seguridad química</v>
          </cell>
          <cell r="I3665" t="str">
            <v>GSP</v>
          </cell>
          <cell r="J3665" t="str">
            <v>Establecimiento vigilado y controlado</v>
          </cell>
          <cell r="K3665" t="str">
            <v>VER SIVIGILA</v>
          </cell>
          <cell r="L3665" t="str">
            <v>VER SIVIGILA</v>
          </cell>
          <cell r="M3665" t="str">
            <v>1_FONTIBON</v>
          </cell>
          <cell r="N3665" t="str">
            <v>1_ENERO_2026</v>
          </cell>
          <cell r="O3665" t="str">
            <v>214612. Vigilancia de la Salud AmbientalVigilancia de la Salud Ambiental20251_FONTIBON1_ENERO_2026</v>
          </cell>
          <cell r="P3665">
            <v>91656</v>
          </cell>
          <cell r="S3665">
            <v>2</v>
          </cell>
          <cell r="T3665">
            <v>183312</v>
          </cell>
        </row>
        <row r="3666">
          <cell r="F3666" t="str">
            <v>215012. Vigilancia de la Salud AmbientalVigilancia de la Salud Ambiental2025</v>
          </cell>
          <cell r="G3666" t="str">
            <v>Acciones de Fiscalización y Aseguramiento Sanitario</v>
          </cell>
          <cell r="H3666" t="str">
            <v>Línea Calidad de Agua y Saneamiento básico</v>
          </cell>
          <cell r="I3666" t="str">
            <v>GSP</v>
          </cell>
          <cell r="J3666" t="str">
            <v>Establecimiento vigilado y controlado</v>
          </cell>
          <cell r="K3666" t="str">
            <v>VER SIVIGILA</v>
          </cell>
          <cell r="L3666" t="str">
            <v>VER SIVIGILA</v>
          </cell>
          <cell r="M3666" t="str">
            <v>4_BOSA</v>
          </cell>
          <cell r="N3666" t="str">
            <v>1_ENERO_2026</v>
          </cell>
          <cell r="O3666" t="str">
            <v>215012. Vigilancia de la Salud AmbientalVigilancia de la Salud Ambiental20254_BOSA1_ENERO_2026</v>
          </cell>
          <cell r="P3666">
            <v>0</v>
          </cell>
          <cell r="S3666">
            <v>0</v>
          </cell>
          <cell r="T3666">
            <v>0</v>
          </cell>
        </row>
        <row r="3667">
          <cell r="F3667" t="str">
            <v>215012. Vigilancia de la Salud AmbientalVigilancia de la Salud Ambiental2025</v>
          </cell>
          <cell r="G3667" t="str">
            <v>Acciones de Fiscalización y Aseguramiento Sanitario</v>
          </cell>
          <cell r="H3667" t="str">
            <v>Línea Calidad de Agua y Saneamiento básico</v>
          </cell>
          <cell r="I3667" t="str">
            <v>GSP</v>
          </cell>
          <cell r="J3667" t="str">
            <v>Establecimiento vigilado y controlado</v>
          </cell>
          <cell r="K3667" t="str">
            <v>VER SIVIGILA</v>
          </cell>
          <cell r="L3667" t="str">
            <v>VER SIVIGILA</v>
          </cell>
          <cell r="M3667" t="str">
            <v>2_KENNEDY</v>
          </cell>
          <cell r="N3667" t="str">
            <v>1_ENERO_2026</v>
          </cell>
          <cell r="O3667" t="str">
            <v>215012. Vigilancia de la Salud AmbientalVigilancia de la Salud Ambiental20252_KENNEDY1_ENERO_2026</v>
          </cell>
          <cell r="P3667">
            <v>122208</v>
          </cell>
          <cell r="S3667">
            <v>3</v>
          </cell>
          <cell r="T3667">
            <v>366624</v>
          </cell>
        </row>
        <row r="3668">
          <cell r="F3668" t="str">
            <v>215212. Vigilancia de la Salud AmbientalVigilancia de la Salud Ambiental2025</v>
          </cell>
          <cell r="G3668" t="str">
            <v>Acciones de Fiscalización y Aseguramiento Sanitario</v>
          </cell>
          <cell r="H3668" t="str">
            <v>Línea Calidad de Agua y Saneamiento básico</v>
          </cell>
          <cell r="I3668" t="str">
            <v>GSP</v>
          </cell>
          <cell r="J3668" t="str">
            <v>Establecimiento vigilado y controlado</v>
          </cell>
          <cell r="K3668" t="str">
            <v>VER SIVIGILA</v>
          </cell>
          <cell r="L3668" t="str">
            <v>VER SIVIGILA</v>
          </cell>
          <cell r="M3668" t="str">
            <v>2_KENNEDY</v>
          </cell>
          <cell r="N3668" t="str">
            <v>1_ENERO_2026</v>
          </cell>
          <cell r="O3668" t="str">
            <v>215212. Vigilancia de la Salud AmbientalVigilancia de la Salud Ambiental20252_KENNEDY1_ENERO_2026</v>
          </cell>
          <cell r="P3668">
            <v>122208</v>
          </cell>
          <cell r="S3668">
            <v>1</v>
          </cell>
          <cell r="T3668">
            <v>122208</v>
          </cell>
        </row>
        <row r="3669">
          <cell r="F3669" t="str">
            <v>215212. Vigilancia de la Salud AmbientalVigilancia de la Salud Ambiental2025</v>
          </cell>
          <cell r="G3669" t="str">
            <v>Acciones de Fiscalización y Aseguramiento Sanitario</v>
          </cell>
          <cell r="H3669" t="str">
            <v>Línea Calidad de Agua y Saneamiento básico</v>
          </cell>
          <cell r="I3669" t="str">
            <v>GSP</v>
          </cell>
          <cell r="J3669" t="str">
            <v>Establecimiento vigilado y controlado</v>
          </cell>
          <cell r="K3669" t="str">
            <v>VER SIVIGILA</v>
          </cell>
          <cell r="L3669" t="str">
            <v>VER SIVIGILA</v>
          </cell>
          <cell r="M3669" t="str">
            <v>1_FONTIBON</v>
          </cell>
          <cell r="N3669" t="str">
            <v>1_ENERO_2026</v>
          </cell>
          <cell r="O3669" t="str">
            <v>215212. Vigilancia de la Salud AmbientalVigilancia de la Salud Ambiental20251_FONTIBON1_ENERO_2026</v>
          </cell>
          <cell r="P3669">
            <v>0</v>
          </cell>
          <cell r="S3669">
            <v>0</v>
          </cell>
          <cell r="T3669">
            <v>0</v>
          </cell>
        </row>
        <row r="3670">
          <cell r="F3670" t="str">
            <v>215312. Vigilancia de la Salud AmbientalVigilancia de la Salud Ambiental2025</v>
          </cell>
          <cell r="G3670" t="str">
            <v>Acciones de Fiscalización y Aseguramiento Sanitario</v>
          </cell>
          <cell r="H3670" t="str">
            <v>Línea Calidad de Agua y Saneamiento básico</v>
          </cell>
          <cell r="I3670" t="str">
            <v>GSP</v>
          </cell>
          <cell r="J3670" t="str">
            <v>Establecimiento vigilado y controlado</v>
          </cell>
          <cell r="K3670" t="str">
            <v>VER SIVIGILA</v>
          </cell>
          <cell r="L3670" t="str">
            <v>VER SIVIGILA</v>
          </cell>
          <cell r="M3670" t="str">
            <v>4_BOSA</v>
          </cell>
          <cell r="N3670" t="str">
            <v>1_ENERO_2026</v>
          </cell>
          <cell r="O3670" t="str">
            <v>215312. Vigilancia de la Salud AmbientalVigilancia de la Salud Ambiental20254_BOSA1_ENERO_2026</v>
          </cell>
          <cell r="P3670">
            <v>183312</v>
          </cell>
          <cell r="S3670">
            <v>6</v>
          </cell>
          <cell r="T3670">
            <v>1099872</v>
          </cell>
        </row>
        <row r="3671">
          <cell r="F3671" t="str">
            <v>215312. Vigilancia de la Salud AmbientalVigilancia de la Salud Ambiental2025</v>
          </cell>
          <cell r="G3671" t="str">
            <v>Acciones de Fiscalización y Aseguramiento Sanitario</v>
          </cell>
          <cell r="H3671" t="str">
            <v>Línea Calidad de Agua y Saneamiento básico</v>
          </cell>
          <cell r="I3671" t="str">
            <v>GSP</v>
          </cell>
          <cell r="J3671" t="str">
            <v>Establecimiento vigilado y controlado</v>
          </cell>
          <cell r="K3671" t="str">
            <v>VER SIVIGILA</v>
          </cell>
          <cell r="L3671" t="str">
            <v>VER SIVIGILA</v>
          </cell>
          <cell r="M3671" t="str">
            <v>2_KENNEDY</v>
          </cell>
          <cell r="N3671" t="str">
            <v>1_ENERO_2026</v>
          </cell>
          <cell r="O3671" t="str">
            <v>215312. Vigilancia de la Salud AmbientalVigilancia de la Salud Ambiental20252_KENNEDY1_ENERO_2026</v>
          </cell>
          <cell r="P3671">
            <v>0</v>
          </cell>
          <cell r="S3671">
            <v>0</v>
          </cell>
          <cell r="T3671">
            <v>0</v>
          </cell>
        </row>
        <row r="3672">
          <cell r="F3672" t="str">
            <v>215312. Vigilancia de la Salud AmbientalVigilancia de la Salud Ambiental2025</v>
          </cell>
          <cell r="G3672" t="str">
            <v>Acciones de Fiscalización y Aseguramiento Sanitario</v>
          </cell>
          <cell r="H3672" t="str">
            <v>Línea Calidad de Agua y Saneamiento básico</v>
          </cell>
          <cell r="I3672" t="str">
            <v>GSP</v>
          </cell>
          <cell r="J3672" t="str">
            <v>Establecimiento vigilado y controlado</v>
          </cell>
          <cell r="K3672" t="str">
            <v>VER SIVIGILA</v>
          </cell>
          <cell r="L3672" t="str">
            <v>VER SIVIGILA</v>
          </cell>
          <cell r="M3672" t="str">
            <v>1_FONTIBON</v>
          </cell>
          <cell r="N3672" t="str">
            <v>1_ENERO_2026</v>
          </cell>
          <cell r="O3672" t="str">
            <v>215312. Vigilancia de la Salud AmbientalVigilancia de la Salud Ambiental20251_FONTIBON1_ENERO_2026</v>
          </cell>
          <cell r="P3672">
            <v>0</v>
          </cell>
          <cell r="S3672">
            <v>0</v>
          </cell>
          <cell r="T3672">
            <v>0</v>
          </cell>
        </row>
        <row r="3673">
          <cell r="F3673" t="str">
            <v>215412. Vigilancia de la Salud AmbientalVigilancia de la Salud Ambiental2025</v>
          </cell>
          <cell r="G3673" t="str">
            <v>Acciones de Fiscalización y Aseguramiento Sanitario</v>
          </cell>
          <cell r="H3673" t="str">
            <v>Línea Calidad de Agua y Saneamiento básico</v>
          </cell>
          <cell r="I3673" t="str">
            <v>GSP</v>
          </cell>
          <cell r="J3673" t="str">
            <v>Establecimiento vigilado y controlado</v>
          </cell>
          <cell r="K3673" t="str">
            <v>VER SIVIGILA</v>
          </cell>
          <cell r="L3673" t="str">
            <v>VER SIVIGILA</v>
          </cell>
          <cell r="M3673" t="str">
            <v>4_BOSA</v>
          </cell>
          <cell r="N3673" t="str">
            <v>1_ENERO_2026</v>
          </cell>
          <cell r="O3673" t="str">
            <v>215412. Vigilancia de la Salud AmbientalVigilancia de la Salud Ambiental20254_BOSA1_ENERO_2026</v>
          </cell>
          <cell r="P3673">
            <v>0</v>
          </cell>
          <cell r="S3673">
            <v>0</v>
          </cell>
          <cell r="T3673">
            <v>0</v>
          </cell>
        </row>
        <row r="3674">
          <cell r="F3674" t="str">
            <v>215412. Vigilancia de la Salud AmbientalVigilancia de la Salud Ambiental2025</v>
          </cell>
          <cell r="G3674" t="str">
            <v>Acciones de Fiscalización y Aseguramiento Sanitario</v>
          </cell>
          <cell r="H3674" t="str">
            <v>Línea Calidad de Agua y Saneamiento básico</v>
          </cell>
          <cell r="I3674" t="str">
            <v>GSP</v>
          </cell>
          <cell r="J3674" t="str">
            <v>Establecimiento vigilado y controlado</v>
          </cell>
          <cell r="K3674" t="str">
            <v>VER SIVIGILA</v>
          </cell>
          <cell r="L3674" t="str">
            <v>VER SIVIGILA</v>
          </cell>
          <cell r="M3674" t="str">
            <v>2_KENNEDY</v>
          </cell>
          <cell r="N3674" t="str">
            <v>1_ENERO_2026</v>
          </cell>
          <cell r="O3674" t="str">
            <v>215412. Vigilancia de la Salud AmbientalVigilancia de la Salud Ambiental20252_KENNEDY1_ENERO_2026</v>
          </cell>
          <cell r="P3674">
            <v>0</v>
          </cell>
          <cell r="S3674">
            <v>0</v>
          </cell>
          <cell r="T3674">
            <v>0</v>
          </cell>
        </row>
        <row r="3675">
          <cell r="F3675" t="str">
            <v>215412. Vigilancia de la Salud AmbientalVigilancia de la Salud Ambiental2025</v>
          </cell>
          <cell r="G3675" t="str">
            <v>Acciones de Fiscalización y Aseguramiento Sanitario</v>
          </cell>
          <cell r="H3675" t="str">
            <v>Línea Calidad de Agua y Saneamiento básico</v>
          </cell>
          <cell r="I3675" t="str">
            <v>GSP</v>
          </cell>
          <cell r="J3675" t="str">
            <v>Establecimiento vigilado y controlado</v>
          </cell>
          <cell r="K3675" t="str">
            <v>VER SIVIGILA</v>
          </cell>
          <cell r="L3675" t="str">
            <v>VER SIVIGILA</v>
          </cell>
          <cell r="M3675" t="str">
            <v>1_FONTIBON</v>
          </cell>
          <cell r="N3675" t="str">
            <v>1_ENERO_2026</v>
          </cell>
          <cell r="O3675" t="str">
            <v>215412. Vigilancia de la Salud AmbientalVigilancia de la Salud Ambiental20251_FONTIBON1_ENERO_2026</v>
          </cell>
          <cell r="P3675">
            <v>122208</v>
          </cell>
          <cell r="S3675">
            <v>1</v>
          </cell>
          <cell r="T3675">
            <v>122208</v>
          </cell>
        </row>
        <row r="3676">
          <cell r="F3676" t="str">
            <v>215412. Vigilancia de la Salud AmbientalVigilancia de la Salud Ambiental2025</v>
          </cell>
          <cell r="G3676" t="str">
            <v>Acciones de Fiscalización y Aseguramiento Sanitario</v>
          </cell>
          <cell r="H3676" t="str">
            <v>Línea Calidad de Agua y Saneamiento básico</v>
          </cell>
          <cell r="I3676" t="str">
            <v>GSP</v>
          </cell>
          <cell r="J3676" t="str">
            <v>Establecimiento vigilado y controlado</v>
          </cell>
          <cell r="K3676" t="str">
            <v>VER SIVIGILA</v>
          </cell>
          <cell r="L3676" t="str">
            <v>VER SIVIGILA</v>
          </cell>
          <cell r="M3676" t="str">
            <v>3_PUENTE_ARANDA</v>
          </cell>
          <cell r="N3676" t="str">
            <v>1_ENERO_2026</v>
          </cell>
          <cell r="O3676" t="str">
            <v>215412. Vigilancia de la Salud AmbientalVigilancia de la Salud Ambiental20253_PUENTE_ARANDA1_ENERO_2026</v>
          </cell>
          <cell r="P3676">
            <v>0</v>
          </cell>
          <cell r="S3676">
            <v>0</v>
          </cell>
          <cell r="T3676">
            <v>0</v>
          </cell>
        </row>
        <row r="3677">
          <cell r="F3677" t="str">
            <v>221012. Vigilancia de la Salud AmbientalVigilancia de la Salud Ambiental2025</v>
          </cell>
          <cell r="G3677" t="str">
            <v>Acciones de Fiscalización y Aseguramiento Sanitario</v>
          </cell>
          <cell r="H3677" t="str">
            <v>Línea Seguridad química</v>
          </cell>
          <cell r="I3677" t="str">
            <v>GSP</v>
          </cell>
          <cell r="J3677" t="str">
            <v>Establecimiento vigilado y controlado</v>
          </cell>
          <cell r="K3677" t="str">
            <v>VER SIVIGILA</v>
          </cell>
          <cell r="L3677" t="str">
            <v>VER SIVIGILA</v>
          </cell>
          <cell r="M3677" t="str">
            <v>4_BOSA</v>
          </cell>
          <cell r="N3677" t="str">
            <v>1_ENERO_2026</v>
          </cell>
          <cell r="O3677" t="str">
            <v>221012. Vigilancia de la Salud AmbientalVigilancia de la Salud Ambiental20254_BOSA1_ENERO_2026</v>
          </cell>
          <cell r="P3677">
            <v>91656</v>
          </cell>
          <cell r="S3677">
            <v>3</v>
          </cell>
          <cell r="T3677">
            <v>274968</v>
          </cell>
        </row>
        <row r="3678">
          <cell r="F3678" t="str">
            <v>221012. Vigilancia de la Salud AmbientalVigilancia de la Salud Ambiental2025</v>
          </cell>
          <cell r="G3678" t="str">
            <v>Acciones de Fiscalización y Aseguramiento Sanitario</v>
          </cell>
          <cell r="H3678" t="str">
            <v>Línea Seguridad química</v>
          </cell>
          <cell r="I3678" t="str">
            <v>GSP</v>
          </cell>
          <cell r="J3678" t="str">
            <v>Establecimiento vigilado y controlado</v>
          </cell>
          <cell r="K3678" t="str">
            <v>VER SIVIGILA</v>
          </cell>
          <cell r="L3678" t="str">
            <v>VER SIVIGILA</v>
          </cell>
          <cell r="M3678" t="str">
            <v>2_KENNEDY</v>
          </cell>
          <cell r="N3678" t="str">
            <v>1_ENERO_2026</v>
          </cell>
          <cell r="O3678" t="str">
            <v>221012. Vigilancia de la Salud AmbientalVigilancia de la Salud Ambiental20252_KENNEDY1_ENERO_2026</v>
          </cell>
          <cell r="P3678">
            <v>91656</v>
          </cell>
          <cell r="S3678">
            <v>3</v>
          </cell>
          <cell r="T3678">
            <v>274968</v>
          </cell>
        </row>
        <row r="3679">
          <cell r="F3679" t="str">
            <v>237812. Vigilancia de la Salud AmbientalVigilancia de la Salud Ambiental2025</v>
          </cell>
          <cell r="G3679" t="str">
            <v>Vigilancia Epidemiológica de Efectos en Salud Asociados a Factores Ambientales</v>
          </cell>
          <cell r="H3679" t="str">
            <v>Línea Aire Ruido y Radiación Electromagnética</v>
          </cell>
          <cell r="I3679" t="str">
            <v>GSP</v>
          </cell>
          <cell r="J3679" t="str">
            <v>Vigilancia epidemiológica ambiental</v>
          </cell>
          <cell r="K3679" t="str">
            <v>VER SIVIGILA</v>
          </cell>
          <cell r="L3679" t="str">
            <v>VER SIVIGILA</v>
          </cell>
          <cell r="M3679" t="str">
            <v>2_KENNEDY</v>
          </cell>
          <cell r="N3679" t="str">
            <v>1_ENERO_2026</v>
          </cell>
          <cell r="O3679" t="str">
            <v>237812. Vigilancia de la Salud AmbientalVigilancia de la Salud Ambiental20252_KENNEDY1_ENERO_2026</v>
          </cell>
          <cell r="P3679">
            <v>0</v>
          </cell>
          <cell r="S3679">
            <v>0</v>
          </cell>
          <cell r="T3679">
            <v>0</v>
          </cell>
        </row>
        <row r="3680">
          <cell r="F3680" t="str">
            <v>239012. Vigilancia de la Salud AmbientalVigilancia de la Salud Ambiental2025</v>
          </cell>
          <cell r="G3680" t="str">
            <v>Intervenciones en Viviendas</v>
          </cell>
          <cell r="H3680" t="str">
            <v>Línea eventos transmisibles de origen zoonótico</v>
          </cell>
          <cell r="I3680" t="str">
            <v>GSP</v>
          </cell>
          <cell r="J3680" t="str">
            <v>Inspección en Viviendas</v>
          </cell>
          <cell r="K3680" t="str">
            <v>VER SIVIGILA</v>
          </cell>
          <cell r="L3680" t="str">
            <v>VER SIVIGILA</v>
          </cell>
          <cell r="M3680" t="str">
            <v>3_PUENTE_ARANDA</v>
          </cell>
          <cell r="N3680" t="str">
            <v>1_ENERO_2026</v>
          </cell>
          <cell r="O3680" t="str">
            <v>239012. Vigilancia de la Salud AmbientalVigilancia de la Salud Ambiental20253_PUENTE_ARANDA1_ENERO_2026</v>
          </cell>
          <cell r="P3680">
            <v>61104</v>
          </cell>
          <cell r="S3680">
            <v>7</v>
          </cell>
          <cell r="T3680">
            <v>427728</v>
          </cell>
        </row>
        <row r="3681">
          <cell r="F3681" t="str">
            <v>239912. Vigilancia de la Salud AmbientalVigilancia de la Salud Ambiental2025</v>
          </cell>
          <cell r="G3681" t="str">
            <v>Acciones de Fiscalización y Aseguramiento Sanitario</v>
          </cell>
          <cell r="H3681" t="str">
            <v>Línea Aire Ruido y Radiación Electromagnética</v>
          </cell>
          <cell r="I3681" t="str">
            <v>GSP</v>
          </cell>
          <cell r="J3681" t="str">
            <v>Establecimiento vigilado y controlado</v>
          </cell>
          <cell r="K3681" t="str">
            <v>VER SIVIGILA</v>
          </cell>
          <cell r="L3681" t="str">
            <v>VER SIVIGILA</v>
          </cell>
          <cell r="M3681" t="str">
            <v>4_BOSA</v>
          </cell>
          <cell r="N3681" t="str">
            <v>1_ENERO_2026</v>
          </cell>
          <cell r="O3681" t="str">
            <v>239912. Vigilancia de la Salud AmbientalVigilancia de la Salud Ambiental20254_BOSA1_ENERO_2026</v>
          </cell>
          <cell r="P3681">
            <v>35979</v>
          </cell>
          <cell r="S3681">
            <v>18</v>
          </cell>
          <cell r="T3681">
            <v>647622</v>
          </cell>
        </row>
        <row r="3682">
          <cell r="F3682" t="str">
            <v>240612. Vigilancia de la Salud AmbientalVigilancia de la Salud Ambiental2025</v>
          </cell>
          <cell r="G3682" t="str">
            <v>Vigilancia Epidemiológica de Efectos en Salud Asociados a Factores Ambientales</v>
          </cell>
          <cell r="H3682" t="str">
            <v>Línea Aire Ruido y Radiación Electromagnética</v>
          </cell>
          <cell r="I3682" t="str">
            <v>GSP</v>
          </cell>
          <cell r="J3682" t="str">
            <v>Vigilancia epidemiológica ambiental</v>
          </cell>
          <cell r="K3682" t="str">
            <v>VER SIVIGILA</v>
          </cell>
          <cell r="L3682" t="str">
            <v>VER SIVIGILA</v>
          </cell>
          <cell r="M3682" t="str">
            <v>4_BOSA</v>
          </cell>
          <cell r="N3682" t="str">
            <v>1_ENERO_2026</v>
          </cell>
          <cell r="O3682" t="str">
            <v>240612. Vigilancia de la Salud AmbientalVigilancia de la Salud Ambiental20254_BOSA1_ENERO_2026</v>
          </cell>
          <cell r="P3682">
            <v>209040</v>
          </cell>
          <cell r="S3682">
            <v>6</v>
          </cell>
          <cell r="T3682">
            <v>1254240</v>
          </cell>
        </row>
        <row r="3683">
          <cell r="F3683" t="str">
            <v>240612. Vigilancia de la Salud AmbientalVigilancia de la Salud Ambiental2025</v>
          </cell>
          <cell r="G3683" t="str">
            <v>Vigilancia Epidemiológica de Efectos en Salud Asociados a Factores Ambientales</v>
          </cell>
          <cell r="H3683" t="str">
            <v>Línea Aire Ruido y Radiación Electromagnética</v>
          </cell>
          <cell r="I3683" t="str">
            <v>GSP</v>
          </cell>
          <cell r="J3683" t="str">
            <v>Vigilancia epidemiológica ambiental</v>
          </cell>
          <cell r="K3683" t="str">
            <v>VER SIVIGILA</v>
          </cell>
          <cell r="L3683" t="str">
            <v>VER SIVIGILA</v>
          </cell>
          <cell r="M3683" t="str">
            <v>2_KENNEDY</v>
          </cell>
          <cell r="N3683" t="str">
            <v>1_ENERO_2026</v>
          </cell>
          <cell r="O3683" t="str">
            <v>240612. Vigilancia de la Salud AmbientalVigilancia de la Salud Ambiental20252_KENNEDY1_ENERO_2026</v>
          </cell>
          <cell r="P3683">
            <v>209040</v>
          </cell>
          <cell r="S3683">
            <v>4</v>
          </cell>
          <cell r="T3683">
            <v>836160</v>
          </cell>
        </row>
        <row r="3684">
          <cell r="F3684" t="str">
            <v>240612. Vigilancia de la Salud AmbientalVigilancia de la Salud Ambiental2025</v>
          </cell>
          <cell r="G3684" t="str">
            <v>Vigilancia Epidemiológica de Efectos en Salud Asociados a Factores Ambientales</v>
          </cell>
          <cell r="H3684" t="str">
            <v>Línea Aire Ruido y Radiación Electromagnética</v>
          </cell>
          <cell r="I3684" t="str">
            <v>GSP</v>
          </cell>
          <cell r="J3684" t="str">
            <v>Vigilancia epidemiológica ambiental</v>
          </cell>
          <cell r="K3684" t="str">
            <v>VER SIVIGILA</v>
          </cell>
          <cell r="L3684" t="str">
            <v>VER SIVIGILA</v>
          </cell>
          <cell r="M3684" t="str">
            <v>1_FONTIBON</v>
          </cell>
          <cell r="N3684" t="str">
            <v>1_ENERO_2026</v>
          </cell>
          <cell r="O3684" t="str">
            <v>240612. Vigilancia de la Salud AmbientalVigilancia de la Salud Ambiental20251_FONTIBON1_ENERO_2026</v>
          </cell>
          <cell r="P3684">
            <v>209040</v>
          </cell>
          <cell r="S3684">
            <v>1</v>
          </cell>
          <cell r="T3684">
            <v>209040</v>
          </cell>
        </row>
        <row r="3685">
          <cell r="F3685" t="str">
            <v>240612. Vigilancia de la Salud AmbientalVigilancia de la Salud Ambiental2025</v>
          </cell>
          <cell r="G3685" t="str">
            <v>Vigilancia Epidemiológica de Efectos en Salud Asociados a Factores Ambientales</v>
          </cell>
          <cell r="H3685" t="str">
            <v>Línea Aire Ruido y Radiación Electromagnética</v>
          </cell>
          <cell r="I3685" t="str">
            <v>GSP</v>
          </cell>
          <cell r="J3685" t="str">
            <v>Vigilancia epidemiológica ambiental</v>
          </cell>
          <cell r="K3685" t="str">
            <v>VER SIVIGILA</v>
          </cell>
          <cell r="L3685" t="str">
            <v>VER SIVIGILA</v>
          </cell>
          <cell r="M3685" t="str">
            <v>3_PUENTE_ARANDA</v>
          </cell>
          <cell r="N3685" t="str">
            <v>1_ENERO_2026</v>
          </cell>
          <cell r="O3685" t="str">
            <v>240612. Vigilancia de la Salud AmbientalVigilancia de la Salud Ambiental20253_PUENTE_ARANDA1_ENERO_2026</v>
          </cell>
          <cell r="P3685">
            <v>209040</v>
          </cell>
          <cell r="S3685">
            <v>4</v>
          </cell>
          <cell r="T3685">
            <v>836160</v>
          </cell>
        </row>
        <row r="3686">
          <cell r="F3686" t="str">
            <v>245012. Vigilancia de la Salud AmbientalVigilancia de la Salud Ambiental2025</v>
          </cell>
          <cell r="G3686" t="str">
            <v>Acciones de Fiscalización y Aseguramiento Sanitario</v>
          </cell>
          <cell r="H3686" t="str">
            <v>Línea Seguridad química</v>
          </cell>
          <cell r="I3686" t="str">
            <v>GSP</v>
          </cell>
          <cell r="J3686" t="str">
            <v>Establecimiento vigilado y controlado</v>
          </cell>
          <cell r="K3686" t="str">
            <v>VER SIVIGILA</v>
          </cell>
          <cell r="L3686" t="str">
            <v>VER SIVIGILA</v>
          </cell>
          <cell r="M3686" t="str">
            <v>4_BOSA</v>
          </cell>
          <cell r="N3686" t="str">
            <v>1_ENERO_2026</v>
          </cell>
          <cell r="O3686" t="str">
            <v>245012. Vigilancia de la Salud AmbientalVigilancia de la Salud Ambiental20254_BOSA1_ENERO_2026</v>
          </cell>
          <cell r="P3686">
            <v>91656</v>
          </cell>
          <cell r="S3686">
            <v>1</v>
          </cell>
          <cell r="T3686">
            <v>91656</v>
          </cell>
        </row>
        <row r="3687">
          <cell r="F3687" t="str">
            <v>245012. Vigilancia de la Salud AmbientalVigilancia de la Salud Ambiental2025</v>
          </cell>
          <cell r="G3687" t="str">
            <v>Acciones de Fiscalización y Aseguramiento Sanitario</v>
          </cell>
          <cell r="H3687" t="str">
            <v>Línea Seguridad química</v>
          </cell>
          <cell r="I3687" t="str">
            <v>GSP</v>
          </cell>
          <cell r="J3687" t="str">
            <v>Establecimiento vigilado y controlado</v>
          </cell>
          <cell r="K3687" t="str">
            <v>VER SIVIGILA</v>
          </cell>
          <cell r="L3687" t="str">
            <v>VER SIVIGILA</v>
          </cell>
          <cell r="M3687" t="str">
            <v>2_KENNEDY</v>
          </cell>
          <cell r="N3687" t="str">
            <v>1_ENERO_2026</v>
          </cell>
          <cell r="O3687" t="str">
            <v>245012. Vigilancia de la Salud AmbientalVigilancia de la Salud Ambiental20252_KENNEDY1_ENERO_2026</v>
          </cell>
          <cell r="P3687">
            <v>0</v>
          </cell>
          <cell r="S3687">
            <v>0</v>
          </cell>
          <cell r="T3687">
            <v>0</v>
          </cell>
        </row>
        <row r="3688">
          <cell r="F3688" t="str">
            <v>245112. Vigilancia de la Salud AmbientalVigilancia de la Salud Ambiental2025</v>
          </cell>
          <cell r="G3688" t="str">
            <v>Acciones de Fiscalización y Aseguramiento Sanitario</v>
          </cell>
          <cell r="H3688" t="str">
            <v>Línea Seguridad química</v>
          </cell>
          <cell r="I3688" t="str">
            <v>GSP</v>
          </cell>
          <cell r="J3688" t="str">
            <v>Establecimiento vigilado y controlado</v>
          </cell>
          <cell r="K3688" t="str">
            <v>VER SIVIGILA</v>
          </cell>
          <cell r="L3688" t="str">
            <v>VER SIVIGILA</v>
          </cell>
          <cell r="M3688" t="str">
            <v>4_BOSA</v>
          </cell>
          <cell r="N3688" t="str">
            <v>1_ENERO_2026</v>
          </cell>
          <cell r="O3688" t="str">
            <v>245112. Vigilancia de la Salud AmbientalVigilancia de la Salud Ambiental20254_BOSA1_ENERO_2026</v>
          </cell>
          <cell r="P3688">
            <v>76380</v>
          </cell>
          <cell r="S3688">
            <v>36</v>
          </cell>
          <cell r="T3688">
            <v>2749680</v>
          </cell>
        </row>
        <row r="3689">
          <cell r="F3689" t="str">
            <v>245112. Vigilancia de la Salud AmbientalVigilancia de la Salud Ambiental2025</v>
          </cell>
          <cell r="G3689" t="str">
            <v>Acciones de Fiscalización y Aseguramiento Sanitario</v>
          </cell>
          <cell r="H3689" t="str">
            <v>Línea Seguridad química</v>
          </cell>
          <cell r="I3689" t="str">
            <v>GSP</v>
          </cell>
          <cell r="J3689" t="str">
            <v>Establecimiento vigilado y controlado</v>
          </cell>
          <cell r="K3689" t="str">
            <v>VER SIVIGILA</v>
          </cell>
          <cell r="L3689" t="str">
            <v>VER SIVIGILA</v>
          </cell>
          <cell r="M3689" t="str">
            <v>2_KENNEDY</v>
          </cell>
          <cell r="N3689" t="str">
            <v>1_ENERO_2026</v>
          </cell>
          <cell r="O3689" t="str">
            <v>245112. Vigilancia de la Salud AmbientalVigilancia de la Salud Ambiental20252_KENNEDY1_ENERO_2026</v>
          </cell>
          <cell r="P3689">
            <v>76380</v>
          </cell>
          <cell r="S3689">
            <v>74</v>
          </cell>
          <cell r="T3689">
            <v>5652120</v>
          </cell>
        </row>
        <row r="3690">
          <cell r="F3690" t="str">
            <v>245112. Vigilancia de la Salud AmbientalVigilancia de la Salud Ambiental2025</v>
          </cell>
          <cell r="G3690" t="str">
            <v>Acciones de Fiscalización y Aseguramiento Sanitario</v>
          </cell>
          <cell r="H3690" t="str">
            <v>Línea Seguridad química</v>
          </cell>
          <cell r="I3690" t="str">
            <v>GSP</v>
          </cell>
          <cell r="J3690" t="str">
            <v>Establecimiento vigilado y controlado</v>
          </cell>
          <cell r="K3690" t="str">
            <v>VER SIVIGILA</v>
          </cell>
          <cell r="L3690" t="str">
            <v>VER SIVIGILA</v>
          </cell>
          <cell r="M3690" t="str">
            <v>1_FONTIBON</v>
          </cell>
          <cell r="N3690" t="str">
            <v>1_ENERO_2026</v>
          </cell>
          <cell r="O3690" t="str">
            <v>245112. Vigilancia de la Salud AmbientalVigilancia de la Salud Ambiental20251_FONTIBON1_ENERO_2026</v>
          </cell>
          <cell r="P3690">
            <v>76380</v>
          </cell>
          <cell r="S3690">
            <v>8</v>
          </cell>
          <cell r="T3690">
            <v>611040</v>
          </cell>
        </row>
        <row r="3691">
          <cell r="F3691" t="str">
            <v>245112. Vigilancia de la Salud AmbientalVigilancia de la Salud Ambiental2025</v>
          </cell>
          <cell r="G3691" t="str">
            <v>Acciones de Fiscalización y Aseguramiento Sanitario</v>
          </cell>
          <cell r="H3691" t="str">
            <v>Línea Seguridad química</v>
          </cell>
          <cell r="I3691" t="str">
            <v>GSP</v>
          </cell>
          <cell r="J3691" t="str">
            <v>Establecimiento vigilado y controlado</v>
          </cell>
          <cell r="K3691" t="str">
            <v>VER SIVIGILA</v>
          </cell>
          <cell r="L3691" t="str">
            <v>VER SIVIGILA</v>
          </cell>
          <cell r="M3691" t="str">
            <v>3_PUENTE_ARANDA</v>
          </cell>
          <cell r="N3691" t="str">
            <v>1_ENERO_2026</v>
          </cell>
          <cell r="O3691" t="str">
            <v>245112. Vigilancia de la Salud AmbientalVigilancia de la Salud Ambiental20253_PUENTE_ARANDA1_ENERO_2026</v>
          </cell>
          <cell r="P3691">
            <v>0</v>
          </cell>
          <cell r="S3691">
            <v>0</v>
          </cell>
          <cell r="T3691">
            <v>0</v>
          </cell>
        </row>
        <row r="3692">
          <cell r="F3692" t="str">
            <v>246112. Vigilancia de la Salud AmbientalVigilancia de la Salud Ambiental2025</v>
          </cell>
          <cell r="G3692" t="str">
            <v>Acciones de Fiscalización y Aseguramiento Sanitario</v>
          </cell>
          <cell r="H3692" t="str">
            <v>Línea eventos transmisibles de origen zoonótico</v>
          </cell>
          <cell r="I3692" t="str">
            <v>GSP</v>
          </cell>
          <cell r="J3692" t="str">
            <v>Establecimiento vigilado y controlado</v>
          </cell>
          <cell r="K3692" t="str">
            <v>VER SIVIGILA</v>
          </cell>
          <cell r="L3692" t="str">
            <v>VER SIVIGILA</v>
          </cell>
          <cell r="M3692" t="str">
            <v>4_BOSA</v>
          </cell>
          <cell r="N3692" t="str">
            <v>1_ENERO_2026</v>
          </cell>
          <cell r="O3692" t="str">
            <v>246112. Vigilancia de la Salud AmbientalVigilancia de la Salud Ambiental20254_BOSA1_ENERO_2026</v>
          </cell>
          <cell r="P3692">
            <v>122208</v>
          </cell>
          <cell r="S3692">
            <v>1</v>
          </cell>
          <cell r="T3692">
            <v>122208</v>
          </cell>
        </row>
        <row r="3693">
          <cell r="F3693" t="str">
            <v>246112. Vigilancia de la Salud AmbientalVigilancia de la Salud Ambiental2025</v>
          </cell>
          <cell r="G3693" t="str">
            <v>Acciones de Fiscalización y Aseguramiento Sanitario</v>
          </cell>
          <cell r="H3693" t="str">
            <v>Línea eventos transmisibles de origen zoonótico</v>
          </cell>
          <cell r="I3693" t="str">
            <v>GSP</v>
          </cell>
          <cell r="J3693" t="str">
            <v>Establecimiento vigilado y controlado</v>
          </cell>
          <cell r="K3693" t="str">
            <v>VER SIVIGILA</v>
          </cell>
          <cell r="L3693" t="str">
            <v>VER SIVIGILA</v>
          </cell>
          <cell r="M3693" t="str">
            <v>2_KENNEDY</v>
          </cell>
          <cell r="N3693" t="str">
            <v>1_ENERO_2026</v>
          </cell>
          <cell r="O3693" t="str">
            <v>246112. Vigilancia de la Salud AmbientalVigilancia de la Salud Ambiental20252_KENNEDY1_ENERO_2026</v>
          </cell>
          <cell r="P3693">
            <v>122208</v>
          </cell>
          <cell r="S3693">
            <v>1</v>
          </cell>
          <cell r="T3693">
            <v>122208</v>
          </cell>
        </row>
        <row r="3694">
          <cell r="F3694" t="str">
            <v>246112. Vigilancia de la Salud AmbientalVigilancia de la Salud Ambiental2025</v>
          </cell>
          <cell r="G3694" t="str">
            <v>Acciones de Fiscalización y Aseguramiento Sanitario</v>
          </cell>
          <cell r="H3694" t="str">
            <v>Línea eventos transmisibles de origen zoonótico</v>
          </cell>
          <cell r="I3694" t="str">
            <v>GSP</v>
          </cell>
          <cell r="J3694" t="str">
            <v>Establecimiento vigilado y controlado</v>
          </cell>
          <cell r="K3694" t="str">
            <v>VER SIVIGILA</v>
          </cell>
          <cell r="L3694" t="str">
            <v>VER SIVIGILA</v>
          </cell>
          <cell r="M3694" t="str">
            <v>1_FONTIBON</v>
          </cell>
          <cell r="N3694" t="str">
            <v>1_ENERO_2026</v>
          </cell>
          <cell r="O3694" t="str">
            <v>246112. Vigilancia de la Salud AmbientalVigilancia de la Salud Ambiental20251_FONTIBON1_ENERO_2026</v>
          </cell>
          <cell r="P3694">
            <v>122208</v>
          </cell>
          <cell r="S3694">
            <v>2</v>
          </cell>
          <cell r="T3694">
            <v>244416</v>
          </cell>
        </row>
        <row r="3695">
          <cell r="F3695" t="str">
            <v>212. Vigilancia de la Salud AmbientalVigilancia de la Salud Ambiental2026</v>
          </cell>
          <cell r="G3695" t="str">
            <v>Acciones de Fiscalización y Aseguramiento Sanitario</v>
          </cell>
          <cell r="H3695" t="str">
            <v>Línea Seguridad química</v>
          </cell>
          <cell r="I3695" t="str">
            <v>GSP</v>
          </cell>
          <cell r="J3695" t="str">
            <v>Establecimiento vigilado y controlado</v>
          </cell>
          <cell r="K3695" t="str">
            <v>VER SIVIGILA</v>
          </cell>
          <cell r="L3695" t="str">
            <v>VER SIVIGILA</v>
          </cell>
          <cell r="M3695" t="str">
            <v>4_BOSA</v>
          </cell>
          <cell r="N3695" t="str">
            <v>2_FEBRERO_2026</v>
          </cell>
          <cell r="O3695" t="str">
            <v>212. Vigilancia de la Salud AmbientalVigilancia de la Salud Ambiental20264_BOSA2_FEBRERO_2026</v>
          </cell>
          <cell r="P3695">
            <v>0</v>
          </cell>
          <cell r="S3695">
            <v>0</v>
          </cell>
          <cell r="T3695">
            <v>0</v>
          </cell>
        </row>
        <row r="3696">
          <cell r="F3696" t="str">
            <v>212. Vigilancia de la Salud AmbientalVigilancia de la Salud Ambiental2026</v>
          </cell>
          <cell r="G3696" t="str">
            <v>Acciones de Fiscalización y Aseguramiento Sanitario</v>
          </cell>
          <cell r="H3696" t="str">
            <v>Línea Seguridad química</v>
          </cell>
          <cell r="I3696" t="str">
            <v>GSP</v>
          </cell>
          <cell r="J3696" t="str">
            <v>Establecimiento vigilado y controlado</v>
          </cell>
          <cell r="K3696" t="str">
            <v>VER SIVIGILA</v>
          </cell>
          <cell r="L3696" t="str">
            <v>VER SIVIGILA</v>
          </cell>
          <cell r="M3696" t="str">
            <v>1_FONTIBON</v>
          </cell>
          <cell r="N3696" t="str">
            <v>2_FEBRERO_2026</v>
          </cell>
          <cell r="O3696" t="str">
            <v>212. Vigilancia de la Salud AmbientalVigilancia de la Salud Ambiental20261_FONTIBON2_FEBRERO_2026</v>
          </cell>
          <cell r="P3696">
            <v>0</v>
          </cell>
          <cell r="S3696">
            <v>0</v>
          </cell>
          <cell r="T3696">
            <v>0</v>
          </cell>
        </row>
        <row r="3697">
          <cell r="F3697" t="str">
            <v>212. Vigilancia de la Salud AmbientalVigilancia de la Salud Ambiental2026</v>
          </cell>
          <cell r="G3697" t="str">
            <v>Acciones de Fiscalización y Aseguramiento Sanitario</v>
          </cell>
          <cell r="H3697" t="str">
            <v>Línea Seguridad química</v>
          </cell>
          <cell r="I3697" t="str">
            <v>GSP</v>
          </cell>
          <cell r="J3697" t="str">
            <v>Establecimiento vigilado y controlado</v>
          </cell>
          <cell r="K3697" t="str">
            <v>VER SIVIGILA</v>
          </cell>
          <cell r="L3697" t="str">
            <v>VER SIVIGILA</v>
          </cell>
          <cell r="M3697" t="str">
            <v>3_PUENTE_ARANDA</v>
          </cell>
          <cell r="N3697" t="str">
            <v>2_FEBRERO_2026</v>
          </cell>
          <cell r="O3697" t="str">
            <v>212. Vigilancia de la Salud AmbientalVigilancia de la Salud Ambiental20263_PUENTE_ARANDA2_FEBRERO_2026</v>
          </cell>
          <cell r="P3697">
            <v>0</v>
          </cell>
          <cell r="S3697">
            <v>0</v>
          </cell>
          <cell r="T3697">
            <v>0</v>
          </cell>
        </row>
        <row r="3698">
          <cell r="F3698" t="str">
            <v>312. Vigilancia de la Salud AmbientalVigilancia de la Salud Ambiental2026</v>
          </cell>
          <cell r="G3698" t="str">
            <v>Acciones de Fiscalización y Aseguramiento Sanitario</v>
          </cell>
          <cell r="H3698" t="str">
            <v>Línea Seguridad química</v>
          </cell>
          <cell r="I3698" t="str">
            <v>GSP</v>
          </cell>
          <cell r="J3698" t="str">
            <v>Establecimiento vigilado y controlado</v>
          </cell>
          <cell r="K3698" t="str">
            <v>VER SIVIGILA</v>
          </cell>
          <cell r="L3698" t="str">
            <v>VER SIVIGILA</v>
          </cell>
          <cell r="M3698" t="str">
            <v>4_BOSA</v>
          </cell>
          <cell r="N3698" t="str">
            <v>2_FEBRERO_2026</v>
          </cell>
          <cell r="O3698" t="str">
            <v>312. Vigilancia de la Salud AmbientalVigilancia de la Salud Ambiental20264_BOSA2_FEBRERO_2026</v>
          </cell>
          <cell r="P3698">
            <v>122208</v>
          </cell>
          <cell r="S3698">
            <v>1</v>
          </cell>
          <cell r="T3698">
            <v>122208</v>
          </cell>
        </row>
        <row r="3699">
          <cell r="F3699" t="str">
            <v>312. Vigilancia de la Salud AmbientalVigilancia de la Salud Ambiental2026</v>
          </cell>
          <cell r="G3699" t="str">
            <v>Acciones de Fiscalización y Aseguramiento Sanitario</v>
          </cell>
          <cell r="H3699" t="str">
            <v>Línea Seguridad química</v>
          </cell>
          <cell r="I3699" t="str">
            <v>GSP</v>
          </cell>
          <cell r="J3699" t="str">
            <v>Establecimiento vigilado y controlado</v>
          </cell>
          <cell r="K3699" t="str">
            <v>VER SIVIGILA</v>
          </cell>
          <cell r="L3699" t="str">
            <v>VER SIVIGILA</v>
          </cell>
          <cell r="M3699" t="str">
            <v>2_KENNEDY</v>
          </cell>
          <cell r="N3699" t="str">
            <v>2_FEBRERO_2026</v>
          </cell>
          <cell r="O3699" t="str">
            <v>312. Vigilancia de la Salud AmbientalVigilancia de la Salud Ambiental20262_KENNEDY2_FEBRERO_2026</v>
          </cell>
          <cell r="P3699">
            <v>0</v>
          </cell>
          <cell r="S3699">
            <v>0</v>
          </cell>
          <cell r="T3699">
            <v>0</v>
          </cell>
        </row>
        <row r="3700">
          <cell r="F3700" t="str">
            <v>312. Vigilancia de la Salud AmbientalVigilancia de la Salud Ambiental2026</v>
          </cell>
          <cell r="G3700" t="str">
            <v>Acciones de Fiscalización y Aseguramiento Sanitario</v>
          </cell>
          <cell r="H3700" t="str">
            <v>Línea Seguridad química</v>
          </cell>
          <cell r="I3700" t="str">
            <v>GSP</v>
          </cell>
          <cell r="J3700" t="str">
            <v>Establecimiento vigilado y controlado</v>
          </cell>
          <cell r="K3700" t="str">
            <v>VER SIVIGILA</v>
          </cell>
          <cell r="L3700" t="str">
            <v>VER SIVIGILA</v>
          </cell>
          <cell r="M3700" t="str">
            <v>1_FONTIBON</v>
          </cell>
          <cell r="N3700" t="str">
            <v>2_FEBRERO_2026</v>
          </cell>
          <cell r="O3700" t="str">
            <v>312. Vigilancia de la Salud AmbientalVigilancia de la Salud Ambiental20261_FONTIBON2_FEBRERO_2026</v>
          </cell>
          <cell r="P3700">
            <v>0</v>
          </cell>
          <cell r="S3700">
            <v>0</v>
          </cell>
          <cell r="T3700">
            <v>0</v>
          </cell>
        </row>
        <row r="3701">
          <cell r="F3701" t="str">
            <v>312. Vigilancia de la Salud AmbientalVigilancia de la Salud Ambiental2026</v>
          </cell>
          <cell r="G3701" t="str">
            <v>Acciones de Fiscalización y Aseguramiento Sanitario</v>
          </cell>
          <cell r="H3701" t="str">
            <v>Línea Seguridad química</v>
          </cell>
          <cell r="I3701" t="str">
            <v>GSP</v>
          </cell>
          <cell r="J3701" t="str">
            <v>Establecimiento vigilado y controlado</v>
          </cell>
          <cell r="K3701" t="str">
            <v>VER SIVIGILA</v>
          </cell>
          <cell r="L3701" t="str">
            <v>VER SIVIGILA</v>
          </cell>
          <cell r="M3701" t="str">
            <v>3_PUENTE_ARANDA</v>
          </cell>
          <cell r="N3701" t="str">
            <v>2_FEBRERO_2026</v>
          </cell>
          <cell r="O3701" t="str">
            <v>312. Vigilancia de la Salud AmbientalVigilancia de la Salud Ambiental20263_PUENTE_ARANDA2_FEBRERO_2026</v>
          </cell>
          <cell r="P3701">
            <v>0</v>
          </cell>
          <cell r="S3701">
            <v>0</v>
          </cell>
          <cell r="T3701">
            <v>0</v>
          </cell>
        </row>
        <row r="3702">
          <cell r="F3702" t="str">
            <v>412. Vigilancia de la Salud AmbientalVigilancia de la Salud Ambiental2026</v>
          </cell>
          <cell r="G3702" t="str">
            <v>Acciones de Fiscalización y Aseguramiento Sanitario</v>
          </cell>
          <cell r="H3702" t="str">
            <v>Línea Seguridad química</v>
          </cell>
          <cell r="I3702" t="str">
            <v>GSP</v>
          </cell>
          <cell r="J3702" t="str">
            <v>Establecimiento vigilado y controlado</v>
          </cell>
          <cell r="K3702" t="str">
            <v>VER SIVIGILA</v>
          </cell>
          <cell r="L3702" t="str">
            <v>VER SIVIGILA</v>
          </cell>
          <cell r="M3702" t="str">
            <v>4_BOSA</v>
          </cell>
          <cell r="N3702" t="str">
            <v>2_FEBRERO_2026</v>
          </cell>
          <cell r="O3702" t="str">
            <v>412. Vigilancia de la Salud AmbientalVigilancia de la Salud Ambiental20264_BOSA2_FEBRERO_2026</v>
          </cell>
          <cell r="P3702">
            <v>91656</v>
          </cell>
          <cell r="S3702">
            <v>86</v>
          </cell>
          <cell r="T3702">
            <v>7882416</v>
          </cell>
        </row>
        <row r="3703">
          <cell r="F3703" t="str">
            <v>412. Vigilancia de la Salud AmbientalVigilancia de la Salud Ambiental2026</v>
          </cell>
          <cell r="G3703" t="str">
            <v>Acciones de Fiscalización y Aseguramiento Sanitario</v>
          </cell>
          <cell r="H3703" t="str">
            <v>Línea Seguridad química</v>
          </cell>
          <cell r="I3703" t="str">
            <v>GSP</v>
          </cell>
          <cell r="J3703" t="str">
            <v>Establecimiento vigilado y controlado</v>
          </cell>
          <cell r="K3703" t="str">
            <v>VER SIVIGILA</v>
          </cell>
          <cell r="L3703" t="str">
            <v>VER SIVIGILA</v>
          </cell>
          <cell r="M3703" t="str">
            <v>2_KENNEDY</v>
          </cell>
          <cell r="N3703" t="str">
            <v>2_FEBRERO_2026</v>
          </cell>
          <cell r="O3703" t="str">
            <v>412. Vigilancia de la Salud AmbientalVigilancia de la Salud Ambiental20262_KENNEDY2_FEBRERO_2026</v>
          </cell>
          <cell r="P3703">
            <v>91656</v>
          </cell>
          <cell r="S3703">
            <v>167</v>
          </cell>
          <cell r="T3703">
            <v>15306552</v>
          </cell>
        </row>
        <row r="3704">
          <cell r="F3704" t="str">
            <v>412. Vigilancia de la Salud AmbientalVigilancia de la Salud Ambiental2026</v>
          </cell>
          <cell r="G3704" t="str">
            <v>Acciones de Fiscalización y Aseguramiento Sanitario</v>
          </cell>
          <cell r="H3704" t="str">
            <v>Línea Seguridad química</v>
          </cell>
          <cell r="I3704" t="str">
            <v>GSP</v>
          </cell>
          <cell r="J3704" t="str">
            <v>Establecimiento vigilado y controlado</v>
          </cell>
          <cell r="K3704" t="str">
            <v>VER SIVIGILA</v>
          </cell>
          <cell r="L3704" t="str">
            <v>VER SIVIGILA</v>
          </cell>
          <cell r="M3704" t="str">
            <v>1_FONTIBON</v>
          </cell>
          <cell r="N3704" t="str">
            <v>2_FEBRERO_2026</v>
          </cell>
          <cell r="O3704" t="str">
            <v>412. Vigilancia de la Salud AmbientalVigilancia de la Salud Ambiental20261_FONTIBON2_FEBRERO_2026</v>
          </cell>
          <cell r="P3704">
            <v>91656</v>
          </cell>
          <cell r="S3704">
            <v>38</v>
          </cell>
          <cell r="T3704">
            <v>3482928</v>
          </cell>
        </row>
        <row r="3705">
          <cell r="F3705" t="str">
            <v>412. Vigilancia de la Salud AmbientalVigilancia de la Salud Ambiental2026</v>
          </cell>
          <cell r="G3705" t="str">
            <v>Acciones de Fiscalización y Aseguramiento Sanitario</v>
          </cell>
          <cell r="H3705" t="str">
            <v>Línea Seguridad química</v>
          </cell>
          <cell r="I3705" t="str">
            <v>GSP</v>
          </cell>
          <cell r="J3705" t="str">
            <v>Establecimiento vigilado y controlado</v>
          </cell>
          <cell r="K3705" t="str">
            <v>VER SIVIGILA</v>
          </cell>
          <cell r="L3705" t="str">
            <v>VER SIVIGILA</v>
          </cell>
          <cell r="M3705" t="str">
            <v>3_PUENTE_ARANDA</v>
          </cell>
          <cell r="N3705" t="str">
            <v>2_FEBRERO_2026</v>
          </cell>
          <cell r="O3705" t="str">
            <v>412. Vigilancia de la Salud AmbientalVigilancia de la Salud Ambiental20263_PUENTE_ARANDA2_FEBRERO_2026</v>
          </cell>
          <cell r="P3705">
            <v>91656</v>
          </cell>
          <cell r="S3705">
            <v>46</v>
          </cell>
          <cell r="T3705">
            <v>4216176</v>
          </cell>
        </row>
        <row r="3706">
          <cell r="F3706" t="str">
            <v>612. Vigilancia de la Salud AmbientalVigilancia de la Salud Ambiental2026</v>
          </cell>
          <cell r="G3706" t="str">
            <v>Acciones de Fiscalización y Aseguramiento Sanitario</v>
          </cell>
          <cell r="H3706" t="str">
            <v>Línea Seguridad química</v>
          </cell>
          <cell r="I3706" t="str">
            <v>GSP</v>
          </cell>
          <cell r="J3706" t="str">
            <v>Establecimiento vigilado y controlado</v>
          </cell>
          <cell r="K3706" t="str">
            <v>VER SIVIGILA</v>
          </cell>
          <cell r="L3706" t="str">
            <v>VER SIVIGILA</v>
          </cell>
          <cell r="M3706" t="str">
            <v>4_BOSA</v>
          </cell>
          <cell r="N3706" t="str">
            <v>2_FEBRERO_2026</v>
          </cell>
          <cell r="O3706" t="str">
            <v>612. Vigilancia de la Salud AmbientalVigilancia de la Salud Ambiental20264_BOSA2_FEBRERO_2026</v>
          </cell>
          <cell r="P3706">
            <v>0</v>
          </cell>
          <cell r="S3706">
            <v>0</v>
          </cell>
          <cell r="T3706">
            <v>0</v>
          </cell>
        </row>
        <row r="3707">
          <cell r="F3707" t="str">
            <v>612. Vigilancia de la Salud AmbientalVigilancia de la Salud Ambiental2026</v>
          </cell>
          <cell r="G3707" t="str">
            <v>Acciones de Fiscalización y Aseguramiento Sanitario</v>
          </cell>
          <cell r="H3707" t="str">
            <v>Línea Seguridad química</v>
          </cell>
          <cell r="I3707" t="str">
            <v>GSP</v>
          </cell>
          <cell r="J3707" t="str">
            <v>Establecimiento vigilado y controlado</v>
          </cell>
          <cell r="K3707" t="str">
            <v>VER SIVIGILA</v>
          </cell>
          <cell r="L3707" t="str">
            <v>VER SIVIGILA</v>
          </cell>
          <cell r="M3707" t="str">
            <v>2_KENNEDY</v>
          </cell>
          <cell r="N3707" t="str">
            <v>2_FEBRERO_2026</v>
          </cell>
          <cell r="O3707" t="str">
            <v>612. Vigilancia de la Salud AmbientalVigilancia de la Salud Ambiental20262_KENNEDY2_FEBRERO_2026</v>
          </cell>
          <cell r="P3707">
            <v>0</v>
          </cell>
          <cell r="S3707">
            <v>0</v>
          </cell>
          <cell r="T3707">
            <v>0</v>
          </cell>
        </row>
        <row r="3708">
          <cell r="F3708" t="str">
            <v>612. Vigilancia de la Salud AmbientalVigilancia de la Salud Ambiental2026</v>
          </cell>
          <cell r="G3708" t="str">
            <v>Acciones de Fiscalización y Aseguramiento Sanitario</v>
          </cell>
          <cell r="H3708" t="str">
            <v>Línea Seguridad química</v>
          </cell>
          <cell r="I3708" t="str">
            <v>GSP</v>
          </cell>
          <cell r="J3708" t="str">
            <v>Establecimiento vigilado y controlado</v>
          </cell>
          <cell r="K3708" t="str">
            <v>VER SIVIGILA</v>
          </cell>
          <cell r="L3708" t="str">
            <v>VER SIVIGILA</v>
          </cell>
          <cell r="M3708" t="str">
            <v>1_FONTIBON</v>
          </cell>
          <cell r="N3708" t="str">
            <v>2_FEBRERO_2026</v>
          </cell>
          <cell r="O3708" t="str">
            <v>612. Vigilancia de la Salud AmbientalVigilancia de la Salud Ambiental20261_FONTIBON2_FEBRERO_2026</v>
          </cell>
          <cell r="P3708">
            <v>0</v>
          </cell>
          <cell r="S3708">
            <v>0</v>
          </cell>
          <cell r="T3708">
            <v>0</v>
          </cell>
        </row>
        <row r="3709">
          <cell r="F3709" t="str">
            <v>612. Vigilancia de la Salud AmbientalVigilancia de la Salud Ambiental2026</v>
          </cell>
          <cell r="G3709" t="str">
            <v>Acciones de Fiscalización y Aseguramiento Sanitario</v>
          </cell>
          <cell r="H3709" t="str">
            <v>Línea Seguridad química</v>
          </cell>
          <cell r="I3709" t="str">
            <v>GSP</v>
          </cell>
          <cell r="J3709" t="str">
            <v>Establecimiento vigilado y controlado</v>
          </cell>
          <cell r="K3709" t="str">
            <v>VER SIVIGILA</v>
          </cell>
          <cell r="L3709" t="str">
            <v>VER SIVIGILA</v>
          </cell>
          <cell r="M3709" t="str">
            <v>3_PUENTE_ARANDA</v>
          </cell>
          <cell r="N3709" t="str">
            <v>2_FEBRERO_2026</v>
          </cell>
          <cell r="O3709" t="str">
            <v>612. Vigilancia de la Salud AmbientalVigilancia de la Salud Ambiental20263_PUENTE_ARANDA2_FEBRERO_2026</v>
          </cell>
          <cell r="P3709">
            <v>0</v>
          </cell>
          <cell r="S3709">
            <v>0</v>
          </cell>
          <cell r="T3709">
            <v>0</v>
          </cell>
        </row>
        <row r="3710">
          <cell r="F3710" t="str">
            <v>1212. Vigilancia de la Salud AmbientalVigilancia de la Salud Ambiental2026</v>
          </cell>
          <cell r="G3710" t="str">
            <v>Acciones de Fiscalización y Aseguramiento Sanitario</v>
          </cell>
          <cell r="H3710" t="str">
            <v>Línea Seguridad química</v>
          </cell>
          <cell r="I3710" t="str">
            <v>GSP</v>
          </cell>
          <cell r="J3710" t="str">
            <v>Establecimiento vigilado y controlado</v>
          </cell>
          <cell r="K3710" t="str">
            <v>VER SIVIGILA</v>
          </cell>
          <cell r="L3710" t="str">
            <v>VER SIVIGILA</v>
          </cell>
          <cell r="M3710" t="str">
            <v>4_BOSA</v>
          </cell>
          <cell r="N3710" t="str">
            <v>2_FEBRERO_2026</v>
          </cell>
          <cell r="O3710" t="str">
            <v>1212. Vigilancia de la Salud AmbientalVigilancia de la Salud Ambiental20264_BOSA2_FEBRERO_2026</v>
          </cell>
          <cell r="P3710">
            <v>91656</v>
          </cell>
          <cell r="S3710">
            <v>1</v>
          </cell>
          <cell r="T3710">
            <v>91656</v>
          </cell>
        </row>
        <row r="3711">
          <cell r="F3711" t="str">
            <v>1212. Vigilancia de la Salud AmbientalVigilancia de la Salud Ambiental2026</v>
          </cell>
          <cell r="G3711" t="str">
            <v>Acciones de Fiscalización y Aseguramiento Sanitario</v>
          </cell>
          <cell r="H3711" t="str">
            <v>Línea Seguridad química</v>
          </cell>
          <cell r="I3711" t="str">
            <v>GSP</v>
          </cell>
          <cell r="J3711" t="str">
            <v>Establecimiento vigilado y controlado</v>
          </cell>
          <cell r="K3711" t="str">
            <v>VER SIVIGILA</v>
          </cell>
          <cell r="L3711" t="str">
            <v>VER SIVIGILA</v>
          </cell>
          <cell r="M3711" t="str">
            <v>2_KENNEDY</v>
          </cell>
          <cell r="N3711" t="str">
            <v>2_FEBRERO_2026</v>
          </cell>
          <cell r="O3711" t="str">
            <v>1212. Vigilancia de la Salud AmbientalVigilancia de la Salud Ambiental20262_KENNEDY2_FEBRERO_2026</v>
          </cell>
          <cell r="P3711">
            <v>91656</v>
          </cell>
          <cell r="S3711">
            <v>2</v>
          </cell>
          <cell r="T3711">
            <v>183312</v>
          </cell>
        </row>
        <row r="3712">
          <cell r="F3712" t="str">
            <v>1212. Vigilancia de la Salud AmbientalVigilancia de la Salud Ambiental2026</v>
          </cell>
          <cell r="G3712" t="str">
            <v>Acciones de Fiscalización y Aseguramiento Sanitario</v>
          </cell>
          <cell r="H3712" t="str">
            <v>Línea Seguridad química</v>
          </cell>
          <cell r="I3712" t="str">
            <v>GSP</v>
          </cell>
          <cell r="J3712" t="str">
            <v>Establecimiento vigilado y controlado</v>
          </cell>
          <cell r="K3712" t="str">
            <v>VER SIVIGILA</v>
          </cell>
          <cell r="L3712" t="str">
            <v>VER SIVIGILA</v>
          </cell>
          <cell r="M3712" t="str">
            <v>1_FONTIBON</v>
          </cell>
          <cell r="N3712" t="str">
            <v>2_FEBRERO_2026</v>
          </cell>
          <cell r="O3712" t="str">
            <v>1212. Vigilancia de la Salud AmbientalVigilancia de la Salud Ambiental20261_FONTIBON2_FEBRERO_2026</v>
          </cell>
          <cell r="P3712">
            <v>0</v>
          </cell>
          <cell r="S3712">
            <v>0</v>
          </cell>
          <cell r="T3712">
            <v>0</v>
          </cell>
        </row>
        <row r="3713">
          <cell r="F3713" t="str">
            <v>1212. Vigilancia de la Salud AmbientalVigilancia de la Salud Ambiental2026</v>
          </cell>
          <cell r="G3713" t="str">
            <v>Acciones de Fiscalización y Aseguramiento Sanitario</v>
          </cell>
          <cell r="H3713" t="str">
            <v>Línea Seguridad química</v>
          </cell>
          <cell r="I3713" t="str">
            <v>GSP</v>
          </cell>
          <cell r="J3713" t="str">
            <v>Establecimiento vigilado y controlado</v>
          </cell>
          <cell r="K3713" t="str">
            <v>VER SIVIGILA</v>
          </cell>
          <cell r="L3713" t="str">
            <v>VER SIVIGILA</v>
          </cell>
          <cell r="M3713" t="str">
            <v>3_PUENTE_ARANDA</v>
          </cell>
          <cell r="N3713" t="str">
            <v>2_FEBRERO_2026</v>
          </cell>
          <cell r="O3713" t="str">
            <v>1212. Vigilancia de la Salud AmbientalVigilancia de la Salud Ambiental20263_PUENTE_ARANDA2_FEBRERO_2026</v>
          </cell>
          <cell r="P3713">
            <v>91656</v>
          </cell>
          <cell r="S3713">
            <v>3</v>
          </cell>
          <cell r="T3713">
            <v>274968</v>
          </cell>
        </row>
        <row r="3714">
          <cell r="F3714" t="str">
            <v>1712. Vigilancia de la Salud AmbientalVigilancia de la Salud Ambiental2026</v>
          </cell>
          <cell r="G3714" t="str">
            <v>Acciones de Fiscalización y Aseguramiento Sanitario</v>
          </cell>
          <cell r="H3714" t="str">
            <v>Línea Seguridad química</v>
          </cell>
          <cell r="I3714" t="str">
            <v>GSP</v>
          </cell>
          <cell r="J3714" t="str">
            <v>Establecimiento vigilado y controlado</v>
          </cell>
          <cell r="K3714" t="str">
            <v>VER SIVIGILA</v>
          </cell>
          <cell r="L3714" t="str">
            <v>VER SIVIGILA</v>
          </cell>
          <cell r="M3714" t="str">
            <v>4_BOSA</v>
          </cell>
          <cell r="N3714" t="str">
            <v>2_FEBRERO_2026</v>
          </cell>
          <cell r="O3714" t="str">
            <v>1712. Vigilancia de la Salud AmbientalVigilancia de la Salud Ambiental20264_BOSA2_FEBRERO_2026</v>
          </cell>
          <cell r="P3714">
            <v>91656</v>
          </cell>
          <cell r="S3714">
            <v>2</v>
          </cell>
          <cell r="T3714">
            <v>183312</v>
          </cell>
        </row>
        <row r="3715">
          <cell r="F3715" t="str">
            <v>1712. Vigilancia de la Salud AmbientalVigilancia de la Salud Ambiental2026</v>
          </cell>
          <cell r="G3715" t="str">
            <v>Acciones de Fiscalización y Aseguramiento Sanitario</v>
          </cell>
          <cell r="H3715" t="str">
            <v>Línea Seguridad química</v>
          </cell>
          <cell r="I3715" t="str">
            <v>GSP</v>
          </cell>
          <cell r="J3715" t="str">
            <v>Establecimiento vigilado y controlado</v>
          </cell>
          <cell r="K3715" t="str">
            <v>VER SIVIGILA</v>
          </cell>
          <cell r="L3715" t="str">
            <v>VER SIVIGILA</v>
          </cell>
          <cell r="M3715" t="str">
            <v>2_KENNEDY</v>
          </cell>
          <cell r="N3715" t="str">
            <v>2_FEBRERO_2026</v>
          </cell>
          <cell r="O3715" t="str">
            <v>1712. Vigilancia de la Salud AmbientalVigilancia de la Salud Ambiental20262_KENNEDY2_FEBRERO_2026</v>
          </cell>
          <cell r="P3715">
            <v>91656</v>
          </cell>
          <cell r="S3715">
            <v>1</v>
          </cell>
          <cell r="T3715">
            <v>91656</v>
          </cell>
        </row>
        <row r="3716">
          <cell r="F3716" t="str">
            <v>1712. Vigilancia de la Salud AmbientalVigilancia de la Salud Ambiental2026</v>
          </cell>
          <cell r="G3716" t="str">
            <v>Acciones de Fiscalización y Aseguramiento Sanitario</v>
          </cell>
          <cell r="H3716" t="str">
            <v>Línea Seguridad química</v>
          </cell>
          <cell r="I3716" t="str">
            <v>GSP</v>
          </cell>
          <cell r="J3716" t="str">
            <v>Establecimiento vigilado y controlado</v>
          </cell>
          <cell r="K3716" t="str">
            <v>VER SIVIGILA</v>
          </cell>
          <cell r="L3716" t="str">
            <v>VER SIVIGILA</v>
          </cell>
          <cell r="M3716" t="str">
            <v>1_FONTIBON</v>
          </cell>
          <cell r="N3716" t="str">
            <v>2_FEBRERO_2026</v>
          </cell>
          <cell r="O3716" t="str">
            <v>1712. Vigilancia de la Salud AmbientalVigilancia de la Salud Ambiental20261_FONTIBON2_FEBRERO_2026</v>
          </cell>
          <cell r="P3716">
            <v>0</v>
          </cell>
          <cell r="S3716">
            <v>0</v>
          </cell>
          <cell r="T3716">
            <v>0</v>
          </cell>
        </row>
        <row r="3717">
          <cell r="F3717" t="str">
            <v>1712. Vigilancia de la Salud AmbientalVigilancia de la Salud Ambiental2026</v>
          </cell>
          <cell r="G3717" t="str">
            <v>Acciones de Fiscalización y Aseguramiento Sanitario</v>
          </cell>
          <cell r="H3717" t="str">
            <v>Línea Seguridad química</v>
          </cell>
          <cell r="I3717" t="str">
            <v>GSP</v>
          </cell>
          <cell r="J3717" t="str">
            <v>Establecimiento vigilado y controlado</v>
          </cell>
          <cell r="K3717" t="str">
            <v>VER SIVIGILA</v>
          </cell>
          <cell r="L3717" t="str">
            <v>VER SIVIGILA</v>
          </cell>
          <cell r="M3717" t="str">
            <v>3_PUENTE_ARANDA</v>
          </cell>
          <cell r="N3717" t="str">
            <v>2_FEBRERO_2026</v>
          </cell>
          <cell r="O3717" t="str">
            <v>1712. Vigilancia de la Salud AmbientalVigilancia de la Salud Ambiental20263_PUENTE_ARANDA2_FEBRERO_2026</v>
          </cell>
          <cell r="P3717">
            <v>0</v>
          </cell>
          <cell r="S3717">
            <v>0</v>
          </cell>
          <cell r="T3717">
            <v>0</v>
          </cell>
        </row>
        <row r="3718">
          <cell r="F3718" t="str">
            <v>1912. Vigilancia de la Salud AmbientalVigilancia de la Salud Ambiental2026</v>
          </cell>
          <cell r="G3718" t="str">
            <v>Acciones de Fiscalización y Aseguramiento Sanitario</v>
          </cell>
          <cell r="H3718" t="str">
            <v>Línea Seguridad química</v>
          </cell>
          <cell r="I3718" t="str">
            <v>GSP</v>
          </cell>
          <cell r="J3718" t="str">
            <v>Establecimiento vigilado y controlado</v>
          </cell>
          <cell r="K3718" t="str">
            <v>VER SIVIGILA</v>
          </cell>
          <cell r="L3718" t="str">
            <v>VER SIVIGILA</v>
          </cell>
          <cell r="M3718" t="str">
            <v>1_FONTIBON</v>
          </cell>
          <cell r="N3718" t="str">
            <v>2_FEBRERO_2026</v>
          </cell>
          <cell r="O3718" t="str">
            <v>1912. Vigilancia de la Salud AmbientalVigilancia de la Salud Ambiental20261_FONTIBON2_FEBRERO_2026</v>
          </cell>
          <cell r="P3718">
            <v>0</v>
          </cell>
          <cell r="S3718">
            <v>0</v>
          </cell>
          <cell r="T3718">
            <v>0</v>
          </cell>
        </row>
        <row r="3719">
          <cell r="F3719" t="str">
            <v>2112. Vigilancia de la Salud AmbientalVigilancia de la Salud Ambiental2026</v>
          </cell>
          <cell r="G3719" t="str">
            <v>Acciones de Fiscalización y Aseguramiento Sanitario</v>
          </cell>
          <cell r="H3719" t="str">
            <v>Línea Seguridad química</v>
          </cell>
          <cell r="I3719" t="str">
            <v>GSP</v>
          </cell>
          <cell r="J3719" t="str">
            <v>Establecimiento vigilado y controlado</v>
          </cell>
          <cell r="K3719" t="str">
            <v>VER SIVIGILA</v>
          </cell>
          <cell r="L3719" t="str">
            <v>VER SIVIGILA</v>
          </cell>
          <cell r="M3719" t="str">
            <v>4_BOSA</v>
          </cell>
          <cell r="N3719" t="str">
            <v>2_FEBRERO_2026</v>
          </cell>
          <cell r="O3719" t="str">
            <v>2112. Vigilancia de la Salud AmbientalVigilancia de la Salud Ambiental20264_BOSA2_FEBRERO_2026</v>
          </cell>
          <cell r="P3719">
            <v>0</v>
          </cell>
          <cell r="S3719">
            <v>0</v>
          </cell>
          <cell r="T3719">
            <v>0</v>
          </cell>
        </row>
        <row r="3720">
          <cell r="F3720" t="str">
            <v>2112. Vigilancia de la Salud AmbientalVigilancia de la Salud Ambiental2026</v>
          </cell>
          <cell r="G3720" t="str">
            <v>Acciones de Fiscalización y Aseguramiento Sanitario</v>
          </cell>
          <cell r="H3720" t="str">
            <v>Línea Seguridad química</v>
          </cell>
          <cell r="I3720" t="str">
            <v>GSP</v>
          </cell>
          <cell r="J3720" t="str">
            <v>Establecimiento vigilado y controlado</v>
          </cell>
          <cell r="K3720" t="str">
            <v>VER SIVIGILA</v>
          </cell>
          <cell r="L3720" t="str">
            <v>VER SIVIGILA</v>
          </cell>
          <cell r="M3720" t="str">
            <v>2_KENNEDY</v>
          </cell>
          <cell r="N3720" t="str">
            <v>2_FEBRERO_2026</v>
          </cell>
          <cell r="O3720" t="str">
            <v>2112. Vigilancia de la Salud AmbientalVigilancia de la Salud Ambiental20262_KENNEDY2_FEBRERO_2026</v>
          </cell>
          <cell r="P3720">
            <v>0</v>
          </cell>
          <cell r="S3720">
            <v>0</v>
          </cell>
          <cell r="T3720">
            <v>0</v>
          </cell>
        </row>
        <row r="3721">
          <cell r="F3721" t="str">
            <v>2112. Vigilancia de la Salud AmbientalVigilancia de la Salud Ambiental2026</v>
          </cell>
          <cell r="G3721" t="str">
            <v>Acciones de Fiscalización y Aseguramiento Sanitario</v>
          </cell>
          <cell r="H3721" t="str">
            <v>Línea Seguridad química</v>
          </cell>
          <cell r="I3721" t="str">
            <v>GSP</v>
          </cell>
          <cell r="J3721" t="str">
            <v>Establecimiento vigilado y controlado</v>
          </cell>
          <cell r="K3721" t="str">
            <v>VER SIVIGILA</v>
          </cell>
          <cell r="L3721" t="str">
            <v>VER SIVIGILA</v>
          </cell>
          <cell r="M3721" t="str">
            <v>1_FONTIBON</v>
          </cell>
          <cell r="N3721" t="str">
            <v>2_FEBRERO_2026</v>
          </cell>
          <cell r="O3721" t="str">
            <v>2112. Vigilancia de la Salud AmbientalVigilancia de la Salud Ambiental20261_FONTIBON2_FEBRERO_2026</v>
          </cell>
          <cell r="P3721">
            <v>0</v>
          </cell>
          <cell r="S3721">
            <v>0</v>
          </cell>
          <cell r="T3721">
            <v>0</v>
          </cell>
        </row>
        <row r="3722">
          <cell r="F3722" t="str">
            <v>2112. Vigilancia de la Salud AmbientalVigilancia de la Salud Ambiental2026</v>
          </cell>
          <cell r="G3722" t="str">
            <v>Acciones de Fiscalización y Aseguramiento Sanitario</v>
          </cell>
          <cell r="H3722" t="str">
            <v>Línea Seguridad química</v>
          </cell>
          <cell r="I3722" t="str">
            <v>GSP</v>
          </cell>
          <cell r="J3722" t="str">
            <v>Establecimiento vigilado y controlado</v>
          </cell>
          <cell r="K3722" t="str">
            <v>VER SIVIGILA</v>
          </cell>
          <cell r="L3722" t="str">
            <v>VER SIVIGILA</v>
          </cell>
          <cell r="M3722" t="str">
            <v>3_PUENTE_ARANDA</v>
          </cell>
          <cell r="N3722" t="str">
            <v>2_FEBRERO_2026</v>
          </cell>
          <cell r="O3722" t="str">
            <v>2112. Vigilancia de la Salud AmbientalVigilancia de la Salud Ambiental20263_PUENTE_ARANDA2_FEBRERO_2026</v>
          </cell>
          <cell r="P3722">
            <v>122208</v>
          </cell>
          <cell r="S3722">
            <v>2</v>
          </cell>
          <cell r="T3722">
            <v>244416</v>
          </cell>
        </row>
        <row r="3723">
          <cell r="F3723" t="str">
            <v>2212. Vigilancia de la Salud AmbientalVigilancia de la Salud Ambiental2026</v>
          </cell>
          <cell r="G3723" t="str">
            <v>Acciones de Fiscalización y Aseguramiento Sanitario</v>
          </cell>
          <cell r="H3723" t="str">
            <v>Línea Seguridad química</v>
          </cell>
          <cell r="I3723" t="str">
            <v>GSP</v>
          </cell>
          <cell r="J3723" t="str">
            <v>Establecimiento vigilado y controlado</v>
          </cell>
          <cell r="K3723" t="str">
            <v>VER SIVIGILA</v>
          </cell>
          <cell r="L3723" t="str">
            <v>VER SIVIGILA</v>
          </cell>
          <cell r="M3723" t="str">
            <v>4_BOSA</v>
          </cell>
          <cell r="N3723" t="str">
            <v>2_FEBRERO_2026</v>
          </cell>
          <cell r="O3723" t="str">
            <v>2212. Vigilancia de la Salud AmbientalVigilancia de la Salud Ambiental20264_BOSA2_FEBRERO_2026</v>
          </cell>
          <cell r="P3723">
            <v>91656</v>
          </cell>
          <cell r="S3723">
            <v>16</v>
          </cell>
          <cell r="T3723">
            <v>1466496</v>
          </cell>
        </row>
        <row r="3724">
          <cell r="F3724" t="str">
            <v>2212. Vigilancia de la Salud AmbientalVigilancia de la Salud Ambiental2026</v>
          </cell>
          <cell r="G3724" t="str">
            <v>Acciones de Fiscalización y Aseguramiento Sanitario</v>
          </cell>
          <cell r="H3724" t="str">
            <v>Línea Seguridad química</v>
          </cell>
          <cell r="I3724" t="str">
            <v>GSP</v>
          </cell>
          <cell r="J3724" t="str">
            <v>Establecimiento vigilado y controlado</v>
          </cell>
          <cell r="K3724" t="str">
            <v>VER SIVIGILA</v>
          </cell>
          <cell r="L3724" t="str">
            <v>VER SIVIGILA</v>
          </cell>
          <cell r="M3724" t="str">
            <v>2_KENNEDY</v>
          </cell>
          <cell r="N3724" t="str">
            <v>2_FEBRERO_2026</v>
          </cell>
          <cell r="O3724" t="str">
            <v>2212. Vigilancia de la Salud AmbientalVigilancia de la Salud Ambiental20262_KENNEDY2_FEBRERO_2026</v>
          </cell>
          <cell r="P3724">
            <v>91656</v>
          </cell>
          <cell r="S3724">
            <v>64</v>
          </cell>
          <cell r="T3724">
            <v>5865984</v>
          </cell>
        </row>
        <row r="3725">
          <cell r="F3725" t="str">
            <v>2212. Vigilancia de la Salud AmbientalVigilancia de la Salud Ambiental2026</v>
          </cell>
          <cell r="G3725" t="str">
            <v>Acciones de Fiscalización y Aseguramiento Sanitario</v>
          </cell>
          <cell r="H3725" t="str">
            <v>Línea Seguridad química</v>
          </cell>
          <cell r="I3725" t="str">
            <v>GSP</v>
          </cell>
          <cell r="J3725" t="str">
            <v>Establecimiento vigilado y controlado</v>
          </cell>
          <cell r="K3725" t="str">
            <v>VER SIVIGILA</v>
          </cell>
          <cell r="L3725" t="str">
            <v>VER SIVIGILA</v>
          </cell>
          <cell r="M3725" t="str">
            <v>1_FONTIBON</v>
          </cell>
          <cell r="N3725" t="str">
            <v>2_FEBRERO_2026</v>
          </cell>
          <cell r="O3725" t="str">
            <v>2212. Vigilancia de la Salud AmbientalVigilancia de la Salud Ambiental20261_FONTIBON2_FEBRERO_2026</v>
          </cell>
          <cell r="P3725">
            <v>91656</v>
          </cell>
          <cell r="S3725">
            <v>9</v>
          </cell>
          <cell r="T3725">
            <v>824904</v>
          </cell>
        </row>
        <row r="3726">
          <cell r="F3726" t="str">
            <v>2212. Vigilancia de la Salud AmbientalVigilancia de la Salud Ambiental2026</v>
          </cell>
          <cell r="G3726" t="str">
            <v>Acciones de Fiscalización y Aseguramiento Sanitario</v>
          </cell>
          <cell r="H3726" t="str">
            <v>Línea Seguridad química</v>
          </cell>
          <cell r="I3726" t="str">
            <v>GSP</v>
          </cell>
          <cell r="J3726" t="str">
            <v>Establecimiento vigilado y controlado</v>
          </cell>
          <cell r="K3726" t="str">
            <v>VER SIVIGILA</v>
          </cell>
          <cell r="L3726" t="str">
            <v>VER SIVIGILA</v>
          </cell>
          <cell r="M3726" t="str">
            <v>3_PUENTE_ARANDA</v>
          </cell>
          <cell r="N3726" t="str">
            <v>2_FEBRERO_2026</v>
          </cell>
          <cell r="O3726" t="str">
            <v>2212. Vigilancia de la Salud AmbientalVigilancia de la Salud Ambiental20263_PUENTE_ARANDA2_FEBRERO_2026</v>
          </cell>
          <cell r="P3726">
            <v>91656</v>
          </cell>
          <cell r="S3726">
            <v>42</v>
          </cell>
          <cell r="T3726">
            <v>3849552</v>
          </cell>
        </row>
        <row r="3727">
          <cell r="F3727" t="str">
            <v>2412. Vigilancia de la Salud AmbientalVigilancia de la Salud Ambiental2026</v>
          </cell>
          <cell r="G3727" t="str">
            <v>Acciones de Fiscalización y Aseguramiento Sanitario</v>
          </cell>
          <cell r="H3727" t="str">
            <v>Línea Seguridad química</v>
          </cell>
          <cell r="I3727" t="str">
            <v>GSP</v>
          </cell>
          <cell r="J3727" t="str">
            <v>Establecimiento vigilado y controlado</v>
          </cell>
          <cell r="K3727" t="str">
            <v>VER SIVIGILA</v>
          </cell>
          <cell r="L3727" t="str">
            <v>VER SIVIGILA</v>
          </cell>
          <cell r="M3727" t="str">
            <v>4_BOSA</v>
          </cell>
          <cell r="N3727" t="str">
            <v>2_FEBRERO_2026</v>
          </cell>
          <cell r="O3727" t="str">
            <v>2412. Vigilancia de la Salud AmbientalVigilancia de la Salud Ambiental20264_BOSA2_FEBRERO_2026</v>
          </cell>
          <cell r="P3727">
            <v>91656</v>
          </cell>
          <cell r="S3727">
            <v>1</v>
          </cell>
          <cell r="T3727">
            <v>91656</v>
          </cell>
        </row>
        <row r="3728">
          <cell r="F3728" t="str">
            <v>2412. Vigilancia de la Salud AmbientalVigilancia de la Salud Ambiental2026</v>
          </cell>
          <cell r="G3728" t="str">
            <v>Acciones de Fiscalización y Aseguramiento Sanitario</v>
          </cell>
          <cell r="H3728" t="str">
            <v>Línea Seguridad química</v>
          </cell>
          <cell r="I3728" t="str">
            <v>GSP</v>
          </cell>
          <cell r="J3728" t="str">
            <v>Establecimiento vigilado y controlado</v>
          </cell>
          <cell r="K3728" t="str">
            <v>VER SIVIGILA</v>
          </cell>
          <cell r="L3728" t="str">
            <v>VER SIVIGILA</v>
          </cell>
          <cell r="M3728" t="str">
            <v>2_KENNEDY</v>
          </cell>
          <cell r="N3728" t="str">
            <v>2_FEBRERO_2026</v>
          </cell>
          <cell r="O3728" t="str">
            <v>2412. Vigilancia de la Salud AmbientalVigilancia de la Salud Ambiental20262_KENNEDY2_FEBRERO_2026</v>
          </cell>
          <cell r="P3728">
            <v>91656</v>
          </cell>
          <cell r="S3728">
            <v>1</v>
          </cell>
          <cell r="T3728">
            <v>91656</v>
          </cell>
        </row>
        <row r="3729">
          <cell r="F3729" t="str">
            <v>2412. Vigilancia de la Salud AmbientalVigilancia de la Salud Ambiental2026</v>
          </cell>
          <cell r="G3729" t="str">
            <v>Acciones de Fiscalización y Aseguramiento Sanitario</v>
          </cell>
          <cell r="H3729" t="str">
            <v>Línea Seguridad química</v>
          </cell>
          <cell r="I3729" t="str">
            <v>GSP</v>
          </cell>
          <cell r="J3729" t="str">
            <v>Establecimiento vigilado y controlado</v>
          </cell>
          <cell r="K3729" t="str">
            <v>VER SIVIGILA</v>
          </cell>
          <cell r="L3729" t="str">
            <v>VER SIVIGILA</v>
          </cell>
          <cell r="M3729" t="str">
            <v>1_FONTIBON</v>
          </cell>
          <cell r="N3729" t="str">
            <v>2_FEBRERO_2026</v>
          </cell>
          <cell r="O3729" t="str">
            <v>2412. Vigilancia de la Salud AmbientalVigilancia de la Salud Ambiental20261_FONTIBON2_FEBRERO_2026</v>
          </cell>
          <cell r="P3729">
            <v>0</v>
          </cell>
          <cell r="S3729">
            <v>0</v>
          </cell>
          <cell r="T3729">
            <v>0</v>
          </cell>
        </row>
        <row r="3730">
          <cell r="F3730" t="str">
            <v>2412. Vigilancia de la Salud AmbientalVigilancia de la Salud Ambiental2026</v>
          </cell>
          <cell r="G3730" t="str">
            <v>Acciones de Fiscalización y Aseguramiento Sanitario</v>
          </cell>
          <cell r="H3730" t="str">
            <v>Línea Seguridad química</v>
          </cell>
          <cell r="I3730" t="str">
            <v>GSP</v>
          </cell>
          <cell r="J3730" t="str">
            <v>Establecimiento vigilado y controlado</v>
          </cell>
          <cell r="K3730" t="str">
            <v>VER SIVIGILA</v>
          </cell>
          <cell r="L3730" t="str">
            <v>VER SIVIGILA</v>
          </cell>
          <cell r="M3730" t="str">
            <v>3_PUENTE_ARANDA</v>
          </cell>
          <cell r="N3730" t="str">
            <v>2_FEBRERO_2026</v>
          </cell>
          <cell r="O3730" t="str">
            <v>2412. Vigilancia de la Salud AmbientalVigilancia de la Salud Ambiental20263_PUENTE_ARANDA2_FEBRERO_2026</v>
          </cell>
          <cell r="P3730">
            <v>91656</v>
          </cell>
          <cell r="S3730">
            <v>1</v>
          </cell>
          <cell r="T3730">
            <v>91656</v>
          </cell>
        </row>
        <row r="3731">
          <cell r="F3731" t="str">
            <v>2812. Vigilancia de la Salud AmbientalVigilancia de la Salud Ambiental2026</v>
          </cell>
          <cell r="G3731" t="str">
            <v>Acciones de Fiscalización y Aseguramiento Sanitario</v>
          </cell>
          <cell r="H3731" t="str">
            <v>Línea Calidad de Agua y Saneamiento básico</v>
          </cell>
          <cell r="I3731" t="str">
            <v>GSP</v>
          </cell>
          <cell r="J3731" t="str">
            <v>Establecimiento vigilado y controlado</v>
          </cell>
          <cell r="K3731" t="str">
            <v>VER SIVIGILA</v>
          </cell>
          <cell r="L3731" t="str">
            <v>VER SIVIGILA</v>
          </cell>
          <cell r="M3731" t="str">
            <v>4_BOSA</v>
          </cell>
          <cell r="N3731" t="str">
            <v>2_FEBRERO_2026</v>
          </cell>
          <cell r="O3731" t="str">
            <v>2812. Vigilancia de la Salud AmbientalVigilancia de la Salud Ambiental20264_BOSA2_FEBRERO_2026</v>
          </cell>
          <cell r="P3731">
            <v>0</v>
          </cell>
          <cell r="S3731">
            <v>0</v>
          </cell>
          <cell r="T3731">
            <v>0</v>
          </cell>
        </row>
        <row r="3732">
          <cell r="F3732" t="str">
            <v>2812. Vigilancia de la Salud AmbientalVigilancia de la Salud Ambiental2026</v>
          </cell>
          <cell r="G3732" t="str">
            <v>Acciones de Fiscalización y Aseguramiento Sanitario</v>
          </cell>
          <cell r="H3732" t="str">
            <v>Línea Calidad de Agua y Saneamiento básico</v>
          </cell>
          <cell r="I3732" t="str">
            <v>GSP</v>
          </cell>
          <cell r="J3732" t="str">
            <v>Establecimiento vigilado y controlado</v>
          </cell>
          <cell r="K3732" t="str">
            <v>VER SIVIGILA</v>
          </cell>
          <cell r="L3732" t="str">
            <v>VER SIVIGILA</v>
          </cell>
          <cell r="M3732" t="str">
            <v>2_KENNEDY</v>
          </cell>
          <cell r="N3732" t="str">
            <v>2_FEBRERO_2026</v>
          </cell>
          <cell r="O3732" t="str">
            <v>2812. Vigilancia de la Salud AmbientalVigilancia de la Salud Ambiental20262_KENNEDY2_FEBRERO_2026</v>
          </cell>
          <cell r="P3732">
            <v>0</v>
          </cell>
          <cell r="S3732">
            <v>0</v>
          </cell>
          <cell r="T3732">
            <v>0</v>
          </cell>
        </row>
        <row r="3733">
          <cell r="F3733" t="str">
            <v>2812. Vigilancia de la Salud AmbientalVigilancia de la Salud Ambiental2026</v>
          </cell>
          <cell r="G3733" t="str">
            <v>Acciones de Fiscalización y Aseguramiento Sanitario</v>
          </cell>
          <cell r="H3733" t="str">
            <v>Línea Calidad de Agua y Saneamiento básico</v>
          </cell>
          <cell r="I3733" t="str">
            <v>GSP</v>
          </cell>
          <cell r="J3733" t="str">
            <v>Establecimiento vigilado y controlado</v>
          </cell>
          <cell r="K3733" t="str">
            <v>VER SIVIGILA</v>
          </cell>
          <cell r="L3733" t="str">
            <v>VER SIVIGILA</v>
          </cell>
          <cell r="M3733" t="str">
            <v>1_FONTIBON</v>
          </cell>
          <cell r="N3733" t="str">
            <v>2_FEBRERO_2026</v>
          </cell>
          <cell r="O3733" t="str">
            <v>2812. Vigilancia de la Salud AmbientalVigilancia de la Salud Ambiental20261_FONTIBON2_FEBRERO_2026</v>
          </cell>
          <cell r="P3733">
            <v>0</v>
          </cell>
          <cell r="S3733">
            <v>0</v>
          </cell>
          <cell r="T3733">
            <v>0</v>
          </cell>
        </row>
        <row r="3734">
          <cell r="F3734" t="str">
            <v>2812. Vigilancia de la Salud AmbientalVigilancia de la Salud Ambiental2026</v>
          </cell>
          <cell r="G3734" t="str">
            <v>Acciones de Fiscalización y Aseguramiento Sanitario</v>
          </cell>
          <cell r="H3734" t="str">
            <v>Línea Calidad de Agua y Saneamiento básico</v>
          </cell>
          <cell r="I3734" t="str">
            <v>GSP</v>
          </cell>
          <cell r="J3734" t="str">
            <v>Establecimiento vigilado y controlado</v>
          </cell>
          <cell r="K3734" t="str">
            <v>VER SIVIGILA</v>
          </cell>
          <cell r="L3734" t="str">
            <v>VER SIVIGILA</v>
          </cell>
          <cell r="M3734" t="str">
            <v>3_PUENTE_ARANDA</v>
          </cell>
          <cell r="N3734" t="str">
            <v>2_FEBRERO_2026</v>
          </cell>
          <cell r="O3734" t="str">
            <v>2812. Vigilancia de la Salud AmbientalVigilancia de la Salud Ambiental20263_PUENTE_ARANDA2_FEBRERO_2026</v>
          </cell>
          <cell r="P3734">
            <v>0</v>
          </cell>
          <cell r="S3734">
            <v>0</v>
          </cell>
          <cell r="T3734">
            <v>0</v>
          </cell>
        </row>
        <row r="3735">
          <cell r="F3735" t="str">
            <v>3112. Vigilancia de la Salud AmbientalVigilancia de la Salud Ambiental2026</v>
          </cell>
          <cell r="G3735" t="str">
            <v>Acciones de Fiscalización y Aseguramiento Sanitario</v>
          </cell>
          <cell r="H3735" t="str">
            <v>Línea Calidad de Agua y Saneamiento básico</v>
          </cell>
          <cell r="I3735" t="str">
            <v>GSP</v>
          </cell>
          <cell r="J3735" t="str">
            <v>Establecimiento vigilado y controlado</v>
          </cell>
          <cell r="K3735" t="str">
            <v>VER SIVIGILA</v>
          </cell>
          <cell r="L3735" t="str">
            <v>VER SIVIGILA</v>
          </cell>
          <cell r="M3735" t="str">
            <v>4_BOSA</v>
          </cell>
          <cell r="N3735" t="str">
            <v>2_FEBRERO_2026</v>
          </cell>
          <cell r="O3735" t="str">
            <v>3112. Vigilancia de la Salud AmbientalVigilancia de la Salud Ambiental20264_BOSA2_FEBRERO_2026</v>
          </cell>
          <cell r="P3735">
            <v>91656</v>
          </cell>
          <cell r="S3735">
            <v>4</v>
          </cell>
          <cell r="T3735">
            <v>366624</v>
          </cell>
        </row>
        <row r="3736">
          <cell r="F3736" t="str">
            <v>3112. Vigilancia de la Salud AmbientalVigilancia de la Salud Ambiental2026</v>
          </cell>
          <cell r="G3736" t="str">
            <v>Acciones de Fiscalización y Aseguramiento Sanitario</v>
          </cell>
          <cell r="H3736" t="str">
            <v>Línea Calidad de Agua y Saneamiento básico</v>
          </cell>
          <cell r="I3736" t="str">
            <v>GSP</v>
          </cell>
          <cell r="J3736" t="str">
            <v>Establecimiento vigilado y controlado</v>
          </cell>
          <cell r="K3736" t="str">
            <v>VER SIVIGILA</v>
          </cell>
          <cell r="L3736" t="str">
            <v>VER SIVIGILA</v>
          </cell>
          <cell r="M3736" t="str">
            <v>2_KENNEDY</v>
          </cell>
          <cell r="N3736" t="str">
            <v>2_FEBRERO_2026</v>
          </cell>
          <cell r="O3736" t="str">
            <v>3112. Vigilancia de la Salud AmbientalVigilancia de la Salud Ambiental20262_KENNEDY2_FEBRERO_2026</v>
          </cell>
          <cell r="P3736">
            <v>91656</v>
          </cell>
          <cell r="S3736">
            <v>18</v>
          </cell>
          <cell r="T3736">
            <v>1649808</v>
          </cell>
        </row>
        <row r="3737">
          <cell r="F3737" t="str">
            <v>3112. Vigilancia de la Salud AmbientalVigilancia de la Salud Ambiental2026</v>
          </cell>
          <cell r="G3737" t="str">
            <v>Acciones de Fiscalización y Aseguramiento Sanitario</v>
          </cell>
          <cell r="H3737" t="str">
            <v>Línea Calidad de Agua y Saneamiento básico</v>
          </cell>
          <cell r="I3737" t="str">
            <v>GSP</v>
          </cell>
          <cell r="J3737" t="str">
            <v>Establecimiento vigilado y controlado</v>
          </cell>
          <cell r="K3737" t="str">
            <v>VER SIVIGILA</v>
          </cell>
          <cell r="L3737" t="str">
            <v>VER SIVIGILA</v>
          </cell>
          <cell r="M3737" t="str">
            <v>1_FONTIBON</v>
          </cell>
          <cell r="N3737" t="str">
            <v>2_FEBRERO_2026</v>
          </cell>
          <cell r="O3737" t="str">
            <v>3112. Vigilancia de la Salud AmbientalVigilancia de la Salud Ambiental20261_FONTIBON2_FEBRERO_2026</v>
          </cell>
          <cell r="P3737">
            <v>91656</v>
          </cell>
          <cell r="S3737">
            <v>5</v>
          </cell>
          <cell r="T3737">
            <v>458280</v>
          </cell>
        </row>
        <row r="3738">
          <cell r="F3738" t="str">
            <v>3112. Vigilancia de la Salud AmbientalVigilancia de la Salud Ambiental2026</v>
          </cell>
          <cell r="G3738" t="str">
            <v>Acciones de Fiscalización y Aseguramiento Sanitario</v>
          </cell>
          <cell r="H3738" t="str">
            <v>Línea Calidad de Agua y Saneamiento básico</v>
          </cell>
          <cell r="I3738" t="str">
            <v>GSP</v>
          </cell>
          <cell r="J3738" t="str">
            <v>Establecimiento vigilado y controlado</v>
          </cell>
          <cell r="K3738" t="str">
            <v>VER SIVIGILA</v>
          </cell>
          <cell r="L3738" t="str">
            <v>VER SIVIGILA</v>
          </cell>
          <cell r="M3738" t="str">
            <v>3_PUENTE_ARANDA</v>
          </cell>
          <cell r="N3738" t="str">
            <v>2_FEBRERO_2026</v>
          </cell>
          <cell r="O3738" t="str">
            <v>3112. Vigilancia de la Salud AmbientalVigilancia de la Salud Ambiental20263_PUENTE_ARANDA2_FEBRERO_2026</v>
          </cell>
          <cell r="P3738">
            <v>91656</v>
          </cell>
          <cell r="S3738">
            <v>1</v>
          </cell>
          <cell r="T3738">
            <v>91656</v>
          </cell>
        </row>
        <row r="3739">
          <cell r="F3739" t="str">
            <v>3312. Vigilancia de la Salud AmbientalVigilancia de la Salud Ambiental2026</v>
          </cell>
          <cell r="G3739" t="str">
            <v>Acciones de Fiscalización y Aseguramiento Sanitario</v>
          </cell>
          <cell r="H3739" t="str">
            <v>Línea Calidad de Agua y Saneamiento básico</v>
          </cell>
          <cell r="I3739" t="str">
            <v>GSP</v>
          </cell>
          <cell r="J3739" t="str">
            <v>Establecimiento vigilado y controlado</v>
          </cell>
          <cell r="K3739" t="str">
            <v>VER SIVIGILA</v>
          </cell>
          <cell r="L3739" t="str">
            <v>VER SIVIGILA</v>
          </cell>
          <cell r="M3739" t="str">
            <v>4_BOSA</v>
          </cell>
          <cell r="N3739" t="str">
            <v>2_FEBRERO_2026</v>
          </cell>
          <cell r="O3739" t="str">
            <v>3312. Vigilancia de la Salud AmbientalVigilancia de la Salud Ambiental20264_BOSA2_FEBRERO_2026</v>
          </cell>
          <cell r="P3739">
            <v>0</v>
          </cell>
          <cell r="S3739">
            <v>0</v>
          </cell>
          <cell r="T3739">
            <v>0</v>
          </cell>
        </row>
        <row r="3740">
          <cell r="F3740" t="str">
            <v>3312. Vigilancia de la Salud AmbientalVigilancia de la Salud Ambiental2026</v>
          </cell>
          <cell r="G3740" t="str">
            <v>Acciones de Fiscalización y Aseguramiento Sanitario</v>
          </cell>
          <cell r="H3740" t="str">
            <v>Línea Calidad de Agua y Saneamiento básico</v>
          </cell>
          <cell r="I3740" t="str">
            <v>GSP</v>
          </cell>
          <cell r="J3740" t="str">
            <v>Establecimiento vigilado y controlado</v>
          </cell>
          <cell r="K3740" t="str">
            <v>VER SIVIGILA</v>
          </cell>
          <cell r="L3740" t="str">
            <v>VER SIVIGILA</v>
          </cell>
          <cell r="M3740" t="str">
            <v>2_KENNEDY</v>
          </cell>
          <cell r="N3740" t="str">
            <v>2_FEBRERO_2026</v>
          </cell>
          <cell r="O3740" t="str">
            <v>3312. Vigilancia de la Salud AmbientalVigilancia de la Salud Ambiental20262_KENNEDY2_FEBRERO_2026</v>
          </cell>
          <cell r="P3740">
            <v>152760</v>
          </cell>
          <cell r="S3740">
            <v>2</v>
          </cell>
          <cell r="T3740">
            <v>305520</v>
          </cell>
        </row>
        <row r="3741">
          <cell r="F3741" t="str">
            <v>3312. Vigilancia de la Salud AmbientalVigilancia de la Salud Ambiental2026</v>
          </cell>
          <cell r="G3741" t="str">
            <v>Acciones de Fiscalización y Aseguramiento Sanitario</v>
          </cell>
          <cell r="H3741" t="str">
            <v>Línea Calidad de Agua y Saneamiento básico</v>
          </cell>
          <cell r="I3741" t="str">
            <v>GSP</v>
          </cell>
          <cell r="J3741" t="str">
            <v>Establecimiento vigilado y controlado</v>
          </cell>
          <cell r="K3741" t="str">
            <v>VER SIVIGILA</v>
          </cell>
          <cell r="L3741" t="str">
            <v>VER SIVIGILA</v>
          </cell>
          <cell r="M3741" t="str">
            <v>1_FONTIBON</v>
          </cell>
          <cell r="N3741" t="str">
            <v>2_FEBRERO_2026</v>
          </cell>
          <cell r="O3741" t="str">
            <v>3312. Vigilancia de la Salud AmbientalVigilancia de la Salud Ambiental20261_FONTIBON2_FEBRERO_2026</v>
          </cell>
          <cell r="P3741">
            <v>152760</v>
          </cell>
          <cell r="S3741">
            <v>2</v>
          </cell>
          <cell r="T3741">
            <v>305520</v>
          </cell>
        </row>
        <row r="3742">
          <cell r="F3742" t="str">
            <v>3312. Vigilancia de la Salud AmbientalVigilancia de la Salud Ambiental2026</v>
          </cell>
          <cell r="G3742" t="str">
            <v>Acciones de Fiscalización y Aseguramiento Sanitario</v>
          </cell>
          <cell r="H3742" t="str">
            <v>Línea Calidad de Agua y Saneamiento básico</v>
          </cell>
          <cell r="I3742" t="str">
            <v>GSP</v>
          </cell>
          <cell r="J3742" t="str">
            <v>Establecimiento vigilado y controlado</v>
          </cell>
          <cell r="K3742" t="str">
            <v>VER SIVIGILA</v>
          </cell>
          <cell r="L3742" t="str">
            <v>VER SIVIGILA</v>
          </cell>
          <cell r="M3742" t="str">
            <v>3_PUENTE_ARANDA</v>
          </cell>
          <cell r="N3742" t="str">
            <v>2_FEBRERO_2026</v>
          </cell>
          <cell r="O3742" t="str">
            <v>3312. Vigilancia de la Salud AmbientalVigilancia de la Salud Ambiental20263_PUENTE_ARANDA2_FEBRERO_2026</v>
          </cell>
          <cell r="P3742">
            <v>0</v>
          </cell>
          <cell r="S3742">
            <v>0</v>
          </cell>
          <cell r="T3742">
            <v>0</v>
          </cell>
        </row>
        <row r="3743">
          <cell r="F3743" t="str">
            <v>3412. Vigilancia de la Salud AmbientalVigilancia de la Salud Ambiental2026</v>
          </cell>
          <cell r="G3743" t="str">
            <v>Acciones de Fiscalización y Aseguramiento Sanitario</v>
          </cell>
          <cell r="H3743" t="str">
            <v>Línea Calidad de Agua y Saneamiento básico</v>
          </cell>
          <cell r="I3743" t="str">
            <v>GSP</v>
          </cell>
          <cell r="J3743" t="str">
            <v>Establecimiento vigilado y controlado</v>
          </cell>
          <cell r="K3743" t="str">
            <v>VER SIVIGILA</v>
          </cell>
          <cell r="L3743" t="str">
            <v>VER SIVIGILA</v>
          </cell>
          <cell r="M3743" t="str">
            <v>4_BOSA</v>
          </cell>
          <cell r="N3743" t="str">
            <v>2_FEBRERO_2026</v>
          </cell>
          <cell r="O3743" t="str">
            <v>3412. Vigilancia de la Salud AmbientalVigilancia de la Salud Ambiental20264_BOSA2_FEBRERO_2026</v>
          </cell>
          <cell r="P3743">
            <v>0</v>
          </cell>
          <cell r="S3743">
            <v>0</v>
          </cell>
          <cell r="T3743">
            <v>0</v>
          </cell>
        </row>
        <row r="3744">
          <cell r="F3744" t="str">
            <v>3412. Vigilancia de la Salud AmbientalVigilancia de la Salud Ambiental2026</v>
          </cell>
          <cell r="G3744" t="str">
            <v>Acciones de Fiscalización y Aseguramiento Sanitario</v>
          </cell>
          <cell r="H3744" t="str">
            <v>Línea Calidad de Agua y Saneamiento básico</v>
          </cell>
          <cell r="I3744" t="str">
            <v>GSP</v>
          </cell>
          <cell r="J3744" t="str">
            <v>Establecimiento vigilado y controlado</v>
          </cell>
          <cell r="K3744" t="str">
            <v>VER SIVIGILA</v>
          </cell>
          <cell r="L3744" t="str">
            <v>VER SIVIGILA</v>
          </cell>
          <cell r="M3744" t="str">
            <v>2_KENNEDY</v>
          </cell>
          <cell r="N3744" t="str">
            <v>2_FEBRERO_2026</v>
          </cell>
          <cell r="O3744" t="str">
            <v>3412. Vigilancia de la Salud AmbientalVigilancia de la Salud Ambiental20262_KENNEDY2_FEBRERO_2026</v>
          </cell>
          <cell r="P3744">
            <v>91656</v>
          </cell>
          <cell r="S3744">
            <v>2</v>
          </cell>
          <cell r="T3744">
            <v>183312</v>
          </cell>
        </row>
        <row r="3745">
          <cell r="F3745" t="str">
            <v>3412. Vigilancia de la Salud AmbientalVigilancia de la Salud Ambiental2026</v>
          </cell>
          <cell r="G3745" t="str">
            <v>Acciones de Fiscalización y Aseguramiento Sanitario</v>
          </cell>
          <cell r="H3745" t="str">
            <v>Línea Calidad de Agua y Saneamiento básico</v>
          </cell>
          <cell r="I3745" t="str">
            <v>GSP</v>
          </cell>
          <cell r="J3745" t="str">
            <v>Establecimiento vigilado y controlado</v>
          </cell>
          <cell r="K3745" t="str">
            <v>VER SIVIGILA</v>
          </cell>
          <cell r="L3745" t="str">
            <v>VER SIVIGILA</v>
          </cell>
          <cell r="M3745" t="str">
            <v>1_FONTIBON</v>
          </cell>
          <cell r="N3745" t="str">
            <v>2_FEBRERO_2026</v>
          </cell>
          <cell r="O3745" t="str">
            <v>3412. Vigilancia de la Salud AmbientalVigilancia de la Salud Ambiental20261_FONTIBON2_FEBRERO_2026</v>
          </cell>
          <cell r="P3745">
            <v>0</v>
          </cell>
          <cell r="S3745">
            <v>0</v>
          </cell>
          <cell r="T3745">
            <v>0</v>
          </cell>
        </row>
        <row r="3746">
          <cell r="F3746" t="str">
            <v>3412. Vigilancia de la Salud AmbientalVigilancia de la Salud Ambiental2026</v>
          </cell>
          <cell r="G3746" t="str">
            <v>Acciones de Fiscalización y Aseguramiento Sanitario</v>
          </cell>
          <cell r="H3746" t="str">
            <v>Línea Calidad de Agua y Saneamiento básico</v>
          </cell>
          <cell r="I3746" t="str">
            <v>GSP</v>
          </cell>
          <cell r="J3746" t="str">
            <v>Establecimiento vigilado y controlado</v>
          </cell>
          <cell r="K3746" t="str">
            <v>VER SIVIGILA</v>
          </cell>
          <cell r="L3746" t="str">
            <v>VER SIVIGILA</v>
          </cell>
          <cell r="M3746" t="str">
            <v>3_PUENTE_ARANDA</v>
          </cell>
          <cell r="N3746" t="str">
            <v>2_FEBRERO_2026</v>
          </cell>
          <cell r="O3746" t="str">
            <v>3412. Vigilancia de la Salud AmbientalVigilancia de la Salud Ambiental20263_PUENTE_ARANDA2_FEBRERO_2026</v>
          </cell>
          <cell r="P3746">
            <v>0</v>
          </cell>
          <cell r="S3746">
            <v>0</v>
          </cell>
          <cell r="T3746">
            <v>0</v>
          </cell>
        </row>
        <row r="3747">
          <cell r="F3747" t="str">
            <v>4112. Vigilancia de la Salud AmbientalVigilancia de la Salud Ambiental2026</v>
          </cell>
          <cell r="G3747" t="str">
            <v>Acciones de Fiscalización y Aseguramiento Sanitario</v>
          </cell>
          <cell r="H3747" t="str">
            <v>Línea Calidad de Agua y Saneamiento básico</v>
          </cell>
          <cell r="I3747" t="str">
            <v>GSP</v>
          </cell>
          <cell r="J3747" t="str">
            <v>Establecimiento vigilado y controlado</v>
          </cell>
          <cell r="K3747" t="str">
            <v>VER SIVIGILA</v>
          </cell>
          <cell r="L3747" t="str">
            <v>VER SIVIGILA</v>
          </cell>
          <cell r="M3747" t="str">
            <v>4_BOSA</v>
          </cell>
          <cell r="N3747" t="str">
            <v>2_FEBRERO_2026</v>
          </cell>
          <cell r="O3747" t="str">
            <v>4112. Vigilancia de la Salud AmbientalVigilancia de la Salud Ambiental20264_BOSA2_FEBRERO_2026</v>
          </cell>
          <cell r="P3747">
            <v>91656</v>
          </cell>
          <cell r="S3747">
            <v>3</v>
          </cell>
          <cell r="T3747">
            <v>274968</v>
          </cell>
        </row>
        <row r="3748">
          <cell r="F3748" t="str">
            <v>4112. Vigilancia de la Salud AmbientalVigilancia de la Salud Ambiental2026</v>
          </cell>
          <cell r="G3748" t="str">
            <v>Acciones de Fiscalización y Aseguramiento Sanitario</v>
          </cell>
          <cell r="H3748" t="str">
            <v>Línea Calidad de Agua y Saneamiento básico</v>
          </cell>
          <cell r="I3748" t="str">
            <v>GSP</v>
          </cell>
          <cell r="J3748" t="str">
            <v>Establecimiento vigilado y controlado</v>
          </cell>
          <cell r="K3748" t="str">
            <v>VER SIVIGILA</v>
          </cell>
          <cell r="L3748" t="str">
            <v>VER SIVIGILA</v>
          </cell>
          <cell r="M3748" t="str">
            <v>2_KENNEDY</v>
          </cell>
          <cell r="N3748" t="str">
            <v>2_FEBRERO_2026</v>
          </cell>
          <cell r="O3748" t="str">
            <v>4112. Vigilancia de la Salud AmbientalVigilancia de la Salud Ambiental20262_KENNEDY2_FEBRERO_2026</v>
          </cell>
          <cell r="P3748">
            <v>91656</v>
          </cell>
          <cell r="S3748">
            <v>5</v>
          </cell>
          <cell r="T3748">
            <v>458280</v>
          </cell>
        </row>
        <row r="3749">
          <cell r="F3749" t="str">
            <v>4112. Vigilancia de la Salud AmbientalVigilancia de la Salud Ambiental2026</v>
          </cell>
          <cell r="G3749" t="str">
            <v>Acciones de Fiscalización y Aseguramiento Sanitario</v>
          </cell>
          <cell r="H3749" t="str">
            <v>Línea Calidad de Agua y Saneamiento básico</v>
          </cell>
          <cell r="I3749" t="str">
            <v>GSP</v>
          </cell>
          <cell r="J3749" t="str">
            <v>Establecimiento vigilado y controlado</v>
          </cell>
          <cell r="K3749" t="str">
            <v>VER SIVIGILA</v>
          </cell>
          <cell r="L3749" t="str">
            <v>VER SIVIGILA</v>
          </cell>
          <cell r="M3749" t="str">
            <v>1_FONTIBON</v>
          </cell>
          <cell r="N3749" t="str">
            <v>2_FEBRERO_2026</v>
          </cell>
          <cell r="O3749" t="str">
            <v>4112. Vigilancia de la Salud AmbientalVigilancia de la Salud Ambiental20261_FONTIBON2_FEBRERO_2026</v>
          </cell>
          <cell r="P3749">
            <v>91656</v>
          </cell>
          <cell r="S3749">
            <v>1</v>
          </cell>
          <cell r="T3749">
            <v>91656</v>
          </cell>
        </row>
        <row r="3750">
          <cell r="F3750" t="str">
            <v>4112. Vigilancia de la Salud AmbientalVigilancia de la Salud Ambiental2026</v>
          </cell>
          <cell r="G3750" t="str">
            <v>Acciones de Fiscalización y Aseguramiento Sanitario</v>
          </cell>
          <cell r="H3750" t="str">
            <v>Línea Calidad de Agua y Saneamiento básico</v>
          </cell>
          <cell r="I3750" t="str">
            <v>GSP</v>
          </cell>
          <cell r="J3750" t="str">
            <v>Establecimiento vigilado y controlado</v>
          </cell>
          <cell r="K3750" t="str">
            <v>VER SIVIGILA</v>
          </cell>
          <cell r="L3750" t="str">
            <v>VER SIVIGILA</v>
          </cell>
          <cell r="M3750" t="str">
            <v>3_PUENTE_ARANDA</v>
          </cell>
          <cell r="N3750" t="str">
            <v>2_FEBRERO_2026</v>
          </cell>
          <cell r="O3750" t="str">
            <v>4112. Vigilancia de la Salud AmbientalVigilancia de la Salud Ambiental20263_PUENTE_ARANDA2_FEBRERO_2026</v>
          </cell>
          <cell r="P3750">
            <v>0</v>
          </cell>
          <cell r="S3750">
            <v>0</v>
          </cell>
          <cell r="T3750">
            <v>0</v>
          </cell>
        </row>
        <row r="3751">
          <cell r="F3751" t="str">
            <v>4312. Vigilancia de la Salud AmbientalVigilancia de la Salud Ambiental2026</v>
          </cell>
          <cell r="G3751" t="str">
            <v>Acciones de Fiscalización y Aseguramiento Sanitario</v>
          </cell>
          <cell r="H3751" t="str">
            <v>Línea Calidad de Agua y Saneamiento básico</v>
          </cell>
          <cell r="I3751" t="str">
            <v>GSP</v>
          </cell>
          <cell r="J3751" t="str">
            <v>Establecimiento vigilado y controlado</v>
          </cell>
          <cell r="K3751" t="str">
            <v>VER SIVIGILA</v>
          </cell>
          <cell r="L3751" t="str">
            <v>VER SIVIGILA</v>
          </cell>
          <cell r="M3751" t="str">
            <v>4_BOSA</v>
          </cell>
          <cell r="N3751" t="str">
            <v>2_FEBRERO_2026</v>
          </cell>
          <cell r="O3751" t="str">
            <v>4312. Vigilancia de la Salud AmbientalVigilancia de la Salud Ambiental20264_BOSA2_FEBRERO_2026</v>
          </cell>
          <cell r="P3751">
            <v>71958</v>
          </cell>
          <cell r="S3751">
            <v>7</v>
          </cell>
          <cell r="T3751">
            <v>503706</v>
          </cell>
        </row>
        <row r="3752">
          <cell r="F3752" t="str">
            <v>4312. Vigilancia de la Salud AmbientalVigilancia de la Salud Ambiental2026</v>
          </cell>
          <cell r="G3752" t="str">
            <v>Acciones de Fiscalización y Aseguramiento Sanitario</v>
          </cell>
          <cell r="H3752" t="str">
            <v>Línea Calidad de Agua y Saneamiento básico</v>
          </cell>
          <cell r="I3752" t="str">
            <v>GSP</v>
          </cell>
          <cell r="J3752" t="str">
            <v>Establecimiento vigilado y controlado</v>
          </cell>
          <cell r="K3752" t="str">
            <v>VER SIVIGILA</v>
          </cell>
          <cell r="L3752" t="str">
            <v>VER SIVIGILA</v>
          </cell>
          <cell r="M3752" t="str">
            <v>2_KENNEDY</v>
          </cell>
          <cell r="N3752" t="str">
            <v>2_FEBRERO_2026</v>
          </cell>
          <cell r="O3752" t="str">
            <v>4312. Vigilancia de la Salud AmbientalVigilancia de la Salud Ambiental20262_KENNEDY2_FEBRERO_2026</v>
          </cell>
          <cell r="P3752">
            <v>71958</v>
          </cell>
          <cell r="S3752">
            <v>13</v>
          </cell>
          <cell r="T3752">
            <v>935454</v>
          </cell>
        </row>
        <row r="3753">
          <cell r="F3753" t="str">
            <v>4312. Vigilancia de la Salud AmbientalVigilancia de la Salud Ambiental2026</v>
          </cell>
          <cell r="G3753" t="str">
            <v>Acciones de Fiscalización y Aseguramiento Sanitario</v>
          </cell>
          <cell r="H3753" t="str">
            <v>Línea Calidad de Agua y Saneamiento básico</v>
          </cell>
          <cell r="I3753" t="str">
            <v>GSP</v>
          </cell>
          <cell r="J3753" t="str">
            <v>Establecimiento vigilado y controlado</v>
          </cell>
          <cell r="K3753" t="str">
            <v>VER SIVIGILA</v>
          </cell>
          <cell r="L3753" t="str">
            <v>VER SIVIGILA</v>
          </cell>
          <cell r="M3753" t="str">
            <v>1_FONTIBON</v>
          </cell>
          <cell r="N3753" t="str">
            <v>2_FEBRERO_2026</v>
          </cell>
          <cell r="O3753" t="str">
            <v>4312. Vigilancia de la Salud AmbientalVigilancia de la Salud Ambiental20261_FONTIBON2_FEBRERO_2026</v>
          </cell>
          <cell r="P3753">
            <v>71958</v>
          </cell>
          <cell r="S3753">
            <v>7</v>
          </cell>
          <cell r="T3753">
            <v>503706</v>
          </cell>
        </row>
        <row r="3754">
          <cell r="F3754" t="str">
            <v>4312. Vigilancia de la Salud AmbientalVigilancia de la Salud Ambiental2026</v>
          </cell>
          <cell r="G3754" t="str">
            <v>Acciones de Fiscalización y Aseguramiento Sanitario</v>
          </cell>
          <cell r="H3754" t="str">
            <v>Línea Calidad de Agua y Saneamiento básico</v>
          </cell>
          <cell r="I3754" t="str">
            <v>GSP</v>
          </cell>
          <cell r="J3754" t="str">
            <v>Establecimiento vigilado y controlado</v>
          </cell>
          <cell r="K3754" t="str">
            <v>VER SIVIGILA</v>
          </cell>
          <cell r="L3754" t="str">
            <v>VER SIVIGILA</v>
          </cell>
          <cell r="M3754" t="str">
            <v>3_PUENTE_ARANDA</v>
          </cell>
          <cell r="N3754" t="str">
            <v>2_FEBRERO_2026</v>
          </cell>
          <cell r="O3754" t="str">
            <v>4312. Vigilancia de la Salud AmbientalVigilancia de la Salud Ambiental20263_PUENTE_ARANDA2_FEBRERO_2026</v>
          </cell>
          <cell r="P3754">
            <v>0</v>
          </cell>
          <cell r="S3754">
            <v>0</v>
          </cell>
          <cell r="T3754">
            <v>0</v>
          </cell>
        </row>
        <row r="3755">
          <cell r="F3755" t="str">
            <v>4612. Vigilancia de la Salud AmbientalVigilancia de la Salud Ambiental2026</v>
          </cell>
          <cell r="G3755" t="str">
            <v>Acciones de Fiscalización y Aseguramiento Sanitario</v>
          </cell>
          <cell r="H3755" t="str">
            <v>Línea Calidad de Agua y Saneamiento básico</v>
          </cell>
          <cell r="I3755" t="str">
            <v>GSP</v>
          </cell>
          <cell r="J3755" t="str">
            <v>Establecimiento vigilado y controlado</v>
          </cell>
          <cell r="K3755" t="str">
            <v>VER SIVIGILA</v>
          </cell>
          <cell r="L3755" t="str">
            <v>VER SIVIGILA</v>
          </cell>
          <cell r="M3755" t="str">
            <v>4_BOSA</v>
          </cell>
          <cell r="N3755" t="str">
            <v>2_FEBRERO_2026</v>
          </cell>
          <cell r="O3755" t="str">
            <v>4612. Vigilancia de la Salud AmbientalVigilancia de la Salud Ambiental20264_BOSA2_FEBRERO_2026</v>
          </cell>
          <cell r="P3755">
            <v>122208</v>
          </cell>
          <cell r="S3755">
            <v>1</v>
          </cell>
          <cell r="T3755">
            <v>122208</v>
          </cell>
        </row>
        <row r="3756">
          <cell r="F3756" t="str">
            <v>4612. Vigilancia de la Salud AmbientalVigilancia de la Salud Ambiental2026</v>
          </cell>
          <cell r="G3756" t="str">
            <v>Acciones de Fiscalización y Aseguramiento Sanitario</v>
          </cell>
          <cell r="H3756" t="str">
            <v>Línea Calidad de Agua y Saneamiento básico</v>
          </cell>
          <cell r="I3756" t="str">
            <v>GSP</v>
          </cell>
          <cell r="J3756" t="str">
            <v>Establecimiento vigilado y controlado</v>
          </cell>
          <cell r="K3756" t="str">
            <v>VER SIVIGILA</v>
          </cell>
          <cell r="L3756" t="str">
            <v>VER SIVIGILA</v>
          </cell>
          <cell r="M3756" t="str">
            <v>2_KENNEDY</v>
          </cell>
          <cell r="N3756" t="str">
            <v>2_FEBRERO_2026</v>
          </cell>
          <cell r="O3756" t="str">
            <v>4612. Vigilancia de la Salud AmbientalVigilancia de la Salud Ambiental20262_KENNEDY2_FEBRERO_2026</v>
          </cell>
          <cell r="P3756">
            <v>122208</v>
          </cell>
          <cell r="S3756">
            <v>3</v>
          </cell>
          <cell r="T3756">
            <v>366624</v>
          </cell>
        </row>
        <row r="3757">
          <cell r="F3757" t="str">
            <v>4612. Vigilancia de la Salud AmbientalVigilancia de la Salud Ambiental2026</v>
          </cell>
          <cell r="G3757" t="str">
            <v>Acciones de Fiscalización y Aseguramiento Sanitario</v>
          </cell>
          <cell r="H3757" t="str">
            <v>Línea Calidad de Agua y Saneamiento básico</v>
          </cell>
          <cell r="I3757" t="str">
            <v>GSP</v>
          </cell>
          <cell r="J3757" t="str">
            <v>Establecimiento vigilado y controlado</v>
          </cell>
          <cell r="K3757" t="str">
            <v>VER SIVIGILA</v>
          </cell>
          <cell r="L3757" t="str">
            <v>VER SIVIGILA</v>
          </cell>
          <cell r="M3757" t="str">
            <v>1_FONTIBON</v>
          </cell>
          <cell r="N3757" t="str">
            <v>2_FEBRERO_2026</v>
          </cell>
          <cell r="O3757" t="str">
            <v>4612. Vigilancia de la Salud AmbientalVigilancia de la Salud Ambiental20261_FONTIBON2_FEBRERO_2026</v>
          </cell>
          <cell r="P3757">
            <v>122208</v>
          </cell>
          <cell r="S3757">
            <v>8</v>
          </cell>
          <cell r="T3757">
            <v>977664</v>
          </cell>
        </row>
        <row r="3758">
          <cell r="F3758" t="str">
            <v>4612. Vigilancia de la Salud AmbientalVigilancia de la Salud Ambiental2026</v>
          </cell>
          <cell r="G3758" t="str">
            <v>Acciones de Fiscalización y Aseguramiento Sanitario</v>
          </cell>
          <cell r="H3758" t="str">
            <v>Línea Calidad de Agua y Saneamiento básico</v>
          </cell>
          <cell r="I3758" t="str">
            <v>GSP</v>
          </cell>
          <cell r="J3758" t="str">
            <v>Establecimiento vigilado y controlado</v>
          </cell>
          <cell r="K3758" t="str">
            <v>VER SIVIGILA</v>
          </cell>
          <cell r="L3758" t="str">
            <v>VER SIVIGILA</v>
          </cell>
          <cell r="M3758" t="str">
            <v>3_PUENTE_ARANDA</v>
          </cell>
          <cell r="N3758" t="str">
            <v>2_FEBRERO_2026</v>
          </cell>
          <cell r="O3758" t="str">
            <v>4612. Vigilancia de la Salud AmbientalVigilancia de la Salud Ambiental20263_PUENTE_ARANDA2_FEBRERO_2026</v>
          </cell>
          <cell r="P3758">
            <v>0</v>
          </cell>
          <cell r="S3758">
            <v>0</v>
          </cell>
          <cell r="T3758">
            <v>0</v>
          </cell>
        </row>
        <row r="3759">
          <cell r="F3759" t="str">
            <v>5912. Vigilancia de la Salud AmbientalVigilancia de la Salud Ambiental2026</v>
          </cell>
          <cell r="G3759" t="str">
            <v>Acciones de Fiscalización y Aseguramiento Sanitario</v>
          </cell>
          <cell r="H3759" t="str">
            <v>Línea Seguridad química</v>
          </cell>
          <cell r="I3759" t="str">
            <v>GSP</v>
          </cell>
          <cell r="J3759" t="str">
            <v>Vigilancia intensificada de la Salud Ambiental</v>
          </cell>
          <cell r="K3759" t="str">
            <v>VER SIVIGILA</v>
          </cell>
          <cell r="L3759" t="str">
            <v>VER SIVIGILA</v>
          </cell>
          <cell r="M3759" t="str">
            <v>4_BOSA</v>
          </cell>
          <cell r="N3759" t="str">
            <v>2_FEBRERO_2026</v>
          </cell>
          <cell r="O3759" t="str">
            <v>5912. Vigilancia de la Salud AmbientalVigilancia de la Salud Ambiental20264_BOSA2_FEBRERO_2026</v>
          </cell>
          <cell r="P3759">
            <v>25938112</v>
          </cell>
          <cell r="S3759">
            <v>1</v>
          </cell>
          <cell r="T3759">
            <v>25938112</v>
          </cell>
        </row>
        <row r="3760">
          <cell r="F3760" t="str">
            <v>6312. Vigilancia de la Salud AmbientalVigilancia de la Salud Ambiental2026</v>
          </cell>
          <cell r="G3760" t="str">
            <v>Intervenciones en Viviendas</v>
          </cell>
          <cell r="H3760" t="str">
            <v>Línea Calidad de Agua y Saneamiento básico</v>
          </cell>
          <cell r="I3760" t="str">
            <v>GSP</v>
          </cell>
          <cell r="J3760" t="str">
            <v>Inspección en Viviendas</v>
          </cell>
          <cell r="K3760" t="str">
            <v>VER SIVIGILA</v>
          </cell>
          <cell r="L3760" t="str">
            <v>VER SIVIGILA</v>
          </cell>
          <cell r="M3760" t="str">
            <v>4_BOSA</v>
          </cell>
          <cell r="N3760" t="str">
            <v>2_FEBRERO_2026</v>
          </cell>
          <cell r="O3760" t="str">
            <v>6312. Vigilancia de la Salud AmbientalVigilancia de la Salud Ambiental20264_BOSA2_FEBRERO_2026</v>
          </cell>
          <cell r="P3760">
            <v>71958</v>
          </cell>
          <cell r="S3760">
            <v>1</v>
          </cell>
          <cell r="T3760">
            <v>71958</v>
          </cell>
        </row>
        <row r="3761">
          <cell r="F3761" t="str">
            <v>6312. Vigilancia de la Salud AmbientalVigilancia de la Salud Ambiental2026</v>
          </cell>
          <cell r="G3761" t="str">
            <v>Intervenciones en Viviendas</v>
          </cell>
          <cell r="H3761" t="str">
            <v>Línea Calidad de Agua y Saneamiento básico</v>
          </cell>
          <cell r="I3761" t="str">
            <v>GSP</v>
          </cell>
          <cell r="J3761" t="str">
            <v>Inspección en Viviendas</v>
          </cell>
          <cell r="K3761" t="str">
            <v>VER SIVIGILA</v>
          </cell>
          <cell r="L3761" t="str">
            <v>VER SIVIGILA</v>
          </cell>
          <cell r="M3761" t="str">
            <v>2_KENNEDY</v>
          </cell>
          <cell r="N3761" t="str">
            <v>2_FEBRERO_2026</v>
          </cell>
          <cell r="O3761" t="str">
            <v>6312. Vigilancia de la Salud AmbientalVigilancia de la Salud Ambiental20262_KENNEDY2_FEBRERO_2026</v>
          </cell>
          <cell r="P3761">
            <v>71958</v>
          </cell>
          <cell r="S3761">
            <v>5</v>
          </cell>
          <cell r="T3761">
            <v>359790</v>
          </cell>
        </row>
        <row r="3762">
          <cell r="F3762" t="str">
            <v>6312. Vigilancia de la Salud AmbientalVigilancia de la Salud Ambiental2026</v>
          </cell>
          <cell r="G3762" t="str">
            <v>Intervenciones en Viviendas</v>
          </cell>
          <cell r="H3762" t="str">
            <v>Línea Calidad de Agua y Saneamiento básico</v>
          </cell>
          <cell r="I3762" t="str">
            <v>GSP</v>
          </cell>
          <cell r="J3762" t="str">
            <v>Inspección en Viviendas</v>
          </cell>
          <cell r="K3762" t="str">
            <v>VER SIVIGILA</v>
          </cell>
          <cell r="L3762" t="str">
            <v>VER SIVIGILA</v>
          </cell>
          <cell r="M3762" t="str">
            <v>1_FONTIBON</v>
          </cell>
          <cell r="N3762" t="str">
            <v>2_FEBRERO_2026</v>
          </cell>
          <cell r="O3762" t="str">
            <v>6312. Vigilancia de la Salud AmbientalVigilancia de la Salud Ambiental20261_FONTIBON2_FEBRERO_2026</v>
          </cell>
          <cell r="P3762">
            <v>71958</v>
          </cell>
          <cell r="S3762">
            <v>1</v>
          </cell>
          <cell r="T3762">
            <v>71958</v>
          </cell>
        </row>
        <row r="3763">
          <cell r="F3763" t="str">
            <v>6312. Vigilancia de la Salud AmbientalVigilancia de la Salud Ambiental2026</v>
          </cell>
          <cell r="G3763" t="str">
            <v>Intervenciones en Viviendas</v>
          </cell>
          <cell r="H3763" t="str">
            <v>Línea Calidad de Agua y Saneamiento básico</v>
          </cell>
          <cell r="I3763" t="str">
            <v>GSP</v>
          </cell>
          <cell r="J3763" t="str">
            <v>Inspección en Viviendas</v>
          </cell>
          <cell r="K3763" t="str">
            <v>VER SIVIGILA</v>
          </cell>
          <cell r="L3763" t="str">
            <v>VER SIVIGILA</v>
          </cell>
          <cell r="M3763" t="str">
            <v>3_PUENTE_ARANDA</v>
          </cell>
          <cell r="N3763" t="str">
            <v>2_FEBRERO_2026</v>
          </cell>
          <cell r="O3763" t="str">
            <v>6312. Vigilancia de la Salud AmbientalVigilancia de la Salud Ambiental20263_PUENTE_ARANDA2_FEBRERO_2026</v>
          </cell>
          <cell r="P3763">
            <v>0</v>
          </cell>
          <cell r="S3763">
            <v>0</v>
          </cell>
          <cell r="T3763">
            <v>0</v>
          </cell>
        </row>
        <row r="3764">
          <cell r="F3764" t="str">
            <v>6412. Vigilancia de la Salud AmbientalVigilancia de la Salud Ambiental2026</v>
          </cell>
          <cell r="G3764" t="str">
            <v>Acciones de Fiscalización y Aseguramiento Sanitario</v>
          </cell>
          <cell r="H3764" t="str">
            <v>Línea de Medicamentos y Tecnologías en Salud</v>
          </cell>
          <cell r="I3764" t="str">
            <v>GSP</v>
          </cell>
          <cell r="J3764" t="str">
            <v>Establecimiento vigilado y controlado</v>
          </cell>
          <cell r="K3764" t="str">
            <v>VER SIVIGILA</v>
          </cell>
          <cell r="L3764" t="str">
            <v>VER SIVIGILA</v>
          </cell>
          <cell r="M3764" t="str">
            <v>1_FONTIBON</v>
          </cell>
          <cell r="N3764" t="str">
            <v>2_FEBRERO_2026</v>
          </cell>
          <cell r="O3764" t="str">
            <v>6412. Vigilancia de la Salud AmbientalVigilancia de la Salud Ambiental20261_FONTIBON2_FEBRERO_2026</v>
          </cell>
          <cell r="P3764">
            <v>52863</v>
          </cell>
          <cell r="S3764">
            <v>50</v>
          </cell>
          <cell r="T3764">
            <v>2643150</v>
          </cell>
        </row>
        <row r="3765">
          <cell r="F3765" t="str">
            <v>6512. Vigilancia de la Salud AmbientalVigilancia de la Salud Ambiental2026</v>
          </cell>
          <cell r="G3765" t="str">
            <v>Acciones de Fiscalización y Aseguramiento Sanitario</v>
          </cell>
          <cell r="H3765" t="str">
            <v>Línea de Medicamentos y Tecnologías en Salud</v>
          </cell>
          <cell r="I3765" t="str">
            <v>GSP</v>
          </cell>
          <cell r="J3765" t="str">
            <v>Establecimiento vigilado y controlado</v>
          </cell>
          <cell r="K3765" t="str">
            <v>VER SIVIGILA</v>
          </cell>
          <cell r="L3765" t="str">
            <v>VER SIVIGILA</v>
          </cell>
          <cell r="M3765" t="str">
            <v>4_BOSA</v>
          </cell>
          <cell r="N3765" t="str">
            <v>2_FEBRERO_2026</v>
          </cell>
          <cell r="O3765" t="str">
            <v>6512. Vigilancia de la Salud AmbientalVigilancia de la Salud Ambiental20264_BOSA2_FEBRERO_2026</v>
          </cell>
          <cell r="P3765">
            <v>140968</v>
          </cell>
          <cell r="S3765">
            <v>47</v>
          </cell>
          <cell r="T3765">
            <v>6625496</v>
          </cell>
        </row>
        <row r="3766">
          <cell r="F3766" t="str">
            <v>6512. Vigilancia de la Salud AmbientalVigilancia de la Salud Ambiental2026</v>
          </cell>
          <cell r="G3766" t="str">
            <v>Acciones de Fiscalización y Aseguramiento Sanitario</v>
          </cell>
          <cell r="H3766" t="str">
            <v>Línea de Medicamentos y Tecnologías en Salud</v>
          </cell>
          <cell r="I3766" t="str">
            <v>GSP</v>
          </cell>
          <cell r="J3766" t="str">
            <v>Establecimiento vigilado y controlado</v>
          </cell>
          <cell r="K3766" t="str">
            <v>VER SIVIGILA</v>
          </cell>
          <cell r="L3766" t="str">
            <v>VER SIVIGILA</v>
          </cell>
          <cell r="M3766" t="str">
            <v>2_KENNEDY</v>
          </cell>
          <cell r="N3766" t="str">
            <v>2_FEBRERO_2026</v>
          </cell>
          <cell r="O3766" t="str">
            <v>6512. Vigilancia de la Salud AmbientalVigilancia de la Salud Ambiental20262_KENNEDY2_FEBRERO_2026</v>
          </cell>
          <cell r="P3766">
            <v>140968</v>
          </cell>
          <cell r="S3766">
            <v>58</v>
          </cell>
          <cell r="T3766">
            <v>8176144</v>
          </cell>
        </row>
        <row r="3767">
          <cell r="F3767" t="str">
            <v>6512. Vigilancia de la Salud AmbientalVigilancia de la Salud Ambiental2026</v>
          </cell>
          <cell r="G3767" t="str">
            <v>Acciones de Fiscalización y Aseguramiento Sanitario</v>
          </cell>
          <cell r="H3767" t="str">
            <v>Línea de Medicamentos y Tecnologías en Salud</v>
          </cell>
          <cell r="I3767" t="str">
            <v>GSP</v>
          </cell>
          <cell r="J3767" t="str">
            <v>Establecimiento vigilado y controlado</v>
          </cell>
          <cell r="K3767" t="str">
            <v>VER SIVIGILA</v>
          </cell>
          <cell r="L3767" t="str">
            <v>VER SIVIGILA</v>
          </cell>
          <cell r="M3767" t="str">
            <v>1_FONTIBON</v>
          </cell>
          <cell r="N3767" t="str">
            <v>2_FEBRERO_2026</v>
          </cell>
          <cell r="O3767" t="str">
            <v>6512. Vigilancia de la Salud AmbientalVigilancia de la Salud Ambiental20261_FONTIBON2_FEBRERO_2026</v>
          </cell>
          <cell r="P3767">
            <v>140968</v>
          </cell>
          <cell r="S3767">
            <v>11</v>
          </cell>
          <cell r="T3767">
            <v>1550648</v>
          </cell>
        </row>
        <row r="3768">
          <cell r="F3768" t="str">
            <v>6512. Vigilancia de la Salud AmbientalVigilancia de la Salud Ambiental2026</v>
          </cell>
          <cell r="G3768" t="str">
            <v>Acciones de Fiscalización y Aseguramiento Sanitario</v>
          </cell>
          <cell r="H3768" t="str">
            <v>Línea de Medicamentos y Tecnologías en Salud</v>
          </cell>
          <cell r="I3768" t="str">
            <v>GSP</v>
          </cell>
          <cell r="J3768" t="str">
            <v>Establecimiento vigilado y controlado</v>
          </cell>
          <cell r="K3768" t="str">
            <v>VER SIVIGILA</v>
          </cell>
          <cell r="L3768" t="str">
            <v>VER SIVIGILA</v>
          </cell>
          <cell r="M3768" t="str">
            <v>3_PUENTE_ARANDA</v>
          </cell>
          <cell r="N3768" t="str">
            <v>2_FEBRERO_2026</v>
          </cell>
          <cell r="O3768" t="str">
            <v>6512. Vigilancia de la Salud AmbientalVigilancia de la Salud Ambiental20263_PUENTE_ARANDA2_FEBRERO_2026</v>
          </cell>
          <cell r="P3768">
            <v>140968</v>
          </cell>
          <cell r="S3768">
            <v>27</v>
          </cell>
          <cell r="T3768">
            <v>3806136</v>
          </cell>
        </row>
        <row r="3769">
          <cell r="F3769" t="str">
            <v>6612. Vigilancia de la Salud AmbientalVigilancia de la Salud Ambiental2026</v>
          </cell>
          <cell r="G3769" t="str">
            <v>Acciones de Fiscalización y Aseguramiento Sanitario</v>
          </cell>
          <cell r="H3769" t="str">
            <v>Línea de Medicamentos y Tecnologías en Salud</v>
          </cell>
          <cell r="I3769" t="str">
            <v>GSP</v>
          </cell>
          <cell r="J3769" t="str">
            <v>Establecimiento vigilado y controlado</v>
          </cell>
          <cell r="K3769" t="str">
            <v>VER SIVIGILA</v>
          </cell>
          <cell r="L3769" t="str">
            <v>VER SIVIGILA</v>
          </cell>
          <cell r="M3769" t="str">
            <v>4_BOSA</v>
          </cell>
          <cell r="N3769" t="str">
            <v>2_FEBRERO_2026</v>
          </cell>
          <cell r="O3769" t="str">
            <v>6612. Vigilancia de la Salud AmbientalVigilancia de la Salud Ambiental20264_BOSA2_FEBRERO_2026</v>
          </cell>
          <cell r="P3769">
            <v>0</v>
          </cell>
          <cell r="S3769">
            <v>0</v>
          </cell>
          <cell r="T3769">
            <v>0</v>
          </cell>
        </row>
        <row r="3770">
          <cell r="F3770" t="str">
            <v>6612. Vigilancia de la Salud AmbientalVigilancia de la Salud Ambiental2026</v>
          </cell>
          <cell r="G3770" t="str">
            <v>Acciones de Fiscalización y Aseguramiento Sanitario</v>
          </cell>
          <cell r="H3770" t="str">
            <v>Línea de Medicamentos y Tecnologías en Salud</v>
          </cell>
          <cell r="I3770" t="str">
            <v>GSP</v>
          </cell>
          <cell r="J3770" t="str">
            <v>Establecimiento vigilado y controlado</v>
          </cell>
          <cell r="K3770" t="str">
            <v>VER SIVIGILA</v>
          </cell>
          <cell r="L3770" t="str">
            <v>VER SIVIGILA</v>
          </cell>
          <cell r="M3770" t="str">
            <v>2_KENNEDY</v>
          </cell>
          <cell r="N3770" t="str">
            <v>2_FEBRERO_2026</v>
          </cell>
          <cell r="O3770" t="str">
            <v>6612. Vigilancia de la Salud AmbientalVigilancia de la Salud Ambiental20262_KENNEDY2_FEBRERO_2026</v>
          </cell>
          <cell r="P3770">
            <v>0</v>
          </cell>
          <cell r="S3770">
            <v>0</v>
          </cell>
          <cell r="T3770">
            <v>0</v>
          </cell>
        </row>
        <row r="3771">
          <cell r="F3771" t="str">
            <v>6612. Vigilancia de la Salud AmbientalVigilancia de la Salud Ambiental2026</v>
          </cell>
          <cell r="G3771" t="str">
            <v>Acciones de Fiscalización y Aseguramiento Sanitario</v>
          </cell>
          <cell r="H3771" t="str">
            <v>Línea de Medicamentos y Tecnologías en Salud</v>
          </cell>
          <cell r="I3771" t="str">
            <v>GSP</v>
          </cell>
          <cell r="J3771" t="str">
            <v>Establecimiento vigilado y controlado</v>
          </cell>
          <cell r="K3771" t="str">
            <v>VER SIVIGILA</v>
          </cell>
          <cell r="L3771" t="str">
            <v>VER SIVIGILA</v>
          </cell>
          <cell r="M3771" t="str">
            <v>1_FONTIBON</v>
          </cell>
          <cell r="N3771" t="str">
            <v>2_FEBRERO_2026</v>
          </cell>
          <cell r="O3771" t="str">
            <v>6612. Vigilancia de la Salud AmbientalVigilancia de la Salud Ambiental20261_FONTIBON2_FEBRERO_2026</v>
          </cell>
          <cell r="P3771">
            <v>0</v>
          </cell>
          <cell r="S3771">
            <v>0</v>
          </cell>
          <cell r="T3771">
            <v>0</v>
          </cell>
        </row>
        <row r="3772">
          <cell r="F3772" t="str">
            <v>6612. Vigilancia de la Salud AmbientalVigilancia de la Salud Ambiental2026</v>
          </cell>
          <cell r="G3772" t="str">
            <v>Acciones de Fiscalización y Aseguramiento Sanitario</v>
          </cell>
          <cell r="H3772" t="str">
            <v>Línea de Medicamentos y Tecnologías en Salud</v>
          </cell>
          <cell r="I3772" t="str">
            <v>GSP</v>
          </cell>
          <cell r="J3772" t="str">
            <v>Establecimiento vigilado y controlado</v>
          </cell>
          <cell r="K3772" t="str">
            <v>VER SIVIGILA</v>
          </cell>
          <cell r="L3772" t="str">
            <v>VER SIVIGILA</v>
          </cell>
          <cell r="M3772" t="str">
            <v>3_PUENTE_ARANDA</v>
          </cell>
          <cell r="N3772" t="str">
            <v>2_FEBRERO_2026</v>
          </cell>
          <cell r="O3772" t="str">
            <v>6612. Vigilancia de la Salud AmbientalVigilancia de la Salud Ambiental20263_PUENTE_ARANDA2_FEBRERO_2026</v>
          </cell>
          <cell r="P3772">
            <v>281936</v>
          </cell>
          <cell r="S3772">
            <v>1</v>
          </cell>
          <cell r="T3772">
            <v>281936</v>
          </cell>
        </row>
        <row r="3773">
          <cell r="F3773" t="str">
            <v>6712. Vigilancia de la Salud AmbientalVigilancia de la Salud Ambiental2026</v>
          </cell>
          <cell r="G3773" t="str">
            <v>Acciones de Fiscalización y Aseguramiento Sanitario</v>
          </cell>
          <cell r="H3773" t="str">
            <v>Línea de Medicamentos y Tecnologías en Salud</v>
          </cell>
          <cell r="I3773" t="str">
            <v>GSP</v>
          </cell>
          <cell r="J3773" t="str">
            <v>Establecimiento vigilado y controlado</v>
          </cell>
          <cell r="K3773" t="str">
            <v>VER SIVIGILA</v>
          </cell>
          <cell r="L3773" t="str">
            <v>VER SIVIGILA</v>
          </cell>
          <cell r="M3773" t="str">
            <v>1_FONTIBON</v>
          </cell>
          <cell r="N3773" t="str">
            <v>2_FEBRERO_2026</v>
          </cell>
          <cell r="O3773" t="str">
            <v>6712. Vigilancia de la Salud AmbientalVigilancia de la Salud Ambiental20261_FONTIBON2_FEBRERO_2026</v>
          </cell>
          <cell r="P3773">
            <v>0</v>
          </cell>
          <cell r="S3773">
            <v>0</v>
          </cell>
          <cell r="T3773">
            <v>0</v>
          </cell>
        </row>
        <row r="3774">
          <cell r="F3774" t="str">
            <v>6712. Vigilancia de la Salud AmbientalVigilancia de la Salud Ambiental2026</v>
          </cell>
          <cell r="G3774" t="str">
            <v>Acciones de Fiscalización y Aseguramiento Sanitario</v>
          </cell>
          <cell r="H3774" t="str">
            <v>Línea de Medicamentos y Tecnologías en Salud</v>
          </cell>
          <cell r="I3774" t="str">
            <v>GSP</v>
          </cell>
          <cell r="J3774" t="str">
            <v>Establecimiento vigilado y controlado</v>
          </cell>
          <cell r="K3774" t="str">
            <v>VER SIVIGILA</v>
          </cell>
          <cell r="L3774" t="str">
            <v>VER SIVIGILA</v>
          </cell>
          <cell r="M3774" t="str">
            <v>3_PUENTE_ARANDA</v>
          </cell>
          <cell r="N3774" t="str">
            <v>2_FEBRERO_2026</v>
          </cell>
          <cell r="O3774" t="str">
            <v>6712. Vigilancia de la Salud AmbientalVigilancia de la Salud Ambiental20263_PUENTE_ARANDA2_FEBRERO_2026</v>
          </cell>
          <cell r="P3774">
            <v>0</v>
          </cell>
          <cell r="S3774">
            <v>0</v>
          </cell>
          <cell r="T3774">
            <v>0</v>
          </cell>
        </row>
        <row r="3775">
          <cell r="F3775" t="str">
            <v>6812. Vigilancia de la Salud AmbientalVigilancia de la Salud Ambiental2026</v>
          </cell>
          <cell r="G3775" t="str">
            <v>Acciones de Fiscalización y Aseguramiento Sanitario</v>
          </cell>
          <cell r="H3775" t="str">
            <v>Línea de Medicamentos y Tecnologías en Salud</v>
          </cell>
          <cell r="I3775" t="str">
            <v>GSP</v>
          </cell>
          <cell r="J3775" t="str">
            <v>Establecimiento vigilado y controlado</v>
          </cell>
          <cell r="K3775" t="str">
            <v>VER SIVIGILA</v>
          </cell>
          <cell r="L3775" t="str">
            <v>VER SIVIGILA</v>
          </cell>
          <cell r="M3775" t="str">
            <v>2_KENNEDY</v>
          </cell>
          <cell r="N3775" t="str">
            <v>2_FEBRERO_2026</v>
          </cell>
          <cell r="O3775" t="str">
            <v>6812. Vigilancia de la Salud AmbientalVigilancia de la Salud Ambiental20262_KENNEDY2_FEBRERO_2026</v>
          </cell>
          <cell r="P3775">
            <v>281936</v>
          </cell>
          <cell r="S3775">
            <v>3</v>
          </cell>
          <cell r="T3775">
            <v>845808</v>
          </cell>
        </row>
        <row r="3776">
          <cell r="F3776" t="str">
            <v>6812. Vigilancia de la Salud AmbientalVigilancia de la Salud Ambiental2026</v>
          </cell>
          <cell r="G3776" t="str">
            <v>Acciones de Fiscalización y Aseguramiento Sanitario</v>
          </cell>
          <cell r="H3776" t="str">
            <v>Línea de Medicamentos y Tecnologías en Salud</v>
          </cell>
          <cell r="I3776" t="str">
            <v>GSP</v>
          </cell>
          <cell r="J3776" t="str">
            <v>Establecimiento vigilado y controlado</v>
          </cell>
          <cell r="K3776" t="str">
            <v>VER SIVIGILA</v>
          </cell>
          <cell r="L3776" t="str">
            <v>VER SIVIGILA</v>
          </cell>
          <cell r="M3776" t="str">
            <v>1_FONTIBON</v>
          </cell>
          <cell r="N3776" t="str">
            <v>2_FEBRERO_2026</v>
          </cell>
          <cell r="O3776" t="str">
            <v>6812. Vigilancia de la Salud AmbientalVigilancia de la Salud Ambiental20261_FONTIBON2_FEBRERO_2026</v>
          </cell>
          <cell r="P3776">
            <v>281936</v>
          </cell>
          <cell r="S3776">
            <v>6</v>
          </cell>
          <cell r="T3776">
            <v>1691616</v>
          </cell>
        </row>
        <row r="3777">
          <cell r="F3777" t="str">
            <v>6812. Vigilancia de la Salud AmbientalVigilancia de la Salud Ambiental2026</v>
          </cell>
          <cell r="G3777" t="str">
            <v>Acciones de Fiscalización y Aseguramiento Sanitario</v>
          </cell>
          <cell r="H3777" t="str">
            <v>Línea de Medicamentos y Tecnologías en Salud</v>
          </cell>
          <cell r="I3777" t="str">
            <v>GSP</v>
          </cell>
          <cell r="J3777" t="str">
            <v>Establecimiento vigilado y controlado</v>
          </cell>
          <cell r="K3777" t="str">
            <v>VER SIVIGILA</v>
          </cell>
          <cell r="L3777" t="str">
            <v>VER SIVIGILA</v>
          </cell>
          <cell r="M3777" t="str">
            <v>3_PUENTE_ARANDA</v>
          </cell>
          <cell r="N3777" t="str">
            <v>2_FEBRERO_2026</v>
          </cell>
          <cell r="O3777" t="str">
            <v>6812. Vigilancia de la Salud AmbientalVigilancia de la Salud Ambiental20263_PUENTE_ARANDA2_FEBRERO_2026</v>
          </cell>
          <cell r="P3777">
            <v>281936</v>
          </cell>
          <cell r="S3777">
            <v>4</v>
          </cell>
          <cell r="T3777">
            <v>1127744</v>
          </cell>
        </row>
        <row r="3778">
          <cell r="F3778" t="str">
            <v>6912. Vigilancia de la Salud AmbientalVigilancia de la Salud Ambiental2026</v>
          </cell>
          <cell r="G3778" t="str">
            <v>Acciones de Fiscalización y Aseguramiento Sanitario</v>
          </cell>
          <cell r="H3778" t="str">
            <v>Línea de Medicamentos y Tecnologías en Salud</v>
          </cell>
          <cell r="I3778" t="str">
            <v>GSP</v>
          </cell>
          <cell r="J3778" t="str">
            <v>Establecimiento vigilado y controlado</v>
          </cell>
          <cell r="K3778" t="str">
            <v>VER SIVIGILA</v>
          </cell>
          <cell r="L3778" t="str">
            <v>VER SIVIGILA</v>
          </cell>
          <cell r="M3778" t="str">
            <v>4_BOSA</v>
          </cell>
          <cell r="N3778" t="str">
            <v>2_FEBRERO_2026</v>
          </cell>
          <cell r="O3778" t="str">
            <v>6912. Vigilancia de la Salud AmbientalVigilancia de la Salud Ambiental20264_BOSA2_FEBRERO_2026</v>
          </cell>
          <cell r="P3778">
            <v>71958</v>
          </cell>
          <cell r="S3778">
            <v>20</v>
          </cell>
          <cell r="T3778">
            <v>1439160</v>
          </cell>
        </row>
        <row r="3779">
          <cell r="F3779" t="str">
            <v>6912. Vigilancia de la Salud AmbientalVigilancia de la Salud Ambiental2026</v>
          </cell>
          <cell r="G3779" t="str">
            <v>Acciones de Fiscalización y Aseguramiento Sanitario</v>
          </cell>
          <cell r="H3779" t="str">
            <v>Línea de Medicamentos y Tecnologías en Salud</v>
          </cell>
          <cell r="I3779" t="str">
            <v>GSP</v>
          </cell>
          <cell r="J3779" t="str">
            <v>Establecimiento vigilado y controlado</v>
          </cell>
          <cell r="K3779" t="str">
            <v>VER SIVIGILA</v>
          </cell>
          <cell r="L3779" t="str">
            <v>VER SIVIGILA</v>
          </cell>
          <cell r="M3779" t="str">
            <v>2_KENNEDY</v>
          </cell>
          <cell r="N3779" t="str">
            <v>2_FEBRERO_2026</v>
          </cell>
          <cell r="O3779" t="str">
            <v>6912. Vigilancia de la Salud AmbientalVigilancia de la Salud Ambiental20262_KENNEDY2_FEBRERO_2026</v>
          </cell>
          <cell r="P3779">
            <v>71958</v>
          </cell>
          <cell r="S3779">
            <v>34</v>
          </cell>
          <cell r="T3779">
            <v>2446572</v>
          </cell>
        </row>
        <row r="3780">
          <cell r="F3780" t="str">
            <v>6912. Vigilancia de la Salud AmbientalVigilancia de la Salud Ambiental2026</v>
          </cell>
          <cell r="G3780" t="str">
            <v>Acciones de Fiscalización y Aseguramiento Sanitario</v>
          </cell>
          <cell r="H3780" t="str">
            <v>Línea de Medicamentos y Tecnologías en Salud</v>
          </cell>
          <cell r="I3780" t="str">
            <v>GSP</v>
          </cell>
          <cell r="J3780" t="str">
            <v>Establecimiento vigilado y controlado</v>
          </cell>
          <cell r="K3780" t="str">
            <v>VER SIVIGILA</v>
          </cell>
          <cell r="L3780" t="str">
            <v>VER SIVIGILA</v>
          </cell>
          <cell r="M3780" t="str">
            <v>1_FONTIBON</v>
          </cell>
          <cell r="N3780" t="str">
            <v>2_FEBRERO_2026</v>
          </cell>
          <cell r="O3780" t="str">
            <v>6912. Vigilancia de la Salud AmbientalVigilancia de la Salud Ambiental20261_FONTIBON2_FEBRERO_2026</v>
          </cell>
          <cell r="P3780">
            <v>71958</v>
          </cell>
          <cell r="S3780">
            <v>6</v>
          </cell>
          <cell r="T3780">
            <v>431748</v>
          </cell>
        </row>
        <row r="3781">
          <cell r="F3781" t="str">
            <v>6912. Vigilancia de la Salud AmbientalVigilancia de la Salud Ambiental2026</v>
          </cell>
          <cell r="G3781" t="str">
            <v>Acciones de Fiscalización y Aseguramiento Sanitario</v>
          </cell>
          <cell r="H3781" t="str">
            <v>Línea de Medicamentos y Tecnologías en Salud</v>
          </cell>
          <cell r="I3781" t="str">
            <v>GSP</v>
          </cell>
          <cell r="J3781" t="str">
            <v>Establecimiento vigilado y controlado</v>
          </cell>
          <cell r="K3781" t="str">
            <v>VER SIVIGILA</v>
          </cell>
          <cell r="L3781" t="str">
            <v>VER SIVIGILA</v>
          </cell>
          <cell r="M3781" t="str">
            <v>3_PUENTE_ARANDA</v>
          </cell>
          <cell r="N3781" t="str">
            <v>2_FEBRERO_2026</v>
          </cell>
          <cell r="O3781" t="str">
            <v>6912. Vigilancia de la Salud AmbientalVigilancia de la Salud Ambiental20263_PUENTE_ARANDA2_FEBRERO_2026</v>
          </cell>
          <cell r="P3781">
            <v>71958</v>
          </cell>
          <cell r="S3781">
            <v>9</v>
          </cell>
          <cell r="T3781">
            <v>647622</v>
          </cell>
        </row>
        <row r="3782">
          <cell r="F3782" t="str">
            <v>7112. Vigilancia de la Salud AmbientalVigilancia de la Salud Ambiental2026</v>
          </cell>
          <cell r="G3782" t="str">
            <v>Acciones de Fiscalización y Aseguramiento Sanitario</v>
          </cell>
          <cell r="H3782" t="str">
            <v>Línea de Medicamentos y Tecnologías en Salud</v>
          </cell>
          <cell r="I3782" t="str">
            <v>GSP</v>
          </cell>
          <cell r="J3782" t="str">
            <v>Establecimiento vigilado y controlado</v>
          </cell>
          <cell r="K3782" t="str">
            <v>VER SIVIGILA</v>
          </cell>
          <cell r="L3782" t="str">
            <v>VER SIVIGILA</v>
          </cell>
          <cell r="M3782" t="str">
            <v>4_BOSA</v>
          </cell>
          <cell r="N3782" t="str">
            <v>2_FEBRERO_2026</v>
          </cell>
          <cell r="O3782" t="str">
            <v>7112. Vigilancia de la Salud AmbientalVigilancia de la Salud Ambiental20264_BOSA2_FEBRERO_2026</v>
          </cell>
          <cell r="P3782">
            <v>71958</v>
          </cell>
          <cell r="S3782">
            <v>6</v>
          </cell>
          <cell r="T3782">
            <v>431748</v>
          </cell>
        </row>
        <row r="3783">
          <cell r="F3783" t="str">
            <v>7112. Vigilancia de la Salud AmbientalVigilancia de la Salud Ambiental2026</v>
          </cell>
          <cell r="G3783" t="str">
            <v>Acciones de Fiscalización y Aseguramiento Sanitario</v>
          </cell>
          <cell r="H3783" t="str">
            <v>Línea de Medicamentos y Tecnologías en Salud</v>
          </cell>
          <cell r="I3783" t="str">
            <v>GSP</v>
          </cell>
          <cell r="J3783" t="str">
            <v>Establecimiento vigilado y controlado</v>
          </cell>
          <cell r="K3783" t="str">
            <v>VER SIVIGILA</v>
          </cell>
          <cell r="L3783" t="str">
            <v>VER SIVIGILA</v>
          </cell>
          <cell r="M3783" t="str">
            <v>2_KENNEDY</v>
          </cell>
          <cell r="N3783" t="str">
            <v>2_FEBRERO_2026</v>
          </cell>
          <cell r="O3783" t="str">
            <v>7112. Vigilancia de la Salud AmbientalVigilancia de la Salud Ambiental20262_KENNEDY2_FEBRERO_2026</v>
          </cell>
          <cell r="P3783">
            <v>71958</v>
          </cell>
          <cell r="S3783">
            <v>15</v>
          </cell>
          <cell r="T3783">
            <v>1079370</v>
          </cell>
        </row>
        <row r="3784">
          <cell r="F3784" t="str">
            <v>7112. Vigilancia de la Salud AmbientalVigilancia de la Salud Ambiental2026</v>
          </cell>
          <cell r="G3784" t="str">
            <v>Acciones de Fiscalización y Aseguramiento Sanitario</v>
          </cell>
          <cell r="H3784" t="str">
            <v>Línea de Medicamentos y Tecnologías en Salud</v>
          </cell>
          <cell r="I3784" t="str">
            <v>GSP</v>
          </cell>
          <cell r="J3784" t="str">
            <v>Establecimiento vigilado y controlado</v>
          </cell>
          <cell r="K3784" t="str">
            <v>VER SIVIGILA</v>
          </cell>
          <cell r="L3784" t="str">
            <v>VER SIVIGILA</v>
          </cell>
          <cell r="M3784" t="str">
            <v>1_FONTIBON</v>
          </cell>
          <cell r="N3784" t="str">
            <v>2_FEBRERO_2026</v>
          </cell>
          <cell r="O3784" t="str">
            <v>7112. Vigilancia de la Salud AmbientalVigilancia de la Salud Ambiental20261_FONTIBON2_FEBRERO_2026</v>
          </cell>
          <cell r="P3784">
            <v>71958</v>
          </cell>
          <cell r="S3784">
            <v>3</v>
          </cell>
          <cell r="T3784">
            <v>215874</v>
          </cell>
        </row>
        <row r="3785">
          <cell r="F3785" t="str">
            <v>7112. Vigilancia de la Salud AmbientalVigilancia de la Salud Ambiental2026</v>
          </cell>
          <cell r="G3785" t="str">
            <v>Acciones de Fiscalización y Aseguramiento Sanitario</v>
          </cell>
          <cell r="H3785" t="str">
            <v>Línea de Medicamentos y Tecnologías en Salud</v>
          </cell>
          <cell r="I3785" t="str">
            <v>GSP</v>
          </cell>
          <cell r="J3785" t="str">
            <v>Establecimiento vigilado y controlado</v>
          </cell>
          <cell r="K3785" t="str">
            <v>VER SIVIGILA</v>
          </cell>
          <cell r="L3785" t="str">
            <v>VER SIVIGILA</v>
          </cell>
          <cell r="M3785" t="str">
            <v>3_PUENTE_ARANDA</v>
          </cell>
          <cell r="N3785" t="str">
            <v>2_FEBRERO_2026</v>
          </cell>
          <cell r="O3785" t="str">
            <v>7112. Vigilancia de la Salud AmbientalVigilancia de la Salud Ambiental20263_PUENTE_ARANDA2_FEBRERO_2026</v>
          </cell>
          <cell r="P3785">
            <v>71958</v>
          </cell>
          <cell r="S3785">
            <v>3</v>
          </cell>
          <cell r="T3785">
            <v>215874</v>
          </cell>
        </row>
        <row r="3786">
          <cell r="F3786" t="str">
            <v>7312. Vigilancia de la Salud AmbientalVigilancia de la Salud Ambiental2026</v>
          </cell>
          <cell r="G3786" t="str">
            <v>Acciones de Fiscalización y Aseguramiento Sanitario</v>
          </cell>
          <cell r="H3786" t="str">
            <v>Línea de Medicamentos y Tecnologías en Salud</v>
          </cell>
          <cell r="I3786" t="str">
            <v>GSP</v>
          </cell>
          <cell r="J3786" t="str">
            <v>Establecimiento vigilado y controlado</v>
          </cell>
          <cell r="K3786" t="str">
            <v>VER SIVIGILA</v>
          </cell>
          <cell r="L3786" t="str">
            <v>VER SIVIGILA</v>
          </cell>
          <cell r="M3786" t="str">
            <v>4_BOSA</v>
          </cell>
          <cell r="N3786" t="str">
            <v>2_FEBRERO_2026</v>
          </cell>
          <cell r="O3786" t="str">
            <v>7312. Vigilancia de la Salud AmbientalVigilancia de la Salud Ambiental20264_BOSA2_FEBRERO_2026</v>
          </cell>
          <cell r="P3786">
            <v>0</v>
          </cell>
          <cell r="S3786">
            <v>0</v>
          </cell>
          <cell r="T3786">
            <v>0</v>
          </cell>
        </row>
        <row r="3787">
          <cell r="F3787" t="str">
            <v>7312. Vigilancia de la Salud AmbientalVigilancia de la Salud Ambiental2026</v>
          </cell>
          <cell r="G3787" t="str">
            <v>Acciones de Fiscalización y Aseguramiento Sanitario</v>
          </cell>
          <cell r="H3787" t="str">
            <v>Línea de Medicamentos y Tecnologías en Salud</v>
          </cell>
          <cell r="I3787" t="str">
            <v>GSP</v>
          </cell>
          <cell r="J3787" t="str">
            <v>Establecimiento vigilado y controlado</v>
          </cell>
          <cell r="K3787" t="str">
            <v>VER SIVIGILA</v>
          </cell>
          <cell r="L3787" t="str">
            <v>VER SIVIGILA</v>
          </cell>
          <cell r="M3787" t="str">
            <v>2_KENNEDY</v>
          </cell>
          <cell r="N3787" t="str">
            <v>2_FEBRERO_2026</v>
          </cell>
          <cell r="O3787" t="str">
            <v>7312. Vigilancia de la Salud AmbientalVigilancia de la Salud Ambiental20262_KENNEDY2_FEBRERO_2026</v>
          </cell>
          <cell r="P3787">
            <v>0</v>
          </cell>
          <cell r="S3787">
            <v>0</v>
          </cell>
          <cell r="T3787">
            <v>0</v>
          </cell>
        </row>
        <row r="3788">
          <cell r="F3788" t="str">
            <v>7312. Vigilancia de la Salud AmbientalVigilancia de la Salud Ambiental2026</v>
          </cell>
          <cell r="G3788" t="str">
            <v>Acciones de Fiscalización y Aseguramiento Sanitario</v>
          </cell>
          <cell r="H3788" t="str">
            <v>Línea de Medicamentos y Tecnologías en Salud</v>
          </cell>
          <cell r="I3788" t="str">
            <v>GSP</v>
          </cell>
          <cell r="J3788" t="str">
            <v>Establecimiento vigilado y controlado</v>
          </cell>
          <cell r="K3788" t="str">
            <v>VER SIVIGILA</v>
          </cell>
          <cell r="L3788" t="str">
            <v>VER SIVIGILA</v>
          </cell>
          <cell r="M3788" t="str">
            <v>1_FONTIBON</v>
          </cell>
          <cell r="N3788" t="str">
            <v>2_FEBRERO_2026</v>
          </cell>
          <cell r="O3788" t="str">
            <v>7312. Vigilancia de la Salud AmbientalVigilancia de la Salud Ambiental20261_FONTIBON2_FEBRERO_2026</v>
          </cell>
          <cell r="P3788">
            <v>281936</v>
          </cell>
          <cell r="S3788">
            <v>1</v>
          </cell>
          <cell r="T3788">
            <v>281936</v>
          </cell>
        </row>
        <row r="3789">
          <cell r="F3789" t="str">
            <v>7312. Vigilancia de la Salud AmbientalVigilancia de la Salud Ambiental2026</v>
          </cell>
          <cell r="G3789" t="str">
            <v>Acciones de Fiscalización y Aseguramiento Sanitario</v>
          </cell>
          <cell r="H3789" t="str">
            <v>Línea de Medicamentos y Tecnologías en Salud</v>
          </cell>
          <cell r="I3789" t="str">
            <v>GSP</v>
          </cell>
          <cell r="J3789" t="str">
            <v>Establecimiento vigilado y controlado</v>
          </cell>
          <cell r="K3789" t="str">
            <v>VER SIVIGILA</v>
          </cell>
          <cell r="L3789" t="str">
            <v>VER SIVIGILA</v>
          </cell>
          <cell r="M3789" t="str">
            <v>3_PUENTE_ARANDA</v>
          </cell>
          <cell r="N3789" t="str">
            <v>2_FEBRERO_2026</v>
          </cell>
          <cell r="O3789" t="str">
            <v>7312. Vigilancia de la Salud AmbientalVigilancia de la Salud Ambiental20263_PUENTE_ARANDA2_FEBRERO_2026</v>
          </cell>
          <cell r="P3789">
            <v>281936</v>
          </cell>
          <cell r="S3789">
            <v>1</v>
          </cell>
          <cell r="T3789">
            <v>281936</v>
          </cell>
        </row>
        <row r="3790">
          <cell r="F3790" t="str">
            <v>7512. Vigilancia de la Salud AmbientalVigilancia de la Salud Ambiental2026</v>
          </cell>
          <cell r="G3790" t="str">
            <v>Acciones de Fiscalización y Aseguramiento Sanitario</v>
          </cell>
          <cell r="H3790" t="str">
            <v>Línea de Medicamentos y Tecnologías en Salud</v>
          </cell>
          <cell r="I3790" t="str">
            <v>GSP</v>
          </cell>
          <cell r="J3790" t="str">
            <v>Establecimiento vigilado y controlado</v>
          </cell>
          <cell r="K3790" t="str">
            <v>VER SIVIGILA</v>
          </cell>
          <cell r="L3790" t="str">
            <v>VER SIVIGILA</v>
          </cell>
          <cell r="M3790" t="str">
            <v>1_FONTIBON</v>
          </cell>
          <cell r="N3790" t="str">
            <v>2_FEBRERO_2026</v>
          </cell>
          <cell r="O3790" t="str">
            <v>7512. Vigilancia de la Salud AmbientalVigilancia de la Salud Ambiental20261_FONTIBON2_FEBRERO_2026</v>
          </cell>
          <cell r="P3790">
            <v>0</v>
          </cell>
          <cell r="S3790">
            <v>0</v>
          </cell>
          <cell r="T3790">
            <v>0</v>
          </cell>
        </row>
        <row r="3791">
          <cell r="F3791" t="str">
            <v>7612. Vigilancia de la Salud AmbientalVigilancia de la Salud Ambiental2026</v>
          </cell>
          <cell r="G3791" t="str">
            <v>Acciones de Fiscalización y Aseguramiento Sanitario</v>
          </cell>
          <cell r="H3791" t="str">
            <v>Línea de Medicamentos y Tecnologías en Salud</v>
          </cell>
          <cell r="I3791" t="str">
            <v>GSP</v>
          </cell>
          <cell r="J3791" t="str">
            <v>Establecimiento vigilado y controlado</v>
          </cell>
          <cell r="K3791" t="str">
            <v>VER SIVIGILA</v>
          </cell>
          <cell r="L3791" t="str">
            <v>VER SIVIGILA</v>
          </cell>
          <cell r="M3791" t="str">
            <v>2_KENNEDY</v>
          </cell>
          <cell r="N3791" t="str">
            <v>2_FEBRERO_2026</v>
          </cell>
          <cell r="O3791" t="str">
            <v>7612. Vigilancia de la Salud AmbientalVigilancia de la Salud Ambiental20262_KENNEDY2_FEBRERO_2026</v>
          </cell>
          <cell r="P3791">
            <v>0</v>
          </cell>
          <cell r="S3791">
            <v>0</v>
          </cell>
          <cell r="T3791">
            <v>0</v>
          </cell>
        </row>
        <row r="3792">
          <cell r="F3792" t="str">
            <v>7612. Vigilancia de la Salud AmbientalVigilancia de la Salud Ambiental2026</v>
          </cell>
          <cell r="G3792" t="str">
            <v>Acciones de Fiscalización y Aseguramiento Sanitario</v>
          </cell>
          <cell r="H3792" t="str">
            <v>Línea de Medicamentos y Tecnologías en Salud</v>
          </cell>
          <cell r="I3792" t="str">
            <v>GSP</v>
          </cell>
          <cell r="J3792" t="str">
            <v>Establecimiento vigilado y controlado</v>
          </cell>
          <cell r="K3792" t="str">
            <v>VER SIVIGILA</v>
          </cell>
          <cell r="L3792" t="str">
            <v>VER SIVIGILA</v>
          </cell>
          <cell r="M3792" t="str">
            <v>3_PUENTE_ARANDA</v>
          </cell>
          <cell r="N3792" t="str">
            <v>2_FEBRERO_2026</v>
          </cell>
          <cell r="O3792" t="str">
            <v>7612. Vigilancia de la Salud AmbientalVigilancia de la Salud Ambiental20263_PUENTE_ARANDA2_FEBRERO_2026</v>
          </cell>
          <cell r="P3792">
            <v>0</v>
          </cell>
          <cell r="S3792">
            <v>0</v>
          </cell>
          <cell r="T3792">
            <v>0</v>
          </cell>
        </row>
        <row r="3793">
          <cell r="F3793" t="str">
            <v>7912. Vigilancia de la Salud AmbientalVigilancia de la Salud Ambiental2026</v>
          </cell>
          <cell r="G3793" t="str">
            <v>Acciones de Fiscalización y Aseguramiento Sanitario</v>
          </cell>
          <cell r="H3793" t="str">
            <v>Línea de Medicamentos y Tecnologías en Salud</v>
          </cell>
          <cell r="I3793" t="str">
            <v>GSP</v>
          </cell>
          <cell r="J3793" t="str">
            <v>Establecimiento vigilado y controlado</v>
          </cell>
          <cell r="K3793" t="str">
            <v>VER SIVIGILA</v>
          </cell>
          <cell r="L3793" t="str">
            <v>VER SIVIGILA</v>
          </cell>
          <cell r="M3793" t="str">
            <v>4_BOSA</v>
          </cell>
          <cell r="N3793" t="str">
            <v>2_FEBRERO_2026</v>
          </cell>
          <cell r="O3793" t="str">
            <v>7912. Vigilancia de la Salud AmbientalVigilancia de la Salud Ambiental20264_BOSA2_FEBRERO_2026</v>
          </cell>
          <cell r="P3793">
            <v>105726</v>
          </cell>
          <cell r="S3793">
            <v>8</v>
          </cell>
          <cell r="T3793">
            <v>845808</v>
          </cell>
        </row>
        <row r="3794">
          <cell r="F3794" t="str">
            <v>7912. Vigilancia de la Salud AmbientalVigilancia de la Salud Ambiental2026</v>
          </cell>
          <cell r="G3794" t="str">
            <v>Acciones de Fiscalización y Aseguramiento Sanitario</v>
          </cell>
          <cell r="H3794" t="str">
            <v>Línea de Medicamentos y Tecnologías en Salud</v>
          </cell>
          <cell r="I3794" t="str">
            <v>GSP</v>
          </cell>
          <cell r="J3794" t="str">
            <v>Establecimiento vigilado y controlado</v>
          </cell>
          <cell r="K3794" t="str">
            <v>VER SIVIGILA</v>
          </cell>
          <cell r="L3794" t="str">
            <v>VER SIVIGILA</v>
          </cell>
          <cell r="M3794" t="str">
            <v>2_KENNEDY</v>
          </cell>
          <cell r="N3794" t="str">
            <v>2_FEBRERO_2026</v>
          </cell>
          <cell r="O3794" t="str">
            <v>7912. Vigilancia de la Salud AmbientalVigilancia de la Salud Ambiental20262_KENNEDY2_FEBRERO_2026</v>
          </cell>
          <cell r="P3794">
            <v>105726</v>
          </cell>
          <cell r="S3794">
            <v>8</v>
          </cell>
          <cell r="T3794">
            <v>845808</v>
          </cell>
        </row>
        <row r="3795">
          <cell r="F3795" t="str">
            <v>7912. Vigilancia de la Salud AmbientalVigilancia de la Salud Ambiental2026</v>
          </cell>
          <cell r="G3795" t="str">
            <v>Acciones de Fiscalización y Aseguramiento Sanitario</v>
          </cell>
          <cell r="H3795" t="str">
            <v>Línea de Medicamentos y Tecnologías en Salud</v>
          </cell>
          <cell r="I3795" t="str">
            <v>GSP</v>
          </cell>
          <cell r="J3795" t="str">
            <v>Establecimiento vigilado y controlado</v>
          </cell>
          <cell r="K3795" t="str">
            <v>VER SIVIGILA</v>
          </cell>
          <cell r="L3795" t="str">
            <v>VER SIVIGILA</v>
          </cell>
          <cell r="M3795" t="str">
            <v>1_FONTIBON</v>
          </cell>
          <cell r="N3795" t="str">
            <v>2_FEBRERO_2026</v>
          </cell>
          <cell r="O3795" t="str">
            <v>7912. Vigilancia de la Salud AmbientalVigilancia de la Salud Ambiental20261_FONTIBON2_FEBRERO_2026</v>
          </cell>
          <cell r="P3795">
            <v>105726</v>
          </cell>
          <cell r="S3795">
            <v>5</v>
          </cell>
          <cell r="T3795">
            <v>528630</v>
          </cell>
        </row>
        <row r="3796">
          <cell r="F3796" t="str">
            <v>7912. Vigilancia de la Salud AmbientalVigilancia de la Salud Ambiental2026</v>
          </cell>
          <cell r="G3796" t="str">
            <v>Acciones de Fiscalización y Aseguramiento Sanitario</v>
          </cell>
          <cell r="H3796" t="str">
            <v>Línea de Medicamentos y Tecnologías en Salud</v>
          </cell>
          <cell r="I3796" t="str">
            <v>GSP</v>
          </cell>
          <cell r="J3796" t="str">
            <v>Establecimiento vigilado y controlado</v>
          </cell>
          <cell r="K3796" t="str">
            <v>VER SIVIGILA</v>
          </cell>
          <cell r="L3796" t="str">
            <v>VER SIVIGILA</v>
          </cell>
          <cell r="M3796" t="str">
            <v>3_PUENTE_ARANDA</v>
          </cell>
          <cell r="N3796" t="str">
            <v>2_FEBRERO_2026</v>
          </cell>
          <cell r="O3796" t="str">
            <v>7912. Vigilancia de la Salud AmbientalVigilancia de la Salud Ambiental20263_PUENTE_ARANDA2_FEBRERO_2026</v>
          </cell>
          <cell r="P3796">
            <v>105726</v>
          </cell>
          <cell r="S3796">
            <v>2</v>
          </cell>
          <cell r="T3796">
            <v>211452</v>
          </cell>
        </row>
        <row r="3797">
          <cell r="F3797" t="str">
            <v>8112. Vigilancia de la Salud AmbientalVigilancia de la Salud Ambiental2026</v>
          </cell>
          <cell r="G3797" t="str">
            <v>Acciones de Fiscalización y Aseguramiento Sanitario</v>
          </cell>
          <cell r="H3797" t="str">
            <v>Línea de Medicamentos y Tecnologías en Salud</v>
          </cell>
          <cell r="I3797" t="str">
            <v>GSP</v>
          </cell>
          <cell r="J3797" t="str">
            <v>Establecimiento vigilado y controlado</v>
          </cell>
          <cell r="K3797" t="str">
            <v>VER SIVIGILA</v>
          </cell>
          <cell r="L3797" t="str">
            <v>VER SIVIGILA</v>
          </cell>
          <cell r="M3797" t="str">
            <v>4_BOSA</v>
          </cell>
          <cell r="N3797" t="str">
            <v>2_FEBRERO_2026</v>
          </cell>
          <cell r="O3797" t="str">
            <v>8112. Vigilancia de la Salud AmbientalVigilancia de la Salud Ambiental20264_BOSA2_FEBRERO_2026</v>
          </cell>
          <cell r="P3797">
            <v>211452</v>
          </cell>
          <cell r="S3797">
            <v>25</v>
          </cell>
          <cell r="T3797">
            <v>5286300</v>
          </cell>
        </row>
        <row r="3798">
          <cell r="F3798" t="str">
            <v>8112. Vigilancia de la Salud AmbientalVigilancia de la Salud Ambiental2026</v>
          </cell>
          <cell r="G3798" t="str">
            <v>Acciones de Fiscalización y Aseguramiento Sanitario</v>
          </cell>
          <cell r="H3798" t="str">
            <v>Línea de Medicamentos y Tecnologías en Salud</v>
          </cell>
          <cell r="I3798" t="str">
            <v>GSP</v>
          </cell>
          <cell r="J3798" t="str">
            <v>Establecimiento vigilado y controlado</v>
          </cell>
          <cell r="K3798" t="str">
            <v>VER SIVIGILA</v>
          </cell>
          <cell r="L3798" t="str">
            <v>VER SIVIGILA</v>
          </cell>
          <cell r="M3798" t="str">
            <v>2_KENNEDY</v>
          </cell>
          <cell r="N3798" t="str">
            <v>2_FEBRERO_2026</v>
          </cell>
          <cell r="O3798" t="str">
            <v>8112. Vigilancia de la Salud AmbientalVigilancia de la Salud Ambiental20262_KENNEDY2_FEBRERO_2026</v>
          </cell>
          <cell r="P3798">
            <v>211452</v>
          </cell>
          <cell r="S3798">
            <v>30</v>
          </cell>
          <cell r="T3798">
            <v>6343560</v>
          </cell>
        </row>
        <row r="3799">
          <cell r="F3799" t="str">
            <v>8112. Vigilancia de la Salud AmbientalVigilancia de la Salud Ambiental2026</v>
          </cell>
          <cell r="G3799" t="str">
            <v>Acciones de Fiscalización y Aseguramiento Sanitario</v>
          </cell>
          <cell r="H3799" t="str">
            <v>Línea de Medicamentos y Tecnologías en Salud</v>
          </cell>
          <cell r="I3799" t="str">
            <v>GSP</v>
          </cell>
          <cell r="J3799" t="str">
            <v>Establecimiento vigilado y controlado</v>
          </cell>
          <cell r="K3799" t="str">
            <v>VER SIVIGILA</v>
          </cell>
          <cell r="L3799" t="str">
            <v>VER SIVIGILA</v>
          </cell>
          <cell r="M3799" t="str">
            <v>1_FONTIBON</v>
          </cell>
          <cell r="N3799" t="str">
            <v>2_FEBRERO_2026</v>
          </cell>
          <cell r="O3799" t="str">
            <v>8112. Vigilancia de la Salud AmbientalVigilancia de la Salud Ambiental20261_FONTIBON2_FEBRERO_2026</v>
          </cell>
          <cell r="P3799">
            <v>0</v>
          </cell>
          <cell r="S3799">
            <v>0</v>
          </cell>
          <cell r="T3799">
            <v>0</v>
          </cell>
        </row>
        <row r="3800">
          <cell r="F3800" t="str">
            <v>8112. Vigilancia de la Salud AmbientalVigilancia de la Salud Ambiental2026</v>
          </cell>
          <cell r="G3800" t="str">
            <v>Acciones de Fiscalización y Aseguramiento Sanitario</v>
          </cell>
          <cell r="H3800" t="str">
            <v>Línea de Medicamentos y Tecnologías en Salud</v>
          </cell>
          <cell r="I3800" t="str">
            <v>GSP</v>
          </cell>
          <cell r="J3800" t="str">
            <v>Establecimiento vigilado y controlado</v>
          </cell>
          <cell r="K3800" t="str">
            <v>VER SIVIGILA</v>
          </cell>
          <cell r="L3800" t="str">
            <v>VER SIVIGILA</v>
          </cell>
          <cell r="M3800" t="str">
            <v>3_PUENTE_ARANDA</v>
          </cell>
          <cell r="N3800" t="str">
            <v>2_FEBRERO_2026</v>
          </cell>
          <cell r="O3800" t="str">
            <v>8112. Vigilancia de la Salud AmbientalVigilancia de la Salud Ambiental20263_PUENTE_ARANDA2_FEBRERO_2026</v>
          </cell>
          <cell r="P3800">
            <v>211452</v>
          </cell>
          <cell r="S3800">
            <v>2</v>
          </cell>
          <cell r="T3800">
            <v>422904</v>
          </cell>
        </row>
        <row r="3801">
          <cell r="F3801" t="str">
            <v>8212. Vigilancia de la Salud AmbientalVigilancia de la Salud Ambiental2026</v>
          </cell>
          <cell r="G3801" t="str">
            <v>Acciones de Fiscalización y Aseguramiento Sanitario</v>
          </cell>
          <cell r="H3801" t="str">
            <v>Línea Alimentos Sanos y Seguros</v>
          </cell>
          <cell r="I3801" t="str">
            <v>GSP</v>
          </cell>
          <cell r="J3801" t="str">
            <v>Establecimiento vigilado y controlado</v>
          </cell>
          <cell r="K3801" t="str">
            <v>VER SIVIGILA</v>
          </cell>
          <cell r="L3801" t="str">
            <v>VER SIVIGILA</v>
          </cell>
          <cell r="M3801" t="str">
            <v>3_PUENTE_ARANDA</v>
          </cell>
          <cell r="N3801" t="str">
            <v>2_FEBRERO_2026</v>
          </cell>
          <cell r="O3801" t="str">
            <v>8212. Vigilancia de la Salud AmbientalVigilancia de la Salud Ambiental20263_PUENTE_ARANDA2_FEBRERO_2026</v>
          </cell>
          <cell r="P3801">
            <v>35979</v>
          </cell>
          <cell r="S3801">
            <v>215</v>
          </cell>
          <cell r="T3801">
            <v>7735485</v>
          </cell>
        </row>
        <row r="3802">
          <cell r="F3802" t="str">
            <v>8512. Vigilancia de la Salud AmbientalVigilancia de la Salud Ambiental2026</v>
          </cell>
          <cell r="G3802" t="str">
            <v>Acciones de Fiscalización y Aseguramiento Sanitario</v>
          </cell>
          <cell r="H3802" t="str">
            <v>Línea Alimentos Sanos y Seguros</v>
          </cell>
          <cell r="I3802" t="str">
            <v>GSP</v>
          </cell>
          <cell r="J3802" t="str">
            <v>Establecimiento vigilado y controlado</v>
          </cell>
          <cell r="K3802" t="str">
            <v>VER SIVIGILA</v>
          </cell>
          <cell r="L3802" t="str">
            <v>VER SIVIGILA</v>
          </cell>
          <cell r="M3802" t="str">
            <v>4_BOSA</v>
          </cell>
          <cell r="N3802" t="str">
            <v>2_FEBRERO_2026</v>
          </cell>
          <cell r="O3802" t="str">
            <v>8512. Vigilancia de la Salud AmbientalVigilancia de la Salud Ambiental20264_BOSA2_FEBRERO_2026</v>
          </cell>
          <cell r="P3802">
            <v>471144</v>
          </cell>
          <cell r="S3802">
            <v>5</v>
          </cell>
          <cell r="T3802">
            <v>2355720</v>
          </cell>
        </row>
        <row r="3803">
          <cell r="F3803" t="str">
            <v>8512. Vigilancia de la Salud AmbientalVigilancia de la Salud Ambiental2026</v>
          </cell>
          <cell r="G3803" t="str">
            <v>Acciones de Fiscalización y Aseguramiento Sanitario</v>
          </cell>
          <cell r="H3803" t="str">
            <v>Línea Alimentos Sanos y Seguros</v>
          </cell>
          <cell r="I3803" t="str">
            <v>GSP</v>
          </cell>
          <cell r="J3803" t="str">
            <v>Establecimiento vigilado y controlado</v>
          </cell>
          <cell r="K3803" t="str">
            <v>VER SIVIGILA</v>
          </cell>
          <cell r="L3803" t="str">
            <v>VER SIVIGILA</v>
          </cell>
          <cell r="M3803" t="str">
            <v>2_KENNEDY</v>
          </cell>
          <cell r="N3803" t="str">
            <v>2_FEBRERO_2026</v>
          </cell>
          <cell r="O3803" t="str">
            <v>8512. Vigilancia de la Salud AmbientalVigilancia de la Salud Ambiental20262_KENNEDY2_FEBRERO_2026</v>
          </cell>
          <cell r="P3803">
            <v>471144</v>
          </cell>
          <cell r="S3803">
            <v>5</v>
          </cell>
          <cell r="T3803">
            <v>2355720</v>
          </cell>
        </row>
        <row r="3804">
          <cell r="F3804" t="str">
            <v>8512. Vigilancia de la Salud AmbientalVigilancia de la Salud Ambiental2026</v>
          </cell>
          <cell r="G3804" t="str">
            <v>Acciones de Fiscalización y Aseguramiento Sanitario</v>
          </cell>
          <cell r="H3804" t="str">
            <v>Línea Alimentos Sanos y Seguros</v>
          </cell>
          <cell r="I3804" t="str">
            <v>GSP</v>
          </cell>
          <cell r="J3804" t="str">
            <v>Establecimiento vigilado y controlado</v>
          </cell>
          <cell r="K3804" t="str">
            <v>VER SIVIGILA</v>
          </cell>
          <cell r="L3804" t="str">
            <v>VER SIVIGILA</v>
          </cell>
          <cell r="M3804" t="str">
            <v>1_FONTIBON</v>
          </cell>
          <cell r="N3804" t="str">
            <v>2_FEBRERO_2026</v>
          </cell>
          <cell r="O3804" t="str">
            <v>8512. Vigilancia de la Salud AmbientalVigilancia de la Salud Ambiental20261_FONTIBON2_FEBRERO_2026</v>
          </cell>
          <cell r="P3804">
            <v>471144</v>
          </cell>
          <cell r="S3804">
            <v>4</v>
          </cell>
          <cell r="T3804">
            <v>1884576</v>
          </cell>
        </row>
        <row r="3805">
          <cell r="F3805" t="str">
            <v>8512. Vigilancia de la Salud AmbientalVigilancia de la Salud Ambiental2026</v>
          </cell>
          <cell r="G3805" t="str">
            <v>Acciones de Fiscalización y Aseguramiento Sanitario</v>
          </cell>
          <cell r="H3805" t="str">
            <v>Línea Alimentos Sanos y Seguros</v>
          </cell>
          <cell r="I3805" t="str">
            <v>GSP</v>
          </cell>
          <cell r="J3805" t="str">
            <v>Establecimiento vigilado y controlado</v>
          </cell>
          <cell r="K3805" t="str">
            <v>VER SIVIGILA</v>
          </cell>
          <cell r="L3805" t="str">
            <v>VER SIVIGILA</v>
          </cell>
          <cell r="M3805" t="str">
            <v>3_PUENTE_ARANDA</v>
          </cell>
          <cell r="N3805" t="str">
            <v>2_FEBRERO_2026</v>
          </cell>
          <cell r="O3805" t="str">
            <v>8512. Vigilancia de la Salud AmbientalVigilancia de la Salud Ambiental20263_PUENTE_ARANDA2_FEBRERO_2026</v>
          </cell>
          <cell r="P3805">
            <v>471144</v>
          </cell>
          <cell r="S3805">
            <v>5</v>
          </cell>
          <cell r="T3805">
            <v>2355720</v>
          </cell>
        </row>
        <row r="3806">
          <cell r="F3806" t="str">
            <v>8712. Vigilancia de la Salud AmbientalVigilancia de la Salud Ambiental2026</v>
          </cell>
          <cell r="G3806" t="str">
            <v>Acciones de Fiscalización y Aseguramiento Sanitario</v>
          </cell>
          <cell r="H3806" t="str">
            <v>Línea Alimentos Sanos y Seguros</v>
          </cell>
          <cell r="I3806" t="str">
            <v>GSP</v>
          </cell>
          <cell r="J3806" t="str">
            <v>Establecimiento vigilado y controlado</v>
          </cell>
          <cell r="K3806" t="str">
            <v>VER SIVIGILA</v>
          </cell>
          <cell r="L3806" t="str">
            <v>VER SIVIGILA</v>
          </cell>
          <cell r="M3806" t="str">
            <v>4_BOSA</v>
          </cell>
          <cell r="N3806" t="str">
            <v>2_FEBRERO_2026</v>
          </cell>
          <cell r="O3806" t="str">
            <v>8712. Vigilancia de la Salud AmbientalVigilancia de la Salud Ambiental20264_BOSA2_FEBRERO_2026</v>
          </cell>
          <cell r="P3806">
            <v>71958</v>
          </cell>
          <cell r="S3806">
            <v>79</v>
          </cell>
          <cell r="T3806">
            <v>5684682</v>
          </cell>
        </row>
        <row r="3807">
          <cell r="F3807" t="str">
            <v>8712. Vigilancia de la Salud AmbientalVigilancia de la Salud Ambiental2026</v>
          </cell>
          <cell r="G3807" t="str">
            <v>Acciones de Fiscalización y Aseguramiento Sanitario</v>
          </cell>
          <cell r="H3807" t="str">
            <v>Línea Alimentos Sanos y Seguros</v>
          </cell>
          <cell r="I3807" t="str">
            <v>GSP</v>
          </cell>
          <cell r="J3807" t="str">
            <v>Establecimiento vigilado y controlado</v>
          </cell>
          <cell r="K3807" t="str">
            <v>VER SIVIGILA</v>
          </cell>
          <cell r="L3807" t="str">
            <v>VER SIVIGILA</v>
          </cell>
          <cell r="M3807" t="str">
            <v>2_KENNEDY</v>
          </cell>
          <cell r="N3807" t="str">
            <v>2_FEBRERO_2026</v>
          </cell>
          <cell r="O3807" t="str">
            <v>8712. Vigilancia de la Salud AmbientalVigilancia de la Salud Ambiental20262_KENNEDY2_FEBRERO_2026</v>
          </cell>
          <cell r="P3807">
            <v>71958</v>
          </cell>
          <cell r="S3807">
            <v>115</v>
          </cell>
          <cell r="T3807">
            <v>8275170</v>
          </cell>
        </row>
        <row r="3808">
          <cell r="F3808" t="str">
            <v>8712. Vigilancia de la Salud AmbientalVigilancia de la Salud Ambiental2026</v>
          </cell>
          <cell r="G3808" t="str">
            <v>Acciones de Fiscalización y Aseguramiento Sanitario</v>
          </cell>
          <cell r="H3808" t="str">
            <v>Línea Alimentos Sanos y Seguros</v>
          </cell>
          <cell r="I3808" t="str">
            <v>GSP</v>
          </cell>
          <cell r="J3808" t="str">
            <v>Establecimiento vigilado y controlado</v>
          </cell>
          <cell r="K3808" t="str">
            <v>VER SIVIGILA</v>
          </cell>
          <cell r="L3808" t="str">
            <v>VER SIVIGILA</v>
          </cell>
          <cell r="M3808" t="str">
            <v>1_FONTIBON</v>
          </cell>
          <cell r="N3808" t="str">
            <v>2_FEBRERO_2026</v>
          </cell>
          <cell r="O3808" t="str">
            <v>8712. Vigilancia de la Salud AmbientalVigilancia de la Salud Ambiental20261_FONTIBON2_FEBRERO_2026</v>
          </cell>
          <cell r="P3808">
            <v>71958</v>
          </cell>
          <cell r="S3808">
            <v>40</v>
          </cell>
          <cell r="T3808">
            <v>2878320</v>
          </cell>
        </row>
        <row r="3809">
          <cell r="F3809" t="str">
            <v>8712. Vigilancia de la Salud AmbientalVigilancia de la Salud Ambiental2026</v>
          </cell>
          <cell r="G3809" t="str">
            <v>Acciones de Fiscalización y Aseguramiento Sanitario</v>
          </cell>
          <cell r="H3809" t="str">
            <v>Línea Alimentos Sanos y Seguros</v>
          </cell>
          <cell r="I3809" t="str">
            <v>GSP</v>
          </cell>
          <cell r="J3809" t="str">
            <v>Establecimiento vigilado y controlado</v>
          </cell>
          <cell r="K3809" t="str">
            <v>VER SIVIGILA</v>
          </cell>
          <cell r="L3809" t="str">
            <v>VER SIVIGILA</v>
          </cell>
          <cell r="M3809" t="str">
            <v>3_PUENTE_ARANDA</v>
          </cell>
          <cell r="N3809" t="str">
            <v>2_FEBRERO_2026</v>
          </cell>
          <cell r="O3809" t="str">
            <v>8712. Vigilancia de la Salud AmbientalVigilancia de la Salud Ambiental20263_PUENTE_ARANDA2_FEBRERO_2026</v>
          </cell>
          <cell r="P3809">
            <v>71958</v>
          </cell>
          <cell r="S3809">
            <v>40</v>
          </cell>
          <cell r="T3809">
            <v>2878320</v>
          </cell>
        </row>
        <row r="3810">
          <cell r="F3810" t="str">
            <v>8912. Vigilancia de la Salud AmbientalVigilancia de la Salud Ambiental2026</v>
          </cell>
          <cell r="G3810" t="str">
            <v>Acciones de Fiscalización y Aseguramiento Sanitario</v>
          </cell>
          <cell r="H3810" t="str">
            <v>Línea Alimentos Sanos y Seguros</v>
          </cell>
          <cell r="I3810" t="str">
            <v>GSP</v>
          </cell>
          <cell r="J3810" t="str">
            <v>Establecimiento vigilado y controlado</v>
          </cell>
          <cell r="K3810" t="str">
            <v>VER SIVIGILA</v>
          </cell>
          <cell r="L3810" t="str">
            <v>VER SIVIGILA</v>
          </cell>
          <cell r="M3810" t="str">
            <v>4_BOSA</v>
          </cell>
          <cell r="N3810" t="str">
            <v>2_FEBRERO_2026</v>
          </cell>
          <cell r="O3810" t="str">
            <v>8912. Vigilancia de la Salud AmbientalVigilancia de la Salud Ambiental20264_BOSA2_FEBRERO_2026</v>
          </cell>
          <cell r="P3810">
            <v>91656</v>
          </cell>
          <cell r="S3810">
            <v>59</v>
          </cell>
          <cell r="T3810">
            <v>5407704</v>
          </cell>
        </row>
        <row r="3811">
          <cell r="F3811" t="str">
            <v>8912. Vigilancia de la Salud AmbientalVigilancia de la Salud Ambiental2026</v>
          </cell>
          <cell r="G3811" t="str">
            <v>Acciones de Fiscalización y Aseguramiento Sanitario</v>
          </cell>
          <cell r="H3811" t="str">
            <v>Línea Alimentos Sanos y Seguros</v>
          </cell>
          <cell r="I3811" t="str">
            <v>GSP</v>
          </cell>
          <cell r="J3811" t="str">
            <v>Establecimiento vigilado y controlado</v>
          </cell>
          <cell r="K3811" t="str">
            <v>VER SIVIGILA</v>
          </cell>
          <cell r="L3811" t="str">
            <v>VER SIVIGILA</v>
          </cell>
          <cell r="M3811" t="str">
            <v>2_KENNEDY</v>
          </cell>
          <cell r="N3811" t="str">
            <v>2_FEBRERO_2026</v>
          </cell>
          <cell r="O3811" t="str">
            <v>8912. Vigilancia de la Salud AmbientalVigilancia de la Salud Ambiental20262_KENNEDY2_FEBRERO_2026</v>
          </cell>
          <cell r="P3811">
            <v>91656</v>
          </cell>
          <cell r="S3811">
            <v>70</v>
          </cell>
          <cell r="T3811">
            <v>6415920</v>
          </cell>
        </row>
        <row r="3812">
          <cell r="F3812" t="str">
            <v>8912. Vigilancia de la Salud AmbientalVigilancia de la Salud Ambiental2026</v>
          </cell>
          <cell r="G3812" t="str">
            <v>Acciones de Fiscalización y Aseguramiento Sanitario</v>
          </cell>
          <cell r="H3812" t="str">
            <v>Línea Alimentos Sanos y Seguros</v>
          </cell>
          <cell r="I3812" t="str">
            <v>GSP</v>
          </cell>
          <cell r="J3812" t="str">
            <v>Establecimiento vigilado y controlado</v>
          </cell>
          <cell r="K3812" t="str">
            <v>VER SIVIGILA</v>
          </cell>
          <cell r="L3812" t="str">
            <v>VER SIVIGILA</v>
          </cell>
          <cell r="M3812" t="str">
            <v>1_FONTIBON</v>
          </cell>
          <cell r="N3812" t="str">
            <v>2_FEBRERO_2026</v>
          </cell>
          <cell r="O3812" t="str">
            <v>8912. Vigilancia de la Salud AmbientalVigilancia de la Salud Ambiental20261_FONTIBON2_FEBRERO_2026</v>
          </cell>
          <cell r="P3812">
            <v>91656</v>
          </cell>
          <cell r="S3812">
            <v>38</v>
          </cell>
          <cell r="T3812">
            <v>3482928</v>
          </cell>
        </row>
        <row r="3813">
          <cell r="F3813" t="str">
            <v>8912. Vigilancia de la Salud AmbientalVigilancia de la Salud Ambiental2026</v>
          </cell>
          <cell r="G3813" t="str">
            <v>Acciones de Fiscalización y Aseguramiento Sanitario</v>
          </cell>
          <cell r="H3813" t="str">
            <v>Línea Alimentos Sanos y Seguros</v>
          </cell>
          <cell r="I3813" t="str">
            <v>GSP</v>
          </cell>
          <cell r="J3813" t="str">
            <v>Establecimiento vigilado y controlado</v>
          </cell>
          <cell r="K3813" t="str">
            <v>VER SIVIGILA</v>
          </cell>
          <cell r="L3813" t="str">
            <v>VER SIVIGILA</v>
          </cell>
          <cell r="M3813" t="str">
            <v>3_PUENTE_ARANDA</v>
          </cell>
          <cell r="N3813" t="str">
            <v>2_FEBRERO_2026</v>
          </cell>
          <cell r="O3813" t="str">
            <v>8912. Vigilancia de la Salud AmbientalVigilancia de la Salud Ambiental20263_PUENTE_ARANDA2_FEBRERO_2026</v>
          </cell>
          <cell r="P3813">
            <v>91656</v>
          </cell>
          <cell r="S3813">
            <v>27</v>
          </cell>
          <cell r="T3813">
            <v>2474712</v>
          </cell>
        </row>
        <row r="3814">
          <cell r="F3814" t="str">
            <v>9012. Vigilancia de la Salud AmbientalVigilancia de la Salud Ambiental2026</v>
          </cell>
          <cell r="G3814" t="str">
            <v>Acciones de Fiscalización y Aseguramiento Sanitario</v>
          </cell>
          <cell r="H3814" t="str">
            <v>Línea Alimentos Sanos y Seguros</v>
          </cell>
          <cell r="I3814" t="str">
            <v>GSP</v>
          </cell>
          <cell r="J3814" t="str">
            <v>Establecimiento vigilado y controlado</v>
          </cell>
          <cell r="K3814" t="str">
            <v>VER SIVIGILA</v>
          </cell>
          <cell r="L3814" t="str">
            <v>VER SIVIGILA</v>
          </cell>
          <cell r="M3814" t="str">
            <v>4_BOSA</v>
          </cell>
          <cell r="N3814" t="str">
            <v>2_FEBRERO_2026</v>
          </cell>
          <cell r="O3814" t="str">
            <v>9012. Vigilancia de la Salud AmbientalVigilancia de la Salud Ambiental20264_BOSA2_FEBRERO_2026</v>
          </cell>
          <cell r="P3814">
            <v>71958</v>
          </cell>
          <cell r="S3814">
            <v>69</v>
          </cell>
          <cell r="T3814">
            <v>4965102</v>
          </cell>
        </row>
        <row r="3815">
          <cell r="F3815" t="str">
            <v>9012. Vigilancia de la Salud AmbientalVigilancia de la Salud Ambiental2026</v>
          </cell>
          <cell r="G3815" t="str">
            <v>Acciones de Fiscalización y Aseguramiento Sanitario</v>
          </cell>
          <cell r="H3815" t="str">
            <v>Línea Alimentos Sanos y Seguros</v>
          </cell>
          <cell r="I3815" t="str">
            <v>GSP</v>
          </cell>
          <cell r="J3815" t="str">
            <v>Establecimiento vigilado y controlado</v>
          </cell>
          <cell r="K3815" t="str">
            <v>VER SIVIGILA</v>
          </cell>
          <cell r="L3815" t="str">
            <v>VER SIVIGILA</v>
          </cell>
          <cell r="M3815" t="str">
            <v>2_KENNEDY</v>
          </cell>
          <cell r="N3815" t="str">
            <v>2_FEBRERO_2026</v>
          </cell>
          <cell r="O3815" t="str">
            <v>9012. Vigilancia de la Salud AmbientalVigilancia de la Salud Ambiental20262_KENNEDY2_FEBRERO_2026</v>
          </cell>
          <cell r="P3815">
            <v>71958</v>
          </cell>
          <cell r="S3815">
            <v>108</v>
          </cell>
          <cell r="T3815">
            <v>7771464</v>
          </cell>
        </row>
        <row r="3816">
          <cell r="F3816" t="str">
            <v>9012. Vigilancia de la Salud AmbientalVigilancia de la Salud Ambiental2026</v>
          </cell>
          <cell r="G3816" t="str">
            <v>Acciones de Fiscalización y Aseguramiento Sanitario</v>
          </cell>
          <cell r="H3816" t="str">
            <v>Línea Alimentos Sanos y Seguros</v>
          </cell>
          <cell r="I3816" t="str">
            <v>GSP</v>
          </cell>
          <cell r="J3816" t="str">
            <v>Establecimiento vigilado y controlado</v>
          </cell>
          <cell r="K3816" t="str">
            <v>VER SIVIGILA</v>
          </cell>
          <cell r="L3816" t="str">
            <v>VER SIVIGILA</v>
          </cell>
          <cell r="M3816" t="str">
            <v>1_FONTIBON</v>
          </cell>
          <cell r="N3816" t="str">
            <v>2_FEBRERO_2026</v>
          </cell>
          <cell r="O3816" t="str">
            <v>9012. Vigilancia de la Salud AmbientalVigilancia de la Salud Ambiental20261_FONTIBON2_FEBRERO_2026</v>
          </cell>
          <cell r="P3816">
            <v>71958</v>
          </cell>
          <cell r="S3816">
            <v>85</v>
          </cell>
          <cell r="T3816">
            <v>6116430</v>
          </cell>
        </row>
        <row r="3817">
          <cell r="F3817" t="str">
            <v>9012. Vigilancia de la Salud AmbientalVigilancia de la Salud Ambiental2026</v>
          </cell>
          <cell r="G3817" t="str">
            <v>Acciones de Fiscalización y Aseguramiento Sanitario</v>
          </cell>
          <cell r="H3817" t="str">
            <v>Línea Alimentos Sanos y Seguros</v>
          </cell>
          <cell r="I3817" t="str">
            <v>GSP</v>
          </cell>
          <cell r="J3817" t="str">
            <v>Establecimiento vigilado y controlado</v>
          </cell>
          <cell r="K3817" t="str">
            <v>VER SIVIGILA</v>
          </cell>
          <cell r="L3817" t="str">
            <v>VER SIVIGILA</v>
          </cell>
          <cell r="M3817" t="str">
            <v>3_PUENTE_ARANDA</v>
          </cell>
          <cell r="N3817" t="str">
            <v>2_FEBRERO_2026</v>
          </cell>
          <cell r="O3817" t="str">
            <v>9012. Vigilancia de la Salud AmbientalVigilancia de la Salud Ambiental20263_PUENTE_ARANDA2_FEBRERO_2026</v>
          </cell>
          <cell r="P3817">
            <v>71958</v>
          </cell>
          <cell r="S3817">
            <v>37</v>
          </cell>
          <cell r="T3817">
            <v>2662446</v>
          </cell>
        </row>
        <row r="3818">
          <cell r="F3818" t="str">
            <v>9312. Vigilancia de la Salud AmbientalVigilancia de la Salud Ambiental2026</v>
          </cell>
          <cell r="G3818" t="str">
            <v>Acciones de Fiscalización y Aseguramiento Sanitario</v>
          </cell>
          <cell r="H3818" t="str">
            <v>Línea Alimentos Sanos y Seguros</v>
          </cell>
          <cell r="I3818" t="str">
            <v>GSP</v>
          </cell>
          <cell r="J3818" t="str">
            <v>Establecimiento vigilado y controlado</v>
          </cell>
          <cell r="K3818" t="str">
            <v>VER SIVIGILA</v>
          </cell>
          <cell r="L3818" t="str">
            <v>VER SIVIGILA</v>
          </cell>
          <cell r="M3818" t="str">
            <v>4_BOSA</v>
          </cell>
          <cell r="N3818" t="str">
            <v>2_FEBRERO_2026</v>
          </cell>
          <cell r="O3818" t="str">
            <v>9312. Vigilancia de la Salud AmbientalVigilancia de la Salud Ambiental20264_BOSA2_FEBRERO_2026</v>
          </cell>
          <cell r="P3818">
            <v>91656</v>
          </cell>
          <cell r="S3818">
            <v>1</v>
          </cell>
          <cell r="T3818">
            <v>91656</v>
          </cell>
        </row>
        <row r="3819">
          <cell r="F3819" t="str">
            <v>9312. Vigilancia de la Salud AmbientalVigilancia de la Salud Ambiental2026</v>
          </cell>
          <cell r="G3819" t="str">
            <v>Acciones de Fiscalización y Aseguramiento Sanitario</v>
          </cell>
          <cell r="H3819" t="str">
            <v>Línea Alimentos Sanos y Seguros</v>
          </cell>
          <cell r="I3819" t="str">
            <v>GSP</v>
          </cell>
          <cell r="J3819" t="str">
            <v>Establecimiento vigilado y controlado</v>
          </cell>
          <cell r="K3819" t="str">
            <v>VER SIVIGILA</v>
          </cell>
          <cell r="L3819" t="str">
            <v>VER SIVIGILA</v>
          </cell>
          <cell r="M3819" t="str">
            <v>2_KENNEDY</v>
          </cell>
          <cell r="N3819" t="str">
            <v>2_FEBRERO_2026</v>
          </cell>
          <cell r="O3819" t="str">
            <v>9312. Vigilancia de la Salud AmbientalVigilancia de la Salud Ambiental20262_KENNEDY2_FEBRERO_2026</v>
          </cell>
          <cell r="P3819">
            <v>91656</v>
          </cell>
          <cell r="S3819">
            <v>1</v>
          </cell>
          <cell r="T3819">
            <v>91656</v>
          </cell>
        </row>
        <row r="3820">
          <cell r="F3820" t="str">
            <v>9412. Vigilancia de la Salud AmbientalVigilancia de la Salud Ambiental2026</v>
          </cell>
          <cell r="G3820" t="str">
            <v>Acciones de Fiscalización y Aseguramiento Sanitario</v>
          </cell>
          <cell r="H3820" t="str">
            <v>Línea Alimentos Sanos y Seguros</v>
          </cell>
          <cell r="I3820" t="str">
            <v>GSP</v>
          </cell>
          <cell r="J3820" t="str">
            <v>Establecimiento vigilado y controlado</v>
          </cell>
          <cell r="K3820" t="str">
            <v>VER SIVIGILA</v>
          </cell>
          <cell r="L3820" t="str">
            <v>VER SIVIGILA</v>
          </cell>
          <cell r="M3820" t="str">
            <v>4_BOSA</v>
          </cell>
          <cell r="N3820" t="str">
            <v>2_FEBRERO_2026</v>
          </cell>
          <cell r="O3820" t="str">
            <v>9412. Vigilancia de la Salud AmbientalVigilancia de la Salud Ambiental20264_BOSA2_FEBRERO_2026</v>
          </cell>
          <cell r="P3820">
            <v>163614</v>
          </cell>
          <cell r="Q3820"/>
          <cell r="R3820"/>
          <cell r="S3820">
            <v>12</v>
          </cell>
          <cell r="T3820">
            <v>1963368</v>
          </cell>
        </row>
        <row r="3821">
          <cell r="F3821" t="str">
            <v>9412. Vigilancia de la Salud AmbientalVigilancia de la Salud Ambiental2026</v>
          </cell>
          <cell r="G3821" t="str">
            <v>Acciones de Fiscalización y Aseguramiento Sanitario</v>
          </cell>
          <cell r="H3821" t="str">
            <v>Línea Alimentos Sanos y Seguros</v>
          </cell>
          <cell r="I3821" t="str">
            <v>GSP</v>
          </cell>
          <cell r="J3821" t="str">
            <v>Establecimiento vigilado y controlado</v>
          </cell>
          <cell r="K3821" t="str">
            <v>VER SIVIGILA</v>
          </cell>
          <cell r="L3821" t="str">
            <v>VER SIVIGILA</v>
          </cell>
          <cell r="M3821" t="str">
            <v>2_KENNEDY</v>
          </cell>
          <cell r="N3821" t="str">
            <v>2_FEBRERO_2026</v>
          </cell>
          <cell r="O3821" t="str">
            <v>9412. Vigilancia de la Salud AmbientalVigilancia de la Salud Ambiental20262_KENNEDY2_FEBRERO_2026</v>
          </cell>
          <cell r="P3821">
            <v>163614</v>
          </cell>
          <cell r="S3821">
            <v>17</v>
          </cell>
          <cell r="T3821">
            <v>2781438</v>
          </cell>
        </row>
        <row r="3822">
          <cell r="F3822" t="str">
            <v>9412. Vigilancia de la Salud AmbientalVigilancia de la Salud Ambiental2026</v>
          </cell>
          <cell r="G3822" t="str">
            <v>Acciones de Fiscalización y Aseguramiento Sanitario</v>
          </cell>
          <cell r="H3822" t="str">
            <v>Línea Alimentos Sanos y Seguros</v>
          </cell>
          <cell r="I3822" t="str">
            <v>GSP</v>
          </cell>
          <cell r="J3822" t="str">
            <v>Establecimiento vigilado y controlado</v>
          </cell>
          <cell r="K3822" t="str">
            <v>VER SIVIGILA</v>
          </cell>
          <cell r="L3822" t="str">
            <v>VER SIVIGILA</v>
          </cell>
          <cell r="M3822" t="str">
            <v>1_FONTIBON</v>
          </cell>
          <cell r="N3822" t="str">
            <v>2_FEBRERO_2026</v>
          </cell>
          <cell r="O3822" t="str">
            <v>9412. Vigilancia de la Salud AmbientalVigilancia de la Salud Ambiental20261_FONTIBON2_FEBRERO_2026</v>
          </cell>
          <cell r="P3822">
            <v>163614</v>
          </cell>
          <cell r="S3822">
            <v>8</v>
          </cell>
          <cell r="T3822">
            <v>1308912</v>
          </cell>
        </row>
        <row r="3823">
          <cell r="F3823" t="str">
            <v>9412. Vigilancia de la Salud AmbientalVigilancia de la Salud Ambiental2026</v>
          </cell>
          <cell r="G3823" t="str">
            <v>Acciones de Fiscalización y Aseguramiento Sanitario</v>
          </cell>
          <cell r="H3823" t="str">
            <v>Línea Alimentos Sanos y Seguros</v>
          </cell>
          <cell r="I3823" t="str">
            <v>GSP</v>
          </cell>
          <cell r="J3823" t="str">
            <v>Establecimiento vigilado y controlado</v>
          </cell>
          <cell r="K3823" t="str">
            <v>VER SIVIGILA</v>
          </cell>
          <cell r="L3823" t="str">
            <v>VER SIVIGILA</v>
          </cell>
          <cell r="M3823" t="str">
            <v>3_PUENTE_ARANDA</v>
          </cell>
          <cell r="N3823" t="str">
            <v>2_FEBRERO_2026</v>
          </cell>
          <cell r="O3823" t="str">
            <v>9412. Vigilancia de la Salud AmbientalVigilancia de la Salud Ambiental20263_PUENTE_ARANDA2_FEBRERO_2026</v>
          </cell>
          <cell r="P3823">
            <v>163614</v>
          </cell>
          <cell r="S3823">
            <v>8</v>
          </cell>
          <cell r="T3823">
            <v>1308912</v>
          </cell>
        </row>
        <row r="3824">
          <cell r="F3824" t="str">
            <v>9512. Vigilancia de la Salud AmbientalVigilancia de la Salud Ambiental2026</v>
          </cell>
          <cell r="G3824" t="str">
            <v>Acciones de Fiscalización y Aseguramiento Sanitario</v>
          </cell>
          <cell r="H3824" t="str">
            <v>Línea Alimentos Sanos y Seguros</v>
          </cell>
          <cell r="I3824" t="str">
            <v>GSP</v>
          </cell>
          <cell r="J3824" t="str">
            <v>Establecimiento vigilado y controlado</v>
          </cell>
          <cell r="K3824" t="str">
            <v>VER SIVIGILA</v>
          </cell>
          <cell r="L3824" t="str">
            <v>VER SIVIGILA</v>
          </cell>
          <cell r="M3824" t="str">
            <v>4_BOSA</v>
          </cell>
          <cell r="N3824" t="str">
            <v>2_FEBRERO_2026</v>
          </cell>
          <cell r="O3824" t="str">
            <v>9512. Vigilancia de la Salud AmbientalVigilancia de la Salud Ambiental20264_BOSA2_FEBRERO_2026</v>
          </cell>
          <cell r="P3824">
            <v>163614</v>
          </cell>
          <cell r="S3824">
            <v>1</v>
          </cell>
          <cell r="T3824">
            <v>163614</v>
          </cell>
        </row>
        <row r="3825">
          <cell r="F3825" t="str">
            <v>9512. Vigilancia de la Salud AmbientalVigilancia de la Salud Ambiental2026</v>
          </cell>
          <cell r="G3825" t="str">
            <v>Acciones de Fiscalización y Aseguramiento Sanitario</v>
          </cell>
          <cell r="H3825" t="str">
            <v>Línea Alimentos Sanos y Seguros</v>
          </cell>
          <cell r="I3825" t="str">
            <v>GSP</v>
          </cell>
          <cell r="J3825" t="str">
            <v>Establecimiento vigilado y controlado</v>
          </cell>
          <cell r="K3825" t="str">
            <v>VER SIVIGILA</v>
          </cell>
          <cell r="L3825" t="str">
            <v>VER SIVIGILA</v>
          </cell>
          <cell r="M3825" t="str">
            <v>2_KENNEDY</v>
          </cell>
          <cell r="N3825" t="str">
            <v>2_FEBRERO_2026</v>
          </cell>
          <cell r="O3825" t="str">
            <v>9512. Vigilancia de la Salud AmbientalVigilancia de la Salud Ambiental20262_KENNEDY2_FEBRERO_2026</v>
          </cell>
          <cell r="P3825">
            <v>163614</v>
          </cell>
          <cell r="S3825">
            <v>4</v>
          </cell>
          <cell r="T3825">
            <v>654456</v>
          </cell>
        </row>
        <row r="3826">
          <cell r="F3826" t="str">
            <v>9512. Vigilancia de la Salud AmbientalVigilancia de la Salud Ambiental2026</v>
          </cell>
          <cell r="G3826" t="str">
            <v>Acciones de Fiscalización y Aseguramiento Sanitario</v>
          </cell>
          <cell r="H3826" t="str">
            <v>Línea Alimentos Sanos y Seguros</v>
          </cell>
          <cell r="I3826" t="str">
            <v>GSP</v>
          </cell>
          <cell r="J3826" t="str">
            <v>Establecimiento vigilado y controlado</v>
          </cell>
          <cell r="K3826" t="str">
            <v>VER SIVIGILA</v>
          </cell>
          <cell r="L3826" t="str">
            <v>VER SIVIGILA</v>
          </cell>
          <cell r="M3826" t="str">
            <v>1_FONTIBON</v>
          </cell>
          <cell r="N3826" t="str">
            <v>2_FEBRERO_2026</v>
          </cell>
          <cell r="O3826" t="str">
            <v>9512. Vigilancia de la Salud AmbientalVigilancia de la Salud Ambiental20261_FONTIBON2_FEBRERO_2026</v>
          </cell>
          <cell r="P3826">
            <v>163614</v>
          </cell>
          <cell r="S3826">
            <v>2</v>
          </cell>
          <cell r="T3826">
            <v>327228</v>
          </cell>
        </row>
        <row r="3827">
          <cell r="F3827" t="str">
            <v>9512. Vigilancia de la Salud AmbientalVigilancia de la Salud Ambiental2026</v>
          </cell>
          <cell r="G3827" t="str">
            <v>Acciones de Fiscalización y Aseguramiento Sanitario</v>
          </cell>
          <cell r="H3827" t="str">
            <v>Línea Alimentos Sanos y Seguros</v>
          </cell>
          <cell r="I3827" t="str">
            <v>GSP</v>
          </cell>
          <cell r="J3827" t="str">
            <v>Establecimiento vigilado y controlado</v>
          </cell>
          <cell r="K3827" t="str">
            <v>VER SIVIGILA</v>
          </cell>
          <cell r="L3827" t="str">
            <v>VER SIVIGILA</v>
          </cell>
          <cell r="M3827" t="str">
            <v>3_PUENTE_ARANDA</v>
          </cell>
          <cell r="N3827" t="str">
            <v>2_FEBRERO_2026</v>
          </cell>
          <cell r="O3827" t="str">
            <v>9512. Vigilancia de la Salud AmbientalVigilancia de la Salud Ambiental20263_PUENTE_ARANDA2_FEBRERO_2026</v>
          </cell>
          <cell r="P3827">
            <v>163614</v>
          </cell>
          <cell r="S3827">
            <v>2</v>
          </cell>
          <cell r="T3827">
            <v>327228</v>
          </cell>
        </row>
        <row r="3828">
          <cell r="F3828" t="str">
            <v>9612. Vigilancia de la Salud AmbientalVigilancia de la Salud Ambiental2026</v>
          </cell>
          <cell r="G3828" t="str">
            <v>Acciones de Fiscalización y Aseguramiento Sanitario</v>
          </cell>
          <cell r="H3828" t="str">
            <v>Línea Alimentos Sanos y Seguros</v>
          </cell>
          <cell r="I3828" t="str">
            <v>GSP</v>
          </cell>
          <cell r="J3828" t="str">
            <v>Establecimiento vigilado y controlado</v>
          </cell>
          <cell r="K3828" t="str">
            <v>VER SIVIGILA</v>
          </cell>
          <cell r="L3828" t="str">
            <v>VER SIVIGILA</v>
          </cell>
          <cell r="M3828" t="str">
            <v>4_BOSA</v>
          </cell>
          <cell r="N3828" t="str">
            <v>2_FEBRERO_2026</v>
          </cell>
          <cell r="O3828" t="str">
            <v>9612. Vigilancia de la Salud AmbientalVigilancia de la Salud Ambiental20264_BOSA2_FEBRERO_2026</v>
          </cell>
          <cell r="P3828">
            <v>91656</v>
          </cell>
          <cell r="S3828">
            <v>4</v>
          </cell>
          <cell r="T3828">
            <v>366624</v>
          </cell>
        </row>
        <row r="3829">
          <cell r="F3829" t="str">
            <v>9612. Vigilancia de la Salud AmbientalVigilancia de la Salud Ambiental2026</v>
          </cell>
          <cell r="G3829" t="str">
            <v>Acciones de Fiscalización y Aseguramiento Sanitario</v>
          </cell>
          <cell r="H3829" t="str">
            <v>Línea Alimentos Sanos y Seguros</v>
          </cell>
          <cell r="I3829" t="str">
            <v>GSP</v>
          </cell>
          <cell r="J3829" t="str">
            <v>Establecimiento vigilado y controlado</v>
          </cell>
          <cell r="K3829" t="str">
            <v>VER SIVIGILA</v>
          </cell>
          <cell r="L3829" t="str">
            <v>VER SIVIGILA</v>
          </cell>
          <cell r="M3829" t="str">
            <v>2_KENNEDY</v>
          </cell>
          <cell r="N3829" t="str">
            <v>2_FEBRERO_2026</v>
          </cell>
          <cell r="O3829" t="str">
            <v>9612. Vigilancia de la Salud AmbientalVigilancia de la Salud Ambiental20262_KENNEDY2_FEBRERO_2026</v>
          </cell>
          <cell r="P3829">
            <v>91656</v>
          </cell>
          <cell r="S3829">
            <v>3</v>
          </cell>
          <cell r="T3829">
            <v>274968</v>
          </cell>
        </row>
        <row r="3830">
          <cell r="F3830" t="str">
            <v>9612. Vigilancia de la Salud AmbientalVigilancia de la Salud Ambiental2026</v>
          </cell>
          <cell r="G3830" t="str">
            <v>Acciones de Fiscalización y Aseguramiento Sanitario</v>
          </cell>
          <cell r="H3830" t="str">
            <v>Línea Alimentos Sanos y Seguros</v>
          </cell>
          <cell r="I3830" t="str">
            <v>GSP</v>
          </cell>
          <cell r="J3830" t="str">
            <v>Establecimiento vigilado y controlado</v>
          </cell>
          <cell r="K3830" t="str">
            <v>VER SIVIGILA</v>
          </cell>
          <cell r="L3830" t="str">
            <v>VER SIVIGILA</v>
          </cell>
          <cell r="M3830" t="str">
            <v>1_FONTIBON</v>
          </cell>
          <cell r="N3830" t="str">
            <v>2_FEBRERO_2026</v>
          </cell>
          <cell r="O3830" t="str">
            <v>9612. Vigilancia de la Salud AmbientalVigilancia de la Salud Ambiental20261_FONTIBON2_FEBRERO_2026</v>
          </cell>
          <cell r="P3830">
            <v>91656</v>
          </cell>
          <cell r="S3830">
            <v>1</v>
          </cell>
          <cell r="T3830">
            <v>91656</v>
          </cell>
        </row>
        <row r="3831">
          <cell r="F3831" t="str">
            <v>9612. Vigilancia de la Salud AmbientalVigilancia de la Salud Ambiental2026</v>
          </cell>
          <cell r="G3831" t="str">
            <v>Acciones de Fiscalización y Aseguramiento Sanitario</v>
          </cell>
          <cell r="H3831" t="str">
            <v>Línea Alimentos Sanos y Seguros</v>
          </cell>
          <cell r="I3831" t="str">
            <v>GSP</v>
          </cell>
          <cell r="J3831" t="str">
            <v>Establecimiento vigilado y controlado</v>
          </cell>
          <cell r="K3831" t="str">
            <v>VER SIVIGILA</v>
          </cell>
          <cell r="L3831" t="str">
            <v>VER SIVIGILA</v>
          </cell>
          <cell r="M3831" t="str">
            <v>3_PUENTE_ARANDA</v>
          </cell>
          <cell r="N3831" t="str">
            <v>2_FEBRERO_2026</v>
          </cell>
          <cell r="O3831" t="str">
            <v>9612. Vigilancia de la Salud AmbientalVigilancia de la Salud Ambiental20263_PUENTE_ARANDA2_FEBRERO_2026</v>
          </cell>
          <cell r="P3831">
            <v>91656</v>
          </cell>
          <cell r="S3831">
            <v>1</v>
          </cell>
          <cell r="T3831">
            <v>91656</v>
          </cell>
        </row>
        <row r="3832">
          <cell r="F3832" t="str">
            <v>9712. Vigilancia de la Salud AmbientalVigilancia de la Salud Ambiental2026</v>
          </cell>
          <cell r="G3832" t="str">
            <v>Acciones de Fiscalización y Aseguramiento Sanitario</v>
          </cell>
          <cell r="H3832" t="str">
            <v>Línea Alimentos Sanos y Seguros</v>
          </cell>
          <cell r="I3832" t="str">
            <v>GSP</v>
          </cell>
          <cell r="J3832" t="str">
            <v>Establecimiento vigilado y controlado</v>
          </cell>
          <cell r="K3832" t="str">
            <v>VER SIVIGILA</v>
          </cell>
          <cell r="L3832" t="str">
            <v>VER SIVIGILA</v>
          </cell>
          <cell r="M3832" t="str">
            <v>4_BOSA</v>
          </cell>
          <cell r="N3832" t="str">
            <v>2_FEBRERO_2026</v>
          </cell>
          <cell r="O3832" t="str">
            <v>9712. Vigilancia de la Salud AmbientalVigilancia de la Salud Ambiental20264_BOSA2_FEBRERO_2026</v>
          </cell>
          <cell r="P3832">
            <v>71958</v>
          </cell>
          <cell r="S3832">
            <v>130</v>
          </cell>
          <cell r="T3832">
            <v>9354540</v>
          </cell>
        </row>
        <row r="3833">
          <cell r="F3833" t="str">
            <v>9712. Vigilancia de la Salud AmbientalVigilancia de la Salud Ambiental2026</v>
          </cell>
          <cell r="G3833" t="str">
            <v>Acciones de Fiscalización y Aseguramiento Sanitario</v>
          </cell>
          <cell r="H3833" t="str">
            <v>Línea Alimentos Sanos y Seguros</v>
          </cell>
          <cell r="I3833" t="str">
            <v>GSP</v>
          </cell>
          <cell r="J3833" t="str">
            <v>Establecimiento vigilado y controlado</v>
          </cell>
          <cell r="K3833" t="str">
            <v>VER SIVIGILA</v>
          </cell>
          <cell r="L3833" t="str">
            <v>VER SIVIGILA</v>
          </cell>
          <cell r="M3833" t="str">
            <v>2_KENNEDY</v>
          </cell>
          <cell r="N3833" t="str">
            <v>2_FEBRERO_2026</v>
          </cell>
          <cell r="O3833" t="str">
            <v>9712. Vigilancia de la Salud AmbientalVigilancia de la Salud Ambiental20262_KENNEDY2_FEBRERO_2026</v>
          </cell>
          <cell r="P3833">
            <v>71958</v>
          </cell>
          <cell r="S3833">
            <v>178</v>
          </cell>
          <cell r="T3833">
            <v>12808524</v>
          </cell>
        </row>
        <row r="3834">
          <cell r="F3834" t="str">
            <v>9712. Vigilancia de la Salud AmbientalVigilancia de la Salud Ambiental2026</v>
          </cell>
          <cell r="G3834" t="str">
            <v>Acciones de Fiscalización y Aseguramiento Sanitario</v>
          </cell>
          <cell r="H3834" t="str">
            <v>Línea Alimentos Sanos y Seguros</v>
          </cell>
          <cell r="I3834" t="str">
            <v>GSP</v>
          </cell>
          <cell r="J3834" t="str">
            <v>Establecimiento vigilado y controlado</v>
          </cell>
          <cell r="K3834" t="str">
            <v>VER SIVIGILA</v>
          </cell>
          <cell r="L3834" t="str">
            <v>VER SIVIGILA</v>
          </cell>
          <cell r="M3834" t="str">
            <v>1_FONTIBON</v>
          </cell>
          <cell r="N3834" t="str">
            <v>2_FEBRERO_2026</v>
          </cell>
          <cell r="O3834" t="str">
            <v>9712. Vigilancia de la Salud AmbientalVigilancia de la Salud Ambiental20261_FONTIBON2_FEBRERO_2026</v>
          </cell>
          <cell r="P3834">
            <v>71958</v>
          </cell>
          <cell r="S3834">
            <v>37</v>
          </cell>
          <cell r="T3834">
            <v>2662446</v>
          </cell>
        </row>
        <row r="3835">
          <cell r="F3835" t="str">
            <v>9712. Vigilancia de la Salud AmbientalVigilancia de la Salud Ambiental2026</v>
          </cell>
          <cell r="G3835" t="str">
            <v>Acciones de Fiscalización y Aseguramiento Sanitario</v>
          </cell>
          <cell r="H3835" t="str">
            <v>Línea Alimentos Sanos y Seguros</v>
          </cell>
          <cell r="I3835" t="str">
            <v>GSP</v>
          </cell>
          <cell r="J3835" t="str">
            <v>Establecimiento vigilado y controlado</v>
          </cell>
          <cell r="K3835" t="str">
            <v>VER SIVIGILA</v>
          </cell>
          <cell r="L3835" t="str">
            <v>VER SIVIGILA</v>
          </cell>
          <cell r="M3835" t="str">
            <v>3_PUENTE_ARANDA</v>
          </cell>
          <cell r="N3835" t="str">
            <v>2_FEBRERO_2026</v>
          </cell>
          <cell r="O3835" t="str">
            <v>9712. Vigilancia de la Salud AmbientalVigilancia de la Salud Ambiental20263_PUENTE_ARANDA2_FEBRERO_2026</v>
          </cell>
          <cell r="P3835">
            <v>71958</v>
          </cell>
          <cell r="S3835">
            <v>40</v>
          </cell>
          <cell r="T3835">
            <v>2878320</v>
          </cell>
        </row>
        <row r="3836">
          <cell r="F3836" t="str">
            <v>9912. Vigilancia de la Salud AmbientalVigilancia de la Salud Ambiental2026</v>
          </cell>
          <cell r="G3836" t="str">
            <v>Acciones de Fiscalización y Aseguramiento Sanitario</v>
          </cell>
          <cell r="H3836" t="str">
            <v>Línea Alimentos Sanos y Seguros</v>
          </cell>
          <cell r="I3836" t="str">
            <v>GSP</v>
          </cell>
          <cell r="J3836" t="str">
            <v>Establecimiento vigilado y controlado</v>
          </cell>
          <cell r="K3836" t="str">
            <v>VER SIVIGILA</v>
          </cell>
          <cell r="L3836" t="str">
            <v>VER SIVIGILA</v>
          </cell>
          <cell r="M3836" t="str">
            <v>4_BOSA</v>
          </cell>
          <cell r="N3836" t="str">
            <v>2_FEBRERO_2026</v>
          </cell>
          <cell r="O3836" t="str">
            <v>9912. Vigilancia de la Salud AmbientalVigilancia de la Salud Ambiental20264_BOSA2_FEBRERO_2026</v>
          </cell>
          <cell r="P3836">
            <v>545380</v>
          </cell>
          <cell r="S3836">
            <v>5</v>
          </cell>
          <cell r="T3836">
            <v>2726900</v>
          </cell>
        </row>
        <row r="3837">
          <cell r="F3837" t="str">
            <v>9912. Vigilancia de la Salud AmbientalVigilancia de la Salud Ambiental2026</v>
          </cell>
          <cell r="G3837" t="str">
            <v>Acciones de Fiscalización y Aseguramiento Sanitario</v>
          </cell>
          <cell r="H3837" t="str">
            <v>Línea Alimentos Sanos y Seguros</v>
          </cell>
          <cell r="I3837" t="str">
            <v>GSP</v>
          </cell>
          <cell r="J3837" t="str">
            <v>Establecimiento vigilado y controlado</v>
          </cell>
          <cell r="K3837" t="str">
            <v>VER SIVIGILA</v>
          </cell>
          <cell r="L3837" t="str">
            <v>VER SIVIGILA</v>
          </cell>
          <cell r="M3837" t="str">
            <v>2_KENNEDY</v>
          </cell>
          <cell r="N3837" t="str">
            <v>2_FEBRERO_2026</v>
          </cell>
          <cell r="O3837" t="str">
            <v>9912. Vigilancia de la Salud AmbientalVigilancia de la Salud Ambiental20262_KENNEDY2_FEBRERO_2026</v>
          </cell>
          <cell r="P3837">
            <v>545380</v>
          </cell>
          <cell r="S3837">
            <v>8</v>
          </cell>
          <cell r="T3837">
            <v>4363040</v>
          </cell>
        </row>
        <row r="3838">
          <cell r="F3838" t="str">
            <v>9912. Vigilancia de la Salud AmbientalVigilancia de la Salud Ambiental2026</v>
          </cell>
          <cell r="G3838" t="str">
            <v>Acciones de Fiscalización y Aseguramiento Sanitario</v>
          </cell>
          <cell r="H3838" t="str">
            <v>Línea Alimentos Sanos y Seguros</v>
          </cell>
          <cell r="I3838" t="str">
            <v>GSP</v>
          </cell>
          <cell r="J3838" t="str">
            <v>Establecimiento vigilado y controlado</v>
          </cell>
          <cell r="K3838" t="str">
            <v>VER SIVIGILA</v>
          </cell>
          <cell r="L3838" t="str">
            <v>VER SIVIGILA</v>
          </cell>
          <cell r="M3838" t="str">
            <v>1_FONTIBON</v>
          </cell>
          <cell r="N3838" t="str">
            <v>2_FEBRERO_2026</v>
          </cell>
          <cell r="O3838" t="str">
            <v>9912. Vigilancia de la Salud AmbientalVigilancia de la Salud Ambiental20261_FONTIBON2_FEBRERO_2026</v>
          </cell>
          <cell r="P3838">
            <v>545380</v>
          </cell>
          <cell r="S3838">
            <v>6</v>
          </cell>
          <cell r="T3838">
            <v>3272280</v>
          </cell>
        </row>
        <row r="3839">
          <cell r="F3839" t="str">
            <v>9912. Vigilancia de la Salud AmbientalVigilancia de la Salud Ambiental2026</v>
          </cell>
          <cell r="G3839" t="str">
            <v>Acciones de Fiscalización y Aseguramiento Sanitario</v>
          </cell>
          <cell r="H3839" t="str">
            <v>Línea Alimentos Sanos y Seguros</v>
          </cell>
          <cell r="I3839" t="str">
            <v>GSP</v>
          </cell>
          <cell r="J3839" t="str">
            <v>Establecimiento vigilado y controlado</v>
          </cell>
          <cell r="K3839" t="str">
            <v>VER SIVIGILA</v>
          </cell>
          <cell r="L3839" t="str">
            <v>VER SIVIGILA</v>
          </cell>
          <cell r="M3839" t="str">
            <v>3_PUENTE_ARANDA</v>
          </cell>
          <cell r="N3839" t="str">
            <v>2_FEBRERO_2026</v>
          </cell>
          <cell r="O3839" t="str">
            <v>9912. Vigilancia de la Salud AmbientalVigilancia de la Salud Ambiental20263_PUENTE_ARANDA2_FEBRERO_2026</v>
          </cell>
          <cell r="P3839">
            <v>545380</v>
          </cell>
          <cell r="S3839">
            <v>2</v>
          </cell>
          <cell r="T3839">
            <v>1090760</v>
          </cell>
        </row>
        <row r="3840">
          <cell r="F3840" t="str">
            <v>10412. Vigilancia de la Salud AmbientalVigilancia de la Salud Ambiental2026</v>
          </cell>
          <cell r="G3840" t="str">
            <v>Acciones de Fiscalización y Aseguramiento Sanitario</v>
          </cell>
          <cell r="H3840" t="str">
            <v>Línea Alimentos Sanos y Seguros</v>
          </cell>
          <cell r="I3840" t="str">
            <v>GSP</v>
          </cell>
          <cell r="J3840" t="str">
            <v>Establecimiento vigilado y controlado</v>
          </cell>
          <cell r="K3840" t="str">
            <v>VER SIVIGILA</v>
          </cell>
          <cell r="L3840" t="str">
            <v>VER SIVIGILA</v>
          </cell>
          <cell r="M3840" t="str">
            <v>4_BOSA</v>
          </cell>
          <cell r="N3840" t="str">
            <v>2_FEBRERO_2026</v>
          </cell>
          <cell r="O3840" t="str">
            <v>10412. Vigilancia de la Salud AmbientalVigilancia de la Salud Ambiental20264_BOSA2_FEBRERO_2026</v>
          </cell>
          <cell r="P3840">
            <v>91656</v>
          </cell>
          <cell r="S3840">
            <v>225</v>
          </cell>
          <cell r="T3840">
            <v>20622600</v>
          </cell>
        </row>
        <row r="3841">
          <cell r="F3841" t="str">
            <v>10412. Vigilancia de la Salud AmbientalVigilancia de la Salud Ambiental2026</v>
          </cell>
          <cell r="G3841" t="str">
            <v>Acciones de Fiscalización y Aseguramiento Sanitario</v>
          </cell>
          <cell r="H3841" t="str">
            <v>Línea Alimentos Sanos y Seguros</v>
          </cell>
          <cell r="I3841" t="str">
            <v>GSP</v>
          </cell>
          <cell r="J3841" t="str">
            <v>Establecimiento vigilado y controlado</v>
          </cell>
          <cell r="K3841" t="str">
            <v>VER SIVIGILA</v>
          </cell>
          <cell r="L3841" t="str">
            <v>VER SIVIGILA</v>
          </cell>
          <cell r="M3841" t="str">
            <v>2_KENNEDY</v>
          </cell>
          <cell r="N3841" t="str">
            <v>2_FEBRERO_2026</v>
          </cell>
          <cell r="O3841" t="str">
            <v>10412. Vigilancia de la Salud AmbientalVigilancia de la Salud Ambiental20262_KENNEDY2_FEBRERO_2026</v>
          </cell>
          <cell r="P3841">
            <v>91656</v>
          </cell>
          <cell r="S3841">
            <v>422</v>
          </cell>
          <cell r="T3841">
            <v>38678832</v>
          </cell>
        </row>
        <row r="3842">
          <cell r="F3842" t="str">
            <v>10412. Vigilancia de la Salud AmbientalVigilancia de la Salud Ambiental2026</v>
          </cell>
          <cell r="G3842" t="str">
            <v>Acciones de Fiscalización y Aseguramiento Sanitario</v>
          </cell>
          <cell r="H3842" t="str">
            <v>Línea Alimentos Sanos y Seguros</v>
          </cell>
          <cell r="I3842" t="str">
            <v>GSP</v>
          </cell>
          <cell r="J3842" t="str">
            <v>Establecimiento vigilado y controlado</v>
          </cell>
          <cell r="K3842" t="str">
            <v>VER SIVIGILA</v>
          </cell>
          <cell r="L3842" t="str">
            <v>VER SIVIGILA</v>
          </cell>
          <cell r="M3842" t="str">
            <v>1_FONTIBON</v>
          </cell>
          <cell r="N3842" t="str">
            <v>2_FEBRERO_2026</v>
          </cell>
          <cell r="O3842" t="str">
            <v>10412. Vigilancia de la Salud AmbientalVigilancia de la Salud Ambiental20261_FONTIBON2_FEBRERO_2026</v>
          </cell>
          <cell r="P3842">
            <v>91656</v>
          </cell>
          <cell r="S3842">
            <v>196</v>
          </cell>
          <cell r="T3842">
            <v>17964576</v>
          </cell>
        </row>
        <row r="3843">
          <cell r="F3843" t="str">
            <v>10412. Vigilancia de la Salud AmbientalVigilancia de la Salud Ambiental2026</v>
          </cell>
          <cell r="G3843" t="str">
            <v>Acciones de Fiscalización y Aseguramiento Sanitario</v>
          </cell>
          <cell r="H3843" t="str">
            <v>Línea Alimentos Sanos y Seguros</v>
          </cell>
          <cell r="I3843" t="str">
            <v>GSP</v>
          </cell>
          <cell r="J3843" t="str">
            <v>Establecimiento vigilado y controlado</v>
          </cell>
          <cell r="K3843" t="str">
            <v>VER SIVIGILA</v>
          </cell>
          <cell r="L3843" t="str">
            <v>VER SIVIGILA</v>
          </cell>
          <cell r="M3843" t="str">
            <v>3_PUENTE_ARANDA</v>
          </cell>
          <cell r="N3843" t="str">
            <v>2_FEBRERO_2026</v>
          </cell>
          <cell r="O3843" t="str">
            <v>10412. Vigilancia de la Salud AmbientalVigilancia de la Salud Ambiental20263_PUENTE_ARANDA2_FEBRERO_2026</v>
          </cell>
          <cell r="P3843">
            <v>91656</v>
          </cell>
          <cell r="S3843">
            <v>117</v>
          </cell>
          <cell r="T3843">
            <v>10723752</v>
          </cell>
        </row>
        <row r="3844">
          <cell r="F3844" t="str">
            <v>100512. Vigilancia de la Salud AmbientalVigilancia de la Salud Ambiental2026</v>
          </cell>
          <cell r="G3844" t="str">
            <v>Acciones de Fiscalización y Aseguramiento Sanitario</v>
          </cell>
          <cell r="H3844" t="str">
            <v>Línea Calidad de Agua y Saneamiento básico</v>
          </cell>
          <cell r="I3844" t="str">
            <v>GSP</v>
          </cell>
          <cell r="J3844" t="str">
            <v>Establecimiento vigilado y controlado</v>
          </cell>
          <cell r="K3844" t="str">
            <v>VER SIVIGILA</v>
          </cell>
          <cell r="L3844" t="str">
            <v>VER SIVIGILA</v>
          </cell>
          <cell r="M3844" t="str">
            <v>4_BOSA</v>
          </cell>
          <cell r="N3844" t="str">
            <v>2_FEBRERO_2026</v>
          </cell>
          <cell r="O3844" t="str">
            <v>100512. Vigilancia de la Salud AmbientalVigilancia de la Salud Ambiental20264_BOSA2_FEBRERO_2026</v>
          </cell>
          <cell r="P3844">
            <v>0</v>
          </cell>
          <cell r="S3844">
            <v>0</v>
          </cell>
          <cell r="T3844">
            <v>0</v>
          </cell>
        </row>
        <row r="3845">
          <cell r="F3845" t="str">
            <v>100512. Vigilancia de la Salud AmbientalVigilancia de la Salud Ambiental2026</v>
          </cell>
          <cell r="G3845" t="str">
            <v>Acciones de Fiscalización y Aseguramiento Sanitario</v>
          </cell>
          <cell r="H3845" t="str">
            <v>Línea Calidad de Agua y Saneamiento básico</v>
          </cell>
          <cell r="I3845" t="str">
            <v>GSP</v>
          </cell>
          <cell r="J3845" t="str">
            <v>Establecimiento vigilado y controlado</v>
          </cell>
          <cell r="K3845" t="str">
            <v>VER SIVIGILA</v>
          </cell>
          <cell r="L3845" t="str">
            <v>VER SIVIGILA</v>
          </cell>
          <cell r="M3845" t="str">
            <v>2_KENNEDY</v>
          </cell>
          <cell r="N3845" t="str">
            <v>2_FEBRERO_2026</v>
          </cell>
          <cell r="O3845" t="str">
            <v>100512. Vigilancia de la Salud AmbientalVigilancia de la Salud Ambiental20262_KENNEDY2_FEBRERO_2026</v>
          </cell>
          <cell r="P3845">
            <v>91656</v>
          </cell>
          <cell r="S3845">
            <v>1</v>
          </cell>
          <cell r="T3845">
            <v>91656</v>
          </cell>
        </row>
        <row r="3846">
          <cell r="F3846" t="str">
            <v>100512. Vigilancia de la Salud AmbientalVigilancia de la Salud Ambiental2026</v>
          </cell>
          <cell r="G3846" t="str">
            <v>Acciones de Fiscalización y Aseguramiento Sanitario</v>
          </cell>
          <cell r="H3846" t="str">
            <v>Línea Calidad de Agua y Saneamiento básico</v>
          </cell>
          <cell r="I3846" t="str">
            <v>GSP</v>
          </cell>
          <cell r="J3846" t="str">
            <v>Establecimiento vigilado y controlado</v>
          </cell>
          <cell r="K3846" t="str">
            <v>VER SIVIGILA</v>
          </cell>
          <cell r="L3846" t="str">
            <v>VER SIVIGILA</v>
          </cell>
          <cell r="M3846" t="str">
            <v>1_FONTIBON</v>
          </cell>
          <cell r="N3846" t="str">
            <v>2_FEBRERO_2026</v>
          </cell>
          <cell r="O3846" t="str">
            <v>100512. Vigilancia de la Salud AmbientalVigilancia de la Salud Ambiental20261_FONTIBON2_FEBRERO_2026</v>
          </cell>
          <cell r="P3846">
            <v>91656</v>
          </cell>
          <cell r="S3846">
            <v>17</v>
          </cell>
          <cell r="T3846">
            <v>1558152</v>
          </cell>
        </row>
        <row r="3847">
          <cell r="F3847" t="str">
            <v>100512. Vigilancia de la Salud AmbientalVigilancia de la Salud Ambiental2026</v>
          </cell>
          <cell r="G3847" t="str">
            <v>Acciones de Fiscalización y Aseguramiento Sanitario</v>
          </cell>
          <cell r="H3847" t="str">
            <v>Línea Calidad de Agua y Saneamiento básico</v>
          </cell>
          <cell r="I3847" t="str">
            <v>GSP</v>
          </cell>
          <cell r="J3847" t="str">
            <v>Establecimiento vigilado y controlado</v>
          </cell>
          <cell r="K3847" t="str">
            <v>VER SIVIGILA</v>
          </cell>
          <cell r="L3847" t="str">
            <v>VER SIVIGILA</v>
          </cell>
          <cell r="M3847" t="str">
            <v>3_PUENTE_ARANDA</v>
          </cell>
          <cell r="N3847" t="str">
            <v>2_FEBRERO_2026</v>
          </cell>
          <cell r="O3847" t="str">
            <v>100512. Vigilancia de la Salud AmbientalVigilancia de la Salud Ambiental20263_PUENTE_ARANDA2_FEBRERO_2026</v>
          </cell>
          <cell r="P3847">
            <v>91656</v>
          </cell>
          <cell r="S3847">
            <v>5</v>
          </cell>
          <cell r="T3847">
            <v>458280</v>
          </cell>
        </row>
        <row r="3848">
          <cell r="F3848" t="str">
            <v>100712. Vigilancia de la Salud AmbientalVigilancia de la Salud Ambiental2026</v>
          </cell>
          <cell r="G3848" t="str">
            <v>Acciones de Fiscalización y Aseguramiento Sanitario</v>
          </cell>
          <cell r="H3848" t="str">
            <v>Línea Calidad de Agua y Saneamiento básico</v>
          </cell>
          <cell r="I3848" t="str">
            <v>GSP</v>
          </cell>
          <cell r="J3848" t="str">
            <v>Establecimiento vigilado y controlado</v>
          </cell>
          <cell r="K3848" t="str">
            <v>VER SIVIGILA</v>
          </cell>
          <cell r="L3848" t="str">
            <v>VER SIVIGILA</v>
          </cell>
          <cell r="M3848" t="str">
            <v>4_BOSA</v>
          </cell>
          <cell r="N3848" t="str">
            <v>2_FEBRERO_2026</v>
          </cell>
          <cell r="O3848" t="str">
            <v>100712. Vigilancia de la Salud AmbientalVigilancia de la Salud Ambiental20264_BOSA2_FEBRERO_2026</v>
          </cell>
          <cell r="P3848">
            <v>0</v>
          </cell>
          <cell r="S3848">
            <v>0</v>
          </cell>
          <cell r="T3848">
            <v>0</v>
          </cell>
        </row>
        <row r="3849">
          <cell r="F3849" t="str">
            <v>100712. Vigilancia de la Salud AmbientalVigilancia de la Salud Ambiental2026</v>
          </cell>
          <cell r="G3849" t="str">
            <v>Acciones de Fiscalización y Aseguramiento Sanitario</v>
          </cell>
          <cell r="H3849" t="str">
            <v>Línea Calidad de Agua y Saneamiento básico</v>
          </cell>
          <cell r="I3849" t="str">
            <v>GSP</v>
          </cell>
          <cell r="J3849" t="str">
            <v>Establecimiento vigilado y controlado</v>
          </cell>
          <cell r="K3849" t="str">
            <v>VER SIVIGILA</v>
          </cell>
          <cell r="L3849" t="str">
            <v>VER SIVIGILA</v>
          </cell>
          <cell r="M3849" t="str">
            <v>2_KENNEDY</v>
          </cell>
          <cell r="N3849" t="str">
            <v>2_FEBRERO_2026</v>
          </cell>
          <cell r="O3849" t="str">
            <v>100712. Vigilancia de la Salud AmbientalVigilancia de la Salud Ambiental20262_KENNEDY2_FEBRERO_2026</v>
          </cell>
          <cell r="P3849">
            <v>0</v>
          </cell>
          <cell r="S3849">
            <v>0</v>
          </cell>
          <cell r="T3849">
            <v>0</v>
          </cell>
        </row>
        <row r="3850">
          <cell r="F3850" t="str">
            <v>100712. Vigilancia de la Salud AmbientalVigilancia de la Salud Ambiental2026</v>
          </cell>
          <cell r="G3850" t="str">
            <v>Acciones de Fiscalización y Aseguramiento Sanitario</v>
          </cell>
          <cell r="H3850" t="str">
            <v>Línea Calidad de Agua y Saneamiento básico</v>
          </cell>
          <cell r="I3850" t="str">
            <v>GSP</v>
          </cell>
          <cell r="J3850" t="str">
            <v>Establecimiento vigilado y controlado</v>
          </cell>
          <cell r="K3850" t="str">
            <v>VER SIVIGILA</v>
          </cell>
          <cell r="L3850" t="str">
            <v>VER SIVIGILA</v>
          </cell>
          <cell r="M3850" t="str">
            <v>1_FONTIBON</v>
          </cell>
          <cell r="N3850" t="str">
            <v>2_FEBRERO_2026</v>
          </cell>
          <cell r="O3850" t="str">
            <v>100712. Vigilancia de la Salud AmbientalVigilancia de la Salud Ambiental20261_FONTIBON2_FEBRERO_2026</v>
          </cell>
          <cell r="P3850">
            <v>244416</v>
          </cell>
          <cell r="S3850">
            <v>1</v>
          </cell>
          <cell r="T3850">
            <v>244416</v>
          </cell>
        </row>
        <row r="3851">
          <cell r="F3851" t="str">
            <v>100712. Vigilancia de la Salud AmbientalVigilancia de la Salud Ambiental2026</v>
          </cell>
          <cell r="G3851" t="str">
            <v>Acciones de Fiscalización y Aseguramiento Sanitario</v>
          </cell>
          <cell r="H3851" t="str">
            <v>Línea Calidad de Agua y Saneamiento básico</v>
          </cell>
          <cell r="I3851" t="str">
            <v>GSP</v>
          </cell>
          <cell r="J3851" t="str">
            <v>Establecimiento vigilado y controlado</v>
          </cell>
          <cell r="K3851" t="str">
            <v>VER SIVIGILA</v>
          </cell>
          <cell r="L3851" t="str">
            <v>VER SIVIGILA</v>
          </cell>
          <cell r="M3851" t="str">
            <v>3_PUENTE_ARANDA</v>
          </cell>
          <cell r="N3851" t="str">
            <v>2_FEBRERO_2026</v>
          </cell>
          <cell r="O3851" t="str">
            <v>100712. Vigilancia de la Salud AmbientalVigilancia de la Salud Ambiental20263_PUENTE_ARANDA2_FEBRERO_2026</v>
          </cell>
          <cell r="P3851">
            <v>244416</v>
          </cell>
          <cell r="S3851">
            <v>1</v>
          </cell>
          <cell r="T3851">
            <v>244416</v>
          </cell>
        </row>
        <row r="3852">
          <cell r="F3852" t="str">
            <v>101512. Vigilancia de la Salud AmbientalVigilancia de la Salud Ambiental2026</v>
          </cell>
          <cell r="G3852" t="str">
            <v>Acciones de Fiscalización y Aseguramiento Sanitario</v>
          </cell>
          <cell r="H3852" t="str">
            <v>Línea de Medicamentos y Tecnologías en Salud</v>
          </cell>
          <cell r="I3852" t="str">
            <v>GSP</v>
          </cell>
          <cell r="J3852" t="str">
            <v>Establecimiento vigilado y controlado</v>
          </cell>
          <cell r="K3852" t="str">
            <v>VER SIVIGILA</v>
          </cell>
          <cell r="L3852" t="str">
            <v>VER SIVIGILA</v>
          </cell>
          <cell r="M3852" t="str">
            <v>4_BOSA</v>
          </cell>
          <cell r="N3852" t="str">
            <v>2_FEBRERO_2026</v>
          </cell>
          <cell r="O3852" t="str">
            <v>101512. Vigilancia de la Salud AmbientalVigilancia de la Salud Ambiental20264_BOSA2_FEBRERO_2026</v>
          </cell>
          <cell r="P3852">
            <v>105726</v>
          </cell>
          <cell r="S3852">
            <v>5</v>
          </cell>
          <cell r="T3852">
            <v>528630</v>
          </cell>
        </row>
        <row r="3853">
          <cell r="F3853" t="str">
            <v>101512. Vigilancia de la Salud AmbientalVigilancia de la Salud Ambiental2026</v>
          </cell>
          <cell r="G3853" t="str">
            <v>Acciones de Fiscalización y Aseguramiento Sanitario</v>
          </cell>
          <cell r="H3853" t="str">
            <v>Línea de Medicamentos y Tecnologías en Salud</v>
          </cell>
          <cell r="I3853" t="str">
            <v>GSP</v>
          </cell>
          <cell r="J3853" t="str">
            <v>Establecimiento vigilado y controlado</v>
          </cell>
          <cell r="K3853" t="str">
            <v>VER SIVIGILA</v>
          </cell>
          <cell r="L3853" t="str">
            <v>VER SIVIGILA</v>
          </cell>
          <cell r="M3853" t="str">
            <v>2_KENNEDY</v>
          </cell>
          <cell r="N3853" t="str">
            <v>2_FEBRERO_2026</v>
          </cell>
          <cell r="O3853" t="str">
            <v>101512. Vigilancia de la Salud AmbientalVigilancia de la Salud Ambiental20262_KENNEDY2_FEBRERO_2026</v>
          </cell>
          <cell r="P3853">
            <v>105726</v>
          </cell>
          <cell r="S3853">
            <v>16</v>
          </cell>
          <cell r="T3853">
            <v>1691616</v>
          </cell>
        </row>
        <row r="3854">
          <cell r="F3854" t="str">
            <v>101512. Vigilancia de la Salud AmbientalVigilancia de la Salud Ambiental2026</v>
          </cell>
          <cell r="G3854" t="str">
            <v>Acciones de Fiscalización y Aseguramiento Sanitario</v>
          </cell>
          <cell r="H3854" t="str">
            <v>Línea de Medicamentos y Tecnologías en Salud</v>
          </cell>
          <cell r="I3854" t="str">
            <v>GSP</v>
          </cell>
          <cell r="J3854" t="str">
            <v>Establecimiento vigilado y controlado</v>
          </cell>
          <cell r="K3854" t="str">
            <v>VER SIVIGILA</v>
          </cell>
          <cell r="L3854" t="str">
            <v>VER SIVIGILA</v>
          </cell>
          <cell r="M3854" t="str">
            <v>1_FONTIBON</v>
          </cell>
          <cell r="N3854" t="str">
            <v>2_FEBRERO_2026</v>
          </cell>
          <cell r="O3854" t="str">
            <v>101512. Vigilancia de la Salud AmbientalVigilancia de la Salud Ambiental20261_FONTIBON2_FEBRERO_2026</v>
          </cell>
          <cell r="P3854">
            <v>105726</v>
          </cell>
          <cell r="S3854">
            <v>9</v>
          </cell>
          <cell r="T3854">
            <v>951534</v>
          </cell>
        </row>
        <row r="3855">
          <cell r="F3855" t="str">
            <v>101512. Vigilancia de la Salud AmbientalVigilancia de la Salud Ambiental2026</v>
          </cell>
          <cell r="G3855" t="str">
            <v>Acciones de Fiscalización y Aseguramiento Sanitario</v>
          </cell>
          <cell r="H3855" t="str">
            <v>Línea de Medicamentos y Tecnologías en Salud</v>
          </cell>
          <cell r="I3855" t="str">
            <v>GSP</v>
          </cell>
          <cell r="J3855" t="str">
            <v>Establecimiento vigilado y controlado</v>
          </cell>
          <cell r="K3855" t="str">
            <v>VER SIVIGILA</v>
          </cell>
          <cell r="L3855" t="str">
            <v>VER SIVIGILA</v>
          </cell>
          <cell r="M3855" t="str">
            <v>3_PUENTE_ARANDA</v>
          </cell>
          <cell r="N3855" t="str">
            <v>2_FEBRERO_2026</v>
          </cell>
          <cell r="O3855" t="str">
            <v>101512. Vigilancia de la Salud AmbientalVigilancia de la Salud Ambiental20263_PUENTE_ARANDA2_FEBRERO_2026</v>
          </cell>
          <cell r="P3855">
            <v>105726</v>
          </cell>
          <cell r="S3855">
            <v>9</v>
          </cell>
          <cell r="T3855">
            <v>951534</v>
          </cell>
        </row>
        <row r="3856">
          <cell r="F3856" t="str">
            <v>107512. Vigilancia de la Salud AmbientalVigilancia de la Salud Ambiental2026</v>
          </cell>
          <cell r="G3856" t="str">
            <v>Educación para la Salud Pública - Vigilancia de la Salud Ambiental</v>
          </cell>
          <cell r="H3856" t="str">
            <v>Línea Aire Ruido y Radiación Electromagnética</v>
          </cell>
          <cell r="I3856" t="str">
            <v>GSP</v>
          </cell>
          <cell r="J3856" t="str">
            <v>Vigilancia epidemiológica ambiental</v>
          </cell>
          <cell r="K3856" t="str">
            <v>VER SIVIGILA</v>
          </cell>
          <cell r="L3856" t="str">
            <v>VER SIVIGILA</v>
          </cell>
          <cell r="M3856" t="str">
            <v>2_KENNEDY</v>
          </cell>
          <cell r="N3856" t="str">
            <v>2_FEBRERO_2026</v>
          </cell>
          <cell r="O3856" t="str">
            <v>107512. Vigilancia de la Salud AmbientalVigilancia de la Salud Ambiental20262_KENNEDY2_FEBRERO_2026</v>
          </cell>
          <cell r="P3856">
            <v>0</v>
          </cell>
          <cell r="S3856">
            <v>0</v>
          </cell>
          <cell r="T3856">
            <v>0</v>
          </cell>
        </row>
        <row r="3857">
          <cell r="F3857" t="str">
            <v>107512. Vigilancia de la Salud AmbientalVigilancia de la Salud Ambiental2026</v>
          </cell>
          <cell r="G3857" t="str">
            <v>Educación para la Salud Pública - Vigilancia de la Salud Ambiental</v>
          </cell>
          <cell r="H3857" t="str">
            <v>Línea Aire Ruido y Radiación Electromagnética</v>
          </cell>
          <cell r="I3857" t="str">
            <v>GSP</v>
          </cell>
          <cell r="J3857" t="str">
            <v>Vigilancia epidemiológica ambiental</v>
          </cell>
          <cell r="K3857" t="str">
            <v>VER SIVIGILA</v>
          </cell>
          <cell r="L3857" t="str">
            <v>VER SIVIGILA</v>
          </cell>
          <cell r="M3857" t="str">
            <v>1_FONTIBON</v>
          </cell>
          <cell r="N3857" t="str">
            <v>2_FEBRERO_2026</v>
          </cell>
          <cell r="O3857" t="str">
            <v>107512. Vigilancia de la Salud AmbientalVigilancia de la Salud Ambiental20261_FONTIBON2_FEBRERO_2026</v>
          </cell>
          <cell r="P3857">
            <v>0</v>
          </cell>
          <cell r="S3857">
            <v>0</v>
          </cell>
          <cell r="T3857">
            <v>0</v>
          </cell>
        </row>
        <row r="3858">
          <cell r="F3858" t="str">
            <v>109812. Vigilancia de la Salud AmbientalVigilancia de la Salud Ambiental2026</v>
          </cell>
          <cell r="G3858" t="str">
            <v>Acciones de Fiscalización y Aseguramiento Sanitario</v>
          </cell>
          <cell r="H3858" t="str">
            <v>Línea eventos transmisibles de origen zoonótico</v>
          </cell>
          <cell r="I3858" t="str">
            <v>GSP</v>
          </cell>
          <cell r="J3858" t="str">
            <v>Vigilancia intensificada de la Salud Ambiental</v>
          </cell>
          <cell r="K3858" t="str">
            <v>VER SIVIGILA</v>
          </cell>
          <cell r="L3858" t="str">
            <v>VER SIVIGILA</v>
          </cell>
          <cell r="M3858" t="str">
            <v>1_FONTIBON</v>
          </cell>
          <cell r="N3858" t="str">
            <v>2_FEBRERO_2026</v>
          </cell>
          <cell r="O3858" t="str">
            <v>109812. Vigilancia de la Salud AmbientalVigilancia de la Salud Ambiental20261_FONTIBON2_FEBRERO_2026</v>
          </cell>
          <cell r="P3858">
            <v>38660608</v>
          </cell>
          <cell r="S3858">
            <v>1</v>
          </cell>
          <cell r="T3858">
            <v>38660608</v>
          </cell>
        </row>
        <row r="3859">
          <cell r="F3859" t="str">
            <v>110312. Vigilancia de la Salud AmbientalVigilancia de la Salud Ambiental2026</v>
          </cell>
          <cell r="G3859" t="str">
            <v xml:space="preserve">Prevención, Vigilancia  y Control de Enfermedades Zoonóticas </v>
          </cell>
          <cell r="H3859" t="str">
            <v>Línea eventos transmisibles de origen zoonótico</v>
          </cell>
          <cell r="I3859" t="str">
            <v>GSP</v>
          </cell>
          <cell r="J3859" t="str">
            <v>Control de vectores</v>
          </cell>
          <cell r="K3859" t="str">
            <v>VER SIVIGILA</v>
          </cell>
          <cell r="L3859" t="str">
            <v>VER SIVIGILA</v>
          </cell>
          <cell r="M3859" t="str">
            <v>4_BOSA</v>
          </cell>
          <cell r="N3859" t="str">
            <v>2_FEBRERO_2026</v>
          </cell>
          <cell r="O3859" t="str">
            <v>110312. Vigilancia de la Salud AmbientalVigilancia de la Salud Ambiental20264_BOSA2_FEBRERO_2026</v>
          </cell>
          <cell r="P3859">
            <v>909</v>
          </cell>
          <cell r="S3859">
            <v>29658</v>
          </cell>
          <cell r="T3859">
            <v>26959122</v>
          </cell>
        </row>
        <row r="3860">
          <cell r="F3860" t="str">
            <v>110312. Vigilancia de la Salud AmbientalVigilancia de la Salud Ambiental2026</v>
          </cell>
          <cell r="G3860" t="str">
            <v xml:space="preserve">Prevención, Vigilancia  y Control de Enfermedades Zoonóticas </v>
          </cell>
          <cell r="H3860" t="str">
            <v>Línea eventos transmisibles de origen zoonótico</v>
          </cell>
          <cell r="I3860" t="str">
            <v>GSP</v>
          </cell>
          <cell r="J3860" t="str">
            <v>Control de vectores</v>
          </cell>
          <cell r="K3860" t="str">
            <v>VER SIVIGILA</v>
          </cell>
          <cell r="L3860" t="str">
            <v>VER SIVIGILA</v>
          </cell>
          <cell r="M3860" t="str">
            <v>2_KENNEDY</v>
          </cell>
          <cell r="N3860" t="str">
            <v>2_FEBRERO_2026</v>
          </cell>
          <cell r="O3860" t="str">
            <v>110312. Vigilancia de la Salud AmbientalVigilancia de la Salud Ambiental20262_KENNEDY2_FEBRERO_2026</v>
          </cell>
          <cell r="P3860">
            <v>909</v>
          </cell>
          <cell r="S3860">
            <v>25000</v>
          </cell>
          <cell r="T3860">
            <v>22725000</v>
          </cell>
        </row>
        <row r="3861">
          <cell r="F3861" t="str">
            <v>110312. Vigilancia de la Salud AmbientalVigilancia de la Salud Ambiental2026</v>
          </cell>
          <cell r="G3861" t="str">
            <v xml:space="preserve">Prevención, Vigilancia  y Control de Enfermedades Zoonóticas </v>
          </cell>
          <cell r="H3861" t="str">
            <v>Línea eventos transmisibles de origen zoonótico</v>
          </cell>
          <cell r="I3861" t="str">
            <v>GSP</v>
          </cell>
          <cell r="J3861" t="str">
            <v>Control de vectores</v>
          </cell>
          <cell r="K3861" t="str">
            <v>VER SIVIGILA</v>
          </cell>
          <cell r="L3861" t="str">
            <v>VER SIVIGILA</v>
          </cell>
          <cell r="M3861" t="str">
            <v>1_FONTIBON</v>
          </cell>
          <cell r="N3861" t="str">
            <v>2_FEBRERO_2026</v>
          </cell>
          <cell r="O3861" t="str">
            <v>110312. Vigilancia de la Salud AmbientalVigilancia de la Salud Ambiental20261_FONTIBON2_FEBRERO_2026</v>
          </cell>
          <cell r="P3861">
            <v>909</v>
          </cell>
          <cell r="S3861">
            <v>20000</v>
          </cell>
          <cell r="T3861">
            <v>18180000</v>
          </cell>
        </row>
        <row r="3862">
          <cell r="F3862" t="str">
            <v>110312. Vigilancia de la Salud AmbientalVigilancia de la Salud Ambiental2026</v>
          </cell>
          <cell r="G3862" t="str">
            <v xml:space="preserve">Prevención, Vigilancia  y Control de Enfermedades Zoonóticas </v>
          </cell>
          <cell r="H3862" t="str">
            <v>Línea eventos transmisibles de origen zoonótico</v>
          </cell>
          <cell r="I3862" t="str">
            <v>GSP</v>
          </cell>
          <cell r="J3862" t="str">
            <v>Control de vectores</v>
          </cell>
          <cell r="K3862" t="str">
            <v>VER SIVIGILA</v>
          </cell>
          <cell r="L3862" t="str">
            <v>VER SIVIGILA</v>
          </cell>
          <cell r="M3862" t="str">
            <v>3_PUENTE_ARANDA</v>
          </cell>
          <cell r="N3862" t="str">
            <v>2_FEBRERO_2026</v>
          </cell>
          <cell r="O3862" t="str">
            <v>110312. Vigilancia de la Salud AmbientalVigilancia de la Salud Ambiental20263_PUENTE_ARANDA2_FEBRERO_2026</v>
          </cell>
          <cell r="P3862">
            <v>909</v>
          </cell>
          <cell r="S3862">
            <v>15000</v>
          </cell>
          <cell r="T3862">
            <v>13635000</v>
          </cell>
        </row>
        <row r="3863">
          <cell r="F3863" t="str">
            <v>111312. Vigilancia de la Salud AmbientalVigilancia de la Salud Ambiental2026</v>
          </cell>
          <cell r="G3863" t="str">
            <v>Atención de Eventos de Interés en salud pública</v>
          </cell>
          <cell r="H3863" t="str">
            <v>Línea Alimentos Sanos y Seguros</v>
          </cell>
          <cell r="I3863" t="str">
            <v>GSP</v>
          </cell>
          <cell r="J3863" t="str">
            <v>Atención de Eventos de Interés en salud pública</v>
          </cell>
          <cell r="K3863" t="str">
            <v>VER SIVIGILA</v>
          </cell>
          <cell r="L3863" t="str">
            <v>VER SIVIGILA</v>
          </cell>
          <cell r="M3863" t="str">
            <v>3_PUENTE_ARANDA</v>
          </cell>
          <cell r="N3863" t="str">
            <v>2_FEBRERO_2026</v>
          </cell>
          <cell r="O3863" t="str">
            <v>111312. Vigilancia de la Salud AmbientalVigilancia de la Salud Ambiental20263_PUENTE_ARANDA2_FEBRERO_2026</v>
          </cell>
          <cell r="P3863">
            <v>2138640</v>
          </cell>
          <cell r="S3863">
            <v>1</v>
          </cell>
          <cell r="T3863">
            <v>2138640</v>
          </cell>
        </row>
        <row r="3864">
          <cell r="F3864" t="str">
            <v>111412. Vigilancia de la Salud AmbientalVigilancia de la Salud Ambiental2026</v>
          </cell>
          <cell r="G3864" t="str">
            <v>Acciones de Fiscalización y Aseguramiento Sanitario</v>
          </cell>
          <cell r="H3864" t="str">
            <v>Línea Alimentos Sanos y Seguros</v>
          </cell>
          <cell r="I3864" t="str">
            <v>GSP</v>
          </cell>
          <cell r="J3864" t="str">
            <v>Establecimiento vigilado y controlado</v>
          </cell>
          <cell r="K3864" t="str">
            <v>VER SIVIGILA</v>
          </cell>
          <cell r="L3864" t="str">
            <v>VER SIVIGILA</v>
          </cell>
          <cell r="M3864" t="str">
            <v>1_FONTIBON</v>
          </cell>
          <cell r="N3864" t="str">
            <v>2_FEBRERO_2026</v>
          </cell>
          <cell r="O3864" t="str">
            <v>111412. Vigilancia de la Salud AmbientalVigilancia de la Salud Ambiental20261_FONTIBON2_FEBRERO_2026</v>
          </cell>
          <cell r="P3864">
            <v>820080</v>
          </cell>
          <cell r="S3864">
            <v>4</v>
          </cell>
          <cell r="T3864">
            <v>3280320</v>
          </cell>
        </row>
        <row r="3865">
          <cell r="F3865" t="str">
            <v>111812. Vigilancia de la Salud AmbientalVigilancia de la Salud Ambiental2026</v>
          </cell>
          <cell r="G3865" t="str">
            <v>Acciones de Fiscalización y Aseguramiento Sanitario</v>
          </cell>
          <cell r="H3865" t="str">
            <v>Línea Alimentos Sanos y Seguros</v>
          </cell>
          <cell r="I3865" t="str">
            <v>GSP</v>
          </cell>
          <cell r="J3865" t="str">
            <v>Vigilancia intensificada de la Salud Ambiental</v>
          </cell>
          <cell r="K3865" t="str">
            <v>VER SIVIGILA</v>
          </cell>
          <cell r="L3865" t="str">
            <v>VER SIVIGILA</v>
          </cell>
          <cell r="M3865" t="str">
            <v>4_BOSA</v>
          </cell>
          <cell r="N3865" t="str">
            <v>2_FEBRERO_2026</v>
          </cell>
          <cell r="O3865" t="str">
            <v>111812. Vigilancia de la Salud AmbientalVigilancia de la Salud Ambiental20264_BOSA2_FEBRERO_2026</v>
          </cell>
          <cell r="P3865">
            <v>10034992</v>
          </cell>
          <cell r="S3865">
            <v>1</v>
          </cell>
          <cell r="T3865">
            <v>10034992</v>
          </cell>
        </row>
        <row r="3866">
          <cell r="F3866" t="str">
            <v>112912. Vigilancia de la Salud AmbientalVigilancia de la Salud Ambiental2026</v>
          </cell>
          <cell r="G3866" t="str">
            <v>Acciones de Fiscalización y Aseguramiento Sanitario</v>
          </cell>
          <cell r="H3866" t="str">
            <v>Línea de Medicamentos y Tecnologías en Salud</v>
          </cell>
          <cell r="I3866" t="str">
            <v>GSP</v>
          </cell>
          <cell r="J3866" t="str">
            <v>Establecimiento vigilado y controlado</v>
          </cell>
          <cell r="K3866" t="str">
            <v>VER SIVIGILA</v>
          </cell>
          <cell r="L3866" t="str">
            <v>VER SIVIGILA</v>
          </cell>
          <cell r="M3866" t="str">
            <v>4_BOSA</v>
          </cell>
          <cell r="N3866" t="str">
            <v>2_FEBRERO_2026</v>
          </cell>
          <cell r="O3866" t="str">
            <v>112912. Vigilancia de la Salud AmbientalVigilancia de la Salud Ambiental20264_BOSA2_FEBRERO_2026</v>
          </cell>
          <cell r="P3866">
            <v>0</v>
          </cell>
          <cell r="S3866">
            <v>0</v>
          </cell>
          <cell r="T3866">
            <v>0</v>
          </cell>
        </row>
        <row r="3867">
          <cell r="F3867" t="str">
            <v>112912. Vigilancia de la Salud AmbientalVigilancia de la Salud Ambiental2026</v>
          </cell>
          <cell r="G3867" t="str">
            <v>Acciones de Fiscalización y Aseguramiento Sanitario</v>
          </cell>
          <cell r="H3867" t="str">
            <v>Línea de Medicamentos y Tecnologías en Salud</v>
          </cell>
          <cell r="I3867" t="str">
            <v>GSP</v>
          </cell>
          <cell r="J3867" t="str">
            <v>Establecimiento vigilado y controlado</v>
          </cell>
          <cell r="K3867" t="str">
            <v>VER SIVIGILA</v>
          </cell>
          <cell r="L3867" t="str">
            <v>VER SIVIGILA</v>
          </cell>
          <cell r="M3867" t="str">
            <v>2_KENNEDY</v>
          </cell>
          <cell r="N3867" t="str">
            <v>2_FEBRERO_2026</v>
          </cell>
          <cell r="O3867" t="str">
            <v>112912. Vigilancia de la Salud AmbientalVigilancia de la Salud Ambiental20262_KENNEDY2_FEBRERO_2026</v>
          </cell>
          <cell r="P3867">
            <v>0</v>
          </cell>
          <cell r="S3867">
            <v>0</v>
          </cell>
          <cell r="T3867">
            <v>0</v>
          </cell>
        </row>
        <row r="3868">
          <cell r="F3868" t="str">
            <v>112912. Vigilancia de la Salud AmbientalVigilancia de la Salud Ambiental2026</v>
          </cell>
          <cell r="G3868" t="str">
            <v>Acciones de Fiscalización y Aseguramiento Sanitario</v>
          </cell>
          <cell r="H3868" t="str">
            <v>Línea de Medicamentos y Tecnologías en Salud</v>
          </cell>
          <cell r="I3868" t="str">
            <v>GSP</v>
          </cell>
          <cell r="J3868" t="str">
            <v>Establecimiento vigilado y controlado</v>
          </cell>
          <cell r="K3868" t="str">
            <v>VER SIVIGILA</v>
          </cell>
          <cell r="L3868" t="str">
            <v>VER SIVIGILA</v>
          </cell>
          <cell r="M3868" t="str">
            <v>1_FONTIBON</v>
          </cell>
          <cell r="N3868" t="str">
            <v>2_FEBRERO_2026</v>
          </cell>
          <cell r="O3868" t="str">
            <v>112912. Vigilancia de la Salud AmbientalVigilancia de la Salud Ambiental20261_FONTIBON2_FEBRERO_2026</v>
          </cell>
          <cell r="P3868">
            <v>0</v>
          </cell>
          <cell r="S3868">
            <v>0</v>
          </cell>
          <cell r="T3868">
            <v>0</v>
          </cell>
        </row>
        <row r="3869">
          <cell r="F3869" t="str">
            <v>112912. Vigilancia de la Salud AmbientalVigilancia de la Salud Ambiental2026</v>
          </cell>
          <cell r="G3869" t="str">
            <v>Acciones de Fiscalización y Aseguramiento Sanitario</v>
          </cell>
          <cell r="H3869" t="str">
            <v>Línea de Medicamentos y Tecnologías en Salud</v>
          </cell>
          <cell r="I3869" t="str">
            <v>GSP</v>
          </cell>
          <cell r="J3869" t="str">
            <v>Establecimiento vigilado y controlado</v>
          </cell>
          <cell r="K3869" t="str">
            <v>VER SIVIGILA</v>
          </cell>
          <cell r="L3869" t="str">
            <v>VER SIVIGILA</v>
          </cell>
          <cell r="M3869" t="str">
            <v>3_PUENTE_ARANDA</v>
          </cell>
          <cell r="N3869" t="str">
            <v>2_FEBRERO_2026</v>
          </cell>
          <cell r="O3869" t="str">
            <v>112912. Vigilancia de la Salud AmbientalVigilancia de la Salud Ambiental20263_PUENTE_ARANDA2_FEBRERO_2026</v>
          </cell>
          <cell r="P3869">
            <v>0</v>
          </cell>
          <cell r="S3869">
            <v>0</v>
          </cell>
          <cell r="T3869">
            <v>0</v>
          </cell>
        </row>
        <row r="3870">
          <cell r="F3870" t="str">
            <v>113012. Vigilancia de la Salud AmbientalVigilancia de la Salud Ambiental2026</v>
          </cell>
          <cell r="G3870" t="str">
            <v>Acciones de Fiscalización y Aseguramiento Sanitario</v>
          </cell>
          <cell r="H3870" t="str">
            <v>Línea de Medicamentos y Tecnologías en Salud</v>
          </cell>
          <cell r="I3870" t="str">
            <v>GSP</v>
          </cell>
          <cell r="J3870" t="str">
            <v>Establecimiento vigilado y controlado</v>
          </cell>
          <cell r="K3870" t="str">
            <v>VER SIVIGILA</v>
          </cell>
          <cell r="L3870" t="str">
            <v>VER SIVIGILA</v>
          </cell>
          <cell r="M3870" t="str">
            <v>4_BOSA</v>
          </cell>
          <cell r="N3870" t="str">
            <v>2_FEBRERO_2026</v>
          </cell>
          <cell r="O3870" t="str">
            <v>113012. Vigilancia de la Salud AmbientalVigilancia de la Salud Ambiental20264_BOSA2_FEBRERO_2026</v>
          </cell>
          <cell r="P3870">
            <v>0</v>
          </cell>
          <cell r="S3870">
            <v>0</v>
          </cell>
          <cell r="T3870">
            <v>0</v>
          </cell>
        </row>
        <row r="3871">
          <cell r="F3871" t="str">
            <v>113012. Vigilancia de la Salud AmbientalVigilancia de la Salud Ambiental2026</v>
          </cell>
          <cell r="G3871" t="str">
            <v>Acciones de Fiscalización y Aseguramiento Sanitario</v>
          </cell>
          <cell r="H3871" t="str">
            <v>Línea de Medicamentos y Tecnologías en Salud</v>
          </cell>
          <cell r="I3871" t="str">
            <v>GSP</v>
          </cell>
          <cell r="J3871" t="str">
            <v>Establecimiento vigilado y controlado</v>
          </cell>
          <cell r="K3871" t="str">
            <v>VER SIVIGILA</v>
          </cell>
          <cell r="L3871" t="str">
            <v>VER SIVIGILA</v>
          </cell>
          <cell r="M3871" t="str">
            <v>2_KENNEDY</v>
          </cell>
          <cell r="N3871" t="str">
            <v>2_FEBRERO_2026</v>
          </cell>
          <cell r="O3871" t="str">
            <v>113012. Vigilancia de la Salud AmbientalVigilancia de la Salud Ambiental20262_KENNEDY2_FEBRERO_2026</v>
          </cell>
          <cell r="P3871">
            <v>0</v>
          </cell>
          <cell r="S3871">
            <v>0</v>
          </cell>
          <cell r="T3871">
            <v>0</v>
          </cell>
        </row>
        <row r="3872">
          <cell r="F3872" t="str">
            <v>113012. Vigilancia de la Salud AmbientalVigilancia de la Salud Ambiental2026</v>
          </cell>
          <cell r="G3872" t="str">
            <v>Acciones de Fiscalización y Aseguramiento Sanitario</v>
          </cell>
          <cell r="H3872" t="str">
            <v>Línea de Medicamentos y Tecnologías en Salud</v>
          </cell>
          <cell r="I3872" t="str">
            <v>GSP</v>
          </cell>
          <cell r="J3872" t="str">
            <v>Establecimiento vigilado y controlado</v>
          </cell>
          <cell r="K3872" t="str">
            <v>VER SIVIGILA</v>
          </cell>
          <cell r="L3872" t="str">
            <v>VER SIVIGILA</v>
          </cell>
          <cell r="M3872" t="str">
            <v>3_PUENTE_ARANDA</v>
          </cell>
          <cell r="N3872" t="str">
            <v>2_FEBRERO_2026</v>
          </cell>
          <cell r="O3872" t="str">
            <v>113012. Vigilancia de la Salud AmbientalVigilancia de la Salud Ambiental20263_PUENTE_ARANDA2_FEBRERO_2026</v>
          </cell>
          <cell r="P3872">
            <v>0</v>
          </cell>
          <cell r="S3872">
            <v>0</v>
          </cell>
          <cell r="T3872">
            <v>0</v>
          </cell>
        </row>
        <row r="3873">
          <cell r="F3873" t="str">
            <v>113112. Vigilancia de la Salud AmbientalVigilancia de la Salud Ambiental2026</v>
          </cell>
          <cell r="G3873" t="str">
            <v>Acciones de Fiscalización y Aseguramiento Sanitario</v>
          </cell>
          <cell r="H3873" t="str">
            <v>Línea de Medicamentos y Tecnologías en Salud</v>
          </cell>
          <cell r="I3873" t="str">
            <v>GSP</v>
          </cell>
          <cell r="J3873" t="str">
            <v>Establecimiento vigilado y controlado</v>
          </cell>
          <cell r="K3873" t="str">
            <v>VER SIVIGILA</v>
          </cell>
          <cell r="L3873" t="str">
            <v>VER SIVIGILA</v>
          </cell>
          <cell r="M3873" t="str">
            <v>1_FONTIBON</v>
          </cell>
          <cell r="N3873" t="str">
            <v>2_FEBRERO_2026</v>
          </cell>
          <cell r="O3873" t="str">
            <v>113112. Vigilancia de la Salud AmbientalVigilancia de la Salud Ambiental20261_FONTIBON2_FEBRERO_2026</v>
          </cell>
          <cell r="P3873">
            <v>140968</v>
          </cell>
          <cell r="S3873">
            <v>5</v>
          </cell>
          <cell r="T3873">
            <v>704840</v>
          </cell>
        </row>
        <row r="3874">
          <cell r="F3874" t="str">
            <v>113612. Vigilancia de la Salud AmbientalVigilancia de la Salud Ambiental2026</v>
          </cell>
          <cell r="G3874" t="str">
            <v>Atención de Eventos de Interés en salud pública</v>
          </cell>
          <cell r="H3874" t="str">
            <v>Línea Seguridad química</v>
          </cell>
          <cell r="I3874" t="str">
            <v>GSP</v>
          </cell>
          <cell r="J3874" t="str">
            <v>Atención de Eventos de Interés en salud pública</v>
          </cell>
          <cell r="K3874" t="str">
            <v>VER SIVIGILA</v>
          </cell>
          <cell r="L3874" t="str">
            <v>VER SIVIGILA</v>
          </cell>
          <cell r="M3874" t="str">
            <v>3_PUENTE_ARANDA</v>
          </cell>
          <cell r="N3874" t="str">
            <v>2_FEBRERO_2026</v>
          </cell>
          <cell r="O3874" t="str">
            <v>113612. Vigilancia de la Salud AmbientalVigilancia de la Salud Ambiental20263_PUENTE_ARANDA2_FEBRERO_2026</v>
          </cell>
          <cell r="P3874">
            <v>5621568</v>
          </cell>
          <cell r="S3874">
            <v>1</v>
          </cell>
          <cell r="T3874">
            <v>5621568</v>
          </cell>
        </row>
        <row r="3875">
          <cell r="F3875" t="str">
            <v>113812. Vigilancia de la Salud AmbientalVigilancia de la Salud Ambiental2026</v>
          </cell>
          <cell r="G3875" t="str">
            <v>Acciones de Fiscalización y Aseguramiento Sanitario</v>
          </cell>
          <cell r="H3875" t="str">
            <v>Línea Calidad de Agua y Saneamiento básico</v>
          </cell>
          <cell r="I3875" t="str">
            <v>GSP</v>
          </cell>
          <cell r="J3875" t="str">
            <v>Establecimiento vigilado y controlado</v>
          </cell>
          <cell r="K3875" t="str">
            <v>VER SIVIGILA</v>
          </cell>
          <cell r="L3875" t="str">
            <v>VER SIVIGILA</v>
          </cell>
          <cell r="M3875" t="str">
            <v>4_BOSA</v>
          </cell>
          <cell r="N3875" t="str">
            <v>2_FEBRERO_2026</v>
          </cell>
          <cell r="O3875" t="str">
            <v>113812. Vigilancia de la Salud AmbientalVigilancia de la Salud Ambiental20264_BOSA2_FEBRERO_2026</v>
          </cell>
          <cell r="P3875">
            <v>0</v>
          </cell>
          <cell r="S3875">
            <v>0</v>
          </cell>
          <cell r="T3875">
            <v>0</v>
          </cell>
        </row>
        <row r="3876">
          <cell r="F3876" t="str">
            <v>113812. Vigilancia de la Salud AmbientalVigilancia de la Salud Ambiental2026</v>
          </cell>
          <cell r="G3876" t="str">
            <v>Acciones de Fiscalización y Aseguramiento Sanitario</v>
          </cell>
          <cell r="H3876" t="str">
            <v>Línea Calidad de Agua y Saneamiento básico</v>
          </cell>
          <cell r="I3876" t="str">
            <v>GSP</v>
          </cell>
          <cell r="J3876" t="str">
            <v>Establecimiento vigilado y controlado</v>
          </cell>
          <cell r="K3876" t="str">
            <v>VER SIVIGILA</v>
          </cell>
          <cell r="L3876" t="str">
            <v>VER SIVIGILA</v>
          </cell>
          <cell r="M3876" t="str">
            <v>2_KENNEDY</v>
          </cell>
          <cell r="N3876" t="str">
            <v>2_FEBRERO_2026</v>
          </cell>
          <cell r="O3876" t="str">
            <v>113812. Vigilancia de la Salud AmbientalVigilancia de la Salud Ambiental20262_KENNEDY2_FEBRERO_2026</v>
          </cell>
          <cell r="P3876">
            <v>0</v>
          </cell>
          <cell r="S3876">
            <v>0</v>
          </cell>
          <cell r="T3876">
            <v>0</v>
          </cell>
        </row>
        <row r="3877">
          <cell r="F3877" t="str">
            <v>113812. Vigilancia de la Salud AmbientalVigilancia de la Salud Ambiental2026</v>
          </cell>
          <cell r="G3877" t="str">
            <v>Acciones de Fiscalización y Aseguramiento Sanitario</v>
          </cell>
          <cell r="H3877" t="str">
            <v>Línea Calidad de Agua y Saneamiento básico</v>
          </cell>
          <cell r="I3877" t="str">
            <v>GSP</v>
          </cell>
          <cell r="J3877" t="str">
            <v>Establecimiento vigilado y controlado</v>
          </cell>
          <cell r="K3877" t="str">
            <v>VER SIVIGILA</v>
          </cell>
          <cell r="L3877" t="str">
            <v>VER SIVIGILA</v>
          </cell>
          <cell r="M3877" t="str">
            <v>1_FONTIBON</v>
          </cell>
          <cell r="N3877" t="str">
            <v>2_FEBRERO_2026</v>
          </cell>
          <cell r="O3877" t="str">
            <v>113812. Vigilancia de la Salud AmbientalVigilancia de la Salud Ambiental20261_FONTIBON2_FEBRERO_2026</v>
          </cell>
          <cell r="P3877">
            <v>0</v>
          </cell>
          <cell r="S3877">
            <v>0</v>
          </cell>
          <cell r="T3877">
            <v>0</v>
          </cell>
        </row>
        <row r="3878">
          <cell r="F3878" t="str">
            <v>113812. Vigilancia de la Salud AmbientalVigilancia de la Salud Ambiental2026</v>
          </cell>
          <cell r="G3878" t="str">
            <v>Acciones de Fiscalización y Aseguramiento Sanitario</v>
          </cell>
          <cell r="H3878" t="str">
            <v>Línea Calidad de Agua y Saneamiento básico</v>
          </cell>
          <cell r="I3878" t="str">
            <v>GSP</v>
          </cell>
          <cell r="J3878" t="str">
            <v>Establecimiento vigilado y controlado</v>
          </cell>
          <cell r="K3878" t="str">
            <v>VER SIVIGILA</v>
          </cell>
          <cell r="L3878" t="str">
            <v>VER SIVIGILA</v>
          </cell>
          <cell r="M3878" t="str">
            <v>3_PUENTE_ARANDA</v>
          </cell>
          <cell r="N3878" t="str">
            <v>2_FEBRERO_2026</v>
          </cell>
          <cell r="O3878" t="str">
            <v>113812. Vigilancia de la Salud AmbientalVigilancia de la Salud Ambiental20263_PUENTE_ARANDA2_FEBRERO_2026</v>
          </cell>
          <cell r="P3878">
            <v>0</v>
          </cell>
          <cell r="S3878">
            <v>0</v>
          </cell>
          <cell r="T3878">
            <v>0</v>
          </cell>
        </row>
        <row r="3879">
          <cell r="F3879" t="str">
            <v>114612. Vigilancia de la Salud AmbientalVigilancia de la Salud Ambiental2026</v>
          </cell>
          <cell r="G3879" t="str">
            <v>Vigilancia Epidemiológica de Efectos en Salud Asociados a Factores Ambientales</v>
          </cell>
          <cell r="H3879" t="str">
            <v>Línea Seguridad química</v>
          </cell>
          <cell r="I3879" t="str">
            <v>GSP</v>
          </cell>
          <cell r="J3879" t="str">
            <v>Vigilancia epidemiológica ambiental</v>
          </cell>
          <cell r="K3879" t="str">
            <v>VER SIVIGILA</v>
          </cell>
          <cell r="L3879" t="str">
            <v>VER SIVIGILA</v>
          </cell>
          <cell r="M3879" t="str">
            <v>3_PUENTE_ARANDA</v>
          </cell>
          <cell r="N3879" t="str">
            <v>2_FEBRERO_2026</v>
          </cell>
          <cell r="O3879" t="str">
            <v>114612. Vigilancia de la Salud AmbientalVigilancia de la Salud Ambiental20263_PUENTE_ARANDA2_FEBRERO_2026</v>
          </cell>
          <cell r="P3879">
            <v>22584896</v>
          </cell>
          <cell r="S3879">
            <v>1</v>
          </cell>
          <cell r="T3879">
            <v>22584896</v>
          </cell>
        </row>
        <row r="3880">
          <cell r="F3880" t="str">
            <v>114912. Vigilancia de la Salud AmbientalVigilancia de la Salud Ambiental2026</v>
          </cell>
          <cell r="G3880" t="str">
            <v>Acciones de Fiscalización y Aseguramiento Sanitario</v>
          </cell>
          <cell r="H3880" t="str">
            <v>Línea Seguridad química</v>
          </cell>
          <cell r="I3880" t="str">
            <v>GSP</v>
          </cell>
          <cell r="J3880" t="str">
            <v>Vigilancia intensificada de la Salud Ambiental</v>
          </cell>
          <cell r="K3880" t="str">
            <v>VER SIVIGILA</v>
          </cell>
          <cell r="L3880" t="str">
            <v>VER SIVIGILA</v>
          </cell>
          <cell r="M3880" t="str">
            <v>1_FONTIBON</v>
          </cell>
          <cell r="N3880" t="str">
            <v>2_FEBRERO_2026</v>
          </cell>
          <cell r="O3880" t="str">
            <v>114912. Vigilancia de la Salud AmbientalVigilancia de la Salud Ambiental20261_FONTIBON2_FEBRERO_2026</v>
          </cell>
          <cell r="P3880">
            <v>44084928</v>
          </cell>
          <cell r="S3880">
            <v>1</v>
          </cell>
          <cell r="T3880">
            <v>44084928</v>
          </cell>
        </row>
        <row r="3881">
          <cell r="F3881" t="str">
            <v>120212. Vigilancia de la Salud AmbientalVigilancia de la Salud Ambiental2026</v>
          </cell>
          <cell r="G3881" t="str">
            <v>Acciones de Fiscalización y Aseguramiento Sanitario</v>
          </cell>
          <cell r="H3881" t="str">
            <v>Línea Alimentos Sanos y Seguros</v>
          </cell>
          <cell r="I3881" t="str">
            <v>GSP</v>
          </cell>
          <cell r="J3881" t="str">
            <v>Establecimiento vigilado y controlado</v>
          </cell>
          <cell r="K3881" t="str">
            <v>VER SIVIGILA</v>
          </cell>
          <cell r="L3881" t="str">
            <v>VER SIVIGILA</v>
          </cell>
          <cell r="M3881" t="str">
            <v>2_KENNEDY</v>
          </cell>
          <cell r="N3881" t="str">
            <v>2_FEBRERO_2026</v>
          </cell>
          <cell r="O3881" t="str">
            <v>120212. Vigilancia de la Salud AmbientalVigilancia de la Salud Ambiental20262_KENNEDY2_FEBRERO_2026</v>
          </cell>
          <cell r="P3881">
            <v>2726900</v>
          </cell>
          <cell r="S3881">
            <v>1</v>
          </cell>
          <cell r="T3881">
            <v>2726900</v>
          </cell>
        </row>
        <row r="3882">
          <cell r="F3882" t="str">
            <v>120212. Vigilancia de la Salud AmbientalVigilancia de la Salud Ambiental2026</v>
          </cell>
          <cell r="G3882" t="str">
            <v>Acciones de Fiscalización y Aseguramiento Sanitario</v>
          </cell>
          <cell r="H3882" t="str">
            <v>Línea Alimentos Sanos y Seguros</v>
          </cell>
          <cell r="I3882" t="str">
            <v>GSP</v>
          </cell>
          <cell r="J3882" t="str">
            <v>Establecimiento vigilado y controlado</v>
          </cell>
          <cell r="K3882" t="str">
            <v>VER SIVIGILA</v>
          </cell>
          <cell r="L3882" t="str">
            <v>VER SIVIGILA</v>
          </cell>
          <cell r="M3882" t="str">
            <v>1_FONTIBON</v>
          </cell>
          <cell r="N3882" t="str">
            <v>2_FEBRERO_2026</v>
          </cell>
          <cell r="O3882" t="str">
            <v>120212. Vigilancia de la Salud AmbientalVigilancia de la Salud Ambiental20261_FONTIBON2_FEBRERO_2026</v>
          </cell>
          <cell r="P3882">
            <v>2726900</v>
          </cell>
          <cell r="S3882">
            <v>1</v>
          </cell>
          <cell r="T3882">
            <v>2726900</v>
          </cell>
        </row>
        <row r="3883">
          <cell r="F3883" t="str">
            <v>120312. Vigilancia de la Salud AmbientalVigilancia de la Salud Ambiental2026</v>
          </cell>
          <cell r="G3883" t="str">
            <v>Acciones de Fiscalización y Aseguramiento Sanitario</v>
          </cell>
          <cell r="H3883" t="str">
            <v>Línea Alimentos Sanos y Seguros</v>
          </cell>
          <cell r="I3883" t="str">
            <v>GSP</v>
          </cell>
          <cell r="J3883" t="str">
            <v>Establecimiento vigilado y controlado</v>
          </cell>
          <cell r="K3883" t="str">
            <v>VER SIVIGILA</v>
          </cell>
          <cell r="L3883" t="str">
            <v>VER SIVIGILA</v>
          </cell>
          <cell r="M3883" t="str">
            <v>4_BOSA</v>
          </cell>
          <cell r="N3883" t="str">
            <v>2_FEBRERO_2026</v>
          </cell>
          <cell r="O3883" t="str">
            <v>120312. Vigilancia de la Salud AmbientalVigilancia de la Salud Ambiental20264_BOSA2_FEBRERO_2026</v>
          </cell>
          <cell r="P3883">
            <v>545380</v>
          </cell>
          <cell r="S3883">
            <v>1</v>
          </cell>
          <cell r="T3883">
            <v>545380</v>
          </cell>
        </row>
        <row r="3884">
          <cell r="F3884" t="str">
            <v>120312. Vigilancia de la Salud AmbientalVigilancia de la Salud Ambiental2026</v>
          </cell>
          <cell r="G3884" t="str">
            <v>Acciones de Fiscalización y Aseguramiento Sanitario</v>
          </cell>
          <cell r="H3884" t="str">
            <v>Línea Alimentos Sanos y Seguros</v>
          </cell>
          <cell r="I3884" t="str">
            <v>GSP</v>
          </cell>
          <cell r="J3884" t="str">
            <v>Establecimiento vigilado y controlado</v>
          </cell>
          <cell r="K3884" t="str">
            <v>VER SIVIGILA</v>
          </cell>
          <cell r="L3884" t="str">
            <v>VER SIVIGILA</v>
          </cell>
          <cell r="M3884" t="str">
            <v>3_PUENTE_ARANDA</v>
          </cell>
          <cell r="N3884" t="str">
            <v>2_FEBRERO_2026</v>
          </cell>
          <cell r="O3884" t="str">
            <v>120312. Vigilancia de la Salud AmbientalVigilancia de la Salud Ambiental20263_PUENTE_ARANDA2_FEBRERO_2026</v>
          </cell>
          <cell r="P3884">
            <v>545380</v>
          </cell>
          <cell r="S3884">
            <v>1</v>
          </cell>
          <cell r="T3884">
            <v>545380</v>
          </cell>
        </row>
        <row r="3885">
          <cell r="F3885" t="str">
            <v>120512. Vigilancia de la Salud AmbientalVigilancia de la Salud Ambiental2026</v>
          </cell>
          <cell r="G3885" t="str">
            <v>Acciones de Fiscalización y Aseguramiento Sanitario</v>
          </cell>
          <cell r="H3885" t="str">
            <v>Línea Seguridad química</v>
          </cell>
          <cell r="I3885" t="str">
            <v>GSP</v>
          </cell>
          <cell r="J3885" t="str">
            <v>Establecimiento vigilado y controlado</v>
          </cell>
          <cell r="K3885" t="str">
            <v>VER SIVIGILA</v>
          </cell>
          <cell r="L3885" t="str">
            <v>VER SIVIGILA</v>
          </cell>
          <cell r="M3885" t="str">
            <v>4_BOSA</v>
          </cell>
          <cell r="N3885" t="str">
            <v>2_FEBRERO_2026</v>
          </cell>
          <cell r="O3885" t="str">
            <v>120512. Vigilancia de la Salud AmbientalVigilancia de la Salud Ambiental20264_BOSA2_FEBRERO_2026</v>
          </cell>
          <cell r="P3885">
            <v>183312</v>
          </cell>
          <cell r="S3885">
            <v>4</v>
          </cell>
          <cell r="T3885">
            <v>733248</v>
          </cell>
        </row>
        <row r="3886">
          <cell r="F3886" t="str">
            <v>120512. Vigilancia de la Salud AmbientalVigilancia de la Salud Ambiental2026</v>
          </cell>
          <cell r="G3886" t="str">
            <v>Acciones de Fiscalización y Aseguramiento Sanitario</v>
          </cell>
          <cell r="H3886" t="str">
            <v>Línea Seguridad química</v>
          </cell>
          <cell r="I3886" t="str">
            <v>GSP</v>
          </cell>
          <cell r="J3886" t="str">
            <v>Establecimiento vigilado y controlado</v>
          </cell>
          <cell r="K3886" t="str">
            <v>VER SIVIGILA</v>
          </cell>
          <cell r="L3886" t="str">
            <v>VER SIVIGILA</v>
          </cell>
          <cell r="M3886" t="str">
            <v>2_KENNEDY</v>
          </cell>
          <cell r="N3886" t="str">
            <v>2_FEBRERO_2026</v>
          </cell>
          <cell r="O3886" t="str">
            <v>120512. Vigilancia de la Salud AmbientalVigilancia de la Salud Ambiental20262_KENNEDY2_FEBRERO_2026</v>
          </cell>
          <cell r="P3886">
            <v>183312</v>
          </cell>
          <cell r="S3886">
            <v>14</v>
          </cell>
          <cell r="T3886">
            <v>2566368</v>
          </cell>
        </row>
        <row r="3887">
          <cell r="F3887" t="str">
            <v>120512. Vigilancia de la Salud AmbientalVigilancia de la Salud Ambiental2026</v>
          </cell>
          <cell r="G3887" t="str">
            <v>Acciones de Fiscalización y Aseguramiento Sanitario</v>
          </cell>
          <cell r="H3887" t="str">
            <v>Línea Seguridad química</v>
          </cell>
          <cell r="I3887" t="str">
            <v>GSP</v>
          </cell>
          <cell r="J3887" t="str">
            <v>Establecimiento vigilado y controlado</v>
          </cell>
          <cell r="K3887" t="str">
            <v>VER SIVIGILA</v>
          </cell>
          <cell r="L3887" t="str">
            <v>VER SIVIGILA</v>
          </cell>
          <cell r="M3887" t="str">
            <v>1_FONTIBON</v>
          </cell>
          <cell r="N3887" t="str">
            <v>2_FEBRERO_2026</v>
          </cell>
          <cell r="O3887" t="str">
            <v>120512. Vigilancia de la Salud AmbientalVigilancia de la Salud Ambiental20261_FONTIBON2_FEBRERO_2026</v>
          </cell>
          <cell r="P3887">
            <v>183312</v>
          </cell>
          <cell r="S3887">
            <v>2</v>
          </cell>
          <cell r="T3887">
            <v>366624</v>
          </cell>
        </row>
        <row r="3888">
          <cell r="F3888" t="str">
            <v>120512. Vigilancia de la Salud AmbientalVigilancia de la Salud Ambiental2026</v>
          </cell>
          <cell r="G3888" t="str">
            <v>Acciones de Fiscalización y Aseguramiento Sanitario</v>
          </cell>
          <cell r="H3888" t="str">
            <v>Línea Seguridad química</v>
          </cell>
          <cell r="I3888" t="str">
            <v>GSP</v>
          </cell>
          <cell r="J3888" t="str">
            <v>Establecimiento vigilado y controlado</v>
          </cell>
          <cell r="K3888" t="str">
            <v>VER SIVIGILA</v>
          </cell>
          <cell r="L3888" t="str">
            <v>VER SIVIGILA</v>
          </cell>
          <cell r="M3888" t="str">
            <v>3_PUENTE_ARANDA</v>
          </cell>
          <cell r="N3888" t="str">
            <v>2_FEBRERO_2026</v>
          </cell>
          <cell r="O3888" t="str">
            <v>120512. Vigilancia de la Salud AmbientalVigilancia de la Salud Ambiental20263_PUENTE_ARANDA2_FEBRERO_2026</v>
          </cell>
          <cell r="P3888">
            <v>0</v>
          </cell>
          <cell r="S3888">
            <v>0</v>
          </cell>
          <cell r="T3888">
            <v>0</v>
          </cell>
        </row>
        <row r="3889">
          <cell r="F3889" t="str">
            <v>122812. Vigilancia de la Salud AmbientalVigilancia de la Salud Ambiental2026</v>
          </cell>
          <cell r="G3889" t="str">
            <v>Acciones de Fiscalización y Aseguramiento Sanitario</v>
          </cell>
          <cell r="H3889" t="str">
            <v>Línea Calidad de Agua y Saneamiento básico</v>
          </cell>
          <cell r="I3889" t="str">
            <v>GSP</v>
          </cell>
          <cell r="J3889" t="str">
            <v>Vigilancia intensificada de la Salud Ambiental</v>
          </cell>
          <cell r="K3889" t="str">
            <v>VER SIVIGILA</v>
          </cell>
          <cell r="L3889" t="str">
            <v>VER SIVIGILA</v>
          </cell>
          <cell r="M3889" t="str">
            <v>1_FONTIBON</v>
          </cell>
          <cell r="N3889" t="str">
            <v>2_FEBRERO_2026</v>
          </cell>
          <cell r="O3889" t="str">
            <v>122812. Vigilancia de la Salud AmbientalVigilancia de la Salud Ambiental20261_FONTIBON2_FEBRERO_2026</v>
          </cell>
          <cell r="P3889">
            <v>46698464</v>
          </cell>
          <cell r="S3889">
            <v>1</v>
          </cell>
          <cell r="T3889">
            <v>46698464</v>
          </cell>
        </row>
        <row r="3890">
          <cell r="F3890" t="str">
            <v>124812. Vigilancia de la Salud AmbientalVigilancia de la Salud Ambiental2026</v>
          </cell>
          <cell r="G3890" t="str">
            <v>Acciones de Fiscalización y Aseguramiento Sanitario</v>
          </cell>
          <cell r="H3890" t="str">
            <v>Línea Alimentos Sanos y Seguros</v>
          </cell>
          <cell r="I3890" t="str">
            <v>GSP</v>
          </cell>
          <cell r="J3890" t="str">
            <v>Establecimiento vigilado y controlado</v>
          </cell>
          <cell r="K3890" t="str">
            <v>VER SIVIGILA</v>
          </cell>
          <cell r="L3890" t="str">
            <v>VER SIVIGILA</v>
          </cell>
          <cell r="M3890" t="str">
            <v>4_BOSA</v>
          </cell>
          <cell r="N3890" t="str">
            <v>2_FEBRERO_2026</v>
          </cell>
          <cell r="O3890" t="str">
            <v>124812. Vigilancia de la Salud AmbientalVigilancia de la Salud Ambiental20264_BOSA2_FEBRERO_2026</v>
          </cell>
          <cell r="P3890">
            <v>91656</v>
          </cell>
          <cell r="S3890">
            <v>3</v>
          </cell>
          <cell r="T3890">
            <v>274968</v>
          </cell>
        </row>
        <row r="3891">
          <cell r="F3891" t="str">
            <v>124812. Vigilancia de la Salud AmbientalVigilancia de la Salud Ambiental2026</v>
          </cell>
          <cell r="G3891" t="str">
            <v>Acciones de Fiscalización y Aseguramiento Sanitario</v>
          </cell>
          <cell r="H3891" t="str">
            <v>Línea Alimentos Sanos y Seguros</v>
          </cell>
          <cell r="I3891" t="str">
            <v>GSP</v>
          </cell>
          <cell r="J3891" t="str">
            <v>Establecimiento vigilado y controlado</v>
          </cell>
          <cell r="K3891" t="str">
            <v>VER SIVIGILA</v>
          </cell>
          <cell r="L3891" t="str">
            <v>VER SIVIGILA</v>
          </cell>
          <cell r="M3891" t="str">
            <v>2_KENNEDY</v>
          </cell>
          <cell r="N3891" t="str">
            <v>2_FEBRERO_2026</v>
          </cell>
          <cell r="O3891" t="str">
            <v>124812. Vigilancia de la Salud AmbientalVigilancia de la Salud Ambiental20262_KENNEDY2_FEBRERO_2026</v>
          </cell>
          <cell r="P3891">
            <v>91656</v>
          </cell>
          <cell r="S3891">
            <v>7</v>
          </cell>
          <cell r="T3891">
            <v>641592</v>
          </cell>
        </row>
        <row r="3892">
          <cell r="F3892" t="str">
            <v>124812. Vigilancia de la Salud AmbientalVigilancia de la Salud Ambiental2026</v>
          </cell>
          <cell r="G3892" t="str">
            <v>Acciones de Fiscalización y Aseguramiento Sanitario</v>
          </cell>
          <cell r="H3892" t="str">
            <v>Línea Alimentos Sanos y Seguros</v>
          </cell>
          <cell r="I3892" t="str">
            <v>GSP</v>
          </cell>
          <cell r="J3892" t="str">
            <v>Establecimiento vigilado y controlado</v>
          </cell>
          <cell r="K3892" t="str">
            <v>VER SIVIGILA</v>
          </cell>
          <cell r="L3892" t="str">
            <v>VER SIVIGILA</v>
          </cell>
          <cell r="M3892" t="str">
            <v>1_FONTIBON</v>
          </cell>
          <cell r="N3892" t="str">
            <v>2_FEBRERO_2026</v>
          </cell>
          <cell r="O3892" t="str">
            <v>124812. Vigilancia de la Salud AmbientalVigilancia de la Salud Ambiental20261_FONTIBON2_FEBRERO_2026</v>
          </cell>
          <cell r="P3892">
            <v>91656</v>
          </cell>
          <cell r="S3892">
            <v>2</v>
          </cell>
          <cell r="T3892">
            <v>183312</v>
          </cell>
        </row>
        <row r="3893">
          <cell r="F3893" t="str">
            <v>124812. Vigilancia de la Salud AmbientalVigilancia de la Salud Ambiental2026</v>
          </cell>
          <cell r="G3893" t="str">
            <v>Acciones de Fiscalización y Aseguramiento Sanitario</v>
          </cell>
          <cell r="H3893" t="str">
            <v>Línea Alimentos Sanos y Seguros</v>
          </cell>
          <cell r="I3893" t="str">
            <v>GSP</v>
          </cell>
          <cell r="J3893" t="str">
            <v>Establecimiento vigilado y controlado</v>
          </cell>
          <cell r="K3893" t="str">
            <v>VER SIVIGILA</v>
          </cell>
          <cell r="L3893" t="str">
            <v>VER SIVIGILA</v>
          </cell>
          <cell r="M3893" t="str">
            <v>3_PUENTE_ARANDA</v>
          </cell>
          <cell r="N3893" t="str">
            <v>2_FEBRERO_2026</v>
          </cell>
          <cell r="O3893" t="str">
            <v>124812. Vigilancia de la Salud AmbientalVigilancia de la Salud Ambiental20263_PUENTE_ARANDA2_FEBRERO_2026</v>
          </cell>
          <cell r="P3893">
            <v>91656</v>
          </cell>
          <cell r="S3893">
            <v>4</v>
          </cell>
          <cell r="T3893">
            <v>366624</v>
          </cell>
        </row>
        <row r="3894">
          <cell r="F3894" t="str">
            <v>125012. Vigilancia de la Salud AmbientalVigilancia de la Salud Ambiental2026</v>
          </cell>
          <cell r="G3894" t="str">
            <v>Acciones de Fiscalización y Aseguramiento Sanitario</v>
          </cell>
          <cell r="H3894" t="str">
            <v>Línea Alimentos Sanos y Seguros</v>
          </cell>
          <cell r="I3894" t="str">
            <v>GSP</v>
          </cell>
          <cell r="J3894" t="str">
            <v>Establecimiento vigilado y controlado</v>
          </cell>
          <cell r="K3894" t="str">
            <v>VER SIVIGILA</v>
          </cell>
          <cell r="L3894" t="str">
            <v>VER SIVIGILA</v>
          </cell>
          <cell r="M3894" t="str">
            <v>2_KENNEDY</v>
          </cell>
          <cell r="N3894" t="str">
            <v>2_FEBRERO_2026</v>
          </cell>
          <cell r="O3894" t="str">
            <v>125012. Vigilancia de la Salud AmbientalVigilancia de la Salud Ambiental20262_KENNEDY2_FEBRERO_2026</v>
          </cell>
          <cell r="P3894">
            <v>431748</v>
          </cell>
          <cell r="S3894">
            <v>1</v>
          </cell>
          <cell r="T3894">
            <v>431748</v>
          </cell>
        </row>
        <row r="3895">
          <cell r="F3895" t="str">
            <v>125312. Vigilancia de la Salud AmbientalVigilancia de la Salud Ambiental2026</v>
          </cell>
          <cell r="G3895" t="str">
            <v>Acciones de Fiscalización y Aseguramiento Sanitario</v>
          </cell>
          <cell r="H3895" t="str">
            <v>Línea Alimentos Sanos y Seguros</v>
          </cell>
          <cell r="I3895" t="str">
            <v>GSP</v>
          </cell>
          <cell r="J3895" t="str">
            <v>Establecimiento vigilado y controlado</v>
          </cell>
          <cell r="K3895" t="str">
            <v>VER SIVIGILA</v>
          </cell>
          <cell r="L3895" t="str">
            <v>VER SIVIGILA</v>
          </cell>
          <cell r="M3895" t="str">
            <v>4_BOSA</v>
          </cell>
          <cell r="N3895" t="str">
            <v>2_FEBRERO_2026</v>
          </cell>
          <cell r="O3895" t="str">
            <v>125312. Vigilancia de la Salud AmbientalVigilancia de la Salud Ambiental20264_BOSA2_FEBRERO_2026</v>
          </cell>
          <cell r="P3895">
            <v>327228</v>
          </cell>
          <cell r="S3895">
            <v>1</v>
          </cell>
          <cell r="T3895">
            <v>327228</v>
          </cell>
        </row>
        <row r="3896">
          <cell r="F3896" t="str">
            <v>128112. Vigilancia de la Salud AmbientalVigilancia de la Salud Ambiental2026</v>
          </cell>
          <cell r="G3896" t="str">
            <v>Acciones de Fiscalización y Aseguramiento Sanitario</v>
          </cell>
          <cell r="H3896" t="str">
            <v>Línea Calidad de Agua y Saneamiento básico</v>
          </cell>
          <cell r="I3896" t="str">
            <v>GSP</v>
          </cell>
          <cell r="J3896" t="str">
            <v>Establecimiento vigilado y controlado</v>
          </cell>
          <cell r="K3896" t="str">
            <v>VER SIVIGILA</v>
          </cell>
          <cell r="L3896" t="str">
            <v>VER SIVIGILA</v>
          </cell>
          <cell r="M3896" t="str">
            <v>4_BOSA</v>
          </cell>
          <cell r="N3896" t="str">
            <v>2_FEBRERO_2026</v>
          </cell>
          <cell r="O3896" t="str">
            <v>128112. Vigilancia de la Salud AmbientalVigilancia de la Salud Ambiental20264_BOSA2_FEBRERO_2026</v>
          </cell>
          <cell r="P3896">
            <v>0</v>
          </cell>
          <cell r="S3896">
            <v>0</v>
          </cell>
          <cell r="T3896">
            <v>0</v>
          </cell>
        </row>
        <row r="3897">
          <cell r="F3897" t="str">
            <v>128112. Vigilancia de la Salud AmbientalVigilancia de la Salud Ambiental2026</v>
          </cell>
          <cell r="G3897" t="str">
            <v>Acciones de Fiscalización y Aseguramiento Sanitario</v>
          </cell>
          <cell r="H3897" t="str">
            <v>Línea Calidad de Agua y Saneamiento básico</v>
          </cell>
          <cell r="I3897" t="str">
            <v>GSP</v>
          </cell>
          <cell r="J3897" t="str">
            <v>Establecimiento vigilado y controlado</v>
          </cell>
          <cell r="K3897" t="str">
            <v>VER SIVIGILA</v>
          </cell>
          <cell r="L3897" t="str">
            <v>VER SIVIGILA</v>
          </cell>
          <cell r="M3897" t="str">
            <v>2_KENNEDY</v>
          </cell>
          <cell r="N3897" t="str">
            <v>2_FEBRERO_2026</v>
          </cell>
          <cell r="O3897" t="str">
            <v>128112. Vigilancia de la Salud AmbientalVigilancia de la Salud Ambiental20262_KENNEDY2_FEBRERO_2026</v>
          </cell>
          <cell r="P3897">
            <v>0</v>
          </cell>
          <cell r="S3897">
            <v>0</v>
          </cell>
          <cell r="T3897">
            <v>0</v>
          </cell>
        </row>
        <row r="3898">
          <cell r="F3898" t="str">
            <v>128112. Vigilancia de la Salud AmbientalVigilancia de la Salud Ambiental2026</v>
          </cell>
          <cell r="G3898" t="str">
            <v>Acciones de Fiscalización y Aseguramiento Sanitario</v>
          </cell>
          <cell r="H3898" t="str">
            <v>Línea Calidad de Agua y Saneamiento básico</v>
          </cell>
          <cell r="I3898" t="str">
            <v>GSP</v>
          </cell>
          <cell r="J3898" t="str">
            <v>Establecimiento vigilado y controlado</v>
          </cell>
          <cell r="K3898" t="str">
            <v>VER SIVIGILA</v>
          </cell>
          <cell r="L3898" t="str">
            <v>VER SIVIGILA</v>
          </cell>
          <cell r="M3898" t="str">
            <v>1_FONTIBON</v>
          </cell>
          <cell r="N3898" t="str">
            <v>2_FEBRERO_2026</v>
          </cell>
          <cell r="O3898" t="str">
            <v>128112. Vigilancia de la Salud AmbientalVigilancia de la Salud Ambiental20261_FONTIBON2_FEBRERO_2026</v>
          </cell>
          <cell r="P3898">
            <v>0</v>
          </cell>
          <cell r="S3898">
            <v>0</v>
          </cell>
          <cell r="T3898">
            <v>0</v>
          </cell>
        </row>
        <row r="3899">
          <cell r="F3899" t="str">
            <v>128112. Vigilancia de la Salud AmbientalVigilancia de la Salud Ambiental2026</v>
          </cell>
          <cell r="G3899" t="str">
            <v>Acciones de Fiscalización y Aseguramiento Sanitario</v>
          </cell>
          <cell r="H3899" t="str">
            <v>Línea Calidad de Agua y Saneamiento básico</v>
          </cell>
          <cell r="I3899" t="str">
            <v>GSP</v>
          </cell>
          <cell r="J3899" t="str">
            <v>Establecimiento vigilado y controlado</v>
          </cell>
          <cell r="K3899" t="str">
            <v>VER SIVIGILA</v>
          </cell>
          <cell r="L3899" t="str">
            <v>VER SIVIGILA</v>
          </cell>
          <cell r="M3899" t="str">
            <v>3_PUENTE_ARANDA</v>
          </cell>
          <cell r="N3899" t="str">
            <v>2_FEBRERO_2026</v>
          </cell>
          <cell r="O3899" t="str">
            <v>128112. Vigilancia de la Salud AmbientalVigilancia de la Salud Ambiental20263_PUENTE_ARANDA2_FEBRERO_2026</v>
          </cell>
          <cell r="P3899">
            <v>0</v>
          </cell>
          <cell r="S3899">
            <v>0</v>
          </cell>
          <cell r="T3899">
            <v>0</v>
          </cell>
        </row>
        <row r="3900">
          <cell r="F3900" t="str">
            <v>173512. Vigilancia de la Salud AmbientalVigilancia de la Salud Ambiental2026</v>
          </cell>
          <cell r="G3900" t="str">
            <v>Acciones de Fiscalización y Aseguramiento Sanitario</v>
          </cell>
          <cell r="H3900" t="str">
            <v>Línea Alimentos Sanos y Seguros</v>
          </cell>
          <cell r="I3900" t="str">
            <v>GSP</v>
          </cell>
          <cell r="J3900" t="str">
            <v>Establecimiento vigilado y controlado</v>
          </cell>
          <cell r="K3900" t="str">
            <v>VER SIVIGILA</v>
          </cell>
          <cell r="L3900" t="str">
            <v>VER SIVIGILA</v>
          </cell>
          <cell r="M3900" t="str">
            <v>3_PUENTE_ARANDA</v>
          </cell>
          <cell r="N3900" t="str">
            <v>2_FEBRERO_2026</v>
          </cell>
          <cell r="O3900" t="str">
            <v>173512. Vigilancia de la Salud AmbientalVigilancia de la Salud Ambiental20263_PUENTE_ARANDA2_FEBRERO_2026</v>
          </cell>
          <cell r="P3900">
            <v>35979</v>
          </cell>
          <cell r="S3900">
            <v>12</v>
          </cell>
          <cell r="T3900">
            <v>431748</v>
          </cell>
        </row>
        <row r="3901">
          <cell r="F3901" t="str">
            <v>173612. Vigilancia de la Salud AmbientalVigilancia de la Salud Ambiental2026</v>
          </cell>
          <cell r="G3901" t="str">
            <v xml:space="preserve">Prevención, Vigilancia  y Control de Enfermedades Zoonóticas </v>
          </cell>
          <cell r="H3901" t="str">
            <v>Línea eventos transmisibles de origen zoonótico</v>
          </cell>
          <cell r="I3901" t="str">
            <v>GSP</v>
          </cell>
          <cell r="J3901" t="str">
            <v>Prevención y Control de enfermedades zoonóticas</v>
          </cell>
          <cell r="K3901" t="str">
            <v>VER SIVIGILA</v>
          </cell>
          <cell r="L3901" t="str">
            <v>VER SIVIGILA</v>
          </cell>
          <cell r="M3901" t="str">
            <v>3_PUENTE_ARANDA</v>
          </cell>
          <cell r="N3901" t="str">
            <v>2_FEBRERO_2026</v>
          </cell>
          <cell r="O3901" t="str">
            <v>173612. Vigilancia de la Salud AmbientalVigilancia de la Salud Ambiental20263_PUENTE_ARANDA2_FEBRERO_2026</v>
          </cell>
          <cell r="P3901">
            <v>5621568</v>
          </cell>
          <cell r="S3901">
            <v>4</v>
          </cell>
          <cell r="T3901">
            <v>22486272</v>
          </cell>
        </row>
        <row r="3902">
          <cell r="F3902" t="str">
            <v>173712. Vigilancia de la Salud AmbientalVigilancia de la Salud Ambiental2026</v>
          </cell>
          <cell r="G3902" t="str">
            <v>Acciones de Fiscalización y Aseguramiento Sanitario</v>
          </cell>
          <cell r="H3902" t="str">
            <v>Línea eventos transmisibles de origen zoonótico</v>
          </cell>
          <cell r="I3902" t="str">
            <v>GSP</v>
          </cell>
          <cell r="J3902" t="str">
            <v>Establecimiento vigilado y controlado</v>
          </cell>
          <cell r="K3902" t="str">
            <v>VER SIVIGILA</v>
          </cell>
          <cell r="L3902" t="str">
            <v>VER SIVIGILA</v>
          </cell>
          <cell r="M3902" t="str">
            <v>2_KENNEDY</v>
          </cell>
          <cell r="N3902" t="str">
            <v>2_FEBRERO_2026</v>
          </cell>
          <cell r="O3902" t="str">
            <v>173712. Vigilancia de la Salud AmbientalVigilancia de la Salud Ambiental20262_KENNEDY2_FEBRERO_2026</v>
          </cell>
          <cell r="P3902">
            <v>61104</v>
          </cell>
          <cell r="S3902">
            <v>4</v>
          </cell>
          <cell r="T3902">
            <v>244416</v>
          </cell>
        </row>
        <row r="3903">
          <cell r="F3903" t="str">
            <v>174112. Vigilancia de la Salud AmbientalVigilancia de la Salud Ambiental2026</v>
          </cell>
          <cell r="G3903" t="str">
            <v>Acciones de Fiscalización y Aseguramiento Sanitario</v>
          </cell>
          <cell r="H3903" t="str">
            <v>Línea Seguridad química</v>
          </cell>
          <cell r="I3903" t="str">
            <v>GSP</v>
          </cell>
          <cell r="J3903" t="str">
            <v>Establecimiento vigilado y controlado</v>
          </cell>
          <cell r="K3903" t="str">
            <v>VER SIVIGILA</v>
          </cell>
          <cell r="L3903" t="str">
            <v>VER SIVIGILA</v>
          </cell>
          <cell r="M3903" t="str">
            <v>2_KENNEDY</v>
          </cell>
          <cell r="N3903" t="str">
            <v>2_FEBRERO_2026</v>
          </cell>
          <cell r="O3903" t="str">
            <v>174112. Vigilancia de la Salud AmbientalVigilancia de la Salud Ambiental20262_KENNEDY2_FEBRERO_2026</v>
          </cell>
          <cell r="P3903">
            <v>245421</v>
          </cell>
          <cell r="S3903">
            <v>1</v>
          </cell>
          <cell r="T3903">
            <v>245421</v>
          </cell>
        </row>
        <row r="3904">
          <cell r="F3904" t="str">
            <v>174112. Vigilancia de la Salud AmbientalVigilancia de la Salud Ambiental2026</v>
          </cell>
          <cell r="G3904" t="str">
            <v>Acciones de Fiscalización y Aseguramiento Sanitario</v>
          </cell>
          <cell r="H3904" t="str">
            <v>Línea Seguridad química</v>
          </cell>
          <cell r="I3904" t="str">
            <v>GSP</v>
          </cell>
          <cell r="J3904" t="str">
            <v>Establecimiento vigilado y controlado</v>
          </cell>
          <cell r="K3904" t="str">
            <v>VER SIVIGILA</v>
          </cell>
          <cell r="L3904" t="str">
            <v>VER SIVIGILA</v>
          </cell>
          <cell r="M3904" t="str">
            <v>1_FONTIBON</v>
          </cell>
          <cell r="N3904" t="str">
            <v>2_FEBRERO_2026</v>
          </cell>
          <cell r="O3904" t="str">
            <v>174112. Vigilancia de la Salud AmbientalVigilancia de la Salud Ambiental20261_FONTIBON2_FEBRERO_2026</v>
          </cell>
          <cell r="P3904">
            <v>0</v>
          </cell>
          <cell r="S3904">
            <v>0</v>
          </cell>
          <cell r="T3904">
            <v>0</v>
          </cell>
        </row>
        <row r="3905">
          <cell r="F3905" t="str">
            <v>174112. Vigilancia de la Salud AmbientalVigilancia de la Salud Ambiental2026</v>
          </cell>
          <cell r="G3905" t="str">
            <v>Acciones de Fiscalización y Aseguramiento Sanitario</v>
          </cell>
          <cell r="H3905" t="str">
            <v>Línea Seguridad química</v>
          </cell>
          <cell r="I3905" t="str">
            <v>GSP</v>
          </cell>
          <cell r="J3905" t="str">
            <v>Establecimiento vigilado y controlado</v>
          </cell>
          <cell r="K3905" t="str">
            <v>VER SIVIGILA</v>
          </cell>
          <cell r="L3905" t="str">
            <v>VER SIVIGILA</v>
          </cell>
          <cell r="M3905" t="str">
            <v>3_PUENTE_ARANDA</v>
          </cell>
          <cell r="N3905" t="str">
            <v>2_FEBRERO_2026</v>
          </cell>
          <cell r="O3905" t="str">
            <v>174112. Vigilancia de la Salud AmbientalVigilancia de la Salud Ambiental20263_PUENTE_ARANDA2_FEBRERO_2026</v>
          </cell>
          <cell r="P3905">
            <v>0</v>
          </cell>
          <cell r="S3905">
            <v>0</v>
          </cell>
          <cell r="T3905">
            <v>0</v>
          </cell>
        </row>
        <row r="3906">
          <cell r="F3906" t="str">
            <v>174212. Vigilancia de la Salud AmbientalVigilancia de la Salud Ambiental2026</v>
          </cell>
          <cell r="G3906" t="str">
            <v>Acciones de Fiscalización y Aseguramiento Sanitario</v>
          </cell>
          <cell r="H3906" t="str">
            <v>Línea Seguridad química</v>
          </cell>
          <cell r="I3906" t="str">
            <v>GSP</v>
          </cell>
          <cell r="J3906" t="str">
            <v>Establecimiento vigilado y controlado</v>
          </cell>
          <cell r="K3906" t="str">
            <v>VER SIVIGILA</v>
          </cell>
          <cell r="L3906" t="str">
            <v>VER SIVIGILA</v>
          </cell>
          <cell r="M3906" t="str">
            <v>4_BOSA</v>
          </cell>
          <cell r="N3906" t="str">
            <v>2_FEBRERO_2026</v>
          </cell>
          <cell r="O3906" t="str">
            <v>174212. Vigilancia de la Salud AmbientalVigilancia de la Salud Ambiental20264_BOSA2_FEBRERO_2026</v>
          </cell>
          <cell r="P3906">
            <v>91656</v>
          </cell>
          <cell r="S3906">
            <v>10</v>
          </cell>
          <cell r="T3906">
            <v>916560</v>
          </cell>
        </row>
        <row r="3907">
          <cell r="F3907" t="str">
            <v>174212. Vigilancia de la Salud AmbientalVigilancia de la Salud Ambiental2026</v>
          </cell>
          <cell r="G3907" t="str">
            <v>Acciones de Fiscalización y Aseguramiento Sanitario</v>
          </cell>
          <cell r="H3907" t="str">
            <v>Línea Seguridad química</v>
          </cell>
          <cell r="I3907" t="str">
            <v>GSP</v>
          </cell>
          <cell r="J3907" t="str">
            <v>Establecimiento vigilado y controlado</v>
          </cell>
          <cell r="K3907" t="str">
            <v>VER SIVIGILA</v>
          </cell>
          <cell r="L3907" t="str">
            <v>VER SIVIGILA</v>
          </cell>
          <cell r="M3907" t="str">
            <v>2_KENNEDY</v>
          </cell>
          <cell r="N3907" t="str">
            <v>2_FEBRERO_2026</v>
          </cell>
          <cell r="O3907" t="str">
            <v>174212. Vigilancia de la Salud AmbientalVigilancia de la Salud Ambiental20262_KENNEDY2_FEBRERO_2026</v>
          </cell>
          <cell r="P3907">
            <v>91656</v>
          </cell>
          <cell r="S3907">
            <v>53</v>
          </cell>
          <cell r="T3907">
            <v>4857768</v>
          </cell>
        </row>
        <row r="3908">
          <cell r="F3908" t="str">
            <v>174212. Vigilancia de la Salud AmbientalVigilancia de la Salud Ambiental2026</v>
          </cell>
          <cell r="G3908" t="str">
            <v>Acciones de Fiscalización y Aseguramiento Sanitario</v>
          </cell>
          <cell r="H3908" t="str">
            <v>Línea Seguridad química</v>
          </cell>
          <cell r="I3908" t="str">
            <v>GSP</v>
          </cell>
          <cell r="J3908" t="str">
            <v>Establecimiento vigilado y controlado</v>
          </cell>
          <cell r="K3908" t="str">
            <v>VER SIVIGILA</v>
          </cell>
          <cell r="L3908" t="str">
            <v>VER SIVIGILA</v>
          </cell>
          <cell r="M3908" t="str">
            <v>1_FONTIBON</v>
          </cell>
          <cell r="N3908" t="str">
            <v>2_FEBRERO_2026</v>
          </cell>
          <cell r="O3908" t="str">
            <v>174212. Vigilancia de la Salud AmbientalVigilancia de la Salud Ambiental20261_FONTIBON2_FEBRERO_2026</v>
          </cell>
          <cell r="P3908">
            <v>91656</v>
          </cell>
          <cell r="S3908">
            <v>1</v>
          </cell>
          <cell r="T3908">
            <v>91656</v>
          </cell>
        </row>
        <row r="3909">
          <cell r="F3909" t="str">
            <v>174212. Vigilancia de la Salud AmbientalVigilancia de la Salud Ambiental2026</v>
          </cell>
          <cell r="G3909" t="str">
            <v>Acciones de Fiscalización y Aseguramiento Sanitario</v>
          </cell>
          <cell r="H3909" t="str">
            <v>Línea Seguridad química</v>
          </cell>
          <cell r="I3909" t="str">
            <v>GSP</v>
          </cell>
          <cell r="J3909" t="str">
            <v>Establecimiento vigilado y controlado</v>
          </cell>
          <cell r="K3909" t="str">
            <v>VER SIVIGILA</v>
          </cell>
          <cell r="L3909" t="str">
            <v>VER SIVIGILA</v>
          </cell>
          <cell r="M3909" t="str">
            <v>3_PUENTE_ARANDA</v>
          </cell>
          <cell r="N3909" t="str">
            <v>2_FEBRERO_2026</v>
          </cell>
          <cell r="O3909" t="str">
            <v>174212. Vigilancia de la Salud AmbientalVigilancia de la Salud Ambiental20263_PUENTE_ARANDA2_FEBRERO_2026</v>
          </cell>
          <cell r="P3909">
            <v>91656</v>
          </cell>
          <cell r="S3909">
            <v>15</v>
          </cell>
          <cell r="T3909">
            <v>1374840</v>
          </cell>
        </row>
        <row r="3910">
          <cell r="F3910" t="str">
            <v>174512. Vigilancia de la Salud AmbientalVigilancia de la Salud Ambiental2026</v>
          </cell>
          <cell r="G3910" t="str">
            <v>Acciones de Fiscalización y Aseguramiento Sanitario</v>
          </cell>
          <cell r="H3910" t="str">
            <v>Línea Seguridad química</v>
          </cell>
          <cell r="I3910" t="str">
            <v>GSP</v>
          </cell>
          <cell r="J3910" t="str">
            <v>Establecimiento vigilado y controlado</v>
          </cell>
          <cell r="K3910" t="str">
            <v>VER SIVIGILA</v>
          </cell>
          <cell r="L3910" t="str">
            <v>VER SIVIGILA</v>
          </cell>
          <cell r="M3910" t="str">
            <v>2_KENNEDY</v>
          </cell>
          <cell r="N3910" t="str">
            <v>2_FEBRERO_2026</v>
          </cell>
          <cell r="O3910" t="str">
            <v>174512. Vigilancia de la Salud AmbientalVigilancia de la Salud Ambiental20262_KENNEDY2_FEBRERO_2026</v>
          </cell>
          <cell r="P3910">
            <v>91656</v>
          </cell>
          <cell r="S3910">
            <v>1</v>
          </cell>
          <cell r="T3910">
            <v>91656</v>
          </cell>
        </row>
        <row r="3911">
          <cell r="F3911" t="str">
            <v>174512. Vigilancia de la Salud AmbientalVigilancia de la Salud Ambiental2026</v>
          </cell>
          <cell r="G3911" t="str">
            <v>Acciones de Fiscalización y Aseguramiento Sanitario</v>
          </cell>
          <cell r="H3911" t="str">
            <v>Línea Seguridad química</v>
          </cell>
          <cell r="I3911" t="str">
            <v>GSP</v>
          </cell>
          <cell r="J3911" t="str">
            <v>Establecimiento vigilado y controlado</v>
          </cell>
          <cell r="K3911" t="str">
            <v>VER SIVIGILA</v>
          </cell>
          <cell r="L3911" t="str">
            <v>VER SIVIGILA</v>
          </cell>
          <cell r="M3911" t="str">
            <v>1_FONTIBON</v>
          </cell>
          <cell r="N3911" t="str">
            <v>2_FEBRERO_2026</v>
          </cell>
          <cell r="O3911" t="str">
            <v>174512. Vigilancia de la Salud AmbientalVigilancia de la Salud Ambiental20261_FONTIBON2_FEBRERO_2026</v>
          </cell>
          <cell r="P3911">
            <v>0</v>
          </cell>
          <cell r="S3911">
            <v>0</v>
          </cell>
          <cell r="T3911">
            <v>0</v>
          </cell>
        </row>
        <row r="3912">
          <cell r="F3912" t="str">
            <v>174512. Vigilancia de la Salud AmbientalVigilancia de la Salud Ambiental2026</v>
          </cell>
          <cell r="G3912" t="str">
            <v>Acciones de Fiscalización y Aseguramiento Sanitario</v>
          </cell>
          <cell r="H3912" t="str">
            <v>Línea Seguridad química</v>
          </cell>
          <cell r="I3912" t="str">
            <v>GSP</v>
          </cell>
          <cell r="J3912" t="str">
            <v>Establecimiento vigilado y controlado</v>
          </cell>
          <cell r="K3912" t="str">
            <v>VER SIVIGILA</v>
          </cell>
          <cell r="L3912" t="str">
            <v>VER SIVIGILA</v>
          </cell>
          <cell r="M3912" t="str">
            <v>3_PUENTE_ARANDA</v>
          </cell>
          <cell r="N3912" t="str">
            <v>2_FEBRERO_2026</v>
          </cell>
          <cell r="O3912" t="str">
            <v>174512. Vigilancia de la Salud AmbientalVigilancia de la Salud Ambiental20263_PUENTE_ARANDA2_FEBRERO_2026</v>
          </cell>
          <cell r="P3912">
            <v>91656</v>
          </cell>
          <cell r="S3912">
            <v>1</v>
          </cell>
          <cell r="T3912">
            <v>91656</v>
          </cell>
        </row>
        <row r="3913">
          <cell r="F3913" t="str">
            <v>174612. Vigilancia de la Salud AmbientalVigilancia de la Salud Ambiental2026</v>
          </cell>
          <cell r="G3913" t="str">
            <v>Acciones de Fiscalización y Aseguramiento Sanitario</v>
          </cell>
          <cell r="H3913" t="str">
            <v>Línea Seguridad química</v>
          </cell>
          <cell r="I3913" t="str">
            <v>GSP</v>
          </cell>
          <cell r="J3913" t="str">
            <v>Establecimiento vigilado y controlado</v>
          </cell>
          <cell r="K3913" t="str">
            <v>VER SIVIGILA</v>
          </cell>
          <cell r="L3913" t="str">
            <v>VER SIVIGILA</v>
          </cell>
          <cell r="M3913" t="str">
            <v>4_BOSA</v>
          </cell>
          <cell r="N3913" t="str">
            <v>2_FEBRERO_2026</v>
          </cell>
          <cell r="O3913" t="str">
            <v>174612. Vigilancia de la Salud AmbientalVigilancia de la Salud Ambiental20264_BOSA2_FEBRERO_2026</v>
          </cell>
          <cell r="P3913">
            <v>61104</v>
          </cell>
          <cell r="S3913">
            <v>2</v>
          </cell>
          <cell r="T3913">
            <v>122208</v>
          </cell>
        </row>
        <row r="3914">
          <cell r="F3914" t="str">
            <v>174612. Vigilancia de la Salud AmbientalVigilancia de la Salud Ambiental2026</v>
          </cell>
          <cell r="G3914" t="str">
            <v>Acciones de Fiscalización y Aseguramiento Sanitario</v>
          </cell>
          <cell r="H3914" t="str">
            <v>Línea Seguridad química</v>
          </cell>
          <cell r="I3914" t="str">
            <v>GSP</v>
          </cell>
          <cell r="J3914" t="str">
            <v>Establecimiento vigilado y controlado</v>
          </cell>
          <cell r="K3914" t="str">
            <v>VER SIVIGILA</v>
          </cell>
          <cell r="L3914" t="str">
            <v>VER SIVIGILA</v>
          </cell>
          <cell r="M3914" t="str">
            <v>2_KENNEDY</v>
          </cell>
          <cell r="N3914" t="str">
            <v>2_FEBRERO_2026</v>
          </cell>
          <cell r="O3914" t="str">
            <v>174612. Vigilancia de la Salud AmbientalVigilancia de la Salud Ambiental20262_KENNEDY2_FEBRERO_2026</v>
          </cell>
          <cell r="P3914">
            <v>61104</v>
          </cell>
          <cell r="S3914">
            <v>4</v>
          </cell>
          <cell r="T3914">
            <v>244416</v>
          </cell>
        </row>
        <row r="3915">
          <cell r="F3915" t="str">
            <v>174612. Vigilancia de la Salud AmbientalVigilancia de la Salud Ambiental2026</v>
          </cell>
          <cell r="G3915" t="str">
            <v>Acciones de Fiscalización y Aseguramiento Sanitario</v>
          </cell>
          <cell r="H3915" t="str">
            <v>Línea Seguridad química</v>
          </cell>
          <cell r="I3915" t="str">
            <v>GSP</v>
          </cell>
          <cell r="J3915" t="str">
            <v>Establecimiento vigilado y controlado</v>
          </cell>
          <cell r="K3915" t="str">
            <v>VER SIVIGILA</v>
          </cell>
          <cell r="L3915" t="str">
            <v>VER SIVIGILA</v>
          </cell>
          <cell r="M3915" t="str">
            <v>1_FONTIBON</v>
          </cell>
          <cell r="N3915" t="str">
            <v>2_FEBRERO_2026</v>
          </cell>
          <cell r="O3915" t="str">
            <v>174612. Vigilancia de la Salud AmbientalVigilancia de la Salud Ambiental20261_FONTIBON2_FEBRERO_2026</v>
          </cell>
          <cell r="P3915">
            <v>0</v>
          </cell>
          <cell r="S3915">
            <v>0</v>
          </cell>
          <cell r="T3915">
            <v>0</v>
          </cell>
        </row>
        <row r="3916">
          <cell r="F3916" t="str">
            <v>174612. Vigilancia de la Salud AmbientalVigilancia de la Salud Ambiental2026</v>
          </cell>
          <cell r="G3916" t="str">
            <v>Acciones de Fiscalización y Aseguramiento Sanitario</v>
          </cell>
          <cell r="H3916" t="str">
            <v>Línea Seguridad química</v>
          </cell>
          <cell r="I3916" t="str">
            <v>GSP</v>
          </cell>
          <cell r="J3916" t="str">
            <v>Establecimiento vigilado y controlado</v>
          </cell>
          <cell r="K3916" t="str">
            <v>VER SIVIGILA</v>
          </cell>
          <cell r="L3916" t="str">
            <v>VER SIVIGILA</v>
          </cell>
          <cell r="M3916" t="str">
            <v>3_PUENTE_ARANDA</v>
          </cell>
          <cell r="N3916" t="str">
            <v>2_FEBRERO_2026</v>
          </cell>
          <cell r="O3916" t="str">
            <v>174612. Vigilancia de la Salud AmbientalVigilancia de la Salud Ambiental20263_PUENTE_ARANDA2_FEBRERO_2026</v>
          </cell>
          <cell r="P3916">
            <v>61104</v>
          </cell>
          <cell r="S3916">
            <v>1</v>
          </cell>
          <cell r="T3916">
            <v>61104</v>
          </cell>
        </row>
        <row r="3917">
          <cell r="F3917" t="str">
            <v>175512. Vigilancia de la Salud AmbientalVigilancia de la Salud Ambiental2026</v>
          </cell>
          <cell r="G3917" t="str">
            <v>Acciones de Fiscalización y Aseguramiento Sanitario</v>
          </cell>
          <cell r="H3917" t="str">
            <v>Línea Seguridad química</v>
          </cell>
          <cell r="I3917" t="str">
            <v>GSP</v>
          </cell>
          <cell r="J3917" t="str">
            <v>Establecimiento vigilado y controlado</v>
          </cell>
          <cell r="K3917" t="str">
            <v>VER SIVIGILA</v>
          </cell>
          <cell r="L3917" t="str">
            <v>VER SIVIGILA</v>
          </cell>
          <cell r="M3917" t="str">
            <v>4_BOSA</v>
          </cell>
          <cell r="N3917" t="str">
            <v>2_FEBRERO_2026</v>
          </cell>
          <cell r="O3917" t="str">
            <v>175512. Vigilancia de la Salud AmbientalVigilancia de la Salud Ambiental20264_BOSA2_FEBRERO_2026</v>
          </cell>
          <cell r="P3917">
            <v>0</v>
          </cell>
          <cell r="S3917">
            <v>0</v>
          </cell>
          <cell r="T3917">
            <v>0</v>
          </cell>
        </row>
        <row r="3918">
          <cell r="F3918" t="str">
            <v>175512. Vigilancia de la Salud AmbientalVigilancia de la Salud Ambiental2026</v>
          </cell>
          <cell r="G3918" t="str">
            <v>Acciones de Fiscalización y Aseguramiento Sanitario</v>
          </cell>
          <cell r="H3918" t="str">
            <v>Línea Seguridad química</v>
          </cell>
          <cell r="I3918" t="str">
            <v>GSP</v>
          </cell>
          <cell r="J3918" t="str">
            <v>Establecimiento vigilado y controlado</v>
          </cell>
          <cell r="K3918" t="str">
            <v>VER SIVIGILA</v>
          </cell>
          <cell r="L3918" t="str">
            <v>VER SIVIGILA</v>
          </cell>
          <cell r="M3918" t="str">
            <v>2_KENNEDY</v>
          </cell>
          <cell r="N3918" t="str">
            <v>2_FEBRERO_2026</v>
          </cell>
          <cell r="O3918" t="str">
            <v>175512. Vigilancia de la Salud AmbientalVigilancia de la Salud Ambiental20262_KENNEDY2_FEBRERO_2026</v>
          </cell>
          <cell r="P3918">
            <v>122208</v>
          </cell>
          <cell r="S3918">
            <v>1</v>
          </cell>
          <cell r="T3918">
            <v>122208</v>
          </cell>
        </row>
        <row r="3919">
          <cell r="F3919" t="str">
            <v>175512. Vigilancia de la Salud AmbientalVigilancia de la Salud Ambiental2026</v>
          </cell>
          <cell r="G3919" t="str">
            <v>Acciones de Fiscalización y Aseguramiento Sanitario</v>
          </cell>
          <cell r="H3919" t="str">
            <v>Línea Seguridad química</v>
          </cell>
          <cell r="I3919" t="str">
            <v>GSP</v>
          </cell>
          <cell r="J3919" t="str">
            <v>Establecimiento vigilado y controlado</v>
          </cell>
          <cell r="K3919" t="str">
            <v>VER SIVIGILA</v>
          </cell>
          <cell r="L3919" t="str">
            <v>VER SIVIGILA</v>
          </cell>
          <cell r="M3919" t="str">
            <v>1_FONTIBON</v>
          </cell>
          <cell r="N3919" t="str">
            <v>2_FEBRERO_2026</v>
          </cell>
          <cell r="O3919" t="str">
            <v>175512. Vigilancia de la Salud AmbientalVigilancia de la Salud Ambiental20261_FONTIBON2_FEBRERO_2026</v>
          </cell>
          <cell r="P3919">
            <v>0</v>
          </cell>
          <cell r="S3919">
            <v>0</v>
          </cell>
          <cell r="T3919">
            <v>0</v>
          </cell>
        </row>
        <row r="3920">
          <cell r="F3920" t="str">
            <v>175512. Vigilancia de la Salud AmbientalVigilancia de la Salud Ambiental2026</v>
          </cell>
          <cell r="G3920" t="str">
            <v>Acciones de Fiscalización y Aseguramiento Sanitario</v>
          </cell>
          <cell r="H3920" t="str">
            <v>Línea Seguridad química</v>
          </cell>
          <cell r="I3920" t="str">
            <v>GSP</v>
          </cell>
          <cell r="J3920" t="str">
            <v>Establecimiento vigilado y controlado</v>
          </cell>
          <cell r="K3920" t="str">
            <v>VER SIVIGILA</v>
          </cell>
          <cell r="L3920" t="str">
            <v>VER SIVIGILA</v>
          </cell>
          <cell r="M3920" t="str">
            <v>3_PUENTE_ARANDA</v>
          </cell>
          <cell r="N3920" t="str">
            <v>2_FEBRERO_2026</v>
          </cell>
          <cell r="O3920" t="str">
            <v>175512. Vigilancia de la Salud AmbientalVigilancia de la Salud Ambiental20263_PUENTE_ARANDA2_FEBRERO_2026</v>
          </cell>
          <cell r="P3920">
            <v>122208</v>
          </cell>
          <cell r="S3920">
            <v>1</v>
          </cell>
          <cell r="T3920">
            <v>122208</v>
          </cell>
        </row>
        <row r="3921">
          <cell r="F3921" t="str">
            <v>175612. Vigilancia de la Salud AmbientalVigilancia de la Salud Ambiental2026</v>
          </cell>
          <cell r="G3921" t="str">
            <v>Acciones de Fiscalización y Aseguramiento Sanitario</v>
          </cell>
          <cell r="H3921" t="str">
            <v>Línea Seguridad química</v>
          </cell>
          <cell r="I3921" t="str">
            <v>GSP</v>
          </cell>
          <cell r="J3921" t="str">
            <v>Establecimiento vigilado y controlado</v>
          </cell>
          <cell r="K3921" t="str">
            <v>VER SIVIGILA</v>
          </cell>
          <cell r="L3921" t="str">
            <v>VER SIVIGILA</v>
          </cell>
          <cell r="M3921" t="str">
            <v>4_BOSA</v>
          </cell>
          <cell r="N3921" t="str">
            <v>2_FEBRERO_2026</v>
          </cell>
          <cell r="O3921" t="str">
            <v>175612. Vigilancia de la Salud AmbientalVigilancia de la Salud Ambiental20264_BOSA2_FEBRERO_2026</v>
          </cell>
          <cell r="P3921">
            <v>91656</v>
          </cell>
          <cell r="S3921">
            <v>1</v>
          </cell>
          <cell r="T3921">
            <v>91656</v>
          </cell>
        </row>
        <row r="3922">
          <cell r="F3922" t="str">
            <v>175612. Vigilancia de la Salud AmbientalVigilancia de la Salud Ambiental2026</v>
          </cell>
          <cell r="G3922" t="str">
            <v>Acciones de Fiscalización y Aseguramiento Sanitario</v>
          </cell>
          <cell r="H3922" t="str">
            <v>Línea Seguridad química</v>
          </cell>
          <cell r="I3922" t="str">
            <v>GSP</v>
          </cell>
          <cell r="J3922" t="str">
            <v>Establecimiento vigilado y controlado</v>
          </cell>
          <cell r="K3922" t="str">
            <v>VER SIVIGILA</v>
          </cell>
          <cell r="L3922" t="str">
            <v>VER SIVIGILA</v>
          </cell>
          <cell r="M3922" t="str">
            <v>2_KENNEDY</v>
          </cell>
          <cell r="N3922" t="str">
            <v>2_FEBRERO_2026</v>
          </cell>
          <cell r="O3922" t="str">
            <v>175612. Vigilancia de la Salud AmbientalVigilancia de la Salud Ambiental20262_KENNEDY2_FEBRERO_2026</v>
          </cell>
          <cell r="P3922">
            <v>91656</v>
          </cell>
          <cell r="S3922">
            <v>5</v>
          </cell>
          <cell r="T3922">
            <v>458280</v>
          </cell>
        </row>
        <row r="3923">
          <cell r="F3923" t="str">
            <v>175612. Vigilancia de la Salud AmbientalVigilancia de la Salud Ambiental2026</v>
          </cell>
          <cell r="G3923" t="str">
            <v>Acciones de Fiscalización y Aseguramiento Sanitario</v>
          </cell>
          <cell r="H3923" t="str">
            <v>Línea Seguridad química</v>
          </cell>
          <cell r="I3923" t="str">
            <v>GSP</v>
          </cell>
          <cell r="J3923" t="str">
            <v>Establecimiento vigilado y controlado</v>
          </cell>
          <cell r="K3923" t="str">
            <v>VER SIVIGILA</v>
          </cell>
          <cell r="L3923" t="str">
            <v>VER SIVIGILA</v>
          </cell>
          <cell r="M3923" t="str">
            <v>1_FONTIBON</v>
          </cell>
          <cell r="N3923" t="str">
            <v>2_FEBRERO_2026</v>
          </cell>
          <cell r="O3923" t="str">
            <v>175612. Vigilancia de la Salud AmbientalVigilancia de la Salud Ambiental20261_FONTIBON2_FEBRERO_2026</v>
          </cell>
          <cell r="P3923">
            <v>91656</v>
          </cell>
          <cell r="S3923">
            <v>1</v>
          </cell>
          <cell r="T3923">
            <v>91656</v>
          </cell>
        </row>
        <row r="3924">
          <cell r="F3924" t="str">
            <v>175612. Vigilancia de la Salud AmbientalVigilancia de la Salud Ambiental2026</v>
          </cell>
          <cell r="G3924" t="str">
            <v>Acciones de Fiscalización y Aseguramiento Sanitario</v>
          </cell>
          <cell r="H3924" t="str">
            <v>Línea Seguridad química</v>
          </cell>
          <cell r="I3924" t="str">
            <v>GSP</v>
          </cell>
          <cell r="J3924" t="str">
            <v>Establecimiento vigilado y controlado</v>
          </cell>
          <cell r="K3924" t="str">
            <v>VER SIVIGILA</v>
          </cell>
          <cell r="L3924" t="str">
            <v>VER SIVIGILA</v>
          </cell>
          <cell r="M3924" t="str">
            <v>3_PUENTE_ARANDA</v>
          </cell>
          <cell r="N3924" t="str">
            <v>2_FEBRERO_2026</v>
          </cell>
          <cell r="O3924" t="str">
            <v>175612. Vigilancia de la Salud AmbientalVigilancia de la Salud Ambiental20263_PUENTE_ARANDA2_FEBRERO_2026</v>
          </cell>
          <cell r="P3924">
            <v>91656</v>
          </cell>
          <cell r="S3924">
            <v>2</v>
          </cell>
          <cell r="T3924">
            <v>183312</v>
          </cell>
        </row>
        <row r="3925">
          <cell r="F3925" t="str">
            <v>175812. Vigilancia de la Salud AmbientalVigilancia de la Salud Ambiental2026</v>
          </cell>
          <cell r="G3925" t="str">
            <v>Acciones de Fiscalización y Aseguramiento Sanitario</v>
          </cell>
          <cell r="H3925" t="str">
            <v>Línea Seguridad química</v>
          </cell>
          <cell r="I3925" t="str">
            <v>GSP</v>
          </cell>
          <cell r="J3925" t="str">
            <v>Establecimiento vigilado y controlado</v>
          </cell>
          <cell r="K3925" t="str">
            <v>VER SIVIGILA</v>
          </cell>
          <cell r="L3925" t="str">
            <v>VER SIVIGILA</v>
          </cell>
          <cell r="M3925" t="str">
            <v>4_BOSA</v>
          </cell>
          <cell r="N3925" t="str">
            <v>2_FEBRERO_2026</v>
          </cell>
          <cell r="O3925" t="str">
            <v>175812. Vigilancia de la Salud AmbientalVigilancia de la Salud Ambiental20264_BOSA2_FEBRERO_2026</v>
          </cell>
          <cell r="P3925">
            <v>0</v>
          </cell>
          <cell r="S3925">
            <v>0</v>
          </cell>
          <cell r="T3925">
            <v>0</v>
          </cell>
        </row>
        <row r="3926">
          <cell r="F3926" t="str">
            <v>175812. Vigilancia de la Salud AmbientalVigilancia de la Salud Ambiental2026</v>
          </cell>
          <cell r="G3926" t="str">
            <v>Acciones de Fiscalización y Aseguramiento Sanitario</v>
          </cell>
          <cell r="H3926" t="str">
            <v>Línea Seguridad química</v>
          </cell>
          <cell r="I3926" t="str">
            <v>GSP</v>
          </cell>
          <cell r="J3926" t="str">
            <v>Establecimiento vigilado y controlado</v>
          </cell>
          <cell r="K3926" t="str">
            <v>VER SIVIGILA</v>
          </cell>
          <cell r="L3926" t="str">
            <v>VER SIVIGILA</v>
          </cell>
          <cell r="M3926" t="str">
            <v>2_KENNEDY</v>
          </cell>
          <cell r="N3926" t="str">
            <v>2_FEBRERO_2026</v>
          </cell>
          <cell r="O3926" t="str">
            <v>175812. Vigilancia de la Salud AmbientalVigilancia de la Salud Ambiental20262_KENNEDY2_FEBRERO_2026</v>
          </cell>
          <cell r="P3926">
            <v>91656</v>
          </cell>
          <cell r="S3926">
            <v>2</v>
          </cell>
          <cell r="T3926">
            <v>183312</v>
          </cell>
        </row>
        <row r="3927">
          <cell r="F3927" t="str">
            <v>175812. Vigilancia de la Salud AmbientalVigilancia de la Salud Ambiental2026</v>
          </cell>
          <cell r="G3927" t="str">
            <v>Acciones de Fiscalización y Aseguramiento Sanitario</v>
          </cell>
          <cell r="H3927" t="str">
            <v>Línea Seguridad química</v>
          </cell>
          <cell r="I3927" t="str">
            <v>GSP</v>
          </cell>
          <cell r="J3927" t="str">
            <v>Establecimiento vigilado y controlado</v>
          </cell>
          <cell r="K3927" t="str">
            <v>VER SIVIGILA</v>
          </cell>
          <cell r="L3927" t="str">
            <v>VER SIVIGILA</v>
          </cell>
          <cell r="M3927" t="str">
            <v>1_FONTIBON</v>
          </cell>
          <cell r="N3927" t="str">
            <v>2_FEBRERO_2026</v>
          </cell>
          <cell r="O3927" t="str">
            <v>175812. Vigilancia de la Salud AmbientalVigilancia de la Salud Ambiental20261_FONTIBON2_FEBRERO_2026</v>
          </cell>
          <cell r="P3927">
            <v>91656</v>
          </cell>
          <cell r="S3927">
            <v>4</v>
          </cell>
          <cell r="T3927">
            <v>366624</v>
          </cell>
        </row>
        <row r="3928">
          <cell r="F3928" t="str">
            <v>175812. Vigilancia de la Salud AmbientalVigilancia de la Salud Ambiental2026</v>
          </cell>
          <cell r="G3928" t="str">
            <v>Acciones de Fiscalización y Aseguramiento Sanitario</v>
          </cell>
          <cell r="H3928" t="str">
            <v>Línea Seguridad química</v>
          </cell>
          <cell r="I3928" t="str">
            <v>GSP</v>
          </cell>
          <cell r="J3928" t="str">
            <v>Establecimiento vigilado y controlado</v>
          </cell>
          <cell r="K3928" t="str">
            <v>VER SIVIGILA</v>
          </cell>
          <cell r="L3928" t="str">
            <v>VER SIVIGILA</v>
          </cell>
          <cell r="M3928" t="str">
            <v>3_PUENTE_ARANDA</v>
          </cell>
          <cell r="N3928" t="str">
            <v>2_FEBRERO_2026</v>
          </cell>
          <cell r="O3928" t="str">
            <v>175812. Vigilancia de la Salud AmbientalVigilancia de la Salud Ambiental20263_PUENTE_ARANDA2_FEBRERO_2026</v>
          </cell>
          <cell r="P3928">
            <v>91656</v>
          </cell>
          <cell r="S3928">
            <v>6</v>
          </cell>
          <cell r="T3928">
            <v>549936</v>
          </cell>
        </row>
        <row r="3929">
          <cell r="F3929" t="str">
            <v>175912. Vigilancia de la Salud AmbientalVigilancia de la Salud Ambiental2026</v>
          </cell>
          <cell r="G3929" t="str">
            <v>Acciones de Fiscalización y Aseguramiento Sanitario</v>
          </cell>
          <cell r="H3929" t="str">
            <v>Línea Seguridad química</v>
          </cell>
          <cell r="I3929" t="str">
            <v>GSP</v>
          </cell>
          <cell r="J3929" t="str">
            <v>Establecimiento vigilado y controlado</v>
          </cell>
          <cell r="K3929" t="str">
            <v>VER SIVIGILA</v>
          </cell>
          <cell r="L3929" t="str">
            <v>VER SIVIGILA</v>
          </cell>
          <cell r="M3929" t="str">
            <v>4_BOSA</v>
          </cell>
          <cell r="N3929" t="str">
            <v>2_FEBRERO_2026</v>
          </cell>
          <cell r="O3929" t="str">
            <v>175912. Vigilancia de la Salud AmbientalVigilancia de la Salud Ambiental20264_BOSA2_FEBRERO_2026</v>
          </cell>
          <cell r="P3929">
            <v>76380</v>
          </cell>
          <cell r="S3929">
            <v>28</v>
          </cell>
          <cell r="T3929">
            <v>2138640</v>
          </cell>
        </row>
        <row r="3930">
          <cell r="F3930" t="str">
            <v>175912. Vigilancia de la Salud AmbientalVigilancia de la Salud Ambiental2026</v>
          </cell>
          <cell r="G3930" t="str">
            <v>Acciones de Fiscalización y Aseguramiento Sanitario</v>
          </cell>
          <cell r="H3930" t="str">
            <v>Línea Seguridad química</v>
          </cell>
          <cell r="I3930" t="str">
            <v>GSP</v>
          </cell>
          <cell r="J3930" t="str">
            <v>Establecimiento vigilado y controlado</v>
          </cell>
          <cell r="K3930" t="str">
            <v>VER SIVIGILA</v>
          </cell>
          <cell r="L3930" t="str">
            <v>VER SIVIGILA</v>
          </cell>
          <cell r="M3930" t="str">
            <v>2_KENNEDY</v>
          </cell>
          <cell r="N3930" t="str">
            <v>2_FEBRERO_2026</v>
          </cell>
          <cell r="O3930" t="str">
            <v>175912. Vigilancia de la Salud AmbientalVigilancia de la Salud Ambiental20262_KENNEDY2_FEBRERO_2026</v>
          </cell>
          <cell r="P3930">
            <v>76380</v>
          </cell>
          <cell r="S3930">
            <v>100</v>
          </cell>
          <cell r="T3930">
            <v>7638000</v>
          </cell>
        </row>
        <row r="3931">
          <cell r="F3931" t="str">
            <v>175912. Vigilancia de la Salud AmbientalVigilancia de la Salud Ambiental2026</v>
          </cell>
          <cell r="G3931" t="str">
            <v>Acciones de Fiscalización y Aseguramiento Sanitario</v>
          </cell>
          <cell r="H3931" t="str">
            <v>Línea Seguridad química</v>
          </cell>
          <cell r="I3931" t="str">
            <v>GSP</v>
          </cell>
          <cell r="J3931" t="str">
            <v>Establecimiento vigilado y controlado</v>
          </cell>
          <cell r="K3931" t="str">
            <v>VER SIVIGILA</v>
          </cell>
          <cell r="L3931" t="str">
            <v>VER SIVIGILA</v>
          </cell>
          <cell r="M3931" t="str">
            <v>1_FONTIBON</v>
          </cell>
          <cell r="N3931" t="str">
            <v>2_FEBRERO_2026</v>
          </cell>
          <cell r="O3931" t="str">
            <v>175912. Vigilancia de la Salud AmbientalVigilancia de la Salud Ambiental20261_FONTIBON2_FEBRERO_2026</v>
          </cell>
          <cell r="P3931">
            <v>76380</v>
          </cell>
          <cell r="S3931">
            <v>8</v>
          </cell>
          <cell r="T3931">
            <v>611040</v>
          </cell>
        </row>
        <row r="3932">
          <cell r="F3932" t="str">
            <v>175912. Vigilancia de la Salud AmbientalVigilancia de la Salud Ambiental2026</v>
          </cell>
          <cell r="G3932" t="str">
            <v>Acciones de Fiscalización y Aseguramiento Sanitario</v>
          </cell>
          <cell r="H3932" t="str">
            <v>Línea Seguridad química</v>
          </cell>
          <cell r="I3932" t="str">
            <v>GSP</v>
          </cell>
          <cell r="J3932" t="str">
            <v>Establecimiento vigilado y controlado</v>
          </cell>
          <cell r="K3932" t="str">
            <v>VER SIVIGILA</v>
          </cell>
          <cell r="L3932" t="str">
            <v>VER SIVIGILA</v>
          </cell>
          <cell r="M3932" t="str">
            <v>3_PUENTE_ARANDA</v>
          </cell>
          <cell r="N3932" t="str">
            <v>2_FEBRERO_2026</v>
          </cell>
          <cell r="O3932" t="str">
            <v>175912. Vigilancia de la Salud AmbientalVigilancia de la Salud Ambiental20263_PUENTE_ARANDA2_FEBRERO_2026</v>
          </cell>
          <cell r="P3932">
            <v>76380</v>
          </cell>
          <cell r="S3932">
            <v>56</v>
          </cell>
          <cell r="T3932">
            <v>4277280</v>
          </cell>
        </row>
        <row r="3933">
          <cell r="F3933" t="str">
            <v>176012. Vigilancia de la Salud AmbientalVigilancia de la Salud Ambiental2026</v>
          </cell>
          <cell r="G3933" t="str">
            <v>Acciones de Fiscalización y Aseguramiento Sanitario</v>
          </cell>
          <cell r="H3933" t="str">
            <v>Línea Seguridad química</v>
          </cell>
          <cell r="I3933" t="str">
            <v>GSP</v>
          </cell>
          <cell r="J3933" t="str">
            <v>Establecimiento vigilado y controlado</v>
          </cell>
          <cell r="K3933" t="str">
            <v>VER SIVIGILA</v>
          </cell>
          <cell r="L3933" t="str">
            <v>VER SIVIGILA</v>
          </cell>
          <cell r="M3933" t="str">
            <v>2_KENNEDY</v>
          </cell>
          <cell r="N3933" t="str">
            <v>2_FEBRERO_2026</v>
          </cell>
          <cell r="O3933" t="str">
            <v>176012. Vigilancia de la Salud AmbientalVigilancia de la Salud Ambiental20262_KENNEDY2_FEBRERO_2026</v>
          </cell>
          <cell r="P3933">
            <v>0</v>
          </cell>
          <cell r="S3933">
            <v>0</v>
          </cell>
          <cell r="T3933">
            <v>0</v>
          </cell>
        </row>
        <row r="3934">
          <cell r="F3934" t="str">
            <v>176012. Vigilancia de la Salud AmbientalVigilancia de la Salud Ambiental2026</v>
          </cell>
          <cell r="G3934" t="str">
            <v>Acciones de Fiscalización y Aseguramiento Sanitario</v>
          </cell>
          <cell r="H3934" t="str">
            <v>Línea Seguridad química</v>
          </cell>
          <cell r="I3934" t="str">
            <v>GSP</v>
          </cell>
          <cell r="J3934" t="str">
            <v>Establecimiento vigilado y controlado</v>
          </cell>
          <cell r="K3934" t="str">
            <v>VER SIVIGILA</v>
          </cell>
          <cell r="L3934" t="str">
            <v>VER SIVIGILA</v>
          </cell>
          <cell r="M3934" t="str">
            <v>1_FONTIBON</v>
          </cell>
          <cell r="N3934" t="str">
            <v>2_FEBRERO_2026</v>
          </cell>
          <cell r="O3934" t="str">
            <v>176012. Vigilancia de la Salud AmbientalVigilancia de la Salud Ambiental20261_FONTIBON2_FEBRERO_2026</v>
          </cell>
          <cell r="P3934">
            <v>0</v>
          </cell>
          <cell r="S3934">
            <v>0</v>
          </cell>
          <cell r="T3934">
            <v>0</v>
          </cell>
        </row>
        <row r="3935">
          <cell r="F3935" t="str">
            <v>176012. Vigilancia de la Salud AmbientalVigilancia de la Salud Ambiental2026</v>
          </cell>
          <cell r="G3935" t="str">
            <v>Acciones de Fiscalización y Aseguramiento Sanitario</v>
          </cell>
          <cell r="H3935" t="str">
            <v>Línea Seguridad química</v>
          </cell>
          <cell r="I3935" t="str">
            <v>GSP</v>
          </cell>
          <cell r="J3935" t="str">
            <v>Establecimiento vigilado y controlado</v>
          </cell>
          <cell r="K3935" t="str">
            <v>VER SIVIGILA</v>
          </cell>
          <cell r="L3935" t="str">
            <v>VER SIVIGILA</v>
          </cell>
          <cell r="M3935" t="str">
            <v>3_PUENTE_ARANDA</v>
          </cell>
          <cell r="N3935" t="str">
            <v>2_FEBRERO_2026</v>
          </cell>
          <cell r="O3935" t="str">
            <v>176012. Vigilancia de la Salud AmbientalVigilancia de la Salud Ambiental20263_PUENTE_ARANDA2_FEBRERO_2026</v>
          </cell>
          <cell r="P3935">
            <v>91656</v>
          </cell>
          <cell r="S3935">
            <v>1</v>
          </cell>
          <cell r="T3935">
            <v>91656</v>
          </cell>
        </row>
        <row r="3936">
          <cell r="F3936" t="str">
            <v>176112. Vigilancia de la Salud AmbientalVigilancia de la Salud Ambiental2026</v>
          </cell>
          <cell r="G3936" t="str">
            <v>Acciones de Fiscalización y Aseguramiento Sanitario</v>
          </cell>
          <cell r="H3936" t="str">
            <v>Línea Seguridad química</v>
          </cell>
          <cell r="I3936" t="str">
            <v>GSP</v>
          </cell>
          <cell r="J3936" t="str">
            <v>Establecimiento vigilado y controlado</v>
          </cell>
          <cell r="K3936" t="str">
            <v>VER SIVIGILA</v>
          </cell>
          <cell r="L3936" t="str">
            <v>VER SIVIGILA</v>
          </cell>
          <cell r="M3936" t="str">
            <v>4_BOSA</v>
          </cell>
          <cell r="N3936" t="str">
            <v>2_FEBRERO_2026</v>
          </cell>
          <cell r="O3936" t="str">
            <v>176112. Vigilancia de la Salud AmbientalVigilancia de la Salud Ambiental20264_BOSA2_FEBRERO_2026</v>
          </cell>
          <cell r="P3936">
            <v>61104</v>
          </cell>
          <cell r="S3936">
            <v>4</v>
          </cell>
          <cell r="T3936">
            <v>244416</v>
          </cell>
        </row>
        <row r="3937">
          <cell r="F3937" t="str">
            <v>176112. Vigilancia de la Salud AmbientalVigilancia de la Salud Ambiental2026</v>
          </cell>
          <cell r="G3937" t="str">
            <v>Acciones de Fiscalización y Aseguramiento Sanitario</v>
          </cell>
          <cell r="H3937" t="str">
            <v>Línea Seguridad química</v>
          </cell>
          <cell r="I3937" t="str">
            <v>GSP</v>
          </cell>
          <cell r="J3937" t="str">
            <v>Establecimiento vigilado y controlado</v>
          </cell>
          <cell r="K3937" t="str">
            <v>VER SIVIGILA</v>
          </cell>
          <cell r="L3937" t="str">
            <v>VER SIVIGILA</v>
          </cell>
          <cell r="M3937" t="str">
            <v>2_KENNEDY</v>
          </cell>
          <cell r="N3937" t="str">
            <v>2_FEBRERO_2026</v>
          </cell>
          <cell r="O3937" t="str">
            <v>176112. Vigilancia de la Salud AmbientalVigilancia de la Salud Ambiental20262_KENNEDY2_FEBRERO_2026</v>
          </cell>
          <cell r="P3937">
            <v>61104</v>
          </cell>
          <cell r="S3937">
            <v>13</v>
          </cell>
          <cell r="T3937">
            <v>794352</v>
          </cell>
        </row>
        <row r="3938">
          <cell r="F3938" t="str">
            <v>176112. Vigilancia de la Salud AmbientalVigilancia de la Salud Ambiental2026</v>
          </cell>
          <cell r="G3938" t="str">
            <v>Acciones de Fiscalización y Aseguramiento Sanitario</v>
          </cell>
          <cell r="H3938" t="str">
            <v>Línea Seguridad química</v>
          </cell>
          <cell r="I3938" t="str">
            <v>GSP</v>
          </cell>
          <cell r="J3938" t="str">
            <v>Establecimiento vigilado y controlado</v>
          </cell>
          <cell r="K3938" t="str">
            <v>VER SIVIGILA</v>
          </cell>
          <cell r="L3938" t="str">
            <v>VER SIVIGILA</v>
          </cell>
          <cell r="M3938" t="str">
            <v>1_FONTIBON</v>
          </cell>
          <cell r="N3938" t="str">
            <v>2_FEBRERO_2026</v>
          </cell>
          <cell r="O3938" t="str">
            <v>176112. Vigilancia de la Salud AmbientalVigilancia de la Salud Ambiental20261_FONTIBON2_FEBRERO_2026</v>
          </cell>
          <cell r="P3938">
            <v>61104</v>
          </cell>
          <cell r="S3938">
            <v>2</v>
          </cell>
          <cell r="T3938">
            <v>122208</v>
          </cell>
        </row>
        <row r="3939">
          <cell r="F3939" t="str">
            <v>176112. Vigilancia de la Salud AmbientalVigilancia de la Salud Ambiental2026</v>
          </cell>
          <cell r="G3939" t="str">
            <v>Acciones de Fiscalización y Aseguramiento Sanitario</v>
          </cell>
          <cell r="H3939" t="str">
            <v>Línea Seguridad química</v>
          </cell>
          <cell r="I3939" t="str">
            <v>GSP</v>
          </cell>
          <cell r="J3939" t="str">
            <v>Establecimiento vigilado y controlado</v>
          </cell>
          <cell r="K3939" t="str">
            <v>VER SIVIGILA</v>
          </cell>
          <cell r="L3939" t="str">
            <v>VER SIVIGILA</v>
          </cell>
          <cell r="M3939" t="str">
            <v>3_PUENTE_ARANDA</v>
          </cell>
          <cell r="N3939" t="str">
            <v>2_FEBRERO_2026</v>
          </cell>
          <cell r="O3939" t="str">
            <v>176112. Vigilancia de la Salud AmbientalVigilancia de la Salud Ambiental20263_PUENTE_ARANDA2_FEBRERO_2026</v>
          </cell>
          <cell r="P3939">
            <v>61104</v>
          </cell>
          <cell r="S3939">
            <v>5</v>
          </cell>
          <cell r="T3939">
            <v>305520</v>
          </cell>
        </row>
        <row r="3940">
          <cell r="F3940" t="str">
            <v>176212. Vigilancia de la Salud AmbientalVigilancia de la Salud Ambiental2026</v>
          </cell>
          <cell r="G3940" t="str">
            <v>Acciones de Fiscalización y Aseguramiento Sanitario</v>
          </cell>
          <cell r="H3940" t="str">
            <v>Línea Seguridad química</v>
          </cell>
          <cell r="I3940" t="str">
            <v>GSP</v>
          </cell>
          <cell r="J3940" t="str">
            <v>Establecimiento vigilado y controlado</v>
          </cell>
          <cell r="K3940" t="str">
            <v>VER SIVIGILA</v>
          </cell>
          <cell r="L3940" t="str">
            <v>VER SIVIGILA</v>
          </cell>
          <cell r="M3940" t="str">
            <v>4_BOSA</v>
          </cell>
          <cell r="N3940" t="str">
            <v>2_FEBRERO_2026</v>
          </cell>
          <cell r="O3940" t="str">
            <v>176212. Vigilancia de la Salud AmbientalVigilancia de la Salud Ambiental20264_BOSA2_FEBRERO_2026</v>
          </cell>
          <cell r="P3940">
            <v>91656</v>
          </cell>
          <cell r="S3940">
            <v>4</v>
          </cell>
          <cell r="T3940">
            <v>366624</v>
          </cell>
        </row>
        <row r="3941">
          <cell r="F3941" t="str">
            <v>176212. Vigilancia de la Salud AmbientalVigilancia de la Salud Ambiental2026</v>
          </cell>
          <cell r="G3941" t="str">
            <v>Acciones de Fiscalización y Aseguramiento Sanitario</v>
          </cell>
          <cell r="H3941" t="str">
            <v>Línea Seguridad química</v>
          </cell>
          <cell r="I3941" t="str">
            <v>GSP</v>
          </cell>
          <cell r="J3941" t="str">
            <v>Establecimiento vigilado y controlado</v>
          </cell>
          <cell r="K3941" t="str">
            <v>VER SIVIGILA</v>
          </cell>
          <cell r="L3941" t="str">
            <v>VER SIVIGILA</v>
          </cell>
          <cell r="M3941" t="str">
            <v>2_KENNEDY</v>
          </cell>
          <cell r="N3941" t="str">
            <v>2_FEBRERO_2026</v>
          </cell>
          <cell r="O3941" t="str">
            <v>176212. Vigilancia de la Salud AmbientalVigilancia de la Salud Ambiental20262_KENNEDY2_FEBRERO_2026</v>
          </cell>
          <cell r="P3941">
            <v>91656</v>
          </cell>
          <cell r="S3941">
            <v>7</v>
          </cell>
          <cell r="T3941">
            <v>641592</v>
          </cell>
        </row>
        <row r="3942">
          <cell r="F3942" t="str">
            <v>176212. Vigilancia de la Salud AmbientalVigilancia de la Salud Ambiental2026</v>
          </cell>
          <cell r="G3942" t="str">
            <v>Acciones de Fiscalización y Aseguramiento Sanitario</v>
          </cell>
          <cell r="H3942" t="str">
            <v>Línea Seguridad química</v>
          </cell>
          <cell r="I3942" t="str">
            <v>GSP</v>
          </cell>
          <cell r="J3942" t="str">
            <v>Establecimiento vigilado y controlado</v>
          </cell>
          <cell r="K3942" t="str">
            <v>VER SIVIGILA</v>
          </cell>
          <cell r="L3942" t="str">
            <v>VER SIVIGILA</v>
          </cell>
          <cell r="M3942" t="str">
            <v>1_FONTIBON</v>
          </cell>
          <cell r="N3942" t="str">
            <v>2_FEBRERO_2026</v>
          </cell>
          <cell r="O3942" t="str">
            <v>176212. Vigilancia de la Salud AmbientalVigilancia de la Salud Ambiental20261_FONTIBON2_FEBRERO_2026</v>
          </cell>
          <cell r="P3942">
            <v>0</v>
          </cell>
          <cell r="S3942">
            <v>0</v>
          </cell>
          <cell r="T3942">
            <v>0</v>
          </cell>
        </row>
        <row r="3943">
          <cell r="F3943" t="str">
            <v>176212. Vigilancia de la Salud AmbientalVigilancia de la Salud Ambiental2026</v>
          </cell>
          <cell r="G3943" t="str">
            <v>Acciones de Fiscalización y Aseguramiento Sanitario</v>
          </cell>
          <cell r="H3943" t="str">
            <v>Línea Seguridad química</v>
          </cell>
          <cell r="I3943" t="str">
            <v>GSP</v>
          </cell>
          <cell r="J3943" t="str">
            <v>Establecimiento vigilado y controlado</v>
          </cell>
          <cell r="K3943" t="str">
            <v>VER SIVIGILA</v>
          </cell>
          <cell r="L3943" t="str">
            <v>VER SIVIGILA</v>
          </cell>
          <cell r="M3943" t="str">
            <v>3_PUENTE_ARANDA</v>
          </cell>
          <cell r="N3943" t="str">
            <v>2_FEBRERO_2026</v>
          </cell>
          <cell r="O3943" t="str">
            <v>176212. Vigilancia de la Salud AmbientalVigilancia de la Salud Ambiental20263_PUENTE_ARANDA2_FEBRERO_2026</v>
          </cell>
          <cell r="P3943">
            <v>0</v>
          </cell>
          <cell r="S3943">
            <v>0</v>
          </cell>
          <cell r="T3943">
            <v>0</v>
          </cell>
        </row>
        <row r="3944">
          <cell r="F3944" t="str">
            <v>176412. Vigilancia de la Salud AmbientalVigilancia de la Salud Ambiental2026</v>
          </cell>
          <cell r="G3944" t="str">
            <v>Acciones de Fiscalización y Aseguramiento Sanitario</v>
          </cell>
          <cell r="H3944" t="str">
            <v>Línea Calidad de Agua y Saneamiento básico</v>
          </cell>
          <cell r="I3944" t="str">
            <v>GSP</v>
          </cell>
          <cell r="J3944" t="str">
            <v>Establecimiento vigilado y controlado</v>
          </cell>
          <cell r="K3944" t="str">
            <v>VER SIVIGILA</v>
          </cell>
          <cell r="L3944" t="str">
            <v>VER SIVIGILA</v>
          </cell>
          <cell r="M3944" t="str">
            <v>3_PUENTE_ARANDA</v>
          </cell>
          <cell r="N3944" t="str">
            <v>2_FEBRERO_2026</v>
          </cell>
          <cell r="O3944" t="str">
            <v>176412. Vigilancia de la Salud AmbientalVigilancia de la Salud Ambiental20263_PUENTE_ARANDA2_FEBRERO_2026</v>
          </cell>
          <cell r="P3944">
            <v>0</v>
          </cell>
          <cell r="S3944">
            <v>0</v>
          </cell>
          <cell r="T3944">
            <v>0</v>
          </cell>
        </row>
        <row r="3945">
          <cell r="F3945" t="str">
            <v>176612. Vigilancia de la Salud AmbientalVigilancia de la Salud Ambiental2026</v>
          </cell>
          <cell r="G3945" t="str">
            <v>Acciones de Fiscalización y Aseguramiento Sanitario</v>
          </cell>
          <cell r="H3945" t="str">
            <v>Línea Calidad de Agua y Saneamiento básico</v>
          </cell>
          <cell r="I3945" t="str">
            <v>GSP</v>
          </cell>
          <cell r="J3945" t="str">
            <v>Establecimiento vigilado y controlado</v>
          </cell>
          <cell r="K3945" t="str">
            <v>VER SIVIGILA</v>
          </cell>
          <cell r="L3945" t="str">
            <v>VER SIVIGILA</v>
          </cell>
          <cell r="M3945" t="str">
            <v>3_PUENTE_ARANDA</v>
          </cell>
          <cell r="N3945" t="str">
            <v>2_FEBRERO_2026</v>
          </cell>
          <cell r="O3945" t="str">
            <v>176612. Vigilancia de la Salud AmbientalVigilancia de la Salud Ambiental20263_PUENTE_ARANDA2_FEBRERO_2026</v>
          </cell>
          <cell r="P3945">
            <v>0</v>
          </cell>
          <cell r="S3945">
            <v>0</v>
          </cell>
          <cell r="T3945">
            <v>0</v>
          </cell>
        </row>
        <row r="3946">
          <cell r="F3946" t="str">
            <v>176712. Vigilancia de la Salud AmbientalVigilancia de la Salud Ambiental2026</v>
          </cell>
          <cell r="G3946" t="str">
            <v>Acciones de Fiscalización y Aseguramiento Sanitario</v>
          </cell>
          <cell r="H3946" t="str">
            <v>Línea Calidad de Agua y Saneamiento básico</v>
          </cell>
          <cell r="I3946" t="str">
            <v>GSP</v>
          </cell>
          <cell r="J3946" t="str">
            <v>Establecimiento vigilado y controlado</v>
          </cell>
          <cell r="K3946" t="str">
            <v>VER SIVIGILA</v>
          </cell>
          <cell r="L3946" t="str">
            <v>VER SIVIGILA</v>
          </cell>
          <cell r="M3946" t="str">
            <v>2_KENNEDY</v>
          </cell>
          <cell r="N3946" t="str">
            <v>2_FEBRERO_2026</v>
          </cell>
          <cell r="O3946" t="str">
            <v>176712. Vigilancia de la Salud AmbientalVigilancia de la Salud Ambiental20262_KENNEDY2_FEBRERO_2026</v>
          </cell>
          <cell r="P3946">
            <v>0</v>
          </cell>
          <cell r="S3946">
            <v>0</v>
          </cell>
          <cell r="T3946">
            <v>0</v>
          </cell>
        </row>
        <row r="3947">
          <cell r="F3947" t="str">
            <v>176712. Vigilancia de la Salud AmbientalVigilancia de la Salud Ambiental2026</v>
          </cell>
          <cell r="G3947" t="str">
            <v>Acciones de Fiscalización y Aseguramiento Sanitario</v>
          </cell>
          <cell r="H3947" t="str">
            <v>Línea Calidad de Agua y Saneamiento básico</v>
          </cell>
          <cell r="I3947" t="str">
            <v>GSP</v>
          </cell>
          <cell r="J3947" t="str">
            <v>Establecimiento vigilado y controlado</v>
          </cell>
          <cell r="K3947" t="str">
            <v>VER SIVIGILA</v>
          </cell>
          <cell r="L3947" t="str">
            <v>VER SIVIGILA</v>
          </cell>
          <cell r="M3947" t="str">
            <v>3_PUENTE_ARANDA</v>
          </cell>
          <cell r="N3947" t="str">
            <v>2_FEBRERO_2026</v>
          </cell>
          <cell r="O3947" t="str">
            <v>176712. Vigilancia de la Salud AmbientalVigilancia de la Salud Ambiental20263_PUENTE_ARANDA2_FEBRERO_2026</v>
          </cell>
          <cell r="P3947">
            <v>0</v>
          </cell>
          <cell r="S3947">
            <v>0</v>
          </cell>
          <cell r="T3947">
            <v>0</v>
          </cell>
        </row>
        <row r="3948">
          <cell r="F3948" t="str">
            <v>177112. Vigilancia de la Salud AmbientalVigilancia de la Salud Ambiental2026</v>
          </cell>
          <cell r="G3948" t="str">
            <v>Acciones de Fiscalización y Aseguramiento Sanitario</v>
          </cell>
          <cell r="H3948" t="str">
            <v>Línea de Medicamentos y Tecnologías en Salud</v>
          </cell>
          <cell r="I3948" t="str">
            <v>GSP</v>
          </cell>
          <cell r="J3948" t="str">
            <v>Establecimiento vigilado y controlado</v>
          </cell>
          <cell r="K3948" t="str">
            <v>VER SIVIGILA</v>
          </cell>
          <cell r="L3948" t="str">
            <v>VER SIVIGILA</v>
          </cell>
          <cell r="M3948" t="str">
            <v>4_BOSA</v>
          </cell>
          <cell r="N3948" t="str">
            <v>2_FEBRERO_2026</v>
          </cell>
          <cell r="O3948" t="str">
            <v>177112. Vigilancia de la Salud AmbientalVigilancia de la Salud Ambiental20264_BOSA2_FEBRERO_2026</v>
          </cell>
          <cell r="P3948">
            <v>140968</v>
          </cell>
          <cell r="S3948">
            <v>1</v>
          </cell>
          <cell r="T3948">
            <v>140968</v>
          </cell>
        </row>
        <row r="3949">
          <cell r="F3949" t="str">
            <v>177112. Vigilancia de la Salud AmbientalVigilancia de la Salud Ambiental2026</v>
          </cell>
          <cell r="G3949" t="str">
            <v>Acciones de Fiscalización y Aseguramiento Sanitario</v>
          </cell>
          <cell r="H3949" t="str">
            <v>Línea de Medicamentos y Tecnologías en Salud</v>
          </cell>
          <cell r="I3949" t="str">
            <v>GSP</v>
          </cell>
          <cell r="J3949" t="str">
            <v>Establecimiento vigilado y controlado</v>
          </cell>
          <cell r="K3949" t="str">
            <v>VER SIVIGILA</v>
          </cell>
          <cell r="L3949" t="str">
            <v>VER SIVIGILA</v>
          </cell>
          <cell r="M3949" t="str">
            <v>2_KENNEDY</v>
          </cell>
          <cell r="N3949" t="str">
            <v>2_FEBRERO_2026</v>
          </cell>
          <cell r="O3949" t="str">
            <v>177112. Vigilancia de la Salud AmbientalVigilancia de la Salud Ambiental20262_KENNEDY2_FEBRERO_2026</v>
          </cell>
          <cell r="P3949">
            <v>140968</v>
          </cell>
          <cell r="S3949">
            <v>1</v>
          </cell>
          <cell r="T3949">
            <v>140968</v>
          </cell>
        </row>
        <row r="3950">
          <cell r="F3950" t="str">
            <v>177112. Vigilancia de la Salud AmbientalVigilancia de la Salud Ambiental2026</v>
          </cell>
          <cell r="G3950" t="str">
            <v>Acciones de Fiscalización y Aseguramiento Sanitario</v>
          </cell>
          <cell r="H3950" t="str">
            <v>Línea de Medicamentos y Tecnologías en Salud</v>
          </cell>
          <cell r="I3950" t="str">
            <v>GSP</v>
          </cell>
          <cell r="J3950" t="str">
            <v>Establecimiento vigilado y controlado</v>
          </cell>
          <cell r="K3950" t="str">
            <v>VER SIVIGILA</v>
          </cell>
          <cell r="L3950" t="str">
            <v>VER SIVIGILA</v>
          </cell>
          <cell r="M3950" t="str">
            <v>1_FONTIBON</v>
          </cell>
          <cell r="N3950" t="str">
            <v>2_FEBRERO_2026</v>
          </cell>
          <cell r="O3950" t="str">
            <v>177112. Vigilancia de la Salud AmbientalVigilancia de la Salud Ambiental20261_FONTIBON2_FEBRERO_2026</v>
          </cell>
          <cell r="P3950">
            <v>140968</v>
          </cell>
          <cell r="S3950">
            <v>1</v>
          </cell>
          <cell r="T3950">
            <v>140968</v>
          </cell>
        </row>
        <row r="3951">
          <cell r="F3951" t="str">
            <v>177112. Vigilancia de la Salud AmbientalVigilancia de la Salud Ambiental2026</v>
          </cell>
          <cell r="G3951" t="str">
            <v>Acciones de Fiscalización y Aseguramiento Sanitario</v>
          </cell>
          <cell r="H3951" t="str">
            <v>Línea de Medicamentos y Tecnologías en Salud</v>
          </cell>
          <cell r="I3951" t="str">
            <v>GSP</v>
          </cell>
          <cell r="J3951" t="str">
            <v>Establecimiento vigilado y controlado</v>
          </cell>
          <cell r="K3951" t="str">
            <v>VER SIVIGILA</v>
          </cell>
          <cell r="L3951" t="str">
            <v>VER SIVIGILA</v>
          </cell>
          <cell r="M3951" t="str">
            <v>3_PUENTE_ARANDA</v>
          </cell>
          <cell r="N3951" t="str">
            <v>2_FEBRERO_2026</v>
          </cell>
          <cell r="O3951" t="str">
            <v>177112. Vigilancia de la Salud AmbientalVigilancia de la Salud Ambiental20263_PUENTE_ARANDA2_FEBRERO_2026</v>
          </cell>
          <cell r="P3951">
            <v>140968</v>
          </cell>
          <cell r="S3951">
            <v>1</v>
          </cell>
          <cell r="T3951">
            <v>140968</v>
          </cell>
        </row>
        <row r="3952">
          <cell r="F3952" t="str">
            <v>178012. Vigilancia de la Salud AmbientalVigilancia de la Salud Ambiental2026</v>
          </cell>
          <cell r="G3952" t="str">
            <v>Acciones de Fiscalización y Aseguramiento Sanitario</v>
          </cell>
          <cell r="H3952" t="str">
            <v>Línea Alimentos Sanos y Seguros</v>
          </cell>
          <cell r="I3952" t="str">
            <v>GSP</v>
          </cell>
          <cell r="J3952" t="str">
            <v>Establecimiento vigilado y controlado</v>
          </cell>
          <cell r="K3952" t="str">
            <v>VER SIVIGILA</v>
          </cell>
          <cell r="L3952" t="str">
            <v>VER SIVIGILA</v>
          </cell>
          <cell r="M3952" t="str">
            <v>2_KENNEDY</v>
          </cell>
          <cell r="N3952" t="str">
            <v>2_FEBRERO_2026</v>
          </cell>
          <cell r="O3952" t="str">
            <v>178012. Vigilancia de la Salud AmbientalVigilancia de la Salud Ambiental20262_KENNEDY2_FEBRERO_2026</v>
          </cell>
          <cell r="P3952">
            <v>0</v>
          </cell>
          <cell r="S3952">
            <v>0</v>
          </cell>
          <cell r="T3952">
            <v>0</v>
          </cell>
        </row>
        <row r="3953">
          <cell r="F3953" t="str">
            <v>178012. Vigilancia de la Salud AmbientalVigilancia de la Salud Ambiental2026</v>
          </cell>
          <cell r="G3953" t="str">
            <v>Acciones de Fiscalización y Aseguramiento Sanitario</v>
          </cell>
          <cell r="H3953" t="str">
            <v>Línea Alimentos Sanos y Seguros</v>
          </cell>
          <cell r="I3953" t="str">
            <v>GSP</v>
          </cell>
          <cell r="J3953" t="str">
            <v>Establecimiento vigilado y controlado</v>
          </cell>
          <cell r="K3953" t="str">
            <v>VER SIVIGILA</v>
          </cell>
          <cell r="L3953" t="str">
            <v>VER SIVIGILA</v>
          </cell>
          <cell r="M3953" t="str">
            <v>3_PUENTE_ARANDA</v>
          </cell>
          <cell r="N3953" t="str">
            <v>2_FEBRERO_2026</v>
          </cell>
          <cell r="O3953" t="str">
            <v>178012. Vigilancia de la Salud AmbientalVigilancia de la Salud Ambiental20263_PUENTE_ARANDA2_FEBRERO_2026</v>
          </cell>
          <cell r="P3953">
            <v>0</v>
          </cell>
          <cell r="S3953">
            <v>0</v>
          </cell>
          <cell r="T3953">
            <v>0</v>
          </cell>
        </row>
        <row r="3954">
          <cell r="F3954" t="str">
            <v>178312. Vigilancia de la Salud AmbientalVigilancia de la Salud Ambiental2026</v>
          </cell>
          <cell r="G3954" t="str">
            <v>Acciones de Fiscalización y Aseguramiento Sanitario</v>
          </cell>
          <cell r="H3954" t="str">
            <v>Línea eventos transmisibles de origen zoonótico</v>
          </cell>
          <cell r="I3954" t="str">
            <v>GSP</v>
          </cell>
          <cell r="J3954" t="str">
            <v>Establecimiento vigilado y controlado</v>
          </cell>
          <cell r="K3954" t="str">
            <v>VER SIVIGILA</v>
          </cell>
          <cell r="L3954" t="str">
            <v>VER SIVIGILA</v>
          </cell>
          <cell r="M3954" t="str">
            <v>4_BOSA</v>
          </cell>
          <cell r="N3954" t="str">
            <v>2_FEBRERO_2026</v>
          </cell>
          <cell r="O3954" t="str">
            <v>178312. Vigilancia de la Salud AmbientalVigilancia de la Salud Ambiental20264_BOSA2_FEBRERO_2026</v>
          </cell>
          <cell r="P3954">
            <v>0</v>
          </cell>
          <cell r="S3954">
            <v>0</v>
          </cell>
          <cell r="T3954">
            <v>0</v>
          </cell>
        </row>
        <row r="3955">
          <cell r="F3955" t="str">
            <v>178312. Vigilancia de la Salud AmbientalVigilancia de la Salud Ambiental2026</v>
          </cell>
          <cell r="G3955" t="str">
            <v>Acciones de Fiscalización y Aseguramiento Sanitario</v>
          </cell>
          <cell r="H3955" t="str">
            <v>Línea eventos transmisibles de origen zoonótico</v>
          </cell>
          <cell r="I3955" t="str">
            <v>GSP</v>
          </cell>
          <cell r="J3955" t="str">
            <v>Establecimiento vigilado y controlado</v>
          </cell>
          <cell r="K3955" t="str">
            <v>VER SIVIGILA</v>
          </cell>
          <cell r="L3955" t="str">
            <v>VER SIVIGILA</v>
          </cell>
          <cell r="M3955" t="str">
            <v>3_PUENTE_ARANDA</v>
          </cell>
          <cell r="N3955" t="str">
            <v>2_FEBRERO_2026</v>
          </cell>
          <cell r="O3955" t="str">
            <v>178312. Vigilancia de la Salud AmbientalVigilancia de la Salud Ambiental20263_PUENTE_ARANDA2_FEBRERO_2026</v>
          </cell>
          <cell r="P3955">
            <v>0</v>
          </cell>
          <cell r="S3955">
            <v>0</v>
          </cell>
          <cell r="T3955">
            <v>0</v>
          </cell>
        </row>
        <row r="3956">
          <cell r="F3956" t="str">
            <v>183612. Vigilancia de la Salud AmbientalVigilancia de la Salud Ambiental2026</v>
          </cell>
          <cell r="G3956" t="str">
            <v>Acciones de Fiscalización y Aseguramiento Sanitario</v>
          </cell>
          <cell r="H3956" t="str">
            <v>Línea de Medicamentos y Tecnologías en Salud</v>
          </cell>
          <cell r="I3956" t="str">
            <v>GSP</v>
          </cell>
          <cell r="J3956" t="str">
            <v>Vigilancia intensificada de la Salud Ambiental</v>
          </cell>
          <cell r="K3956" t="str">
            <v>VER SIVIGILA</v>
          </cell>
          <cell r="L3956" t="str">
            <v>VER SIVIGILA</v>
          </cell>
          <cell r="M3956" t="str">
            <v>1_FONTIBON</v>
          </cell>
          <cell r="N3956" t="str">
            <v>2_FEBRERO_2026</v>
          </cell>
          <cell r="O3956" t="str">
            <v>183612. Vigilancia de la Salud AmbientalVigilancia de la Salud Ambiental20261_FONTIBON2_FEBRERO_2026</v>
          </cell>
          <cell r="P3956">
            <v>12106096</v>
          </cell>
          <cell r="S3956">
            <v>1</v>
          </cell>
          <cell r="T3956">
            <v>12106096</v>
          </cell>
        </row>
        <row r="3957">
          <cell r="F3957" t="str">
            <v>186012. Vigilancia de la Salud AmbientalVigilancia de la Salud Ambiental2026</v>
          </cell>
          <cell r="G3957" t="str">
            <v>Educación para la Salud Pública - Vigilancia de la Salud Ambiental</v>
          </cell>
          <cell r="H3957" t="str">
            <v>Línea Seguridad química</v>
          </cell>
          <cell r="I3957" t="str">
            <v>GSP</v>
          </cell>
          <cell r="J3957" t="str">
            <v>Fortalecimiento de capacidades</v>
          </cell>
          <cell r="K3957" t="str">
            <v>VER SIVIGILA</v>
          </cell>
          <cell r="L3957" t="str">
            <v>VER SIVIGILA</v>
          </cell>
          <cell r="M3957" t="str">
            <v>4_BOSA</v>
          </cell>
          <cell r="N3957" t="str">
            <v>2_FEBRERO_2026</v>
          </cell>
          <cell r="O3957" t="str">
            <v>186012. Vigilancia de la Salud AmbientalVigilancia de la Salud Ambiental20264_BOSA2_FEBRERO_2026</v>
          </cell>
          <cell r="P3957">
            <v>183312</v>
          </cell>
          <cell r="S3957">
            <v>2</v>
          </cell>
          <cell r="T3957">
            <v>366624</v>
          </cell>
        </row>
        <row r="3958">
          <cell r="F3958" t="str">
            <v>186012. Vigilancia de la Salud AmbientalVigilancia de la Salud Ambiental2026</v>
          </cell>
          <cell r="G3958" t="str">
            <v>Educación para la Salud Pública - Vigilancia de la Salud Ambiental</v>
          </cell>
          <cell r="H3958" t="str">
            <v>Línea Seguridad química</v>
          </cell>
          <cell r="I3958" t="str">
            <v>GSP</v>
          </cell>
          <cell r="J3958" t="str">
            <v>Fortalecimiento de capacidades</v>
          </cell>
          <cell r="K3958" t="str">
            <v>VER SIVIGILA</v>
          </cell>
          <cell r="L3958" t="str">
            <v>VER SIVIGILA</v>
          </cell>
          <cell r="M3958" t="str">
            <v>2_KENNEDY</v>
          </cell>
          <cell r="N3958" t="str">
            <v>2_FEBRERO_2026</v>
          </cell>
          <cell r="O3958" t="str">
            <v>186012. Vigilancia de la Salud AmbientalVigilancia de la Salud Ambiental20262_KENNEDY2_FEBRERO_2026</v>
          </cell>
          <cell r="P3958">
            <v>183312</v>
          </cell>
          <cell r="S3958">
            <v>2</v>
          </cell>
          <cell r="T3958">
            <v>366624</v>
          </cell>
        </row>
        <row r="3959">
          <cell r="F3959" t="str">
            <v>186012. Vigilancia de la Salud AmbientalVigilancia de la Salud Ambiental2026</v>
          </cell>
          <cell r="G3959" t="str">
            <v>Educación para la Salud Pública - Vigilancia de la Salud Ambiental</v>
          </cell>
          <cell r="H3959" t="str">
            <v>Línea Seguridad química</v>
          </cell>
          <cell r="I3959" t="str">
            <v>GSP</v>
          </cell>
          <cell r="J3959" t="str">
            <v>Fortalecimiento de capacidades</v>
          </cell>
          <cell r="K3959" t="str">
            <v>VER SIVIGILA</v>
          </cell>
          <cell r="L3959" t="str">
            <v>VER SIVIGILA</v>
          </cell>
          <cell r="M3959" t="str">
            <v>1_FONTIBON</v>
          </cell>
          <cell r="N3959" t="str">
            <v>2_FEBRERO_2026</v>
          </cell>
          <cell r="O3959" t="str">
            <v>186012. Vigilancia de la Salud AmbientalVigilancia de la Salud Ambiental20261_FONTIBON2_FEBRERO_2026</v>
          </cell>
          <cell r="P3959">
            <v>183312</v>
          </cell>
          <cell r="S3959">
            <v>1</v>
          </cell>
          <cell r="T3959">
            <v>183312</v>
          </cell>
        </row>
        <row r="3960">
          <cell r="F3960" t="str">
            <v>186012. Vigilancia de la Salud AmbientalVigilancia de la Salud Ambiental2026</v>
          </cell>
          <cell r="G3960" t="str">
            <v>Educación para la Salud Pública - Vigilancia de la Salud Ambiental</v>
          </cell>
          <cell r="H3960" t="str">
            <v>Línea Seguridad química</v>
          </cell>
          <cell r="I3960" t="str">
            <v>GSP</v>
          </cell>
          <cell r="J3960" t="str">
            <v>Fortalecimiento de capacidades</v>
          </cell>
          <cell r="K3960" t="str">
            <v>VER SIVIGILA</v>
          </cell>
          <cell r="L3960" t="str">
            <v>VER SIVIGILA</v>
          </cell>
          <cell r="M3960" t="str">
            <v>3_PUENTE_ARANDA</v>
          </cell>
          <cell r="N3960" t="str">
            <v>2_FEBRERO_2026</v>
          </cell>
          <cell r="O3960" t="str">
            <v>186012. Vigilancia de la Salud AmbientalVigilancia de la Salud Ambiental20263_PUENTE_ARANDA2_FEBRERO_2026</v>
          </cell>
          <cell r="P3960">
            <v>183312</v>
          </cell>
          <cell r="S3960">
            <v>2</v>
          </cell>
          <cell r="T3960">
            <v>366624</v>
          </cell>
        </row>
        <row r="3961">
          <cell r="F3961" t="str">
            <v>186112. Vigilancia de la Salud AmbientalVigilancia de la Salud Ambiental2026</v>
          </cell>
          <cell r="G3961" t="str">
            <v>Educación para la Salud Pública - Vigilancia de la Salud Ambiental</v>
          </cell>
          <cell r="H3961" t="str">
            <v>Línea Seguridad química</v>
          </cell>
          <cell r="I3961" t="str">
            <v>GSP</v>
          </cell>
          <cell r="J3961" t="str">
            <v>Fortalecimiento de capacidades</v>
          </cell>
          <cell r="K3961" t="str">
            <v>VER SIVIGILA</v>
          </cell>
          <cell r="L3961" t="str">
            <v>VER SIVIGILA</v>
          </cell>
          <cell r="M3961" t="str">
            <v>4_BOSA</v>
          </cell>
          <cell r="N3961" t="str">
            <v>2_FEBRERO_2026</v>
          </cell>
          <cell r="O3961" t="str">
            <v>186112. Vigilancia de la Salud AmbientalVigilancia de la Salud Ambiental20264_BOSA2_FEBRERO_2026</v>
          </cell>
          <cell r="P3961">
            <v>0</v>
          </cell>
          <cell r="S3961">
            <v>0</v>
          </cell>
          <cell r="T3961">
            <v>0</v>
          </cell>
        </row>
        <row r="3962">
          <cell r="F3962" t="str">
            <v>186112. Vigilancia de la Salud AmbientalVigilancia de la Salud Ambiental2026</v>
          </cell>
          <cell r="G3962" t="str">
            <v>Educación para la Salud Pública - Vigilancia de la Salud Ambiental</v>
          </cell>
          <cell r="H3962" t="str">
            <v>Línea Seguridad química</v>
          </cell>
          <cell r="I3962" t="str">
            <v>GSP</v>
          </cell>
          <cell r="J3962" t="str">
            <v>Fortalecimiento de capacidades</v>
          </cell>
          <cell r="K3962" t="str">
            <v>VER SIVIGILA</v>
          </cell>
          <cell r="L3962" t="str">
            <v>VER SIVIGILA</v>
          </cell>
          <cell r="M3962" t="str">
            <v>2_KENNEDY</v>
          </cell>
          <cell r="N3962" t="str">
            <v>2_FEBRERO_2026</v>
          </cell>
          <cell r="O3962" t="str">
            <v>186112. Vigilancia de la Salud AmbientalVigilancia de la Salud Ambiental20262_KENNEDY2_FEBRERO_2026</v>
          </cell>
          <cell r="P3962">
            <v>0</v>
          </cell>
          <cell r="S3962">
            <v>0</v>
          </cell>
          <cell r="T3962">
            <v>0</v>
          </cell>
        </row>
        <row r="3963">
          <cell r="F3963" t="str">
            <v>186112. Vigilancia de la Salud AmbientalVigilancia de la Salud Ambiental2026</v>
          </cell>
          <cell r="G3963" t="str">
            <v>Educación para la Salud Pública - Vigilancia de la Salud Ambiental</v>
          </cell>
          <cell r="H3963" t="str">
            <v>Línea Seguridad química</v>
          </cell>
          <cell r="I3963" t="str">
            <v>GSP</v>
          </cell>
          <cell r="J3963" t="str">
            <v>Fortalecimiento de capacidades</v>
          </cell>
          <cell r="K3963" t="str">
            <v>VER SIVIGILA</v>
          </cell>
          <cell r="L3963" t="str">
            <v>VER SIVIGILA</v>
          </cell>
          <cell r="M3963" t="str">
            <v>1_FONTIBON</v>
          </cell>
          <cell r="N3963" t="str">
            <v>2_FEBRERO_2026</v>
          </cell>
          <cell r="O3963" t="str">
            <v>186112. Vigilancia de la Salud AmbientalVigilancia de la Salud Ambiental20261_FONTIBON2_FEBRERO_2026</v>
          </cell>
          <cell r="P3963">
            <v>183312</v>
          </cell>
          <cell r="S3963">
            <v>1</v>
          </cell>
          <cell r="T3963">
            <v>183312</v>
          </cell>
        </row>
        <row r="3964">
          <cell r="F3964" t="str">
            <v>186112. Vigilancia de la Salud AmbientalVigilancia de la Salud Ambiental2026</v>
          </cell>
          <cell r="G3964" t="str">
            <v>Educación para la Salud Pública - Vigilancia de la Salud Ambiental</v>
          </cell>
          <cell r="H3964" t="str">
            <v>Línea Seguridad química</v>
          </cell>
          <cell r="I3964" t="str">
            <v>GSP</v>
          </cell>
          <cell r="J3964" t="str">
            <v>Fortalecimiento de capacidades</v>
          </cell>
          <cell r="K3964" t="str">
            <v>VER SIVIGILA</v>
          </cell>
          <cell r="L3964" t="str">
            <v>VER SIVIGILA</v>
          </cell>
          <cell r="M3964" t="str">
            <v>3_PUENTE_ARANDA</v>
          </cell>
          <cell r="N3964" t="str">
            <v>2_FEBRERO_2026</v>
          </cell>
          <cell r="O3964" t="str">
            <v>186112. Vigilancia de la Salud AmbientalVigilancia de la Salud Ambiental20263_PUENTE_ARANDA2_FEBRERO_2026</v>
          </cell>
          <cell r="P3964">
            <v>0</v>
          </cell>
          <cell r="S3964">
            <v>0</v>
          </cell>
          <cell r="T3964">
            <v>0</v>
          </cell>
        </row>
        <row r="3965">
          <cell r="F3965" t="str">
            <v>186412. Vigilancia de la Salud AmbientalVigilancia de la Salud Ambiental2026</v>
          </cell>
          <cell r="G3965" t="str">
            <v>Educación para la Salud Pública - Vigilancia de la Salud Ambiental</v>
          </cell>
          <cell r="H3965" t="str">
            <v>Línea Alimentos Sanos y Seguros</v>
          </cell>
          <cell r="I3965" t="str">
            <v>GSP</v>
          </cell>
          <cell r="J3965" t="str">
            <v>Fortalecimiento de capacidades</v>
          </cell>
          <cell r="K3965" t="str">
            <v>VER SIVIGILA</v>
          </cell>
          <cell r="L3965" t="str">
            <v>VER SIVIGILA</v>
          </cell>
          <cell r="M3965" t="str">
            <v>4_BOSA</v>
          </cell>
          <cell r="N3965" t="str">
            <v>2_FEBRERO_2026</v>
          </cell>
          <cell r="O3965" t="str">
            <v>186412. Vigilancia de la Salud AmbientalVigilancia de la Salud Ambiental20264_BOSA2_FEBRERO_2026</v>
          </cell>
          <cell r="P3965">
            <v>91656</v>
          </cell>
          <cell r="S3965">
            <v>3</v>
          </cell>
          <cell r="T3965">
            <v>274968</v>
          </cell>
        </row>
        <row r="3966">
          <cell r="F3966" t="str">
            <v>186412. Vigilancia de la Salud AmbientalVigilancia de la Salud Ambiental2026</v>
          </cell>
          <cell r="G3966" t="str">
            <v>Educación para la Salud Pública - Vigilancia de la Salud Ambiental</v>
          </cell>
          <cell r="H3966" t="str">
            <v>Línea Alimentos Sanos y Seguros</v>
          </cell>
          <cell r="I3966" t="str">
            <v>GSP</v>
          </cell>
          <cell r="J3966" t="str">
            <v>Fortalecimiento de capacidades</v>
          </cell>
          <cell r="K3966" t="str">
            <v>VER SIVIGILA</v>
          </cell>
          <cell r="L3966" t="str">
            <v>VER SIVIGILA</v>
          </cell>
          <cell r="M3966" t="str">
            <v>2_KENNEDY</v>
          </cell>
          <cell r="N3966" t="str">
            <v>2_FEBRERO_2026</v>
          </cell>
          <cell r="O3966" t="str">
            <v>186412. Vigilancia de la Salud AmbientalVigilancia de la Salud Ambiental20262_KENNEDY2_FEBRERO_2026</v>
          </cell>
          <cell r="P3966">
            <v>91656</v>
          </cell>
          <cell r="S3966">
            <v>3</v>
          </cell>
          <cell r="T3966">
            <v>274968</v>
          </cell>
        </row>
        <row r="3967">
          <cell r="F3967" t="str">
            <v>186412. Vigilancia de la Salud AmbientalVigilancia de la Salud Ambiental2026</v>
          </cell>
          <cell r="G3967" t="str">
            <v>Educación para la Salud Pública - Vigilancia de la Salud Ambiental</v>
          </cell>
          <cell r="H3967" t="str">
            <v>Línea Alimentos Sanos y Seguros</v>
          </cell>
          <cell r="I3967" t="str">
            <v>GSP</v>
          </cell>
          <cell r="J3967" t="str">
            <v>Fortalecimiento de capacidades</v>
          </cell>
          <cell r="K3967" t="str">
            <v>VER SIVIGILA</v>
          </cell>
          <cell r="L3967" t="str">
            <v>VER SIVIGILA</v>
          </cell>
          <cell r="M3967" t="str">
            <v>1_FONTIBON</v>
          </cell>
          <cell r="N3967" t="str">
            <v>2_FEBRERO_2026</v>
          </cell>
          <cell r="O3967" t="str">
            <v>186412. Vigilancia de la Salud AmbientalVigilancia de la Salud Ambiental20261_FONTIBON2_FEBRERO_2026</v>
          </cell>
          <cell r="P3967">
            <v>91656</v>
          </cell>
          <cell r="S3967">
            <v>3</v>
          </cell>
          <cell r="T3967">
            <v>274968</v>
          </cell>
        </row>
        <row r="3968">
          <cell r="F3968" t="str">
            <v>186412. Vigilancia de la Salud AmbientalVigilancia de la Salud Ambiental2026</v>
          </cell>
          <cell r="G3968" t="str">
            <v>Educación para la Salud Pública - Vigilancia de la Salud Ambiental</v>
          </cell>
          <cell r="H3968" t="str">
            <v>Línea Alimentos Sanos y Seguros</v>
          </cell>
          <cell r="I3968" t="str">
            <v>GSP</v>
          </cell>
          <cell r="J3968" t="str">
            <v>Fortalecimiento de capacidades</v>
          </cell>
          <cell r="K3968" t="str">
            <v>VER SIVIGILA</v>
          </cell>
          <cell r="L3968" t="str">
            <v>VER SIVIGILA</v>
          </cell>
          <cell r="M3968" t="str">
            <v>3_PUENTE_ARANDA</v>
          </cell>
          <cell r="N3968" t="str">
            <v>2_FEBRERO_2026</v>
          </cell>
          <cell r="O3968" t="str">
            <v>186412. Vigilancia de la Salud AmbientalVigilancia de la Salud Ambiental20263_PUENTE_ARANDA2_FEBRERO_2026</v>
          </cell>
          <cell r="P3968">
            <v>91656</v>
          </cell>
          <cell r="S3968">
            <v>3</v>
          </cell>
          <cell r="T3968">
            <v>274968</v>
          </cell>
        </row>
        <row r="3969">
          <cell r="F3969" t="str">
            <v>186812. Vigilancia de la Salud AmbientalVigilancia de la Salud Ambiental2026</v>
          </cell>
          <cell r="G3969" t="str">
            <v>Acciones de Fiscalización y Aseguramiento Sanitario</v>
          </cell>
          <cell r="H3969" t="str">
            <v>Línea Calidad de Agua y Saneamiento básico</v>
          </cell>
          <cell r="I3969" t="str">
            <v>GSP</v>
          </cell>
          <cell r="J3969" t="str">
            <v>Establecimiento vigilado y controlado</v>
          </cell>
          <cell r="K3969" t="str">
            <v>VER SIVIGILA</v>
          </cell>
          <cell r="L3969" t="str">
            <v>VER SIVIGILA</v>
          </cell>
          <cell r="M3969" t="str">
            <v>4_BOSA</v>
          </cell>
          <cell r="N3969" t="str">
            <v>2_FEBRERO_2026</v>
          </cell>
          <cell r="O3969" t="str">
            <v>186812. Vigilancia de la Salud AmbientalVigilancia de la Salud Ambiental20264_BOSA2_FEBRERO_2026</v>
          </cell>
          <cell r="P3969">
            <v>0</v>
          </cell>
          <cell r="S3969">
            <v>0</v>
          </cell>
          <cell r="T3969">
            <v>0</v>
          </cell>
        </row>
        <row r="3970">
          <cell r="F3970" t="str">
            <v>186812. Vigilancia de la Salud AmbientalVigilancia de la Salud Ambiental2026</v>
          </cell>
          <cell r="G3970" t="str">
            <v>Acciones de Fiscalización y Aseguramiento Sanitario</v>
          </cell>
          <cell r="H3970" t="str">
            <v>Línea Calidad de Agua y Saneamiento básico</v>
          </cell>
          <cell r="I3970" t="str">
            <v>GSP</v>
          </cell>
          <cell r="J3970" t="str">
            <v>Establecimiento vigilado y controlado</v>
          </cell>
          <cell r="K3970" t="str">
            <v>VER SIVIGILA</v>
          </cell>
          <cell r="L3970" t="str">
            <v>VER SIVIGILA</v>
          </cell>
          <cell r="M3970" t="str">
            <v>2_KENNEDY</v>
          </cell>
          <cell r="N3970" t="str">
            <v>2_FEBRERO_2026</v>
          </cell>
          <cell r="O3970" t="str">
            <v>186812. Vigilancia de la Salud AmbientalVigilancia de la Salud Ambiental20262_KENNEDY2_FEBRERO_2026</v>
          </cell>
          <cell r="P3970">
            <v>0</v>
          </cell>
          <cell r="S3970">
            <v>0</v>
          </cell>
          <cell r="T3970">
            <v>0</v>
          </cell>
        </row>
        <row r="3971">
          <cell r="F3971" t="str">
            <v>186812. Vigilancia de la Salud AmbientalVigilancia de la Salud Ambiental2026</v>
          </cell>
          <cell r="G3971" t="str">
            <v>Acciones de Fiscalización y Aseguramiento Sanitario</v>
          </cell>
          <cell r="H3971" t="str">
            <v>Línea Calidad de Agua y Saneamiento básico</v>
          </cell>
          <cell r="I3971" t="str">
            <v>GSP</v>
          </cell>
          <cell r="J3971" t="str">
            <v>Establecimiento vigilado y controlado</v>
          </cell>
          <cell r="K3971" t="str">
            <v>VER SIVIGILA</v>
          </cell>
          <cell r="L3971" t="str">
            <v>VER SIVIGILA</v>
          </cell>
          <cell r="M3971" t="str">
            <v>1_FONTIBON</v>
          </cell>
          <cell r="N3971" t="str">
            <v>2_FEBRERO_2026</v>
          </cell>
          <cell r="O3971" t="str">
            <v>186812. Vigilancia de la Salud AmbientalVigilancia de la Salud Ambiental20261_FONTIBON2_FEBRERO_2026</v>
          </cell>
          <cell r="P3971">
            <v>0</v>
          </cell>
          <cell r="S3971">
            <v>0</v>
          </cell>
          <cell r="T3971">
            <v>0</v>
          </cell>
        </row>
        <row r="3972">
          <cell r="F3972" t="str">
            <v>188212. Vigilancia de la Salud AmbientalVigilancia de la Salud Ambiental2026</v>
          </cell>
          <cell r="G3972" t="str">
            <v>Acciones de Fiscalización y Aseguramiento Sanitario</v>
          </cell>
          <cell r="H3972" t="str">
            <v>Línea de Medicamentos y Tecnologías en Salud</v>
          </cell>
          <cell r="I3972" t="str">
            <v>GSP</v>
          </cell>
          <cell r="J3972" t="str">
            <v>Establecimiento vigilado y controlado</v>
          </cell>
          <cell r="K3972" t="str">
            <v>VER SIVIGILA</v>
          </cell>
          <cell r="L3972" t="str">
            <v>VER SIVIGILA</v>
          </cell>
          <cell r="M3972" t="str">
            <v>4_BOSA</v>
          </cell>
          <cell r="N3972" t="str">
            <v>2_FEBRERO_2026</v>
          </cell>
          <cell r="O3972" t="str">
            <v>188212. Vigilancia de la Salud AmbientalVigilancia de la Salud Ambiental20264_BOSA2_FEBRERO_2026</v>
          </cell>
          <cell r="P3972">
            <v>0</v>
          </cell>
          <cell r="S3972">
            <v>0</v>
          </cell>
          <cell r="T3972">
            <v>0</v>
          </cell>
        </row>
        <row r="3973">
          <cell r="F3973" t="str">
            <v>188212. Vigilancia de la Salud AmbientalVigilancia de la Salud Ambiental2026</v>
          </cell>
          <cell r="G3973" t="str">
            <v>Acciones de Fiscalización y Aseguramiento Sanitario</v>
          </cell>
          <cell r="H3973" t="str">
            <v>Línea de Medicamentos y Tecnologías en Salud</v>
          </cell>
          <cell r="I3973" t="str">
            <v>GSP</v>
          </cell>
          <cell r="J3973" t="str">
            <v>Establecimiento vigilado y controlado</v>
          </cell>
          <cell r="K3973" t="str">
            <v>VER SIVIGILA</v>
          </cell>
          <cell r="L3973" t="str">
            <v>VER SIVIGILA</v>
          </cell>
          <cell r="M3973" t="str">
            <v>2_KENNEDY</v>
          </cell>
          <cell r="N3973" t="str">
            <v>2_FEBRERO_2026</v>
          </cell>
          <cell r="O3973" t="str">
            <v>188212. Vigilancia de la Salud AmbientalVigilancia de la Salud Ambiental20262_KENNEDY2_FEBRERO_2026</v>
          </cell>
          <cell r="P3973">
            <v>0</v>
          </cell>
          <cell r="S3973">
            <v>0</v>
          </cell>
          <cell r="T3973">
            <v>0</v>
          </cell>
        </row>
        <row r="3974">
          <cell r="F3974" t="str">
            <v>188212. Vigilancia de la Salud AmbientalVigilancia de la Salud Ambiental2026</v>
          </cell>
          <cell r="G3974" t="str">
            <v>Acciones de Fiscalización y Aseguramiento Sanitario</v>
          </cell>
          <cell r="H3974" t="str">
            <v>Línea de Medicamentos y Tecnologías en Salud</v>
          </cell>
          <cell r="I3974" t="str">
            <v>GSP</v>
          </cell>
          <cell r="J3974" t="str">
            <v>Establecimiento vigilado y controlado</v>
          </cell>
          <cell r="K3974" t="str">
            <v>VER SIVIGILA</v>
          </cell>
          <cell r="L3974" t="str">
            <v>VER SIVIGILA</v>
          </cell>
          <cell r="M3974" t="str">
            <v>1_FONTIBON</v>
          </cell>
          <cell r="N3974" t="str">
            <v>2_FEBRERO_2026</v>
          </cell>
          <cell r="O3974" t="str">
            <v>188212. Vigilancia de la Salud AmbientalVigilancia de la Salud Ambiental20261_FONTIBON2_FEBRERO_2026</v>
          </cell>
          <cell r="P3974">
            <v>0</v>
          </cell>
          <cell r="S3974">
            <v>0</v>
          </cell>
          <cell r="T3974">
            <v>0</v>
          </cell>
        </row>
        <row r="3975">
          <cell r="F3975" t="str">
            <v>188212. Vigilancia de la Salud AmbientalVigilancia de la Salud Ambiental2026</v>
          </cell>
          <cell r="G3975" t="str">
            <v>Acciones de Fiscalización y Aseguramiento Sanitario</v>
          </cell>
          <cell r="H3975" t="str">
            <v>Línea de Medicamentos y Tecnologías en Salud</v>
          </cell>
          <cell r="I3975" t="str">
            <v>GSP</v>
          </cell>
          <cell r="J3975" t="str">
            <v>Establecimiento vigilado y controlado</v>
          </cell>
          <cell r="K3975" t="str">
            <v>VER SIVIGILA</v>
          </cell>
          <cell r="L3975" t="str">
            <v>VER SIVIGILA</v>
          </cell>
          <cell r="M3975" t="str">
            <v>3_PUENTE_ARANDA</v>
          </cell>
          <cell r="N3975" t="str">
            <v>2_FEBRERO_2026</v>
          </cell>
          <cell r="O3975" t="str">
            <v>188212. Vigilancia de la Salud AmbientalVigilancia de la Salud Ambiental20263_PUENTE_ARANDA2_FEBRERO_2026</v>
          </cell>
          <cell r="P3975">
            <v>0</v>
          </cell>
          <cell r="S3975">
            <v>0</v>
          </cell>
          <cell r="T3975">
            <v>0</v>
          </cell>
        </row>
        <row r="3976">
          <cell r="F3976" t="str">
            <v>194512. Vigilancia de la Salud AmbientalVigilancia de la Salud Ambiental2026</v>
          </cell>
          <cell r="G3976" t="str">
            <v>Acciones de Fiscalización y Aseguramiento Sanitario</v>
          </cell>
          <cell r="H3976" t="str">
            <v>Línea de Medicamentos y Tecnologías en Salud</v>
          </cell>
          <cell r="I3976" t="str">
            <v>GSP</v>
          </cell>
          <cell r="J3976" t="str">
            <v>Establecimiento vigilado y controlado</v>
          </cell>
          <cell r="K3976" t="str">
            <v>VER SIVIGILA</v>
          </cell>
          <cell r="L3976" t="str">
            <v>VER SIVIGILA</v>
          </cell>
          <cell r="M3976" t="str">
            <v>2_KENNEDY</v>
          </cell>
          <cell r="N3976" t="str">
            <v>2_FEBRERO_2026</v>
          </cell>
          <cell r="O3976" t="str">
            <v>194512. Vigilancia de la Salud AmbientalVigilancia de la Salud Ambiental20262_KENNEDY2_FEBRERO_2026</v>
          </cell>
          <cell r="P3976">
            <v>0</v>
          </cell>
          <cell r="S3976">
            <v>0</v>
          </cell>
          <cell r="T3976">
            <v>0</v>
          </cell>
        </row>
        <row r="3977">
          <cell r="F3977" t="str">
            <v>194612. Vigilancia de la Salud AmbientalVigilancia de la Salud Ambiental2026</v>
          </cell>
          <cell r="G3977" t="str">
            <v>Acciones de Fiscalización y Aseguramiento Sanitario</v>
          </cell>
          <cell r="H3977" t="str">
            <v>Línea Alimentos Sanos y Seguros</v>
          </cell>
          <cell r="I3977" t="str">
            <v>GSP</v>
          </cell>
          <cell r="J3977" t="str">
            <v>Establecimiento vigilado y controlado</v>
          </cell>
          <cell r="K3977" t="str">
            <v>VER SIVIGILA</v>
          </cell>
          <cell r="L3977" t="str">
            <v>VER SIVIGILA</v>
          </cell>
          <cell r="M3977" t="str">
            <v>4_BOSA</v>
          </cell>
          <cell r="N3977" t="str">
            <v>2_FEBRERO_2026</v>
          </cell>
          <cell r="O3977" t="str">
            <v>194612. Vigilancia de la Salud AmbientalVigilancia de la Salud Ambiental20264_BOSA2_FEBRERO_2026</v>
          </cell>
          <cell r="P3977">
            <v>163614</v>
          </cell>
          <cell r="S3977">
            <v>12</v>
          </cell>
          <cell r="T3977">
            <v>1963368</v>
          </cell>
        </row>
        <row r="3978">
          <cell r="F3978" t="str">
            <v>194612. Vigilancia de la Salud AmbientalVigilancia de la Salud Ambiental2026</v>
          </cell>
          <cell r="G3978" t="str">
            <v>Acciones de Fiscalización y Aseguramiento Sanitario</v>
          </cell>
          <cell r="H3978" t="str">
            <v>Línea Alimentos Sanos y Seguros</v>
          </cell>
          <cell r="I3978" t="str">
            <v>GSP</v>
          </cell>
          <cell r="J3978" t="str">
            <v>Establecimiento vigilado y controlado</v>
          </cell>
          <cell r="K3978" t="str">
            <v>VER SIVIGILA</v>
          </cell>
          <cell r="L3978" t="str">
            <v>VER SIVIGILA</v>
          </cell>
          <cell r="M3978" t="str">
            <v>2_KENNEDY</v>
          </cell>
          <cell r="N3978" t="str">
            <v>2_FEBRERO_2026</v>
          </cell>
          <cell r="O3978" t="str">
            <v>194612. Vigilancia de la Salud AmbientalVigilancia de la Salud Ambiental20262_KENNEDY2_FEBRERO_2026</v>
          </cell>
          <cell r="P3978">
            <v>163614</v>
          </cell>
          <cell r="S3978">
            <v>18</v>
          </cell>
          <cell r="T3978">
            <v>2945052</v>
          </cell>
        </row>
        <row r="3979">
          <cell r="F3979" t="str">
            <v>194612. Vigilancia de la Salud AmbientalVigilancia de la Salud Ambiental2026</v>
          </cell>
          <cell r="G3979" t="str">
            <v>Acciones de Fiscalización y Aseguramiento Sanitario</v>
          </cell>
          <cell r="H3979" t="str">
            <v>Línea Alimentos Sanos y Seguros</v>
          </cell>
          <cell r="I3979" t="str">
            <v>GSP</v>
          </cell>
          <cell r="J3979" t="str">
            <v>Establecimiento vigilado y controlado</v>
          </cell>
          <cell r="K3979" t="str">
            <v>VER SIVIGILA</v>
          </cell>
          <cell r="L3979" t="str">
            <v>VER SIVIGILA</v>
          </cell>
          <cell r="M3979" t="str">
            <v>1_FONTIBON</v>
          </cell>
          <cell r="N3979" t="str">
            <v>2_FEBRERO_2026</v>
          </cell>
          <cell r="O3979" t="str">
            <v>194612. Vigilancia de la Salud AmbientalVigilancia de la Salud Ambiental20261_FONTIBON2_FEBRERO_2026</v>
          </cell>
          <cell r="P3979">
            <v>163614</v>
          </cell>
          <cell r="S3979">
            <v>8</v>
          </cell>
          <cell r="T3979">
            <v>1308912</v>
          </cell>
        </row>
        <row r="3980">
          <cell r="F3980" t="str">
            <v>194612. Vigilancia de la Salud AmbientalVigilancia de la Salud Ambiental2026</v>
          </cell>
          <cell r="G3980" t="str">
            <v>Acciones de Fiscalización y Aseguramiento Sanitario</v>
          </cell>
          <cell r="H3980" t="str">
            <v>Línea Alimentos Sanos y Seguros</v>
          </cell>
          <cell r="I3980" t="str">
            <v>GSP</v>
          </cell>
          <cell r="J3980" t="str">
            <v>Establecimiento vigilado y controlado</v>
          </cell>
          <cell r="K3980" t="str">
            <v>VER SIVIGILA</v>
          </cell>
          <cell r="L3980" t="str">
            <v>VER SIVIGILA</v>
          </cell>
          <cell r="M3980" t="str">
            <v>3_PUENTE_ARANDA</v>
          </cell>
          <cell r="N3980" t="str">
            <v>2_FEBRERO_2026</v>
          </cell>
          <cell r="O3980" t="str">
            <v>194612. Vigilancia de la Salud AmbientalVigilancia de la Salud Ambiental20263_PUENTE_ARANDA2_FEBRERO_2026</v>
          </cell>
          <cell r="P3980">
            <v>163614</v>
          </cell>
          <cell r="S3980">
            <v>5</v>
          </cell>
          <cell r="T3980">
            <v>818070</v>
          </cell>
        </row>
        <row r="3981">
          <cell r="F3981" t="str">
            <v>194912. Vigilancia de la Salud AmbientalVigilancia de la Salud Ambiental2026</v>
          </cell>
          <cell r="G3981" t="str">
            <v xml:space="preserve">Prevención, Vigilancia  y Control de Enfermedades Zoonóticas </v>
          </cell>
          <cell r="H3981" t="str">
            <v>Línea eventos transmisibles de origen zoonótico</v>
          </cell>
          <cell r="I3981" t="str">
            <v>GSP</v>
          </cell>
          <cell r="J3981" t="str">
            <v>Control de vectores</v>
          </cell>
          <cell r="K3981" t="str">
            <v>VER SIVIGILA</v>
          </cell>
          <cell r="L3981" t="str">
            <v>VER SIVIGILA</v>
          </cell>
          <cell r="M3981" t="str">
            <v>4_BOSA</v>
          </cell>
          <cell r="N3981" t="str">
            <v>2_FEBRERO_2026</v>
          </cell>
          <cell r="O3981" t="str">
            <v>194912. Vigilancia de la Salud AmbientalVigilancia de la Salud Ambiental20264_BOSA2_FEBRERO_2026</v>
          </cell>
          <cell r="P3981">
            <v>418884</v>
          </cell>
          <cell r="S3981">
            <v>2</v>
          </cell>
          <cell r="T3981">
            <v>837768</v>
          </cell>
        </row>
        <row r="3982">
          <cell r="F3982" t="str">
            <v>194912. Vigilancia de la Salud AmbientalVigilancia de la Salud Ambiental2026</v>
          </cell>
          <cell r="G3982" t="str">
            <v xml:space="preserve">Prevención, Vigilancia  y Control de Enfermedades Zoonóticas </v>
          </cell>
          <cell r="H3982" t="str">
            <v>Línea eventos transmisibles de origen zoonótico</v>
          </cell>
          <cell r="I3982" t="str">
            <v>GSP</v>
          </cell>
          <cell r="J3982" t="str">
            <v>Control de vectores</v>
          </cell>
          <cell r="K3982" t="str">
            <v>VER SIVIGILA</v>
          </cell>
          <cell r="L3982" t="str">
            <v>VER SIVIGILA</v>
          </cell>
          <cell r="M3982" t="str">
            <v>2_KENNEDY</v>
          </cell>
          <cell r="N3982" t="str">
            <v>2_FEBRERO_2026</v>
          </cell>
          <cell r="O3982" t="str">
            <v>194912. Vigilancia de la Salud AmbientalVigilancia de la Salud Ambiental20262_KENNEDY2_FEBRERO_2026</v>
          </cell>
          <cell r="P3982">
            <v>418884</v>
          </cell>
          <cell r="S3982">
            <v>2</v>
          </cell>
          <cell r="T3982">
            <v>837768</v>
          </cell>
        </row>
        <row r="3983">
          <cell r="F3983" t="str">
            <v>194912. Vigilancia de la Salud AmbientalVigilancia de la Salud Ambiental2026</v>
          </cell>
          <cell r="G3983" t="str">
            <v xml:space="preserve">Prevención, Vigilancia  y Control de Enfermedades Zoonóticas </v>
          </cell>
          <cell r="H3983" t="str">
            <v>Línea eventos transmisibles de origen zoonótico</v>
          </cell>
          <cell r="I3983" t="str">
            <v>GSP</v>
          </cell>
          <cell r="J3983" t="str">
            <v>Control de vectores</v>
          </cell>
          <cell r="K3983" t="str">
            <v>VER SIVIGILA</v>
          </cell>
          <cell r="L3983" t="str">
            <v>VER SIVIGILA</v>
          </cell>
          <cell r="M3983" t="str">
            <v>1_FONTIBON</v>
          </cell>
          <cell r="N3983" t="str">
            <v>2_FEBRERO_2026</v>
          </cell>
          <cell r="O3983" t="str">
            <v>194912. Vigilancia de la Salud AmbientalVigilancia de la Salud Ambiental20261_FONTIBON2_FEBRERO_2026</v>
          </cell>
          <cell r="P3983">
            <v>418884</v>
          </cell>
          <cell r="S3983">
            <v>2</v>
          </cell>
          <cell r="T3983">
            <v>837768</v>
          </cell>
        </row>
        <row r="3984">
          <cell r="F3984" t="str">
            <v>194912. Vigilancia de la Salud AmbientalVigilancia de la Salud Ambiental2026</v>
          </cell>
          <cell r="G3984" t="str">
            <v xml:space="preserve">Prevención, Vigilancia  y Control de Enfermedades Zoonóticas </v>
          </cell>
          <cell r="H3984" t="str">
            <v>Línea eventos transmisibles de origen zoonótico</v>
          </cell>
          <cell r="I3984" t="str">
            <v>GSP</v>
          </cell>
          <cell r="J3984" t="str">
            <v>Control de vectores</v>
          </cell>
          <cell r="K3984" t="str">
            <v>VER SIVIGILA</v>
          </cell>
          <cell r="L3984" t="str">
            <v>VER SIVIGILA</v>
          </cell>
          <cell r="M3984" t="str">
            <v>3_PUENTE_ARANDA</v>
          </cell>
          <cell r="N3984" t="str">
            <v>2_FEBRERO_2026</v>
          </cell>
          <cell r="O3984" t="str">
            <v>194912. Vigilancia de la Salud AmbientalVigilancia de la Salud Ambiental20263_PUENTE_ARANDA2_FEBRERO_2026</v>
          </cell>
          <cell r="P3984">
            <v>418884</v>
          </cell>
          <cell r="S3984">
            <v>2</v>
          </cell>
          <cell r="T3984">
            <v>837768</v>
          </cell>
        </row>
        <row r="3985">
          <cell r="F3985" t="str">
            <v>195212. Vigilancia de la Salud AmbientalVigilancia de la Salud Ambiental2026</v>
          </cell>
          <cell r="G3985" t="str">
            <v>Vigilancia Epidemiológica de Efectos en Salud Asociados a Factores Ambientales</v>
          </cell>
          <cell r="H3985" t="str">
            <v>Línea Aire Ruido y Radiación Electromagnética</v>
          </cell>
          <cell r="I3985" t="str">
            <v>GSP</v>
          </cell>
          <cell r="J3985" t="str">
            <v>Vigilancia epidemiológica ambiental</v>
          </cell>
          <cell r="K3985" t="str">
            <v>VER SIVIGILA</v>
          </cell>
          <cell r="L3985" t="str">
            <v>VER SIVIGILA</v>
          </cell>
          <cell r="M3985" t="str">
            <v>2_KENNEDY</v>
          </cell>
          <cell r="N3985" t="str">
            <v>2_FEBRERO_2026</v>
          </cell>
          <cell r="O3985" t="str">
            <v>195212. Vigilancia de la Salud AmbientalVigilancia de la Salud Ambiental20262_KENNEDY2_FEBRERO_2026</v>
          </cell>
          <cell r="P3985">
            <v>2810784</v>
          </cell>
          <cell r="S3985">
            <v>2</v>
          </cell>
          <cell r="T3985">
            <v>5621568</v>
          </cell>
        </row>
        <row r="3986">
          <cell r="F3986" t="str">
            <v>196512. Vigilancia de la Salud AmbientalVigilancia de la Salud Ambiental2026</v>
          </cell>
          <cell r="G3986" t="str">
            <v>Acciones de Fiscalización y Aseguramiento Sanitario</v>
          </cell>
          <cell r="H3986" t="str">
            <v>Línea Calidad de Agua y Saneamiento básico</v>
          </cell>
          <cell r="I3986" t="str">
            <v>GSP</v>
          </cell>
          <cell r="J3986" t="str">
            <v>Vigilancia intensificada de la Salud Ambiental</v>
          </cell>
          <cell r="K3986" t="str">
            <v>VER SIVIGILA</v>
          </cell>
          <cell r="L3986" t="str">
            <v>VER SIVIGILA</v>
          </cell>
          <cell r="M3986" t="str">
            <v>4_BOSA</v>
          </cell>
          <cell r="N3986" t="str">
            <v>2_FEBRERO_2026</v>
          </cell>
          <cell r="O3986" t="str">
            <v>196512. Vigilancia de la Salud AmbientalVigilancia de la Salud Ambiental20264_BOSA2_FEBRERO_2026</v>
          </cell>
          <cell r="P3986">
            <v>22486272</v>
          </cell>
          <cell r="S3986">
            <v>1</v>
          </cell>
          <cell r="T3986">
            <v>22486272</v>
          </cell>
        </row>
        <row r="3987">
          <cell r="F3987" t="str">
            <v>196712. Vigilancia de la Salud AmbientalVigilancia de la Salud Ambiental2026</v>
          </cell>
          <cell r="G3987" t="str">
            <v>Acciones de Fiscalización y Aseguramiento Sanitario</v>
          </cell>
          <cell r="H3987" t="str">
            <v>Línea de Medicamentos y Tecnologías en Salud</v>
          </cell>
          <cell r="I3987" t="str">
            <v>GSP</v>
          </cell>
          <cell r="J3987" t="str">
            <v>Vigilancia intensificada de la Salud Ambiental</v>
          </cell>
          <cell r="K3987" t="str">
            <v>VER SIVIGILA</v>
          </cell>
          <cell r="L3987" t="str">
            <v>VER SIVIGILA</v>
          </cell>
          <cell r="M3987" t="str">
            <v>1_FONTIBON</v>
          </cell>
          <cell r="N3987" t="str">
            <v>2_FEBRERO_2026</v>
          </cell>
          <cell r="O3987" t="str">
            <v>196712. Vigilancia de la Salud AmbientalVigilancia de la Salud Ambiental20261_FONTIBON2_FEBRERO_2026</v>
          </cell>
          <cell r="P3987">
            <v>35455328</v>
          </cell>
          <cell r="S3987">
            <v>1</v>
          </cell>
          <cell r="T3987">
            <v>35455328</v>
          </cell>
        </row>
        <row r="3988">
          <cell r="F3988" t="str">
            <v>201612. Vigilancia de la Salud AmbientalVigilancia de la Salud Ambiental2026</v>
          </cell>
          <cell r="G3988" t="str">
            <v>Acciones de Fiscalización y Aseguramiento Sanitario</v>
          </cell>
          <cell r="H3988" t="str">
            <v>Línea Alimentos Sanos y Seguros</v>
          </cell>
          <cell r="I3988" t="str">
            <v>GSP</v>
          </cell>
          <cell r="J3988" t="str">
            <v>Establecimiento vigilado y controlado</v>
          </cell>
          <cell r="K3988" t="str">
            <v>VER SIVIGILA</v>
          </cell>
          <cell r="L3988" t="str">
            <v>VER SIVIGILA</v>
          </cell>
          <cell r="M3988" t="str">
            <v>4_BOSA</v>
          </cell>
          <cell r="N3988" t="str">
            <v>2_FEBRERO_2026</v>
          </cell>
          <cell r="O3988" t="str">
            <v>201612. Vigilancia de la Salud AmbientalVigilancia de la Salud Ambiental20264_BOSA2_FEBRERO_2026</v>
          </cell>
          <cell r="P3988">
            <v>30552</v>
          </cell>
          <cell r="S3988">
            <v>3</v>
          </cell>
          <cell r="T3988">
            <v>91656</v>
          </cell>
        </row>
        <row r="3989">
          <cell r="F3989" t="str">
            <v>201612. Vigilancia de la Salud AmbientalVigilancia de la Salud Ambiental2026</v>
          </cell>
          <cell r="G3989" t="str">
            <v>Acciones de Fiscalización y Aseguramiento Sanitario</v>
          </cell>
          <cell r="H3989" t="str">
            <v>Línea Alimentos Sanos y Seguros</v>
          </cell>
          <cell r="I3989" t="str">
            <v>GSP</v>
          </cell>
          <cell r="J3989" t="str">
            <v>Establecimiento vigilado y controlado</v>
          </cell>
          <cell r="K3989" t="str">
            <v>VER SIVIGILA</v>
          </cell>
          <cell r="L3989" t="str">
            <v>VER SIVIGILA</v>
          </cell>
          <cell r="M3989" t="str">
            <v>2_KENNEDY</v>
          </cell>
          <cell r="N3989" t="str">
            <v>2_FEBRERO_2026</v>
          </cell>
          <cell r="O3989" t="str">
            <v>201612. Vigilancia de la Salud AmbientalVigilancia de la Salud Ambiental20262_KENNEDY2_FEBRERO_2026</v>
          </cell>
          <cell r="P3989">
            <v>30552</v>
          </cell>
          <cell r="S3989">
            <v>3</v>
          </cell>
          <cell r="T3989">
            <v>91656</v>
          </cell>
        </row>
        <row r="3990">
          <cell r="F3990" t="str">
            <v>201612. Vigilancia de la Salud AmbientalVigilancia de la Salud Ambiental2026</v>
          </cell>
          <cell r="G3990" t="str">
            <v>Acciones de Fiscalización y Aseguramiento Sanitario</v>
          </cell>
          <cell r="H3990" t="str">
            <v>Línea Alimentos Sanos y Seguros</v>
          </cell>
          <cell r="I3990" t="str">
            <v>GSP</v>
          </cell>
          <cell r="J3990" t="str">
            <v>Establecimiento vigilado y controlado</v>
          </cell>
          <cell r="K3990" t="str">
            <v>VER SIVIGILA</v>
          </cell>
          <cell r="L3990" t="str">
            <v>VER SIVIGILA</v>
          </cell>
          <cell r="M3990" t="str">
            <v>1_FONTIBON</v>
          </cell>
          <cell r="N3990" t="str">
            <v>2_FEBRERO_2026</v>
          </cell>
          <cell r="O3990" t="str">
            <v>201612. Vigilancia de la Salud AmbientalVigilancia de la Salud Ambiental20261_FONTIBON2_FEBRERO_2026</v>
          </cell>
          <cell r="P3990">
            <v>30552</v>
          </cell>
          <cell r="S3990">
            <v>3</v>
          </cell>
          <cell r="T3990">
            <v>91656</v>
          </cell>
        </row>
        <row r="3991">
          <cell r="F3991" t="str">
            <v>201612. Vigilancia de la Salud AmbientalVigilancia de la Salud Ambiental2026</v>
          </cell>
          <cell r="G3991" t="str">
            <v>Acciones de Fiscalización y Aseguramiento Sanitario</v>
          </cell>
          <cell r="H3991" t="str">
            <v>Línea Alimentos Sanos y Seguros</v>
          </cell>
          <cell r="I3991" t="str">
            <v>GSP</v>
          </cell>
          <cell r="J3991" t="str">
            <v>Establecimiento vigilado y controlado</v>
          </cell>
          <cell r="K3991" t="str">
            <v>VER SIVIGILA</v>
          </cell>
          <cell r="L3991" t="str">
            <v>VER SIVIGILA</v>
          </cell>
          <cell r="M3991" t="str">
            <v>3_PUENTE_ARANDA</v>
          </cell>
          <cell r="N3991" t="str">
            <v>2_FEBRERO_2026</v>
          </cell>
          <cell r="O3991" t="str">
            <v>201612. Vigilancia de la Salud AmbientalVigilancia de la Salud Ambiental20263_PUENTE_ARANDA2_FEBRERO_2026</v>
          </cell>
          <cell r="P3991">
            <v>30552</v>
          </cell>
          <cell r="S3991">
            <v>3</v>
          </cell>
          <cell r="T3991">
            <v>91656</v>
          </cell>
        </row>
        <row r="3992">
          <cell r="F3992" t="str">
            <v>201812. Vigilancia de la Salud AmbientalVigilancia de la Salud Ambiental2026</v>
          </cell>
          <cell r="G3992" t="str">
            <v>Acciones de Fiscalización y Aseguramiento Sanitario</v>
          </cell>
          <cell r="H3992" t="str">
            <v>Línea Calidad de Agua y Saneamiento básico</v>
          </cell>
          <cell r="I3992" t="str">
            <v>GSP</v>
          </cell>
          <cell r="J3992" t="str">
            <v>Establecimiento vigilado y controlado</v>
          </cell>
          <cell r="K3992" t="str">
            <v>VER SIVIGILA</v>
          </cell>
          <cell r="L3992" t="str">
            <v>VER SIVIGILA</v>
          </cell>
          <cell r="M3992" t="str">
            <v>4_BOSA</v>
          </cell>
          <cell r="N3992" t="str">
            <v>2_FEBRERO_2026</v>
          </cell>
          <cell r="O3992" t="str">
            <v>201812. Vigilancia de la Salud AmbientalVigilancia de la Salud Ambiental20264_BOSA2_FEBRERO_2026</v>
          </cell>
          <cell r="P3992">
            <v>47972</v>
          </cell>
          <cell r="S3992">
            <v>105</v>
          </cell>
          <cell r="T3992">
            <v>5037060</v>
          </cell>
        </row>
        <row r="3993">
          <cell r="F3993" t="str">
            <v>201812. Vigilancia de la Salud AmbientalVigilancia de la Salud Ambiental2026</v>
          </cell>
          <cell r="G3993" t="str">
            <v>Acciones de Fiscalización y Aseguramiento Sanitario</v>
          </cell>
          <cell r="H3993" t="str">
            <v>Línea Calidad de Agua y Saneamiento básico</v>
          </cell>
          <cell r="I3993" t="str">
            <v>GSP</v>
          </cell>
          <cell r="J3993" t="str">
            <v>Establecimiento vigilado y controlado</v>
          </cell>
          <cell r="K3993" t="str">
            <v>VER SIVIGILA</v>
          </cell>
          <cell r="L3993" t="str">
            <v>VER SIVIGILA</v>
          </cell>
          <cell r="M3993" t="str">
            <v>2_KENNEDY</v>
          </cell>
          <cell r="N3993" t="str">
            <v>2_FEBRERO_2026</v>
          </cell>
          <cell r="O3993" t="str">
            <v>201812. Vigilancia de la Salud AmbientalVigilancia de la Salud Ambiental20262_KENNEDY2_FEBRERO_2026</v>
          </cell>
          <cell r="P3993">
            <v>47972</v>
          </cell>
          <cell r="S3993">
            <v>94</v>
          </cell>
          <cell r="T3993">
            <v>4509368</v>
          </cell>
        </row>
        <row r="3994">
          <cell r="F3994" t="str">
            <v>201812. Vigilancia de la Salud AmbientalVigilancia de la Salud Ambiental2026</v>
          </cell>
          <cell r="G3994" t="str">
            <v>Acciones de Fiscalización y Aseguramiento Sanitario</v>
          </cell>
          <cell r="H3994" t="str">
            <v>Línea Calidad de Agua y Saneamiento básico</v>
          </cell>
          <cell r="I3994" t="str">
            <v>GSP</v>
          </cell>
          <cell r="J3994" t="str">
            <v>Establecimiento vigilado y controlado</v>
          </cell>
          <cell r="K3994" t="str">
            <v>VER SIVIGILA</v>
          </cell>
          <cell r="L3994" t="str">
            <v>VER SIVIGILA</v>
          </cell>
          <cell r="M3994" t="str">
            <v>1_FONTIBON</v>
          </cell>
          <cell r="N3994" t="str">
            <v>2_FEBRERO_2026</v>
          </cell>
          <cell r="O3994" t="str">
            <v>201812. Vigilancia de la Salud AmbientalVigilancia de la Salud Ambiental20261_FONTIBON2_FEBRERO_2026</v>
          </cell>
          <cell r="P3994">
            <v>47972</v>
          </cell>
          <cell r="S3994">
            <v>158</v>
          </cell>
          <cell r="T3994">
            <v>7579576</v>
          </cell>
        </row>
        <row r="3995">
          <cell r="F3995" t="str">
            <v>201812. Vigilancia de la Salud AmbientalVigilancia de la Salud Ambiental2026</v>
          </cell>
          <cell r="G3995" t="str">
            <v>Acciones de Fiscalización y Aseguramiento Sanitario</v>
          </cell>
          <cell r="H3995" t="str">
            <v>Línea Calidad de Agua y Saneamiento básico</v>
          </cell>
          <cell r="I3995" t="str">
            <v>GSP</v>
          </cell>
          <cell r="J3995" t="str">
            <v>Establecimiento vigilado y controlado</v>
          </cell>
          <cell r="K3995" t="str">
            <v>VER SIVIGILA</v>
          </cell>
          <cell r="L3995" t="str">
            <v>VER SIVIGILA</v>
          </cell>
          <cell r="M3995" t="str">
            <v>3_PUENTE_ARANDA</v>
          </cell>
          <cell r="N3995" t="str">
            <v>2_FEBRERO_2026</v>
          </cell>
          <cell r="O3995" t="str">
            <v>201812. Vigilancia de la Salud AmbientalVigilancia de la Salud Ambiental20263_PUENTE_ARANDA2_FEBRERO_2026</v>
          </cell>
          <cell r="P3995">
            <v>47972</v>
          </cell>
          <cell r="S3995">
            <v>109</v>
          </cell>
          <cell r="T3995">
            <v>5228948</v>
          </cell>
        </row>
        <row r="3996">
          <cell r="F3996" t="str">
            <v>202012. Vigilancia de la Salud AmbientalVigilancia de la Salud Ambiental2026</v>
          </cell>
          <cell r="G3996" t="str">
            <v>Acciones de Fiscalización y Aseguramiento Sanitario</v>
          </cell>
          <cell r="H3996" t="str">
            <v>Línea Calidad de Agua y Saneamiento básico</v>
          </cell>
          <cell r="I3996" t="str">
            <v>GSP</v>
          </cell>
          <cell r="J3996" t="str">
            <v>Establecimiento vigilado y controlado</v>
          </cell>
          <cell r="K3996" t="str">
            <v>VER SIVIGILA</v>
          </cell>
          <cell r="L3996" t="str">
            <v>VER SIVIGILA</v>
          </cell>
          <cell r="M3996" t="str">
            <v>4_BOSA</v>
          </cell>
          <cell r="N3996" t="str">
            <v>2_FEBRERO_2026</v>
          </cell>
          <cell r="O3996" t="str">
            <v>202012. Vigilancia de la Salud AmbientalVigilancia de la Salud Ambiental20264_BOSA2_FEBRERO_2026</v>
          </cell>
          <cell r="P3996">
            <v>0</v>
          </cell>
          <cell r="S3996">
            <v>0</v>
          </cell>
          <cell r="T3996">
            <v>0</v>
          </cell>
        </row>
        <row r="3997">
          <cell r="F3997" t="str">
            <v>202012. Vigilancia de la Salud AmbientalVigilancia de la Salud Ambiental2026</v>
          </cell>
          <cell r="G3997" t="str">
            <v>Acciones de Fiscalización y Aseguramiento Sanitario</v>
          </cell>
          <cell r="H3997" t="str">
            <v>Línea Calidad de Agua y Saneamiento básico</v>
          </cell>
          <cell r="I3997" t="str">
            <v>GSP</v>
          </cell>
          <cell r="J3997" t="str">
            <v>Establecimiento vigilado y controlado</v>
          </cell>
          <cell r="K3997" t="str">
            <v>VER SIVIGILA</v>
          </cell>
          <cell r="L3997" t="str">
            <v>VER SIVIGILA</v>
          </cell>
          <cell r="M3997" t="str">
            <v>2_KENNEDY</v>
          </cell>
          <cell r="N3997" t="str">
            <v>2_FEBRERO_2026</v>
          </cell>
          <cell r="O3997" t="str">
            <v>202012. Vigilancia de la Salud AmbientalVigilancia de la Salud Ambiental20262_KENNEDY2_FEBRERO_2026</v>
          </cell>
          <cell r="P3997">
            <v>163614</v>
          </cell>
          <cell r="S3997">
            <v>3</v>
          </cell>
          <cell r="T3997">
            <v>490842</v>
          </cell>
        </row>
        <row r="3998">
          <cell r="F3998" t="str">
            <v>202012. Vigilancia de la Salud AmbientalVigilancia de la Salud Ambiental2026</v>
          </cell>
          <cell r="G3998" t="str">
            <v>Acciones de Fiscalización y Aseguramiento Sanitario</v>
          </cell>
          <cell r="H3998" t="str">
            <v>Línea Calidad de Agua y Saneamiento básico</v>
          </cell>
          <cell r="I3998" t="str">
            <v>GSP</v>
          </cell>
          <cell r="J3998" t="str">
            <v>Establecimiento vigilado y controlado</v>
          </cell>
          <cell r="K3998" t="str">
            <v>VER SIVIGILA</v>
          </cell>
          <cell r="L3998" t="str">
            <v>VER SIVIGILA</v>
          </cell>
          <cell r="M3998" t="str">
            <v>1_FONTIBON</v>
          </cell>
          <cell r="N3998" t="str">
            <v>2_FEBRERO_2026</v>
          </cell>
          <cell r="O3998" t="str">
            <v>202012. Vigilancia de la Salud AmbientalVigilancia de la Salud Ambiental20261_FONTIBON2_FEBRERO_2026</v>
          </cell>
          <cell r="P3998">
            <v>163614</v>
          </cell>
          <cell r="S3998">
            <v>1</v>
          </cell>
          <cell r="T3998">
            <v>163614</v>
          </cell>
        </row>
        <row r="3999">
          <cell r="F3999" t="str">
            <v>202012. Vigilancia de la Salud AmbientalVigilancia de la Salud Ambiental2026</v>
          </cell>
          <cell r="G3999" t="str">
            <v>Acciones de Fiscalización y Aseguramiento Sanitario</v>
          </cell>
          <cell r="H3999" t="str">
            <v>Línea Calidad de Agua y Saneamiento básico</v>
          </cell>
          <cell r="I3999" t="str">
            <v>GSP</v>
          </cell>
          <cell r="J3999" t="str">
            <v>Establecimiento vigilado y controlado</v>
          </cell>
          <cell r="K3999" t="str">
            <v>VER SIVIGILA</v>
          </cell>
          <cell r="L3999" t="str">
            <v>VER SIVIGILA</v>
          </cell>
          <cell r="M3999" t="str">
            <v>3_PUENTE_ARANDA</v>
          </cell>
          <cell r="N3999" t="str">
            <v>2_FEBRERO_2026</v>
          </cell>
          <cell r="O3999" t="str">
            <v>202012. Vigilancia de la Salud AmbientalVigilancia de la Salud Ambiental20263_PUENTE_ARANDA2_FEBRERO_2026</v>
          </cell>
          <cell r="P3999">
            <v>0</v>
          </cell>
          <cell r="S3999">
            <v>0</v>
          </cell>
          <cell r="T3999">
            <v>0</v>
          </cell>
        </row>
        <row r="4000">
          <cell r="F4000" t="str">
            <v>202112. Vigilancia de la Salud AmbientalVigilancia de la Salud Ambiental2026</v>
          </cell>
          <cell r="G4000" t="str">
            <v>Acciones de Fiscalización y Aseguramiento Sanitario</v>
          </cell>
          <cell r="H4000" t="str">
            <v>Línea Calidad de Agua y Saneamiento básico</v>
          </cell>
          <cell r="I4000" t="str">
            <v>GSP</v>
          </cell>
          <cell r="J4000" t="str">
            <v>Establecimiento vigilado y controlado</v>
          </cell>
          <cell r="K4000" t="str">
            <v>VER SIVIGILA</v>
          </cell>
          <cell r="L4000" t="str">
            <v>VER SIVIGILA</v>
          </cell>
          <cell r="M4000" t="str">
            <v>1_FONTIBON</v>
          </cell>
          <cell r="N4000" t="str">
            <v>2_FEBRERO_2026</v>
          </cell>
          <cell r="O4000" t="str">
            <v>202112. Vigilancia de la Salud AmbientalVigilancia de la Salud Ambiental20261_FONTIBON2_FEBRERO_2026</v>
          </cell>
          <cell r="P4000">
            <v>305520</v>
          </cell>
          <cell r="S4000">
            <v>1</v>
          </cell>
          <cell r="T4000">
            <v>305520</v>
          </cell>
        </row>
        <row r="4001">
          <cell r="F4001" t="str">
            <v>202212. Vigilancia de la Salud AmbientalVigilancia de la Salud Ambiental2026</v>
          </cell>
          <cell r="G4001" t="str">
            <v>Acciones de Fiscalización y Aseguramiento Sanitario</v>
          </cell>
          <cell r="H4001" t="str">
            <v>Línea Calidad de Agua y Saneamiento básico</v>
          </cell>
          <cell r="I4001" t="str">
            <v>GSP</v>
          </cell>
          <cell r="J4001" t="str">
            <v>Establecimiento vigilado y controlado</v>
          </cell>
          <cell r="K4001" t="str">
            <v>VER SIVIGILA</v>
          </cell>
          <cell r="L4001" t="str">
            <v>VER SIVIGILA</v>
          </cell>
          <cell r="M4001" t="str">
            <v>3_PUENTE_ARANDA</v>
          </cell>
          <cell r="N4001" t="str">
            <v>2_FEBRERO_2026</v>
          </cell>
          <cell r="O4001" t="str">
            <v>202212. Vigilancia de la Salud AmbientalVigilancia de la Salud Ambiental20263_PUENTE_ARANDA2_FEBRERO_2026</v>
          </cell>
          <cell r="P4001">
            <v>0</v>
          </cell>
          <cell r="S4001">
            <v>0</v>
          </cell>
          <cell r="T4001">
            <v>0</v>
          </cell>
        </row>
        <row r="4002">
          <cell r="F4002" t="str">
            <v>202312. Vigilancia de la Salud AmbientalVigilancia de la Salud Ambiental2026</v>
          </cell>
          <cell r="G4002" t="str">
            <v>Acciones de Fiscalización y Aseguramiento Sanitario</v>
          </cell>
          <cell r="H4002" t="str">
            <v>Línea Calidad de Agua y Saneamiento básico</v>
          </cell>
          <cell r="I4002" t="str">
            <v>GSP</v>
          </cell>
          <cell r="J4002" t="str">
            <v>Establecimiento vigilado y controlado</v>
          </cell>
          <cell r="K4002" t="str">
            <v>VER SIVIGILA</v>
          </cell>
          <cell r="L4002" t="str">
            <v>VER SIVIGILA</v>
          </cell>
          <cell r="M4002" t="str">
            <v>4_BOSA</v>
          </cell>
          <cell r="N4002" t="str">
            <v>2_FEBRERO_2026</v>
          </cell>
          <cell r="O4002" t="str">
            <v>202312. Vigilancia de la Salud AmbientalVigilancia de la Salud Ambiental20264_BOSA2_FEBRERO_2026</v>
          </cell>
          <cell r="P4002">
            <v>0</v>
          </cell>
          <cell r="S4002">
            <v>0</v>
          </cell>
          <cell r="T4002">
            <v>0</v>
          </cell>
        </row>
        <row r="4003">
          <cell r="F4003" t="str">
            <v>202312. Vigilancia de la Salud AmbientalVigilancia de la Salud Ambiental2026</v>
          </cell>
          <cell r="G4003" t="str">
            <v>Acciones de Fiscalización y Aseguramiento Sanitario</v>
          </cell>
          <cell r="H4003" t="str">
            <v>Línea Calidad de Agua y Saneamiento básico</v>
          </cell>
          <cell r="I4003" t="str">
            <v>GSP</v>
          </cell>
          <cell r="J4003" t="str">
            <v>Establecimiento vigilado y controlado</v>
          </cell>
          <cell r="K4003" t="str">
            <v>VER SIVIGILA</v>
          </cell>
          <cell r="L4003" t="str">
            <v>VER SIVIGILA</v>
          </cell>
          <cell r="M4003" t="str">
            <v>2_KENNEDY</v>
          </cell>
          <cell r="N4003" t="str">
            <v>2_FEBRERO_2026</v>
          </cell>
          <cell r="O4003" t="str">
            <v>202312. Vigilancia de la Salud AmbientalVigilancia de la Salud Ambiental20262_KENNEDY2_FEBRERO_2026</v>
          </cell>
          <cell r="P4003">
            <v>0</v>
          </cell>
          <cell r="S4003">
            <v>0</v>
          </cell>
          <cell r="T4003">
            <v>0</v>
          </cell>
        </row>
        <row r="4004">
          <cell r="F4004" t="str">
            <v>202312. Vigilancia de la Salud AmbientalVigilancia de la Salud Ambiental2026</v>
          </cell>
          <cell r="G4004" t="str">
            <v>Acciones de Fiscalización y Aseguramiento Sanitario</v>
          </cell>
          <cell r="H4004" t="str">
            <v>Línea Calidad de Agua y Saneamiento básico</v>
          </cell>
          <cell r="I4004" t="str">
            <v>GSP</v>
          </cell>
          <cell r="J4004" t="str">
            <v>Establecimiento vigilado y controlado</v>
          </cell>
          <cell r="K4004" t="str">
            <v>VER SIVIGILA</v>
          </cell>
          <cell r="L4004" t="str">
            <v>VER SIVIGILA</v>
          </cell>
          <cell r="M4004" t="str">
            <v>1_FONTIBON</v>
          </cell>
          <cell r="N4004" t="str">
            <v>2_FEBRERO_2026</v>
          </cell>
          <cell r="O4004" t="str">
            <v>202312. Vigilancia de la Salud AmbientalVigilancia de la Salud Ambiental20261_FONTIBON2_FEBRERO_2026</v>
          </cell>
          <cell r="P4004">
            <v>0</v>
          </cell>
          <cell r="S4004">
            <v>0</v>
          </cell>
          <cell r="T4004">
            <v>0</v>
          </cell>
        </row>
        <row r="4005">
          <cell r="F4005" t="str">
            <v>202312. Vigilancia de la Salud AmbientalVigilancia de la Salud Ambiental2026</v>
          </cell>
          <cell r="G4005" t="str">
            <v>Acciones de Fiscalización y Aseguramiento Sanitario</v>
          </cell>
          <cell r="H4005" t="str">
            <v>Línea Calidad de Agua y Saneamiento básico</v>
          </cell>
          <cell r="I4005" t="str">
            <v>GSP</v>
          </cell>
          <cell r="J4005" t="str">
            <v>Establecimiento vigilado y controlado</v>
          </cell>
          <cell r="K4005" t="str">
            <v>VER SIVIGILA</v>
          </cell>
          <cell r="L4005" t="str">
            <v>VER SIVIGILA</v>
          </cell>
          <cell r="M4005" t="str">
            <v>3_PUENTE_ARANDA</v>
          </cell>
          <cell r="N4005" t="str">
            <v>2_FEBRERO_2026</v>
          </cell>
          <cell r="O4005" t="str">
            <v>202312. Vigilancia de la Salud AmbientalVigilancia de la Salud Ambiental20263_PUENTE_ARANDA2_FEBRERO_2026</v>
          </cell>
          <cell r="P4005">
            <v>0</v>
          </cell>
          <cell r="S4005">
            <v>0</v>
          </cell>
          <cell r="T4005">
            <v>0</v>
          </cell>
        </row>
        <row r="4006">
          <cell r="F4006" t="str">
            <v>202712. Vigilancia de la Salud AmbientalVigilancia de la Salud Ambiental2026</v>
          </cell>
          <cell r="G4006" t="str">
            <v>Acciones de Fiscalización y Aseguramiento Sanitario</v>
          </cell>
          <cell r="H4006" t="str">
            <v>Línea Calidad de Agua y Saneamiento básico</v>
          </cell>
          <cell r="I4006" t="str">
            <v>GSP</v>
          </cell>
          <cell r="J4006" t="str">
            <v>Establecimiento vigilado y controlado</v>
          </cell>
          <cell r="K4006" t="str">
            <v>VER SIVIGILA</v>
          </cell>
          <cell r="L4006" t="str">
            <v>VER SIVIGILA</v>
          </cell>
          <cell r="M4006" t="str">
            <v>4_BOSA</v>
          </cell>
          <cell r="N4006" t="str">
            <v>2_FEBRERO_2026</v>
          </cell>
          <cell r="O4006" t="str">
            <v>202712. Vigilancia de la Salud AmbientalVigilancia de la Salud Ambiental20264_BOSA2_FEBRERO_2026</v>
          </cell>
          <cell r="P4006">
            <v>244416</v>
          </cell>
          <cell r="S4006">
            <v>5</v>
          </cell>
          <cell r="T4006">
            <v>1222080</v>
          </cell>
        </row>
        <row r="4007">
          <cell r="F4007" t="str">
            <v>202712. Vigilancia de la Salud AmbientalVigilancia de la Salud Ambiental2026</v>
          </cell>
          <cell r="G4007" t="str">
            <v>Acciones de Fiscalización y Aseguramiento Sanitario</v>
          </cell>
          <cell r="H4007" t="str">
            <v>Línea Calidad de Agua y Saneamiento básico</v>
          </cell>
          <cell r="I4007" t="str">
            <v>GSP</v>
          </cell>
          <cell r="J4007" t="str">
            <v>Establecimiento vigilado y controlado</v>
          </cell>
          <cell r="K4007" t="str">
            <v>VER SIVIGILA</v>
          </cell>
          <cell r="L4007" t="str">
            <v>VER SIVIGILA</v>
          </cell>
          <cell r="M4007" t="str">
            <v>2_KENNEDY</v>
          </cell>
          <cell r="N4007" t="str">
            <v>2_FEBRERO_2026</v>
          </cell>
          <cell r="O4007" t="str">
            <v>202712. Vigilancia de la Salud AmbientalVigilancia de la Salud Ambiental20262_KENNEDY2_FEBRERO_2026</v>
          </cell>
          <cell r="P4007">
            <v>244416</v>
          </cell>
          <cell r="S4007">
            <v>2</v>
          </cell>
          <cell r="T4007">
            <v>488832</v>
          </cell>
        </row>
        <row r="4008">
          <cell r="F4008" t="str">
            <v>202712. Vigilancia de la Salud AmbientalVigilancia de la Salud Ambiental2026</v>
          </cell>
          <cell r="G4008" t="str">
            <v>Acciones de Fiscalización y Aseguramiento Sanitario</v>
          </cell>
          <cell r="H4008" t="str">
            <v>Línea Calidad de Agua y Saneamiento básico</v>
          </cell>
          <cell r="I4008" t="str">
            <v>GSP</v>
          </cell>
          <cell r="J4008" t="str">
            <v>Establecimiento vigilado y controlado</v>
          </cell>
          <cell r="K4008" t="str">
            <v>VER SIVIGILA</v>
          </cell>
          <cell r="L4008" t="str">
            <v>VER SIVIGILA</v>
          </cell>
          <cell r="M4008" t="str">
            <v>1_FONTIBON</v>
          </cell>
          <cell r="N4008" t="str">
            <v>2_FEBRERO_2026</v>
          </cell>
          <cell r="O4008" t="str">
            <v>202712. Vigilancia de la Salud AmbientalVigilancia de la Salud Ambiental20261_FONTIBON2_FEBRERO_2026</v>
          </cell>
          <cell r="P4008">
            <v>244416</v>
          </cell>
          <cell r="S4008">
            <v>1</v>
          </cell>
          <cell r="T4008">
            <v>244416</v>
          </cell>
        </row>
        <row r="4009">
          <cell r="F4009" t="str">
            <v>202712. Vigilancia de la Salud AmbientalVigilancia de la Salud Ambiental2026</v>
          </cell>
          <cell r="G4009" t="str">
            <v>Acciones de Fiscalización y Aseguramiento Sanitario</v>
          </cell>
          <cell r="H4009" t="str">
            <v>Línea Calidad de Agua y Saneamiento básico</v>
          </cell>
          <cell r="I4009" t="str">
            <v>GSP</v>
          </cell>
          <cell r="J4009" t="str">
            <v>Establecimiento vigilado y controlado</v>
          </cell>
          <cell r="K4009" t="str">
            <v>VER SIVIGILA</v>
          </cell>
          <cell r="L4009" t="str">
            <v>VER SIVIGILA</v>
          </cell>
          <cell r="M4009" t="str">
            <v>3_PUENTE_ARANDA</v>
          </cell>
          <cell r="N4009" t="str">
            <v>2_FEBRERO_2026</v>
          </cell>
          <cell r="O4009" t="str">
            <v>202712. Vigilancia de la Salud AmbientalVigilancia de la Salud Ambiental20263_PUENTE_ARANDA2_FEBRERO_2026</v>
          </cell>
          <cell r="P4009">
            <v>0</v>
          </cell>
          <cell r="S4009">
            <v>0</v>
          </cell>
          <cell r="T4009">
            <v>0</v>
          </cell>
        </row>
        <row r="4010">
          <cell r="F4010" t="str">
            <v>202812. Vigilancia de la Salud AmbientalVigilancia de la Salud Ambiental2026</v>
          </cell>
          <cell r="G4010" t="str">
            <v>Acciones de Fiscalización y Aseguramiento Sanitario</v>
          </cell>
          <cell r="H4010" t="str">
            <v>Línea Calidad de Agua y Saneamiento básico</v>
          </cell>
          <cell r="I4010" t="str">
            <v>GSP</v>
          </cell>
          <cell r="J4010" t="str">
            <v>Establecimiento vigilado y controlado</v>
          </cell>
          <cell r="K4010" t="str">
            <v>VER SIVIGILA</v>
          </cell>
          <cell r="L4010" t="str">
            <v>VER SIVIGILA</v>
          </cell>
          <cell r="M4010" t="str">
            <v>4_BOSA</v>
          </cell>
          <cell r="N4010" t="str">
            <v>2_FEBRERO_2026</v>
          </cell>
          <cell r="O4010" t="str">
            <v>202812. Vigilancia de la Salud AmbientalVigilancia de la Salud Ambiental20264_BOSA2_FEBRERO_2026</v>
          </cell>
          <cell r="P4010">
            <v>91656</v>
          </cell>
          <cell r="S4010">
            <v>1</v>
          </cell>
          <cell r="T4010">
            <v>91656</v>
          </cell>
        </row>
        <row r="4011">
          <cell r="F4011" t="str">
            <v>202812. Vigilancia de la Salud AmbientalVigilancia de la Salud Ambiental2026</v>
          </cell>
          <cell r="G4011" t="str">
            <v>Acciones de Fiscalización y Aseguramiento Sanitario</v>
          </cell>
          <cell r="H4011" t="str">
            <v>Línea Calidad de Agua y Saneamiento básico</v>
          </cell>
          <cell r="I4011" t="str">
            <v>GSP</v>
          </cell>
          <cell r="J4011" t="str">
            <v>Establecimiento vigilado y controlado</v>
          </cell>
          <cell r="K4011" t="str">
            <v>VER SIVIGILA</v>
          </cell>
          <cell r="L4011" t="str">
            <v>VER SIVIGILA</v>
          </cell>
          <cell r="M4011" t="str">
            <v>2_KENNEDY</v>
          </cell>
          <cell r="N4011" t="str">
            <v>2_FEBRERO_2026</v>
          </cell>
          <cell r="O4011" t="str">
            <v>202812. Vigilancia de la Salud AmbientalVigilancia de la Salud Ambiental20262_KENNEDY2_FEBRERO_2026</v>
          </cell>
          <cell r="P4011">
            <v>91656</v>
          </cell>
          <cell r="S4011">
            <v>4</v>
          </cell>
          <cell r="T4011">
            <v>366624</v>
          </cell>
        </row>
        <row r="4012">
          <cell r="F4012" t="str">
            <v>202812. Vigilancia de la Salud AmbientalVigilancia de la Salud Ambiental2026</v>
          </cell>
          <cell r="G4012" t="str">
            <v>Acciones de Fiscalización y Aseguramiento Sanitario</v>
          </cell>
          <cell r="H4012" t="str">
            <v>Línea Calidad de Agua y Saneamiento básico</v>
          </cell>
          <cell r="I4012" t="str">
            <v>GSP</v>
          </cell>
          <cell r="J4012" t="str">
            <v>Establecimiento vigilado y controlado</v>
          </cell>
          <cell r="K4012" t="str">
            <v>VER SIVIGILA</v>
          </cell>
          <cell r="L4012" t="str">
            <v>VER SIVIGILA</v>
          </cell>
          <cell r="M4012" t="str">
            <v>1_FONTIBON</v>
          </cell>
          <cell r="N4012" t="str">
            <v>2_FEBRERO_2026</v>
          </cell>
          <cell r="O4012" t="str">
            <v>202812. Vigilancia de la Salud AmbientalVigilancia de la Salud Ambiental20261_FONTIBON2_FEBRERO_2026</v>
          </cell>
          <cell r="P4012">
            <v>91656</v>
          </cell>
          <cell r="S4012">
            <v>3</v>
          </cell>
          <cell r="T4012">
            <v>274968</v>
          </cell>
        </row>
        <row r="4013">
          <cell r="F4013" t="str">
            <v>202812. Vigilancia de la Salud AmbientalVigilancia de la Salud Ambiental2026</v>
          </cell>
          <cell r="G4013" t="str">
            <v>Acciones de Fiscalización y Aseguramiento Sanitario</v>
          </cell>
          <cell r="H4013" t="str">
            <v>Línea Calidad de Agua y Saneamiento básico</v>
          </cell>
          <cell r="I4013" t="str">
            <v>GSP</v>
          </cell>
          <cell r="J4013" t="str">
            <v>Establecimiento vigilado y controlado</v>
          </cell>
          <cell r="K4013" t="str">
            <v>VER SIVIGILA</v>
          </cell>
          <cell r="L4013" t="str">
            <v>VER SIVIGILA</v>
          </cell>
          <cell r="M4013" t="str">
            <v>3_PUENTE_ARANDA</v>
          </cell>
          <cell r="N4013" t="str">
            <v>2_FEBRERO_2026</v>
          </cell>
          <cell r="O4013" t="str">
            <v>202812. Vigilancia de la Salud AmbientalVigilancia de la Salud Ambiental20263_PUENTE_ARANDA2_FEBRERO_2026</v>
          </cell>
          <cell r="P4013">
            <v>0</v>
          </cell>
          <cell r="S4013">
            <v>0</v>
          </cell>
          <cell r="T4013">
            <v>0</v>
          </cell>
        </row>
        <row r="4014">
          <cell r="F4014" t="str">
            <v>210012. Vigilancia de la Salud AmbientalVigilancia de la Salud Ambiental2026</v>
          </cell>
          <cell r="G4014" t="str">
            <v>Educación para la Salud Pública - Vigilancia de la Salud Ambiental</v>
          </cell>
          <cell r="H4014" t="str">
            <v>Línea Calidad de Agua y Saneamiento básico</v>
          </cell>
          <cell r="I4014" t="str">
            <v>GSP</v>
          </cell>
          <cell r="J4014" t="str">
            <v>Fortalecimiento de capacidades</v>
          </cell>
          <cell r="K4014" t="str">
            <v>VER SIVIGILA</v>
          </cell>
          <cell r="L4014" t="str">
            <v>VER SIVIGILA</v>
          </cell>
          <cell r="M4014" t="str">
            <v>4_BOSA</v>
          </cell>
          <cell r="N4014" t="str">
            <v>2_FEBRERO_2026</v>
          </cell>
          <cell r="O4014" t="str">
            <v>210012. Vigilancia de la Salud AmbientalVigilancia de la Salud Ambiental20264_BOSA2_FEBRERO_2026</v>
          </cell>
          <cell r="P4014">
            <v>122208</v>
          </cell>
          <cell r="S4014">
            <v>1</v>
          </cell>
          <cell r="T4014">
            <v>122208</v>
          </cell>
        </row>
        <row r="4015">
          <cell r="F4015" t="str">
            <v>210012. Vigilancia de la Salud AmbientalVigilancia de la Salud Ambiental2026</v>
          </cell>
          <cell r="G4015" t="str">
            <v>Educación para la Salud Pública - Vigilancia de la Salud Ambiental</v>
          </cell>
          <cell r="H4015" t="str">
            <v>Línea Calidad de Agua y Saneamiento básico</v>
          </cell>
          <cell r="I4015" t="str">
            <v>GSP</v>
          </cell>
          <cell r="J4015" t="str">
            <v>Fortalecimiento de capacidades</v>
          </cell>
          <cell r="K4015" t="str">
            <v>VER SIVIGILA</v>
          </cell>
          <cell r="L4015" t="str">
            <v>VER SIVIGILA</v>
          </cell>
          <cell r="M4015" t="str">
            <v>2_KENNEDY</v>
          </cell>
          <cell r="N4015" t="str">
            <v>2_FEBRERO_2026</v>
          </cell>
          <cell r="O4015" t="str">
            <v>210012. Vigilancia de la Salud AmbientalVigilancia de la Salud Ambiental20262_KENNEDY2_FEBRERO_2026</v>
          </cell>
          <cell r="P4015">
            <v>122208</v>
          </cell>
          <cell r="S4015">
            <v>1</v>
          </cell>
          <cell r="T4015">
            <v>122208</v>
          </cell>
        </row>
        <row r="4016">
          <cell r="F4016" t="str">
            <v>210012. Vigilancia de la Salud AmbientalVigilancia de la Salud Ambiental2026</v>
          </cell>
          <cell r="G4016" t="str">
            <v>Educación para la Salud Pública - Vigilancia de la Salud Ambiental</v>
          </cell>
          <cell r="H4016" t="str">
            <v>Línea Calidad de Agua y Saneamiento básico</v>
          </cell>
          <cell r="I4016" t="str">
            <v>GSP</v>
          </cell>
          <cell r="J4016" t="str">
            <v>Fortalecimiento de capacidades</v>
          </cell>
          <cell r="K4016" t="str">
            <v>VER SIVIGILA</v>
          </cell>
          <cell r="L4016" t="str">
            <v>VER SIVIGILA</v>
          </cell>
          <cell r="M4016" t="str">
            <v>1_FONTIBON</v>
          </cell>
          <cell r="N4016" t="str">
            <v>2_FEBRERO_2026</v>
          </cell>
          <cell r="O4016" t="str">
            <v>210012. Vigilancia de la Salud AmbientalVigilancia de la Salud Ambiental20261_FONTIBON2_FEBRERO_2026</v>
          </cell>
          <cell r="P4016">
            <v>0</v>
          </cell>
          <cell r="S4016">
            <v>0</v>
          </cell>
          <cell r="T4016">
            <v>0</v>
          </cell>
        </row>
        <row r="4017">
          <cell r="F4017" t="str">
            <v>210012. Vigilancia de la Salud AmbientalVigilancia de la Salud Ambiental2026</v>
          </cell>
          <cell r="G4017" t="str">
            <v>Educación para la Salud Pública - Vigilancia de la Salud Ambiental</v>
          </cell>
          <cell r="H4017" t="str">
            <v>Línea Calidad de Agua y Saneamiento básico</v>
          </cell>
          <cell r="I4017" t="str">
            <v>GSP</v>
          </cell>
          <cell r="J4017" t="str">
            <v>Fortalecimiento de capacidades</v>
          </cell>
          <cell r="K4017" t="str">
            <v>VER SIVIGILA</v>
          </cell>
          <cell r="L4017" t="str">
            <v>VER SIVIGILA</v>
          </cell>
          <cell r="M4017" t="str">
            <v>3_PUENTE_ARANDA</v>
          </cell>
          <cell r="N4017" t="str">
            <v>2_FEBRERO_2026</v>
          </cell>
          <cell r="O4017" t="str">
            <v>210012. Vigilancia de la Salud AmbientalVigilancia de la Salud Ambiental20263_PUENTE_ARANDA2_FEBRERO_2026</v>
          </cell>
          <cell r="P4017">
            <v>122208</v>
          </cell>
          <cell r="S4017">
            <v>2</v>
          </cell>
          <cell r="T4017">
            <v>244416</v>
          </cell>
        </row>
        <row r="4018">
          <cell r="F4018" t="str">
            <v>210212. Vigilancia de la Salud AmbientalVigilancia de la Salud Ambiental2026</v>
          </cell>
          <cell r="G4018" t="str">
            <v xml:space="preserve">Prevención, Vigilancia  y Control de Enfermedades Zoonóticas </v>
          </cell>
          <cell r="H4018" t="str">
            <v>Línea eventos transmisibles de origen zoonótico</v>
          </cell>
          <cell r="I4018" t="str">
            <v>GSP</v>
          </cell>
          <cell r="J4018" t="str">
            <v>Control de vectores</v>
          </cell>
          <cell r="K4018" t="str">
            <v>VER SIVIGILA</v>
          </cell>
          <cell r="L4018" t="str">
            <v>VER SIVIGILA</v>
          </cell>
          <cell r="M4018" t="str">
            <v>3_PUENTE_ARANDA</v>
          </cell>
          <cell r="N4018" t="str">
            <v>2_FEBRERO_2026</v>
          </cell>
          <cell r="O4018" t="str">
            <v>210212. Vigilancia de la Salud AmbientalVigilancia de la Salud Ambiental20263_PUENTE_ARANDA2_FEBRERO_2026</v>
          </cell>
          <cell r="P4018">
            <v>109076</v>
          </cell>
          <cell r="S4018">
            <v>50</v>
          </cell>
          <cell r="T4018">
            <v>5453800</v>
          </cell>
        </row>
        <row r="4019">
          <cell r="F4019" t="str">
            <v>212312. Vigilancia de la Salud AmbientalVigilancia de la Salud Ambiental2026</v>
          </cell>
          <cell r="G4019" t="str">
            <v>Acciones de Fiscalización y Aseguramiento Sanitario</v>
          </cell>
          <cell r="H4019" t="str">
            <v>Línea Aire Ruido y Radiación Electromagnética</v>
          </cell>
          <cell r="I4019" t="str">
            <v>GSP</v>
          </cell>
          <cell r="J4019" t="str">
            <v>Vigilancia epidemiológica ambiental</v>
          </cell>
          <cell r="K4019" t="str">
            <v>VER SIVIGILA</v>
          </cell>
          <cell r="L4019" t="str">
            <v>VER SIVIGILA</v>
          </cell>
          <cell r="M4019" t="str">
            <v>4_BOSA</v>
          </cell>
          <cell r="N4019" t="str">
            <v>2_FEBRERO_2026</v>
          </cell>
          <cell r="O4019" t="str">
            <v>212312. Vigilancia de la Salud AmbientalVigilancia de la Salud Ambiental20264_BOSA2_FEBRERO_2026</v>
          </cell>
          <cell r="P4019">
            <v>0</v>
          </cell>
          <cell r="S4019">
            <v>0</v>
          </cell>
          <cell r="T4019">
            <v>0</v>
          </cell>
        </row>
        <row r="4020">
          <cell r="F4020" t="str">
            <v>212312. Vigilancia de la Salud AmbientalVigilancia de la Salud Ambiental2026</v>
          </cell>
          <cell r="G4020" t="str">
            <v>Acciones de Fiscalización y Aseguramiento Sanitario</v>
          </cell>
          <cell r="H4020" t="str">
            <v>Línea Aire Ruido y Radiación Electromagnética</v>
          </cell>
          <cell r="I4020" t="str">
            <v>GSP</v>
          </cell>
          <cell r="J4020" t="str">
            <v>Vigilancia epidemiológica ambiental</v>
          </cell>
          <cell r="K4020" t="str">
            <v>VER SIVIGILA</v>
          </cell>
          <cell r="L4020" t="str">
            <v>VER SIVIGILA</v>
          </cell>
          <cell r="M4020" t="str">
            <v>2_KENNEDY</v>
          </cell>
          <cell r="N4020" t="str">
            <v>2_FEBRERO_2026</v>
          </cell>
          <cell r="O4020" t="str">
            <v>212312. Vigilancia de la Salud AmbientalVigilancia de la Salud Ambiental20262_KENNEDY2_FEBRERO_2026</v>
          </cell>
          <cell r="P4020">
            <v>0</v>
          </cell>
          <cell r="S4020">
            <v>0</v>
          </cell>
          <cell r="T4020">
            <v>0</v>
          </cell>
        </row>
        <row r="4021">
          <cell r="F4021" t="str">
            <v>212312. Vigilancia de la Salud AmbientalVigilancia de la Salud Ambiental2026</v>
          </cell>
          <cell r="G4021" t="str">
            <v>Acciones de Fiscalización y Aseguramiento Sanitario</v>
          </cell>
          <cell r="H4021" t="str">
            <v>Línea Aire Ruido y Radiación Electromagnética</v>
          </cell>
          <cell r="I4021" t="str">
            <v>GSP</v>
          </cell>
          <cell r="J4021" t="str">
            <v>Vigilancia epidemiológica ambiental</v>
          </cell>
          <cell r="K4021" t="str">
            <v>VER SIVIGILA</v>
          </cell>
          <cell r="L4021" t="str">
            <v>VER SIVIGILA</v>
          </cell>
          <cell r="M4021" t="str">
            <v>3_PUENTE_ARANDA</v>
          </cell>
          <cell r="N4021" t="str">
            <v>2_FEBRERO_2026</v>
          </cell>
          <cell r="O4021" t="str">
            <v>212312. Vigilancia de la Salud AmbientalVigilancia de la Salud Ambiental20263_PUENTE_ARANDA2_FEBRERO_2026</v>
          </cell>
          <cell r="P4021">
            <v>0</v>
          </cell>
          <cell r="S4021">
            <v>0</v>
          </cell>
          <cell r="T4021">
            <v>0</v>
          </cell>
        </row>
        <row r="4022">
          <cell r="F4022" t="str">
            <v>212712. Vigilancia de la Salud AmbientalVigilancia de la Salud Ambiental2026</v>
          </cell>
          <cell r="G4022" t="str">
            <v>Acciones de Fiscalización y Aseguramiento Sanitario</v>
          </cell>
          <cell r="H4022" t="str">
            <v>Línea Calidad de Agua y Saneamiento básico</v>
          </cell>
          <cell r="I4022" t="str">
            <v>GSP</v>
          </cell>
          <cell r="J4022" t="str">
            <v>Establecimiento vigilado y controlado</v>
          </cell>
          <cell r="K4022" t="str">
            <v>VER SIVIGILA</v>
          </cell>
          <cell r="L4022" t="str">
            <v>VER SIVIGILA</v>
          </cell>
          <cell r="M4022" t="str">
            <v>2_KENNEDY</v>
          </cell>
          <cell r="N4022" t="str">
            <v>2_FEBRERO_2026</v>
          </cell>
          <cell r="O4022" t="str">
            <v>212712. Vigilancia de la Salud AmbientalVigilancia de la Salud Ambiental20262_KENNEDY2_FEBRERO_2026</v>
          </cell>
          <cell r="P4022">
            <v>0</v>
          </cell>
          <cell r="S4022">
            <v>0</v>
          </cell>
          <cell r="T4022">
            <v>0</v>
          </cell>
        </row>
        <row r="4023">
          <cell r="F4023" t="str">
            <v>212812. Vigilancia de la Salud AmbientalVigilancia de la Salud Ambiental2026</v>
          </cell>
          <cell r="G4023" t="str">
            <v>Acciones de Fiscalización y Aseguramiento Sanitario</v>
          </cell>
          <cell r="H4023" t="str">
            <v>Línea Calidad de Agua y Saneamiento básico</v>
          </cell>
          <cell r="I4023" t="str">
            <v>GSP</v>
          </cell>
          <cell r="J4023" t="str">
            <v>Establecimiento vigilado y controlado</v>
          </cell>
          <cell r="K4023" t="str">
            <v>VER SIVIGILA</v>
          </cell>
          <cell r="L4023" t="str">
            <v>VER SIVIGILA</v>
          </cell>
          <cell r="M4023" t="str">
            <v>1_FONTIBON</v>
          </cell>
          <cell r="N4023" t="str">
            <v>2_FEBRERO_2026</v>
          </cell>
          <cell r="O4023" t="str">
            <v>212812. Vigilancia de la Salud AmbientalVigilancia de la Salud Ambiental20261_FONTIBON2_FEBRERO_2026</v>
          </cell>
          <cell r="P4023">
            <v>0</v>
          </cell>
          <cell r="S4023">
            <v>0</v>
          </cell>
          <cell r="T4023">
            <v>0</v>
          </cell>
        </row>
        <row r="4024">
          <cell r="F4024" t="str">
            <v>213912. Vigilancia de la Salud AmbientalVigilancia de la Salud Ambiental2026</v>
          </cell>
          <cell r="G4024" t="str">
            <v>Acciones de Fiscalización y Aseguramiento Sanitario</v>
          </cell>
          <cell r="H4024" t="str">
            <v>Línea Seguridad química</v>
          </cell>
          <cell r="I4024" t="str">
            <v>GSP</v>
          </cell>
          <cell r="J4024" t="str">
            <v>Establecimiento vigilado y controlado</v>
          </cell>
          <cell r="K4024" t="str">
            <v>VER SIVIGILA</v>
          </cell>
          <cell r="L4024" t="str">
            <v>VER SIVIGILA</v>
          </cell>
          <cell r="M4024" t="str">
            <v>2_KENNEDY</v>
          </cell>
          <cell r="N4024" t="str">
            <v>2_FEBRERO_2026</v>
          </cell>
          <cell r="O4024" t="str">
            <v>213912. Vigilancia de la Salud AmbientalVigilancia de la Salud Ambiental20262_KENNEDY2_FEBRERO_2026</v>
          </cell>
          <cell r="P4024">
            <v>0</v>
          </cell>
          <cell r="S4024">
            <v>0</v>
          </cell>
          <cell r="T4024">
            <v>0</v>
          </cell>
        </row>
        <row r="4025">
          <cell r="F4025" t="str">
            <v>214612. Vigilancia de la Salud AmbientalVigilancia de la Salud Ambiental2026</v>
          </cell>
          <cell r="G4025" t="str">
            <v>Acciones de Fiscalización y Aseguramiento Sanitario</v>
          </cell>
          <cell r="H4025" t="str">
            <v>Línea Seguridad química</v>
          </cell>
          <cell r="I4025" t="str">
            <v>GSP</v>
          </cell>
          <cell r="J4025" t="str">
            <v>Establecimiento vigilado y controlado</v>
          </cell>
          <cell r="K4025" t="str">
            <v>VER SIVIGILA</v>
          </cell>
          <cell r="L4025" t="str">
            <v>VER SIVIGILA</v>
          </cell>
          <cell r="M4025" t="str">
            <v>2_KENNEDY</v>
          </cell>
          <cell r="N4025" t="str">
            <v>2_FEBRERO_2026</v>
          </cell>
          <cell r="O4025" t="str">
            <v>214612. Vigilancia de la Salud AmbientalVigilancia de la Salud Ambiental20262_KENNEDY2_FEBRERO_2026</v>
          </cell>
          <cell r="P4025">
            <v>91656</v>
          </cell>
          <cell r="S4025">
            <v>1</v>
          </cell>
          <cell r="T4025">
            <v>91656</v>
          </cell>
        </row>
        <row r="4026">
          <cell r="F4026" t="str">
            <v>215012. Vigilancia de la Salud AmbientalVigilancia de la Salud Ambiental2026</v>
          </cell>
          <cell r="G4026" t="str">
            <v>Acciones de Fiscalización y Aseguramiento Sanitario</v>
          </cell>
          <cell r="H4026" t="str">
            <v>Línea Calidad de Agua y Saneamiento básico</v>
          </cell>
          <cell r="I4026" t="str">
            <v>GSP</v>
          </cell>
          <cell r="J4026" t="str">
            <v>Establecimiento vigilado y controlado</v>
          </cell>
          <cell r="K4026" t="str">
            <v>VER SIVIGILA</v>
          </cell>
          <cell r="L4026" t="str">
            <v>VER SIVIGILA</v>
          </cell>
          <cell r="M4026" t="str">
            <v>4_BOSA</v>
          </cell>
          <cell r="N4026" t="str">
            <v>2_FEBRERO_2026</v>
          </cell>
          <cell r="O4026" t="str">
            <v>215012. Vigilancia de la Salud AmbientalVigilancia de la Salud Ambiental20264_BOSA2_FEBRERO_2026</v>
          </cell>
          <cell r="P4026">
            <v>0</v>
          </cell>
          <cell r="S4026">
            <v>0</v>
          </cell>
          <cell r="T4026">
            <v>0</v>
          </cell>
        </row>
        <row r="4027">
          <cell r="F4027" t="str">
            <v>215012. Vigilancia de la Salud AmbientalVigilancia de la Salud Ambiental2026</v>
          </cell>
          <cell r="G4027" t="str">
            <v>Acciones de Fiscalización y Aseguramiento Sanitario</v>
          </cell>
          <cell r="H4027" t="str">
            <v>Línea Calidad de Agua y Saneamiento básico</v>
          </cell>
          <cell r="I4027" t="str">
            <v>GSP</v>
          </cell>
          <cell r="J4027" t="str">
            <v>Establecimiento vigilado y controlado</v>
          </cell>
          <cell r="K4027" t="str">
            <v>VER SIVIGILA</v>
          </cell>
          <cell r="L4027" t="str">
            <v>VER SIVIGILA</v>
          </cell>
          <cell r="M4027" t="str">
            <v>2_KENNEDY</v>
          </cell>
          <cell r="N4027" t="str">
            <v>2_FEBRERO_2026</v>
          </cell>
          <cell r="O4027" t="str">
            <v>215012. Vigilancia de la Salud AmbientalVigilancia de la Salud Ambiental20262_KENNEDY2_FEBRERO_2026</v>
          </cell>
          <cell r="P4027">
            <v>122208</v>
          </cell>
          <cell r="S4027">
            <v>1</v>
          </cell>
          <cell r="T4027">
            <v>122208</v>
          </cell>
        </row>
        <row r="4028">
          <cell r="F4028" t="str">
            <v>215012. Vigilancia de la Salud AmbientalVigilancia de la Salud Ambiental2026</v>
          </cell>
          <cell r="G4028" t="str">
            <v>Acciones de Fiscalización y Aseguramiento Sanitario</v>
          </cell>
          <cell r="H4028" t="str">
            <v>Línea Calidad de Agua y Saneamiento básico</v>
          </cell>
          <cell r="I4028" t="str">
            <v>GSP</v>
          </cell>
          <cell r="J4028" t="str">
            <v>Establecimiento vigilado y controlado</v>
          </cell>
          <cell r="K4028" t="str">
            <v>VER SIVIGILA</v>
          </cell>
          <cell r="L4028" t="str">
            <v>VER SIVIGILA</v>
          </cell>
          <cell r="M4028" t="str">
            <v>1_FONTIBON</v>
          </cell>
          <cell r="N4028" t="str">
            <v>2_FEBRERO_2026</v>
          </cell>
          <cell r="O4028" t="str">
            <v>215012. Vigilancia de la Salud AmbientalVigilancia de la Salud Ambiental20261_FONTIBON2_FEBRERO_2026</v>
          </cell>
          <cell r="P4028">
            <v>0</v>
          </cell>
          <cell r="S4028">
            <v>0</v>
          </cell>
          <cell r="T4028">
            <v>0</v>
          </cell>
        </row>
        <row r="4029">
          <cell r="F4029" t="str">
            <v>215012. Vigilancia de la Salud AmbientalVigilancia de la Salud Ambiental2026</v>
          </cell>
          <cell r="G4029" t="str">
            <v>Acciones de Fiscalización y Aseguramiento Sanitario</v>
          </cell>
          <cell r="H4029" t="str">
            <v>Línea Calidad de Agua y Saneamiento básico</v>
          </cell>
          <cell r="I4029" t="str">
            <v>GSP</v>
          </cell>
          <cell r="J4029" t="str">
            <v>Establecimiento vigilado y controlado</v>
          </cell>
          <cell r="K4029" t="str">
            <v>VER SIVIGILA</v>
          </cell>
          <cell r="L4029" t="str">
            <v>VER SIVIGILA</v>
          </cell>
          <cell r="M4029" t="str">
            <v>3_PUENTE_ARANDA</v>
          </cell>
          <cell r="N4029" t="str">
            <v>2_FEBRERO_2026</v>
          </cell>
          <cell r="O4029" t="str">
            <v>215012. Vigilancia de la Salud AmbientalVigilancia de la Salud Ambiental20263_PUENTE_ARANDA2_FEBRERO_2026</v>
          </cell>
          <cell r="P4029">
            <v>0</v>
          </cell>
          <cell r="S4029">
            <v>0</v>
          </cell>
          <cell r="T4029">
            <v>0</v>
          </cell>
        </row>
        <row r="4030">
          <cell r="F4030" t="str">
            <v>215112. Vigilancia de la Salud AmbientalVigilancia de la Salud Ambiental2026</v>
          </cell>
          <cell r="G4030" t="str">
            <v>Acciones de Fiscalización y Aseguramiento Sanitario</v>
          </cell>
          <cell r="H4030" t="str">
            <v>Línea Calidad de Agua y Saneamiento básico</v>
          </cell>
          <cell r="I4030" t="str">
            <v>GSP</v>
          </cell>
          <cell r="J4030" t="str">
            <v>Establecimiento vigilado y controlado</v>
          </cell>
          <cell r="K4030" t="str">
            <v>VER SIVIGILA</v>
          </cell>
          <cell r="L4030" t="str">
            <v>VER SIVIGILA</v>
          </cell>
          <cell r="M4030" t="str">
            <v>4_BOSA</v>
          </cell>
          <cell r="N4030" t="str">
            <v>2_FEBRERO_2026</v>
          </cell>
          <cell r="O4030" t="str">
            <v>215112. Vigilancia de la Salud AmbientalVigilancia de la Salud Ambiental20264_BOSA2_FEBRERO_2026</v>
          </cell>
          <cell r="P4030">
            <v>0</v>
          </cell>
          <cell r="S4030">
            <v>0</v>
          </cell>
          <cell r="T4030">
            <v>0</v>
          </cell>
        </row>
        <row r="4031">
          <cell r="F4031" t="str">
            <v>215112. Vigilancia de la Salud AmbientalVigilancia de la Salud Ambiental2026</v>
          </cell>
          <cell r="G4031" t="str">
            <v>Acciones de Fiscalización y Aseguramiento Sanitario</v>
          </cell>
          <cell r="H4031" t="str">
            <v>Línea Calidad de Agua y Saneamiento básico</v>
          </cell>
          <cell r="I4031" t="str">
            <v>GSP</v>
          </cell>
          <cell r="J4031" t="str">
            <v>Establecimiento vigilado y controlado</v>
          </cell>
          <cell r="K4031" t="str">
            <v>VER SIVIGILA</v>
          </cell>
          <cell r="L4031" t="str">
            <v>VER SIVIGILA</v>
          </cell>
          <cell r="M4031" t="str">
            <v>2_KENNEDY</v>
          </cell>
          <cell r="N4031" t="str">
            <v>2_FEBRERO_2026</v>
          </cell>
          <cell r="O4031" t="str">
            <v>215112. Vigilancia de la Salud AmbientalVigilancia de la Salud Ambiental20262_KENNEDY2_FEBRERO_2026</v>
          </cell>
          <cell r="P4031">
            <v>91656</v>
          </cell>
          <cell r="S4031">
            <v>2</v>
          </cell>
          <cell r="T4031">
            <v>183312</v>
          </cell>
        </row>
        <row r="4032">
          <cell r="F4032" t="str">
            <v>215112. Vigilancia de la Salud AmbientalVigilancia de la Salud Ambiental2026</v>
          </cell>
          <cell r="G4032" t="str">
            <v>Acciones de Fiscalización y Aseguramiento Sanitario</v>
          </cell>
          <cell r="H4032" t="str">
            <v>Línea Calidad de Agua y Saneamiento básico</v>
          </cell>
          <cell r="I4032" t="str">
            <v>GSP</v>
          </cell>
          <cell r="J4032" t="str">
            <v>Establecimiento vigilado y controlado</v>
          </cell>
          <cell r="K4032" t="str">
            <v>VER SIVIGILA</v>
          </cell>
          <cell r="L4032" t="str">
            <v>VER SIVIGILA</v>
          </cell>
          <cell r="M4032" t="str">
            <v>1_FONTIBON</v>
          </cell>
          <cell r="N4032" t="str">
            <v>2_FEBRERO_2026</v>
          </cell>
          <cell r="O4032" t="str">
            <v>215112. Vigilancia de la Salud AmbientalVigilancia de la Salud Ambiental20261_FONTIBON2_FEBRERO_2026</v>
          </cell>
          <cell r="P4032">
            <v>91656</v>
          </cell>
          <cell r="S4032">
            <v>1</v>
          </cell>
          <cell r="T4032">
            <v>91656</v>
          </cell>
        </row>
        <row r="4033">
          <cell r="F4033" t="str">
            <v>215112. Vigilancia de la Salud AmbientalVigilancia de la Salud Ambiental2026</v>
          </cell>
          <cell r="G4033" t="str">
            <v>Acciones de Fiscalización y Aseguramiento Sanitario</v>
          </cell>
          <cell r="H4033" t="str">
            <v>Línea Calidad de Agua y Saneamiento básico</v>
          </cell>
          <cell r="I4033" t="str">
            <v>GSP</v>
          </cell>
          <cell r="J4033" t="str">
            <v>Establecimiento vigilado y controlado</v>
          </cell>
          <cell r="K4033" t="str">
            <v>VER SIVIGILA</v>
          </cell>
          <cell r="L4033" t="str">
            <v>VER SIVIGILA</v>
          </cell>
          <cell r="M4033" t="str">
            <v>3_PUENTE_ARANDA</v>
          </cell>
          <cell r="N4033" t="str">
            <v>2_FEBRERO_2026</v>
          </cell>
          <cell r="O4033" t="str">
            <v>215112. Vigilancia de la Salud AmbientalVigilancia de la Salud Ambiental20263_PUENTE_ARANDA2_FEBRERO_2026</v>
          </cell>
          <cell r="P4033">
            <v>91656</v>
          </cell>
          <cell r="S4033">
            <v>1</v>
          </cell>
          <cell r="T4033">
            <v>91656</v>
          </cell>
        </row>
        <row r="4034">
          <cell r="F4034" t="str">
            <v>215212. Vigilancia de la Salud AmbientalVigilancia de la Salud Ambiental2026</v>
          </cell>
          <cell r="G4034" t="str">
            <v>Acciones de Fiscalización y Aseguramiento Sanitario</v>
          </cell>
          <cell r="H4034" t="str">
            <v>Línea Calidad de Agua y Saneamiento básico</v>
          </cell>
          <cell r="I4034" t="str">
            <v>GSP</v>
          </cell>
          <cell r="J4034" t="str">
            <v>Establecimiento vigilado y controlado</v>
          </cell>
          <cell r="K4034" t="str">
            <v>VER SIVIGILA</v>
          </cell>
          <cell r="L4034" t="str">
            <v>VER SIVIGILA</v>
          </cell>
          <cell r="M4034" t="str">
            <v>4_BOSA</v>
          </cell>
          <cell r="N4034" t="str">
            <v>2_FEBRERO_2026</v>
          </cell>
          <cell r="O4034" t="str">
            <v>215212. Vigilancia de la Salud AmbientalVigilancia de la Salud Ambiental20264_BOSA2_FEBRERO_2026</v>
          </cell>
          <cell r="P4034">
            <v>122208</v>
          </cell>
          <cell r="S4034">
            <v>1</v>
          </cell>
          <cell r="T4034">
            <v>122208</v>
          </cell>
        </row>
        <row r="4035">
          <cell r="F4035" t="str">
            <v>215212. Vigilancia de la Salud AmbientalVigilancia de la Salud Ambiental2026</v>
          </cell>
          <cell r="G4035" t="str">
            <v>Acciones de Fiscalización y Aseguramiento Sanitario</v>
          </cell>
          <cell r="H4035" t="str">
            <v>Línea Calidad de Agua y Saneamiento básico</v>
          </cell>
          <cell r="I4035" t="str">
            <v>GSP</v>
          </cell>
          <cell r="J4035" t="str">
            <v>Establecimiento vigilado y controlado</v>
          </cell>
          <cell r="K4035" t="str">
            <v>VER SIVIGILA</v>
          </cell>
          <cell r="L4035" t="str">
            <v>VER SIVIGILA</v>
          </cell>
          <cell r="M4035" t="str">
            <v>2_KENNEDY</v>
          </cell>
          <cell r="N4035" t="str">
            <v>2_FEBRERO_2026</v>
          </cell>
          <cell r="O4035" t="str">
            <v>215212. Vigilancia de la Salud AmbientalVigilancia de la Salud Ambiental20262_KENNEDY2_FEBRERO_2026</v>
          </cell>
          <cell r="P4035">
            <v>122208</v>
          </cell>
          <cell r="S4035">
            <v>1</v>
          </cell>
          <cell r="T4035">
            <v>122208</v>
          </cell>
        </row>
        <row r="4036">
          <cell r="F4036" t="str">
            <v>215212. Vigilancia de la Salud AmbientalVigilancia de la Salud Ambiental2026</v>
          </cell>
          <cell r="G4036" t="str">
            <v>Acciones de Fiscalización y Aseguramiento Sanitario</v>
          </cell>
          <cell r="H4036" t="str">
            <v>Línea Calidad de Agua y Saneamiento básico</v>
          </cell>
          <cell r="I4036" t="str">
            <v>GSP</v>
          </cell>
          <cell r="J4036" t="str">
            <v>Establecimiento vigilado y controlado</v>
          </cell>
          <cell r="K4036" t="str">
            <v>VER SIVIGILA</v>
          </cell>
          <cell r="L4036" t="str">
            <v>VER SIVIGILA</v>
          </cell>
          <cell r="M4036" t="str">
            <v>1_FONTIBON</v>
          </cell>
          <cell r="N4036" t="str">
            <v>2_FEBRERO_2026</v>
          </cell>
          <cell r="O4036" t="str">
            <v>215212. Vigilancia de la Salud AmbientalVigilancia de la Salud Ambiental20261_FONTIBON2_FEBRERO_2026</v>
          </cell>
          <cell r="P4036">
            <v>0</v>
          </cell>
          <cell r="S4036">
            <v>0</v>
          </cell>
          <cell r="T4036">
            <v>0</v>
          </cell>
        </row>
        <row r="4037">
          <cell r="F4037" t="str">
            <v>215212. Vigilancia de la Salud AmbientalVigilancia de la Salud Ambiental2026</v>
          </cell>
          <cell r="G4037" t="str">
            <v>Acciones de Fiscalización y Aseguramiento Sanitario</v>
          </cell>
          <cell r="H4037" t="str">
            <v>Línea Calidad de Agua y Saneamiento básico</v>
          </cell>
          <cell r="I4037" t="str">
            <v>GSP</v>
          </cell>
          <cell r="J4037" t="str">
            <v>Establecimiento vigilado y controlado</v>
          </cell>
          <cell r="K4037" t="str">
            <v>VER SIVIGILA</v>
          </cell>
          <cell r="L4037" t="str">
            <v>VER SIVIGILA</v>
          </cell>
          <cell r="M4037" t="str">
            <v>3_PUENTE_ARANDA</v>
          </cell>
          <cell r="N4037" t="str">
            <v>2_FEBRERO_2026</v>
          </cell>
          <cell r="O4037" t="str">
            <v>215212. Vigilancia de la Salud AmbientalVigilancia de la Salud Ambiental20263_PUENTE_ARANDA2_FEBRERO_2026</v>
          </cell>
          <cell r="P4037">
            <v>122208</v>
          </cell>
          <cell r="S4037">
            <v>1</v>
          </cell>
          <cell r="T4037">
            <v>122208</v>
          </cell>
        </row>
        <row r="4038">
          <cell r="F4038" t="str">
            <v>215312. Vigilancia de la Salud AmbientalVigilancia de la Salud Ambiental2026</v>
          </cell>
          <cell r="G4038" t="str">
            <v>Acciones de Fiscalización y Aseguramiento Sanitario</v>
          </cell>
          <cell r="H4038" t="str">
            <v>Línea Calidad de Agua y Saneamiento básico</v>
          </cell>
          <cell r="I4038" t="str">
            <v>GSP</v>
          </cell>
          <cell r="J4038" t="str">
            <v>Establecimiento vigilado y controlado</v>
          </cell>
          <cell r="K4038" t="str">
            <v>VER SIVIGILA</v>
          </cell>
          <cell r="L4038" t="str">
            <v>VER SIVIGILA</v>
          </cell>
          <cell r="M4038" t="str">
            <v>4_BOSA</v>
          </cell>
          <cell r="N4038" t="str">
            <v>2_FEBRERO_2026</v>
          </cell>
          <cell r="O4038" t="str">
            <v>215312. Vigilancia de la Salud AmbientalVigilancia de la Salud Ambiental20264_BOSA2_FEBRERO_2026</v>
          </cell>
          <cell r="P4038">
            <v>0</v>
          </cell>
          <cell r="S4038">
            <v>0</v>
          </cell>
          <cell r="T4038">
            <v>0</v>
          </cell>
        </row>
        <row r="4039">
          <cell r="F4039" t="str">
            <v>215312. Vigilancia de la Salud AmbientalVigilancia de la Salud Ambiental2026</v>
          </cell>
          <cell r="G4039" t="str">
            <v>Acciones de Fiscalización y Aseguramiento Sanitario</v>
          </cell>
          <cell r="H4039" t="str">
            <v>Línea Calidad de Agua y Saneamiento básico</v>
          </cell>
          <cell r="I4039" t="str">
            <v>GSP</v>
          </cell>
          <cell r="J4039" t="str">
            <v>Establecimiento vigilado y controlado</v>
          </cell>
          <cell r="K4039" t="str">
            <v>VER SIVIGILA</v>
          </cell>
          <cell r="L4039" t="str">
            <v>VER SIVIGILA</v>
          </cell>
          <cell r="M4039" t="str">
            <v>2_KENNEDY</v>
          </cell>
          <cell r="N4039" t="str">
            <v>2_FEBRERO_2026</v>
          </cell>
          <cell r="O4039" t="str">
            <v>215312. Vigilancia de la Salud AmbientalVigilancia de la Salud Ambiental20262_KENNEDY2_FEBRERO_2026</v>
          </cell>
          <cell r="P4039">
            <v>183312</v>
          </cell>
          <cell r="S4039">
            <v>1</v>
          </cell>
          <cell r="T4039">
            <v>183312</v>
          </cell>
        </row>
        <row r="4040">
          <cell r="F4040" t="str">
            <v>215312. Vigilancia de la Salud AmbientalVigilancia de la Salud Ambiental2026</v>
          </cell>
          <cell r="G4040" t="str">
            <v>Acciones de Fiscalización y Aseguramiento Sanitario</v>
          </cell>
          <cell r="H4040" t="str">
            <v>Línea Calidad de Agua y Saneamiento básico</v>
          </cell>
          <cell r="I4040" t="str">
            <v>GSP</v>
          </cell>
          <cell r="J4040" t="str">
            <v>Establecimiento vigilado y controlado</v>
          </cell>
          <cell r="K4040" t="str">
            <v>VER SIVIGILA</v>
          </cell>
          <cell r="L4040" t="str">
            <v>VER SIVIGILA</v>
          </cell>
          <cell r="M4040" t="str">
            <v>1_FONTIBON</v>
          </cell>
          <cell r="N4040" t="str">
            <v>2_FEBRERO_2026</v>
          </cell>
          <cell r="O4040" t="str">
            <v>215312. Vigilancia de la Salud AmbientalVigilancia de la Salud Ambiental20261_FONTIBON2_FEBRERO_2026</v>
          </cell>
          <cell r="P4040">
            <v>183312</v>
          </cell>
          <cell r="S4040">
            <v>3</v>
          </cell>
          <cell r="T4040">
            <v>549936</v>
          </cell>
        </row>
        <row r="4041">
          <cell r="F4041" t="str">
            <v>215312. Vigilancia de la Salud AmbientalVigilancia de la Salud Ambiental2026</v>
          </cell>
          <cell r="G4041" t="str">
            <v>Acciones de Fiscalización y Aseguramiento Sanitario</v>
          </cell>
          <cell r="H4041" t="str">
            <v>Línea Calidad de Agua y Saneamiento básico</v>
          </cell>
          <cell r="I4041" t="str">
            <v>GSP</v>
          </cell>
          <cell r="J4041" t="str">
            <v>Establecimiento vigilado y controlado</v>
          </cell>
          <cell r="K4041" t="str">
            <v>VER SIVIGILA</v>
          </cell>
          <cell r="L4041" t="str">
            <v>VER SIVIGILA</v>
          </cell>
          <cell r="M4041" t="str">
            <v>3_PUENTE_ARANDA</v>
          </cell>
          <cell r="N4041" t="str">
            <v>2_FEBRERO_2026</v>
          </cell>
          <cell r="O4041" t="str">
            <v>215312. Vigilancia de la Salud AmbientalVigilancia de la Salud Ambiental20263_PUENTE_ARANDA2_FEBRERO_2026</v>
          </cell>
          <cell r="P4041">
            <v>183312</v>
          </cell>
          <cell r="S4041">
            <v>1</v>
          </cell>
          <cell r="T4041">
            <v>183312</v>
          </cell>
        </row>
        <row r="4042">
          <cell r="F4042" t="str">
            <v>215412. Vigilancia de la Salud AmbientalVigilancia de la Salud Ambiental2026</v>
          </cell>
          <cell r="G4042" t="str">
            <v>Acciones de Fiscalización y Aseguramiento Sanitario</v>
          </cell>
          <cell r="H4042" t="str">
            <v>Línea Calidad de Agua y Saneamiento básico</v>
          </cell>
          <cell r="I4042" t="str">
            <v>GSP</v>
          </cell>
          <cell r="J4042" t="str">
            <v>Establecimiento vigilado y controlado</v>
          </cell>
          <cell r="K4042" t="str">
            <v>VER SIVIGILA</v>
          </cell>
          <cell r="L4042" t="str">
            <v>VER SIVIGILA</v>
          </cell>
          <cell r="M4042" t="str">
            <v>4_BOSA</v>
          </cell>
          <cell r="N4042" t="str">
            <v>2_FEBRERO_2026</v>
          </cell>
          <cell r="O4042" t="str">
            <v>215412. Vigilancia de la Salud AmbientalVigilancia de la Salud Ambiental20264_BOSA2_FEBRERO_2026</v>
          </cell>
          <cell r="P4042">
            <v>122208</v>
          </cell>
          <cell r="S4042">
            <v>1</v>
          </cell>
          <cell r="T4042">
            <v>122208</v>
          </cell>
        </row>
        <row r="4043">
          <cell r="F4043" t="str">
            <v>215412. Vigilancia de la Salud AmbientalVigilancia de la Salud Ambiental2026</v>
          </cell>
          <cell r="G4043" t="str">
            <v>Acciones de Fiscalización y Aseguramiento Sanitario</v>
          </cell>
          <cell r="H4043" t="str">
            <v>Línea Calidad de Agua y Saneamiento básico</v>
          </cell>
          <cell r="I4043" t="str">
            <v>GSP</v>
          </cell>
          <cell r="J4043" t="str">
            <v>Establecimiento vigilado y controlado</v>
          </cell>
          <cell r="K4043" t="str">
            <v>VER SIVIGILA</v>
          </cell>
          <cell r="L4043" t="str">
            <v>VER SIVIGILA</v>
          </cell>
          <cell r="M4043" t="str">
            <v>2_KENNEDY</v>
          </cell>
          <cell r="N4043" t="str">
            <v>2_FEBRERO_2026</v>
          </cell>
          <cell r="O4043" t="str">
            <v>215412. Vigilancia de la Salud AmbientalVigilancia de la Salud Ambiental20262_KENNEDY2_FEBRERO_2026</v>
          </cell>
          <cell r="P4043">
            <v>122208</v>
          </cell>
          <cell r="S4043">
            <v>1</v>
          </cell>
          <cell r="T4043">
            <v>122208</v>
          </cell>
        </row>
        <row r="4044">
          <cell r="F4044" t="str">
            <v>215412. Vigilancia de la Salud AmbientalVigilancia de la Salud Ambiental2026</v>
          </cell>
          <cell r="G4044" t="str">
            <v>Acciones de Fiscalización y Aseguramiento Sanitario</v>
          </cell>
          <cell r="H4044" t="str">
            <v>Línea Calidad de Agua y Saneamiento básico</v>
          </cell>
          <cell r="I4044" t="str">
            <v>GSP</v>
          </cell>
          <cell r="J4044" t="str">
            <v>Establecimiento vigilado y controlado</v>
          </cell>
          <cell r="K4044" t="str">
            <v>VER SIVIGILA</v>
          </cell>
          <cell r="L4044" t="str">
            <v>VER SIVIGILA</v>
          </cell>
          <cell r="M4044" t="str">
            <v>1_FONTIBON</v>
          </cell>
          <cell r="N4044" t="str">
            <v>2_FEBRERO_2026</v>
          </cell>
          <cell r="O4044" t="str">
            <v>215412. Vigilancia de la Salud AmbientalVigilancia de la Salud Ambiental20261_FONTIBON2_FEBRERO_2026</v>
          </cell>
          <cell r="P4044">
            <v>122208</v>
          </cell>
          <cell r="S4044">
            <v>5</v>
          </cell>
          <cell r="T4044">
            <v>611040</v>
          </cell>
        </row>
        <row r="4045">
          <cell r="F4045" t="str">
            <v>215412. Vigilancia de la Salud AmbientalVigilancia de la Salud Ambiental2026</v>
          </cell>
          <cell r="G4045" t="str">
            <v>Acciones de Fiscalización y Aseguramiento Sanitario</v>
          </cell>
          <cell r="H4045" t="str">
            <v>Línea Calidad de Agua y Saneamiento básico</v>
          </cell>
          <cell r="I4045" t="str">
            <v>GSP</v>
          </cell>
          <cell r="J4045" t="str">
            <v>Establecimiento vigilado y controlado</v>
          </cell>
          <cell r="K4045" t="str">
            <v>VER SIVIGILA</v>
          </cell>
          <cell r="L4045" t="str">
            <v>VER SIVIGILA</v>
          </cell>
          <cell r="M4045" t="str">
            <v>3_PUENTE_ARANDA</v>
          </cell>
          <cell r="N4045" t="str">
            <v>2_FEBRERO_2026</v>
          </cell>
          <cell r="O4045" t="str">
            <v>215412. Vigilancia de la Salud AmbientalVigilancia de la Salud Ambiental20263_PUENTE_ARANDA2_FEBRERO_2026</v>
          </cell>
          <cell r="P4045">
            <v>122208</v>
          </cell>
          <cell r="S4045">
            <v>1</v>
          </cell>
          <cell r="T4045">
            <v>122208</v>
          </cell>
        </row>
        <row r="4046">
          <cell r="F4046" t="str">
            <v>215612. Vigilancia de la Salud AmbientalVigilancia de la Salud Ambiental2026</v>
          </cell>
          <cell r="G4046" t="str">
            <v>Acciones de Fiscalización y Aseguramiento Sanitario</v>
          </cell>
          <cell r="H4046" t="str">
            <v>Línea eventos transmisibles de origen zoonótico</v>
          </cell>
          <cell r="I4046" t="str">
            <v>GSP</v>
          </cell>
          <cell r="J4046" t="str">
            <v>Establecimiento vigilado y controlado</v>
          </cell>
          <cell r="K4046" t="str">
            <v>VER SIVIGILA</v>
          </cell>
          <cell r="L4046" t="str">
            <v>VER SIVIGILA</v>
          </cell>
          <cell r="M4046" t="str">
            <v>4_BOSA</v>
          </cell>
          <cell r="N4046" t="str">
            <v>2_FEBRERO_2026</v>
          </cell>
          <cell r="O4046" t="str">
            <v>215612. Vigilancia de la Salud AmbientalVigilancia de la Salud Ambiental20264_BOSA2_FEBRERO_2026</v>
          </cell>
          <cell r="P4046">
            <v>0</v>
          </cell>
          <cell r="S4046">
            <v>0</v>
          </cell>
          <cell r="T4046">
            <v>0</v>
          </cell>
        </row>
        <row r="4047">
          <cell r="F4047" t="str">
            <v>215712. Vigilancia de la Salud AmbientalVigilancia de la Salud Ambiental2026</v>
          </cell>
          <cell r="G4047" t="str">
            <v>Acciones de Fiscalización y Aseguramiento Sanitario</v>
          </cell>
          <cell r="H4047" t="str">
            <v>Línea eventos transmisibles de origen zoonótico</v>
          </cell>
          <cell r="I4047" t="str">
            <v>GSP</v>
          </cell>
          <cell r="J4047" t="str">
            <v>Establecimiento vigilado y controlado</v>
          </cell>
          <cell r="K4047" t="str">
            <v>VER SIVIGILA</v>
          </cell>
          <cell r="L4047" t="str">
            <v>VER SIVIGILA</v>
          </cell>
          <cell r="M4047" t="str">
            <v>2_KENNEDY</v>
          </cell>
          <cell r="N4047" t="str">
            <v>2_FEBRERO_2026</v>
          </cell>
          <cell r="O4047" t="str">
            <v>215712. Vigilancia de la Salud AmbientalVigilancia de la Salud Ambiental20262_KENNEDY2_FEBRERO_2026</v>
          </cell>
          <cell r="P4047">
            <v>0</v>
          </cell>
          <cell r="S4047">
            <v>0</v>
          </cell>
          <cell r="T4047">
            <v>0</v>
          </cell>
        </row>
        <row r="4048">
          <cell r="F4048" t="str">
            <v>215712. Vigilancia de la Salud AmbientalVigilancia de la Salud Ambiental2026</v>
          </cell>
          <cell r="G4048" t="str">
            <v>Acciones de Fiscalización y Aseguramiento Sanitario</v>
          </cell>
          <cell r="H4048" t="str">
            <v>Línea eventos transmisibles de origen zoonótico</v>
          </cell>
          <cell r="I4048" t="str">
            <v>GSP</v>
          </cell>
          <cell r="J4048" t="str">
            <v>Establecimiento vigilado y controlado</v>
          </cell>
          <cell r="K4048" t="str">
            <v>VER SIVIGILA</v>
          </cell>
          <cell r="L4048" t="str">
            <v>VER SIVIGILA</v>
          </cell>
          <cell r="M4048" t="str">
            <v>1_FONTIBON</v>
          </cell>
          <cell r="N4048" t="str">
            <v>2_FEBRERO_2026</v>
          </cell>
          <cell r="O4048" t="str">
            <v>215712. Vigilancia de la Salud AmbientalVigilancia de la Salud Ambiental20261_FONTIBON2_FEBRERO_2026</v>
          </cell>
          <cell r="P4048">
            <v>91656</v>
          </cell>
          <cell r="S4048">
            <v>1</v>
          </cell>
          <cell r="T4048">
            <v>91656</v>
          </cell>
        </row>
        <row r="4049">
          <cell r="F4049" t="str">
            <v>215712. Vigilancia de la Salud AmbientalVigilancia de la Salud Ambiental2026</v>
          </cell>
          <cell r="G4049" t="str">
            <v>Acciones de Fiscalización y Aseguramiento Sanitario</v>
          </cell>
          <cell r="H4049" t="str">
            <v>Línea eventos transmisibles de origen zoonótico</v>
          </cell>
          <cell r="I4049" t="str">
            <v>GSP</v>
          </cell>
          <cell r="J4049" t="str">
            <v>Establecimiento vigilado y controlado</v>
          </cell>
          <cell r="K4049" t="str">
            <v>VER SIVIGILA</v>
          </cell>
          <cell r="L4049" t="str">
            <v>VER SIVIGILA</v>
          </cell>
          <cell r="M4049" t="str">
            <v>3_PUENTE_ARANDA</v>
          </cell>
          <cell r="N4049" t="str">
            <v>2_FEBRERO_2026</v>
          </cell>
          <cell r="O4049" t="str">
            <v>215712. Vigilancia de la Salud AmbientalVigilancia de la Salud Ambiental20263_PUENTE_ARANDA2_FEBRERO_2026</v>
          </cell>
          <cell r="P4049">
            <v>91656</v>
          </cell>
          <cell r="S4049">
            <v>1</v>
          </cell>
          <cell r="T4049">
            <v>91656</v>
          </cell>
        </row>
        <row r="4050">
          <cell r="F4050" t="str">
            <v>219312. Vigilancia de la Salud AmbientalVigilancia de la Salud Ambiental2026</v>
          </cell>
          <cell r="G4050" t="str">
            <v>Acciones de Fiscalización y Aseguramiento Sanitario</v>
          </cell>
          <cell r="H4050" t="str">
            <v>Línea Calidad de Agua y Saneamiento básico</v>
          </cell>
          <cell r="I4050" t="str">
            <v>GSP</v>
          </cell>
          <cell r="J4050" t="str">
            <v>Establecimiento vigilado y controlado</v>
          </cell>
          <cell r="K4050" t="str">
            <v>VER SIVIGILA</v>
          </cell>
          <cell r="L4050" t="str">
            <v>VER SIVIGILA</v>
          </cell>
          <cell r="M4050" t="str">
            <v>4_BOSA</v>
          </cell>
          <cell r="N4050" t="str">
            <v>2_FEBRERO_2026</v>
          </cell>
          <cell r="O4050" t="str">
            <v>219312. Vigilancia de la Salud AmbientalVigilancia de la Salud Ambiental20264_BOSA2_FEBRERO_2026</v>
          </cell>
          <cell r="P4050">
            <v>0</v>
          </cell>
          <cell r="S4050">
            <v>0</v>
          </cell>
          <cell r="T4050">
            <v>0</v>
          </cell>
        </row>
        <row r="4051">
          <cell r="F4051" t="str">
            <v>219312. Vigilancia de la Salud AmbientalVigilancia de la Salud Ambiental2026</v>
          </cell>
          <cell r="G4051" t="str">
            <v>Acciones de Fiscalización y Aseguramiento Sanitario</v>
          </cell>
          <cell r="H4051" t="str">
            <v>Línea Calidad de Agua y Saneamiento básico</v>
          </cell>
          <cell r="I4051" t="str">
            <v>GSP</v>
          </cell>
          <cell r="J4051" t="str">
            <v>Establecimiento vigilado y controlado</v>
          </cell>
          <cell r="K4051" t="str">
            <v>VER SIVIGILA</v>
          </cell>
          <cell r="L4051" t="str">
            <v>VER SIVIGILA</v>
          </cell>
          <cell r="M4051" t="str">
            <v>2_KENNEDY</v>
          </cell>
          <cell r="N4051" t="str">
            <v>2_FEBRERO_2026</v>
          </cell>
          <cell r="O4051" t="str">
            <v>219312. Vigilancia de la Salud AmbientalVigilancia de la Salud Ambiental20262_KENNEDY2_FEBRERO_2026</v>
          </cell>
          <cell r="P4051">
            <v>0</v>
          </cell>
          <cell r="S4051">
            <v>0</v>
          </cell>
          <cell r="T4051">
            <v>0</v>
          </cell>
        </row>
        <row r="4052">
          <cell r="F4052" t="str">
            <v>219312. Vigilancia de la Salud AmbientalVigilancia de la Salud Ambiental2026</v>
          </cell>
          <cell r="G4052" t="str">
            <v>Acciones de Fiscalización y Aseguramiento Sanitario</v>
          </cell>
          <cell r="H4052" t="str">
            <v>Línea Calidad de Agua y Saneamiento básico</v>
          </cell>
          <cell r="I4052" t="str">
            <v>GSP</v>
          </cell>
          <cell r="J4052" t="str">
            <v>Establecimiento vigilado y controlado</v>
          </cell>
          <cell r="K4052" t="str">
            <v>VER SIVIGILA</v>
          </cell>
          <cell r="L4052" t="str">
            <v>VER SIVIGILA</v>
          </cell>
          <cell r="M4052" t="str">
            <v>1_FONTIBON</v>
          </cell>
          <cell r="N4052" t="str">
            <v>2_FEBRERO_2026</v>
          </cell>
          <cell r="O4052" t="str">
            <v>219312. Vigilancia de la Salud AmbientalVigilancia de la Salud Ambiental20261_FONTIBON2_FEBRERO_2026</v>
          </cell>
          <cell r="P4052">
            <v>0</v>
          </cell>
          <cell r="S4052">
            <v>0</v>
          </cell>
          <cell r="T4052">
            <v>0</v>
          </cell>
        </row>
        <row r="4053">
          <cell r="F4053" t="str">
            <v>219312. Vigilancia de la Salud AmbientalVigilancia de la Salud Ambiental2026</v>
          </cell>
          <cell r="G4053" t="str">
            <v>Acciones de Fiscalización y Aseguramiento Sanitario</v>
          </cell>
          <cell r="H4053" t="str">
            <v>Línea Calidad de Agua y Saneamiento básico</v>
          </cell>
          <cell r="I4053" t="str">
            <v>GSP</v>
          </cell>
          <cell r="J4053" t="str">
            <v>Establecimiento vigilado y controlado</v>
          </cell>
          <cell r="K4053" t="str">
            <v>VER SIVIGILA</v>
          </cell>
          <cell r="L4053" t="str">
            <v>VER SIVIGILA</v>
          </cell>
          <cell r="M4053" t="str">
            <v>3_PUENTE_ARANDA</v>
          </cell>
          <cell r="N4053" t="str">
            <v>2_FEBRERO_2026</v>
          </cell>
          <cell r="O4053" t="str">
            <v>219312. Vigilancia de la Salud AmbientalVigilancia de la Salud Ambiental20263_PUENTE_ARANDA2_FEBRERO_2026</v>
          </cell>
          <cell r="P4053">
            <v>0</v>
          </cell>
          <cell r="S4053">
            <v>0</v>
          </cell>
          <cell r="T4053">
            <v>0</v>
          </cell>
        </row>
        <row r="4054">
          <cell r="F4054" t="str">
            <v>221012. Vigilancia de la Salud AmbientalVigilancia de la Salud Ambiental2026</v>
          </cell>
          <cell r="G4054" t="str">
            <v>Acciones de Fiscalización y Aseguramiento Sanitario</v>
          </cell>
          <cell r="H4054" t="str">
            <v>Línea Seguridad química</v>
          </cell>
          <cell r="I4054" t="str">
            <v>GSP</v>
          </cell>
          <cell r="J4054" t="str">
            <v>Establecimiento vigilado y controlado</v>
          </cell>
          <cell r="K4054" t="str">
            <v>VER SIVIGILA</v>
          </cell>
          <cell r="L4054" t="str">
            <v>VER SIVIGILA</v>
          </cell>
          <cell r="M4054" t="str">
            <v>2_KENNEDY</v>
          </cell>
          <cell r="N4054" t="str">
            <v>2_FEBRERO_2026</v>
          </cell>
          <cell r="O4054" t="str">
            <v>221012. Vigilancia de la Salud AmbientalVigilancia de la Salud Ambiental20262_KENNEDY2_FEBRERO_2026</v>
          </cell>
          <cell r="P4054">
            <v>91656</v>
          </cell>
          <cell r="S4054">
            <v>2</v>
          </cell>
          <cell r="T4054">
            <v>183312</v>
          </cell>
        </row>
        <row r="4055">
          <cell r="F4055" t="str">
            <v>226112. Vigilancia de la Salud AmbientalVigilancia de la Salud Ambiental2026</v>
          </cell>
          <cell r="G4055" t="str">
            <v>Acciones de Fiscalización y Aseguramiento Sanitario</v>
          </cell>
          <cell r="H4055" t="str">
            <v>Línea Calidad de Agua y Saneamiento básico</v>
          </cell>
          <cell r="I4055" t="str">
            <v>GSP</v>
          </cell>
          <cell r="J4055" t="str">
            <v>Establecimiento vigilado y controlado</v>
          </cell>
          <cell r="K4055" t="str">
            <v>VER SIVIGILA</v>
          </cell>
          <cell r="L4055" t="str">
            <v>VER SIVIGILA</v>
          </cell>
          <cell r="M4055" t="str">
            <v>4_BOSA</v>
          </cell>
          <cell r="N4055" t="str">
            <v>2_FEBRERO_2026</v>
          </cell>
          <cell r="O4055" t="str">
            <v>226112. Vigilancia de la Salud AmbientalVigilancia de la Salud Ambiental20264_BOSA2_FEBRERO_2026</v>
          </cell>
          <cell r="P4055">
            <v>0</v>
          </cell>
          <cell r="S4055">
            <v>0</v>
          </cell>
          <cell r="T4055">
            <v>0</v>
          </cell>
        </row>
        <row r="4056">
          <cell r="F4056" t="str">
            <v>226112. Vigilancia de la Salud AmbientalVigilancia de la Salud Ambiental2026</v>
          </cell>
          <cell r="G4056" t="str">
            <v>Acciones de Fiscalización y Aseguramiento Sanitario</v>
          </cell>
          <cell r="H4056" t="str">
            <v>Línea Calidad de Agua y Saneamiento básico</v>
          </cell>
          <cell r="I4056" t="str">
            <v>GSP</v>
          </cell>
          <cell r="J4056" t="str">
            <v>Establecimiento vigilado y controlado</v>
          </cell>
          <cell r="K4056" t="str">
            <v>VER SIVIGILA</v>
          </cell>
          <cell r="L4056" t="str">
            <v>VER SIVIGILA</v>
          </cell>
          <cell r="M4056" t="str">
            <v>2_KENNEDY</v>
          </cell>
          <cell r="N4056" t="str">
            <v>2_FEBRERO_2026</v>
          </cell>
          <cell r="O4056" t="str">
            <v>226112. Vigilancia de la Salud AmbientalVigilancia de la Salud Ambiental20262_KENNEDY2_FEBRERO_2026</v>
          </cell>
          <cell r="P4056">
            <v>0</v>
          </cell>
          <cell r="S4056">
            <v>0</v>
          </cell>
          <cell r="T4056">
            <v>0</v>
          </cell>
        </row>
        <row r="4057">
          <cell r="F4057" t="str">
            <v>226112. Vigilancia de la Salud AmbientalVigilancia de la Salud Ambiental2026</v>
          </cell>
          <cell r="G4057" t="str">
            <v>Acciones de Fiscalización y Aseguramiento Sanitario</v>
          </cell>
          <cell r="H4057" t="str">
            <v>Línea Calidad de Agua y Saneamiento básico</v>
          </cell>
          <cell r="I4057" t="str">
            <v>GSP</v>
          </cell>
          <cell r="J4057" t="str">
            <v>Establecimiento vigilado y controlado</v>
          </cell>
          <cell r="K4057" t="str">
            <v>VER SIVIGILA</v>
          </cell>
          <cell r="L4057" t="str">
            <v>VER SIVIGILA</v>
          </cell>
          <cell r="M4057" t="str">
            <v>1_FONTIBON</v>
          </cell>
          <cell r="N4057" t="str">
            <v>2_FEBRERO_2026</v>
          </cell>
          <cell r="O4057" t="str">
            <v>226112. Vigilancia de la Salud AmbientalVigilancia de la Salud Ambiental20261_FONTIBON2_FEBRERO_2026</v>
          </cell>
          <cell r="P4057">
            <v>0</v>
          </cell>
          <cell r="S4057">
            <v>0</v>
          </cell>
          <cell r="T4057">
            <v>0</v>
          </cell>
        </row>
        <row r="4058">
          <cell r="F4058" t="str">
            <v>226112. Vigilancia de la Salud AmbientalVigilancia de la Salud Ambiental2026</v>
          </cell>
          <cell r="G4058" t="str">
            <v>Acciones de Fiscalización y Aseguramiento Sanitario</v>
          </cell>
          <cell r="H4058" t="str">
            <v>Línea Calidad de Agua y Saneamiento básico</v>
          </cell>
          <cell r="I4058" t="str">
            <v>GSP</v>
          </cell>
          <cell r="J4058" t="str">
            <v>Establecimiento vigilado y controlado</v>
          </cell>
          <cell r="K4058" t="str">
            <v>VER SIVIGILA</v>
          </cell>
          <cell r="L4058" t="str">
            <v>VER SIVIGILA</v>
          </cell>
          <cell r="M4058" t="str">
            <v>3_PUENTE_ARANDA</v>
          </cell>
          <cell r="N4058" t="str">
            <v>2_FEBRERO_2026</v>
          </cell>
          <cell r="O4058" t="str">
            <v>226112. Vigilancia de la Salud AmbientalVigilancia de la Salud Ambiental20263_PUENTE_ARANDA2_FEBRERO_2026</v>
          </cell>
          <cell r="P4058">
            <v>0</v>
          </cell>
          <cell r="S4058">
            <v>0</v>
          </cell>
          <cell r="T4058">
            <v>0</v>
          </cell>
        </row>
        <row r="4059">
          <cell r="F4059" t="str">
            <v>230912. Vigilancia de la Salud AmbientalVigilancia de la Salud Ambiental2026</v>
          </cell>
          <cell r="G4059" t="str">
            <v>Acciones de Fiscalización y Aseguramiento Sanitario</v>
          </cell>
          <cell r="H4059" t="str">
            <v>Línea de Medicamentos y Tecnologías en Salud</v>
          </cell>
          <cell r="I4059" t="str">
            <v>GSP</v>
          </cell>
          <cell r="J4059" t="str">
            <v>Vigilancia intensificada de la Salud Ambiental</v>
          </cell>
          <cell r="K4059" t="str">
            <v>VER SIVIGILA</v>
          </cell>
          <cell r="L4059" t="str">
            <v>VER SIVIGILA</v>
          </cell>
          <cell r="M4059" t="str">
            <v>1_FONTIBON</v>
          </cell>
          <cell r="N4059" t="str">
            <v>2_FEBRERO_2026</v>
          </cell>
          <cell r="O4059" t="str">
            <v>230912. Vigilancia de la Salud AmbientalVigilancia de la Salud Ambiental20261_FONTIBON2_FEBRERO_2026</v>
          </cell>
          <cell r="P4059">
            <v>0</v>
          </cell>
          <cell r="S4059">
            <v>0</v>
          </cell>
          <cell r="T4059">
            <v>0</v>
          </cell>
        </row>
        <row r="4060">
          <cell r="F4060" t="str">
            <v>237812. Vigilancia de la Salud AmbientalVigilancia de la Salud Ambiental2026</v>
          </cell>
          <cell r="G4060" t="str">
            <v>Vigilancia Epidemiológica de Efectos en Salud Asociados a Factores Ambientales</v>
          </cell>
          <cell r="H4060" t="str">
            <v>Línea Aire Ruido y Radiación Electromagnética</v>
          </cell>
          <cell r="I4060" t="str">
            <v>GSP</v>
          </cell>
          <cell r="J4060" t="str">
            <v>Vigilancia epidemiológica ambiental</v>
          </cell>
          <cell r="K4060" t="str">
            <v>VER SIVIGILA</v>
          </cell>
          <cell r="L4060" t="str">
            <v>VER SIVIGILA</v>
          </cell>
          <cell r="M4060" t="str">
            <v>4_BOSA</v>
          </cell>
          <cell r="N4060" t="str">
            <v>2_FEBRERO_2026</v>
          </cell>
          <cell r="O4060" t="str">
            <v>237812. Vigilancia de la Salud AmbientalVigilancia de la Salud Ambiental20264_BOSA2_FEBRERO_2026</v>
          </cell>
          <cell r="P4060">
            <v>54270</v>
          </cell>
          <cell r="S4060">
            <v>107</v>
          </cell>
          <cell r="T4060">
            <v>5806890</v>
          </cell>
        </row>
        <row r="4061">
          <cell r="F4061" t="str">
            <v>237812. Vigilancia de la Salud AmbientalVigilancia de la Salud Ambiental2026</v>
          </cell>
          <cell r="G4061" t="str">
            <v>Vigilancia Epidemiológica de Efectos en Salud Asociados a Factores Ambientales</v>
          </cell>
          <cell r="H4061" t="str">
            <v>Línea Aire Ruido y Radiación Electromagnética</v>
          </cell>
          <cell r="I4061" t="str">
            <v>GSP</v>
          </cell>
          <cell r="J4061" t="str">
            <v>Vigilancia epidemiológica ambiental</v>
          </cell>
          <cell r="K4061" t="str">
            <v>VER SIVIGILA</v>
          </cell>
          <cell r="L4061" t="str">
            <v>VER SIVIGILA</v>
          </cell>
          <cell r="M4061" t="str">
            <v>2_KENNEDY</v>
          </cell>
          <cell r="N4061" t="str">
            <v>2_FEBRERO_2026</v>
          </cell>
          <cell r="O4061" t="str">
            <v>237812. Vigilancia de la Salud AmbientalVigilancia de la Salud Ambiental20262_KENNEDY2_FEBRERO_2026</v>
          </cell>
          <cell r="P4061">
            <v>54270</v>
          </cell>
          <cell r="S4061">
            <v>100</v>
          </cell>
          <cell r="T4061">
            <v>5427000</v>
          </cell>
        </row>
        <row r="4062">
          <cell r="F4062" t="str">
            <v>237812. Vigilancia de la Salud AmbientalVigilancia de la Salud Ambiental2026</v>
          </cell>
          <cell r="G4062" t="str">
            <v>Vigilancia Epidemiológica de Efectos en Salud Asociados a Factores Ambientales</v>
          </cell>
          <cell r="H4062" t="str">
            <v>Línea Aire Ruido y Radiación Electromagnética</v>
          </cell>
          <cell r="I4062" t="str">
            <v>GSP</v>
          </cell>
          <cell r="J4062" t="str">
            <v>Vigilancia epidemiológica ambiental</v>
          </cell>
          <cell r="K4062" t="str">
            <v>VER SIVIGILA</v>
          </cell>
          <cell r="L4062" t="str">
            <v>VER SIVIGILA</v>
          </cell>
          <cell r="M4062" t="str">
            <v>1_FONTIBON</v>
          </cell>
          <cell r="N4062" t="str">
            <v>2_FEBRERO_2026</v>
          </cell>
          <cell r="O4062" t="str">
            <v>237812. Vigilancia de la Salud AmbientalVigilancia de la Salud Ambiental20261_FONTIBON2_FEBRERO_2026</v>
          </cell>
          <cell r="P4062">
            <v>54270</v>
          </cell>
          <cell r="S4062">
            <v>52</v>
          </cell>
          <cell r="T4062">
            <v>2822040</v>
          </cell>
        </row>
        <row r="4063">
          <cell r="F4063" t="str">
            <v>237812. Vigilancia de la Salud AmbientalVigilancia de la Salud Ambiental2026</v>
          </cell>
          <cell r="G4063" t="str">
            <v>Vigilancia Epidemiológica de Efectos en Salud Asociados a Factores Ambientales</v>
          </cell>
          <cell r="H4063" t="str">
            <v>Línea Aire Ruido y Radiación Electromagnética</v>
          </cell>
          <cell r="I4063" t="str">
            <v>GSP</v>
          </cell>
          <cell r="J4063" t="str">
            <v>Vigilancia epidemiológica ambiental</v>
          </cell>
          <cell r="K4063" t="str">
            <v>VER SIVIGILA</v>
          </cell>
          <cell r="L4063" t="str">
            <v>VER SIVIGILA</v>
          </cell>
          <cell r="M4063" t="str">
            <v>3_PUENTE_ARANDA</v>
          </cell>
          <cell r="N4063" t="str">
            <v>2_FEBRERO_2026</v>
          </cell>
          <cell r="O4063" t="str">
            <v>237812. Vigilancia de la Salud AmbientalVigilancia de la Salud Ambiental20263_PUENTE_ARANDA2_FEBRERO_2026</v>
          </cell>
          <cell r="P4063">
            <v>54270</v>
          </cell>
          <cell r="S4063">
            <v>49</v>
          </cell>
          <cell r="T4063">
            <v>2659230</v>
          </cell>
        </row>
        <row r="4064">
          <cell r="F4064" t="str">
            <v>238112. Vigilancia de la Salud AmbientalVigilancia de la Salud Ambiental2026</v>
          </cell>
          <cell r="G4064" t="str">
            <v>Vigilancia Epidemiológica de Efectos en Salud Asociados a Factores Ambientales</v>
          </cell>
          <cell r="H4064" t="str">
            <v>Línea Aire Ruido y Radiación Electromagnética</v>
          </cell>
          <cell r="I4064" t="str">
            <v>GSP</v>
          </cell>
          <cell r="J4064" t="str">
            <v>Vigilancia epidemiológica ambiental</v>
          </cell>
          <cell r="K4064" t="str">
            <v>VER SIVIGILA</v>
          </cell>
          <cell r="L4064" t="str">
            <v>VER SIVIGILA</v>
          </cell>
          <cell r="M4064" t="str">
            <v>3_PUENTE_ARANDA</v>
          </cell>
          <cell r="N4064" t="str">
            <v>2_FEBRERO_2026</v>
          </cell>
          <cell r="O4064" t="str">
            <v>238112. Vigilancia de la Salud AmbientalVigilancia de la Salud Ambiental20263_PUENTE_ARANDA2_FEBRERO_2026</v>
          </cell>
          <cell r="P4064">
            <v>2810784</v>
          </cell>
          <cell r="S4064">
            <v>2</v>
          </cell>
          <cell r="T4064">
            <v>5621568</v>
          </cell>
        </row>
        <row r="4065">
          <cell r="F4065" t="str">
            <v>238212. Vigilancia de la Salud AmbientalVigilancia de la Salud Ambiental2026</v>
          </cell>
          <cell r="G4065" t="str">
            <v>Vigilancia Epidemiológica de Efectos en Salud Asociados a Factores Ambientales</v>
          </cell>
          <cell r="H4065" t="str">
            <v>Línea Aire Ruido y Radiación Electromagnética</v>
          </cell>
          <cell r="I4065" t="str">
            <v>GSP</v>
          </cell>
          <cell r="J4065" t="str">
            <v>Vigilancia epidemiológica ambiental</v>
          </cell>
          <cell r="K4065" t="str">
            <v>VER SIVIGILA</v>
          </cell>
          <cell r="L4065" t="str">
            <v>VER SIVIGILA</v>
          </cell>
          <cell r="M4065" t="str">
            <v>1_FONTIBON</v>
          </cell>
          <cell r="N4065" t="str">
            <v>2_FEBRERO_2026</v>
          </cell>
          <cell r="O4065" t="str">
            <v>238212. Vigilancia de la Salud AmbientalVigilancia de la Salud Ambiental20261_FONTIBON2_FEBRERO_2026</v>
          </cell>
          <cell r="P4065">
            <v>5621568</v>
          </cell>
          <cell r="S4065">
            <v>2</v>
          </cell>
          <cell r="T4065">
            <v>11243136</v>
          </cell>
        </row>
        <row r="4066">
          <cell r="F4066" t="str">
            <v>238612. Vigilancia de la Salud AmbientalVigilancia de la Salud Ambiental2026</v>
          </cell>
          <cell r="G4066" t="str">
            <v>Atención de Eventos de Interés en salud pública</v>
          </cell>
          <cell r="H4066" t="str">
            <v>Línea Calidad de Agua y Saneamiento básico</v>
          </cell>
          <cell r="I4066" t="str">
            <v>GSP</v>
          </cell>
          <cell r="J4066" t="str">
            <v>Atención de Eventos de Interés en salud pública</v>
          </cell>
          <cell r="K4066" t="str">
            <v>VER SIVIGILA</v>
          </cell>
          <cell r="L4066" t="str">
            <v>VER SIVIGILA</v>
          </cell>
          <cell r="M4066" t="str">
            <v>2_KENNEDY</v>
          </cell>
          <cell r="N4066" t="str">
            <v>2_FEBRERO_2026</v>
          </cell>
          <cell r="O4066" t="str">
            <v>238612. Vigilancia de la Salud AmbientalVigilancia de la Salud Ambiental20262_KENNEDY2_FEBRERO_2026</v>
          </cell>
          <cell r="P4066">
            <v>5621568</v>
          </cell>
          <cell r="S4066">
            <v>2</v>
          </cell>
          <cell r="T4066">
            <v>11243136</v>
          </cell>
        </row>
        <row r="4067">
          <cell r="F4067" t="str">
            <v>238712. Vigilancia de la Salud AmbientalVigilancia de la Salud Ambiental2026</v>
          </cell>
          <cell r="G4067" t="str">
            <v>Acciones de Fiscalización y Aseguramiento Sanitario</v>
          </cell>
          <cell r="H4067" t="str">
            <v>Línea eventos transmisibles de origen zoonótico</v>
          </cell>
          <cell r="I4067" t="str">
            <v>GSP</v>
          </cell>
          <cell r="J4067" t="str">
            <v>Establecimiento vigilado y controlado</v>
          </cell>
          <cell r="K4067" t="str">
            <v>VER SIVIGILA</v>
          </cell>
          <cell r="L4067" t="str">
            <v>VER SIVIGILA</v>
          </cell>
          <cell r="M4067" t="str">
            <v>4_BOSA</v>
          </cell>
          <cell r="N4067" t="str">
            <v>2_FEBRERO_2026</v>
          </cell>
          <cell r="O4067" t="str">
            <v>238712. Vigilancia de la Salud AmbientalVigilancia de la Salud Ambiental20264_BOSA2_FEBRERO_2026</v>
          </cell>
          <cell r="P4067">
            <v>0</v>
          </cell>
          <cell r="S4067">
            <v>0</v>
          </cell>
          <cell r="T4067">
            <v>0</v>
          </cell>
        </row>
        <row r="4068">
          <cell r="F4068" t="str">
            <v>238712. Vigilancia de la Salud AmbientalVigilancia de la Salud Ambiental2026</v>
          </cell>
          <cell r="G4068" t="str">
            <v>Acciones de Fiscalización y Aseguramiento Sanitario</v>
          </cell>
          <cell r="H4068" t="str">
            <v>Línea eventos transmisibles de origen zoonótico</v>
          </cell>
          <cell r="I4068" t="str">
            <v>GSP</v>
          </cell>
          <cell r="J4068" t="str">
            <v>Establecimiento vigilado y controlado</v>
          </cell>
          <cell r="K4068" t="str">
            <v>VER SIVIGILA</v>
          </cell>
          <cell r="L4068" t="str">
            <v>VER SIVIGILA</v>
          </cell>
          <cell r="M4068" t="str">
            <v>2_KENNEDY</v>
          </cell>
          <cell r="N4068" t="str">
            <v>2_FEBRERO_2026</v>
          </cell>
          <cell r="O4068" t="str">
            <v>238712. Vigilancia de la Salud AmbientalVigilancia de la Salud Ambiental20262_KENNEDY2_FEBRERO_2026</v>
          </cell>
          <cell r="P4068">
            <v>61104</v>
          </cell>
          <cell r="S4068">
            <v>1</v>
          </cell>
          <cell r="T4068">
            <v>61104</v>
          </cell>
        </row>
        <row r="4069">
          <cell r="F4069" t="str">
            <v>238712. Vigilancia de la Salud AmbientalVigilancia de la Salud Ambiental2026</v>
          </cell>
          <cell r="G4069" t="str">
            <v>Acciones de Fiscalización y Aseguramiento Sanitario</v>
          </cell>
          <cell r="H4069" t="str">
            <v>Línea eventos transmisibles de origen zoonótico</v>
          </cell>
          <cell r="I4069" t="str">
            <v>GSP</v>
          </cell>
          <cell r="J4069" t="str">
            <v>Establecimiento vigilado y controlado</v>
          </cell>
          <cell r="K4069" t="str">
            <v>VER SIVIGILA</v>
          </cell>
          <cell r="L4069" t="str">
            <v>VER SIVIGILA</v>
          </cell>
          <cell r="M4069" t="str">
            <v>1_FONTIBON</v>
          </cell>
          <cell r="N4069" t="str">
            <v>2_FEBRERO_2026</v>
          </cell>
          <cell r="O4069" t="str">
            <v>238712. Vigilancia de la Salud AmbientalVigilancia de la Salud Ambiental20261_FONTIBON2_FEBRERO_2026</v>
          </cell>
          <cell r="P4069">
            <v>0</v>
          </cell>
          <cell r="S4069">
            <v>0</v>
          </cell>
          <cell r="T4069">
            <v>0</v>
          </cell>
        </row>
        <row r="4070">
          <cell r="F4070" t="str">
            <v>238712. Vigilancia de la Salud AmbientalVigilancia de la Salud Ambiental2026</v>
          </cell>
          <cell r="G4070" t="str">
            <v>Acciones de Fiscalización y Aseguramiento Sanitario</v>
          </cell>
          <cell r="H4070" t="str">
            <v>Línea eventos transmisibles de origen zoonótico</v>
          </cell>
          <cell r="I4070" t="str">
            <v>GSP</v>
          </cell>
          <cell r="J4070" t="str">
            <v>Establecimiento vigilado y controlado</v>
          </cell>
          <cell r="K4070" t="str">
            <v>VER SIVIGILA</v>
          </cell>
          <cell r="L4070" t="str">
            <v>VER SIVIGILA</v>
          </cell>
          <cell r="M4070" t="str">
            <v>3_PUENTE_ARANDA</v>
          </cell>
          <cell r="N4070" t="str">
            <v>2_FEBRERO_2026</v>
          </cell>
          <cell r="O4070" t="str">
            <v>238712. Vigilancia de la Salud AmbientalVigilancia de la Salud Ambiental20263_PUENTE_ARANDA2_FEBRERO_2026</v>
          </cell>
          <cell r="P4070">
            <v>0</v>
          </cell>
          <cell r="S4070">
            <v>0</v>
          </cell>
          <cell r="T4070">
            <v>0</v>
          </cell>
        </row>
        <row r="4071">
          <cell r="F4071" t="str">
            <v>238812. Vigilancia de la Salud AmbientalVigilancia de la Salud Ambiental2026</v>
          </cell>
          <cell r="G4071" t="str">
            <v>Acciones de Fiscalización y Aseguramiento Sanitario</v>
          </cell>
          <cell r="H4071" t="str">
            <v>Línea eventos transmisibles de origen zoonótico</v>
          </cell>
          <cell r="I4071" t="str">
            <v>GSP</v>
          </cell>
          <cell r="J4071" t="str">
            <v>Establecimiento vigilado y controlado</v>
          </cell>
          <cell r="K4071" t="str">
            <v>VER SIVIGILA</v>
          </cell>
          <cell r="L4071" t="str">
            <v>VER SIVIGILA</v>
          </cell>
          <cell r="M4071" t="str">
            <v>4_BOSA</v>
          </cell>
          <cell r="N4071" t="str">
            <v>2_FEBRERO_2026</v>
          </cell>
          <cell r="O4071" t="str">
            <v>238812. Vigilancia de la Salud AmbientalVigilancia de la Salud Ambiental20264_BOSA2_FEBRERO_2026</v>
          </cell>
          <cell r="P4071">
            <v>91656</v>
          </cell>
          <cell r="S4071">
            <v>4</v>
          </cell>
          <cell r="T4071">
            <v>366624</v>
          </cell>
        </row>
        <row r="4072">
          <cell r="F4072" t="str">
            <v>238812. Vigilancia de la Salud AmbientalVigilancia de la Salud Ambiental2026</v>
          </cell>
          <cell r="G4072" t="str">
            <v>Acciones de Fiscalización y Aseguramiento Sanitario</v>
          </cell>
          <cell r="H4072" t="str">
            <v>Línea eventos transmisibles de origen zoonótico</v>
          </cell>
          <cell r="I4072" t="str">
            <v>GSP</v>
          </cell>
          <cell r="J4072" t="str">
            <v>Establecimiento vigilado y controlado</v>
          </cell>
          <cell r="K4072" t="str">
            <v>VER SIVIGILA</v>
          </cell>
          <cell r="L4072" t="str">
            <v>VER SIVIGILA</v>
          </cell>
          <cell r="M4072" t="str">
            <v>2_KENNEDY</v>
          </cell>
          <cell r="N4072" t="str">
            <v>2_FEBRERO_2026</v>
          </cell>
          <cell r="O4072" t="str">
            <v>238812. Vigilancia de la Salud AmbientalVigilancia de la Salud Ambiental20262_KENNEDY2_FEBRERO_2026</v>
          </cell>
          <cell r="P4072">
            <v>91656</v>
          </cell>
          <cell r="S4072">
            <v>6</v>
          </cell>
          <cell r="T4072">
            <v>549936</v>
          </cell>
        </row>
        <row r="4073">
          <cell r="F4073" t="str">
            <v>238812. Vigilancia de la Salud AmbientalVigilancia de la Salud Ambiental2026</v>
          </cell>
          <cell r="G4073" t="str">
            <v>Acciones de Fiscalización y Aseguramiento Sanitario</v>
          </cell>
          <cell r="H4073" t="str">
            <v>Línea eventos transmisibles de origen zoonótico</v>
          </cell>
          <cell r="I4073" t="str">
            <v>GSP</v>
          </cell>
          <cell r="J4073" t="str">
            <v>Establecimiento vigilado y controlado</v>
          </cell>
          <cell r="K4073" t="str">
            <v>VER SIVIGILA</v>
          </cell>
          <cell r="L4073" t="str">
            <v>VER SIVIGILA</v>
          </cell>
          <cell r="M4073" t="str">
            <v>1_FONTIBON</v>
          </cell>
          <cell r="N4073" t="str">
            <v>2_FEBRERO_2026</v>
          </cell>
          <cell r="O4073" t="str">
            <v>238812. Vigilancia de la Salud AmbientalVigilancia de la Salud Ambiental20261_FONTIBON2_FEBRERO_2026</v>
          </cell>
          <cell r="P4073">
            <v>91656</v>
          </cell>
          <cell r="S4073">
            <v>4</v>
          </cell>
          <cell r="T4073">
            <v>366624</v>
          </cell>
        </row>
        <row r="4074">
          <cell r="F4074" t="str">
            <v>238812. Vigilancia de la Salud AmbientalVigilancia de la Salud Ambiental2026</v>
          </cell>
          <cell r="G4074" t="str">
            <v>Acciones de Fiscalización y Aseguramiento Sanitario</v>
          </cell>
          <cell r="H4074" t="str">
            <v>Línea eventos transmisibles de origen zoonótico</v>
          </cell>
          <cell r="I4074" t="str">
            <v>GSP</v>
          </cell>
          <cell r="J4074" t="str">
            <v>Establecimiento vigilado y controlado</v>
          </cell>
          <cell r="K4074" t="str">
            <v>VER SIVIGILA</v>
          </cell>
          <cell r="L4074" t="str">
            <v>VER SIVIGILA</v>
          </cell>
          <cell r="M4074" t="str">
            <v>3_PUENTE_ARANDA</v>
          </cell>
          <cell r="N4074" t="str">
            <v>2_FEBRERO_2026</v>
          </cell>
          <cell r="O4074" t="str">
            <v>238812. Vigilancia de la Salud AmbientalVigilancia de la Salud Ambiental20263_PUENTE_ARANDA2_FEBRERO_2026</v>
          </cell>
          <cell r="P4074">
            <v>91656</v>
          </cell>
          <cell r="Q4074"/>
          <cell r="R4074"/>
          <cell r="S4074">
            <v>2</v>
          </cell>
          <cell r="T4074">
            <v>183312</v>
          </cell>
        </row>
        <row r="4075">
          <cell r="F4075" t="str">
            <v>238912. Vigilancia de la Salud AmbientalVigilancia de la Salud Ambiental2026</v>
          </cell>
          <cell r="G4075" t="str">
            <v>Intervenciones en Viviendas</v>
          </cell>
          <cell r="H4075" t="str">
            <v>Línea eventos transmisibles de origen zoonótico</v>
          </cell>
          <cell r="I4075" t="str">
            <v>GSP</v>
          </cell>
          <cell r="J4075" t="str">
            <v>Inspección en Viviendas</v>
          </cell>
          <cell r="K4075" t="str">
            <v>VER SIVIGILA</v>
          </cell>
          <cell r="L4075" t="str">
            <v>VER SIVIGILA</v>
          </cell>
          <cell r="M4075" t="str">
            <v>4_BOSA</v>
          </cell>
          <cell r="N4075" t="str">
            <v>2_FEBRERO_2026</v>
          </cell>
          <cell r="O4075" t="str">
            <v>238912. Vigilancia de la Salud AmbientalVigilancia de la Salud Ambiental20264_BOSA2_FEBRERO_2026</v>
          </cell>
          <cell r="P4075">
            <v>61104</v>
          </cell>
          <cell r="S4075">
            <v>2</v>
          </cell>
          <cell r="T4075">
            <v>122208</v>
          </cell>
        </row>
        <row r="4076">
          <cell r="F4076" t="str">
            <v>238912. Vigilancia de la Salud AmbientalVigilancia de la Salud Ambiental2026</v>
          </cell>
          <cell r="G4076" t="str">
            <v>Intervenciones en Viviendas</v>
          </cell>
          <cell r="H4076" t="str">
            <v>Línea eventos transmisibles de origen zoonótico</v>
          </cell>
          <cell r="I4076" t="str">
            <v>GSP</v>
          </cell>
          <cell r="J4076" t="str">
            <v>Inspección en Viviendas</v>
          </cell>
          <cell r="K4076" t="str">
            <v>VER SIVIGILA</v>
          </cell>
          <cell r="L4076" t="str">
            <v>VER SIVIGILA</v>
          </cell>
          <cell r="M4076" t="str">
            <v>3_PUENTE_ARANDA</v>
          </cell>
          <cell r="N4076" t="str">
            <v>2_FEBRERO_2026</v>
          </cell>
          <cell r="O4076" t="str">
            <v>238912. Vigilancia de la Salud AmbientalVigilancia de la Salud Ambiental20263_PUENTE_ARANDA2_FEBRERO_2026</v>
          </cell>
          <cell r="P4076">
            <v>0</v>
          </cell>
          <cell r="S4076">
            <v>0</v>
          </cell>
          <cell r="T4076">
            <v>0</v>
          </cell>
        </row>
        <row r="4077">
          <cell r="F4077" t="str">
            <v>239012. Vigilancia de la Salud AmbientalVigilancia de la Salud Ambiental2026</v>
          </cell>
          <cell r="G4077" t="str">
            <v>Intervenciones en Viviendas</v>
          </cell>
          <cell r="H4077" t="str">
            <v>Línea eventos transmisibles de origen zoonótico</v>
          </cell>
          <cell r="I4077" t="str">
            <v>GSP</v>
          </cell>
          <cell r="J4077" t="str">
            <v>Inspección en Viviendas</v>
          </cell>
          <cell r="K4077" t="str">
            <v>VER SIVIGILA</v>
          </cell>
          <cell r="L4077" t="str">
            <v>VER SIVIGILA</v>
          </cell>
          <cell r="M4077" t="str">
            <v>4_BOSA</v>
          </cell>
          <cell r="N4077" t="str">
            <v>2_FEBRERO_2026</v>
          </cell>
          <cell r="O4077" t="str">
            <v>239012. Vigilancia de la Salud AmbientalVigilancia de la Salud Ambiental20264_BOSA2_FEBRERO_2026</v>
          </cell>
          <cell r="P4077">
            <v>61104</v>
          </cell>
          <cell r="S4077">
            <v>2</v>
          </cell>
          <cell r="T4077">
            <v>122208</v>
          </cell>
        </row>
        <row r="4078">
          <cell r="F4078" t="str">
            <v>239012. Vigilancia de la Salud AmbientalVigilancia de la Salud Ambiental2026</v>
          </cell>
          <cell r="G4078" t="str">
            <v>Intervenciones en Viviendas</v>
          </cell>
          <cell r="H4078" t="str">
            <v>Línea eventos transmisibles de origen zoonótico</v>
          </cell>
          <cell r="I4078" t="str">
            <v>GSP</v>
          </cell>
          <cell r="J4078" t="str">
            <v>Inspección en Viviendas</v>
          </cell>
          <cell r="K4078" t="str">
            <v>VER SIVIGILA</v>
          </cell>
          <cell r="L4078" t="str">
            <v>VER SIVIGILA</v>
          </cell>
          <cell r="M4078" t="str">
            <v>3_PUENTE_ARANDA</v>
          </cell>
          <cell r="N4078" t="str">
            <v>2_FEBRERO_2026</v>
          </cell>
          <cell r="O4078" t="str">
            <v>239012. Vigilancia de la Salud AmbientalVigilancia de la Salud Ambiental20263_PUENTE_ARANDA2_FEBRERO_2026</v>
          </cell>
          <cell r="P4078">
            <v>0</v>
          </cell>
          <cell r="S4078">
            <v>0</v>
          </cell>
          <cell r="T4078">
            <v>0</v>
          </cell>
        </row>
        <row r="4079">
          <cell r="F4079" t="str">
            <v>239112. Vigilancia de la Salud AmbientalVigilancia de la Salud Ambiental2026</v>
          </cell>
          <cell r="G4079" t="str">
            <v>Educación para la Salud Pública - Vigilancia de la Salud Ambiental</v>
          </cell>
          <cell r="H4079" t="str">
            <v>Línea eventos transmisibles de origen zoonótico</v>
          </cell>
          <cell r="I4079" t="str">
            <v>GSP</v>
          </cell>
          <cell r="J4079" t="str">
            <v>Fortalecimiento de capacidades</v>
          </cell>
          <cell r="K4079" t="str">
            <v>VER SIVIGILA</v>
          </cell>
          <cell r="L4079" t="str">
            <v>VER SIVIGILA</v>
          </cell>
          <cell r="M4079" t="str">
            <v>3_PUENTE_ARANDA</v>
          </cell>
          <cell r="N4079" t="str">
            <v>2_FEBRERO_2026</v>
          </cell>
          <cell r="O4079" t="str">
            <v>239112. Vigilancia de la Salud AmbientalVigilancia de la Salud Ambiental20263_PUENTE_ARANDA2_FEBRERO_2026</v>
          </cell>
          <cell r="P4079">
            <v>0</v>
          </cell>
          <cell r="S4079">
            <v>0</v>
          </cell>
          <cell r="T4079">
            <v>0</v>
          </cell>
        </row>
        <row r="4080">
          <cell r="F4080" t="str">
            <v>239212. Vigilancia de la Salud AmbientalVigilancia de la Salud Ambiental2026</v>
          </cell>
          <cell r="G4080" t="str">
            <v>Intervenciones en Viviendas</v>
          </cell>
          <cell r="H4080" t="str">
            <v>Línea eventos transmisibles de origen zoonótico</v>
          </cell>
          <cell r="I4080" t="str">
            <v>GSP</v>
          </cell>
          <cell r="J4080" t="str">
            <v>Inspección en Viviendas</v>
          </cell>
          <cell r="K4080" t="str">
            <v>VER SIVIGILA</v>
          </cell>
          <cell r="L4080" t="str">
            <v>VER SIVIGILA</v>
          </cell>
          <cell r="M4080" t="str">
            <v>4_BOSA</v>
          </cell>
          <cell r="N4080" t="str">
            <v>2_FEBRERO_2026</v>
          </cell>
          <cell r="O4080" t="str">
            <v>239212. Vigilancia de la Salud AmbientalVigilancia de la Salud Ambiental20264_BOSA2_FEBRERO_2026</v>
          </cell>
          <cell r="P4080">
            <v>0</v>
          </cell>
          <cell r="S4080">
            <v>0</v>
          </cell>
          <cell r="T4080">
            <v>0</v>
          </cell>
        </row>
        <row r="4081">
          <cell r="F4081" t="str">
            <v>239212. Vigilancia de la Salud AmbientalVigilancia de la Salud Ambiental2026</v>
          </cell>
          <cell r="G4081" t="str">
            <v>Intervenciones en Viviendas</v>
          </cell>
          <cell r="H4081" t="str">
            <v>Línea eventos transmisibles de origen zoonótico</v>
          </cell>
          <cell r="I4081" t="str">
            <v>GSP</v>
          </cell>
          <cell r="J4081" t="str">
            <v>Inspección en Viviendas</v>
          </cell>
          <cell r="K4081" t="str">
            <v>VER SIVIGILA</v>
          </cell>
          <cell r="L4081" t="str">
            <v>VER SIVIGILA</v>
          </cell>
          <cell r="M4081" t="str">
            <v>3_PUENTE_ARANDA</v>
          </cell>
          <cell r="N4081" t="str">
            <v>2_FEBRERO_2026</v>
          </cell>
          <cell r="O4081" t="str">
            <v>239212. Vigilancia de la Salud AmbientalVigilancia de la Salud Ambiental20263_PUENTE_ARANDA2_FEBRERO_2026</v>
          </cell>
          <cell r="P4081">
            <v>61104</v>
          </cell>
          <cell r="S4081">
            <v>2</v>
          </cell>
          <cell r="T4081">
            <v>122208</v>
          </cell>
        </row>
        <row r="4082">
          <cell r="F4082" t="str">
            <v>239312. Vigilancia de la Salud AmbientalVigilancia de la Salud Ambiental2026</v>
          </cell>
          <cell r="G4082" t="str">
            <v>Acciones de Fiscalización y Aseguramiento Sanitario</v>
          </cell>
          <cell r="H4082" t="str">
            <v>Línea eventos transmisibles de origen zoonótico</v>
          </cell>
          <cell r="I4082" t="str">
            <v>GSP</v>
          </cell>
          <cell r="J4082" t="str">
            <v>Establecimiento vigilado y controlado</v>
          </cell>
          <cell r="K4082" t="str">
            <v>VER SIVIGILA</v>
          </cell>
          <cell r="L4082" t="str">
            <v>VER SIVIGILA</v>
          </cell>
          <cell r="M4082" t="str">
            <v>4_BOSA</v>
          </cell>
          <cell r="N4082" t="str">
            <v>2_FEBRERO_2026</v>
          </cell>
          <cell r="O4082" t="str">
            <v>239312. Vigilancia de la Salud AmbientalVigilancia de la Salud Ambiental20264_BOSA2_FEBRERO_2026</v>
          </cell>
          <cell r="P4082">
            <v>91656</v>
          </cell>
          <cell r="S4082">
            <v>4</v>
          </cell>
          <cell r="T4082">
            <v>366624</v>
          </cell>
        </row>
        <row r="4083">
          <cell r="F4083" t="str">
            <v>239312. Vigilancia de la Salud AmbientalVigilancia de la Salud Ambiental2026</v>
          </cell>
          <cell r="G4083" t="str">
            <v>Acciones de Fiscalización y Aseguramiento Sanitario</v>
          </cell>
          <cell r="H4083" t="str">
            <v>Línea eventos transmisibles de origen zoonótico</v>
          </cell>
          <cell r="I4083" t="str">
            <v>GSP</v>
          </cell>
          <cell r="J4083" t="str">
            <v>Establecimiento vigilado y controlado</v>
          </cell>
          <cell r="K4083" t="str">
            <v>VER SIVIGILA</v>
          </cell>
          <cell r="L4083" t="str">
            <v>VER SIVIGILA</v>
          </cell>
          <cell r="M4083" t="str">
            <v>2_KENNEDY</v>
          </cell>
          <cell r="N4083" t="str">
            <v>2_FEBRERO_2026</v>
          </cell>
          <cell r="O4083" t="str">
            <v>239312. Vigilancia de la Salud AmbientalVigilancia de la Salud Ambiental20262_KENNEDY2_FEBRERO_2026</v>
          </cell>
          <cell r="P4083">
            <v>91656</v>
          </cell>
          <cell r="S4083">
            <v>10</v>
          </cell>
          <cell r="T4083">
            <v>916560</v>
          </cell>
        </row>
        <row r="4084">
          <cell r="F4084" t="str">
            <v>239312. Vigilancia de la Salud AmbientalVigilancia de la Salud Ambiental2026</v>
          </cell>
          <cell r="G4084" t="str">
            <v>Acciones de Fiscalización y Aseguramiento Sanitario</v>
          </cell>
          <cell r="H4084" t="str">
            <v>Línea eventos transmisibles de origen zoonótico</v>
          </cell>
          <cell r="I4084" t="str">
            <v>GSP</v>
          </cell>
          <cell r="J4084" t="str">
            <v>Establecimiento vigilado y controlado</v>
          </cell>
          <cell r="K4084" t="str">
            <v>VER SIVIGILA</v>
          </cell>
          <cell r="L4084" t="str">
            <v>VER SIVIGILA</v>
          </cell>
          <cell r="M4084" t="str">
            <v>1_FONTIBON</v>
          </cell>
          <cell r="N4084" t="str">
            <v>2_FEBRERO_2026</v>
          </cell>
          <cell r="O4084" t="str">
            <v>239312. Vigilancia de la Salud AmbientalVigilancia de la Salud Ambiental20261_FONTIBON2_FEBRERO_2026</v>
          </cell>
          <cell r="P4084">
            <v>91656</v>
          </cell>
          <cell r="S4084">
            <v>3</v>
          </cell>
          <cell r="T4084">
            <v>274968</v>
          </cell>
        </row>
        <row r="4085">
          <cell r="F4085" t="str">
            <v>239312. Vigilancia de la Salud AmbientalVigilancia de la Salud Ambiental2026</v>
          </cell>
          <cell r="G4085" t="str">
            <v>Acciones de Fiscalización y Aseguramiento Sanitario</v>
          </cell>
          <cell r="H4085" t="str">
            <v>Línea eventos transmisibles de origen zoonótico</v>
          </cell>
          <cell r="I4085" t="str">
            <v>GSP</v>
          </cell>
          <cell r="J4085" t="str">
            <v>Establecimiento vigilado y controlado</v>
          </cell>
          <cell r="K4085" t="str">
            <v>VER SIVIGILA</v>
          </cell>
          <cell r="L4085" t="str">
            <v>VER SIVIGILA</v>
          </cell>
          <cell r="M4085" t="str">
            <v>3_PUENTE_ARANDA</v>
          </cell>
          <cell r="N4085" t="str">
            <v>2_FEBRERO_2026</v>
          </cell>
          <cell r="O4085" t="str">
            <v>239312. Vigilancia de la Salud AmbientalVigilancia de la Salud Ambiental20263_PUENTE_ARANDA2_FEBRERO_2026</v>
          </cell>
          <cell r="P4085">
            <v>91656</v>
          </cell>
          <cell r="S4085">
            <v>4</v>
          </cell>
          <cell r="T4085">
            <v>366624</v>
          </cell>
        </row>
        <row r="4086">
          <cell r="F4086" t="str">
            <v>239412. Vigilancia de la Salud AmbientalVigilancia de la Salud Ambiental2026</v>
          </cell>
          <cell r="G4086" t="str">
            <v>Acciones de Fiscalización y Aseguramiento Sanitario</v>
          </cell>
          <cell r="H4086" t="str">
            <v>Línea Calidad de Agua y Saneamiento básico</v>
          </cell>
          <cell r="I4086" t="str">
            <v>GSP</v>
          </cell>
          <cell r="J4086" t="str">
            <v>Establecimiento vigilado y controlado</v>
          </cell>
          <cell r="K4086" t="str">
            <v>VER SIVIGILA</v>
          </cell>
          <cell r="L4086" t="str">
            <v>VER SIVIGILA</v>
          </cell>
          <cell r="M4086" t="str">
            <v>4_BOSA</v>
          </cell>
          <cell r="N4086" t="str">
            <v>2_FEBRERO_2026</v>
          </cell>
          <cell r="O4086" t="str">
            <v>239412. Vigilancia de la Salud AmbientalVigilancia de la Salud Ambiental20264_BOSA2_FEBRERO_2026</v>
          </cell>
          <cell r="P4086">
            <v>0</v>
          </cell>
          <cell r="S4086">
            <v>0</v>
          </cell>
          <cell r="T4086">
            <v>0</v>
          </cell>
        </row>
        <row r="4087">
          <cell r="F4087" t="str">
            <v>239412. Vigilancia de la Salud AmbientalVigilancia de la Salud Ambiental2026</v>
          </cell>
          <cell r="G4087" t="str">
            <v>Acciones de Fiscalización y Aseguramiento Sanitario</v>
          </cell>
          <cell r="H4087" t="str">
            <v>Línea Calidad de Agua y Saneamiento básico</v>
          </cell>
          <cell r="I4087" t="str">
            <v>GSP</v>
          </cell>
          <cell r="J4087" t="str">
            <v>Establecimiento vigilado y controlado</v>
          </cell>
          <cell r="K4087" t="str">
            <v>VER SIVIGILA</v>
          </cell>
          <cell r="L4087" t="str">
            <v>VER SIVIGILA</v>
          </cell>
          <cell r="M4087" t="str">
            <v>2_KENNEDY</v>
          </cell>
          <cell r="N4087" t="str">
            <v>2_FEBRERO_2026</v>
          </cell>
          <cell r="O4087" t="str">
            <v>239412. Vigilancia de la Salud AmbientalVigilancia de la Salud Ambiental20262_KENNEDY2_FEBRERO_2026</v>
          </cell>
          <cell r="P4087">
            <v>0</v>
          </cell>
          <cell r="S4087">
            <v>0</v>
          </cell>
          <cell r="T4087">
            <v>0</v>
          </cell>
        </row>
        <row r="4088">
          <cell r="F4088" t="str">
            <v>239412. Vigilancia de la Salud AmbientalVigilancia de la Salud Ambiental2026</v>
          </cell>
          <cell r="G4088" t="str">
            <v>Acciones de Fiscalización y Aseguramiento Sanitario</v>
          </cell>
          <cell r="H4088" t="str">
            <v>Línea Calidad de Agua y Saneamiento básico</v>
          </cell>
          <cell r="I4088" t="str">
            <v>GSP</v>
          </cell>
          <cell r="J4088" t="str">
            <v>Establecimiento vigilado y controlado</v>
          </cell>
          <cell r="K4088" t="str">
            <v>VER SIVIGILA</v>
          </cell>
          <cell r="L4088" t="str">
            <v>VER SIVIGILA</v>
          </cell>
          <cell r="M4088" t="str">
            <v>1_FONTIBON</v>
          </cell>
          <cell r="N4088" t="str">
            <v>2_FEBRERO_2026</v>
          </cell>
          <cell r="O4088" t="str">
            <v>239412. Vigilancia de la Salud AmbientalVigilancia de la Salud Ambiental20261_FONTIBON2_FEBRERO_2026</v>
          </cell>
          <cell r="P4088">
            <v>0</v>
          </cell>
          <cell r="S4088">
            <v>0</v>
          </cell>
          <cell r="T4088">
            <v>0</v>
          </cell>
        </row>
        <row r="4089">
          <cell r="F4089" t="str">
            <v>239412. Vigilancia de la Salud AmbientalVigilancia de la Salud Ambiental2026</v>
          </cell>
          <cell r="G4089" t="str">
            <v>Acciones de Fiscalización y Aseguramiento Sanitario</v>
          </cell>
          <cell r="H4089" t="str">
            <v>Línea Calidad de Agua y Saneamiento básico</v>
          </cell>
          <cell r="I4089" t="str">
            <v>GSP</v>
          </cell>
          <cell r="J4089" t="str">
            <v>Establecimiento vigilado y controlado</v>
          </cell>
          <cell r="K4089" t="str">
            <v>VER SIVIGILA</v>
          </cell>
          <cell r="L4089" t="str">
            <v>VER SIVIGILA</v>
          </cell>
          <cell r="M4089" t="str">
            <v>3_PUENTE_ARANDA</v>
          </cell>
          <cell r="N4089" t="str">
            <v>2_FEBRERO_2026</v>
          </cell>
          <cell r="O4089" t="str">
            <v>239412. Vigilancia de la Salud AmbientalVigilancia de la Salud Ambiental20263_PUENTE_ARANDA2_FEBRERO_2026</v>
          </cell>
          <cell r="P4089">
            <v>0</v>
          </cell>
          <cell r="S4089">
            <v>0</v>
          </cell>
          <cell r="T4089">
            <v>0</v>
          </cell>
        </row>
        <row r="4090">
          <cell r="F4090" t="str">
            <v>239512. Vigilancia de la Salud AmbientalVigilancia de la Salud Ambiental2026</v>
          </cell>
          <cell r="G4090" t="str">
            <v xml:space="preserve">Prevención, Vigilancia  y Control de Enfermedades Zoonóticas </v>
          </cell>
          <cell r="H4090" t="str">
            <v>Línea eventos transmisibles de origen zoonótico</v>
          </cell>
          <cell r="I4090" t="str">
            <v>GSP</v>
          </cell>
          <cell r="J4090" t="str">
            <v>Prevención y Control de enfermedades zoonóticas</v>
          </cell>
          <cell r="K4090" t="str">
            <v>VER SIVIGILA</v>
          </cell>
          <cell r="L4090" t="str">
            <v>VER SIVIGILA</v>
          </cell>
          <cell r="M4090" t="str">
            <v>3_PUENTE_ARANDA</v>
          </cell>
          <cell r="N4090" t="str">
            <v>2_FEBRERO_2026</v>
          </cell>
          <cell r="O4090" t="str">
            <v>239512. Vigilancia de la Salud AmbientalVigilancia de la Salud Ambiental20263_PUENTE_ARANDA2_FEBRERO_2026</v>
          </cell>
          <cell r="P4090">
            <v>183312</v>
          </cell>
          <cell r="S4090">
            <v>28</v>
          </cell>
          <cell r="T4090">
            <v>5132736</v>
          </cell>
        </row>
        <row r="4091">
          <cell r="F4091" t="str">
            <v>239712. Vigilancia de la Salud AmbientalVigilancia de la Salud Ambiental2026</v>
          </cell>
          <cell r="G4091" t="str">
            <v>Acciones de Fiscalización y Aseguramiento Sanitario</v>
          </cell>
          <cell r="H4091" t="str">
            <v>Línea eventos transmisibles de origen zoonótico</v>
          </cell>
          <cell r="I4091" t="str">
            <v>GSP</v>
          </cell>
          <cell r="J4091" t="str">
            <v>Vigilancia intensificada de la Salud Ambiental</v>
          </cell>
          <cell r="K4091" t="str">
            <v>VER SIVIGILA</v>
          </cell>
          <cell r="L4091" t="str">
            <v>VER SIVIGILA</v>
          </cell>
          <cell r="M4091" t="str">
            <v>4_BOSA</v>
          </cell>
          <cell r="N4091" t="str">
            <v>2_FEBRERO_2026</v>
          </cell>
          <cell r="O4091" t="str">
            <v>239712. Vigilancia de la Salud AmbientalVigilancia de la Salud Ambiental20264_BOSA2_FEBRERO_2026</v>
          </cell>
          <cell r="P4091">
            <v>12969056</v>
          </cell>
          <cell r="S4091">
            <v>1</v>
          </cell>
          <cell r="T4091">
            <v>12969056</v>
          </cell>
        </row>
        <row r="4092">
          <cell r="F4092" t="str">
            <v>239912. Vigilancia de la Salud AmbientalVigilancia de la Salud Ambiental2026</v>
          </cell>
          <cell r="G4092" t="str">
            <v>Acciones de Fiscalización y Aseguramiento Sanitario</v>
          </cell>
          <cell r="H4092" t="str">
            <v>Línea Aire Ruido y Radiación Electromagnética</v>
          </cell>
          <cell r="I4092" t="str">
            <v>GSP</v>
          </cell>
          <cell r="J4092" t="str">
            <v>Establecimiento vigilado y controlado</v>
          </cell>
          <cell r="K4092" t="str">
            <v>VER SIVIGILA</v>
          </cell>
          <cell r="L4092" t="str">
            <v>VER SIVIGILA</v>
          </cell>
          <cell r="M4092" t="str">
            <v>4_BOSA</v>
          </cell>
          <cell r="N4092" t="str">
            <v>2_FEBRERO_2026</v>
          </cell>
          <cell r="O4092" t="str">
            <v>239912. Vigilancia de la Salud AmbientalVigilancia de la Salud Ambiental20264_BOSA2_FEBRERO_2026</v>
          </cell>
          <cell r="P4092">
            <v>35979</v>
          </cell>
          <cell r="S4092">
            <v>126</v>
          </cell>
          <cell r="T4092">
            <v>4533354</v>
          </cell>
        </row>
        <row r="4093">
          <cell r="F4093" t="str">
            <v>239912. Vigilancia de la Salud AmbientalVigilancia de la Salud Ambiental2026</v>
          </cell>
          <cell r="G4093" t="str">
            <v>Acciones de Fiscalización y Aseguramiento Sanitario</v>
          </cell>
          <cell r="H4093" t="str">
            <v>Línea Aire Ruido y Radiación Electromagnética</v>
          </cell>
          <cell r="I4093" t="str">
            <v>GSP</v>
          </cell>
          <cell r="J4093" t="str">
            <v>Establecimiento vigilado y controlado</v>
          </cell>
          <cell r="K4093" t="str">
            <v>VER SIVIGILA</v>
          </cell>
          <cell r="L4093" t="str">
            <v>VER SIVIGILA</v>
          </cell>
          <cell r="M4093" t="str">
            <v>2_KENNEDY</v>
          </cell>
          <cell r="N4093" t="str">
            <v>2_FEBRERO_2026</v>
          </cell>
          <cell r="O4093" t="str">
            <v>239912. Vigilancia de la Salud AmbientalVigilancia de la Salud Ambiental20262_KENNEDY2_FEBRERO_2026</v>
          </cell>
          <cell r="P4093">
            <v>35979</v>
          </cell>
          <cell r="S4093">
            <v>198</v>
          </cell>
          <cell r="T4093">
            <v>7123842</v>
          </cell>
        </row>
        <row r="4094">
          <cell r="F4094" t="str">
            <v>239912. Vigilancia de la Salud AmbientalVigilancia de la Salud Ambiental2026</v>
          </cell>
          <cell r="G4094" t="str">
            <v>Acciones de Fiscalización y Aseguramiento Sanitario</v>
          </cell>
          <cell r="H4094" t="str">
            <v>Línea Aire Ruido y Radiación Electromagnética</v>
          </cell>
          <cell r="I4094" t="str">
            <v>GSP</v>
          </cell>
          <cell r="J4094" t="str">
            <v>Establecimiento vigilado y controlado</v>
          </cell>
          <cell r="K4094" t="str">
            <v>VER SIVIGILA</v>
          </cell>
          <cell r="L4094" t="str">
            <v>VER SIVIGILA</v>
          </cell>
          <cell r="M4094" t="str">
            <v>1_FONTIBON</v>
          </cell>
          <cell r="N4094" t="str">
            <v>2_FEBRERO_2026</v>
          </cell>
          <cell r="O4094" t="str">
            <v>239912. Vigilancia de la Salud AmbientalVigilancia de la Salud Ambiental20261_FONTIBON2_FEBRERO_2026</v>
          </cell>
          <cell r="P4094">
            <v>35979</v>
          </cell>
          <cell r="S4094">
            <v>156</v>
          </cell>
          <cell r="T4094">
            <v>5612724</v>
          </cell>
        </row>
        <row r="4095">
          <cell r="F4095" t="str">
            <v>239912. Vigilancia de la Salud AmbientalVigilancia de la Salud Ambiental2026</v>
          </cell>
          <cell r="G4095" t="str">
            <v>Acciones de Fiscalización y Aseguramiento Sanitario</v>
          </cell>
          <cell r="H4095" t="str">
            <v>Línea Aire Ruido y Radiación Electromagnética</v>
          </cell>
          <cell r="I4095" t="str">
            <v>GSP</v>
          </cell>
          <cell r="J4095" t="str">
            <v>Establecimiento vigilado y controlado</v>
          </cell>
          <cell r="K4095" t="str">
            <v>VER SIVIGILA</v>
          </cell>
          <cell r="L4095" t="str">
            <v>VER SIVIGILA</v>
          </cell>
          <cell r="M4095" t="str">
            <v>3_PUENTE_ARANDA</v>
          </cell>
          <cell r="N4095" t="str">
            <v>2_FEBRERO_2026</v>
          </cell>
          <cell r="O4095" t="str">
            <v>239912. Vigilancia de la Salud AmbientalVigilancia de la Salud Ambiental20263_PUENTE_ARANDA2_FEBRERO_2026</v>
          </cell>
          <cell r="P4095">
            <v>35979</v>
          </cell>
          <cell r="S4095">
            <v>146</v>
          </cell>
          <cell r="T4095">
            <v>5252934</v>
          </cell>
        </row>
        <row r="4096">
          <cell r="F4096" t="str">
            <v>240012. Vigilancia de la Salud AmbientalVigilancia de la Salud Ambiental2026</v>
          </cell>
          <cell r="G4096" t="str">
            <v>Educación para la Salud Pública - Vigilancia de la Salud Ambiental</v>
          </cell>
          <cell r="H4096" t="str">
            <v>Línea Aire Ruido y Radiación Electromagnética</v>
          </cell>
          <cell r="I4096" t="str">
            <v>GSP</v>
          </cell>
          <cell r="J4096" t="str">
            <v>Vigilancia epidemiológica ambiental</v>
          </cell>
          <cell r="K4096" t="str">
            <v>VER SIVIGILA</v>
          </cell>
          <cell r="L4096" t="str">
            <v>VER SIVIGILA</v>
          </cell>
          <cell r="M4096" t="str">
            <v>4_BOSA</v>
          </cell>
          <cell r="N4096" t="str">
            <v>2_FEBRERO_2026</v>
          </cell>
          <cell r="O4096" t="str">
            <v>240012. Vigilancia de la Salud AmbientalVigilancia de la Salud Ambiental20264_BOSA2_FEBRERO_2026</v>
          </cell>
          <cell r="P4096">
            <v>0</v>
          </cell>
          <cell r="S4096">
            <v>0</v>
          </cell>
          <cell r="T4096">
            <v>0</v>
          </cell>
        </row>
        <row r="4097">
          <cell r="F4097" t="str">
            <v>240012. Vigilancia de la Salud AmbientalVigilancia de la Salud Ambiental2026</v>
          </cell>
          <cell r="G4097" t="str">
            <v>Educación para la Salud Pública - Vigilancia de la Salud Ambiental</v>
          </cell>
          <cell r="H4097" t="str">
            <v>Línea Aire Ruido y Radiación Electromagnética</v>
          </cell>
          <cell r="I4097" t="str">
            <v>GSP</v>
          </cell>
          <cell r="J4097" t="str">
            <v>Vigilancia epidemiológica ambiental</v>
          </cell>
          <cell r="K4097" t="str">
            <v>VER SIVIGILA</v>
          </cell>
          <cell r="L4097" t="str">
            <v>VER SIVIGILA</v>
          </cell>
          <cell r="M4097" t="str">
            <v>2_KENNEDY</v>
          </cell>
          <cell r="N4097" t="str">
            <v>2_FEBRERO_2026</v>
          </cell>
          <cell r="O4097" t="str">
            <v>240012. Vigilancia de la Salud AmbientalVigilancia de la Salud Ambiental20262_KENNEDY2_FEBRERO_2026</v>
          </cell>
          <cell r="P4097">
            <v>0</v>
          </cell>
          <cell r="S4097">
            <v>0</v>
          </cell>
          <cell r="T4097">
            <v>0</v>
          </cell>
        </row>
        <row r="4098">
          <cell r="F4098" t="str">
            <v>240012. Vigilancia de la Salud AmbientalVigilancia de la Salud Ambiental2026</v>
          </cell>
          <cell r="G4098" t="str">
            <v>Educación para la Salud Pública - Vigilancia de la Salud Ambiental</v>
          </cell>
          <cell r="H4098" t="str">
            <v>Línea Aire Ruido y Radiación Electromagnética</v>
          </cell>
          <cell r="I4098" t="str">
            <v>GSP</v>
          </cell>
          <cell r="J4098" t="str">
            <v>Vigilancia epidemiológica ambiental</v>
          </cell>
          <cell r="K4098" t="str">
            <v>VER SIVIGILA</v>
          </cell>
          <cell r="L4098" t="str">
            <v>VER SIVIGILA</v>
          </cell>
          <cell r="M4098" t="str">
            <v>1_FONTIBON</v>
          </cell>
          <cell r="N4098" t="str">
            <v>2_FEBRERO_2026</v>
          </cell>
          <cell r="O4098" t="str">
            <v>240012. Vigilancia de la Salud AmbientalVigilancia de la Salud Ambiental20261_FONTIBON2_FEBRERO_2026</v>
          </cell>
          <cell r="P4098">
            <v>0</v>
          </cell>
          <cell r="S4098">
            <v>0</v>
          </cell>
          <cell r="T4098">
            <v>0</v>
          </cell>
        </row>
        <row r="4099">
          <cell r="F4099" t="str">
            <v>240012. Vigilancia de la Salud AmbientalVigilancia de la Salud Ambiental2026</v>
          </cell>
          <cell r="G4099" t="str">
            <v>Educación para la Salud Pública - Vigilancia de la Salud Ambiental</v>
          </cell>
          <cell r="H4099" t="str">
            <v>Línea Aire Ruido y Radiación Electromagnética</v>
          </cell>
          <cell r="I4099" t="str">
            <v>GSP</v>
          </cell>
          <cell r="J4099" t="str">
            <v>Vigilancia epidemiológica ambiental</v>
          </cell>
          <cell r="K4099" t="str">
            <v>VER SIVIGILA</v>
          </cell>
          <cell r="L4099" t="str">
            <v>VER SIVIGILA</v>
          </cell>
          <cell r="M4099" t="str">
            <v>3_PUENTE_ARANDA</v>
          </cell>
          <cell r="N4099" t="str">
            <v>2_FEBRERO_2026</v>
          </cell>
          <cell r="O4099" t="str">
            <v>240012. Vigilancia de la Salud AmbientalVigilancia de la Salud Ambiental20263_PUENTE_ARANDA2_FEBRERO_2026</v>
          </cell>
          <cell r="P4099">
            <v>0</v>
          </cell>
          <cell r="S4099">
            <v>0</v>
          </cell>
          <cell r="T4099">
            <v>0</v>
          </cell>
        </row>
        <row r="4100">
          <cell r="F4100" t="str">
            <v>240112. Vigilancia de la Salud AmbientalVigilancia de la Salud Ambiental2026</v>
          </cell>
          <cell r="G4100" t="str">
            <v>Vigilancia Epidemiológica de Efectos en Salud Asociados a Factores Ambientales</v>
          </cell>
          <cell r="H4100" t="str">
            <v>Línea Aire Ruido y Radiación Electromagnética</v>
          </cell>
          <cell r="I4100" t="str">
            <v>GSP</v>
          </cell>
          <cell r="J4100" t="str">
            <v>Vigilancia epidemiológica ambiental</v>
          </cell>
          <cell r="K4100" t="str">
            <v>VER SIVIGILA</v>
          </cell>
          <cell r="L4100" t="str">
            <v>VER SIVIGILA</v>
          </cell>
          <cell r="M4100" t="str">
            <v>4_BOSA</v>
          </cell>
          <cell r="N4100" t="str">
            <v>2_FEBRERO_2026</v>
          </cell>
          <cell r="O4100" t="str">
            <v>240112. Vigilancia de la Salud AmbientalVigilancia de la Salud Ambiental20264_BOSA2_FEBRERO_2026</v>
          </cell>
          <cell r="P4100">
            <v>3673744</v>
          </cell>
          <cell r="S4100">
            <v>2</v>
          </cell>
          <cell r="T4100">
            <v>7347488</v>
          </cell>
        </row>
        <row r="4101">
          <cell r="F4101" t="str">
            <v>240212. Vigilancia de la Salud AmbientalVigilancia de la Salud Ambiental2026</v>
          </cell>
          <cell r="G4101" t="str">
            <v>Vigilancia Epidemiológica de Efectos en Salud Asociados a Factores Ambientales</v>
          </cell>
          <cell r="H4101" t="str">
            <v>Línea Aire Ruido y Radiación Electromagnética</v>
          </cell>
          <cell r="I4101" t="str">
            <v>GSP</v>
          </cell>
          <cell r="J4101" t="str">
            <v>Vigilancia epidemiológica ambiental</v>
          </cell>
          <cell r="K4101" t="str">
            <v>VER SIVIGILA</v>
          </cell>
          <cell r="L4101" t="str">
            <v>VER SIVIGILA</v>
          </cell>
          <cell r="M4101" t="str">
            <v>4_BOSA</v>
          </cell>
          <cell r="N4101" t="str">
            <v>2_FEBRERO_2026</v>
          </cell>
          <cell r="O4101" t="str">
            <v>240212. Vigilancia de la Salud AmbientalVigilancia de la Salud Ambiental20264_BOSA2_FEBRERO_2026</v>
          </cell>
          <cell r="P4101">
            <v>733248</v>
          </cell>
          <cell r="S4101">
            <v>4</v>
          </cell>
          <cell r="T4101">
            <v>2932992</v>
          </cell>
        </row>
        <row r="4102">
          <cell r="F4102" t="str">
            <v>240212. Vigilancia de la Salud AmbientalVigilancia de la Salud Ambiental2026</v>
          </cell>
          <cell r="G4102" t="str">
            <v>Vigilancia Epidemiológica de Efectos en Salud Asociados a Factores Ambientales</v>
          </cell>
          <cell r="H4102" t="str">
            <v>Línea Aire Ruido y Radiación Electromagnética</v>
          </cell>
          <cell r="I4102" t="str">
            <v>GSP</v>
          </cell>
          <cell r="J4102" t="str">
            <v>Vigilancia epidemiológica ambiental</v>
          </cell>
          <cell r="K4102" t="str">
            <v>VER SIVIGILA</v>
          </cell>
          <cell r="L4102" t="str">
            <v>VER SIVIGILA</v>
          </cell>
          <cell r="M4102" t="str">
            <v>3_PUENTE_ARANDA</v>
          </cell>
          <cell r="N4102" t="str">
            <v>2_FEBRERO_2026</v>
          </cell>
          <cell r="O4102" t="str">
            <v>240212. Vigilancia de la Salud AmbientalVigilancia de la Salud Ambiental20263_PUENTE_ARANDA2_FEBRERO_2026</v>
          </cell>
          <cell r="P4102">
            <v>733248</v>
          </cell>
          <cell r="S4102">
            <v>4</v>
          </cell>
          <cell r="T4102">
            <v>2932992</v>
          </cell>
        </row>
        <row r="4103">
          <cell r="F4103" t="str">
            <v>240312. Vigilancia de la Salud AmbientalVigilancia de la Salud Ambiental2026</v>
          </cell>
          <cell r="G4103" t="str">
            <v>Acciones de Fiscalización y Aseguramiento Sanitario</v>
          </cell>
          <cell r="H4103" t="str">
            <v>Línea Aire Ruido y Radiación Electromagnética</v>
          </cell>
          <cell r="I4103" t="str">
            <v>GSP</v>
          </cell>
          <cell r="J4103" t="str">
            <v>Establecimiento vigilado y controlado</v>
          </cell>
          <cell r="K4103" t="str">
            <v>VER SIVIGILA</v>
          </cell>
          <cell r="L4103" t="str">
            <v>VER SIVIGILA</v>
          </cell>
          <cell r="M4103" t="str">
            <v>2_KENNEDY</v>
          </cell>
          <cell r="N4103" t="str">
            <v>2_FEBRERO_2026</v>
          </cell>
          <cell r="O4103" t="str">
            <v>240312. Vigilancia de la Salud AmbientalVigilancia de la Salud Ambiental20262_KENNEDY2_FEBRERO_2026</v>
          </cell>
          <cell r="P4103">
            <v>0</v>
          </cell>
          <cell r="S4103">
            <v>0</v>
          </cell>
          <cell r="T4103">
            <v>0</v>
          </cell>
        </row>
        <row r="4104">
          <cell r="F4104" t="str">
            <v>240312. Vigilancia de la Salud AmbientalVigilancia de la Salud Ambiental2026</v>
          </cell>
          <cell r="G4104" t="str">
            <v>Acciones de Fiscalización y Aseguramiento Sanitario</v>
          </cell>
          <cell r="H4104" t="str">
            <v>Línea Aire Ruido y Radiación Electromagnética</v>
          </cell>
          <cell r="I4104" t="str">
            <v>GSP</v>
          </cell>
          <cell r="J4104" t="str">
            <v>Establecimiento vigilado y controlado</v>
          </cell>
          <cell r="K4104" t="str">
            <v>VER SIVIGILA</v>
          </cell>
          <cell r="L4104" t="str">
            <v>VER SIVIGILA</v>
          </cell>
          <cell r="M4104" t="str">
            <v>1_FONTIBON</v>
          </cell>
          <cell r="N4104" t="str">
            <v>2_FEBRERO_2026</v>
          </cell>
          <cell r="O4104" t="str">
            <v>240312. Vigilancia de la Salud AmbientalVigilancia de la Salud Ambiental20261_FONTIBON2_FEBRERO_2026</v>
          </cell>
          <cell r="P4104">
            <v>0</v>
          </cell>
          <cell r="S4104">
            <v>0</v>
          </cell>
          <cell r="T4104">
            <v>0</v>
          </cell>
        </row>
        <row r="4105">
          <cell r="F4105" t="str">
            <v>240612. Vigilancia de la Salud AmbientalVigilancia de la Salud Ambiental2026</v>
          </cell>
          <cell r="G4105" t="str">
            <v>Vigilancia Epidemiológica de Efectos en Salud Asociados a Factores Ambientales</v>
          </cell>
          <cell r="H4105" t="str">
            <v>Línea Aire Ruido y Radiación Electromagnética</v>
          </cell>
          <cell r="I4105" t="str">
            <v>GSP</v>
          </cell>
          <cell r="J4105" t="str">
            <v>Vigilancia epidemiológica ambiental</v>
          </cell>
          <cell r="K4105" t="str">
            <v>VER SIVIGILA</v>
          </cell>
          <cell r="L4105" t="str">
            <v>VER SIVIGILA</v>
          </cell>
          <cell r="M4105" t="str">
            <v>4_BOSA</v>
          </cell>
          <cell r="N4105" t="str">
            <v>2_FEBRERO_2026</v>
          </cell>
          <cell r="O4105" t="str">
            <v>240612. Vigilancia de la Salud AmbientalVigilancia de la Salud Ambiental20264_BOSA2_FEBRERO_2026</v>
          </cell>
          <cell r="P4105">
            <v>209040</v>
          </cell>
          <cell r="S4105">
            <v>8</v>
          </cell>
          <cell r="T4105">
            <v>1672320</v>
          </cell>
        </row>
        <row r="4106">
          <cell r="F4106" t="str">
            <v>240612. Vigilancia de la Salud AmbientalVigilancia de la Salud Ambiental2026</v>
          </cell>
          <cell r="G4106" t="str">
            <v>Vigilancia Epidemiológica de Efectos en Salud Asociados a Factores Ambientales</v>
          </cell>
          <cell r="H4106" t="str">
            <v>Línea Aire Ruido y Radiación Electromagnética</v>
          </cell>
          <cell r="I4106" t="str">
            <v>GSP</v>
          </cell>
          <cell r="J4106" t="str">
            <v>Vigilancia epidemiológica ambiental</v>
          </cell>
          <cell r="K4106" t="str">
            <v>VER SIVIGILA</v>
          </cell>
          <cell r="L4106" t="str">
            <v>VER SIVIGILA</v>
          </cell>
          <cell r="M4106" t="str">
            <v>2_KENNEDY</v>
          </cell>
          <cell r="N4106" t="str">
            <v>2_FEBRERO_2026</v>
          </cell>
          <cell r="O4106" t="str">
            <v>240612. Vigilancia de la Salud AmbientalVigilancia de la Salud Ambiental20262_KENNEDY2_FEBRERO_2026</v>
          </cell>
          <cell r="P4106">
            <v>209040</v>
          </cell>
          <cell r="S4106">
            <v>14</v>
          </cell>
          <cell r="T4106">
            <v>2926560</v>
          </cell>
        </row>
        <row r="4107">
          <cell r="F4107" t="str">
            <v>240612. Vigilancia de la Salud AmbientalVigilancia de la Salud Ambiental2026</v>
          </cell>
          <cell r="G4107" t="str">
            <v>Vigilancia Epidemiológica de Efectos en Salud Asociados a Factores Ambientales</v>
          </cell>
          <cell r="H4107" t="str">
            <v>Línea Aire Ruido y Radiación Electromagnética</v>
          </cell>
          <cell r="I4107" t="str">
            <v>GSP</v>
          </cell>
          <cell r="J4107" t="str">
            <v>Vigilancia epidemiológica ambiental</v>
          </cell>
          <cell r="K4107" t="str">
            <v>VER SIVIGILA</v>
          </cell>
          <cell r="L4107" t="str">
            <v>VER SIVIGILA</v>
          </cell>
          <cell r="M4107" t="str">
            <v>1_FONTIBON</v>
          </cell>
          <cell r="N4107" t="str">
            <v>2_FEBRERO_2026</v>
          </cell>
          <cell r="O4107" t="str">
            <v>240612. Vigilancia de la Salud AmbientalVigilancia de la Salud Ambiental20261_FONTIBON2_FEBRERO_2026</v>
          </cell>
          <cell r="P4107">
            <v>209040</v>
          </cell>
          <cell r="S4107">
            <v>6</v>
          </cell>
          <cell r="T4107">
            <v>1254240</v>
          </cell>
        </row>
        <row r="4108">
          <cell r="F4108" t="str">
            <v>240612. Vigilancia de la Salud AmbientalVigilancia de la Salud Ambiental2026</v>
          </cell>
          <cell r="G4108" t="str">
            <v>Vigilancia Epidemiológica de Efectos en Salud Asociados a Factores Ambientales</v>
          </cell>
          <cell r="H4108" t="str">
            <v>Línea Aire Ruido y Radiación Electromagnética</v>
          </cell>
          <cell r="I4108" t="str">
            <v>GSP</v>
          </cell>
          <cell r="J4108" t="str">
            <v>Vigilancia epidemiológica ambiental</v>
          </cell>
          <cell r="K4108" t="str">
            <v>VER SIVIGILA</v>
          </cell>
          <cell r="L4108" t="str">
            <v>VER SIVIGILA</v>
          </cell>
          <cell r="M4108" t="str">
            <v>3_PUENTE_ARANDA</v>
          </cell>
          <cell r="N4108" t="str">
            <v>2_FEBRERO_2026</v>
          </cell>
          <cell r="O4108" t="str">
            <v>240612. Vigilancia de la Salud AmbientalVigilancia de la Salud Ambiental20263_PUENTE_ARANDA2_FEBRERO_2026</v>
          </cell>
          <cell r="P4108">
            <v>209040</v>
          </cell>
          <cell r="S4108">
            <v>11</v>
          </cell>
          <cell r="T4108">
            <v>2299440</v>
          </cell>
        </row>
        <row r="4109">
          <cell r="F4109" t="str">
            <v>245012. Vigilancia de la Salud AmbientalVigilancia de la Salud Ambiental2026</v>
          </cell>
          <cell r="G4109" t="str">
            <v>Acciones de Fiscalización y Aseguramiento Sanitario</v>
          </cell>
          <cell r="H4109" t="str">
            <v>Línea Seguridad química</v>
          </cell>
          <cell r="I4109" t="str">
            <v>GSP</v>
          </cell>
          <cell r="J4109" t="str">
            <v>Establecimiento vigilado y controlado</v>
          </cell>
          <cell r="K4109" t="str">
            <v>VER SIVIGILA</v>
          </cell>
          <cell r="L4109" t="str">
            <v>VER SIVIGILA</v>
          </cell>
          <cell r="M4109" t="str">
            <v>4_BOSA</v>
          </cell>
          <cell r="N4109" t="str">
            <v>2_FEBRERO_2026</v>
          </cell>
          <cell r="O4109" t="str">
            <v>245012. Vigilancia de la Salud AmbientalVigilancia de la Salud Ambiental20264_BOSA2_FEBRERO_2026</v>
          </cell>
          <cell r="P4109">
            <v>0</v>
          </cell>
          <cell r="S4109">
            <v>0</v>
          </cell>
          <cell r="T4109">
            <v>0</v>
          </cell>
        </row>
        <row r="4110">
          <cell r="F4110" t="str">
            <v>245012. Vigilancia de la Salud AmbientalVigilancia de la Salud Ambiental2026</v>
          </cell>
          <cell r="G4110" t="str">
            <v>Acciones de Fiscalización y Aseguramiento Sanitario</v>
          </cell>
          <cell r="H4110" t="str">
            <v>Línea Seguridad química</v>
          </cell>
          <cell r="I4110" t="str">
            <v>GSP</v>
          </cell>
          <cell r="J4110" t="str">
            <v>Establecimiento vigilado y controlado</v>
          </cell>
          <cell r="K4110" t="str">
            <v>VER SIVIGILA</v>
          </cell>
          <cell r="L4110" t="str">
            <v>VER SIVIGILA</v>
          </cell>
          <cell r="M4110" t="str">
            <v>2_KENNEDY</v>
          </cell>
          <cell r="N4110" t="str">
            <v>2_FEBRERO_2026</v>
          </cell>
          <cell r="O4110" t="str">
            <v>245012. Vigilancia de la Salud AmbientalVigilancia de la Salud Ambiental20262_KENNEDY2_FEBRERO_2026</v>
          </cell>
          <cell r="P4110">
            <v>91656</v>
          </cell>
          <cell r="S4110">
            <v>4</v>
          </cell>
          <cell r="T4110">
            <v>366624</v>
          </cell>
        </row>
        <row r="4111">
          <cell r="F4111" t="str">
            <v>245012. Vigilancia de la Salud AmbientalVigilancia de la Salud Ambiental2026</v>
          </cell>
          <cell r="G4111" t="str">
            <v>Acciones de Fiscalización y Aseguramiento Sanitario</v>
          </cell>
          <cell r="H4111" t="str">
            <v>Línea Seguridad química</v>
          </cell>
          <cell r="I4111" t="str">
            <v>GSP</v>
          </cell>
          <cell r="J4111" t="str">
            <v>Establecimiento vigilado y controlado</v>
          </cell>
          <cell r="K4111" t="str">
            <v>VER SIVIGILA</v>
          </cell>
          <cell r="L4111" t="str">
            <v>VER SIVIGILA</v>
          </cell>
          <cell r="M4111" t="str">
            <v>1_FONTIBON</v>
          </cell>
          <cell r="N4111" t="str">
            <v>2_FEBRERO_2026</v>
          </cell>
          <cell r="O4111" t="str">
            <v>245012. Vigilancia de la Salud AmbientalVigilancia de la Salud Ambiental20261_FONTIBON2_FEBRERO_2026</v>
          </cell>
          <cell r="P4111">
            <v>0</v>
          </cell>
          <cell r="S4111">
            <v>0</v>
          </cell>
          <cell r="T4111">
            <v>0</v>
          </cell>
        </row>
        <row r="4112">
          <cell r="F4112" t="str">
            <v>245012. Vigilancia de la Salud AmbientalVigilancia de la Salud Ambiental2026</v>
          </cell>
          <cell r="G4112" t="str">
            <v>Acciones de Fiscalización y Aseguramiento Sanitario</v>
          </cell>
          <cell r="H4112" t="str">
            <v>Línea Seguridad química</v>
          </cell>
          <cell r="I4112" t="str">
            <v>GSP</v>
          </cell>
          <cell r="J4112" t="str">
            <v>Establecimiento vigilado y controlado</v>
          </cell>
          <cell r="K4112" t="str">
            <v>VER SIVIGILA</v>
          </cell>
          <cell r="L4112" t="str">
            <v>VER SIVIGILA</v>
          </cell>
          <cell r="M4112" t="str">
            <v>3_PUENTE_ARANDA</v>
          </cell>
          <cell r="N4112" t="str">
            <v>2_FEBRERO_2026</v>
          </cell>
          <cell r="O4112" t="str">
            <v>245012. Vigilancia de la Salud AmbientalVigilancia de la Salud Ambiental20263_PUENTE_ARANDA2_FEBRERO_2026</v>
          </cell>
          <cell r="P4112">
            <v>91656</v>
          </cell>
          <cell r="S4112">
            <v>9</v>
          </cell>
          <cell r="T4112">
            <v>824904</v>
          </cell>
        </row>
        <row r="4113">
          <cell r="F4113" t="str">
            <v>245112. Vigilancia de la Salud AmbientalVigilancia de la Salud Ambiental2026</v>
          </cell>
          <cell r="G4113" t="str">
            <v>Acciones de Fiscalización y Aseguramiento Sanitario</v>
          </cell>
          <cell r="H4113" t="str">
            <v>Línea Seguridad química</v>
          </cell>
          <cell r="I4113" t="str">
            <v>GSP</v>
          </cell>
          <cell r="J4113" t="str">
            <v>Establecimiento vigilado y controlado</v>
          </cell>
          <cell r="K4113" t="str">
            <v>VER SIVIGILA</v>
          </cell>
          <cell r="L4113" t="str">
            <v>VER SIVIGILA</v>
          </cell>
          <cell r="M4113" t="str">
            <v>4_BOSA</v>
          </cell>
          <cell r="N4113" t="str">
            <v>2_FEBRERO_2026</v>
          </cell>
          <cell r="O4113" t="str">
            <v>245112. Vigilancia de la Salud AmbientalVigilancia de la Salud Ambiental20264_BOSA2_FEBRERO_2026</v>
          </cell>
          <cell r="P4113">
            <v>76380</v>
          </cell>
          <cell r="S4113">
            <v>12</v>
          </cell>
          <cell r="T4113">
            <v>916560</v>
          </cell>
        </row>
        <row r="4114">
          <cell r="F4114" t="str">
            <v>245112. Vigilancia de la Salud AmbientalVigilancia de la Salud Ambiental2026</v>
          </cell>
          <cell r="G4114" t="str">
            <v>Acciones de Fiscalización y Aseguramiento Sanitario</v>
          </cell>
          <cell r="H4114" t="str">
            <v>Línea Seguridad química</v>
          </cell>
          <cell r="I4114" t="str">
            <v>GSP</v>
          </cell>
          <cell r="J4114" t="str">
            <v>Establecimiento vigilado y controlado</v>
          </cell>
          <cell r="K4114" t="str">
            <v>VER SIVIGILA</v>
          </cell>
          <cell r="L4114" t="str">
            <v>VER SIVIGILA</v>
          </cell>
          <cell r="M4114" t="str">
            <v>2_KENNEDY</v>
          </cell>
          <cell r="N4114" t="str">
            <v>2_FEBRERO_2026</v>
          </cell>
          <cell r="O4114" t="str">
            <v>245112. Vigilancia de la Salud AmbientalVigilancia de la Salud Ambiental20262_KENNEDY2_FEBRERO_2026</v>
          </cell>
          <cell r="P4114">
            <v>76380</v>
          </cell>
          <cell r="S4114">
            <v>90</v>
          </cell>
          <cell r="T4114">
            <v>6874200</v>
          </cell>
        </row>
        <row r="4115">
          <cell r="F4115" t="str">
            <v>245112. Vigilancia de la Salud AmbientalVigilancia de la Salud Ambiental2026</v>
          </cell>
          <cell r="G4115" t="str">
            <v>Acciones de Fiscalización y Aseguramiento Sanitario</v>
          </cell>
          <cell r="H4115" t="str">
            <v>Línea Seguridad química</v>
          </cell>
          <cell r="I4115" t="str">
            <v>GSP</v>
          </cell>
          <cell r="J4115" t="str">
            <v>Establecimiento vigilado y controlado</v>
          </cell>
          <cell r="K4115" t="str">
            <v>VER SIVIGILA</v>
          </cell>
          <cell r="L4115" t="str">
            <v>VER SIVIGILA</v>
          </cell>
          <cell r="M4115" t="str">
            <v>1_FONTIBON</v>
          </cell>
          <cell r="N4115" t="str">
            <v>2_FEBRERO_2026</v>
          </cell>
          <cell r="O4115" t="str">
            <v>245112. Vigilancia de la Salud AmbientalVigilancia de la Salud Ambiental20261_FONTIBON2_FEBRERO_2026</v>
          </cell>
          <cell r="P4115">
            <v>0</v>
          </cell>
          <cell r="S4115">
            <v>0</v>
          </cell>
          <cell r="T4115">
            <v>0</v>
          </cell>
        </row>
        <row r="4116">
          <cell r="F4116" t="str">
            <v>245112. Vigilancia de la Salud AmbientalVigilancia de la Salud Ambiental2026</v>
          </cell>
          <cell r="G4116" t="str">
            <v>Acciones de Fiscalización y Aseguramiento Sanitario</v>
          </cell>
          <cell r="H4116" t="str">
            <v>Línea Seguridad química</v>
          </cell>
          <cell r="I4116" t="str">
            <v>GSP</v>
          </cell>
          <cell r="J4116" t="str">
            <v>Establecimiento vigilado y controlado</v>
          </cell>
          <cell r="K4116" t="str">
            <v>VER SIVIGILA</v>
          </cell>
          <cell r="L4116" t="str">
            <v>VER SIVIGILA</v>
          </cell>
          <cell r="M4116" t="str">
            <v>3_PUENTE_ARANDA</v>
          </cell>
          <cell r="N4116" t="str">
            <v>2_FEBRERO_2026</v>
          </cell>
          <cell r="O4116" t="str">
            <v>245112. Vigilancia de la Salud AmbientalVigilancia de la Salud Ambiental20263_PUENTE_ARANDA2_FEBRERO_2026</v>
          </cell>
          <cell r="P4116">
            <v>76380</v>
          </cell>
          <cell r="S4116">
            <v>43</v>
          </cell>
          <cell r="T4116">
            <v>3284340</v>
          </cell>
        </row>
        <row r="4117">
          <cell r="F4117" t="str">
            <v>245312. Vigilancia de la Salud AmbientalVigilancia de la Salud Ambiental2026</v>
          </cell>
          <cell r="G4117" t="str">
            <v>Acciones de Fiscalización y Aseguramiento Sanitario</v>
          </cell>
          <cell r="H4117" t="str">
            <v>Línea de Medicamentos y Tecnologías en Salud</v>
          </cell>
          <cell r="I4117" t="str">
            <v>GSP</v>
          </cell>
          <cell r="J4117" t="str">
            <v>Establecimiento vigilado y controlado</v>
          </cell>
          <cell r="K4117" t="str">
            <v>VER SIVIGILA</v>
          </cell>
          <cell r="L4117" t="str">
            <v>VER SIVIGILA</v>
          </cell>
          <cell r="M4117" t="str">
            <v>1_FONTIBON</v>
          </cell>
          <cell r="N4117" t="str">
            <v>2_FEBRERO_2026</v>
          </cell>
          <cell r="O4117" t="str">
            <v>245312. Vigilancia de la Salud AmbientalVigilancia de la Salud Ambiental20261_FONTIBON2_FEBRERO_2026</v>
          </cell>
          <cell r="P4117">
            <v>11243136</v>
          </cell>
          <cell r="S4117">
            <v>1</v>
          </cell>
          <cell r="T4117">
            <v>11243136</v>
          </cell>
        </row>
        <row r="4118">
          <cell r="F4118" t="str">
            <v>245412. Vigilancia de la Salud AmbientalVigilancia de la Salud Ambiental2026</v>
          </cell>
          <cell r="G4118" t="str">
            <v>Acciones de Fiscalización y Aseguramiento Sanitario</v>
          </cell>
          <cell r="H4118" t="str">
            <v>Línea de Medicamentos y Tecnologías en Salud</v>
          </cell>
          <cell r="I4118" t="str">
            <v>GSP</v>
          </cell>
          <cell r="J4118" t="str">
            <v>Establecimiento vigilado y controlado</v>
          </cell>
          <cell r="K4118" t="str">
            <v>VER SIVIGILA</v>
          </cell>
          <cell r="L4118" t="str">
            <v>VER SIVIGILA</v>
          </cell>
          <cell r="M4118" t="str">
            <v>4_BOSA</v>
          </cell>
          <cell r="N4118" t="str">
            <v>2_FEBRERO_2026</v>
          </cell>
          <cell r="O4118" t="str">
            <v>245412. Vigilancia de la Salud AmbientalVigilancia de la Salud Ambiental20264_BOSA2_FEBRERO_2026</v>
          </cell>
          <cell r="P4118">
            <v>0</v>
          </cell>
          <cell r="S4118">
            <v>0</v>
          </cell>
          <cell r="T4118">
            <v>0</v>
          </cell>
        </row>
        <row r="4119">
          <cell r="F4119" t="str">
            <v>245412. Vigilancia de la Salud AmbientalVigilancia de la Salud Ambiental2026</v>
          </cell>
          <cell r="G4119" t="str">
            <v>Acciones de Fiscalización y Aseguramiento Sanitario</v>
          </cell>
          <cell r="H4119" t="str">
            <v>Línea de Medicamentos y Tecnologías en Salud</v>
          </cell>
          <cell r="I4119" t="str">
            <v>GSP</v>
          </cell>
          <cell r="J4119" t="str">
            <v>Establecimiento vigilado y controlado</v>
          </cell>
          <cell r="K4119" t="str">
            <v>VER SIVIGILA</v>
          </cell>
          <cell r="L4119" t="str">
            <v>VER SIVIGILA</v>
          </cell>
          <cell r="M4119" t="str">
            <v>2_KENNEDY</v>
          </cell>
          <cell r="N4119" t="str">
            <v>2_FEBRERO_2026</v>
          </cell>
          <cell r="O4119" t="str">
            <v>245412. Vigilancia de la Salud AmbientalVigilancia de la Salud Ambiental20262_KENNEDY2_FEBRERO_2026</v>
          </cell>
          <cell r="P4119">
            <v>0</v>
          </cell>
          <cell r="S4119">
            <v>0</v>
          </cell>
          <cell r="T4119">
            <v>0</v>
          </cell>
        </row>
        <row r="4120">
          <cell r="F4120" t="str">
            <v>245412. Vigilancia de la Salud AmbientalVigilancia de la Salud Ambiental2026</v>
          </cell>
          <cell r="G4120" t="str">
            <v>Acciones de Fiscalización y Aseguramiento Sanitario</v>
          </cell>
          <cell r="H4120" t="str">
            <v>Línea de Medicamentos y Tecnologías en Salud</v>
          </cell>
          <cell r="I4120" t="str">
            <v>GSP</v>
          </cell>
          <cell r="J4120" t="str">
            <v>Establecimiento vigilado y controlado</v>
          </cell>
          <cell r="K4120" t="str">
            <v>VER SIVIGILA</v>
          </cell>
          <cell r="L4120" t="str">
            <v>VER SIVIGILA</v>
          </cell>
          <cell r="M4120" t="str">
            <v>1_FONTIBON</v>
          </cell>
          <cell r="N4120" t="str">
            <v>2_FEBRERO_2026</v>
          </cell>
          <cell r="O4120" t="str">
            <v>245412. Vigilancia de la Salud AmbientalVigilancia de la Salud Ambiental20261_FONTIBON2_FEBRERO_2026</v>
          </cell>
          <cell r="P4120">
            <v>0</v>
          </cell>
          <cell r="S4120">
            <v>0</v>
          </cell>
          <cell r="T4120">
            <v>0</v>
          </cell>
        </row>
        <row r="4121">
          <cell r="F4121" t="str">
            <v>245412. Vigilancia de la Salud AmbientalVigilancia de la Salud Ambiental2026</v>
          </cell>
          <cell r="G4121" t="str">
            <v>Acciones de Fiscalización y Aseguramiento Sanitario</v>
          </cell>
          <cell r="H4121" t="str">
            <v>Línea de Medicamentos y Tecnologías en Salud</v>
          </cell>
          <cell r="I4121" t="str">
            <v>GSP</v>
          </cell>
          <cell r="J4121" t="str">
            <v>Establecimiento vigilado y controlado</v>
          </cell>
          <cell r="K4121" t="str">
            <v>VER SIVIGILA</v>
          </cell>
          <cell r="L4121" t="str">
            <v>VER SIVIGILA</v>
          </cell>
          <cell r="M4121" t="str">
            <v>3_PUENTE_ARANDA</v>
          </cell>
          <cell r="N4121" t="str">
            <v>2_FEBRERO_2026</v>
          </cell>
          <cell r="O4121" t="str">
            <v>245412. Vigilancia de la Salud AmbientalVigilancia de la Salud Ambiental20263_PUENTE_ARANDA2_FEBRERO_2026</v>
          </cell>
          <cell r="P4121">
            <v>0</v>
          </cell>
          <cell r="S4121">
            <v>0</v>
          </cell>
          <cell r="T4121">
            <v>0</v>
          </cell>
        </row>
        <row r="4122">
          <cell r="F4122" t="str">
            <v>245812. Vigilancia de la Salud AmbientalVigilancia de la Salud Ambiental2026</v>
          </cell>
          <cell r="G4122" t="str">
            <v>Acciones de Fiscalización y Aseguramiento Sanitario</v>
          </cell>
          <cell r="H4122" t="str">
            <v>Línea eventos transmisibles de origen zoonótico</v>
          </cell>
          <cell r="I4122" t="str">
            <v>GSP</v>
          </cell>
          <cell r="J4122" t="str">
            <v>Establecimiento vigilado y controlado</v>
          </cell>
          <cell r="K4122" t="str">
            <v>VER SIVIGILA</v>
          </cell>
          <cell r="L4122" t="str">
            <v>VER SIVIGILA</v>
          </cell>
          <cell r="M4122" t="str">
            <v>4_BOSA</v>
          </cell>
          <cell r="N4122" t="str">
            <v>2_FEBRERO_2026</v>
          </cell>
          <cell r="O4122" t="str">
            <v>245812. Vigilancia de la Salud AmbientalVigilancia de la Salud Ambiental20264_BOSA2_FEBRERO_2026</v>
          </cell>
          <cell r="P4122">
            <v>122208</v>
          </cell>
          <cell r="S4122">
            <v>2</v>
          </cell>
          <cell r="T4122">
            <v>244416</v>
          </cell>
        </row>
        <row r="4123">
          <cell r="F4123" t="str">
            <v>245812. Vigilancia de la Salud AmbientalVigilancia de la Salud Ambiental2026</v>
          </cell>
          <cell r="G4123" t="str">
            <v>Acciones de Fiscalización y Aseguramiento Sanitario</v>
          </cell>
          <cell r="H4123" t="str">
            <v>Línea eventos transmisibles de origen zoonótico</v>
          </cell>
          <cell r="I4123" t="str">
            <v>GSP</v>
          </cell>
          <cell r="J4123" t="str">
            <v>Establecimiento vigilado y controlado</v>
          </cell>
          <cell r="K4123" t="str">
            <v>VER SIVIGILA</v>
          </cell>
          <cell r="L4123" t="str">
            <v>VER SIVIGILA</v>
          </cell>
          <cell r="M4123" t="str">
            <v>2_KENNEDY</v>
          </cell>
          <cell r="N4123" t="str">
            <v>2_FEBRERO_2026</v>
          </cell>
          <cell r="O4123" t="str">
            <v>245812. Vigilancia de la Salud AmbientalVigilancia de la Salud Ambiental20262_KENNEDY2_FEBRERO_2026</v>
          </cell>
          <cell r="P4123">
            <v>122208</v>
          </cell>
          <cell r="S4123">
            <v>7</v>
          </cell>
          <cell r="T4123">
            <v>855456</v>
          </cell>
        </row>
        <row r="4124">
          <cell r="F4124" t="str">
            <v>245812. Vigilancia de la Salud AmbientalVigilancia de la Salud Ambiental2026</v>
          </cell>
          <cell r="G4124" t="str">
            <v>Acciones de Fiscalización y Aseguramiento Sanitario</v>
          </cell>
          <cell r="H4124" t="str">
            <v>Línea eventos transmisibles de origen zoonótico</v>
          </cell>
          <cell r="I4124" t="str">
            <v>GSP</v>
          </cell>
          <cell r="J4124" t="str">
            <v>Establecimiento vigilado y controlado</v>
          </cell>
          <cell r="K4124" t="str">
            <v>VER SIVIGILA</v>
          </cell>
          <cell r="L4124" t="str">
            <v>VER SIVIGILA</v>
          </cell>
          <cell r="M4124" t="str">
            <v>1_FONTIBON</v>
          </cell>
          <cell r="N4124" t="str">
            <v>2_FEBRERO_2026</v>
          </cell>
          <cell r="O4124" t="str">
            <v>245812. Vigilancia de la Salud AmbientalVigilancia de la Salud Ambiental20261_FONTIBON2_FEBRERO_2026</v>
          </cell>
          <cell r="P4124">
            <v>122208</v>
          </cell>
          <cell r="S4124">
            <v>5</v>
          </cell>
          <cell r="T4124">
            <v>611040</v>
          </cell>
        </row>
        <row r="4125">
          <cell r="F4125" t="str">
            <v>245812. Vigilancia de la Salud AmbientalVigilancia de la Salud Ambiental2026</v>
          </cell>
          <cell r="G4125" t="str">
            <v>Acciones de Fiscalización y Aseguramiento Sanitario</v>
          </cell>
          <cell r="H4125" t="str">
            <v>Línea eventos transmisibles de origen zoonótico</v>
          </cell>
          <cell r="I4125" t="str">
            <v>GSP</v>
          </cell>
          <cell r="J4125" t="str">
            <v>Establecimiento vigilado y controlado</v>
          </cell>
          <cell r="K4125" t="str">
            <v>VER SIVIGILA</v>
          </cell>
          <cell r="L4125" t="str">
            <v>VER SIVIGILA</v>
          </cell>
          <cell r="M4125" t="str">
            <v>3_PUENTE_ARANDA</v>
          </cell>
          <cell r="N4125" t="str">
            <v>2_FEBRERO_2026</v>
          </cell>
          <cell r="O4125" t="str">
            <v>245812. Vigilancia de la Salud AmbientalVigilancia de la Salud Ambiental20263_PUENTE_ARANDA2_FEBRERO_2026</v>
          </cell>
          <cell r="P4125">
            <v>122208</v>
          </cell>
          <cell r="S4125">
            <v>2</v>
          </cell>
          <cell r="T4125">
            <v>244416</v>
          </cell>
        </row>
        <row r="4126">
          <cell r="F4126" t="str">
            <v>246012. Vigilancia de la Salud AmbientalVigilancia de la Salud Ambiental2026</v>
          </cell>
          <cell r="G4126" t="str">
            <v>Acciones de Fiscalización y Aseguramiento Sanitario</v>
          </cell>
          <cell r="H4126" t="str">
            <v>Línea eventos transmisibles de origen zoonótico</v>
          </cell>
          <cell r="I4126" t="str">
            <v>GSP</v>
          </cell>
          <cell r="J4126" t="str">
            <v>Establecimiento vigilado y controlado</v>
          </cell>
          <cell r="K4126" t="str">
            <v>VER SIVIGILA</v>
          </cell>
          <cell r="L4126" t="str">
            <v>VER SIVIGILA</v>
          </cell>
          <cell r="M4126" t="str">
            <v>2_KENNEDY</v>
          </cell>
          <cell r="N4126" t="str">
            <v>2_FEBRERO_2026</v>
          </cell>
          <cell r="O4126" t="str">
            <v>246012. Vigilancia de la Salud AmbientalVigilancia de la Salud Ambiental20262_KENNEDY2_FEBRERO_2026</v>
          </cell>
          <cell r="P4126">
            <v>0</v>
          </cell>
          <cell r="S4126">
            <v>0</v>
          </cell>
          <cell r="T4126">
            <v>0</v>
          </cell>
        </row>
        <row r="4127">
          <cell r="F4127" t="str">
            <v>246012. Vigilancia de la Salud AmbientalVigilancia de la Salud Ambiental2026</v>
          </cell>
          <cell r="G4127" t="str">
            <v>Acciones de Fiscalización y Aseguramiento Sanitario</v>
          </cell>
          <cell r="H4127" t="str">
            <v>Línea eventos transmisibles de origen zoonótico</v>
          </cell>
          <cell r="I4127" t="str">
            <v>GSP</v>
          </cell>
          <cell r="J4127" t="str">
            <v>Establecimiento vigilado y controlado</v>
          </cell>
          <cell r="K4127" t="str">
            <v>VER SIVIGILA</v>
          </cell>
          <cell r="L4127" t="str">
            <v>VER SIVIGILA</v>
          </cell>
          <cell r="M4127" t="str">
            <v>1_FONTIBON</v>
          </cell>
          <cell r="N4127" t="str">
            <v>2_FEBRERO_2026</v>
          </cell>
          <cell r="O4127" t="str">
            <v>246012. Vigilancia de la Salud AmbientalVigilancia de la Salud Ambiental20261_FONTIBON2_FEBRERO_2026</v>
          </cell>
          <cell r="P4127">
            <v>0</v>
          </cell>
          <cell r="S4127">
            <v>0</v>
          </cell>
          <cell r="T4127">
            <v>0</v>
          </cell>
        </row>
        <row r="4128">
          <cell r="F4128" t="str">
            <v>246012. Vigilancia de la Salud AmbientalVigilancia de la Salud Ambiental2026</v>
          </cell>
          <cell r="G4128" t="str">
            <v>Acciones de Fiscalización y Aseguramiento Sanitario</v>
          </cell>
          <cell r="H4128" t="str">
            <v>Línea eventos transmisibles de origen zoonótico</v>
          </cell>
          <cell r="I4128" t="str">
            <v>GSP</v>
          </cell>
          <cell r="J4128" t="str">
            <v>Establecimiento vigilado y controlado</v>
          </cell>
          <cell r="K4128" t="str">
            <v>VER SIVIGILA</v>
          </cell>
          <cell r="L4128" t="str">
            <v>VER SIVIGILA</v>
          </cell>
          <cell r="M4128" t="str">
            <v>3_PUENTE_ARANDA</v>
          </cell>
          <cell r="N4128" t="str">
            <v>2_FEBRERO_2026</v>
          </cell>
          <cell r="O4128" t="str">
            <v>246012. Vigilancia de la Salud AmbientalVigilancia de la Salud Ambiental20263_PUENTE_ARANDA2_FEBRERO_2026</v>
          </cell>
          <cell r="P4128">
            <v>0</v>
          </cell>
          <cell r="S4128">
            <v>0</v>
          </cell>
          <cell r="T4128">
            <v>0</v>
          </cell>
        </row>
        <row r="4129">
          <cell r="F4129" t="str">
            <v>246112. Vigilancia de la Salud AmbientalVigilancia de la Salud Ambiental2026</v>
          </cell>
          <cell r="G4129" t="str">
            <v>Acciones de Fiscalización y Aseguramiento Sanitario</v>
          </cell>
          <cell r="H4129" t="str">
            <v>Línea eventos transmisibles de origen zoonótico</v>
          </cell>
          <cell r="I4129" t="str">
            <v>GSP</v>
          </cell>
          <cell r="J4129" t="str">
            <v>Establecimiento vigilado y controlado</v>
          </cell>
          <cell r="K4129" t="str">
            <v>VER SIVIGILA</v>
          </cell>
          <cell r="L4129" t="str">
            <v>VER SIVIGILA</v>
          </cell>
          <cell r="M4129" t="str">
            <v>4_BOSA</v>
          </cell>
          <cell r="N4129" t="str">
            <v>2_FEBRERO_2026</v>
          </cell>
          <cell r="O4129" t="str">
            <v>246112. Vigilancia de la Salud AmbientalVigilancia de la Salud Ambiental20264_BOSA2_FEBRERO_2026</v>
          </cell>
          <cell r="P4129">
            <v>0</v>
          </cell>
          <cell r="S4129">
            <v>0</v>
          </cell>
          <cell r="T4129">
            <v>0</v>
          </cell>
        </row>
        <row r="4130">
          <cell r="F4130" t="str">
            <v>246112. Vigilancia de la Salud AmbientalVigilancia de la Salud Ambiental2026</v>
          </cell>
          <cell r="G4130" t="str">
            <v>Acciones de Fiscalización y Aseguramiento Sanitario</v>
          </cell>
          <cell r="H4130" t="str">
            <v>Línea eventos transmisibles de origen zoonótico</v>
          </cell>
          <cell r="I4130" t="str">
            <v>GSP</v>
          </cell>
          <cell r="J4130" t="str">
            <v>Establecimiento vigilado y controlado</v>
          </cell>
          <cell r="K4130" t="str">
            <v>VER SIVIGILA</v>
          </cell>
          <cell r="L4130" t="str">
            <v>VER SIVIGILA</v>
          </cell>
          <cell r="M4130" t="str">
            <v>2_KENNEDY</v>
          </cell>
          <cell r="N4130" t="str">
            <v>2_FEBRERO_2026</v>
          </cell>
          <cell r="O4130" t="str">
            <v>246112. Vigilancia de la Salud AmbientalVigilancia de la Salud Ambiental20262_KENNEDY2_FEBRERO_2026</v>
          </cell>
          <cell r="P4130">
            <v>0</v>
          </cell>
          <cell r="S4130">
            <v>0</v>
          </cell>
          <cell r="T4130">
            <v>0</v>
          </cell>
        </row>
        <row r="4131">
          <cell r="F4131" t="str">
            <v>246112. Vigilancia de la Salud AmbientalVigilancia de la Salud Ambiental2026</v>
          </cell>
          <cell r="G4131" t="str">
            <v>Acciones de Fiscalización y Aseguramiento Sanitario</v>
          </cell>
          <cell r="H4131" t="str">
            <v>Línea eventos transmisibles de origen zoonótico</v>
          </cell>
          <cell r="I4131" t="str">
            <v>GSP</v>
          </cell>
          <cell r="J4131" t="str">
            <v>Establecimiento vigilado y controlado</v>
          </cell>
          <cell r="K4131" t="str">
            <v>VER SIVIGILA</v>
          </cell>
          <cell r="L4131" t="str">
            <v>VER SIVIGILA</v>
          </cell>
          <cell r="M4131" t="str">
            <v>1_FONTIBON</v>
          </cell>
          <cell r="N4131" t="str">
            <v>2_FEBRERO_2026</v>
          </cell>
          <cell r="O4131" t="str">
            <v>246112. Vigilancia de la Salud AmbientalVigilancia de la Salud Ambiental20261_FONTIBON2_FEBRERO_2026</v>
          </cell>
          <cell r="P4131">
            <v>122208</v>
          </cell>
          <cell r="S4131">
            <v>2</v>
          </cell>
          <cell r="T4131">
            <v>244416</v>
          </cell>
        </row>
        <row r="4132">
          <cell r="F4132" t="str">
            <v>246112. Vigilancia de la Salud AmbientalVigilancia de la Salud Ambiental2026</v>
          </cell>
          <cell r="G4132" t="str">
            <v>Acciones de Fiscalización y Aseguramiento Sanitario</v>
          </cell>
          <cell r="H4132" t="str">
            <v>Línea eventos transmisibles de origen zoonótico</v>
          </cell>
          <cell r="I4132" t="str">
            <v>GSP</v>
          </cell>
          <cell r="J4132" t="str">
            <v>Establecimiento vigilado y controlado</v>
          </cell>
          <cell r="K4132" t="str">
            <v>VER SIVIGILA</v>
          </cell>
          <cell r="L4132" t="str">
            <v>VER SIVIGILA</v>
          </cell>
          <cell r="M4132" t="str">
            <v>3_PUENTE_ARANDA</v>
          </cell>
          <cell r="N4132" t="str">
            <v>2_FEBRERO_2026</v>
          </cell>
          <cell r="O4132" t="str">
            <v>246112. Vigilancia de la Salud AmbientalVigilancia de la Salud Ambiental20263_PUENTE_ARANDA2_FEBRERO_2026</v>
          </cell>
          <cell r="P4132">
            <v>122208</v>
          </cell>
          <cell r="S4132">
            <v>1</v>
          </cell>
          <cell r="T4132">
            <v>122208</v>
          </cell>
        </row>
        <row r="4133">
          <cell r="F4133" t="str">
            <v>247012. Vigilancia de la Salud AmbientalVigilancia de la Salud Ambiental2026</v>
          </cell>
          <cell r="G4133" t="str">
            <v>Acciones de Fiscalización y Aseguramiento Sanitario</v>
          </cell>
          <cell r="H4133" t="str">
            <v>Línea Calidad de Agua y Saneamiento básico</v>
          </cell>
          <cell r="I4133" t="str">
            <v>GSP</v>
          </cell>
          <cell r="J4133" t="str">
            <v>Establecimiento vigilado y controlado</v>
          </cell>
          <cell r="K4133" t="str">
            <v>VER SIVIGILA</v>
          </cell>
          <cell r="L4133" t="str">
            <v>VER SIVIGILA</v>
          </cell>
          <cell r="M4133" t="str">
            <v>4_BOSA</v>
          </cell>
          <cell r="N4133" t="str">
            <v>2_FEBRERO_2026</v>
          </cell>
          <cell r="O4133" t="str">
            <v>247012. Vigilancia de la Salud AmbientalVigilancia de la Salud Ambiental20264_BOSA2_FEBRERO_2026</v>
          </cell>
          <cell r="P4133">
            <v>0</v>
          </cell>
          <cell r="S4133">
            <v>0</v>
          </cell>
          <cell r="T4133">
            <v>0</v>
          </cell>
        </row>
        <row r="4134">
          <cell r="F4134" t="str">
            <v>247012. Vigilancia de la Salud AmbientalVigilancia de la Salud Ambiental2026</v>
          </cell>
          <cell r="G4134" t="str">
            <v>Acciones de Fiscalización y Aseguramiento Sanitario</v>
          </cell>
          <cell r="H4134" t="str">
            <v>Línea Calidad de Agua y Saneamiento básico</v>
          </cell>
          <cell r="I4134" t="str">
            <v>GSP</v>
          </cell>
          <cell r="J4134" t="str">
            <v>Establecimiento vigilado y controlado</v>
          </cell>
          <cell r="K4134" t="str">
            <v>VER SIVIGILA</v>
          </cell>
          <cell r="L4134" t="str">
            <v>VER SIVIGILA</v>
          </cell>
          <cell r="M4134" t="str">
            <v>2_KENNEDY</v>
          </cell>
          <cell r="N4134" t="str">
            <v>2_FEBRERO_2026</v>
          </cell>
          <cell r="O4134" t="str">
            <v>247012. Vigilancia de la Salud AmbientalVigilancia de la Salud Ambiental20262_KENNEDY2_FEBRERO_2026</v>
          </cell>
          <cell r="P4134">
            <v>0</v>
          </cell>
          <cell r="S4134">
            <v>0</v>
          </cell>
          <cell r="T4134">
            <v>0</v>
          </cell>
        </row>
        <row r="4135">
          <cell r="F4135" t="str">
            <v>247012. Vigilancia de la Salud AmbientalVigilancia de la Salud Ambiental2026</v>
          </cell>
          <cell r="G4135" t="str">
            <v>Acciones de Fiscalización y Aseguramiento Sanitario</v>
          </cell>
          <cell r="H4135" t="str">
            <v>Línea Calidad de Agua y Saneamiento básico</v>
          </cell>
          <cell r="I4135" t="str">
            <v>GSP</v>
          </cell>
          <cell r="J4135" t="str">
            <v>Establecimiento vigilado y controlado</v>
          </cell>
          <cell r="K4135" t="str">
            <v>VER SIVIGILA</v>
          </cell>
          <cell r="L4135" t="str">
            <v>VER SIVIGILA</v>
          </cell>
          <cell r="M4135" t="str">
            <v>1_FONTIBON</v>
          </cell>
          <cell r="N4135" t="str">
            <v>2_FEBRERO_2026</v>
          </cell>
          <cell r="O4135" t="str">
            <v>247012. Vigilancia de la Salud AmbientalVigilancia de la Salud Ambiental20261_FONTIBON2_FEBRERO_2026</v>
          </cell>
          <cell r="P4135">
            <v>0</v>
          </cell>
          <cell r="S4135">
            <v>0</v>
          </cell>
          <cell r="T4135">
            <v>0</v>
          </cell>
        </row>
        <row r="4136">
          <cell r="F4136" t="str">
            <v>247012. Vigilancia de la Salud AmbientalVigilancia de la Salud Ambiental2026</v>
          </cell>
          <cell r="G4136" t="str">
            <v>Acciones de Fiscalización y Aseguramiento Sanitario</v>
          </cell>
          <cell r="H4136" t="str">
            <v>Línea Calidad de Agua y Saneamiento básico</v>
          </cell>
          <cell r="I4136" t="str">
            <v>GSP</v>
          </cell>
          <cell r="J4136" t="str">
            <v>Establecimiento vigilado y controlado</v>
          </cell>
          <cell r="K4136" t="str">
            <v>VER SIVIGILA</v>
          </cell>
          <cell r="L4136" t="str">
            <v>VER SIVIGILA</v>
          </cell>
          <cell r="M4136" t="str">
            <v>3_PUENTE_ARANDA</v>
          </cell>
          <cell r="N4136" t="str">
            <v>2_FEBRERO_2026</v>
          </cell>
          <cell r="O4136" t="str">
            <v>247012. Vigilancia de la Salud AmbientalVigilancia de la Salud Ambiental20263_PUENTE_ARANDA2_FEBRERO_2026</v>
          </cell>
          <cell r="P4136">
            <v>0</v>
          </cell>
          <cell r="S4136">
            <v>0</v>
          </cell>
          <cell r="T4136">
            <v>0</v>
          </cell>
        </row>
        <row r="4137">
          <cell r="F4137" t="str">
            <v>247612. Vigilancia de la Salud AmbientalVigilancia de la Salud Ambiental2026</v>
          </cell>
          <cell r="G4137" t="str">
            <v>Gerencia para la Vigilancia de la Salud Ambiental</v>
          </cell>
          <cell r="H4137" t="str">
            <v>Línea Aire Ruido y Radiación Electromagnética</v>
          </cell>
          <cell r="I4137" t="str">
            <v>GSP</v>
          </cell>
          <cell r="J4137" t="str">
            <v>Gestión de vigilancia de la Salud Ambiental</v>
          </cell>
          <cell r="K4137" t="str">
            <v>VER SIVIGILA</v>
          </cell>
          <cell r="L4137" t="str">
            <v>VER SIVIGILA</v>
          </cell>
          <cell r="M4137" t="str">
            <v>3_PUENTE_ARANDA</v>
          </cell>
          <cell r="N4137" t="str">
            <v>2_FEBRERO_2026</v>
          </cell>
          <cell r="O4137" t="str">
            <v>247612. Vigilancia de la Salud AmbientalVigilancia de la Salud Ambiental20263_PUENTE_ARANDA2_FEBRERO_2026</v>
          </cell>
          <cell r="P4137">
            <v>0</v>
          </cell>
          <cell r="S4137">
            <v>0</v>
          </cell>
          <cell r="T4137">
            <v>0</v>
          </cell>
        </row>
        <row r="4138">
          <cell r="F4138" t="str">
            <v>248712. Vigilancia de la Salud AmbientalVigilancia de la Salud Ambiental2026</v>
          </cell>
          <cell r="G4138" t="str">
            <v xml:space="preserve">Prevención, Vigilancia  y Control de Enfermedades Zoonóticas </v>
          </cell>
          <cell r="H4138" t="str">
            <v>Línea eventos transmisibles de origen zoonótico</v>
          </cell>
          <cell r="I4138" t="str">
            <v>GSP</v>
          </cell>
          <cell r="J4138" t="str">
            <v>Prevención y Control de enfermedades zoonóticas</v>
          </cell>
          <cell r="K4138" t="str">
            <v>VER SIVIGILA</v>
          </cell>
          <cell r="L4138" t="str">
            <v>VER SIVIGILA</v>
          </cell>
          <cell r="M4138" t="str">
            <v>2_KENNEDY</v>
          </cell>
          <cell r="N4138" t="str">
            <v>2_FEBRERO_2026</v>
          </cell>
          <cell r="O4138" t="str">
            <v>248712. Vigilancia de la Salud AmbientalVigilancia de la Salud Ambiental20262_KENNEDY2_FEBRERO_2026</v>
          </cell>
          <cell r="P4138">
            <v>72784512</v>
          </cell>
          <cell r="S4138">
            <v>1</v>
          </cell>
          <cell r="T4138">
            <v>72784512</v>
          </cell>
        </row>
        <row r="4139">
          <cell r="F4139" t="str">
            <v>248912. Vigilancia de la Salud AmbientalVigilancia de la Salud Ambiental2026</v>
          </cell>
          <cell r="G4139" t="str">
            <v xml:space="preserve">Prevención, Vigilancia  y Control de Enfermedades Zoonóticas </v>
          </cell>
          <cell r="H4139" t="str">
            <v>Línea eventos transmisibles de origen zoonótico</v>
          </cell>
          <cell r="I4139" t="str">
            <v>GSP</v>
          </cell>
          <cell r="J4139" t="str">
            <v>Prevención y Control de enfermedades zoonóticas</v>
          </cell>
          <cell r="K4139" t="str">
            <v>VER SIVIGILA</v>
          </cell>
          <cell r="L4139" t="str">
            <v>VER SIVIGILA</v>
          </cell>
          <cell r="M4139" t="str">
            <v>2_KENNEDY</v>
          </cell>
          <cell r="N4139" t="str">
            <v>2_FEBRERO_2026</v>
          </cell>
          <cell r="O4139" t="str">
            <v>248912. Vigilancia de la Salud AmbientalVigilancia de la Salud Ambiental20262_KENNEDY2_FEBRERO_2026</v>
          </cell>
          <cell r="P4139">
            <v>0</v>
          </cell>
          <cell r="S4139">
            <v>0</v>
          </cell>
          <cell r="T4139">
            <v>0</v>
          </cell>
        </row>
        <row r="4140">
          <cell r="F4140" t="str">
            <v>248912. Vigilancia de la Salud AmbientalVigilancia de la Salud Ambiental2026</v>
          </cell>
          <cell r="G4140" t="str">
            <v xml:space="preserve">Prevención, Vigilancia  y Control de Enfermedades Zoonóticas </v>
          </cell>
          <cell r="H4140" t="str">
            <v>Línea eventos transmisibles de origen zoonótico</v>
          </cell>
          <cell r="I4140" t="str">
            <v>GSP</v>
          </cell>
          <cell r="J4140" t="str">
            <v>Prevención y Control de enfermedades zoonóticas</v>
          </cell>
          <cell r="K4140" t="str">
            <v>VER SIVIGILA</v>
          </cell>
          <cell r="L4140" t="str">
            <v>VER SIVIGILA</v>
          </cell>
          <cell r="M4140" t="str">
            <v>3_PUENTE_ARANDA</v>
          </cell>
          <cell r="N4140" t="str">
            <v>2_FEBRERO_2026</v>
          </cell>
          <cell r="O4140" t="str">
            <v>248912. Vigilancia de la Salud AmbientalVigilancia de la Salud Ambiental20263_PUENTE_ARANDA2_FEBRERO_2026</v>
          </cell>
          <cell r="P4140">
            <v>0</v>
          </cell>
          <cell r="S4140">
            <v>0</v>
          </cell>
          <cell r="T4140">
            <v>0</v>
          </cell>
        </row>
        <row r="4141">
          <cell r="F4141" t="str">
            <v>249412. Vigilancia de la Salud AmbientalVigilancia de la Salud Ambiental2026</v>
          </cell>
          <cell r="G4141" t="str">
            <v>Gerencia para la Vigilancia de la Salud Ambiental</v>
          </cell>
          <cell r="H4141" t="str">
            <v>Gerencia para la vigilancia de la Salud Ambiental</v>
          </cell>
          <cell r="I4141" t="str">
            <v>GSP</v>
          </cell>
          <cell r="J4141" t="str">
            <v>Gestión de vigilancia de la Salud Ambiental</v>
          </cell>
          <cell r="K4141" t="str">
            <v>VER SIVIGILA</v>
          </cell>
          <cell r="L4141" t="str">
            <v>VER SIVIGILA</v>
          </cell>
          <cell r="M4141" t="str">
            <v>2_KENNEDY</v>
          </cell>
          <cell r="N4141" t="str">
            <v>2_FEBRERO_2026</v>
          </cell>
          <cell r="O4141" t="str">
            <v>249412. Vigilancia de la Salud AmbientalVigilancia de la Salud Ambiental20262_KENNEDY2_FEBRERO_2026</v>
          </cell>
          <cell r="P4141">
            <v>2983376</v>
          </cell>
          <cell r="S4141">
            <v>3</v>
          </cell>
          <cell r="T4141">
            <v>8950128</v>
          </cell>
        </row>
        <row r="4142">
          <cell r="F4142" t="str">
            <v>249512. Vigilancia de la Salud AmbientalVigilancia de la Salud Ambiental2026</v>
          </cell>
          <cell r="G4142" t="str">
            <v>Gerencia para la Vigilancia de la Salud Ambiental</v>
          </cell>
          <cell r="H4142" t="str">
            <v>Gerencia para la vigilancia de la Salud Ambiental</v>
          </cell>
          <cell r="I4142" t="str">
            <v>GSP</v>
          </cell>
          <cell r="J4142" t="str">
            <v>Gestión de vigilancia de la Salud Ambiental</v>
          </cell>
          <cell r="K4142" t="str">
            <v>VER SIVIGILA</v>
          </cell>
          <cell r="L4142" t="str">
            <v>VER SIVIGILA</v>
          </cell>
          <cell r="M4142" t="str">
            <v>4_BOSA</v>
          </cell>
          <cell r="N4142" t="str">
            <v>2_FEBRERO_2026</v>
          </cell>
          <cell r="O4142" t="str">
            <v>249512. Vigilancia de la Salud AmbientalVigilancia de la Salud Ambiental20264_BOSA2_FEBRERO_2026</v>
          </cell>
          <cell r="P4142">
            <v>2983376</v>
          </cell>
          <cell r="S4142">
            <v>11</v>
          </cell>
          <cell r="T4142">
            <v>32817136</v>
          </cell>
        </row>
        <row r="4143">
          <cell r="F4143" t="str">
            <v>249612. Vigilancia de la Salud AmbientalVigilancia de la Salud Ambiental2026</v>
          </cell>
          <cell r="G4143" t="str">
            <v>Gerencia para la Vigilancia de la Salud Ambiental</v>
          </cell>
          <cell r="H4143" t="str">
            <v>Gerencia para la vigilancia de la Salud Ambiental</v>
          </cell>
          <cell r="I4143" t="str">
            <v>GSP</v>
          </cell>
          <cell r="J4143" t="str">
            <v>Gestión de vigilancia de la Salud Ambiental</v>
          </cell>
          <cell r="K4143" t="str">
            <v>VER SIVIGILA</v>
          </cell>
          <cell r="L4143" t="str">
            <v>VER SIVIGILA</v>
          </cell>
          <cell r="M4143" t="str">
            <v>3_PUENTE_ARANDA</v>
          </cell>
          <cell r="N4143" t="str">
            <v>2_FEBRERO_2026</v>
          </cell>
          <cell r="O4143" t="str">
            <v>249612. Vigilancia de la Salud AmbientalVigilancia de la Salud Ambiental20263_PUENTE_ARANDA2_FEBRERO_2026</v>
          </cell>
          <cell r="P4143">
            <v>8210448</v>
          </cell>
          <cell r="S4143">
            <v>12</v>
          </cell>
          <cell r="T4143">
            <v>98525376</v>
          </cell>
        </row>
        <row r="4144">
          <cell r="F4144" t="str">
            <v>249712. Vigilancia de la Salud AmbientalVigilancia de la Salud Ambiental2026</v>
          </cell>
          <cell r="G4144" t="str">
            <v>Gerencia para la Vigilancia de la Salud Ambiental</v>
          </cell>
          <cell r="H4144" t="str">
            <v>Gerencia para la vigilancia de la Salud Ambiental</v>
          </cell>
          <cell r="I4144" t="str">
            <v>GSP</v>
          </cell>
          <cell r="J4144" t="str">
            <v>Gestión de vigilancia de la Salud Ambiental</v>
          </cell>
          <cell r="K4144" t="str">
            <v>VER SIVIGILA</v>
          </cell>
          <cell r="L4144" t="str">
            <v>VER SIVIGILA</v>
          </cell>
          <cell r="M4144" t="str">
            <v>1_FONTIBON</v>
          </cell>
          <cell r="N4144" t="str">
            <v>2_FEBRERO_2026</v>
          </cell>
          <cell r="O4144" t="str">
            <v>249712. Vigilancia de la Salud AmbientalVigilancia de la Salud Ambiental20261_FONTIBON2_FEBRERO_2026</v>
          </cell>
          <cell r="P4144">
            <v>9098064</v>
          </cell>
          <cell r="S4144">
            <v>1</v>
          </cell>
          <cell r="T4144">
            <v>9098064</v>
          </cell>
        </row>
        <row r="4145">
          <cell r="F4145" t="str">
            <v>249812. Vigilancia de la Salud AmbientalVigilancia de la Salud Ambiental2026</v>
          </cell>
          <cell r="G4145" t="str">
            <v>Gerencia para la Vigilancia de la Salud Ambiental</v>
          </cell>
          <cell r="H4145" t="str">
            <v>Gerencia para la vigilancia de la Salud Ambiental</v>
          </cell>
          <cell r="I4145" t="str">
            <v>GSP</v>
          </cell>
          <cell r="J4145" t="str">
            <v>Gestión de vigilancia de la Salud Ambiental</v>
          </cell>
          <cell r="K4145" t="str">
            <v>VER SIVIGILA</v>
          </cell>
          <cell r="L4145" t="str">
            <v>VER SIVIGILA</v>
          </cell>
          <cell r="M4145" t="str">
            <v>4_BOSA</v>
          </cell>
          <cell r="N4145" t="str">
            <v>2_FEBRERO_2026</v>
          </cell>
          <cell r="O4145" t="str">
            <v>249812. Vigilancia de la Salud AmbientalVigilancia de la Salud Ambiental20264_BOSA2_FEBRERO_2026</v>
          </cell>
          <cell r="P4145">
            <v>4413424</v>
          </cell>
          <cell r="S4145">
            <v>3</v>
          </cell>
          <cell r="T4145">
            <v>13240272</v>
          </cell>
        </row>
        <row r="4146">
          <cell r="F4146" t="str">
            <v>250012. Vigilancia de la Salud AmbientalVigilancia de la Salud Ambiental2026</v>
          </cell>
          <cell r="G4146" t="str">
            <v>Gerencia para la Vigilancia de la Salud Ambiental</v>
          </cell>
          <cell r="H4146" t="str">
            <v>Gerencia para la vigilancia de la Salud Ambiental</v>
          </cell>
          <cell r="I4146" t="str">
            <v>GSP</v>
          </cell>
          <cell r="J4146" t="str">
            <v>Gestión de vigilancia de la Salud Ambiental</v>
          </cell>
          <cell r="K4146" t="str">
            <v>VER SIVIGILA</v>
          </cell>
          <cell r="L4146" t="str">
            <v>VER SIVIGILA</v>
          </cell>
          <cell r="M4146" t="str">
            <v>1_FONTIBON</v>
          </cell>
          <cell r="N4146" t="str">
            <v>2_FEBRERO_2026</v>
          </cell>
          <cell r="O4146" t="str">
            <v>250012. Vigilancia de la Salud AmbientalVigilancia de la Salud Ambiental20261_FONTIBON2_FEBRERO_2026</v>
          </cell>
          <cell r="P4146">
            <v>75545984</v>
          </cell>
          <cell r="S4146">
            <v>1</v>
          </cell>
          <cell r="T4146">
            <v>75545984</v>
          </cell>
        </row>
        <row r="4147">
          <cell r="F4147" t="str">
            <v>250912. Vigilancia de la Salud AmbientalVigilancia de la Salud Ambiental2026</v>
          </cell>
          <cell r="G4147" t="str">
            <v>Gerencia para la Vigilancia de la Salud Ambiental</v>
          </cell>
          <cell r="H4147" t="str">
            <v>Gerencia para la vigilancia de la Salud Ambiental</v>
          </cell>
          <cell r="I4147" t="str">
            <v>GSP</v>
          </cell>
          <cell r="J4147" t="str">
            <v>Gestión de vigilancia de la Salud Ambiental</v>
          </cell>
          <cell r="K4147" t="str">
            <v>VER SIVIGILA</v>
          </cell>
          <cell r="L4147" t="str">
            <v>VER SIVIGILA</v>
          </cell>
          <cell r="M4147" t="str">
            <v>1_FONTIBON</v>
          </cell>
          <cell r="N4147" t="str">
            <v>2_FEBRERO_2026</v>
          </cell>
          <cell r="O4147" t="str">
            <v>250912. Vigilancia de la Salud AmbientalVigilancia de la Salud Ambiental20261_FONTIBON2_FEBRERO_2026</v>
          </cell>
          <cell r="P4147">
            <v>4679280</v>
          </cell>
          <cell r="S4147">
            <v>1</v>
          </cell>
          <cell r="T4147">
            <v>4679280</v>
          </cell>
        </row>
        <row r="4148">
          <cell r="F4148" t="str">
            <v>312. Vigilancia de la Salud AmbientalVigilancia de la Salud Ambiental2025</v>
          </cell>
          <cell r="G4148" t="str">
            <v>Acciones de Fiscalización y Aseguramiento Sanitario</v>
          </cell>
          <cell r="H4148" t="str">
            <v>Línea Seguridad química</v>
          </cell>
          <cell r="I4148" t="str">
            <v>GSP</v>
          </cell>
          <cell r="J4148" t="str">
            <v>Establecimiento vigilado y controlado</v>
          </cell>
          <cell r="K4148" t="str">
            <v>VER SIVIGILA</v>
          </cell>
          <cell r="L4148" t="str">
            <v>VER SIVIGILA</v>
          </cell>
          <cell r="M4148" t="str">
            <v>2_KENNEDY</v>
          </cell>
          <cell r="N4148" t="str">
            <v>2_FEBRERO_2026</v>
          </cell>
          <cell r="O4148" t="str">
            <v>312. Vigilancia de la Salud AmbientalVigilancia de la Salud Ambiental20252_KENNEDY2_FEBRERO_2026</v>
          </cell>
          <cell r="P4148">
            <v>122208</v>
          </cell>
          <cell r="S4148">
            <v>2</v>
          </cell>
          <cell r="T4148">
            <v>244416</v>
          </cell>
        </row>
        <row r="4149">
          <cell r="F4149" t="str">
            <v>312. Vigilancia de la Salud AmbientalVigilancia de la Salud Ambiental2025</v>
          </cell>
          <cell r="G4149" t="str">
            <v>Acciones de Fiscalización y Aseguramiento Sanitario</v>
          </cell>
          <cell r="H4149" t="str">
            <v>Línea Seguridad química</v>
          </cell>
          <cell r="I4149" t="str">
            <v>GSP</v>
          </cell>
          <cell r="J4149" t="str">
            <v>Establecimiento vigilado y controlado</v>
          </cell>
          <cell r="K4149" t="str">
            <v>VER SIVIGILA</v>
          </cell>
          <cell r="L4149" t="str">
            <v>VER SIVIGILA</v>
          </cell>
          <cell r="M4149" t="str">
            <v>1_FONTIBON</v>
          </cell>
          <cell r="N4149" t="str">
            <v>2_FEBRERO_2026</v>
          </cell>
          <cell r="O4149" t="str">
            <v>312. Vigilancia de la Salud AmbientalVigilancia de la Salud Ambiental20251_FONTIBON2_FEBRERO_2026</v>
          </cell>
          <cell r="P4149">
            <v>122208</v>
          </cell>
          <cell r="S4149">
            <v>1</v>
          </cell>
          <cell r="T4149">
            <v>122208</v>
          </cell>
        </row>
        <row r="4150">
          <cell r="F4150" t="str">
            <v>312. Vigilancia de la Salud AmbientalVigilancia de la Salud Ambiental2025</v>
          </cell>
          <cell r="G4150" t="str">
            <v>Acciones de Fiscalización y Aseguramiento Sanitario</v>
          </cell>
          <cell r="H4150" t="str">
            <v>Línea Seguridad química</v>
          </cell>
          <cell r="I4150" t="str">
            <v>GSP</v>
          </cell>
          <cell r="J4150" t="str">
            <v>Establecimiento vigilado y controlado</v>
          </cell>
          <cell r="K4150" t="str">
            <v>VER SIVIGILA</v>
          </cell>
          <cell r="L4150" t="str">
            <v>VER SIVIGILA</v>
          </cell>
          <cell r="M4150" t="str">
            <v>3_PUENTE_ARANDA</v>
          </cell>
          <cell r="N4150" t="str">
            <v>2_FEBRERO_2026</v>
          </cell>
          <cell r="O4150" t="str">
            <v>312. Vigilancia de la Salud AmbientalVigilancia de la Salud Ambiental20253_PUENTE_ARANDA2_FEBRERO_2026</v>
          </cell>
          <cell r="P4150">
            <v>122208</v>
          </cell>
          <cell r="S4150">
            <v>2</v>
          </cell>
          <cell r="T4150">
            <v>244416</v>
          </cell>
        </row>
        <row r="4151">
          <cell r="F4151" t="str">
            <v>412. Vigilancia de la Salud AmbientalVigilancia de la Salud Ambiental2025</v>
          </cell>
          <cell r="G4151" t="str">
            <v>Acciones de Fiscalización y Aseguramiento Sanitario</v>
          </cell>
          <cell r="H4151" t="str">
            <v>Línea Seguridad química</v>
          </cell>
          <cell r="I4151" t="str">
            <v>GSP</v>
          </cell>
          <cell r="J4151" t="str">
            <v>Establecimiento vigilado y controlado</v>
          </cell>
          <cell r="K4151" t="str">
            <v>VER SIVIGILA</v>
          </cell>
          <cell r="L4151" t="str">
            <v>VER SIVIGILA</v>
          </cell>
          <cell r="M4151" t="str">
            <v>4_BOSA</v>
          </cell>
          <cell r="N4151" t="str">
            <v>2_FEBRERO_2026</v>
          </cell>
          <cell r="O4151" t="str">
            <v>412. Vigilancia de la Salud AmbientalVigilancia de la Salud Ambiental20254_BOSA2_FEBRERO_2026</v>
          </cell>
          <cell r="P4151">
            <v>91656</v>
          </cell>
          <cell r="S4151">
            <v>1</v>
          </cell>
          <cell r="T4151">
            <v>91656</v>
          </cell>
        </row>
        <row r="4152">
          <cell r="F4152" t="str">
            <v>612. Vigilancia de la Salud AmbientalVigilancia de la Salud Ambiental2025</v>
          </cell>
          <cell r="G4152" t="str">
            <v>Acciones de Fiscalización y Aseguramiento Sanitario</v>
          </cell>
          <cell r="H4152" t="str">
            <v>Línea Seguridad química</v>
          </cell>
          <cell r="I4152" t="str">
            <v>GSP</v>
          </cell>
          <cell r="J4152" t="str">
            <v>Establecimiento vigilado y controlado</v>
          </cell>
          <cell r="K4152" t="str">
            <v>VER SIVIGILA</v>
          </cell>
          <cell r="L4152" t="str">
            <v>VER SIVIGILA</v>
          </cell>
          <cell r="M4152" t="str">
            <v>4_BOSA</v>
          </cell>
          <cell r="N4152" t="str">
            <v>2_FEBRERO_2026</v>
          </cell>
          <cell r="O4152" t="str">
            <v>612. Vigilancia de la Salud AmbientalVigilancia de la Salud Ambiental20254_BOSA2_FEBRERO_2026</v>
          </cell>
          <cell r="P4152">
            <v>91656</v>
          </cell>
          <cell r="S4152">
            <v>1</v>
          </cell>
          <cell r="T4152">
            <v>91656</v>
          </cell>
        </row>
        <row r="4153">
          <cell r="F4153" t="str">
            <v>1212. Vigilancia de la Salud AmbientalVigilancia de la Salud Ambiental2025</v>
          </cell>
          <cell r="G4153" t="str">
            <v>Acciones de Fiscalización y Aseguramiento Sanitario</v>
          </cell>
          <cell r="H4153" t="str">
            <v>Línea Seguridad química</v>
          </cell>
          <cell r="I4153" t="str">
            <v>GSP</v>
          </cell>
          <cell r="J4153" t="str">
            <v>Establecimiento vigilado y controlado</v>
          </cell>
          <cell r="K4153" t="str">
            <v>VER SIVIGILA</v>
          </cell>
          <cell r="L4153" t="str">
            <v>VER SIVIGILA</v>
          </cell>
          <cell r="M4153" t="str">
            <v>2_KENNEDY</v>
          </cell>
          <cell r="N4153" t="str">
            <v>2_FEBRERO_2026</v>
          </cell>
          <cell r="O4153" t="str">
            <v>1212. Vigilancia de la Salud AmbientalVigilancia de la Salud Ambiental20252_KENNEDY2_FEBRERO_2026</v>
          </cell>
          <cell r="P4153">
            <v>91656</v>
          </cell>
          <cell r="S4153">
            <v>2</v>
          </cell>
          <cell r="T4153">
            <v>183312</v>
          </cell>
        </row>
        <row r="4154">
          <cell r="F4154" t="str">
            <v>1212. Vigilancia de la Salud AmbientalVigilancia de la Salud Ambiental2025</v>
          </cell>
          <cell r="G4154" t="str">
            <v>Acciones de Fiscalización y Aseguramiento Sanitario</v>
          </cell>
          <cell r="H4154" t="str">
            <v>Línea Seguridad química</v>
          </cell>
          <cell r="I4154" t="str">
            <v>GSP</v>
          </cell>
          <cell r="J4154" t="str">
            <v>Establecimiento vigilado y controlado</v>
          </cell>
          <cell r="K4154" t="str">
            <v>VER SIVIGILA</v>
          </cell>
          <cell r="L4154" t="str">
            <v>VER SIVIGILA</v>
          </cell>
          <cell r="M4154" t="str">
            <v>1_FONTIBON</v>
          </cell>
          <cell r="N4154" t="str">
            <v>2_FEBRERO_2026</v>
          </cell>
          <cell r="O4154" t="str">
            <v>1212. Vigilancia de la Salud AmbientalVigilancia de la Salud Ambiental20251_FONTIBON2_FEBRERO_2026</v>
          </cell>
          <cell r="P4154">
            <v>91656</v>
          </cell>
          <cell r="S4154">
            <v>2</v>
          </cell>
          <cell r="T4154">
            <v>183312</v>
          </cell>
        </row>
        <row r="4155">
          <cell r="F4155" t="str">
            <v>2112. Vigilancia de la Salud AmbientalVigilancia de la Salud Ambiental2025</v>
          </cell>
          <cell r="G4155" t="str">
            <v>Acciones de Fiscalización y Aseguramiento Sanitario</v>
          </cell>
          <cell r="H4155" t="str">
            <v>Línea Seguridad química</v>
          </cell>
          <cell r="I4155" t="str">
            <v>GSP</v>
          </cell>
          <cell r="J4155" t="str">
            <v>Establecimiento vigilado y controlado</v>
          </cell>
          <cell r="K4155" t="str">
            <v>VER SIVIGILA</v>
          </cell>
          <cell r="L4155" t="str">
            <v>VER SIVIGILA</v>
          </cell>
          <cell r="M4155" t="str">
            <v>4_BOSA</v>
          </cell>
          <cell r="N4155" t="str">
            <v>2_FEBRERO_2026</v>
          </cell>
          <cell r="O4155" t="str">
            <v>2112. Vigilancia de la Salud AmbientalVigilancia de la Salud Ambiental20254_BOSA2_FEBRERO_2026</v>
          </cell>
          <cell r="P4155">
            <v>122208</v>
          </cell>
          <cell r="S4155">
            <v>1</v>
          </cell>
          <cell r="T4155">
            <v>122208</v>
          </cell>
        </row>
        <row r="4156">
          <cell r="F4156" t="str">
            <v>2112. Vigilancia de la Salud AmbientalVigilancia de la Salud Ambiental2025</v>
          </cell>
          <cell r="G4156" t="str">
            <v>Acciones de Fiscalización y Aseguramiento Sanitario</v>
          </cell>
          <cell r="H4156" t="str">
            <v>Línea Seguridad química</v>
          </cell>
          <cell r="I4156" t="str">
            <v>GSP</v>
          </cell>
          <cell r="J4156" t="str">
            <v>Establecimiento vigilado y controlado</v>
          </cell>
          <cell r="K4156" t="str">
            <v>VER SIVIGILA</v>
          </cell>
          <cell r="L4156" t="str">
            <v>VER SIVIGILA</v>
          </cell>
          <cell r="M4156" t="str">
            <v>1_FONTIBON</v>
          </cell>
          <cell r="N4156" t="str">
            <v>2_FEBRERO_2026</v>
          </cell>
          <cell r="O4156" t="str">
            <v>2112. Vigilancia de la Salud AmbientalVigilancia de la Salud Ambiental20251_FONTIBON2_FEBRERO_2026</v>
          </cell>
          <cell r="P4156">
            <v>122208</v>
          </cell>
          <cell r="S4156">
            <v>2</v>
          </cell>
          <cell r="T4156">
            <v>244416</v>
          </cell>
        </row>
        <row r="4157">
          <cell r="F4157" t="str">
            <v>2212. Vigilancia de la Salud AmbientalVigilancia de la Salud Ambiental2025</v>
          </cell>
          <cell r="G4157" t="str">
            <v>Acciones de Fiscalización y Aseguramiento Sanitario</v>
          </cell>
          <cell r="H4157" t="str">
            <v>Línea Seguridad química</v>
          </cell>
          <cell r="I4157" t="str">
            <v>GSP</v>
          </cell>
          <cell r="J4157" t="str">
            <v>Establecimiento vigilado y controlado</v>
          </cell>
          <cell r="K4157" t="str">
            <v>VER SIVIGILA</v>
          </cell>
          <cell r="L4157" t="str">
            <v>VER SIVIGILA</v>
          </cell>
          <cell r="M4157" t="str">
            <v>4_BOSA</v>
          </cell>
          <cell r="N4157" t="str">
            <v>2_FEBRERO_2026</v>
          </cell>
          <cell r="O4157" t="str">
            <v>2212. Vigilancia de la Salud AmbientalVigilancia de la Salud Ambiental20254_BOSA2_FEBRERO_2026</v>
          </cell>
          <cell r="P4157">
            <v>91656</v>
          </cell>
          <cell r="S4157">
            <v>2</v>
          </cell>
          <cell r="T4157">
            <v>183312</v>
          </cell>
        </row>
        <row r="4158">
          <cell r="F4158" t="str">
            <v>2212. Vigilancia de la Salud AmbientalVigilancia de la Salud Ambiental2025</v>
          </cell>
          <cell r="G4158" t="str">
            <v>Acciones de Fiscalización y Aseguramiento Sanitario</v>
          </cell>
          <cell r="H4158" t="str">
            <v>Línea Seguridad química</v>
          </cell>
          <cell r="I4158" t="str">
            <v>GSP</v>
          </cell>
          <cell r="J4158" t="str">
            <v>Establecimiento vigilado y controlado</v>
          </cell>
          <cell r="K4158" t="str">
            <v>VER SIVIGILA</v>
          </cell>
          <cell r="L4158" t="str">
            <v>VER SIVIGILA</v>
          </cell>
          <cell r="M4158" t="str">
            <v>2_KENNEDY</v>
          </cell>
          <cell r="N4158" t="str">
            <v>2_FEBRERO_2026</v>
          </cell>
          <cell r="O4158" t="str">
            <v>2212. Vigilancia de la Salud AmbientalVigilancia de la Salud Ambiental20252_KENNEDY2_FEBRERO_2026</v>
          </cell>
          <cell r="P4158">
            <v>91656</v>
          </cell>
          <cell r="S4158">
            <v>8</v>
          </cell>
          <cell r="T4158">
            <v>733248</v>
          </cell>
        </row>
        <row r="4159">
          <cell r="F4159" t="str">
            <v>2212. Vigilancia de la Salud AmbientalVigilancia de la Salud Ambiental2025</v>
          </cell>
          <cell r="G4159" t="str">
            <v>Acciones de Fiscalización y Aseguramiento Sanitario</v>
          </cell>
          <cell r="H4159" t="str">
            <v>Línea Seguridad química</v>
          </cell>
          <cell r="I4159" t="str">
            <v>GSP</v>
          </cell>
          <cell r="J4159" t="str">
            <v>Establecimiento vigilado y controlado</v>
          </cell>
          <cell r="K4159" t="str">
            <v>VER SIVIGILA</v>
          </cell>
          <cell r="L4159" t="str">
            <v>VER SIVIGILA</v>
          </cell>
          <cell r="M4159" t="str">
            <v>1_FONTIBON</v>
          </cell>
          <cell r="N4159" t="str">
            <v>2_FEBRERO_2026</v>
          </cell>
          <cell r="O4159" t="str">
            <v>2212. Vigilancia de la Salud AmbientalVigilancia de la Salud Ambiental20251_FONTIBON2_FEBRERO_2026</v>
          </cell>
          <cell r="P4159">
            <v>91656</v>
          </cell>
          <cell r="S4159">
            <v>13</v>
          </cell>
          <cell r="T4159">
            <v>1191528</v>
          </cell>
        </row>
        <row r="4160">
          <cell r="F4160" t="str">
            <v>2212. Vigilancia de la Salud AmbientalVigilancia de la Salud Ambiental2025</v>
          </cell>
          <cell r="G4160" t="str">
            <v>Acciones de Fiscalización y Aseguramiento Sanitario</v>
          </cell>
          <cell r="H4160" t="str">
            <v>Línea Seguridad química</v>
          </cell>
          <cell r="I4160" t="str">
            <v>GSP</v>
          </cell>
          <cell r="J4160" t="str">
            <v>Establecimiento vigilado y controlado</v>
          </cell>
          <cell r="K4160" t="str">
            <v>VER SIVIGILA</v>
          </cell>
          <cell r="L4160" t="str">
            <v>VER SIVIGILA</v>
          </cell>
          <cell r="M4160" t="str">
            <v>3_PUENTE_ARANDA</v>
          </cell>
          <cell r="N4160" t="str">
            <v>2_FEBRERO_2026</v>
          </cell>
          <cell r="O4160" t="str">
            <v>2212. Vigilancia de la Salud AmbientalVigilancia de la Salud Ambiental20253_PUENTE_ARANDA2_FEBRERO_2026</v>
          </cell>
          <cell r="P4160">
            <v>91656</v>
          </cell>
          <cell r="S4160">
            <v>18</v>
          </cell>
          <cell r="T4160">
            <v>1649808</v>
          </cell>
        </row>
        <row r="4161">
          <cell r="F4161" t="str">
            <v>2812. Vigilancia de la Salud AmbientalVigilancia de la Salud Ambiental2025</v>
          </cell>
          <cell r="G4161" t="str">
            <v>Acciones de Fiscalización y Aseguramiento Sanitario</v>
          </cell>
          <cell r="H4161" t="str">
            <v>Línea Calidad de Agua y Saneamiento básico</v>
          </cell>
          <cell r="I4161" t="str">
            <v>GSP</v>
          </cell>
          <cell r="J4161" t="str">
            <v>Establecimiento vigilado y controlado</v>
          </cell>
          <cell r="K4161" t="str">
            <v>VER SIVIGILA</v>
          </cell>
          <cell r="L4161" t="str">
            <v>VER SIVIGILA</v>
          </cell>
          <cell r="M4161" t="str">
            <v>1_FONTIBON</v>
          </cell>
          <cell r="N4161" t="str">
            <v>2_FEBRERO_2026</v>
          </cell>
          <cell r="O4161" t="str">
            <v>2812. Vigilancia de la Salud AmbientalVigilancia de la Salud Ambiental20251_FONTIBON2_FEBRERO_2026</v>
          </cell>
          <cell r="P4161">
            <v>71958</v>
          </cell>
          <cell r="S4161">
            <v>1</v>
          </cell>
          <cell r="T4161">
            <v>71958</v>
          </cell>
        </row>
        <row r="4162">
          <cell r="F4162" t="str">
            <v>3112. Vigilancia de la Salud AmbientalVigilancia de la Salud Ambiental2025</v>
          </cell>
          <cell r="G4162" t="str">
            <v>Acciones de Fiscalización y Aseguramiento Sanitario</v>
          </cell>
          <cell r="H4162" t="str">
            <v>Línea Calidad de Agua y Saneamiento básico</v>
          </cell>
          <cell r="I4162" t="str">
            <v>GSP</v>
          </cell>
          <cell r="J4162" t="str">
            <v>Establecimiento vigilado y controlado</v>
          </cell>
          <cell r="K4162" t="str">
            <v>VER SIVIGILA</v>
          </cell>
          <cell r="L4162" t="str">
            <v>VER SIVIGILA</v>
          </cell>
          <cell r="M4162" t="str">
            <v>4_BOSA</v>
          </cell>
          <cell r="N4162" t="str">
            <v>2_FEBRERO_2026</v>
          </cell>
          <cell r="O4162" t="str">
            <v>3112. Vigilancia de la Salud AmbientalVigilancia de la Salud Ambiental20254_BOSA2_FEBRERO_2026</v>
          </cell>
          <cell r="P4162">
            <v>91656</v>
          </cell>
          <cell r="S4162">
            <v>6</v>
          </cell>
          <cell r="T4162">
            <v>549936</v>
          </cell>
        </row>
        <row r="4163">
          <cell r="F4163" t="str">
            <v>3112. Vigilancia de la Salud AmbientalVigilancia de la Salud Ambiental2025</v>
          </cell>
          <cell r="G4163" t="str">
            <v>Acciones de Fiscalización y Aseguramiento Sanitario</v>
          </cell>
          <cell r="H4163" t="str">
            <v>Línea Calidad de Agua y Saneamiento básico</v>
          </cell>
          <cell r="I4163" t="str">
            <v>GSP</v>
          </cell>
          <cell r="J4163" t="str">
            <v>Establecimiento vigilado y controlado</v>
          </cell>
          <cell r="K4163" t="str">
            <v>VER SIVIGILA</v>
          </cell>
          <cell r="L4163" t="str">
            <v>VER SIVIGILA</v>
          </cell>
          <cell r="M4163" t="str">
            <v>2_KENNEDY</v>
          </cell>
          <cell r="N4163" t="str">
            <v>2_FEBRERO_2026</v>
          </cell>
          <cell r="O4163" t="str">
            <v>3112. Vigilancia de la Salud AmbientalVigilancia de la Salud Ambiental20252_KENNEDY2_FEBRERO_2026</v>
          </cell>
          <cell r="P4163">
            <v>91656</v>
          </cell>
          <cell r="S4163">
            <v>2</v>
          </cell>
          <cell r="T4163">
            <v>183312</v>
          </cell>
        </row>
        <row r="4164">
          <cell r="F4164" t="str">
            <v>3312. Vigilancia de la Salud AmbientalVigilancia de la Salud Ambiental2025</v>
          </cell>
          <cell r="G4164" t="str">
            <v>Acciones de Fiscalización y Aseguramiento Sanitario</v>
          </cell>
          <cell r="H4164" t="str">
            <v>Línea Calidad de Agua y Saneamiento básico</v>
          </cell>
          <cell r="I4164" t="str">
            <v>GSP</v>
          </cell>
          <cell r="J4164" t="str">
            <v>Establecimiento vigilado y controlado</v>
          </cell>
          <cell r="K4164" t="str">
            <v>VER SIVIGILA</v>
          </cell>
          <cell r="L4164" t="str">
            <v>VER SIVIGILA</v>
          </cell>
          <cell r="M4164" t="str">
            <v>4_BOSA</v>
          </cell>
          <cell r="N4164" t="str">
            <v>2_FEBRERO_2026</v>
          </cell>
          <cell r="O4164" t="str">
            <v>3312. Vigilancia de la Salud AmbientalVigilancia de la Salud Ambiental20254_BOSA2_FEBRERO_2026</v>
          </cell>
          <cell r="P4164">
            <v>152760</v>
          </cell>
          <cell r="S4164">
            <v>2</v>
          </cell>
          <cell r="T4164">
            <v>305520</v>
          </cell>
        </row>
        <row r="4165">
          <cell r="F4165" t="str">
            <v>3312. Vigilancia de la Salud AmbientalVigilancia de la Salud Ambiental2025</v>
          </cell>
          <cell r="G4165" t="str">
            <v>Acciones de Fiscalización y Aseguramiento Sanitario</v>
          </cell>
          <cell r="H4165" t="str">
            <v>Línea Calidad de Agua y Saneamiento básico</v>
          </cell>
          <cell r="I4165" t="str">
            <v>GSP</v>
          </cell>
          <cell r="J4165" t="str">
            <v>Establecimiento vigilado y controlado</v>
          </cell>
          <cell r="K4165" t="str">
            <v>VER SIVIGILA</v>
          </cell>
          <cell r="L4165" t="str">
            <v>VER SIVIGILA</v>
          </cell>
          <cell r="M4165" t="str">
            <v>1_FONTIBON</v>
          </cell>
          <cell r="N4165" t="str">
            <v>2_FEBRERO_2026</v>
          </cell>
          <cell r="O4165" t="str">
            <v>3312. Vigilancia de la Salud AmbientalVigilancia de la Salud Ambiental20251_FONTIBON2_FEBRERO_2026</v>
          </cell>
          <cell r="P4165">
            <v>152760</v>
          </cell>
          <cell r="S4165">
            <v>2</v>
          </cell>
          <cell r="T4165">
            <v>305520</v>
          </cell>
        </row>
        <row r="4166">
          <cell r="F4166" t="str">
            <v>3412. Vigilancia de la Salud AmbientalVigilancia de la Salud Ambiental2025</v>
          </cell>
          <cell r="G4166" t="str">
            <v>Acciones de Fiscalización y Aseguramiento Sanitario</v>
          </cell>
          <cell r="H4166" t="str">
            <v>Línea Calidad de Agua y Saneamiento básico</v>
          </cell>
          <cell r="I4166" t="str">
            <v>GSP</v>
          </cell>
          <cell r="J4166" t="str">
            <v>Establecimiento vigilado y controlado</v>
          </cell>
          <cell r="K4166" t="str">
            <v>VER SIVIGILA</v>
          </cell>
          <cell r="L4166" t="str">
            <v>VER SIVIGILA</v>
          </cell>
          <cell r="M4166" t="str">
            <v>4_BOSA</v>
          </cell>
          <cell r="N4166" t="str">
            <v>2_FEBRERO_2026</v>
          </cell>
          <cell r="O4166" t="str">
            <v>3412. Vigilancia de la Salud AmbientalVigilancia de la Salud Ambiental20254_BOSA2_FEBRERO_2026</v>
          </cell>
          <cell r="P4166">
            <v>91656</v>
          </cell>
          <cell r="S4166">
            <v>1</v>
          </cell>
          <cell r="T4166">
            <v>91656</v>
          </cell>
        </row>
        <row r="4167">
          <cell r="F4167" t="str">
            <v>4112. Vigilancia de la Salud AmbientalVigilancia de la Salud Ambiental2025</v>
          </cell>
          <cell r="G4167" t="str">
            <v>Acciones de Fiscalización y Aseguramiento Sanitario</v>
          </cell>
          <cell r="H4167" t="str">
            <v>Línea Calidad de Agua y Saneamiento básico</v>
          </cell>
          <cell r="I4167" t="str">
            <v>GSP</v>
          </cell>
          <cell r="J4167" t="str">
            <v>Establecimiento vigilado y controlado</v>
          </cell>
          <cell r="K4167" t="str">
            <v>VER SIVIGILA</v>
          </cell>
          <cell r="L4167" t="str">
            <v>VER SIVIGILA</v>
          </cell>
          <cell r="M4167" t="str">
            <v>4_BOSA</v>
          </cell>
          <cell r="N4167" t="str">
            <v>2_FEBRERO_2026</v>
          </cell>
          <cell r="O4167" t="str">
            <v>4112. Vigilancia de la Salud AmbientalVigilancia de la Salud Ambiental20254_BOSA2_FEBRERO_2026</v>
          </cell>
          <cell r="P4167">
            <v>0</v>
          </cell>
          <cell r="S4167">
            <v>0</v>
          </cell>
          <cell r="T4167">
            <v>0</v>
          </cell>
        </row>
        <row r="4168">
          <cell r="F4168" t="str">
            <v>4112. Vigilancia de la Salud AmbientalVigilancia de la Salud Ambiental2025</v>
          </cell>
          <cell r="G4168" t="str">
            <v>Acciones de Fiscalización y Aseguramiento Sanitario</v>
          </cell>
          <cell r="H4168" t="str">
            <v>Línea Calidad de Agua y Saneamiento básico</v>
          </cell>
          <cell r="I4168" t="str">
            <v>GSP</v>
          </cell>
          <cell r="J4168" t="str">
            <v>Establecimiento vigilado y controlado</v>
          </cell>
          <cell r="K4168" t="str">
            <v>VER SIVIGILA</v>
          </cell>
          <cell r="L4168" t="str">
            <v>VER SIVIGILA</v>
          </cell>
          <cell r="M4168" t="str">
            <v>3_PUENTE_ARANDA</v>
          </cell>
          <cell r="N4168" t="str">
            <v>2_FEBRERO_2026</v>
          </cell>
          <cell r="O4168" t="str">
            <v>4112. Vigilancia de la Salud AmbientalVigilancia de la Salud Ambiental20253_PUENTE_ARANDA2_FEBRERO_2026</v>
          </cell>
          <cell r="P4168">
            <v>91656</v>
          </cell>
          <cell r="S4168">
            <v>2</v>
          </cell>
          <cell r="T4168">
            <v>183312</v>
          </cell>
        </row>
        <row r="4169">
          <cell r="F4169" t="str">
            <v>4312. Vigilancia de la Salud AmbientalVigilancia de la Salud Ambiental2025</v>
          </cell>
          <cell r="G4169" t="str">
            <v>Acciones de Fiscalización y Aseguramiento Sanitario</v>
          </cell>
          <cell r="H4169" t="str">
            <v>Línea Calidad de Agua y Saneamiento básico</v>
          </cell>
          <cell r="I4169" t="str">
            <v>GSP</v>
          </cell>
          <cell r="J4169" t="str">
            <v>Establecimiento vigilado y controlado</v>
          </cell>
          <cell r="K4169" t="str">
            <v>VER SIVIGILA</v>
          </cell>
          <cell r="L4169" t="str">
            <v>VER SIVIGILA</v>
          </cell>
          <cell r="M4169" t="str">
            <v>4_BOSA</v>
          </cell>
          <cell r="N4169" t="str">
            <v>2_FEBRERO_2026</v>
          </cell>
          <cell r="O4169" t="str">
            <v>4312. Vigilancia de la Salud AmbientalVigilancia de la Salud Ambiental20254_BOSA2_FEBRERO_2026</v>
          </cell>
          <cell r="P4169">
            <v>71958</v>
          </cell>
          <cell r="S4169">
            <v>11</v>
          </cell>
          <cell r="T4169">
            <v>791538</v>
          </cell>
        </row>
        <row r="4170">
          <cell r="F4170" t="str">
            <v>4312. Vigilancia de la Salud AmbientalVigilancia de la Salud Ambiental2025</v>
          </cell>
          <cell r="G4170" t="str">
            <v>Acciones de Fiscalización y Aseguramiento Sanitario</v>
          </cell>
          <cell r="H4170" t="str">
            <v>Línea Calidad de Agua y Saneamiento básico</v>
          </cell>
          <cell r="I4170" t="str">
            <v>GSP</v>
          </cell>
          <cell r="J4170" t="str">
            <v>Establecimiento vigilado y controlado</v>
          </cell>
          <cell r="K4170" t="str">
            <v>VER SIVIGILA</v>
          </cell>
          <cell r="L4170" t="str">
            <v>VER SIVIGILA</v>
          </cell>
          <cell r="M4170" t="str">
            <v>2_KENNEDY</v>
          </cell>
          <cell r="N4170" t="str">
            <v>2_FEBRERO_2026</v>
          </cell>
          <cell r="O4170" t="str">
            <v>4312. Vigilancia de la Salud AmbientalVigilancia de la Salud Ambiental20252_KENNEDY2_FEBRERO_2026</v>
          </cell>
          <cell r="P4170">
            <v>71958</v>
          </cell>
          <cell r="S4170">
            <v>23</v>
          </cell>
          <cell r="T4170">
            <v>1655034</v>
          </cell>
        </row>
        <row r="4171">
          <cell r="F4171" t="str">
            <v>4312. Vigilancia de la Salud AmbientalVigilancia de la Salud Ambiental2025</v>
          </cell>
          <cell r="G4171" t="str">
            <v>Acciones de Fiscalización y Aseguramiento Sanitario</v>
          </cell>
          <cell r="H4171" t="str">
            <v>Línea Calidad de Agua y Saneamiento básico</v>
          </cell>
          <cell r="I4171" t="str">
            <v>GSP</v>
          </cell>
          <cell r="J4171" t="str">
            <v>Establecimiento vigilado y controlado</v>
          </cell>
          <cell r="K4171" t="str">
            <v>VER SIVIGILA</v>
          </cell>
          <cell r="L4171" t="str">
            <v>VER SIVIGILA</v>
          </cell>
          <cell r="M4171" t="str">
            <v>1_FONTIBON</v>
          </cell>
          <cell r="N4171" t="str">
            <v>2_FEBRERO_2026</v>
          </cell>
          <cell r="O4171" t="str">
            <v>4312. Vigilancia de la Salud AmbientalVigilancia de la Salud Ambiental20251_FONTIBON2_FEBRERO_2026</v>
          </cell>
          <cell r="P4171">
            <v>71958</v>
          </cell>
          <cell r="S4171">
            <v>1</v>
          </cell>
          <cell r="T4171">
            <v>71958</v>
          </cell>
        </row>
        <row r="4172">
          <cell r="F4172" t="str">
            <v>4612. Vigilancia de la Salud AmbientalVigilancia de la Salud Ambiental2025</v>
          </cell>
          <cell r="G4172" t="str">
            <v>Acciones de Fiscalización y Aseguramiento Sanitario</v>
          </cell>
          <cell r="H4172" t="str">
            <v>Línea Calidad de Agua y Saneamiento básico</v>
          </cell>
          <cell r="I4172" t="str">
            <v>GSP</v>
          </cell>
          <cell r="J4172" t="str">
            <v>Establecimiento vigilado y controlado</v>
          </cell>
          <cell r="K4172" t="str">
            <v>VER SIVIGILA</v>
          </cell>
          <cell r="L4172" t="str">
            <v>VER SIVIGILA</v>
          </cell>
          <cell r="M4172" t="str">
            <v>4_BOSA</v>
          </cell>
          <cell r="N4172" t="str">
            <v>2_FEBRERO_2026</v>
          </cell>
          <cell r="O4172" t="str">
            <v>4612. Vigilancia de la Salud AmbientalVigilancia de la Salud Ambiental20254_BOSA2_FEBRERO_2026</v>
          </cell>
          <cell r="P4172">
            <v>0</v>
          </cell>
          <cell r="S4172">
            <v>0</v>
          </cell>
          <cell r="T4172">
            <v>0</v>
          </cell>
        </row>
        <row r="4173">
          <cell r="F4173" t="str">
            <v>4612. Vigilancia de la Salud AmbientalVigilancia de la Salud Ambiental2025</v>
          </cell>
          <cell r="G4173" t="str">
            <v>Acciones de Fiscalización y Aseguramiento Sanitario</v>
          </cell>
          <cell r="H4173" t="str">
            <v>Línea Calidad de Agua y Saneamiento básico</v>
          </cell>
          <cell r="I4173" t="str">
            <v>GSP</v>
          </cell>
          <cell r="J4173" t="str">
            <v>Establecimiento vigilado y controlado</v>
          </cell>
          <cell r="K4173" t="str">
            <v>VER SIVIGILA</v>
          </cell>
          <cell r="L4173" t="str">
            <v>VER SIVIGILA</v>
          </cell>
          <cell r="M4173" t="str">
            <v>1_FONTIBON</v>
          </cell>
          <cell r="N4173" t="str">
            <v>2_FEBRERO_2026</v>
          </cell>
          <cell r="O4173" t="str">
            <v>4612. Vigilancia de la Salud AmbientalVigilancia de la Salud Ambiental20251_FONTIBON2_FEBRERO_2026</v>
          </cell>
          <cell r="P4173">
            <v>0</v>
          </cell>
          <cell r="S4173">
            <v>0</v>
          </cell>
          <cell r="T4173">
            <v>0</v>
          </cell>
        </row>
        <row r="4174">
          <cell r="F4174" t="str">
            <v>6312. Vigilancia de la Salud AmbientalVigilancia de la Salud Ambiental2025</v>
          </cell>
          <cell r="G4174" t="str">
            <v>Intervenciones en Viviendas</v>
          </cell>
          <cell r="H4174" t="str">
            <v>Línea Calidad de Agua y Saneamiento básico</v>
          </cell>
          <cell r="I4174" t="str">
            <v>GSP</v>
          </cell>
          <cell r="J4174" t="str">
            <v>Inspección en Viviendas</v>
          </cell>
          <cell r="K4174" t="str">
            <v>VER SIVIGILA</v>
          </cell>
          <cell r="L4174" t="str">
            <v>VER SIVIGILA</v>
          </cell>
          <cell r="M4174" t="str">
            <v>4_BOSA</v>
          </cell>
          <cell r="N4174" t="str">
            <v>2_FEBRERO_2026</v>
          </cell>
          <cell r="O4174" t="str">
            <v>6312. Vigilancia de la Salud AmbientalVigilancia de la Salud Ambiental20254_BOSA2_FEBRERO_2026</v>
          </cell>
          <cell r="P4174">
            <v>71958</v>
          </cell>
          <cell r="S4174">
            <v>2</v>
          </cell>
          <cell r="T4174">
            <v>143916</v>
          </cell>
        </row>
        <row r="4175">
          <cell r="F4175" t="str">
            <v>6312. Vigilancia de la Salud AmbientalVigilancia de la Salud Ambiental2025</v>
          </cell>
          <cell r="G4175" t="str">
            <v>Intervenciones en Viviendas</v>
          </cell>
          <cell r="H4175" t="str">
            <v>Línea Calidad de Agua y Saneamiento básico</v>
          </cell>
          <cell r="I4175" t="str">
            <v>GSP</v>
          </cell>
          <cell r="J4175" t="str">
            <v>Inspección en Viviendas</v>
          </cell>
          <cell r="K4175" t="str">
            <v>VER SIVIGILA</v>
          </cell>
          <cell r="L4175" t="str">
            <v>VER SIVIGILA</v>
          </cell>
          <cell r="M4175" t="str">
            <v>2_KENNEDY</v>
          </cell>
          <cell r="N4175" t="str">
            <v>2_FEBRERO_2026</v>
          </cell>
          <cell r="O4175" t="str">
            <v>6312. Vigilancia de la Salud AmbientalVigilancia de la Salud Ambiental20252_KENNEDY2_FEBRERO_2026</v>
          </cell>
          <cell r="P4175">
            <v>0</v>
          </cell>
          <cell r="S4175">
            <v>0</v>
          </cell>
          <cell r="T4175">
            <v>0</v>
          </cell>
        </row>
        <row r="4176">
          <cell r="F4176" t="str">
            <v>6312. Vigilancia de la Salud AmbientalVigilancia de la Salud Ambiental2025</v>
          </cell>
          <cell r="G4176" t="str">
            <v>Intervenciones en Viviendas</v>
          </cell>
          <cell r="H4176" t="str">
            <v>Línea Calidad de Agua y Saneamiento básico</v>
          </cell>
          <cell r="I4176" t="str">
            <v>GSP</v>
          </cell>
          <cell r="J4176" t="str">
            <v>Inspección en Viviendas</v>
          </cell>
          <cell r="K4176" t="str">
            <v>VER SIVIGILA</v>
          </cell>
          <cell r="L4176" t="str">
            <v>VER SIVIGILA</v>
          </cell>
          <cell r="M4176" t="str">
            <v>1_FONTIBON</v>
          </cell>
          <cell r="N4176" t="str">
            <v>2_FEBRERO_2026</v>
          </cell>
          <cell r="O4176" t="str">
            <v>6312. Vigilancia de la Salud AmbientalVigilancia de la Salud Ambiental20251_FONTIBON2_FEBRERO_2026</v>
          </cell>
          <cell r="P4176">
            <v>71958</v>
          </cell>
          <cell r="S4176">
            <v>2</v>
          </cell>
          <cell r="T4176">
            <v>143916</v>
          </cell>
        </row>
        <row r="4177">
          <cell r="F4177" t="str">
            <v>6512. Vigilancia de la Salud AmbientalVigilancia de la Salud Ambiental2025</v>
          </cell>
          <cell r="G4177" t="str">
            <v>Acciones de Fiscalización y Aseguramiento Sanitario</v>
          </cell>
          <cell r="H4177" t="str">
            <v>Línea de Medicamentos y Tecnologías en Salud</v>
          </cell>
          <cell r="I4177" t="str">
            <v>GSP</v>
          </cell>
          <cell r="J4177" t="str">
            <v>Establecimiento vigilado y controlado</v>
          </cell>
          <cell r="K4177" t="str">
            <v>VER SIVIGILA</v>
          </cell>
          <cell r="L4177" t="str">
            <v>VER SIVIGILA</v>
          </cell>
          <cell r="M4177" t="str">
            <v>4_BOSA</v>
          </cell>
          <cell r="N4177" t="str">
            <v>2_FEBRERO_2026</v>
          </cell>
          <cell r="O4177" t="str">
            <v>6512. Vigilancia de la Salud AmbientalVigilancia de la Salud Ambiental20254_BOSA2_FEBRERO_2026</v>
          </cell>
          <cell r="P4177">
            <v>0</v>
          </cell>
          <cell r="S4177">
            <v>0</v>
          </cell>
          <cell r="T4177">
            <v>0</v>
          </cell>
        </row>
        <row r="4178">
          <cell r="F4178" t="str">
            <v>6512. Vigilancia de la Salud AmbientalVigilancia de la Salud Ambiental2025</v>
          </cell>
          <cell r="G4178" t="str">
            <v>Acciones de Fiscalización y Aseguramiento Sanitario</v>
          </cell>
          <cell r="H4178" t="str">
            <v>Línea de Medicamentos y Tecnologías en Salud</v>
          </cell>
          <cell r="I4178" t="str">
            <v>GSP</v>
          </cell>
          <cell r="J4178" t="str">
            <v>Establecimiento vigilado y controlado</v>
          </cell>
          <cell r="K4178" t="str">
            <v>VER SIVIGILA</v>
          </cell>
          <cell r="L4178" t="str">
            <v>VER SIVIGILA</v>
          </cell>
          <cell r="M4178" t="str">
            <v>2_KENNEDY</v>
          </cell>
          <cell r="N4178" t="str">
            <v>2_FEBRERO_2026</v>
          </cell>
          <cell r="O4178" t="str">
            <v>6512. Vigilancia de la Salud AmbientalVigilancia de la Salud Ambiental20252_KENNEDY2_FEBRERO_2026</v>
          </cell>
          <cell r="P4178">
            <v>0</v>
          </cell>
          <cell r="S4178">
            <v>0</v>
          </cell>
          <cell r="T4178">
            <v>0</v>
          </cell>
        </row>
        <row r="4179">
          <cell r="F4179" t="str">
            <v>6912. Vigilancia de la Salud AmbientalVigilancia de la Salud Ambiental2025</v>
          </cell>
          <cell r="G4179" t="str">
            <v>Acciones de Fiscalización y Aseguramiento Sanitario</v>
          </cell>
          <cell r="H4179" t="str">
            <v>Línea de Medicamentos y Tecnologías en Salud</v>
          </cell>
          <cell r="I4179" t="str">
            <v>GSP</v>
          </cell>
          <cell r="J4179" t="str">
            <v>Establecimiento vigilado y controlado</v>
          </cell>
          <cell r="K4179" t="str">
            <v>VER SIVIGILA</v>
          </cell>
          <cell r="L4179" t="str">
            <v>VER SIVIGILA</v>
          </cell>
          <cell r="M4179" t="str">
            <v>4_BOSA</v>
          </cell>
          <cell r="N4179" t="str">
            <v>2_FEBRERO_2026</v>
          </cell>
          <cell r="O4179" t="str">
            <v>6912. Vigilancia de la Salud AmbientalVigilancia de la Salud Ambiental20254_BOSA2_FEBRERO_2026</v>
          </cell>
          <cell r="P4179">
            <v>71958</v>
          </cell>
          <cell r="S4179">
            <v>10</v>
          </cell>
          <cell r="T4179">
            <v>719580</v>
          </cell>
        </row>
        <row r="4180">
          <cell r="F4180" t="str">
            <v>6912. Vigilancia de la Salud AmbientalVigilancia de la Salud Ambiental2025</v>
          </cell>
          <cell r="G4180" t="str">
            <v>Acciones de Fiscalización y Aseguramiento Sanitario</v>
          </cell>
          <cell r="H4180" t="str">
            <v>Línea de Medicamentos y Tecnologías en Salud</v>
          </cell>
          <cell r="I4180" t="str">
            <v>GSP</v>
          </cell>
          <cell r="J4180" t="str">
            <v>Establecimiento vigilado y controlado</v>
          </cell>
          <cell r="K4180" t="str">
            <v>VER SIVIGILA</v>
          </cell>
          <cell r="L4180" t="str">
            <v>VER SIVIGILA</v>
          </cell>
          <cell r="M4180" t="str">
            <v>2_KENNEDY</v>
          </cell>
          <cell r="N4180" t="str">
            <v>2_FEBRERO_2026</v>
          </cell>
          <cell r="O4180" t="str">
            <v>6912. Vigilancia de la Salud AmbientalVigilancia de la Salud Ambiental20252_KENNEDY2_FEBRERO_2026</v>
          </cell>
          <cell r="P4180">
            <v>0</v>
          </cell>
          <cell r="S4180">
            <v>0</v>
          </cell>
          <cell r="T4180">
            <v>0</v>
          </cell>
        </row>
        <row r="4181">
          <cell r="F4181" t="str">
            <v>7112. Vigilancia de la Salud AmbientalVigilancia de la Salud Ambiental2025</v>
          </cell>
          <cell r="G4181" t="str">
            <v>Acciones de Fiscalización y Aseguramiento Sanitario</v>
          </cell>
          <cell r="H4181" t="str">
            <v>Línea de Medicamentos y Tecnologías en Salud</v>
          </cell>
          <cell r="I4181" t="str">
            <v>GSP</v>
          </cell>
          <cell r="J4181" t="str">
            <v>Establecimiento vigilado y controlado</v>
          </cell>
          <cell r="K4181" t="str">
            <v>VER SIVIGILA</v>
          </cell>
          <cell r="L4181" t="str">
            <v>VER SIVIGILA</v>
          </cell>
          <cell r="M4181" t="str">
            <v>4_BOSA</v>
          </cell>
          <cell r="N4181" t="str">
            <v>2_FEBRERO_2026</v>
          </cell>
          <cell r="O4181" t="str">
            <v>7112. Vigilancia de la Salud AmbientalVigilancia de la Salud Ambiental20254_BOSA2_FEBRERO_2026</v>
          </cell>
          <cell r="P4181">
            <v>71958</v>
          </cell>
          <cell r="S4181">
            <v>4</v>
          </cell>
          <cell r="T4181">
            <v>287832</v>
          </cell>
        </row>
        <row r="4182">
          <cell r="F4182" t="str">
            <v>7112. Vigilancia de la Salud AmbientalVigilancia de la Salud Ambiental2025</v>
          </cell>
          <cell r="G4182" t="str">
            <v>Acciones de Fiscalización y Aseguramiento Sanitario</v>
          </cell>
          <cell r="H4182" t="str">
            <v>Línea de Medicamentos y Tecnologías en Salud</v>
          </cell>
          <cell r="I4182" t="str">
            <v>GSP</v>
          </cell>
          <cell r="J4182" t="str">
            <v>Establecimiento vigilado y controlado</v>
          </cell>
          <cell r="K4182" t="str">
            <v>VER SIVIGILA</v>
          </cell>
          <cell r="L4182" t="str">
            <v>VER SIVIGILA</v>
          </cell>
          <cell r="M4182" t="str">
            <v>2_KENNEDY</v>
          </cell>
          <cell r="N4182" t="str">
            <v>2_FEBRERO_2026</v>
          </cell>
          <cell r="O4182" t="str">
            <v>7112. Vigilancia de la Salud AmbientalVigilancia de la Salud Ambiental20252_KENNEDY2_FEBRERO_2026</v>
          </cell>
          <cell r="P4182">
            <v>0</v>
          </cell>
          <cell r="S4182">
            <v>0</v>
          </cell>
          <cell r="T4182">
            <v>0</v>
          </cell>
        </row>
        <row r="4183">
          <cell r="F4183" t="str">
            <v>7112. Vigilancia de la Salud AmbientalVigilancia de la Salud Ambiental2025</v>
          </cell>
          <cell r="G4183" t="str">
            <v>Acciones de Fiscalización y Aseguramiento Sanitario</v>
          </cell>
          <cell r="H4183" t="str">
            <v>Línea de Medicamentos y Tecnologías en Salud</v>
          </cell>
          <cell r="I4183" t="str">
            <v>GSP</v>
          </cell>
          <cell r="J4183" t="str">
            <v>Establecimiento vigilado y controlado</v>
          </cell>
          <cell r="K4183" t="str">
            <v>VER SIVIGILA</v>
          </cell>
          <cell r="L4183" t="str">
            <v>VER SIVIGILA</v>
          </cell>
          <cell r="M4183" t="str">
            <v>1_FONTIBON</v>
          </cell>
          <cell r="N4183" t="str">
            <v>2_FEBRERO_2026</v>
          </cell>
          <cell r="O4183" t="str">
            <v>7112. Vigilancia de la Salud AmbientalVigilancia de la Salud Ambiental20251_FONTIBON2_FEBRERO_2026</v>
          </cell>
          <cell r="P4183">
            <v>0</v>
          </cell>
          <cell r="S4183">
            <v>0</v>
          </cell>
          <cell r="T4183">
            <v>0</v>
          </cell>
        </row>
        <row r="4184">
          <cell r="F4184" t="str">
            <v>7612. Vigilancia de la Salud AmbientalVigilancia de la Salud Ambiental2025</v>
          </cell>
          <cell r="G4184" t="str">
            <v>Acciones de Fiscalización y Aseguramiento Sanitario</v>
          </cell>
          <cell r="H4184" t="str">
            <v>Línea de Medicamentos y Tecnologías en Salud</v>
          </cell>
          <cell r="I4184" t="str">
            <v>GSP</v>
          </cell>
          <cell r="J4184" t="str">
            <v>Establecimiento vigilado y controlado</v>
          </cell>
          <cell r="K4184" t="str">
            <v>VER SIVIGILA</v>
          </cell>
          <cell r="L4184" t="str">
            <v>VER SIVIGILA</v>
          </cell>
          <cell r="M4184" t="str">
            <v>2_KENNEDY</v>
          </cell>
          <cell r="N4184" t="str">
            <v>2_FEBRERO_2026</v>
          </cell>
          <cell r="O4184" t="str">
            <v>7612. Vigilancia de la Salud AmbientalVigilancia de la Salud Ambiental20252_KENNEDY2_FEBRERO_2026</v>
          </cell>
          <cell r="P4184">
            <v>0</v>
          </cell>
          <cell r="S4184">
            <v>0</v>
          </cell>
          <cell r="T4184">
            <v>0</v>
          </cell>
        </row>
        <row r="4185">
          <cell r="F4185" t="str">
            <v>7912. Vigilancia de la Salud AmbientalVigilancia de la Salud Ambiental2025</v>
          </cell>
          <cell r="G4185" t="str">
            <v>Acciones de Fiscalización y Aseguramiento Sanitario</v>
          </cell>
          <cell r="H4185" t="str">
            <v>Línea de Medicamentos y Tecnologías en Salud</v>
          </cell>
          <cell r="I4185" t="str">
            <v>GSP</v>
          </cell>
          <cell r="J4185" t="str">
            <v>Establecimiento vigilado y controlado</v>
          </cell>
          <cell r="K4185" t="str">
            <v>VER SIVIGILA</v>
          </cell>
          <cell r="L4185" t="str">
            <v>VER SIVIGILA</v>
          </cell>
          <cell r="M4185" t="str">
            <v>4_BOSA</v>
          </cell>
          <cell r="N4185" t="str">
            <v>2_FEBRERO_2026</v>
          </cell>
          <cell r="O4185" t="str">
            <v>7912. Vigilancia de la Salud AmbientalVigilancia de la Salud Ambiental20254_BOSA2_FEBRERO_2026</v>
          </cell>
          <cell r="P4185">
            <v>0</v>
          </cell>
          <cell r="S4185">
            <v>0</v>
          </cell>
          <cell r="T4185">
            <v>0</v>
          </cell>
        </row>
        <row r="4186">
          <cell r="F4186" t="str">
            <v>8112. Vigilancia de la Salud AmbientalVigilancia de la Salud Ambiental2025</v>
          </cell>
          <cell r="G4186" t="str">
            <v>Acciones de Fiscalización y Aseguramiento Sanitario</v>
          </cell>
          <cell r="H4186" t="str">
            <v>Línea de Medicamentos y Tecnologías en Salud</v>
          </cell>
          <cell r="I4186" t="str">
            <v>GSP</v>
          </cell>
          <cell r="J4186" t="str">
            <v>Establecimiento vigilado y controlado</v>
          </cell>
          <cell r="K4186" t="str">
            <v>VER SIVIGILA</v>
          </cell>
          <cell r="L4186" t="str">
            <v>VER SIVIGILA</v>
          </cell>
          <cell r="M4186" t="str">
            <v>4_BOSA</v>
          </cell>
          <cell r="N4186" t="str">
            <v>2_FEBRERO_2026</v>
          </cell>
          <cell r="O4186" t="str">
            <v>8112. Vigilancia de la Salud AmbientalVigilancia de la Salud Ambiental20254_BOSA2_FEBRERO_2026</v>
          </cell>
          <cell r="P4186">
            <v>0</v>
          </cell>
          <cell r="S4186">
            <v>0</v>
          </cell>
          <cell r="T4186">
            <v>0</v>
          </cell>
        </row>
        <row r="4187">
          <cell r="F4187" t="str">
            <v>8112. Vigilancia de la Salud AmbientalVigilancia de la Salud Ambiental2025</v>
          </cell>
          <cell r="G4187" t="str">
            <v>Acciones de Fiscalización y Aseguramiento Sanitario</v>
          </cell>
          <cell r="H4187" t="str">
            <v>Línea de Medicamentos y Tecnologías en Salud</v>
          </cell>
          <cell r="I4187" t="str">
            <v>GSP</v>
          </cell>
          <cell r="J4187" t="str">
            <v>Establecimiento vigilado y controlado</v>
          </cell>
          <cell r="K4187" t="str">
            <v>VER SIVIGILA</v>
          </cell>
          <cell r="L4187" t="str">
            <v>VER SIVIGILA</v>
          </cell>
          <cell r="M4187" t="str">
            <v>2_KENNEDY</v>
          </cell>
          <cell r="N4187" t="str">
            <v>2_FEBRERO_2026</v>
          </cell>
          <cell r="O4187" t="str">
            <v>8112. Vigilancia de la Salud AmbientalVigilancia de la Salud Ambiental20252_KENNEDY2_FEBRERO_2026</v>
          </cell>
          <cell r="P4187">
            <v>0</v>
          </cell>
          <cell r="S4187">
            <v>0</v>
          </cell>
          <cell r="T4187">
            <v>0</v>
          </cell>
        </row>
        <row r="4188">
          <cell r="F4188" t="str">
            <v>8112. Vigilancia de la Salud AmbientalVigilancia de la Salud Ambiental2025</v>
          </cell>
          <cell r="G4188" t="str">
            <v>Acciones de Fiscalización y Aseguramiento Sanitario</v>
          </cell>
          <cell r="H4188" t="str">
            <v>Línea de Medicamentos y Tecnologías en Salud</v>
          </cell>
          <cell r="I4188" t="str">
            <v>GSP</v>
          </cell>
          <cell r="J4188" t="str">
            <v>Establecimiento vigilado y controlado</v>
          </cell>
          <cell r="K4188" t="str">
            <v>VER SIVIGILA</v>
          </cell>
          <cell r="L4188" t="str">
            <v>VER SIVIGILA</v>
          </cell>
          <cell r="M4188" t="str">
            <v>1_FONTIBON</v>
          </cell>
          <cell r="N4188" t="str">
            <v>2_FEBRERO_2026</v>
          </cell>
          <cell r="O4188" t="str">
            <v>8112. Vigilancia de la Salud AmbientalVigilancia de la Salud Ambiental20251_FONTIBON2_FEBRERO_2026</v>
          </cell>
          <cell r="P4188">
            <v>211452</v>
          </cell>
          <cell r="S4188">
            <v>5</v>
          </cell>
          <cell r="T4188">
            <v>1057260</v>
          </cell>
        </row>
        <row r="4189">
          <cell r="F4189" t="str">
            <v>8112. Vigilancia de la Salud AmbientalVigilancia de la Salud Ambiental2025</v>
          </cell>
          <cell r="G4189" t="str">
            <v>Acciones de Fiscalización y Aseguramiento Sanitario</v>
          </cell>
          <cell r="H4189" t="str">
            <v>Línea de Medicamentos y Tecnologías en Salud</v>
          </cell>
          <cell r="I4189" t="str">
            <v>GSP</v>
          </cell>
          <cell r="J4189" t="str">
            <v>Establecimiento vigilado y controlado</v>
          </cell>
          <cell r="K4189" t="str">
            <v>VER SIVIGILA</v>
          </cell>
          <cell r="L4189" t="str">
            <v>VER SIVIGILA</v>
          </cell>
          <cell r="M4189" t="str">
            <v>3_PUENTE_ARANDA</v>
          </cell>
          <cell r="N4189" t="str">
            <v>2_FEBRERO_2026</v>
          </cell>
          <cell r="O4189" t="str">
            <v>8112. Vigilancia de la Salud AmbientalVigilancia de la Salud Ambiental20253_PUENTE_ARANDA2_FEBRERO_2026</v>
          </cell>
          <cell r="P4189">
            <v>0</v>
          </cell>
          <cell r="S4189">
            <v>0</v>
          </cell>
          <cell r="T4189">
            <v>0</v>
          </cell>
        </row>
        <row r="4190">
          <cell r="F4190" t="str">
            <v>10412. Vigilancia de la Salud AmbientalVigilancia de la Salud Ambiental2025</v>
          </cell>
          <cell r="G4190" t="str">
            <v>Acciones de Fiscalización y Aseguramiento Sanitario</v>
          </cell>
          <cell r="H4190" t="str">
            <v>Línea Alimentos Sanos y Seguros</v>
          </cell>
          <cell r="I4190" t="str">
            <v>GSP</v>
          </cell>
          <cell r="J4190" t="str">
            <v>Establecimiento vigilado y controlado</v>
          </cell>
          <cell r="K4190" t="str">
            <v>VER SIVIGILA</v>
          </cell>
          <cell r="L4190" t="str">
            <v>VER SIVIGILA</v>
          </cell>
          <cell r="M4190" t="str">
            <v>3_PUENTE_ARANDA</v>
          </cell>
          <cell r="N4190" t="str">
            <v>2_FEBRERO_2026</v>
          </cell>
          <cell r="O4190" t="str">
            <v>10412. Vigilancia de la Salud AmbientalVigilancia de la Salud Ambiental20253_PUENTE_ARANDA2_FEBRERO_2026</v>
          </cell>
          <cell r="P4190">
            <v>91656</v>
          </cell>
          <cell r="S4190">
            <v>73</v>
          </cell>
          <cell r="T4190">
            <v>6690888</v>
          </cell>
        </row>
        <row r="4191">
          <cell r="F4191" t="str">
            <v>100512. Vigilancia de la Salud AmbientalVigilancia de la Salud Ambiental2025</v>
          </cell>
          <cell r="G4191" t="str">
            <v>Acciones de Fiscalización y Aseguramiento Sanitario</v>
          </cell>
          <cell r="H4191" t="str">
            <v>Línea Calidad de Agua y Saneamiento básico</v>
          </cell>
          <cell r="I4191" t="str">
            <v>GSP</v>
          </cell>
          <cell r="J4191" t="str">
            <v>Establecimiento vigilado y controlado</v>
          </cell>
          <cell r="K4191" t="str">
            <v>VER SIVIGILA</v>
          </cell>
          <cell r="L4191" t="str">
            <v>VER SIVIGILA</v>
          </cell>
          <cell r="M4191" t="str">
            <v>4_BOSA</v>
          </cell>
          <cell r="N4191" t="str">
            <v>2_FEBRERO_2026</v>
          </cell>
          <cell r="O4191" t="str">
            <v>100512. Vigilancia de la Salud AmbientalVigilancia de la Salud Ambiental20254_BOSA2_FEBRERO_2026</v>
          </cell>
          <cell r="P4191">
            <v>0</v>
          </cell>
          <cell r="S4191">
            <v>0</v>
          </cell>
          <cell r="T4191">
            <v>0</v>
          </cell>
        </row>
        <row r="4192">
          <cell r="F4192" t="str">
            <v>100512. Vigilancia de la Salud AmbientalVigilancia de la Salud Ambiental2025</v>
          </cell>
          <cell r="G4192" t="str">
            <v>Acciones de Fiscalización y Aseguramiento Sanitario</v>
          </cell>
          <cell r="H4192" t="str">
            <v>Línea Calidad de Agua y Saneamiento básico</v>
          </cell>
          <cell r="I4192" t="str">
            <v>GSP</v>
          </cell>
          <cell r="J4192" t="str">
            <v>Establecimiento vigilado y controlado</v>
          </cell>
          <cell r="K4192" t="str">
            <v>VER SIVIGILA</v>
          </cell>
          <cell r="L4192" t="str">
            <v>VER SIVIGILA</v>
          </cell>
          <cell r="M4192" t="str">
            <v>2_KENNEDY</v>
          </cell>
          <cell r="N4192" t="str">
            <v>2_FEBRERO_2026</v>
          </cell>
          <cell r="O4192" t="str">
            <v>100512. Vigilancia de la Salud AmbientalVigilancia de la Salud Ambiental20252_KENNEDY2_FEBRERO_2026</v>
          </cell>
          <cell r="P4192">
            <v>0</v>
          </cell>
          <cell r="S4192">
            <v>0</v>
          </cell>
          <cell r="T4192">
            <v>0</v>
          </cell>
        </row>
        <row r="4193">
          <cell r="F4193" t="str">
            <v>100512. Vigilancia de la Salud AmbientalVigilancia de la Salud Ambiental2025</v>
          </cell>
          <cell r="G4193" t="str">
            <v>Acciones de Fiscalización y Aseguramiento Sanitario</v>
          </cell>
          <cell r="H4193" t="str">
            <v>Línea Calidad de Agua y Saneamiento básico</v>
          </cell>
          <cell r="I4193" t="str">
            <v>GSP</v>
          </cell>
          <cell r="J4193" t="str">
            <v>Establecimiento vigilado y controlado</v>
          </cell>
          <cell r="K4193" t="str">
            <v>VER SIVIGILA</v>
          </cell>
          <cell r="L4193" t="str">
            <v>VER SIVIGILA</v>
          </cell>
          <cell r="M4193" t="str">
            <v>3_PUENTE_ARANDA</v>
          </cell>
          <cell r="N4193" t="str">
            <v>2_FEBRERO_2026</v>
          </cell>
          <cell r="O4193" t="str">
            <v>100512. Vigilancia de la Salud AmbientalVigilancia de la Salud Ambiental20253_PUENTE_ARANDA2_FEBRERO_2026</v>
          </cell>
          <cell r="P4193">
            <v>0</v>
          </cell>
          <cell r="S4193">
            <v>0</v>
          </cell>
          <cell r="T4193">
            <v>0</v>
          </cell>
        </row>
        <row r="4194">
          <cell r="F4194" t="str">
            <v>112912. Vigilancia de la Salud AmbientalVigilancia de la Salud Ambiental2025</v>
          </cell>
          <cell r="G4194" t="str">
            <v>Acciones de Fiscalización y Aseguramiento Sanitario</v>
          </cell>
          <cell r="H4194" t="str">
            <v>Línea de Medicamentos y Tecnologías en Salud</v>
          </cell>
          <cell r="I4194" t="str">
            <v>GSP</v>
          </cell>
          <cell r="J4194" t="str">
            <v>Establecimiento vigilado y controlado</v>
          </cell>
          <cell r="K4194" t="str">
            <v>VER SIVIGILA</v>
          </cell>
          <cell r="L4194" t="str">
            <v>VER SIVIGILA</v>
          </cell>
          <cell r="M4194" t="str">
            <v>4_BOSA</v>
          </cell>
          <cell r="N4194" t="str">
            <v>2_FEBRERO_2026</v>
          </cell>
          <cell r="O4194" t="str">
            <v>112912. Vigilancia de la Salud AmbientalVigilancia de la Salud Ambiental20254_BOSA2_FEBRERO_2026</v>
          </cell>
          <cell r="P4194">
            <v>0</v>
          </cell>
          <cell r="S4194">
            <v>0</v>
          </cell>
          <cell r="T4194">
            <v>0</v>
          </cell>
        </row>
        <row r="4195">
          <cell r="F4195" t="str">
            <v>112912. Vigilancia de la Salud AmbientalVigilancia de la Salud Ambiental2025</v>
          </cell>
          <cell r="G4195" t="str">
            <v>Acciones de Fiscalización y Aseguramiento Sanitario</v>
          </cell>
          <cell r="H4195" t="str">
            <v>Línea de Medicamentos y Tecnologías en Salud</v>
          </cell>
          <cell r="I4195" t="str">
            <v>GSP</v>
          </cell>
          <cell r="J4195" t="str">
            <v>Establecimiento vigilado y controlado</v>
          </cell>
          <cell r="K4195" t="str">
            <v>VER SIVIGILA</v>
          </cell>
          <cell r="L4195" t="str">
            <v>VER SIVIGILA</v>
          </cell>
          <cell r="M4195" t="str">
            <v>2_KENNEDY</v>
          </cell>
          <cell r="N4195" t="str">
            <v>2_FEBRERO_2026</v>
          </cell>
          <cell r="O4195" t="str">
            <v>112912. Vigilancia de la Salud AmbientalVigilancia de la Salud Ambiental20252_KENNEDY2_FEBRERO_2026</v>
          </cell>
          <cell r="P4195">
            <v>0</v>
          </cell>
          <cell r="S4195">
            <v>0</v>
          </cell>
          <cell r="T4195">
            <v>0</v>
          </cell>
        </row>
        <row r="4196">
          <cell r="F4196" t="str">
            <v>112912. Vigilancia de la Salud AmbientalVigilancia de la Salud Ambiental2025</v>
          </cell>
          <cell r="G4196" t="str">
            <v>Acciones de Fiscalización y Aseguramiento Sanitario</v>
          </cell>
          <cell r="H4196" t="str">
            <v>Línea de Medicamentos y Tecnologías en Salud</v>
          </cell>
          <cell r="I4196" t="str">
            <v>GSP</v>
          </cell>
          <cell r="J4196" t="str">
            <v>Establecimiento vigilado y controlado</v>
          </cell>
          <cell r="K4196" t="str">
            <v>VER SIVIGILA</v>
          </cell>
          <cell r="L4196" t="str">
            <v>VER SIVIGILA</v>
          </cell>
          <cell r="M4196" t="str">
            <v>1_FONTIBON</v>
          </cell>
          <cell r="N4196" t="str">
            <v>2_FEBRERO_2026</v>
          </cell>
          <cell r="O4196" t="str">
            <v>112912. Vigilancia de la Salud AmbientalVigilancia de la Salud Ambiental20251_FONTIBON2_FEBRERO_2026</v>
          </cell>
          <cell r="P4196">
            <v>0</v>
          </cell>
          <cell r="S4196">
            <v>0</v>
          </cell>
          <cell r="T4196">
            <v>0</v>
          </cell>
        </row>
        <row r="4197">
          <cell r="F4197" t="str">
            <v>120512. Vigilancia de la Salud AmbientalVigilancia de la Salud Ambiental2025</v>
          </cell>
          <cell r="G4197" t="str">
            <v>Acciones de Fiscalización y Aseguramiento Sanitario</v>
          </cell>
          <cell r="H4197" t="str">
            <v>Línea Seguridad química</v>
          </cell>
          <cell r="I4197" t="str">
            <v>GSP</v>
          </cell>
          <cell r="J4197" t="str">
            <v>Establecimiento vigilado y controlado</v>
          </cell>
          <cell r="K4197" t="str">
            <v>VER SIVIGILA</v>
          </cell>
          <cell r="L4197" t="str">
            <v>VER SIVIGILA</v>
          </cell>
          <cell r="M4197" t="str">
            <v>4_BOSA</v>
          </cell>
          <cell r="N4197" t="str">
            <v>2_FEBRERO_2026</v>
          </cell>
          <cell r="O4197" t="str">
            <v>120512. Vigilancia de la Salud AmbientalVigilancia de la Salud Ambiental20254_BOSA2_FEBRERO_2026</v>
          </cell>
          <cell r="P4197">
            <v>183312</v>
          </cell>
          <cell r="S4197">
            <v>3</v>
          </cell>
          <cell r="T4197">
            <v>549936</v>
          </cell>
        </row>
        <row r="4198">
          <cell r="F4198" t="str">
            <v>120512. Vigilancia de la Salud AmbientalVigilancia de la Salud Ambiental2025</v>
          </cell>
          <cell r="G4198" t="str">
            <v>Acciones de Fiscalización y Aseguramiento Sanitario</v>
          </cell>
          <cell r="H4198" t="str">
            <v>Línea Seguridad química</v>
          </cell>
          <cell r="I4198" t="str">
            <v>GSP</v>
          </cell>
          <cell r="J4198" t="str">
            <v>Establecimiento vigilado y controlado</v>
          </cell>
          <cell r="K4198" t="str">
            <v>VER SIVIGILA</v>
          </cell>
          <cell r="L4198" t="str">
            <v>VER SIVIGILA</v>
          </cell>
          <cell r="M4198" t="str">
            <v>3_PUENTE_ARANDA</v>
          </cell>
          <cell r="N4198" t="str">
            <v>2_FEBRERO_2026</v>
          </cell>
          <cell r="O4198" t="str">
            <v>120512. Vigilancia de la Salud AmbientalVigilancia de la Salud Ambiental20253_PUENTE_ARANDA2_FEBRERO_2026</v>
          </cell>
          <cell r="P4198">
            <v>183312</v>
          </cell>
          <cell r="S4198">
            <v>1</v>
          </cell>
          <cell r="T4198">
            <v>183312</v>
          </cell>
        </row>
        <row r="4199">
          <cell r="F4199" t="str">
            <v>174112. Vigilancia de la Salud AmbientalVigilancia de la Salud Ambiental2025</v>
          </cell>
          <cell r="G4199" t="str">
            <v>Acciones de Fiscalización y Aseguramiento Sanitario</v>
          </cell>
          <cell r="H4199" t="str">
            <v>Línea Seguridad química</v>
          </cell>
          <cell r="I4199" t="str">
            <v>GSP</v>
          </cell>
          <cell r="J4199" t="str">
            <v>Establecimiento vigilado y controlado</v>
          </cell>
          <cell r="K4199" t="str">
            <v>VER SIVIGILA</v>
          </cell>
          <cell r="L4199" t="str">
            <v>VER SIVIGILA</v>
          </cell>
          <cell r="M4199" t="str">
            <v>1_FONTIBON</v>
          </cell>
          <cell r="N4199" t="str">
            <v>2_FEBRERO_2026</v>
          </cell>
          <cell r="O4199" t="str">
            <v>174112. Vigilancia de la Salud AmbientalVigilancia de la Salud Ambiental20251_FONTIBON2_FEBRERO_2026</v>
          </cell>
          <cell r="P4199">
            <v>245421</v>
          </cell>
          <cell r="S4199">
            <v>1</v>
          </cell>
          <cell r="T4199">
            <v>245421</v>
          </cell>
        </row>
        <row r="4200">
          <cell r="F4200" t="str">
            <v>174212. Vigilancia de la Salud AmbientalVigilancia de la Salud Ambiental2025</v>
          </cell>
          <cell r="G4200" t="str">
            <v>Acciones de Fiscalización y Aseguramiento Sanitario</v>
          </cell>
          <cell r="H4200" t="str">
            <v>Línea Seguridad química</v>
          </cell>
          <cell r="I4200" t="str">
            <v>GSP</v>
          </cell>
          <cell r="J4200" t="str">
            <v>Establecimiento vigilado y controlado</v>
          </cell>
          <cell r="K4200" t="str">
            <v>VER SIVIGILA</v>
          </cell>
          <cell r="L4200" t="str">
            <v>VER SIVIGILA</v>
          </cell>
          <cell r="M4200" t="str">
            <v>4_BOSA</v>
          </cell>
          <cell r="N4200" t="str">
            <v>2_FEBRERO_2026</v>
          </cell>
          <cell r="O4200" t="str">
            <v>174212. Vigilancia de la Salud AmbientalVigilancia de la Salud Ambiental20254_BOSA2_FEBRERO_2026</v>
          </cell>
          <cell r="P4200">
            <v>91656</v>
          </cell>
          <cell r="S4200">
            <v>11</v>
          </cell>
          <cell r="T4200">
            <v>1008216</v>
          </cell>
        </row>
        <row r="4201">
          <cell r="F4201" t="str">
            <v>174212. Vigilancia de la Salud AmbientalVigilancia de la Salud Ambiental2025</v>
          </cell>
          <cell r="G4201" t="str">
            <v>Acciones de Fiscalización y Aseguramiento Sanitario</v>
          </cell>
          <cell r="H4201" t="str">
            <v>Línea Seguridad química</v>
          </cell>
          <cell r="I4201" t="str">
            <v>GSP</v>
          </cell>
          <cell r="J4201" t="str">
            <v>Establecimiento vigilado y controlado</v>
          </cell>
          <cell r="K4201" t="str">
            <v>VER SIVIGILA</v>
          </cell>
          <cell r="L4201" t="str">
            <v>VER SIVIGILA</v>
          </cell>
          <cell r="M4201" t="str">
            <v>1_FONTIBON</v>
          </cell>
          <cell r="N4201" t="str">
            <v>2_FEBRERO_2026</v>
          </cell>
          <cell r="O4201" t="str">
            <v>174212. Vigilancia de la Salud AmbientalVigilancia de la Salud Ambiental20251_FONTIBON2_FEBRERO_2026</v>
          </cell>
          <cell r="P4201">
            <v>91656</v>
          </cell>
          <cell r="S4201">
            <v>5</v>
          </cell>
          <cell r="T4201">
            <v>458280</v>
          </cell>
        </row>
        <row r="4202">
          <cell r="F4202" t="str">
            <v>174212. Vigilancia de la Salud AmbientalVigilancia de la Salud Ambiental2025</v>
          </cell>
          <cell r="G4202" t="str">
            <v>Acciones de Fiscalización y Aseguramiento Sanitario</v>
          </cell>
          <cell r="H4202" t="str">
            <v>Línea Seguridad química</v>
          </cell>
          <cell r="I4202" t="str">
            <v>GSP</v>
          </cell>
          <cell r="J4202" t="str">
            <v>Establecimiento vigilado y controlado</v>
          </cell>
          <cell r="K4202" t="str">
            <v>VER SIVIGILA</v>
          </cell>
          <cell r="L4202" t="str">
            <v>VER SIVIGILA</v>
          </cell>
          <cell r="M4202" t="str">
            <v>3_PUENTE_ARANDA</v>
          </cell>
          <cell r="N4202" t="str">
            <v>2_FEBRERO_2026</v>
          </cell>
          <cell r="O4202" t="str">
            <v>174212. Vigilancia de la Salud AmbientalVigilancia de la Salud Ambiental20253_PUENTE_ARANDA2_FEBRERO_2026</v>
          </cell>
          <cell r="P4202">
            <v>91656</v>
          </cell>
          <cell r="S4202">
            <v>17</v>
          </cell>
          <cell r="T4202">
            <v>1558152</v>
          </cell>
        </row>
        <row r="4203">
          <cell r="F4203" t="str">
            <v>174612. Vigilancia de la Salud AmbientalVigilancia de la Salud Ambiental2025</v>
          </cell>
          <cell r="G4203" t="str">
            <v>Acciones de Fiscalización y Aseguramiento Sanitario</v>
          </cell>
          <cell r="H4203" t="str">
            <v>Línea Seguridad química</v>
          </cell>
          <cell r="I4203" t="str">
            <v>GSP</v>
          </cell>
          <cell r="J4203" t="str">
            <v>Establecimiento vigilado y controlado</v>
          </cell>
          <cell r="K4203" t="str">
            <v>VER SIVIGILA</v>
          </cell>
          <cell r="L4203" t="str">
            <v>VER SIVIGILA</v>
          </cell>
          <cell r="M4203" t="str">
            <v>4_BOSA</v>
          </cell>
          <cell r="N4203" t="str">
            <v>2_FEBRERO_2026</v>
          </cell>
          <cell r="O4203" t="str">
            <v>174612. Vigilancia de la Salud AmbientalVigilancia de la Salud Ambiental20254_BOSA2_FEBRERO_2026</v>
          </cell>
          <cell r="P4203">
            <v>61104</v>
          </cell>
          <cell r="S4203">
            <v>1</v>
          </cell>
          <cell r="T4203">
            <v>61104</v>
          </cell>
        </row>
        <row r="4204">
          <cell r="F4204" t="str">
            <v>174612. Vigilancia de la Salud AmbientalVigilancia de la Salud Ambiental2025</v>
          </cell>
          <cell r="G4204" t="str">
            <v>Acciones de Fiscalización y Aseguramiento Sanitario</v>
          </cell>
          <cell r="H4204" t="str">
            <v>Línea Seguridad química</v>
          </cell>
          <cell r="I4204" t="str">
            <v>GSP</v>
          </cell>
          <cell r="J4204" t="str">
            <v>Establecimiento vigilado y controlado</v>
          </cell>
          <cell r="K4204" t="str">
            <v>VER SIVIGILA</v>
          </cell>
          <cell r="L4204" t="str">
            <v>VER SIVIGILA</v>
          </cell>
          <cell r="M4204" t="str">
            <v>3_PUENTE_ARANDA</v>
          </cell>
          <cell r="N4204" t="str">
            <v>2_FEBRERO_2026</v>
          </cell>
          <cell r="O4204" t="str">
            <v>174612. Vigilancia de la Salud AmbientalVigilancia de la Salud Ambiental20253_PUENTE_ARANDA2_FEBRERO_2026</v>
          </cell>
          <cell r="P4204">
            <v>61104</v>
          </cell>
          <cell r="S4204">
            <v>1</v>
          </cell>
          <cell r="T4204">
            <v>61104</v>
          </cell>
        </row>
        <row r="4205">
          <cell r="F4205" t="str">
            <v>175512. Vigilancia de la Salud AmbientalVigilancia de la Salud Ambiental2025</v>
          </cell>
          <cell r="G4205" t="str">
            <v>Acciones de Fiscalización y Aseguramiento Sanitario</v>
          </cell>
          <cell r="H4205" t="str">
            <v>Línea Seguridad química</v>
          </cell>
          <cell r="I4205" t="str">
            <v>GSP</v>
          </cell>
          <cell r="J4205" t="str">
            <v>Establecimiento vigilado y controlado</v>
          </cell>
          <cell r="K4205" t="str">
            <v>VER SIVIGILA</v>
          </cell>
          <cell r="L4205" t="str">
            <v>VER SIVIGILA</v>
          </cell>
          <cell r="M4205" t="str">
            <v>1_FONTIBON</v>
          </cell>
          <cell r="N4205" t="str">
            <v>2_FEBRERO_2026</v>
          </cell>
          <cell r="O4205" t="str">
            <v>175512. Vigilancia de la Salud AmbientalVigilancia de la Salud Ambiental20251_FONTIBON2_FEBRERO_2026</v>
          </cell>
          <cell r="P4205">
            <v>122208</v>
          </cell>
          <cell r="S4205">
            <v>1</v>
          </cell>
          <cell r="T4205">
            <v>122208</v>
          </cell>
        </row>
        <row r="4206">
          <cell r="F4206" t="str">
            <v>175912. Vigilancia de la Salud AmbientalVigilancia de la Salud Ambiental2025</v>
          </cell>
          <cell r="G4206" t="str">
            <v>Acciones de Fiscalización y Aseguramiento Sanitario</v>
          </cell>
          <cell r="H4206" t="str">
            <v>Línea Seguridad química</v>
          </cell>
          <cell r="I4206" t="str">
            <v>GSP</v>
          </cell>
          <cell r="J4206" t="str">
            <v>Establecimiento vigilado y controlado</v>
          </cell>
          <cell r="K4206" t="str">
            <v>VER SIVIGILA</v>
          </cell>
          <cell r="L4206" t="str">
            <v>VER SIVIGILA</v>
          </cell>
          <cell r="M4206" t="str">
            <v>4_BOSA</v>
          </cell>
          <cell r="N4206" t="str">
            <v>2_FEBRERO_2026</v>
          </cell>
          <cell r="O4206" t="str">
            <v>175912. Vigilancia de la Salud AmbientalVigilancia de la Salud Ambiental20254_BOSA2_FEBRERO_2026</v>
          </cell>
          <cell r="P4206">
            <v>76380</v>
          </cell>
          <cell r="S4206">
            <v>10</v>
          </cell>
          <cell r="T4206">
            <v>763800</v>
          </cell>
        </row>
        <row r="4207">
          <cell r="F4207" t="str">
            <v>175912. Vigilancia de la Salud AmbientalVigilancia de la Salud Ambiental2025</v>
          </cell>
          <cell r="G4207" t="str">
            <v>Acciones de Fiscalización y Aseguramiento Sanitario</v>
          </cell>
          <cell r="H4207" t="str">
            <v>Línea Seguridad química</v>
          </cell>
          <cell r="I4207" t="str">
            <v>GSP</v>
          </cell>
          <cell r="J4207" t="str">
            <v>Establecimiento vigilado y controlado</v>
          </cell>
          <cell r="K4207" t="str">
            <v>VER SIVIGILA</v>
          </cell>
          <cell r="L4207" t="str">
            <v>VER SIVIGILA</v>
          </cell>
          <cell r="M4207" t="str">
            <v>1_FONTIBON</v>
          </cell>
          <cell r="N4207" t="str">
            <v>2_FEBRERO_2026</v>
          </cell>
          <cell r="O4207" t="str">
            <v>175912. Vigilancia de la Salud AmbientalVigilancia de la Salud Ambiental20251_FONTIBON2_FEBRERO_2026</v>
          </cell>
          <cell r="P4207">
            <v>76380</v>
          </cell>
          <cell r="S4207">
            <v>37</v>
          </cell>
          <cell r="T4207">
            <v>2826060</v>
          </cell>
        </row>
        <row r="4208">
          <cell r="F4208" t="str">
            <v>175912. Vigilancia de la Salud AmbientalVigilancia de la Salud Ambiental2025</v>
          </cell>
          <cell r="G4208" t="str">
            <v>Acciones de Fiscalización y Aseguramiento Sanitario</v>
          </cell>
          <cell r="H4208" t="str">
            <v>Línea Seguridad química</v>
          </cell>
          <cell r="I4208" t="str">
            <v>GSP</v>
          </cell>
          <cell r="J4208" t="str">
            <v>Establecimiento vigilado y controlado</v>
          </cell>
          <cell r="K4208" t="str">
            <v>VER SIVIGILA</v>
          </cell>
          <cell r="L4208" t="str">
            <v>VER SIVIGILA</v>
          </cell>
          <cell r="M4208" t="str">
            <v>3_PUENTE_ARANDA</v>
          </cell>
          <cell r="N4208" t="str">
            <v>2_FEBRERO_2026</v>
          </cell>
          <cell r="O4208" t="str">
            <v>175912. Vigilancia de la Salud AmbientalVigilancia de la Salud Ambiental20253_PUENTE_ARANDA2_FEBRERO_2026</v>
          </cell>
          <cell r="P4208">
            <v>76380</v>
          </cell>
          <cell r="S4208">
            <v>7</v>
          </cell>
          <cell r="T4208">
            <v>534660</v>
          </cell>
        </row>
        <row r="4209">
          <cell r="F4209" t="str">
            <v>176012. Vigilancia de la Salud AmbientalVigilancia de la Salud Ambiental2025</v>
          </cell>
          <cell r="G4209" t="str">
            <v>Acciones de Fiscalización y Aseguramiento Sanitario</v>
          </cell>
          <cell r="H4209" t="str">
            <v>Línea Seguridad química</v>
          </cell>
          <cell r="I4209" t="str">
            <v>GSP</v>
          </cell>
          <cell r="J4209" t="str">
            <v>Establecimiento vigilado y controlado</v>
          </cell>
          <cell r="K4209" t="str">
            <v>VER SIVIGILA</v>
          </cell>
          <cell r="L4209" t="str">
            <v>VER SIVIGILA</v>
          </cell>
          <cell r="M4209" t="str">
            <v>2_KENNEDY</v>
          </cell>
          <cell r="N4209" t="str">
            <v>2_FEBRERO_2026</v>
          </cell>
          <cell r="O4209" t="str">
            <v>176012. Vigilancia de la Salud AmbientalVigilancia de la Salud Ambiental20252_KENNEDY2_FEBRERO_2026</v>
          </cell>
          <cell r="P4209">
            <v>91656</v>
          </cell>
          <cell r="S4209">
            <v>1</v>
          </cell>
          <cell r="T4209">
            <v>91656</v>
          </cell>
        </row>
        <row r="4210">
          <cell r="F4210" t="str">
            <v>176112. Vigilancia de la Salud AmbientalVigilancia de la Salud Ambiental2025</v>
          </cell>
          <cell r="G4210" t="str">
            <v>Acciones de Fiscalización y Aseguramiento Sanitario</v>
          </cell>
          <cell r="H4210" t="str">
            <v>Línea Seguridad química</v>
          </cell>
          <cell r="I4210" t="str">
            <v>GSP</v>
          </cell>
          <cell r="J4210" t="str">
            <v>Establecimiento vigilado y controlado</v>
          </cell>
          <cell r="K4210" t="str">
            <v>VER SIVIGILA</v>
          </cell>
          <cell r="L4210" t="str">
            <v>VER SIVIGILA</v>
          </cell>
          <cell r="M4210" t="str">
            <v>2_KENNEDY</v>
          </cell>
          <cell r="N4210" t="str">
            <v>2_FEBRERO_2026</v>
          </cell>
          <cell r="O4210" t="str">
            <v>176112. Vigilancia de la Salud AmbientalVigilancia de la Salud Ambiental20252_KENNEDY2_FEBRERO_2026</v>
          </cell>
          <cell r="P4210">
            <v>61104</v>
          </cell>
          <cell r="S4210">
            <v>1</v>
          </cell>
          <cell r="T4210">
            <v>61104</v>
          </cell>
        </row>
        <row r="4211">
          <cell r="F4211" t="str">
            <v>176112. Vigilancia de la Salud AmbientalVigilancia de la Salud Ambiental2025</v>
          </cell>
          <cell r="G4211" t="str">
            <v>Acciones de Fiscalización y Aseguramiento Sanitario</v>
          </cell>
          <cell r="H4211" t="str">
            <v>Línea Seguridad química</v>
          </cell>
          <cell r="I4211" t="str">
            <v>GSP</v>
          </cell>
          <cell r="J4211" t="str">
            <v>Establecimiento vigilado y controlado</v>
          </cell>
          <cell r="K4211" t="str">
            <v>VER SIVIGILA</v>
          </cell>
          <cell r="L4211" t="str">
            <v>VER SIVIGILA</v>
          </cell>
          <cell r="M4211" t="str">
            <v>1_FONTIBON</v>
          </cell>
          <cell r="N4211" t="str">
            <v>2_FEBRERO_2026</v>
          </cell>
          <cell r="O4211" t="str">
            <v>176112. Vigilancia de la Salud AmbientalVigilancia de la Salud Ambiental20251_FONTIBON2_FEBRERO_2026</v>
          </cell>
          <cell r="P4211">
            <v>61104</v>
          </cell>
          <cell r="S4211">
            <v>1</v>
          </cell>
          <cell r="T4211">
            <v>61104</v>
          </cell>
        </row>
        <row r="4212">
          <cell r="F4212" t="str">
            <v>176112. Vigilancia de la Salud AmbientalVigilancia de la Salud Ambiental2025</v>
          </cell>
          <cell r="G4212" t="str">
            <v>Acciones de Fiscalización y Aseguramiento Sanitario</v>
          </cell>
          <cell r="H4212" t="str">
            <v>Línea Seguridad química</v>
          </cell>
          <cell r="I4212" t="str">
            <v>GSP</v>
          </cell>
          <cell r="J4212" t="str">
            <v>Establecimiento vigilado y controlado</v>
          </cell>
          <cell r="K4212" t="str">
            <v>VER SIVIGILA</v>
          </cell>
          <cell r="L4212" t="str">
            <v>VER SIVIGILA</v>
          </cell>
          <cell r="M4212" t="str">
            <v>3_PUENTE_ARANDA</v>
          </cell>
          <cell r="N4212" t="str">
            <v>2_FEBRERO_2026</v>
          </cell>
          <cell r="O4212" t="str">
            <v>176112. Vigilancia de la Salud AmbientalVigilancia de la Salud Ambiental20253_PUENTE_ARANDA2_FEBRERO_2026</v>
          </cell>
          <cell r="P4212">
            <v>61104</v>
          </cell>
          <cell r="S4212">
            <v>1</v>
          </cell>
          <cell r="T4212">
            <v>61104</v>
          </cell>
        </row>
        <row r="4213">
          <cell r="F4213" t="str">
            <v>176212. Vigilancia de la Salud AmbientalVigilancia de la Salud Ambiental2025</v>
          </cell>
          <cell r="G4213" t="str">
            <v>Acciones de Fiscalización y Aseguramiento Sanitario</v>
          </cell>
          <cell r="H4213" t="str">
            <v>Línea Seguridad química</v>
          </cell>
          <cell r="I4213" t="str">
            <v>GSP</v>
          </cell>
          <cell r="J4213" t="str">
            <v>Establecimiento vigilado y controlado</v>
          </cell>
          <cell r="K4213" t="str">
            <v>VER SIVIGILA</v>
          </cell>
          <cell r="L4213" t="str">
            <v>VER SIVIGILA</v>
          </cell>
          <cell r="M4213" t="str">
            <v>4_BOSA</v>
          </cell>
          <cell r="N4213" t="str">
            <v>2_FEBRERO_2026</v>
          </cell>
          <cell r="O4213" t="str">
            <v>176212. Vigilancia de la Salud AmbientalVigilancia de la Salud Ambiental20254_BOSA2_FEBRERO_2026</v>
          </cell>
          <cell r="P4213">
            <v>91656</v>
          </cell>
          <cell r="S4213">
            <v>2</v>
          </cell>
          <cell r="T4213">
            <v>183312</v>
          </cell>
        </row>
        <row r="4214">
          <cell r="F4214" t="str">
            <v>176212. Vigilancia de la Salud AmbientalVigilancia de la Salud Ambiental2025</v>
          </cell>
          <cell r="G4214" t="str">
            <v>Acciones de Fiscalización y Aseguramiento Sanitario</v>
          </cell>
          <cell r="H4214" t="str">
            <v>Línea Seguridad química</v>
          </cell>
          <cell r="I4214" t="str">
            <v>GSP</v>
          </cell>
          <cell r="J4214" t="str">
            <v>Establecimiento vigilado y controlado</v>
          </cell>
          <cell r="K4214" t="str">
            <v>VER SIVIGILA</v>
          </cell>
          <cell r="L4214" t="str">
            <v>VER SIVIGILA</v>
          </cell>
          <cell r="M4214" t="str">
            <v>2_KENNEDY</v>
          </cell>
          <cell r="N4214" t="str">
            <v>2_FEBRERO_2026</v>
          </cell>
          <cell r="O4214" t="str">
            <v>176212. Vigilancia de la Salud AmbientalVigilancia de la Salud Ambiental20252_KENNEDY2_FEBRERO_2026</v>
          </cell>
          <cell r="P4214">
            <v>91656</v>
          </cell>
          <cell r="S4214">
            <v>1</v>
          </cell>
          <cell r="T4214">
            <v>91656</v>
          </cell>
        </row>
        <row r="4215">
          <cell r="F4215" t="str">
            <v>176212. Vigilancia de la Salud AmbientalVigilancia de la Salud Ambiental2025</v>
          </cell>
          <cell r="G4215" t="str">
            <v>Acciones de Fiscalización y Aseguramiento Sanitario</v>
          </cell>
          <cell r="H4215" t="str">
            <v>Línea Seguridad química</v>
          </cell>
          <cell r="I4215" t="str">
            <v>GSP</v>
          </cell>
          <cell r="J4215" t="str">
            <v>Establecimiento vigilado y controlado</v>
          </cell>
          <cell r="K4215" t="str">
            <v>VER SIVIGILA</v>
          </cell>
          <cell r="L4215" t="str">
            <v>VER SIVIGILA</v>
          </cell>
          <cell r="M4215" t="str">
            <v>1_FONTIBON</v>
          </cell>
          <cell r="N4215" t="str">
            <v>2_FEBRERO_2026</v>
          </cell>
          <cell r="O4215" t="str">
            <v>176212. Vigilancia de la Salud AmbientalVigilancia de la Salud Ambiental20251_FONTIBON2_FEBRERO_2026</v>
          </cell>
          <cell r="P4215">
            <v>91656</v>
          </cell>
          <cell r="S4215">
            <v>3</v>
          </cell>
          <cell r="T4215">
            <v>274968</v>
          </cell>
        </row>
        <row r="4216">
          <cell r="F4216" t="str">
            <v>176212. Vigilancia de la Salud AmbientalVigilancia de la Salud Ambiental2025</v>
          </cell>
          <cell r="G4216" t="str">
            <v>Acciones de Fiscalización y Aseguramiento Sanitario</v>
          </cell>
          <cell r="H4216" t="str">
            <v>Línea Seguridad química</v>
          </cell>
          <cell r="I4216" t="str">
            <v>GSP</v>
          </cell>
          <cell r="J4216" t="str">
            <v>Establecimiento vigilado y controlado</v>
          </cell>
          <cell r="K4216" t="str">
            <v>VER SIVIGILA</v>
          </cell>
          <cell r="L4216" t="str">
            <v>VER SIVIGILA</v>
          </cell>
          <cell r="M4216" t="str">
            <v>3_PUENTE_ARANDA</v>
          </cell>
          <cell r="N4216" t="str">
            <v>2_FEBRERO_2026</v>
          </cell>
          <cell r="O4216" t="str">
            <v>176212. Vigilancia de la Salud AmbientalVigilancia de la Salud Ambiental20253_PUENTE_ARANDA2_FEBRERO_2026</v>
          </cell>
          <cell r="P4216">
            <v>91656</v>
          </cell>
          <cell r="S4216">
            <v>1</v>
          </cell>
          <cell r="T4216">
            <v>91656</v>
          </cell>
        </row>
        <row r="4217">
          <cell r="F4217" t="str">
            <v>177712. Vigilancia de la Salud AmbientalVigilancia de la Salud Ambiental2025</v>
          </cell>
          <cell r="G4217" t="str">
            <v>Acciones de Fiscalización y Aseguramiento Sanitario</v>
          </cell>
          <cell r="H4217" t="str">
            <v>Línea Seguridad química</v>
          </cell>
          <cell r="I4217" t="str">
            <v>GSP</v>
          </cell>
          <cell r="J4217" t="str">
            <v>Establecimiento vigilado y controlado</v>
          </cell>
          <cell r="K4217" t="str">
            <v>VER SIVIGILA</v>
          </cell>
          <cell r="L4217" t="str">
            <v>VER SIVIGILA</v>
          </cell>
          <cell r="M4217" t="str">
            <v>4_BOSA</v>
          </cell>
          <cell r="N4217" t="str">
            <v>2_FEBRERO_2026</v>
          </cell>
          <cell r="O4217" t="str">
            <v>177712. Vigilancia de la Salud AmbientalVigilancia de la Salud Ambiental20254_BOSA2_FEBRERO_2026</v>
          </cell>
          <cell r="P4217">
            <v>0</v>
          </cell>
          <cell r="S4217">
            <v>0</v>
          </cell>
          <cell r="T4217">
            <v>0</v>
          </cell>
        </row>
        <row r="4218">
          <cell r="F4218" t="str">
            <v>177712. Vigilancia de la Salud AmbientalVigilancia de la Salud Ambiental2025</v>
          </cell>
          <cell r="G4218" t="str">
            <v>Acciones de Fiscalización y Aseguramiento Sanitario</v>
          </cell>
          <cell r="H4218" t="str">
            <v>Línea Seguridad química</v>
          </cell>
          <cell r="I4218" t="str">
            <v>GSP</v>
          </cell>
          <cell r="J4218" t="str">
            <v>Establecimiento vigilado y controlado</v>
          </cell>
          <cell r="K4218" t="str">
            <v>VER SIVIGILA</v>
          </cell>
          <cell r="L4218" t="str">
            <v>VER SIVIGILA</v>
          </cell>
          <cell r="M4218" t="str">
            <v>3_PUENTE_ARANDA</v>
          </cell>
          <cell r="N4218" t="str">
            <v>2_FEBRERO_2026</v>
          </cell>
          <cell r="O4218" t="str">
            <v>177712. Vigilancia de la Salud AmbientalVigilancia de la Salud Ambiental20253_PUENTE_ARANDA2_FEBRERO_2026</v>
          </cell>
          <cell r="P4218">
            <v>0</v>
          </cell>
          <cell r="S4218">
            <v>0</v>
          </cell>
          <cell r="T4218">
            <v>0</v>
          </cell>
        </row>
        <row r="4219">
          <cell r="F4219" t="str">
            <v>178312. Vigilancia de la Salud AmbientalVigilancia de la Salud Ambiental2025</v>
          </cell>
          <cell r="G4219" t="str">
            <v>Acciones de Fiscalización y Aseguramiento Sanitario</v>
          </cell>
          <cell r="H4219" t="str">
            <v>Línea eventos transmisibles de origen zoonótico</v>
          </cell>
          <cell r="I4219" t="str">
            <v>GSP</v>
          </cell>
          <cell r="J4219" t="str">
            <v>Establecimiento vigilado y controlado</v>
          </cell>
          <cell r="K4219" t="str">
            <v>VER SIVIGILA</v>
          </cell>
          <cell r="L4219" t="str">
            <v>VER SIVIGILA</v>
          </cell>
          <cell r="M4219" t="str">
            <v>1_FONTIBON</v>
          </cell>
          <cell r="N4219" t="str">
            <v>2_FEBRERO_2026</v>
          </cell>
          <cell r="O4219" t="str">
            <v>178312. Vigilancia de la Salud AmbientalVigilancia de la Salud Ambiental20251_FONTIBON2_FEBRERO_2026</v>
          </cell>
          <cell r="P4219">
            <v>0</v>
          </cell>
          <cell r="S4219">
            <v>0</v>
          </cell>
          <cell r="T4219">
            <v>0</v>
          </cell>
        </row>
        <row r="4220">
          <cell r="F4220" t="str">
            <v>186812. Vigilancia de la Salud AmbientalVigilancia de la Salud Ambiental2025</v>
          </cell>
          <cell r="G4220" t="str">
            <v>Acciones de Fiscalización y Aseguramiento Sanitario</v>
          </cell>
          <cell r="H4220" t="str">
            <v>Línea Calidad de Agua y Saneamiento básico</v>
          </cell>
          <cell r="I4220" t="str">
            <v>GSP</v>
          </cell>
          <cell r="J4220" t="str">
            <v>Establecimiento vigilado y controlado</v>
          </cell>
          <cell r="K4220" t="str">
            <v>VER SIVIGILA</v>
          </cell>
          <cell r="L4220" t="str">
            <v>VER SIVIGILA</v>
          </cell>
          <cell r="M4220" t="str">
            <v>4_BOSA</v>
          </cell>
          <cell r="N4220" t="str">
            <v>2_FEBRERO_2026</v>
          </cell>
          <cell r="O4220" t="str">
            <v>186812. Vigilancia de la Salud AmbientalVigilancia de la Salud Ambiental20254_BOSA2_FEBRERO_2026</v>
          </cell>
          <cell r="P4220">
            <v>0</v>
          </cell>
          <cell r="S4220">
            <v>0</v>
          </cell>
          <cell r="T4220">
            <v>0</v>
          </cell>
        </row>
        <row r="4221">
          <cell r="F4221" t="str">
            <v>186812. Vigilancia de la Salud AmbientalVigilancia de la Salud Ambiental2025</v>
          </cell>
          <cell r="G4221" t="str">
            <v>Acciones de Fiscalización y Aseguramiento Sanitario</v>
          </cell>
          <cell r="H4221" t="str">
            <v>Línea Calidad de Agua y Saneamiento básico</v>
          </cell>
          <cell r="I4221" t="str">
            <v>GSP</v>
          </cell>
          <cell r="J4221" t="str">
            <v>Establecimiento vigilado y controlado</v>
          </cell>
          <cell r="K4221" t="str">
            <v>VER SIVIGILA</v>
          </cell>
          <cell r="L4221" t="str">
            <v>VER SIVIGILA</v>
          </cell>
          <cell r="M4221" t="str">
            <v>2_KENNEDY</v>
          </cell>
          <cell r="N4221" t="str">
            <v>2_FEBRERO_2026</v>
          </cell>
          <cell r="O4221" t="str">
            <v>186812. Vigilancia de la Salud AmbientalVigilancia de la Salud Ambiental20252_KENNEDY2_FEBRERO_2026</v>
          </cell>
          <cell r="P4221">
            <v>0</v>
          </cell>
          <cell r="S4221">
            <v>0</v>
          </cell>
          <cell r="T4221">
            <v>0</v>
          </cell>
        </row>
        <row r="4222">
          <cell r="F4222" t="str">
            <v>186812. Vigilancia de la Salud AmbientalVigilancia de la Salud Ambiental2025</v>
          </cell>
          <cell r="G4222" t="str">
            <v>Acciones de Fiscalización y Aseguramiento Sanitario</v>
          </cell>
          <cell r="H4222" t="str">
            <v>Línea Calidad de Agua y Saneamiento básico</v>
          </cell>
          <cell r="I4222" t="str">
            <v>GSP</v>
          </cell>
          <cell r="J4222" t="str">
            <v>Establecimiento vigilado y controlado</v>
          </cell>
          <cell r="K4222" t="str">
            <v>VER SIVIGILA</v>
          </cell>
          <cell r="L4222" t="str">
            <v>VER SIVIGILA</v>
          </cell>
          <cell r="M4222" t="str">
            <v>3_PUENTE_ARANDA</v>
          </cell>
          <cell r="N4222" t="str">
            <v>2_FEBRERO_2026</v>
          </cell>
          <cell r="O4222" t="str">
            <v>186812. Vigilancia de la Salud AmbientalVigilancia de la Salud Ambiental20253_PUENTE_ARANDA2_FEBRERO_2026</v>
          </cell>
          <cell r="P4222">
            <v>0</v>
          </cell>
          <cell r="S4222">
            <v>0</v>
          </cell>
          <cell r="T4222">
            <v>0</v>
          </cell>
        </row>
        <row r="4223">
          <cell r="F4223" t="str">
            <v>188212. Vigilancia de la Salud AmbientalVigilancia de la Salud Ambiental2025</v>
          </cell>
          <cell r="G4223" t="str">
            <v>Acciones de Fiscalización y Aseguramiento Sanitario</v>
          </cell>
          <cell r="H4223" t="str">
            <v>Línea de Medicamentos y Tecnologías en Salud</v>
          </cell>
          <cell r="I4223" t="str">
            <v>GSP</v>
          </cell>
          <cell r="J4223" t="str">
            <v>Establecimiento vigilado y controlado</v>
          </cell>
          <cell r="K4223" t="str">
            <v>VER SIVIGILA</v>
          </cell>
          <cell r="L4223" t="str">
            <v>VER SIVIGILA</v>
          </cell>
          <cell r="M4223" t="str">
            <v>4_BOSA</v>
          </cell>
          <cell r="N4223" t="str">
            <v>2_FEBRERO_2026</v>
          </cell>
          <cell r="O4223" t="str">
            <v>188212. Vigilancia de la Salud AmbientalVigilancia de la Salud Ambiental20254_BOSA2_FEBRERO_2026</v>
          </cell>
          <cell r="P4223">
            <v>0</v>
          </cell>
          <cell r="S4223">
            <v>0</v>
          </cell>
          <cell r="T4223">
            <v>0</v>
          </cell>
        </row>
        <row r="4224">
          <cell r="F4224" t="str">
            <v>188212. Vigilancia de la Salud AmbientalVigilancia de la Salud Ambiental2025</v>
          </cell>
          <cell r="G4224" t="str">
            <v>Acciones de Fiscalización y Aseguramiento Sanitario</v>
          </cell>
          <cell r="H4224" t="str">
            <v>Línea de Medicamentos y Tecnologías en Salud</v>
          </cell>
          <cell r="I4224" t="str">
            <v>GSP</v>
          </cell>
          <cell r="J4224" t="str">
            <v>Establecimiento vigilado y controlado</v>
          </cell>
          <cell r="K4224" t="str">
            <v>VER SIVIGILA</v>
          </cell>
          <cell r="L4224" t="str">
            <v>VER SIVIGILA</v>
          </cell>
          <cell r="M4224" t="str">
            <v>2_KENNEDY</v>
          </cell>
          <cell r="N4224" t="str">
            <v>2_FEBRERO_2026</v>
          </cell>
          <cell r="O4224" t="str">
            <v>188212. Vigilancia de la Salud AmbientalVigilancia de la Salud Ambiental20252_KENNEDY2_FEBRERO_2026</v>
          </cell>
          <cell r="P4224">
            <v>0</v>
          </cell>
          <cell r="S4224">
            <v>0</v>
          </cell>
          <cell r="T4224">
            <v>0</v>
          </cell>
        </row>
        <row r="4225">
          <cell r="F4225" t="str">
            <v>188212. Vigilancia de la Salud AmbientalVigilancia de la Salud Ambiental2025</v>
          </cell>
          <cell r="G4225" t="str">
            <v>Acciones de Fiscalización y Aseguramiento Sanitario</v>
          </cell>
          <cell r="H4225" t="str">
            <v>Línea de Medicamentos y Tecnologías en Salud</v>
          </cell>
          <cell r="I4225" t="str">
            <v>GSP</v>
          </cell>
          <cell r="J4225" t="str">
            <v>Establecimiento vigilado y controlado</v>
          </cell>
          <cell r="K4225" t="str">
            <v>VER SIVIGILA</v>
          </cell>
          <cell r="L4225" t="str">
            <v>VER SIVIGILA</v>
          </cell>
          <cell r="M4225" t="str">
            <v>1_FONTIBON</v>
          </cell>
          <cell r="N4225" t="str">
            <v>2_FEBRERO_2026</v>
          </cell>
          <cell r="O4225" t="str">
            <v>188212. Vigilancia de la Salud AmbientalVigilancia de la Salud Ambiental20251_FONTIBON2_FEBRERO_2026</v>
          </cell>
          <cell r="P4225">
            <v>0</v>
          </cell>
          <cell r="S4225">
            <v>0</v>
          </cell>
          <cell r="T4225">
            <v>0</v>
          </cell>
        </row>
        <row r="4226">
          <cell r="F4226" t="str">
            <v>188212. Vigilancia de la Salud AmbientalVigilancia de la Salud Ambiental2025</v>
          </cell>
          <cell r="G4226" t="str">
            <v>Acciones de Fiscalización y Aseguramiento Sanitario</v>
          </cell>
          <cell r="H4226" t="str">
            <v>Línea de Medicamentos y Tecnologías en Salud</v>
          </cell>
          <cell r="I4226" t="str">
            <v>GSP</v>
          </cell>
          <cell r="J4226" t="str">
            <v>Establecimiento vigilado y controlado</v>
          </cell>
          <cell r="K4226" t="str">
            <v>VER SIVIGILA</v>
          </cell>
          <cell r="L4226" t="str">
            <v>VER SIVIGILA</v>
          </cell>
          <cell r="M4226" t="str">
            <v>3_PUENTE_ARANDA</v>
          </cell>
          <cell r="N4226" t="str">
            <v>2_FEBRERO_2026</v>
          </cell>
          <cell r="O4226" t="str">
            <v>188212. Vigilancia de la Salud AmbientalVigilancia de la Salud Ambiental20253_PUENTE_ARANDA2_FEBRERO_2026</v>
          </cell>
          <cell r="P4226">
            <v>0</v>
          </cell>
          <cell r="S4226">
            <v>0</v>
          </cell>
          <cell r="T4226">
            <v>0</v>
          </cell>
        </row>
        <row r="4227">
          <cell r="F4227" t="str">
            <v>201812. Vigilancia de la Salud AmbientalVigilancia de la Salud Ambiental2025</v>
          </cell>
          <cell r="G4227" t="str">
            <v>Acciones de Fiscalización y Aseguramiento Sanitario</v>
          </cell>
          <cell r="H4227" t="str">
            <v>Línea Calidad de Agua y Saneamiento básico</v>
          </cell>
          <cell r="I4227" t="str">
            <v>GSP</v>
          </cell>
          <cell r="J4227" t="str">
            <v>Establecimiento vigilado y controlado</v>
          </cell>
          <cell r="K4227" t="str">
            <v>VER SIVIGILA</v>
          </cell>
          <cell r="L4227" t="str">
            <v>VER SIVIGILA</v>
          </cell>
          <cell r="M4227" t="str">
            <v>4_BOSA</v>
          </cell>
          <cell r="N4227" t="str">
            <v>2_FEBRERO_2026</v>
          </cell>
          <cell r="O4227" t="str">
            <v>201812. Vigilancia de la Salud AmbientalVigilancia de la Salud Ambiental20254_BOSA2_FEBRERO_2026</v>
          </cell>
          <cell r="P4227">
            <v>47972</v>
          </cell>
          <cell r="S4227">
            <v>138</v>
          </cell>
          <cell r="T4227">
            <v>6620136</v>
          </cell>
        </row>
        <row r="4228">
          <cell r="F4228" t="str">
            <v>201812. Vigilancia de la Salud AmbientalVigilancia de la Salud Ambiental2025</v>
          </cell>
          <cell r="G4228" t="str">
            <v>Acciones de Fiscalización y Aseguramiento Sanitario</v>
          </cell>
          <cell r="H4228" t="str">
            <v>Línea Calidad de Agua y Saneamiento básico</v>
          </cell>
          <cell r="I4228" t="str">
            <v>GSP</v>
          </cell>
          <cell r="J4228" t="str">
            <v>Establecimiento vigilado y controlado</v>
          </cell>
          <cell r="K4228" t="str">
            <v>VER SIVIGILA</v>
          </cell>
          <cell r="L4228" t="str">
            <v>VER SIVIGILA</v>
          </cell>
          <cell r="M4228" t="str">
            <v>2_KENNEDY</v>
          </cell>
          <cell r="N4228" t="str">
            <v>2_FEBRERO_2026</v>
          </cell>
          <cell r="O4228" t="str">
            <v>201812. Vigilancia de la Salud AmbientalVigilancia de la Salud Ambiental20252_KENNEDY2_FEBRERO_2026</v>
          </cell>
          <cell r="P4228">
            <v>47972</v>
          </cell>
          <cell r="S4228">
            <v>95</v>
          </cell>
          <cell r="T4228">
            <v>4557340</v>
          </cell>
        </row>
        <row r="4229">
          <cell r="F4229" t="str">
            <v>201812. Vigilancia de la Salud AmbientalVigilancia de la Salud Ambiental2025</v>
          </cell>
          <cell r="G4229" t="str">
            <v>Acciones de Fiscalización y Aseguramiento Sanitario</v>
          </cell>
          <cell r="H4229" t="str">
            <v>Línea Calidad de Agua y Saneamiento básico</v>
          </cell>
          <cell r="I4229" t="str">
            <v>GSP</v>
          </cell>
          <cell r="J4229" t="str">
            <v>Establecimiento vigilado y controlado</v>
          </cell>
          <cell r="K4229" t="str">
            <v>VER SIVIGILA</v>
          </cell>
          <cell r="L4229" t="str">
            <v>VER SIVIGILA</v>
          </cell>
          <cell r="M4229" t="str">
            <v>1_FONTIBON</v>
          </cell>
          <cell r="N4229" t="str">
            <v>2_FEBRERO_2026</v>
          </cell>
          <cell r="O4229" t="str">
            <v>201812. Vigilancia de la Salud AmbientalVigilancia de la Salud Ambiental20251_FONTIBON2_FEBRERO_2026</v>
          </cell>
          <cell r="P4229">
            <v>47972</v>
          </cell>
          <cell r="S4229">
            <v>6</v>
          </cell>
          <cell r="T4229">
            <v>287832</v>
          </cell>
        </row>
        <row r="4230">
          <cell r="F4230" t="str">
            <v>201812. Vigilancia de la Salud AmbientalVigilancia de la Salud Ambiental2025</v>
          </cell>
          <cell r="G4230" t="str">
            <v>Acciones de Fiscalización y Aseguramiento Sanitario</v>
          </cell>
          <cell r="H4230" t="str">
            <v>Línea Calidad de Agua y Saneamiento básico</v>
          </cell>
          <cell r="I4230" t="str">
            <v>GSP</v>
          </cell>
          <cell r="J4230" t="str">
            <v>Establecimiento vigilado y controlado</v>
          </cell>
          <cell r="K4230" t="str">
            <v>VER SIVIGILA</v>
          </cell>
          <cell r="L4230" t="str">
            <v>VER SIVIGILA</v>
          </cell>
          <cell r="M4230" t="str">
            <v>3_PUENTE_ARANDA</v>
          </cell>
          <cell r="N4230" t="str">
            <v>2_FEBRERO_2026</v>
          </cell>
          <cell r="O4230" t="str">
            <v>201812. Vigilancia de la Salud AmbientalVigilancia de la Salud Ambiental20253_PUENTE_ARANDA2_FEBRERO_2026</v>
          </cell>
          <cell r="P4230">
            <v>47972</v>
          </cell>
          <cell r="S4230">
            <v>75</v>
          </cell>
          <cell r="T4230">
            <v>3597900</v>
          </cell>
        </row>
        <row r="4231">
          <cell r="F4231" t="str">
            <v>202012. Vigilancia de la Salud AmbientalVigilancia de la Salud Ambiental2025</v>
          </cell>
          <cell r="G4231" t="str">
            <v>Acciones de Fiscalización y Aseguramiento Sanitario</v>
          </cell>
          <cell r="H4231" t="str">
            <v>Línea Calidad de Agua y Saneamiento básico</v>
          </cell>
          <cell r="I4231" t="str">
            <v>GSP</v>
          </cell>
          <cell r="J4231" t="str">
            <v>Establecimiento vigilado y controlado</v>
          </cell>
          <cell r="K4231" t="str">
            <v>VER SIVIGILA</v>
          </cell>
          <cell r="L4231" t="str">
            <v>VER SIVIGILA</v>
          </cell>
          <cell r="M4231" t="str">
            <v>4_BOSA</v>
          </cell>
          <cell r="N4231" t="str">
            <v>2_FEBRERO_2026</v>
          </cell>
          <cell r="O4231" t="str">
            <v>202012. Vigilancia de la Salud AmbientalVigilancia de la Salud Ambiental20254_BOSA2_FEBRERO_2026</v>
          </cell>
          <cell r="P4231">
            <v>0</v>
          </cell>
          <cell r="S4231">
            <v>0</v>
          </cell>
          <cell r="T4231">
            <v>0</v>
          </cell>
        </row>
        <row r="4232">
          <cell r="F4232" t="str">
            <v>202012. Vigilancia de la Salud AmbientalVigilancia de la Salud Ambiental2025</v>
          </cell>
          <cell r="G4232" t="str">
            <v>Acciones de Fiscalización y Aseguramiento Sanitario</v>
          </cell>
          <cell r="H4232" t="str">
            <v>Línea Calidad de Agua y Saneamiento básico</v>
          </cell>
          <cell r="I4232" t="str">
            <v>GSP</v>
          </cell>
          <cell r="J4232" t="str">
            <v>Establecimiento vigilado y controlado</v>
          </cell>
          <cell r="K4232" t="str">
            <v>VER SIVIGILA</v>
          </cell>
          <cell r="L4232" t="str">
            <v>VER SIVIGILA</v>
          </cell>
          <cell r="M4232" t="str">
            <v>3_PUENTE_ARANDA</v>
          </cell>
          <cell r="N4232" t="str">
            <v>2_FEBRERO_2026</v>
          </cell>
          <cell r="O4232" t="str">
            <v>202012. Vigilancia de la Salud AmbientalVigilancia de la Salud Ambiental20253_PUENTE_ARANDA2_FEBRERO_2026</v>
          </cell>
          <cell r="P4232">
            <v>163614</v>
          </cell>
          <cell r="S4232">
            <v>1</v>
          </cell>
          <cell r="T4232">
            <v>163614</v>
          </cell>
        </row>
        <row r="4233">
          <cell r="F4233" t="str">
            <v>202712. Vigilancia de la Salud AmbientalVigilancia de la Salud Ambiental2025</v>
          </cell>
          <cell r="G4233" t="str">
            <v>Acciones de Fiscalización y Aseguramiento Sanitario</v>
          </cell>
          <cell r="H4233" t="str">
            <v>Línea Calidad de Agua y Saneamiento básico</v>
          </cell>
          <cell r="I4233" t="str">
            <v>GSP</v>
          </cell>
          <cell r="J4233" t="str">
            <v>Establecimiento vigilado y controlado</v>
          </cell>
          <cell r="K4233" t="str">
            <v>VER SIVIGILA</v>
          </cell>
          <cell r="L4233" t="str">
            <v>VER SIVIGILA</v>
          </cell>
          <cell r="M4233" t="str">
            <v>4_BOSA</v>
          </cell>
          <cell r="N4233" t="str">
            <v>2_FEBRERO_2026</v>
          </cell>
          <cell r="O4233" t="str">
            <v>202712. Vigilancia de la Salud AmbientalVigilancia de la Salud Ambiental20254_BOSA2_FEBRERO_2026</v>
          </cell>
          <cell r="P4233">
            <v>244416</v>
          </cell>
          <cell r="S4233">
            <v>10</v>
          </cell>
          <cell r="T4233">
            <v>2444160</v>
          </cell>
        </row>
        <row r="4234">
          <cell r="F4234" t="str">
            <v>202712. Vigilancia de la Salud AmbientalVigilancia de la Salud Ambiental2025</v>
          </cell>
          <cell r="G4234" t="str">
            <v>Acciones de Fiscalización y Aseguramiento Sanitario</v>
          </cell>
          <cell r="H4234" t="str">
            <v>Línea Calidad de Agua y Saneamiento básico</v>
          </cell>
          <cell r="I4234" t="str">
            <v>GSP</v>
          </cell>
          <cell r="J4234" t="str">
            <v>Establecimiento vigilado y controlado</v>
          </cell>
          <cell r="K4234" t="str">
            <v>VER SIVIGILA</v>
          </cell>
          <cell r="L4234" t="str">
            <v>VER SIVIGILA</v>
          </cell>
          <cell r="M4234" t="str">
            <v>2_KENNEDY</v>
          </cell>
          <cell r="N4234" t="str">
            <v>2_FEBRERO_2026</v>
          </cell>
          <cell r="O4234" t="str">
            <v>202712. Vigilancia de la Salud AmbientalVigilancia de la Salud Ambiental20252_KENNEDY2_FEBRERO_2026</v>
          </cell>
          <cell r="P4234">
            <v>0</v>
          </cell>
          <cell r="S4234">
            <v>0</v>
          </cell>
          <cell r="T4234">
            <v>0</v>
          </cell>
        </row>
        <row r="4235">
          <cell r="F4235" t="str">
            <v>202812. Vigilancia de la Salud AmbientalVigilancia de la Salud Ambiental2025</v>
          </cell>
          <cell r="G4235" t="str">
            <v>Acciones de Fiscalización y Aseguramiento Sanitario</v>
          </cell>
          <cell r="H4235" t="str">
            <v>Línea Calidad de Agua y Saneamiento básico</v>
          </cell>
          <cell r="I4235" t="str">
            <v>GSP</v>
          </cell>
          <cell r="J4235" t="str">
            <v>Establecimiento vigilado y controlado</v>
          </cell>
          <cell r="K4235" t="str">
            <v>VER SIVIGILA</v>
          </cell>
          <cell r="L4235" t="str">
            <v>VER SIVIGILA</v>
          </cell>
          <cell r="M4235" t="str">
            <v>4_BOSA</v>
          </cell>
          <cell r="N4235" t="str">
            <v>2_FEBRERO_2026</v>
          </cell>
          <cell r="O4235" t="str">
            <v>202812. Vigilancia de la Salud AmbientalVigilancia de la Salud Ambiental20254_BOSA2_FEBRERO_2026</v>
          </cell>
          <cell r="P4235">
            <v>0</v>
          </cell>
          <cell r="S4235">
            <v>0</v>
          </cell>
          <cell r="T4235">
            <v>0</v>
          </cell>
        </row>
        <row r="4236">
          <cell r="F4236" t="str">
            <v>202812. Vigilancia de la Salud AmbientalVigilancia de la Salud Ambiental2025</v>
          </cell>
          <cell r="G4236" t="str">
            <v>Acciones de Fiscalización y Aseguramiento Sanitario</v>
          </cell>
          <cell r="H4236" t="str">
            <v>Línea Calidad de Agua y Saneamiento básico</v>
          </cell>
          <cell r="I4236" t="str">
            <v>GSP</v>
          </cell>
          <cell r="J4236" t="str">
            <v>Establecimiento vigilado y controlado</v>
          </cell>
          <cell r="K4236" t="str">
            <v>VER SIVIGILA</v>
          </cell>
          <cell r="L4236" t="str">
            <v>VER SIVIGILA</v>
          </cell>
          <cell r="M4236" t="str">
            <v>2_KENNEDY</v>
          </cell>
          <cell r="N4236" t="str">
            <v>2_FEBRERO_2026</v>
          </cell>
          <cell r="O4236" t="str">
            <v>202812. Vigilancia de la Salud AmbientalVigilancia de la Salud Ambiental20252_KENNEDY2_FEBRERO_2026</v>
          </cell>
          <cell r="P4236">
            <v>0</v>
          </cell>
          <cell r="S4236">
            <v>0</v>
          </cell>
          <cell r="T4236">
            <v>0</v>
          </cell>
        </row>
        <row r="4237">
          <cell r="F4237" t="str">
            <v>210012. Vigilancia de la Salud AmbientalVigilancia de la Salud Ambiental2025</v>
          </cell>
          <cell r="G4237" t="str">
            <v>Educación para la Salud Pública - Vigilancia de la Salud Ambiental</v>
          </cell>
          <cell r="H4237" t="str">
            <v>Línea Calidad de Agua y Saneamiento básico</v>
          </cell>
          <cell r="I4237" t="str">
            <v>GSP</v>
          </cell>
          <cell r="J4237" t="str">
            <v>Fortalecimiento de capacidades</v>
          </cell>
          <cell r="K4237" t="str">
            <v>VER SIVIGILA</v>
          </cell>
          <cell r="L4237" t="str">
            <v>VER SIVIGILA</v>
          </cell>
          <cell r="M4237" t="str">
            <v>4_BOSA</v>
          </cell>
          <cell r="N4237" t="str">
            <v>2_FEBRERO_2026</v>
          </cell>
          <cell r="O4237" t="str">
            <v>210012. Vigilancia de la Salud AmbientalVigilancia de la Salud Ambiental20254_BOSA2_FEBRERO_2026</v>
          </cell>
          <cell r="P4237">
            <v>0</v>
          </cell>
          <cell r="S4237">
            <v>0</v>
          </cell>
          <cell r="T4237">
            <v>0</v>
          </cell>
        </row>
        <row r="4238">
          <cell r="F4238" t="str">
            <v>210012. Vigilancia de la Salud AmbientalVigilancia de la Salud Ambiental2025</v>
          </cell>
          <cell r="G4238" t="str">
            <v>Educación para la Salud Pública - Vigilancia de la Salud Ambiental</v>
          </cell>
          <cell r="H4238" t="str">
            <v>Línea Calidad de Agua y Saneamiento básico</v>
          </cell>
          <cell r="I4238" t="str">
            <v>GSP</v>
          </cell>
          <cell r="J4238" t="str">
            <v>Fortalecimiento de capacidades</v>
          </cell>
          <cell r="K4238" t="str">
            <v>VER SIVIGILA</v>
          </cell>
          <cell r="L4238" t="str">
            <v>VER SIVIGILA</v>
          </cell>
          <cell r="M4238" t="str">
            <v>2_KENNEDY</v>
          </cell>
          <cell r="N4238" t="str">
            <v>2_FEBRERO_2026</v>
          </cell>
          <cell r="O4238" t="str">
            <v>210012. Vigilancia de la Salud AmbientalVigilancia de la Salud Ambiental20252_KENNEDY2_FEBRERO_2026</v>
          </cell>
          <cell r="P4238">
            <v>0</v>
          </cell>
          <cell r="S4238">
            <v>0</v>
          </cell>
          <cell r="T4238">
            <v>0</v>
          </cell>
        </row>
        <row r="4239">
          <cell r="F4239" t="str">
            <v>210012. Vigilancia de la Salud AmbientalVigilancia de la Salud Ambiental2025</v>
          </cell>
          <cell r="G4239" t="str">
            <v>Educación para la Salud Pública - Vigilancia de la Salud Ambiental</v>
          </cell>
          <cell r="H4239" t="str">
            <v>Línea Calidad de Agua y Saneamiento básico</v>
          </cell>
          <cell r="I4239" t="str">
            <v>GSP</v>
          </cell>
          <cell r="J4239" t="str">
            <v>Fortalecimiento de capacidades</v>
          </cell>
          <cell r="K4239" t="str">
            <v>VER SIVIGILA</v>
          </cell>
          <cell r="L4239" t="str">
            <v>VER SIVIGILA</v>
          </cell>
          <cell r="M4239" t="str">
            <v>1_FONTIBON</v>
          </cell>
          <cell r="N4239" t="str">
            <v>2_FEBRERO_2026</v>
          </cell>
          <cell r="O4239" t="str">
            <v>210012. Vigilancia de la Salud AmbientalVigilancia de la Salud Ambiental20251_FONTIBON2_FEBRERO_2026</v>
          </cell>
          <cell r="P4239">
            <v>0</v>
          </cell>
          <cell r="S4239">
            <v>0</v>
          </cell>
          <cell r="T4239">
            <v>0</v>
          </cell>
        </row>
        <row r="4240">
          <cell r="F4240" t="str">
            <v>210012. Vigilancia de la Salud AmbientalVigilancia de la Salud Ambiental2025</v>
          </cell>
          <cell r="G4240" t="str">
            <v>Educación para la Salud Pública - Vigilancia de la Salud Ambiental</v>
          </cell>
          <cell r="H4240" t="str">
            <v>Línea Calidad de Agua y Saneamiento básico</v>
          </cell>
          <cell r="I4240" t="str">
            <v>GSP</v>
          </cell>
          <cell r="J4240" t="str">
            <v>Fortalecimiento de capacidades</v>
          </cell>
          <cell r="K4240" t="str">
            <v>VER SIVIGILA</v>
          </cell>
          <cell r="L4240" t="str">
            <v>VER SIVIGILA</v>
          </cell>
          <cell r="M4240" t="str">
            <v>3_PUENTE_ARANDA</v>
          </cell>
          <cell r="N4240" t="str">
            <v>2_FEBRERO_2026</v>
          </cell>
          <cell r="O4240" t="str">
            <v>210012. Vigilancia de la Salud AmbientalVigilancia de la Salud Ambiental20253_PUENTE_ARANDA2_FEBRERO_2026</v>
          </cell>
          <cell r="P4240">
            <v>0</v>
          </cell>
          <cell r="S4240">
            <v>0</v>
          </cell>
          <cell r="T4240">
            <v>0</v>
          </cell>
        </row>
        <row r="4241">
          <cell r="F4241" t="str">
            <v>212212. Vigilancia de la Salud AmbientalVigilancia de la Salud Ambiental2025</v>
          </cell>
          <cell r="G4241" t="str">
            <v>Acciones de Fiscalización y Aseguramiento Sanitario</v>
          </cell>
          <cell r="H4241" t="str">
            <v>Línea eventos transmisibles de origen zoonótico</v>
          </cell>
          <cell r="I4241" t="str">
            <v>GSP</v>
          </cell>
          <cell r="J4241" t="str">
            <v>Observación y seguimiento al animal agresor</v>
          </cell>
          <cell r="K4241" t="str">
            <v>VER SIVIGILA</v>
          </cell>
          <cell r="L4241" t="str">
            <v>VER SIVIGILA</v>
          </cell>
          <cell r="M4241" t="str">
            <v>4_BOSA</v>
          </cell>
          <cell r="N4241" t="str">
            <v>2_FEBRERO_2026</v>
          </cell>
          <cell r="O4241" t="str">
            <v>212212. Vigilancia de la Salud AmbientalVigilancia de la Salud Ambiental20254_BOSA2_FEBRERO_2026</v>
          </cell>
          <cell r="P4241">
            <v>0</v>
          </cell>
          <cell r="S4241">
            <v>0</v>
          </cell>
          <cell r="T4241">
            <v>0</v>
          </cell>
        </row>
        <row r="4242">
          <cell r="F4242" t="str">
            <v>212312. Vigilancia de la Salud AmbientalVigilancia de la Salud Ambiental2025</v>
          </cell>
          <cell r="G4242" t="str">
            <v>Acciones de Fiscalización y Aseguramiento Sanitario</v>
          </cell>
          <cell r="H4242" t="str">
            <v>Línea Aire Ruido y Radiación Electromagnética</v>
          </cell>
          <cell r="I4242" t="str">
            <v>GSP</v>
          </cell>
          <cell r="J4242" t="str">
            <v>Vigilancia epidemiológica ambiental</v>
          </cell>
          <cell r="K4242" t="str">
            <v>VER SIVIGILA</v>
          </cell>
          <cell r="L4242" t="str">
            <v>VER SIVIGILA</v>
          </cell>
          <cell r="M4242" t="str">
            <v>2_KENNEDY</v>
          </cell>
          <cell r="N4242" t="str">
            <v>2_FEBRERO_2026</v>
          </cell>
          <cell r="O4242" t="str">
            <v>212312. Vigilancia de la Salud AmbientalVigilancia de la Salud Ambiental20252_KENNEDY2_FEBRERO_2026</v>
          </cell>
          <cell r="P4242">
            <v>0</v>
          </cell>
          <cell r="S4242">
            <v>0</v>
          </cell>
          <cell r="T4242">
            <v>0</v>
          </cell>
        </row>
        <row r="4243">
          <cell r="F4243" t="str">
            <v>212312. Vigilancia de la Salud AmbientalVigilancia de la Salud Ambiental2025</v>
          </cell>
          <cell r="G4243" t="str">
            <v>Acciones de Fiscalización y Aseguramiento Sanitario</v>
          </cell>
          <cell r="H4243" t="str">
            <v>Línea Aire Ruido y Radiación Electromagnética</v>
          </cell>
          <cell r="I4243" t="str">
            <v>GSP</v>
          </cell>
          <cell r="J4243" t="str">
            <v>Vigilancia epidemiológica ambiental</v>
          </cell>
          <cell r="K4243" t="str">
            <v>VER SIVIGILA</v>
          </cell>
          <cell r="L4243" t="str">
            <v>VER SIVIGILA</v>
          </cell>
          <cell r="M4243" t="str">
            <v>1_FONTIBON</v>
          </cell>
          <cell r="N4243" t="str">
            <v>2_FEBRERO_2026</v>
          </cell>
          <cell r="O4243" t="str">
            <v>212312. Vigilancia de la Salud AmbientalVigilancia de la Salud Ambiental20251_FONTIBON2_FEBRERO_2026</v>
          </cell>
          <cell r="P4243">
            <v>0</v>
          </cell>
          <cell r="S4243">
            <v>0</v>
          </cell>
          <cell r="T4243">
            <v>0</v>
          </cell>
        </row>
        <row r="4244">
          <cell r="F4244" t="str">
            <v>212312. Vigilancia de la Salud AmbientalVigilancia de la Salud Ambiental2025</v>
          </cell>
          <cell r="G4244" t="str">
            <v>Acciones de Fiscalización y Aseguramiento Sanitario</v>
          </cell>
          <cell r="H4244" t="str">
            <v>Línea Aire Ruido y Radiación Electromagnética</v>
          </cell>
          <cell r="I4244" t="str">
            <v>GSP</v>
          </cell>
          <cell r="J4244" t="str">
            <v>Vigilancia epidemiológica ambiental</v>
          </cell>
          <cell r="K4244" t="str">
            <v>VER SIVIGILA</v>
          </cell>
          <cell r="L4244" t="str">
            <v>VER SIVIGILA</v>
          </cell>
          <cell r="M4244" t="str">
            <v>3_PUENTE_ARANDA</v>
          </cell>
          <cell r="N4244" t="str">
            <v>2_FEBRERO_2026</v>
          </cell>
          <cell r="O4244" t="str">
            <v>212312. Vigilancia de la Salud AmbientalVigilancia de la Salud Ambiental20253_PUENTE_ARANDA2_FEBRERO_2026</v>
          </cell>
          <cell r="P4244">
            <v>0</v>
          </cell>
          <cell r="S4244">
            <v>0</v>
          </cell>
          <cell r="T4244">
            <v>0</v>
          </cell>
        </row>
        <row r="4245">
          <cell r="F4245" t="str">
            <v>212412. Vigilancia de la Salud AmbientalVigilancia de la Salud Ambiental2025</v>
          </cell>
          <cell r="G4245" t="str">
            <v>Acciones de Fiscalización y Aseguramiento Sanitario</v>
          </cell>
          <cell r="H4245" t="str">
            <v>Línea eventos transmisibles de origen zoonótico</v>
          </cell>
          <cell r="I4245" t="str">
            <v>GSP</v>
          </cell>
          <cell r="J4245" t="str">
            <v>Vigilancia intensificada de la Salud Ambiental</v>
          </cell>
          <cell r="K4245" t="str">
            <v>VER SIVIGILA</v>
          </cell>
          <cell r="L4245" t="str">
            <v>VER SIVIGILA</v>
          </cell>
          <cell r="M4245" t="str">
            <v>4_BOSA</v>
          </cell>
          <cell r="N4245" t="str">
            <v>2_FEBRERO_2026</v>
          </cell>
          <cell r="O4245" t="str">
            <v>212412. Vigilancia de la Salud AmbientalVigilancia de la Salud Ambiental20254_BOSA2_FEBRERO_2026</v>
          </cell>
          <cell r="P4245">
            <v>0</v>
          </cell>
          <cell r="S4245">
            <v>0</v>
          </cell>
          <cell r="T4245">
            <v>0</v>
          </cell>
        </row>
        <row r="4246">
          <cell r="F4246" t="str">
            <v>212512. Vigilancia de la Salud AmbientalVigilancia de la Salud Ambiental2025</v>
          </cell>
          <cell r="G4246" t="str">
            <v>Vigilancia Epidemiológica de Efectos en Salud Asociados a Factores Ambientales</v>
          </cell>
          <cell r="H4246" t="str">
            <v>Línea Aire Ruido y Radiación Electromagnética</v>
          </cell>
          <cell r="I4246" t="str">
            <v>GSP</v>
          </cell>
          <cell r="J4246" t="str">
            <v>Vigilancia epidemiológica ambiental</v>
          </cell>
          <cell r="K4246" t="str">
            <v>VER SIVIGILA</v>
          </cell>
          <cell r="L4246" t="str">
            <v>VER SIVIGILA</v>
          </cell>
          <cell r="M4246" t="str">
            <v>4_BOSA</v>
          </cell>
          <cell r="N4246" t="str">
            <v>2_FEBRERO_2026</v>
          </cell>
          <cell r="O4246" t="str">
            <v>212512. Vigilancia de la Salud AmbientalVigilancia de la Salud Ambiental20254_BOSA2_FEBRERO_2026</v>
          </cell>
          <cell r="P4246">
            <v>0</v>
          </cell>
          <cell r="S4246">
            <v>0</v>
          </cell>
          <cell r="T4246">
            <v>0</v>
          </cell>
        </row>
        <row r="4247">
          <cell r="F4247" t="str">
            <v>214612. Vigilancia de la Salud AmbientalVigilancia de la Salud Ambiental2025</v>
          </cell>
          <cell r="G4247" t="str">
            <v>Acciones de Fiscalización y Aseguramiento Sanitario</v>
          </cell>
          <cell r="H4247" t="str">
            <v>Línea Seguridad química</v>
          </cell>
          <cell r="I4247" t="str">
            <v>GSP</v>
          </cell>
          <cell r="J4247" t="str">
            <v>Establecimiento vigilado y controlado</v>
          </cell>
          <cell r="K4247" t="str">
            <v>VER SIVIGILA</v>
          </cell>
          <cell r="L4247" t="str">
            <v>VER SIVIGILA</v>
          </cell>
          <cell r="M4247" t="str">
            <v>1_FONTIBON</v>
          </cell>
          <cell r="N4247" t="str">
            <v>2_FEBRERO_2026</v>
          </cell>
          <cell r="O4247" t="str">
            <v>214612. Vigilancia de la Salud AmbientalVigilancia de la Salud Ambiental20251_FONTIBON2_FEBRERO_2026</v>
          </cell>
          <cell r="P4247">
            <v>91656</v>
          </cell>
          <cell r="S4247">
            <v>2</v>
          </cell>
          <cell r="T4247">
            <v>183312</v>
          </cell>
        </row>
        <row r="4248">
          <cell r="F4248" t="str">
            <v>214612. Vigilancia de la Salud AmbientalVigilancia de la Salud Ambiental2025</v>
          </cell>
          <cell r="G4248" t="str">
            <v>Acciones de Fiscalización y Aseguramiento Sanitario</v>
          </cell>
          <cell r="H4248" t="str">
            <v>Línea Seguridad química</v>
          </cell>
          <cell r="I4248" t="str">
            <v>GSP</v>
          </cell>
          <cell r="J4248" t="str">
            <v>Establecimiento vigilado y controlado</v>
          </cell>
          <cell r="K4248" t="str">
            <v>VER SIVIGILA</v>
          </cell>
          <cell r="L4248" t="str">
            <v>VER SIVIGILA</v>
          </cell>
          <cell r="M4248" t="str">
            <v>3_PUENTE_ARANDA</v>
          </cell>
          <cell r="N4248" t="str">
            <v>2_FEBRERO_2026</v>
          </cell>
          <cell r="O4248" t="str">
            <v>214612. Vigilancia de la Salud AmbientalVigilancia de la Salud Ambiental20253_PUENTE_ARANDA2_FEBRERO_2026</v>
          </cell>
          <cell r="P4248">
            <v>91656</v>
          </cell>
          <cell r="S4248">
            <v>1</v>
          </cell>
          <cell r="T4248">
            <v>91656</v>
          </cell>
        </row>
        <row r="4249">
          <cell r="F4249" t="str">
            <v>215012. Vigilancia de la Salud AmbientalVigilancia de la Salud Ambiental2025</v>
          </cell>
          <cell r="G4249" t="str">
            <v>Acciones de Fiscalización y Aseguramiento Sanitario</v>
          </cell>
          <cell r="H4249" t="str">
            <v>Línea Calidad de Agua y Saneamiento básico</v>
          </cell>
          <cell r="I4249" t="str">
            <v>GSP</v>
          </cell>
          <cell r="J4249" t="str">
            <v>Establecimiento vigilado y controlado</v>
          </cell>
          <cell r="K4249" t="str">
            <v>VER SIVIGILA</v>
          </cell>
          <cell r="L4249" t="str">
            <v>VER SIVIGILA</v>
          </cell>
          <cell r="M4249" t="str">
            <v>2_KENNEDY</v>
          </cell>
          <cell r="N4249" t="str">
            <v>2_FEBRERO_2026</v>
          </cell>
          <cell r="O4249" t="str">
            <v>215012. Vigilancia de la Salud AmbientalVigilancia de la Salud Ambiental20252_KENNEDY2_FEBRERO_2026</v>
          </cell>
          <cell r="P4249">
            <v>0</v>
          </cell>
          <cell r="S4249">
            <v>0</v>
          </cell>
          <cell r="T4249">
            <v>0</v>
          </cell>
        </row>
        <row r="4250">
          <cell r="F4250" t="str">
            <v>215112. Vigilancia de la Salud AmbientalVigilancia de la Salud Ambiental2025</v>
          </cell>
          <cell r="G4250" t="str">
            <v>Acciones de Fiscalización y Aseguramiento Sanitario</v>
          </cell>
          <cell r="H4250" t="str">
            <v>Línea Calidad de Agua y Saneamiento básico</v>
          </cell>
          <cell r="I4250" t="str">
            <v>GSP</v>
          </cell>
          <cell r="J4250" t="str">
            <v>Establecimiento vigilado y controlado</v>
          </cell>
          <cell r="K4250" t="str">
            <v>VER SIVIGILA</v>
          </cell>
          <cell r="L4250" t="str">
            <v>VER SIVIGILA</v>
          </cell>
          <cell r="M4250" t="str">
            <v>3_PUENTE_ARANDA</v>
          </cell>
          <cell r="N4250" t="str">
            <v>2_FEBRERO_2026</v>
          </cell>
          <cell r="O4250" t="str">
            <v>215112. Vigilancia de la Salud AmbientalVigilancia de la Salud Ambiental20253_PUENTE_ARANDA2_FEBRERO_2026</v>
          </cell>
          <cell r="P4250">
            <v>0</v>
          </cell>
          <cell r="S4250">
            <v>0</v>
          </cell>
          <cell r="T4250">
            <v>0</v>
          </cell>
        </row>
        <row r="4251">
          <cell r="F4251" t="str">
            <v>215212. Vigilancia de la Salud AmbientalVigilancia de la Salud Ambiental2025</v>
          </cell>
          <cell r="G4251" t="str">
            <v>Acciones de Fiscalización y Aseguramiento Sanitario</v>
          </cell>
          <cell r="H4251" t="str">
            <v>Línea Calidad de Agua y Saneamiento básico</v>
          </cell>
          <cell r="I4251" t="str">
            <v>GSP</v>
          </cell>
          <cell r="J4251" t="str">
            <v>Establecimiento vigilado y controlado</v>
          </cell>
          <cell r="K4251" t="str">
            <v>VER SIVIGILA</v>
          </cell>
          <cell r="L4251" t="str">
            <v>VER SIVIGILA</v>
          </cell>
          <cell r="M4251" t="str">
            <v>2_KENNEDY</v>
          </cell>
          <cell r="N4251" t="str">
            <v>2_FEBRERO_2026</v>
          </cell>
          <cell r="O4251" t="str">
            <v>215212. Vigilancia de la Salud AmbientalVigilancia de la Salud Ambiental20252_KENNEDY2_FEBRERO_2026</v>
          </cell>
          <cell r="P4251">
            <v>0</v>
          </cell>
          <cell r="S4251">
            <v>0</v>
          </cell>
          <cell r="T4251">
            <v>0</v>
          </cell>
        </row>
        <row r="4252">
          <cell r="F4252" t="str">
            <v>215212. Vigilancia de la Salud AmbientalVigilancia de la Salud Ambiental2025</v>
          </cell>
          <cell r="G4252" t="str">
            <v>Acciones de Fiscalización y Aseguramiento Sanitario</v>
          </cell>
          <cell r="H4252" t="str">
            <v>Línea Calidad de Agua y Saneamiento básico</v>
          </cell>
          <cell r="I4252" t="str">
            <v>GSP</v>
          </cell>
          <cell r="J4252" t="str">
            <v>Establecimiento vigilado y controlado</v>
          </cell>
          <cell r="K4252" t="str">
            <v>VER SIVIGILA</v>
          </cell>
          <cell r="L4252" t="str">
            <v>VER SIVIGILA</v>
          </cell>
          <cell r="M4252" t="str">
            <v>3_PUENTE_ARANDA</v>
          </cell>
          <cell r="N4252" t="str">
            <v>2_FEBRERO_2026</v>
          </cell>
          <cell r="O4252" t="str">
            <v>215212. Vigilancia de la Salud AmbientalVigilancia de la Salud Ambiental20253_PUENTE_ARANDA2_FEBRERO_2026</v>
          </cell>
          <cell r="P4252">
            <v>0</v>
          </cell>
          <cell r="S4252">
            <v>0</v>
          </cell>
          <cell r="T4252">
            <v>0</v>
          </cell>
        </row>
        <row r="4253">
          <cell r="F4253" t="str">
            <v>215312. Vigilancia de la Salud AmbientalVigilancia de la Salud Ambiental2025</v>
          </cell>
          <cell r="G4253" t="str">
            <v>Acciones de Fiscalización y Aseguramiento Sanitario</v>
          </cell>
          <cell r="H4253" t="str">
            <v>Línea Calidad de Agua y Saneamiento básico</v>
          </cell>
          <cell r="I4253" t="str">
            <v>GSP</v>
          </cell>
          <cell r="J4253" t="str">
            <v>Establecimiento vigilado y controlado</v>
          </cell>
          <cell r="K4253" t="str">
            <v>VER SIVIGILA</v>
          </cell>
          <cell r="L4253" t="str">
            <v>VER SIVIGILA</v>
          </cell>
          <cell r="M4253" t="str">
            <v>4_BOSA</v>
          </cell>
          <cell r="N4253" t="str">
            <v>2_FEBRERO_2026</v>
          </cell>
          <cell r="O4253" t="str">
            <v>215312. Vigilancia de la Salud AmbientalVigilancia de la Salud Ambiental20254_BOSA2_FEBRERO_2026</v>
          </cell>
          <cell r="P4253">
            <v>0</v>
          </cell>
          <cell r="S4253">
            <v>0</v>
          </cell>
          <cell r="T4253">
            <v>0</v>
          </cell>
        </row>
        <row r="4254">
          <cell r="F4254" t="str">
            <v>215312. Vigilancia de la Salud AmbientalVigilancia de la Salud Ambiental2025</v>
          </cell>
          <cell r="G4254" t="str">
            <v>Acciones de Fiscalización y Aseguramiento Sanitario</v>
          </cell>
          <cell r="H4254" t="str">
            <v>Línea Calidad de Agua y Saneamiento básico</v>
          </cell>
          <cell r="I4254" t="str">
            <v>GSP</v>
          </cell>
          <cell r="J4254" t="str">
            <v>Establecimiento vigilado y controlado</v>
          </cell>
          <cell r="K4254" t="str">
            <v>VER SIVIGILA</v>
          </cell>
          <cell r="L4254" t="str">
            <v>VER SIVIGILA</v>
          </cell>
          <cell r="M4254" t="str">
            <v>2_KENNEDY</v>
          </cell>
          <cell r="N4254" t="str">
            <v>2_FEBRERO_2026</v>
          </cell>
          <cell r="O4254" t="str">
            <v>215312. Vigilancia de la Salud AmbientalVigilancia de la Salud Ambiental20252_KENNEDY2_FEBRERO_2026</v>
          </cell>
          <cell r="P4254">
            <v>183312</v>
          </cell>
          <cell r="S4254">
            <v>8</v>
          </cell>
          <cell r="T4254">
            <v>1466496</v>
          </cell>
        </row>
        <row r="4255">
          <cell r="F4255" t="str">
            <v>215312. Vigilancia de la Salud AmbientalVigilancia de la Salud Ambiental2025</v>
          </cell>
          <cell r="G4255" t="str">
            <v>Acciones de Fiscalización y Aseguramiento Sanitario</v>
          </cell>
          <cell r="H4255" t="str">
            <v>Línea Calidad de Agua y Saneamiento básico</v>
          </cell>
          <cell r="I4255" t="str">
            <v>GSP</v>
          </cell>
          <cell r="J4255" t="str">
            <v>Establecimiento vigilado y controlado</v>
          </cell>
          <cell r="K4255" t="str">
            <v>VER SIVIGILA</v>
          </cell>
          <cell r="L4255" t="str">
            <v>VER SIVIGILA</v>
          </cell>
          <cell r="M4255" t="str">
            <v>1_FONTIBON</v>
          </cell>
          <cell r="N4255" t="str">
            <v>2_FEBRERO_2026</v>
          </cell>
          <cell r="O4255" t="str">
            <v>215312. Vigilancia de la Salud AmbientalVigilancia de la Salud Ambiental20251_FONTIBON2_FEBRERO_2026</v>
          </cell>
          <cell r="P4255">
            <v>0</v>
          </cell>
          <cell r="S4255">
            <v>0</v>
          </cell>
          <cell r="T4255">
            <v>0</v>
          </cell>
        </row>
        <row r="4256">
          <cell r="F4256" t="str">
            <v>215312. Vigilancia de la Salud AmbientalVigilancia de la Salud Ambiental2025</v>
          </cell>
          <cell r="G4256" t="str">
            <v>Acciones de Fiscalización y Aseguramiento Sanitario</v>
          </cell>
          <cell r="H4256" t="str">
            <v>Línea Calidad de Agua y Saneamiento básico</v>
          </cell>
          <cell r="I4256" t="str">
            <v>GSP</v>
          </cell>
          <cell r="J4256" t="str">
            <v>Establecimiento vigilado y controlado</v>
          </cell>
          <cell r="K4256" t="str">
            <v>VER SIVIGILA</v>
          </cell>
          <cell r="L4256" t="str">
            <v>VER SIVIGILA</v>
          </cell>
          <cell r="M4256" t="str">
            <v>3_PUENTE_ARANDA</v>
          </cell>
          <cell r="N4256" t="str">
            <v>2_FEBRERO_2026</v>
          </cell>
          <cell r="O4256" t="str">
            <v>215312. Vigilancia de la Salud AmbientalVigilancia de la Salud Ambiental20253_PUENTE_ARANDA2_FEBRERO_2026</v>
          </cell>
          <cell r="P4256">
            <v>0</v>
          </cell>
          <cell r="S4256">
            <v>0</v>
          </cell>
          <cell r="T4256">
            <v>0</v>
          </cell>
        </row>
        <row r="4257">
          <cell r="F4257" t="str">
            <v>215412. Vigilancia de la Salud AmbientalVigilancia de la Salud Ambiental2025</v>
          </cell>
          <cell r="G4257" t="str">
            <v>Acciones de Fiscalización y Aseguramiento Sanitario</v>
          </cell>
          <cell r="H4257" t="str">
            <v>Línea Calidad de Agua y Saneamiento básico</v>
          </cell>
          <cell r="I4257" t="str">
            <v>GSP</v>
          </cell>
          <cell r="J4257" t="str">
            <v>Establecimiento vigilado y controlado</v>
          </cell>
          <cell r="K4257" t="str">
            <v>VER SIVIGILA</v>
          </cell>
          <cell r="L4257" t="str">
            <v>VER SIVIGILA</v>
          </cell>
          <cell r="M4257" t="str">
            <v>4_BOSA</v>
          </cell>
          <cell r="N4257" t="str">
            <v>2_FEBRERO_2026</v>
          </cell>
          <cell r="O4257" t="str">
            <v>215412. Vigilancia de la Salud AmbientalVigilancia de la Salud Ambiental20254_BOSA2_FEBRERO_2026</v>
          </cell>
          <cell r="P4257">
            <v>0</v>
          </cell>
          <cell r="S4257">
            <v>0</v>
          </cell>
          <cell r="T4257">
            <v>0</v>
          </cell>
        </row>
        <row r="4258">
          <cell r="F4258" t="str">
            <v>215412. Vigilancia de la Salud AmbientalVigilancia de la Salud Ambiental2025</v>
          </cell>
          <cell r="G4258" t="str">
            <v>Acciones de Fiscalización y Aseguramiento Sanitario</v>
          </cell>
          <cell r="H4258" t="str">
            <v>Línea Calidad de Agua y Saneamiento básico</v>
          </cell>
          <cell r="I4258" t="str">
            <v>GSP</v>
          </cell>
          <cell r="J4258" t="str">
            <v>Establecimiento vigilado y controlado</v>
          </cell>
          <cell r="K4258" t="str">
            <v>VER SIVIGILA</v>
          </cell>
          <cell r="L4258" t="str">
            <v>VER SIVIGILA</v>
          </cell>
          <cell r="M4258" t="str">
            <v>3_PUENTE_ARANDA</v>
          </cell>
          <cell r="N4258" t="str">
            <v>2_FEBRERO_2026</v>
          </cell>
          <cell r="O4258" t="str">
            <v>215412. Vigilancia de la Salud AmbientalVigilancia de la Salud Ambiental20253_PUENTE_ARANDA2_FEBRERO_2026</v>
          </cell>
          <cell r="P4258">
            <v>0</v>
          </cell>
          <cell r="S4258">
            <v>0</v>
          </cell>
          <cell r="T4258">
            <v>0</v>
          </cell>
        </row>
        <row r="4259">
          <cell r="F4259" t="str">
            <v>221012. Vigilancia de la Salud AmbientalVigilancia de la Salud Ambiental2025</v>
          </cell>
          <cell r="G4259" t="str">
            <v>Acciones de Fiscalización y Aseguramiento Sanitario</v>
          </cell>
          <cell r="H4259" t="str">
            <v>Línea Seguridad química</v>
          </cell>
          <cell r="I4259" t="str">
            <v>GSP</v>
          </cell>
          <cell r="J4259" t="str">
            <v>Establecimiento vigilado y controlado</v>
          </cell>
          <cell r="K4259" t="str">
            <v>VER SIVIGILA</v>
          </cell>
          <cell r="L4259" t="str">
            <v>VER SIVIGILA</v>
          </cell>
          <cell r="M4259" t="str">
            <v>4_BOSA</v>
          </cell>
          <cell r="N4259" t="str">
            <v>2_FEBRERO_2026</v>
          </cell>
          <cell r="O4259" t="str">
            <v>221012. Vigilancia de la Salud AmbientalVigilancia de la Salud Ambiental20254_BOSA2_FEBRERO_2026</v>
          </cell>
          <cell r="P4259">
            <v>91656</v>
          </cell>
          <cell r="S4259">
            <v>2</v>
          </cell>
          <cell r="T4259">
            <v>183312</v>
          </cell>
        </row>
        <row r="4260">
          <cell r="F4260" t="str">
            <v>239512. Vigilancia de la Salud AmbientalVigilancia de la Salud Ambiental2025</v>
          </cell>
          <cell r="G4260" t="str">
            <v xml:space="preserve">Prevención, Vigilancia  y Control de Enfermedades Zoonóticas </v>
          </cell>
          <cell r="H4260" t="str">
            <v>Línea eventos transmisibles de origen zoonótico</v>
          </cell>
          <cell r="I4260" t="str">
            <v>GSP</v>
          </cell>
          <cell r="J4260" t="str">
            <v>Prevención y Control de enfermedades zoonóticas</v>
          </cell>
          <cell r="K4260" t="str">
            <v>VER SIVIGILA</v>
          </cell>
          <cell r="L4260" t="str">
            <v>VER SIVIGILA</v>
          </cell>
          <cell r="M4260" t="str">
            <v>3_PUENTE_ARANDA</v>
          </cell>
          <cell r="N4260" t="str">
            <v>2_FEBRERO_2026</v>
          </cell>
          <cell r="O4260" t="str">
            <v>239512. Vigilancia de la Salud AmbientalVigilancia de la Salud Ambiental20253_PUENTE_ARANDA2_FEBRERO_2026</v>
          </cell>
          <cell r="P4260">
            <v>183312</v>
          </cell>
          <cell r="S4260">
            <v>86</v>
          </cell>
          <cell r="T4260">
            <v>15764832</v>
          </cell>
        </row>
        <row r="4261">
          <cell r="F4261" t="str">
            <v>240612. Vigilancia de la Salud AmbientalVigilancia de la Salud Ambiental2025</v>
          </cell>
          <cell r="G4261" t="str">
            <v>Vigilancia Epidemiológica de Efectos en Salud Asociados a Factores Ambientales</v>
          </cell>
          <cell r="H4261" t="str">
            <v>Línea Aire Ruido y Radiación Electromagnética</v>
          </cell>
          <cell r="I4261" t="str">
            <v>GSP</v>
          </cell>
          <cell r="J4261" t="str">
            <v>Vigilancia epidemiológica ambiental</v>
          </cell>
          <cell r="K4261" t="str">
            <v>VER SIVIGILA</v>
          </cell>
          <cell r="L4261" t="str">
            <v>VER SIVIGILA</v>
          </cell>
          <cell r="M4261" t="str">
            <v>4_BOSA</v>
          </cell>
          <cell r="N4261" t="str">
            <v>2_FEBRERO_2026</v>
          </cell>
          <cell r="O4261" t="str">
            <v>240612. Vigilancia de la Salud AmbientalVigilancia de la Salud Ambiental20254_BOSA2_FEBRERO_2026</v>
          </cell>
          <cell r="P4261">
            <v>209040</v>
          </cell>
          <cell r="S4261">
            <v>18</v>
          </cell>
          <cell r="T4261">
            <v>3762720</v>
          </cell>
        </row>
        <row r="4262">
          <cell r="F4262" t="str">
            <v>240612. Vigilancia de la Salud AmbientalVigilancia de la Salud Ambiental2025</v>
          </cell>
          <cell r="G4262" t="str">
            <v>Vigilancia Epidemiológica de Efectos en Salud Asociados a Factores Ambientales</v>
          </cell>
          <cell r="H4262" t="str">
            <v>Línea Aire Ruido y Radiación Electromagnética</v>
          </cell>
          <cell r="I4262" t="str">
            <v>GSP</v>
          </cell>
          <cell r="J4262" t="str">
            <v>Vigilancia epidemiológica ambiental</v>
          </cell>
          <cell r="K4262" t="str">
            <v>VER SIVIGILA</v>
          </cell>
          <cell r="L4262" t="str">
            <v>VER SIVIGILA</v>
          </cell>
          <cell r="M4262" t="str">
            <v>2_KENNEDY</v>
          </cell>
          <cell r="N4262" t="str">
            <v>2_FEBRERO_2026</v>
          </cell>
          <cell r="O4262" t="str">
            <v>240612. Vigilancia de la Salud AmbientalVigilancia de la Salud Ambiental20252_KENNEDY2_FEBRERO_2026</v>
          </cell>
          <cell r="P4262">
            <v>209040</v>
          </cell>
          <cell r="S4262">
            <v>20</v>
          </cell>
          <cell r="T4262">
            <v>4180800</v>
          </cell>
        </row>
        <row r="4263">
          <cell r="F4263" t="str">
            <v>240612. Vigilancia de la Salud AmbientalVigilancia de la Salud Ambiental2025</v>
          </cell>
          <cell r="G4263" t="str">
            <v>Vigilancia Epidemiológica de Efectos en Salud Asociados a Factores Ambientales</v>
          </cell>
          <cell r="H4263" t="str">
            <v>Línea Aire Ruido y Radiación Electromagnética</v>
          </cell>
          <cell r="I4263" t="str">
            <v>GSP</v>
          </cell>
          <cell r="J4263" t="str">
            <v>Vigilancia epidemiológica ambiental</v>
          </cell>
          <cell r="K4263" t="str">
            <v>VER SIVIGILA</v>
          </cell>
          <cell r="L4263" t="str">
            <v>VER SIVIGILA</v>
          </cell>
          <cell r="M4263" t="str">
            <v>1_FONTIBON</v>
          </cell>
          <cell r="N4263" t="str">
            <v>2_FEBRERO_2026</v>
          </cell>
          <cell r="O4263" t="str">
            <v>240612. Vigilancia de la Salud AmbientalVigilancia de la Salud Ambiental20251_FONTIBON2_FEBRERO_2026</v>
          </cell>
          <cell r="P4263">
            <v>209040</v>
          </cell>
          <cell r="S4263">
            <v>6</v>
          </cell>
          <cell r="T4263">
            <v>1254240</v>
          </cell>
        </row>
        <row r="4264">
          <cell r="F4264" t="str">
            <v>240612. Vigilancia de la Salud AmbientalVigilancia de la Salud Ambiental2025</v>
          </cell>
          <cell r="G4264" t="str">
            <v>Vigilancia Epidemiológica de Efectos en Salud Asociados a Factores Ambientales</v>
          </cell>
          <cell r="H4264" t="str">
            <v>Línea Aire Ruido y Radiación Electromagnética</v>
          </cell>
          <cell r="I4264" t="str">
            <v>GSP</v>
          </cell>
          <cell r="J4264" t="str">
            <v>Vigilancia epidemiológica ambiental</v>
          </cell>
          <cell r="K4264" t="str">
            <v>VER SIVIGILA</v>
          </cell>
          <cell r="L4264" t="str">
            <v>VER SIVIGILA</v>
          </cell>
          <cell r="M4264" t="str">
            <v>3_PUENTE_ARANDA</v>
          </cell>
          <cell r="N4264" t="str">
            <v>2_FEBRERO_2026</v>
          </cell>
          <cell r="O4264" t="str">
            <v>240612. Vigilancia de la Salud AmbientalVigilancia de la Salud Ambiental20253_PUENTE_ARANDA2_FEBRERO_2026</v>
          </cell>
          <cell r="P4264">
            <v>209040</v>
          </cell>
          <cell r="S4264">
            <v>7</v>
          </cell>
          <cell r="T4264">
            <v>1463280</v>
          </cell>
        </row>
        <row r="4265">
          <cell r="F4265" t="str">
            <v>245012. Vigilancia de la Salud AmbientalVigilancia de la Salud Ambiental2025</v>
          </cell>
          <cell r="G4265" t="str">
            <v>Acciones de Fiscalización y Aseguramiento Sanitario</v>
          </cell>
          <cell r="H4265" t="str">
            <v>Línea Seguridad química</v>
          </cell>
          <cell r="I4265" t="str">
            <v>GSP</v>
          </cell>
          <cell r="J4265" t="str">
            <v>Establecimiento vigilado y controlado</v>
          </cell>
          <cell r="K4265" t="str">
            <v>VER SIVIGILA</v>
          </cell>
          <cell r="L4265" t="str">
            <v>VER SIVIGILA</v>
          </cell>
          <cell r="M4265" t="str">
            <v>1_FONTIBON</v>
          </cell>
          <cell r="N4265" t="str">
            <v>2_FEBRERO_2026</v>
          </cell>
          <cell r="O4265" t="str">
            <v>245012. Vigilancia de la Salud AmbientalVigilancia de la Salud Ambiental20251_FONTIBON2_FEBRERO_2026</v>
          </cell>
          <cell r="P4265">
            <v>91656</v>
          </cell>
          <cell r="S4265">
            <v>7</v>
          </cell>
          <cell r="T4265">
            <v>641592</v>
          </cell>
        </row>
        <row r="4266">
          <cell r="F4266" t="str">
            <v>245012. Vigilancia de la Salud AmbientalVigilancia de la Salud Ambiental2025</v>
          </cell>
          <cell r="G4266" t="str">
            <v>Acciones de Fiscalización y Aseguramiento Sanitario</v>
          </cell>
          <cell r="H4266" t="str">
            <v>Línea Seguridad química</v>
          </cell>
          <cell r="I4266" t="str">
            <v>GSP</v>
          </cell>
          <cell r="J4266" t="str">
            <v>Establecimiento vigilado y controlado</v>
          </cell>
          <cell r="K4266" t="str">
            <v>VER SIVIGILA</v>
          </cell>
          <cell r="L4266" t="str">
            <v>VER SIVIGILA</v>
          </cell>
          <cell r="M4266" t="str">
            <v>3_PUENTE_ARANDA</v>
          </cell>
          <cell r="N4266" t="str">
            <v>2_FEBRERO_2026</v>
          </cell>
          <cell r="O4266" t="str">
            <v>245012. Vigilancia de la Salud AmbientalVigilancia de la Salud Ambiental20253_PUENTE_ARANDA2_FEBRERO_2026</v>
          </cell>
          <cell r="P4266">
            <v>91656</v>
          </cell>
          <cell r="S4266">
            <v>6</v>
          </cell>
          <cell r="T4266">
            <v>549936</v>
          </cell>
        </row>
        <row r="4267">
          <cell r="F4267" t="str">
            <v>245112. Vigilancia de la Salud AmbientalVigilancia de la Salud Ambiental2025</v>
          </cell>
          <cell r="G4267" t="str">
            <v>Acciones de Fiscalización y Aseguramiento Sanitario</v>
          </cell>
          <cell r="H4267" t="str">
            <v>Línea Seguridad química</v>
          </cell>
          <cell r="I4267" t="str">
            <v>GSP</v>
          </cell>
          <cell r="J4267" t="str">
            <v>Establecimiento vigilado y controlado</v>
          </cell>
          <cell r="K4267" t="str">
            <v>VER SIVIGILA</v>
          </cell>
          <cell r="L4267" t="str">
            <v>VER SIVIGILA</v>
          </cell>
          <cell r="M4267" t="str">
            <v>4_BOSA</v>
          </cell>
          <cell r="N4267" t="str">
            <v>2_FEBRERO_2026</v>
          </cell>
          <cell r="O4267" t="str">
            <v>245112. Vigilancia de la Salud AmbientalVigilancia de la Salud Ambiental20254_BOSA2_FEBRERO_2026</v>
          </cell>
          <cell r="P4267">
            <v>76380</v>
          </cell>
          <cell r="S4267">
            <v>14</v>
          </cell>
          <cell r="T4267">
            <v>1069320</v>
          </cell>
        </row>
        <row r="4268">
          <cell r="F4268" t="str">
            <v>245112. Vigilancia de la Salud AmbientalVigilancia de la Salud Ambiental2025</v>
          </cell>
          <cell r="G4268" t="str">
            <v>Acciones de Fiscalización y Aseguramiento Sanitario</v>
          </cell>
          <cell r="H4268" t="str">
            <v>Línea Seguridad química</v>
          </cell>
          <cell r="I4268" t="str">
            <v>GSP</v>
          </cell>
          <cell r="J4268" t="str">
            <v>Establecimiento vigilado y controlado</v>
          </cell>
          <cell r="K4268" t="str">
            <v>VER SIVIGILA</v>
          </cell>
          <cell r="L4268" t="str">
            <v>VER SIVIGILA</v>
          </cell>
          <cell r="M4268" t="str">
            <v>2_KENNEDY</v>
          </cell>
          <cell r="N4268" t="str">
            <v>2_FEBRERO_2026</v>
          </cell>
          <cell r="O4268" t="str">
            <v>245112. Vigilancia de la Salud AmbientalVigilancia de la Salud Ambiental20252_KENNEDY2_FEBRERO_2026</v>
          </cell>
          <cell r="P4268">
            <v>76380</v>
          </cell>
          <cell r="S4268">
            <v>24</v>
          </cell>
          <cell r="T4268">
            <v>1833120</v>
          </cell>
        </row>
        <row r="4269">
          <cell r="F4269" t="str">
            <v>245112. Vigilancia de la Salud AmbientalVigilancia de la Salud Ambiental2025</v>
          </cell>
          <cell r="G4269" t="str">
            <v>Acciones de Fiscalización y Aseguramiento Sanitario</v>
          </cell>
          <cell r="H4269" t="str">
            <v>Línea Seguridad química</v>
          </cell>
          <cell r="I4269" t="str">
            <v>GSP</v>
          </cell>
          <cell r="J4269" t="str">
            <v>Establecimiento vigilado y controlado</v>
          </cell>
          <cell r="K4269" t="str">
            <v>VER SIVIGILA</v>
          </cell>
          <cell r="L4269" t="str">
            <v>VER SIVIGILA</v>
          </cell>
          <cell r="M4269" t="str">
            <v>1_FONTIBON</v>
          </cell>
          <cell r="N4269" t="str">
            <v>2_FEBRERO_2026</v>
          </cell>
          <cell r="O4269" t="str">
            <v>245112. Vigilancia de la Salud AmbientalVigilancia de la Salud Ambiental20251_FONTIBON2_FEBRERO_2026</v>
          </cell>
          <cell r="P4269">
            <v>76380</v>
          </cell>
          <cell r="S4269">
            <v>21</v>
          </cell>
          <cell r="T4269">
            <v>1603980</v>
          </cell>
        </row>
        <row r="4270">
          <cell r="F4270" t="str">
            <v>245112. Vigilancia de la Salud AmbientalVigilancia de la Salud Ambiental2025</v>
          </cell>
          <cell r="G4270" t="str">
            <v>Acciones de Fiscalización y Aseguramiento Sanitario</v>
          </cell>
          <cell r="H4270" t="str">
            <v>Línea Seguridad química</v>
          </cell>
          <cell r="I4270" t="str">
            <v>GSP</v>
          </cell>
          <cell r="J4270" t="str">
            <v>Establecimiento vigilado y controlado</v>
          </cell>
          <cell r="K4270" t="str">
            <v>VER SIVIGILA</v>
          </cell>
          <cell r="L4270" t="str">
            <v>VER SIVIGILA</v>
          </cell>
          <cell r="M4270" t="str">
            <v>3_PUENTE_ARANDA</v>
          </cell>
          <cell r="N4270" t="str">
            <v>2_FEBRERO_2026</v>
          </cell>
          <cell r="O4270" t="str">
            <v>245112. Vigilancia de la Salud AmbientalVigilancia de la Salud Ambiental20253_PUENTE_ARANDA2_FEBRERO_2026</v>
          </cell>
          <cell r="P4270">
            <v>76380</v>
          </cell>
          <cell r="S4270">
            <v>25</v>
          </cell>
          <cell r="T4270">
            <v>1909500</v>
          </cell>
        </row>
        <row r="4271">
          <cell r="F4271" t="str">
            <v>245412. Vigilancia de la Salud AmbientalVigilancia de la Salud Ambiental2025</v>
          </cell>
          <cell r="G4271" t="str">
            <v>Acciones de Fiscalización y Aseguramiento Sanitario</v>
          </cell>
          <cell r="H4271" t="str">
            <v>Línea de Medicamentos y Tecnologías en Salud</v>
          </cell>
          <cell r="I4271" t="str">
            <v>GSP</v>
          </cell>
          <cell r="J4271" t="str">
            <v>Establecimiento vigilado y controlado</v>
          </cell>
          <cell r="K4271" t="str">
            <v>VER SIVIGILA</v>
          </cell>
          <cell r="L4271" t="str">
            <v>VER SIVIGILA</v>
          </cell>
          <cell r="M4271" t="str">
            <v>2_KENNEDY</v>
          </cell>
          <cell r="N4271" t="str">
            <v>2_FEBRERO_2026</v>
          </cell>
          <cell r="O4271" t="str">
            <v>245412. Vigilancia de la Salud AmbientalVigilancia de la Salud Ambiental20252_KENNEDY2_FEBRERO_2026</v>
          </cell>
          <cell r="P4271">
            <v>0</v>
          </cell>
          <cell r="S4271">
            <v>0</v>
          </cell>
          <cell r="T4271">
            <v>0</v>
          </cell>
        </row>
        <row r="4272">
          <cell r="F4272" t="str">
            <v>245812. Vigilancia de la Salud AmbientalVigilancia de la Salud Ambiental2025</v>
          </cell>
          <cell r="G4272" t="str">
            <v>Acciones de Fiscalización y Aseguramiento Sanitario</v>
          </cell>
          <cell r="H4272" t="str">
            <v>Línea eventos transmisibles de origen zoonótico</v>
          </cell>
          <cell r="I4272" t="str">
            <v>GSP</v>
          </cell>
          <cell r="J4272" t="str">
            <v>Establecimiento vigilado y controlado</v>
          </cell>
          <cell r="K4272" t="str">
            <v>VER SIVIGILA</v>
          </cell>
          <cell r="L4272" t="str">
            <v>VER SIVIGILA</v>
          </cell>
          <cell r="M4272" t="str">
            <v>1_FONTIBON</v>
          </cell>
          <cell r="N4272" t="str">
            <v>2_FEBRERO_2026</v>
          </cell>
          <cell r="O4272" t="str">
            <v>245812. Vigilancia de la Salud AmbientalVigilancia de la Salud Ambiental20251_FONTIBON2_FEBRERO_2026</v>
          </cell>
          <cell r="P4272">
            <v>122208</v>
          </cell>
          <cell r="S4272">
            <v>1</v>
          </cell>
          <cell r="T4272">
            <v>122208</v>
          </cell>
        </row>
        <row r="4273">
          <cell r="F4273" t="str">
            <v>247012. Vigilancia de la Salud AmbientalVigilancia de la Salud Ambiental2025</v>
          </cell>
          <cell r="G4273" t="str">
            <v>Acciones de Fiscalización y Aseguramiento Sanitario</v>
          </cell>
          <cell r="H4273" t="str">
            <v>Línea Calidad de Agua y Saneamiento básico</v>
          </cell>
          <cell r="I4273" t="str">
            <v>GSP</v>
          </cell>
          <cell r="J4273" t="str">
            <v>Establecimiento vigilado y controlado</v>
          </cell>
          <cell r="K4273" t="str">
            <v>VER SIVIGILA</v>
          </cell>
          <cell r="L4273" t="str">
            <v>VER SIVIGILA</v>
          </cell>
          <cell r="M4273" t="str">
            <v>4_BOSA</v>
          </cell>
          <cell r="N4273" t="str">
            <v>2_FEBRERO_2026</v>
          </cell>
          <cell r="O4273" t="str">
            <v>247012. Vigilancia de la Salud AmbientalVigilancia de la Salud Ambiental20254_BOSA2_FEBRERO_2026</v>
          </cell>
          <cell r="P4273">
            <v>0</v>
          </cell>
          <cell r="S4273">
            <v>0</v>
          </cell>
          <cell r="T4273">
            <v>0</v>
          </cell>
        </row>
        <row r="4274">
          <cell r="F4274" t="str">
            <v/>
          </cell>
          <cell r="G4274"/>
          <cell r="H4274"/>
          <cell r="J4274"/>
          <cell r="M4274"/>
          <cell r="O4274" t="str">
            <v/>
          </cell>
          <cell r="P4274">
            <v>0</v>
          </cell>
          <cell r="S4274"/>
        </row>
        <row r="4275">
          <cell r="F4275" t="str">
            <v/>
          </cell>
          <cell r="G4275"/>
          <cell r="H4275"/>
          <cell r="J4275"/>
          <cell r="M4275"/>
          <cell r="O4275" t="str">
            <v/>
          </cell>
          <cell r="P4275">
            <v>0</v>
          </cell>
          <cell r="S4275"/>
        </row>
        <row r="4276">
          <cell r="F4276" t="str">
            <v/>
          </cell>
          <cell r="G4276"/>
          <cell r="H4276"/>
          <cell r="J4276"/>
          <cell r="M4276"/>
          <cell r="O4276" t="str">
            <v/>
          </cell>
          <cell r="P4276">
            <v>0</v>
          </cell>
          <cell r="S4276"/>
        </row>
        <row r="4277">
          <cell r="F4277" t="str">
            <v/>
          </cell>
          <cell r="G4277"/>
          <cell r="H4277"/>
          <cell r="J4277"/>
          <cell r="M4277"/>
          <cell r="O4277" t="str">
            <v/>
          </cell>
          <cell r="P4277">
            <v>0</v>
          </cell>
          <cell r="S4277"/>
        </row>
        <row r="4278">
          <cell r="F4278" t="str">
            <v/>
          </cell>
          <cell r="G4278"/>
          <cell r="H4278"/>
          <cell r="J4278"/>
          <cell r="M4278"/>
          <cell r="O4278" t="str">
            <v/>
          </cell>
          <cell r="P4278">
            <v>0</v>
          </cell>
          <cell r="S4278"/>
        </row>
        <row r="4279">
          <cell r="F4279" t="str">
            <v/>
          </cell>
          <cell r="G4279"/>
          <cell r="H4279"/>
          <cell r="J4279"/>
          <cell r="M4279"/>
          <cell r="O4279" t="str">
            <v/>
          </cell>
          <cell r="P4279">
            <v>0</v>
          </cell>
          <cell r="S4279"/>
        </row>
        <row r="4280">
          <cell r="F4280" t="str">
            <v/>
          </cell>
          <cell r="G4280"/>
          <cell r="H4280"/>
          <cell r="J4280"/>
          <cell r="M4280"/>
          <cell r="O4280" t="str">
            <v/>
          </cell>
          <cell r="P4280">
            <v>0</v>
          </cell>
          <cell r="S4280"/>
        </row>
        <row r="4281">
          <cell r="F4281" t="str">
            <v/>
          </cell>
          <cell r="G4281"/>
          <cell r="H4281"/>
          <cell r="J4281"/>
          <cell r="M4281"/>
          <cell r="O4281" t="str">
            <v/>
          </cell>
          <cell r="P4281">
            <v>0</v>
          </cell>
          <cell r="S4281"/>
        </row>
        <row r="4282">
          <cell r="F4282" t="str">
            <v/>
          </cell>
          <cell r="G4282"/>
          <cell r="H4282"/>
          <cell r="J4282"/>
          <cell r="M4282"/>
          <cell r="O4282" t="str">
            <v/>
          </cell>
          <cell r="P4282">
            <v>0</v>
          </cell>
          <cell r="S4282"/>
        </row>
        <row r="4283">
          <cell r="F4283" t="str">
            <v/>
          </cell>
          <cell r="G4283"/>
          <cell r="H4283"/>
          <cell r="J4283"/>
          <cell r="M4283"/>
          <cell r="O4283" t="str">
            <v/>
          </cell>
          <cell r="P4283">
            <v>0</v>
          </cell>
          <cell r="S4283"/>
        </row>
        <row r="4284">
          <cell r="F4284" t="str">
            <v/>
          </cell>
          <cell r="G4284"/>
          <cell r="H4284"/>
          <cell r="J4284"/>
          <cell r="M4284"/>
          <cell r="O4284" t="str">
            <v/>
          </cell>
          <cell r="P4284">
            <v>0</v>
          </cell>
          <cell r="S4284"/>
        </row>
        <row r="4285">
          <cell r="F4285" t="str">
            <v/>
          </cell>
          <cell r="G4285"/>
          <cell r="H4285"/>
          <cell r="J4285"/>
          <cell r="M4285"/>
          <cell r="O4285" t="str">
            <v/>
          </cell>
          <cell r="P4285">
            <v>0</v>
          </cell>
          <cell r="S4285"/>
        </row>
        <row r="4286">
          <cell r="F4286" t="str">
            <v/>
          </cell>
          <cell r="G4286"/>
          <cell r="H4286"/>
          <cell r="J4286"/>
          <cell r="M4286"/>
          <cell r="O4286" t="str">
            <v/>
          </cell>
          <cell r="P4286">
            <v>0</v>
          </cell>
          <cell r="S4286"/>
        </row>
        <row r="4287">
          <cell r="F4287" t="str">
            <v/>
          </cell>
          <cell r="G4287"/>
          <cell r="H4287"/>
          <cell r="J4287"/>
          <cell r="M4287"/>
          <cell r="O4287" t="str">
            <v/>
          </cell>
          <cell r="P4287">
            <v>0</v>
          </cell>
          <cell r="S4287"/>
        </row>
        <row r="4288">
          <cell r="F4288" t="str">
            <v/>
          </cell>
          <cell r="G4288"/>
          <cell r="H4288"/>
          <cell r="J4288"/>
          <cell r="M4288"/>
          <cell r="O4288" t="str">
            <v/>
          </cell>
          <cell r="P4288">
            <v>0</v>
          </cell>
          <cell r="S4288"/>
        </row>
        <row r="4289">
          <cell r="F4289" t="str">
            <v/>
          </cell>
          <cell r="G4289"/>
          <cell r="H4289"/>
          <cell r="J4289"/>
          <cell r="M4289"/>
          <cell r="O4289" t="str">
            <v/>
          </cell>
          <cell r="P4289">
            <v>0</v>
          </cell>
          <cell r="S4289"/>
        </row>
        <row r="4290">
          <cell r="F4290" t="str">
            <v/>
          </cell>
          <cell r="G4290"/>
          <cell r="H4290"/>
          <cell r="J4290"/>
          <cell r="M4290"/>
          <cell r="O4290" t="str">
            <v/>
          </cell>
          <cell r="P4290">
            <v>0</v>
          </cell>
          <cell r="S4290"/>
        </row>
        <row r="4291">
          <cell r="F4291" t="str">
            <v/>
          </cell>
          <cell r="G4291"/>
          <cell r="H4291"/>
          <cell r="J4291"/>
          <cell r="M4291"/>
          <cell r="O4291" t="str">
            <v/>
          </cell>
          <cell r="P4291">
            <v>0</v>
          </cell>
          <cell r="S4291"/>
        </row>
        <row r="4292">
          <cell r="F4292" t="str">
            <v/>
          </cell>
          <cell r="G4292"/>
          <cell r="H4292"/>
          <cell r="J4292"/>
          <cell r="M4292"/>
          <cell r="O4292" t="str">
            <v/>
          </cell>
          <cell r="P4292">
            <v>0</v>
          </cell>
          <cell r="S4292"/>
        </row>
        <row r="4293">
          <cell r="F4293" t="str">
            <v/>
          </cell>
          <cell r="G4293"/>
          <cell r="H4293"/>
          <cell r="J4293"/>
          <cell r="M4293"/>
          <cell r="O4293" t="str">
            <v/>
          </cell>
          <cell r="P4293">
            <v>0</v>
          </cell>
          <cell r="S4293"/>
        </row>
        <row r="4294">
          <cell r="F4294" t="str">
            <v/>
          </cell>
          <cell r="G4294"/>
          <cell r="H4294"/>
          <cell r="J4294"/>
          <cell r="M4294"/>
          <cell r="O4294" t="str">
            <v/>
          </cell>
          <cell r="P4294">
            <v>0</v>
          </cell>
          <cell r="S4294"/>
        </row>
        <row r="4295">
          <cell r="F4295" t="str">
            <v/>
          </cell>
          <cell r="G4295"/>
          <cell r="H4295"/>
          <cell r="J4295"/>
          <cell r="M4295"/>
          <cell r="O4295" t="str">
            <v/>
          </cell>
          <cell r="P4295">
            <v>0</v>
          </cell>
          <cell r="S4295"/>
        </row>
        <row r="4296">
          <cell r="F4296" t="str">
            <v/>
          </cell>
          <cell r="G4296"/>
          <cell r="H4296"/>
          <cell r="J4296"/>
          <cell r="M4296"/>
          <cell r="O4296" t="str">
            <v/>
          </cell>
          <cell r="P4296">
            <v>0</v>
          </cell>
          <cell r="S4296"/>
        </row>
        <row r="4297">
          <cell r="F4297" t="str">
            <v/>
          </cell>
          <cell r="G4297"/>
          <cell r="H4297"/>
          <cell r="J4297"/>
          <cell r="M4297"/>
          <cell r="O4297" t="str">
            <v/>
          </cell>
          <cell r="P4297">
            <v>0</v>
          </cell>
          <cell r="S4297"/>
        </row>
        <row r="4298">
          <cell r="F4298" t="str">
            <v/>
          </cell>
          <cell r="G4298"/>
          <cell r="H4298"/>
          <cell r="J4298"/>
          <cell r="M4298"/>
          <cell r="O4298" t="str">
            <v/>
          </cell>
          <cell r="P4298">
            <v>0</v>
          </cell>
          <cell r="S4298"/>
        </row>
        <row r="4299">
          <cell r="F4299" t="str">
            <v/>
          </cell>
          <cell r="G4299"/>
          <cell r="H4299"/>
          <cell r="J4299"/>
          <cell r="M4299"/>
          <cell r="O4299" t="str">
            <v/>
          </cell>
          <cell r="P4299">
            <v>0</v>
          </cell>
          <cell r="S4299"/>
        </row>
        <row r="4300">
          <cell r="F4300" t="str">
            <v/>
          </cell>
          <cell r="G4300"/>
          <cell r="H4300"/>
          <cell r="J4300"/>
          <cell r="M4300"/>
          <cell r="O4300" t="str">
            <v/>
          </cell>
          <cell r="P4300">
            <v>0</v>
          </cell>
          <cell r="S4300"/>
        </row>
        <row r="4301">
          <cell r="F4301" t="str">
            <v/>
          </cell>
          <cell r="G4301"/>
          <cell r="H4301"/>
          <cell r="J4301"/>
          <cell r="M4301"/>
          <cell r="O4301" t="str">
            <v/>
          </cell>
          <cell r="P4301">
            <v>0</v>
          </cell>
          <cell r="S4301"/>
        </row>
        <row r="4302">
          <cell r="F4302" t="str">
            <v/>
          </cell>
          <cell r="G4302"/>
          <cell r="H4302"/>
          <cell r="J4302"/>
          <cell r="M4302"/>
          <cell r="O4302" t="str">
            <v/>
          </cell>
          <cell r="P4302">
            <v>0</v>
          </cell>
          <cell r="S4302"/>
        </row>
        <row r="4303">
          <cell r="F4303" t="str">
            <v/>
          </cell>
          <cell r="G4303"/>
          <cell r="H4303"/>
          <cell r="J4303"/>
          <cell r="M4303"/>
          <cell r="O4303" t="str">
            <v/>
          </cell>
          <cell r="P4303">
            <v>0</v>
          </cell>
          <cell r="S4303"/>
        </row>
        <row r="4304">
          <cell r="F4304" t="str">
            <v/>
          </cell>
          <cell r="G4304"/>
          <cell r="H4304"/>
          <cell r="J4304"/>
          <cell r="M4304"/>
          <cell r="O4304" t="str">
            <v/>
          </cell>
          <cell r="P4304">
            <v>0</v>
          </cell>
          <cell r="S4304"/>
        </row>
        <row r="4305">
          <cell r="F4305" t="str">
            <v/>
          </cell>
          <cell r="G4305"/>
          <cell r="H4305"/>
          <cell r="J4305"/>
          <cell r="M4305"/>
          <cell r="O4305" t="str">
            <v/>
          </cell>
          <cell r="P4305">
            <v>0</v>
          </cell>
          <cell r="S4305"/>
        </row>
        <row r="4306">
          <cell r="F4306" t="str">
            <v/>
          </cell>
          <cell r="G4306"/>
          <cell r="H4306"/>
          <cell r="J4306"/>
          <cell r="M4306"/>
          <cell r="O4306" t="str">
            <v/>
          </cell>
          <cell r="P4306">
            <v>0</v>
          </cell>
          <cell r="S4306"/>
        </row>
        <row r="4307">
          <cell r="F4307" t="str">
            <v/>
          </cell>
          <cell r="G4307"/>
          <cell r="H4307"/>
          <cell r="J4307"/>
          <cell r="M4307"/>
          <cell r="O4307" t="str">
            <v/>
          </cell>
          <cell r="P4307">
            <v>0</v>
          </cell>
          <cell r="S4307"/>
        </row>
        <row r="4308">
          <cell r="F4308" t="str">
            <v/>
          </cell>
          <cell r="G4308"/>
          <cell r="H4308"/>
          <cell r="J4308"/>
          <cell r="M4308"/>
          <cell r="O4308" t="str">
            <v/>
          </cell>
          <cell r="P4308">
            <v>0</v>
          </cell>
          <cell r="S4308"/>
        </row>
        <row r="4309">
          <cell r="F4309" t="str">
            <v/>
          </cell>
          <cell r="G4309"/>
          <cell r="H4309"/>
          <cell r="J4309"/>
          <cell r="M4309"/>
          <cell r="O4309" t="str">
            <v/>
          </cell>
          <cell r="P4309">
            <v>0</v>
          </cell>
          <cell r="S4309"/>
        </row>
        <row r="4310">
          <cell r="F4310" t="str">
            <v/>
          </cell>
          <cell r="G4310"/>
          <cell r="H4310"/>
          <cell r="J4310"/>
          <cell r="M4310"/>
          <cell r="O4310" t="str">
            <v/>
          </cell>
          <cell r="P4310">
            <v>0</v>
          </cell>
          <cell r="S4310"/>
        </row>
        <row r="4311">
          <cell r="F4311" t="str">
            <v/>
          </cell>
          <cell r="G4311"/>
          <cell r="H4311"/>
          <cell r="J4311"/>
          <cell r="M4311"/>
          <cell r="O4311" t="str">
            <v/>
          </cell>
          <cell r="P4311">
            <v>0</v>
          </cell>
          <cell r="S4311"/>
        </row>
        <row r="4312">
          <cell r="F4312" t="str">
            <v/>
          </cell>
          <cell r="G4312"/>
          <cell r="H4312"/>
          <cell r="J4312"/>
          <cell r="M4312"/>
          <cell r="O4312" t="str">
            <v/>
          </cell>
          <cell r="P4312">
            <v>0</v>
          </cell>
          <cell r="S4312"/>
        </row>
        <row r="4313">
          <cell r="F4313" t="str">
            <v/>
          </cell>
          <cell r="G4313"/>
          <cell r="H4313"/>
          <cell r="J4313"/>
          <cell r="M4313"/>
          <cell r="O4313" t="str">
            <v/>
          </cell>
          <cell r="P4313">
            <v>0</v>
          </cell>
          <cell r="S4313"/>
        </row>
        <row r="4314">
          <cell r="F4314" t="str">
            <v/>
          </cell>
          <cell r="G4314"/>
          <cell r="H4314"/>
          <cell r="J4314"/>
          <cell r="M4314"/>
          <cell r="O4314" t="str">
            <v/>
          </cell>
          <cell r="P4314">
            <v>0</v>
          </cell>
          <cell r="S4314"/>
        </row>
        <row r="4315">
          <cell r="F4315" t="str">
            <v/>
          </cell>
          <cell r="G4315"/>
          <cell r="H4315"/>
          <cell r="J4315"/>
          <cell r="M4315"/>
          <cell r="O4315" t="str">
            <v/>
          </cell>
          <cell r="P4315">
            <v>0</v>
          </cell>
          <cell r="S4315"/>
        </row>
        <row r="4316">
          <cell r="F4316" t="str">
            <v/>
          </cell>
          <cell r="G4316"/>
          <cell r="H4316"/>
          <cell r="J4316"/>
          <cell r="M4316"/>
          <cell r="O4316" t="str">
            <v/>
          </cell>
          <cell r="P4316">
            <v>0</v>
          </cell>
          <cell r="S4316"/>
        </row>
        <row r="4317">
          <cell r="F4317" t="str">
            <v/>
          </cell>
          <cell r="G4317"/>
          <cell r="H4317"/>
          <cell r="J4317"/>
          <cell r="M4317"/>
          <cell r="O4317" t="str">
            <v/>
          </cell>
          <cell r="P4317">
            <v>0</v>
          </cell>
          <cell r="S4317"/>
        </row>
        <row r="4318">
          <cell r="F4318" t="str">
            <v/>
          </cell>
          <cell r="G4318"/>
          <cell r="H4318"/>
          <cell r="J4318"/>
          <cell r="M4318"/>
          <cell r="O4318" t="str">
            <v/>
          </cell>
          <cell r="P4318">
            <v>0</v>
          </cell>
          <cell r="S4318"/>
        </row>
        <row r="4319">
          <cell r="F4319" t="str">
            <v/>
          </cell>
          <cell r="G4319"/>
          <cell r="H4319"/>
          <cell r="J4319"/>
          <cell r="M4319"/>
          <cell r="O4319" t="str">
            <v/>
          </cell>
          <cell r="P4319">
            <v>0</v>
          </cell>
          <cell r="S4319"/>
        </row>
        <row r="4320">
          <cell r="F4320" t="str">
            <v/>
          </cell>
          <cell r="G4320"/>
          <cell r="H4320"/>
          <cell r="J4320"/>
          <cell r="M4320"/>
          <cell r="O4320" t="str">
            <v/>
          </cell>
          <cell r="P4320">
            <v>0</v>
          </cell>
          <cell r="S4320"/>
        </row>
        <row r="4321">
          <cell r="F4321" t="str">
            <v/>
          </cell>
          <cell r="G4321"/>
          <cell r="H4321"/>
          <cell r="J4321"/>
          <cell r="M4321"/>
          <cell r="O4321" t="str">
            <v/>
          </cell>
          <cell r="P4321">
            <v>0</v>
          </cell>
          <cell r="S4321"/>
        </row>
        <row r="4322">
          <cell r="F4322" t="str">
            <v/>
          </cell>
          <cell r="G4322"/>
          <cell r="H4322"/>
          <cell r="J4322"/>
          <cell r="M4322"/>
          <cell r="O4322" t="str">
            <v/>
          </cell>
          <cell r="P4322">
            <v>0</v>
          </cell>
          <cell r="S4322"/>
        </row>
        <row r="4323">
          <cell r="F4323" t="str">
            <v/>
          </cell>
          <cell r="G4323"/>
          <cell r="H4323"/>
          <cell r="J4323"/>
          <cell r="M4323"/>
          <cell r="O4323" t="str">
            <v/>
          </cell>
          <cell r="P4323">
            <v>0</v>
          </cell>
          <cell r="S4323"/>
        </row>
        <row r="4324">
          <cell r="F4324" t="str">
            <v/>
          </cell>
          <cell r="G4324"/>
          <cell r="H4324"/>
          <cell r="J4324"/>
          <cell r="M4324"/>
          <cell r="O4324" t="str">
            <v/>
          </cell>
          <cell r="P4324">
            <v>0</v>
          </cell>
          <cell r="S4324"/>
        </row>
        <row r="4325">
          <cell r="F4325" t="str">
            <v/>
          </cell>
          <cell r="G4325"/>
          <cell r="H4325"/>
          <cell r="J4325"/>
          <cell r="M4325"/>
          <cell r="O4325" t="str">
            <v/>
          </cell>
          <cell r="P4325">
            <v>0</v>
          </cell>
          <cell r="S4325"/>
        </row>
        <row r="4326">
          <cell r="F4326" t="str">
            <v/>
          </cell>
          <cell r="G4326"/>
          <cell r="H4326"/>
          <cell r="J4326"/>
          <cell r="M4326"/>
          <cell r="O4326" t="str">
            <v/>
          </cell>
          <cell r="P4326">
            <v>0</v>
          </cell>
          <cell r="S4326"/>
        </row>
        <row r="4327">
          <cell r="F4327" t="str">
            <v/>
          </cell>
          <cell r="G4327"/>
          <cell r="H4327"/>
          <cell r="J4327"/>
          <cell r="M4327"/>
          <cell r="O4327" t="str">
            <v/>
          </cell>
          <cell r="P4327">
            <v>0</v>
          </cell>
          <cell r="S4327"/>
        </row>
        <row r="4328">
          <cell r="F4328" t="str">
            <v/>
          </cell>
          <cell r="G4328"/>
          <cell r="H4328"/>
          <cell r="J4328"/>
          <cell r="M4328"/>
          <cell r="O4328" t="str">
            <v/>
          </cell>
          <cell r="P4328">
            <v>0</v>
          </cell>
          <cell r="S4328"/>
        </row>
        <row r="4329">
          <cell r="F4329" t="str">
            <v/>
          </cell>
          <cell r="G4329"/>
          <cell r="H4329"/>
          <cell r="J4329"/>
          <cell r="M4329"/>
          <cell r="O4329" t="str">
            <v/>
          </cell>
          <cell r="P4329">
            <v>0</v>
          </cell>
          <cell r="S4329"/>
        </row>
        <row r="4330">
          <cell r="F4330" t="str">
            <v/>
          </cell>
          <cell r="G4330"/>
          <cell r="H4330"/>
          <cell r="J4330"/>
          <cell r="M4330"/>
          <cell r="O4330" t="str">
            <v/>
          </cell>
          <cell r="P4330">
            <v>0</v>
          </cell>
          <cell r="S4330"/>
        </row>
        <row r="4331">
          <cell r="F4331" t="str">
            <v/>
          </cell>
          <cell r="G4331"/>
          <cell r="H4331"/>
          <cell r="J4331"/>
          <cell r="M4331"/>
          <cell r="O4331" t="str">
            <v/>
          </cell>
          <cell r="P4331">
            <v>0</v>
          </cell>
          <cell r="S4331"/>
        </row>
        <row r="4332">
          <cell r="F4332" t="str">
            <v/>
          </cell>
          <cell r="G4332"/>
          <cell r="H4332"/>
          <cell r="J4332"/>
          <cell r="M4332"/>
          <cell r="O4332" t="str">
            <v/>
          </cell>
          <cell r="P4332">
            <v>0</v>
          </cell>
          <cell r="S4332"/>
        </row>
        <row r="4333">
          <cell r="F4333" t="str">
            <v/>
          </cell>
          <cell r="G4333"/>
          <cell r="H4333"/>
          <cell r="J4333"/>
          <cell r="M4333"/>
          <cell r="O4333" t="str">
            <v/>
          </cell>
          <cell r="P4333">
            <v>0</v>
          </cell>
          <cell r="S4333"/>
        </row>
        <row r="4334">
          <cell r="F4334" t="str">
            <v/>
          </cell>
          <cell r="G4334"/>
          <cell r="H4334"/>
          <cell r="J4334"/>
          <cell r="M4334"/>
          <cell r="O4334" t="str">
            <v/>
          </cell>
          <cell r="P4334">
            <v>0</v>
          </cell>
          <cell r="S4334"/>
        </row>
        <row r="4335">
          <cell r="F4335" t="str">
            <v/>
          </cell>
          <cell r="G4335"/>
          <cell r="H4335"/>
          <cell r="J4335"/>
          <cell r="M4335"/>
          <cell r="O4335" t="str">
            <v/>
          </cell>
          <cell r="P4335">
            <v>0</v>
          </cell>
          <cell r="S4335"/>
        </row>
        <row r="4336">
          <cell r="F4336" t="str">
            <v/>
          </cell>
          <cell r="G4336"/>
          <cell r="H4336"/>
          <cell r="J4336"/>
          <cell r="M4336"/>
          <cell r="O4336" t="str">
            <v/>
          </cell>
          <cell r="P4336">
            <v>0</v>
          </cell>
          <cell r="S4336"/>
        </row>
        <row r="4337">
          <cell r="F4337" t="str">
            <v/>
          </cell>
          <cell r="G4337"/>
          <cell r="H4337"/>
          <cell r="J4337"/>
          <cell r="M4337"/>
          <cell r="O4337" t="str">
            <v/>
          </cell>
          <cell r="P4337">
            <v>0</v>
          </cell>
          <cell r="S4337"/>
        </row>
        <row r="4338">
          <cell r="F4338" t="str">
            <v/>
          </cell>
          <cell r="G4338"/>
          <cell r="H4338"/>
          <cell r="J4338"/>
          <cell r="M4338"/>
          <cell r="O4338" t="str">
            <v/>
          </cell>
          <cell r="P4338">
            <v>0</v>
          </cell>
          <cell r="S4338"/>
        </row>
        <row r="4339">
          <cell r="F4339" t="str">
            <v/>
          </cell>
          <cell r="G4339"/>
          <cell r="H4339"/>
          <cell r="J4339"/>
          <cell r="M4339"/>
          <cell r="O4339" t="str">
            <v/>
          </cell>
          <cell r="P4339">
            <v>0</v>
          </cell>
          <cell r="S4339"/>
        </row>
        <row r="4340">
          <cell r="F4340" t="str">
            <v/>
          </cell>
          <cell r="G4340"/>
          <cell r="H4340"/>
          <cell r="J4340"/>
          <cell r="M4340"/>
          <cell r="O4340" t="str">
            <v/>
          </cell>
          <cell r="P4340">
            <v>0</v>
          </cell>
          <cell r="S4340"/>
        </row>
        <row r="4341">
          <cell r="F4341" t="str">
            <v/>
          </cell>
          <cell r="G4341"/>
          <cell r="H4341"/>
          <cell r="J4341"/>
          <cell r="M4341"/>
          <cell r="O4341" t="str">
            <v/>
          </cell>
          <cell r="P4341">
            <v>0</v>
          </cell>
          <cell r="S4341"/>
        </row>
        <row r="4342">
          <cell r="F4342" t="str">
            <v/>
          </cell>
          <cell r="G4342"/>
          <cell r="H4342"/>
          <cell r="J4342"/>
          <cell r="M4342"/>
          <cell r="O4342" t="str">
            <v/>
          </cell>
          <cell r="P4342">
            <v>0</v>
          </cell>
          <cell r="S4342"/>
        </row>
        <row r="4343">
          <cell r="F4343" t="str">
            <v/>
          </cell>
          <cell r="G4343"/>
          <cell r="H4343"/>
          <cell r="J4343"/>
          <cell r="M4343"/>
          <cell r="O4343" t="str">
            <v/>
          </cell>
          <cell r="P4343">
            <v>0</v>
          </cell>
          <cell r="S4343"/>
        </row>
        <row r="4344">
          <cell r="F4344" t="str">
            <v/>
          </cell>
          <cell r="G4344"/>
          <cell r="H4344"/>
          <cell r="J4344"/>
          <cell r="M4344"/>
          <cell r="O4344" t="str">
            <v/>
          </cell>
          <cell r="P4344">
            <v>0</v>
          </cell>
          <cell r="S4344"/>
        </row>
        <row r="4345">
          <cell r="F4345" t="str">
            <v/>
          </cell>
          <cell r="G4345"/>
          <cell r="H4345"/>
          <cell r="J4345"/>
          <cell r="M4345"/>
          <cell r="O4345" t="str">
            <v/>
          </cell>
          <cell r="P4345">
            <v>0</v>
          </cell>
          <cell r="S4345"/>
        </row>
        <row r="4346">
          <cell r="F4346" t="str">
            <v/>
          </cell>
          <cell r="G4346"/>
          <cell r="H4346"/>
          <cell r="J4346"/>
          <cell r="M4346"/>
          <cell r="O4346" t="str">
            <v/>
          </cell>
          <cell r="P4346">
            <v>0</v>
          </cell>
          <cell r="S4346"/>
        </row>
        <row r="4347">
          <cell r="F4347" t="str">
            <v/>
          </cell>
          <cell r="G4347"/>
          <cell r="H4347"/>
          <cell r="J4347"/>
          <cell r="M4347"/>
          <cell r="O4347" t="str">
            <v/>
          </cell>
          <cell r="P4347">
            <v>0</v>
          </cell>
          <cell r="S4347"/>
        </row>
        <row r="4348">
          <cell r="F4348" t="str">
            <v/>
          </cell>
          <cell r="G4348"/>
          <cell r="H4348"/>
          <cell r="J4348"/>
          <cell r="M4348"/>
          <cell r="O4348" t="str">
            <v/>
          </cell>
          <cell r="P4348">
            <v>0</v>
          </cell>
          <cell r="S4348"/>
        </row>
        <row r="4349">
          <cell r="F4349" t="str">
            <v/>
          </cell>
          <cell r="G4349"/>
          <cell r="H4349"/>
          <cell r="J4349"/>
          <cell r="M4349"/>
          <cell r="O4349" t="str">
            <v/>
          </cell>
          <cell r="P4349">
            <v>0</v>
          </cell>
          <cell r="S4349"/>
        </row>
        <row r="4350">
          <cell r="F4350" t="str">
            <v/>
          </cell>
          <cell r="G4350"/>
          <cell r="H4350"/>
          <cell r="J4350"/>
          <cell r="M4350"/>
          <cell r="O4350" t="str">
            <v/>
          </cell>
          <cell r="P4350">
            <v>0</v>
          </cell>
          <cell r="S4350"/>
        </row>
        <row r="4351">
          <cell r="F4351" t="str">
            <v/>
          </cell>
          <cell r="G4351"/>
          <cell r="H4351"/>
          <cell r="J4351"/>
          <cell r="M4351"/>
          <cell r="O4351" t="str">
            <v/>
          </cell>
          <cell r="P4351">
            <v>0</v>
          </cell>
          <cell r="S4351"/>
        </row>
        <row r="4352">
          <cell r="F4352" t="str">
            <v/>
          </cell>
          <cell r="G4352"/>
          <cell r="H4352"/>
          <cell r="J4352"/>
          <cell r="M4352"/>
          <cell r="O4352" t="str">
            <v/>
          </cell>
          <cell r="P4352">
            <v>0</v>
          </cell>
          <cell r="S4352"/>
        </row>
        <row r="4353">
          <cell r="F4353" t="str">
            <v/>
          </cell>
          <cell r="G4353"/>
          <cell r="H4353"/>
          <cell r="J4353"/>
          <cell r="M4353"/>
          <cell r="O4353" t="str">
            <v/>
          </cell>
          <cell r="P4353">
            <v>0</v>
          </cell>
          <cell r="S4353"/>
        </row>
        <row r="4354">
          <cell r="F4354" t="str">
            <v/>
          </cell>
          <cell r="G4354"/>
          <cell r="H4354"/>
          <cell r="J4354"/>
          <cell r="M4354"/>
          <cell r="O4354" t="str">
            <v/>
          </cell>
          <cell r="P4354">
            <v>0</v>
          </cell>
          <cell r="S4354"/>
        </row>
        <row r="4355">
          <cell r="F4355" t="str">
            <v/>
          </cell>
          <cell r="G4355"/>
          <cell r="H4355"/>
          <cell r="J4355"/>
          <cell r="M4355"/>
          <cell r="O4355" t="str">
            <v/>
          </cell>
          <cell r="P4355">
            <v>0</v>
          </cell>
          <cell r="S4355"/>
        </row>
        <row r="4356">
          <cell r="F4356" t="str">
            <v/>
          </cell>
          <cell r="G4356"/>
          <cell r="H4356"/>
          <cell r="J4356"/>
          <cell r="M4356"/>
          <cell r="O4356" t="str">
            <v/>
          </cell>
          <cell r="P4356">
            <v>0</v>
          </cell>
          <cell r="S4356"/>
        </row>
        <row r="4357">
          <cell r="F4357" t="str">
            <v/>
          </cell>
          <cell r="G4357"/>
          <cell r="H4357"/>
          <cell r="J4357"/>
          <cell r="M4357"/>
          <cell r="O4357" t="str">
            <v/>
          </cell>
          <cell r="P4357">
            <v>0</v>
          </cell>
          <cell r="S4357"/>
        </row>
        <row r="4358">
          <cell r="F4358" t="str">
            <v/>
          </cell>
          <cell r="G4358"/>
          <cell r="H4358"/>
          <cell r="J4358"/>
          <cell r="M4358"/>
          <cell r="O4358" t="str">
            <v/>
          </cell>
          <cell r="P4358">
            <v>0</v>
          </cell>
          <cell r="S4358"/>
        </row>
        <row r="4359">
          <cell r="F4359" t="str">
            <v/>
          </cell>
          <cell r="G4359"/>
          <cell r="H4359"/>
          <cell r="J4359"/>
          <cell r="M4359"/>
          <cell r="O4359" t="str">
            <v/>
          </cell>
          <cell r="P4359">
            <v>0</v>
          </cell>
          <cell r="S4359"/>
        </row>
        <row r="4360">
          <cell r="F4360" t="str">
            <v/>
          </cell>
          <cell r="G4360"/>
          <cell r="H4360"/>
          <cell r="J4360"/>
          <cell r="M4360"/>
          <cell r="O4360" t="str">
            <v/>
          </cell>
          <cell r="P4360">
            <v>0</v>
          </cell>
          <cell r="S4360"/>
        </row>
        <row r="4361">
          <cell r="F4361" t="str">
            <v/>
          </cell>
          <cell r="G4361"/>
          <cell r="H4361"/>
          <cell r="J4361"/>
          <cell r="M4361"/>
          <cell r="O4361" t="str">
            <v/>
          </cell>
          <cell r="P4361">
            <v>0</v>
          </cell>
          <cell r="S4361"/>
        </row>
        <row r="4362">
          <cell r="F4362" t="str">
            <v/>
          </cell>
          <cell r="G4362"/>
          <cell r="H4362"/>
          <cell r="J4362"/>
          <cell r="M4362"/>
          <cell r="O4362" t="str">
            <v/>
          </cell>
          <cell r="P4362">
            <v>0</v>
          </cell>
          <cell r="S4362"/>
        </row>
        <row r="4363">
          <cell r="F4363" t="str">
            <v/>
          </cell>
          <cell r="G4363"/>
          <cell r="H4363"/>
          <cell r="J4363"/>
          <cell r="M4363"/>
          <cell r="O4363" t="str">
            <v/>
          </cell>
          <cell r="P4363">
            <v>0</v>
          </cell>
          <cell r="S4363"/>
        </row>
        <row r="4364">
          <cell r="F4364" t="str">
            <v/>
          </cell>
          <cell r="G4364"/>
          <cell r="H4364"/>
          <cell r="J4364"/>
          <cell r="M4364"/>
          <cell r="O4364" t="str">
            <v/>
          </cell>
          <cell r="P4364">
            <v>0</v>
          </cell>
          <cell r="S4364"/>
        </row>
        <row r="4365">
          <cell r="F4365" t="str">
            <v/>
          </cell>
          <cell r="G4365"/>
          <cell r="H4365"/>
          <cell r="J4365"/>
          <cell r="M4365"/>
          <cell r="O4365" t="str">
            <v/>
          </cell>
          <cell r="P4365">
            <v>0</v>
          </cell>
          <cell r="S4365"/>
        </row>
        <row r="4366">
          <cell r="F4366" t="str">
            <v/>
          </cell>
          <cell r="G4366"/>
          <cell r="H4366"/>
          <cell r="J4366"/>
          <cell r="M4366"/>
          <cell r="O4366" t="str">
            <v/>
          </cell>
          <cell r="P4366">
            <v>0</v>
          </cell>
          <cell r="S4366"/>
        </row>
        <row r="4367">
          <cell r="F4367" t="str">
            <v/>
          </cell>
          <cell r="G4367"/>
          <cell r="H4367"/>
          <cell r="J4367"/>
          <cell r="M4367"/>
          <cell r="O4367" t="str">
            <v/>
          </cell>
          <cell r="P4367">
            <v>0</v>
          </cell>
          <cell r="S4367"/>
        </row>
        <row r="4368">
          <cell r="F4368" t="str">
            <v/>
          </cell>
          <cell r="G4368"/>
          <cell r="H4368"/>
          <cell r="J4368"/>
          <cell r="M4368"/>
          <cell r="O4368" t="str">
            <v/>
          </cell>
          <cell r="P4368">
            <v>0</v>
          </cell>
          <cell r="S4368"/>
        </row>
        <row r="4369">
          <cell r="F4369" t="str">
            <v/>
          </cell>
          <cell r="G4369"/>
          <cell r="H4369"/>
          <cell r="J4369"/>
          <cell r="M4369"/>
          <cell r="O4369" t="str">
            <v/>
          </cell>
          <cell r="P4369">
            <v>0</v>
          </cell>
          <cell r="S4369"/>
        </row>
        <row r="4370">
          <cell r="F4370" t="str">
            <v/>
          </cell>
          <cell r="G4370"/>
          <cell r="H4370"/>
          <cell r="J4370"/>
          <cell r="M4370"/>
          <cell r="O4370" t="str">
            <v/>
          </cell>
          <cell r="P4370">
            <v>0</v>
          </cell>
          <cell r="S4370"/>
        </row>
        <row r="4371">
          <cell r="F4371" t="str">
            <v/>
          </cell>
          <cell r="G4371"/>
          <cell r="H4371"/>
          <cell r="J4371"/>
          <cell r="M4371"/>
          <cell r="O4371" t="str">
            <v/>
          </cell>
          <cell r="P4371">
            <v>0</v>
          </cell>
          <cell r="S4371"/>
        </row>
        <row r="4372">
          <cell r="F4372" t="str">
            <v/>
          </cell>
          <cell r="G4372"/>
          <cell r="H4372"/>
          <cell r="J4372"/>
          <cell r="M4372"/>
          <cell r="O4372" t="str">
            <v/>
          </cell>
          <cell r="P4372">
            <v>0</v>
          </cell>
          <cell r="S4372"/>
        </row>
        <row r="4373">
          <cell r="F4373" t="str">
            <v/>
          </cell>
          <cell r="G4373"/>
          <cell r="H4373"/>
          <cell r="J4373"/>
          <cell r="M4373"/>
          <cell r="O4373" t="str">
            <v/>
          </cell>
          <cell r="P4373">
            <v>0</v>
          </cell>
          <cell r="S4373"/>
        </row>
        <row r="4374">
          <cell r="F4374" t="str">
            <v/>
          </cell>
          <cell r="G4374"/>
          <cell r="H4374"/>
          <cell r="J4374"/>
          <cell r="M4374"/>
          <cell r="O4374" t="str">
            <v/>
          </cell>
          <cell r="P4374">
            <v>0</v>
          </cell>
          <cell r="S4374"/>
        </row>
        <row r="4375">
          <cell r="F4375" t="str">
            <v/>
          </cell>
          <cell r="G4375"/>
          <cell r="H4375"/>
          <cell r="J4375"/>
          <cell r="M4375"/>
          <cell r="O4375" t="str">
            <v/>
          </cell>
          <cell r="P4375">
            <v>0</v>
          </cell>
          <cell r="S4375"/>
        </row>
        <row r="4376">
          <cell r="F4376" t="str">
            <v/>
          </cell>
          <cell r="G4376"/>
          <cell r="H4376"/>
          <cell r="J4376"/>
          <cell r="M4376"/>
          <cell r="O4376" t="str">
            <v/>
          </cell>
          <cell r="P4376">
            <v>0</v>
          </cell>
          <cell r="S4376"/>
        </row>
        <row r="4377">
          <cell r="F4377" t="str">
            <v/>
          </cell>
          <cell r="G4377"/>
          <cell r="H4377"/>
          <cell r="J4377"/>
          <cell r="M4377"/>
          <cell r="O4377" t="str">
            <v/>
          </cell>
          <cell r="P4377">
            <v>0</v>
          </cell>
          <cell r="S4377"/>
        </row>
        <row r="4378">
          <cell r="F4378" t="str">
            <v/>
          </cell>
          <cell r="G4378"/>
          <cell r="H4378"/>
          <cell r="J4378"/>
          <cell r="M4378"/>
          <cell r="O4378" t="str">
            <v/>
          </cell>
          <cell r="P4378">
            <v>0</v>
          </cell>
          <cell r="S4378"/>
        </row>
        <row r="4379">
          <cell r="F4379" t="str">
            <v/>
          </cell>
          <cell r="G4379"/>
          <cell r="H4379"/>
          <cell r="J4379"/>
          <cell r="M4379"/>
          <cell r="O4379" t="str">
            <v/>
          </cell>
          <cell r="P4379">
            <v>0</v>
          </cell>
          <cell r="S4379"/>
        </row>
        <row r="4380">
          <cell r="F4380" t="str">
            <v/>
          </cell>
          <cell r="G4380"/>
          <cell r="H4380"/>
          <cell r="J4380"/>
          <cell r="M4380"/>
          <cell r="O4380" t="str">
            <v/>
          </cell>
          <cell r="P4380">
            <v>0</v>
          </cell>
          <cell r="S4380"/>
        </row>
        <row r="4381">
          <cell r="F4381" t="str">
            <v/>
          </cell>
          <cell r="G4381"/>
          <cell r="H4381"/>
          <cell r="J4381"/>
          <cell r="M4381"/>
          <cell r="O4381" t="str">
            <v/>
          </cell>
          <cell r="P4381">
            <v>0</v>
          </cell>
          <cell r="S4381"/>
        </row>
        <row r="4382">
          <cell r="F4382" t="str">
            <v/>
          </cell>
          <cell r="G4382"/>
          <cell r="H4382"/>
          <cell r="J4382"/>
          <cell r="M4382"/>
          <cell r="O4382" t="str">
            <v/>
          </cell>
          <cell r="P4382">
            <v>0</v>
          </cell>
          <cell r="S4382"/>
        </row>
        <row r="4383">
          <cell r="F4383" t="str">
            <v/>
          </cell>
          <cell r="G4383"/>
          <cell r="H4383"/>
          <cell r="J4383"/>
          <cell r="M4383"/>
          <cell r="O4383" t="str">
            <v/>
          </cell>
          <cell r="P4383">
            <v>0</v>
          </cell>
          <cell r="S4383"/>
        </row>
        <row r="4384">
          <cell r="F4384" t="str">
            <v/>
          </cell>
          <cell r="G4384"/>
          <cell r="H4384"/>
          <cell r="J4384"/>
          <cell r="M4384"/>
          <cell r="O4384" t="str">
            <v/>
          </cell>
          <cell r="P4384">
            <v>0</v>
          </cell>
          <cell r="S4384"/>
        </row>
        <row r="4385">
          <cell r="F4385" t="str">
            <v/>
          </cell>
          <cell r="G4385"/>
          <cell r="H4385"/>
          <cell r="J4385"/>
          <cell r="M4385"/>
          <cell r="O4385" t="str">
            <v/>
          </cell>
          <cell r="P4385">
            <v>0</v>
          </cell>
          <cell r="S4385"/>
        </row>
        <row r="4386">
          <cell r="F4386" t="str">
            <v/>
          </cell>
          <cell r="G4386"/>
          <cell r="H4386"/>
          <cell r="J4386"/>
          <cell r="M4386"/>
          <cell r="O4386" t="str">
            <v/>
          </cell>
          <cell r="P4386">
            <v>0</v>
          </cell>
          <cell r="S4386"/>
        </row>
        <row r="4387">
          <cell r="F4387" t="str">
            <v/>
          </cell>
          <cell r="G4387"/>
          <cell r="H4387"/>
          <cell r="J4387"/>
          <cell r="M4387"/>
          <cell r="O4387" t="str">
            <v/>
          </cell>
          <cell r="P4387">
            <v>0</v>
          </cell>
          <cell r="S4387"/>
        </row>
        <row r="4388">
          <cell r="F4388" t="str">
            <v/>
          </cell>
          <cell r="G4388"/>
          <cell r="H4388"/>
          <cell r="J4388"/>
          <cell r="M4388"/>
          <cell r="O4388" t="str">
            <v/>
          </cell>
          <cell r="P4388">
            <v>0</v>
          </cell>
          <cell r="S4388"/>
        </row>
        <row r="4389">
          <cell r="F4389" t="str">
            <v/>
          </cell>
          <cell r="G4389"/>
          <cell r="H4389"/>
          <cell r="J4389"/>
          <cell r="M4389"/>
          <cell r="O4389" t="str">
            <v/>
          </cell>
          <cell r="P4389">
            <v>0</v>
          </cell>
          <cell r="S4389"/>
        </row>
        <row r="4390">
          <cell r="F4390" t="str">
            <v/>
          </cell>
          <cell r="G4390"/>
          <cell r="H4390"/>
          <cell r="J4390"/>
          <cell r="M4390"/>
          <cell r="O4390" t="str">
            <v/>
          </cell>
          <cell r="P4390">
            <v>0</v>
          </cell>
          <cell r="S4390"/>
        </row>
        <row r="4391">
          <cell r="F4391" t="str">
            <v/>
          </cell>
          <cell r="G4391"/>
          <cell r="H4391"/>
          <cell r="J4391"/>
          <cell r="M4391"/>
          <cell r="O4391" t="str">
            <v/>
          </cell>
          <cell r="P4391">
            <v>0</v>
          </cell>
          <cell r="S4391"/>
        </row>
        <row r="4392">
          <cell r="F4392" t="str">
            <v/>
          </cell>
          <cell r="G4392"/>
          <cell r="H4392"/>
          <cell r="J4392"/>
          <cell r="M4392"/>
          <cell r="O4392" t="str">
            <v/>
          </cell>
          <cell r="P4392">
            <v>0</v>
          </cell>
          <cell r="S4392"/>
        </row>
        <row r="4393">
          <cell r="F4393" t="str">
            <v/>
          </cell>
          <cell r="G4393"/>
          <cell r="H4393"/>
          <cell r="J4393"/>
          <cell r="M4393"/>
          <cell r="O4393" t="str">
            <v/>
          </cell>
          <cell r="P4393">
            <v>0</v>
          </cell>
          <cell r="S4393"/>
        </row>
        <row r="4394">
          <cell r="F4394" t="str">
            <v/>
          </cell>
          <cell r="G4394"/>
          <cell r="H4394"/>
          <cell r="J4394"/>
          <cell r="M4394"/>
          <cell r="O4394" t="str">
            <v/>
          </cell>
          <cell r="P4394">
            <v>0</v>
          </cell>
          <cell r="S4394"/>
        </row>
        <row r="4395">
          <cell r="F4395" t="str">
            <v/>
          </cell>
          <cell r="G4395"/>
          <cell r="H4395"/>
          <cell r="J4395"/>
          <cell r="M4395"/>
          <cell r="O4395" t="str">
            <v/>
          </cell>
          <cell r="P4395">
            <v>0</v>
          </cell>
          <cell r="S4395"/>
        </row>
        <row r="4396">
          <cell r="F4396" t="str">
            <v/>
          </cell>
          <cell r="G4396"/>
          <cell r="H4396"/>
          <cell r="J4396"/>
          <cell r="M4396"/>
          <cell r="O4396" t="str">
            <v/>
          </cell>
          <cell r="P4396">
            <v>0</v>
          </cell>
          <cell r="S4396"/>
        </row>
        <row r="4397">
          <cell r="F4397" t="str">
            <v/>
          </cell>
          <cell r="G4397"/>
          <cell r="H4397"/>
          <cell r="J4397"/>
          <cell r="M4397"/>
          <cell r="O4397" t="str">
            <v/>
          </cell>
          <cell r="P4397">
            <v>0</v>
          </cell>
          <cell r="S4397"/>
        </row>
        <row r="4398">
          <cell r="F4398" t="str">
            <v/>
          </cell>
          <cell r="G4398"/>
          <cell r="H4398"/>
          <cell r="J4398"/>
          <cell r="M4398"/>
          <cell r="O4398" t="str">
            <v/>
          </cell>
          <cell r="P4398">
            <v>0</v>
          </cell>
          <cell r="S4398"/>
        </row>
        <row r="4399">
          <cell r="F4399" t="str">
            <v/>
          </cell>
          <cell r="G4399"/>
          <cell r="H4399"/>
          <cell r="J4399"/>
          <cell r="M4399"/>
          <cell r="O4399" t="str">
            <v/>
          </cell>
          <cell r="P4399">
            <v>0</v>
          </cell>
          <cell r="S4399"/>
        </row>
        <row r="4400">
          <cell r="F4400" t="str">
            <v/>
          </cell>
          <cell r="G4400"/>
          <cell r="H4400"/>
          <cell r="J4400"/>
          <cell r="M4400"/>
          <cell r="O4400" t="str">
            <v/>
          </cell>
          <cell r="P4400">
            <v>0</v>
          </cell>
          <cell r="S4400"/>
        </row>
        <row r="4401">
          <cell r="F4401" t="str">
            <v/>
          </cell>
          <cell r="G4401"/>
          <cell r="H4401"/>
          <cell r="J4401"/>
          <cell r="M4401"/>
          <cell r="O4401" t="str">
            <v/>
          </cell>
          <cell r="P4401">
            <v>0</v>
          </cell>
          <cell r="S4401"/>
        </row>
        <row r="4402">
          <cell r="F4402" t="str">
            <v/>
          </cell>
          <cell r="G4402"/>
          <cell r="H4402"/>
          <cell r="J4402"/>
          <cell r="M4402"/>
          <cell r="O4402" t="str">
            <v/>
          </cell>
          <cell r="P4402">
            <v>0</v>
          </cell>
          <cell r="S4402"/>
        </row>
        <row r="4403">
          <cell r="F4403" t="str">
            <v/>
          </cell>
          <cell r="G4403"/>
          <cell r="H4403"/>
          <cell r="J4403"/>
          <cell r="M4403"/>
          <cell r="O4403" t="str">
            <v/>
          </cell>
          <cell r="P4403">
            <v>0</v>
          </cell>
          <cell r="S4403"/>
        </row>
        <row r="4404">
          <cell r="F4404" t="str">
            <v/>
          </cell>
          <cell r="G4404"/>
          <cell r="H4404"/>
          <cell r="J4404"/>
          <cell r="M4404"/>
          <cell r="O4404" t="str">
            <v/>
          </cell>
          <cell r="P4404">
            <v>0</v>
          </cell>
          <cell r="S4404"/>
        </row>
        <row r="4405">
          <cell r="F4405" t="str">
            <v/>
          </cell>
          <cell r="G4405"/>
          <cell r="H4405"/>
          <cell r="J4405"/>
          <cell r="M4405"/>
          <cell r="O4405" t="str">
            <v/>
          </cell>
          <cell r="P4405">
            <v>0</v>
          </cell>
          <cell r="S4405"/>
        </row>
        <row r="4406">
          <cell r="F4406" t="str">
            <v/>
          </cell>
          <cell r="G4406"/>
          <cell r="H4406"/>
          <cell r="J4406"/>
          <cell r="M4406"/>
          <cell r="O4406" t="str">
            <v/>
          </cell>
          <cell r="P4406">
            <v>0</v>
          </cell>
          <cell r="S4406"/>
        </row>
        <row r="4407">
          <cell r="F4407" t="str">
            <v/>
          </cell>
          <cell r="G4407"/>
          <cell r="H4407"/>
          <cell r="J4407"/>
          <cell r="M4407"/>
          <cell r="O4407" t="str">
            <v/>
          </cell>
          <cell r="P4407">
            <v>0</v>
          </cell>
          <cell r="S4407"/>
        </row>
        <row r="4408">
          <cell r="F4408" t="str">
            <v/>
          </cell>
          <cell r="G4408"/>
          <cell r="H4408"/>
          <cell r="J4408"/>
          <cell r="M4408"/>
          <cell r="O4408" t="str">
            <v/>
          </cell>
          <cell r="P4408">
            <v>0</v>
          </cell>
          <cell r="S4408"/>
        </row>
        <row r="4409">
          <cell r="F4409" t="str">
            <v/>
          </cell>
          <cell r="G4409"/>
          <cell r="H4409"/>
          <cell r="J4409"/>
          <cell r="M4409"/>
          <cell r="O4409" t="str">
            <v/>
          </cell>
          <cell r="P4409">
            <v>0</v>
          </cell>
          <cell r="S4409"/>
        </row>
        <row r="4410">
          <cell r="F4410" t="str">
            <v/>
          </cell>
          <cell r="G4410"/>
          <cell r="H4410"/>
          <cell r="J4410"/>
          <cell r="M4410"/>
          <cell r="O4410" t="str">
            <v/>
          </cell>
          <cell r="P4410">
            <v>0</v>
          </cell>
          <cell r="S4410"/>
        </row>
        <row r="4411">
          <cell r="F4411" t="str">
            <v/>
          </cell>
          <cell r="G4411"/>
          <cell r="H4411"/>
          <cell r="J4411"/>
          <cell r="M4411"/>
          <cell r="O4411" t="str">
            <v/>
          </cell>
          <cell r="P4411">
            <v>0</v>
          </cell>
          <cell r="S4411"/>
        </row>
        <row r="4412">
          <cell r="F4412" t="str">
            <v/>
          </cell>
          <cell r="G4412"/>
          <cell r="H4412"/>
          <cell r="J4412"/>
          <cell r="M4412"/>
          <cell r="O4412" t="str">
            <v/>
          </cell>
          <cell r="P4412">
            <v>0</v>
          </cell>
          <cell r="S4412"/>
        </row>
        <row r="4413">
          <cell r="F4413" t="str">
            <v/>
          </cell>
          <cell r="G4413"/>
          <cell r="H4413"/>
          <cell r="J4413"/>
          <cell r="M4413"/>
          <cell r="O4413" t="str">
            <v/>
          </cell>
          <cell r="P4413">
            <v>0</v>
          </cell>
          <cell r="S4413"/>
        </row>
        <row r="4414">
          <cell r="F4414" t="str">
            <v/>
          </cell>
          <cell r="G4414"/>
          <cell r="H4414"/>
          <cell r="J4414"/>
          <cell r="M4414"/>
          <cell r="O4414" t="str">
            <v/>
          </cell>
          <cell r="P4414">
            <v>0</v>
          </cell>
          <cell r="S4414"/>
        </row>
        <row r="4415">
          <cell r="F4415" t="str">
            <v/>
          </cell>
          <cell r="G4415"/>
          <cell r="H4415"/>
          <cell r="J4415"/>
          <cell r="M4415"/>
          <cell r="O4415" t="str">
            <v/>
          </cell>
          <cell r="P4415">
            <v>0</v>
          </cell>
          <cell r="S4415"/>
        </row>
        <row r="4416">
          <cell r="F4416" t="str">
            <v/>
          </cell>
          <cell r="G4416"/>
          <cell r="H4416"/>
          <cell r="J4416"/>
          <cell r="M4416"/>
          <cell r="O4416" t="str">
            <v/>
          </cell>
          <cell r="P4416">
            <v>0</v>
          </cell>
          <cell r="S4416"/>
        </row>
        <row r="4417">
          <cell r="F4417" t="str">
            <v/>
          </cell>
          <cell r="G4417"/>
          <cell r="H4417"/>
          <cell r="J4417"/>
          <cell r="M4417"/>
          <cell r="O4417" t="str">
            <v/>
          </cell>
          <cell r="P4417">
            <v>0</v>
          </cell>
          <cell r="S4417"/>
        </row>
        <row r="4418">
          <cell r="F4418" t="str">
            <v/>
          </cell>
          <cell r="G4418"/>
          <cell r="H4418"/>
          <cell r="J4418"/>
          <cell r="M4418"/>
          <cell r="O4418" t="str">
            <v/>
          </cell>
          <cell r="P4418">
            <v>0</v>
          </cell>
          <cell r="S4418"/>
        </row>
        <row r="4419">
          <cell r="F4419" t="str">
            <v/>
          </cell>
          <cell r="G4419"/>
          <cell r="H4419"/>
          <cell r="J4419"/>
          <cell r="M4419"/>
          <cell r="O4419" t="str">
            <v/>
          </cell>
          <cell r="P4419">
            <v>0</v>
          </cell>
          <cell r="S4419"/>
        </row>
        <row r="4420">
          <cell r="F4420" t="str">
            <v/>
          </cell>
          <cell r="G4420"/>
          <cell r="H4420"/>
          <cell r="J4420"/>
          <cell r="M4420"/>
          <cell r="O4420" t="str">
            <v/>
          </cell>
          <cell r="P4420">
            <v>0</v>
          </cell>
          <cell r="S4420"/>
        </row>
        <row r="4421">
          <cell r="F4421" t="str">
            <v/>
          </cell>
          <cell r="G4421"/>
          <cell r="H4421"/>
          <cell r="J4421"/>
          <cell r="M4421"/>
          <cell r="O4421" t="str">
            <v/>
          </cell>
          <cell r="P4421">
            <v>0</v>
          </cell>
          <cell r="S4421"/>
        </row>
        <row r="4422">
          <cell r="F4422" t="str">
            <v/>
          </cell>
          <cell r="G4422"/>
          <cell r="H4422"/>
          <cell r="J4422"/>
          <cell r="M4422"/>
          <cell r="O4422" t="str">
            <v/>
          </cell>
          <cell r="P4422">
            <v>0</v>
          </cell>
          <cell r="S4422"/>
        </row>
        <row r="4423">
          <cell r="F4423" t="str">
            <v/>
          </cell>
          <cell r="G4423"/>
          <cell r="H4423"/>
          <cell r="J4423"/>
          <cell r="M4423"/>
          <cell r="O4423" t="str">
            <v/>
          </cell>
          <cell r="P4423">
            <v>0</v>
          </cell>
          <cell r="S4423"/>
        </row>
        <row r="4424">
          <cell r="F4424" t="str">
            <v/>
          </cell>
          <cell r="G4424"/>
          <cell r="H4424"/>
          <cell r="J4424"/>
          <cell r="M4424"/>
          <cell r="O4424" t="str">
            <v/>
          </cell>
          <cell r="P4424">
            <v>0</v>
          </cell>
          <cell r="S4424"/>
        </row>
        <row r="4425">
          <cell r="F4425" t="str">
            <v/>
          </cell>
          <cell r="G4425"/>
          <cell r="H4425"/>
          <cell r="J4425"/>
          <cell r="M4425"/>
          <cell r="O4425" t="str">
            <v/>
          </cell>
          <cell r="P4425">
            <v>0</v>
          </cell>
          <cell r="S4425"/>
        </row>
        <row r="4426">
          <cell r="F4426" t="str">
            <v/>
          </cell>
          <cell r="G4426"/>
          <cell r="H4426"/>
          <cell r="J4426"/>
          <cell r="M4426"/>
          <cell r="O4426" t="str">
            <v/>
          </cell>
          <cell r="P4426">
            <v>0</v>
          </cell>
          <cell r="S4426"/>
        </row>
        <row r="4427">
          <cell r="F4427" t="str">
            <v/>
          </cell>
          <cell r="G4427"/>
          <cell r="H4427"/>
          <cell r="J4427"/>
          <cell r="M4427"/>
          <cell r="O4427" t="str">
            <v/>
          </cell>
          <cell r="P4427">
            <v>0</v>
          </cell>
          <cell r="S4427"/>
        </row>
        <row r="4428">
          <cell r="F4428" t="str">
            <v/>
          </cell>
          <cell r="G4428"/>
          <cell r="H4428"/>
          <cell r="J4428"/>
          <cell r="M4428"/>
          <cell r="O4428" t="str">
            <v/>
          </cell>
          <cell r="P4428">
            <v>0</v>
          </cell>
          <cell r="S4428"/>
        </row>
        <row r="4429">
          <cell r="F4429" t="str">
            <v/>
          </cell>
          <cell r="G4429"/>
          <cell r="H4429"/>
          <cell r="J4429"/>
          <cell r="M4429"/>
          <cell r="O4429" t="str">
            <v/>
          </cell>
          <cell r="P4429">
            <v>0</v>
          </cell>
          <cell r="S4429"/>
        </row>
        <row r="4430">
          <cell r="F4430" t="str">
            <v/>
          </cell>
          <cell r="G4430"/>
          <cell r="H4430"/>
          <cell r="J4430"/>
          <cell r="M4430"/>
          <cell r="O4430" t="str">
            <v/>
          </cell>
          <cell r="P4430">
            <v>0</v>
          </cell>
          <cell r="S4430"/>
        </row>
        <row r="4431">
          <cell r="F4431" t="str">
            <v/>
          </cell>
          <cell r="G4431"/>
          <cell r="H4431"/>
          <cell r="J4431"/>
          <cell r="M4431"/>
          <cell r="O4431" t="str">
            <v/>
          </cell>
          <cell r="P4431">
            <v>0</v>
          </cell>
          <cell r="S4431"/>
        </row>
        <row r="4432">
          <cell r="F4432" t="str">
            <v/>
          </cell>
          <cell r="G4432"/>
          <cell r="H4432"/>
          <cell r="J4432"/>
          <cell r="M4432"/>
          <cell r="O4432" t="str">
            <v/>
          </cell>
          <cell r="P4432">
            <v>0</v>
          </cell>
          <cell r="S4432"/>
        </row>
        <row r="4433">
          <cell r="F4433" t="str">
            <v/>
          </cell>
          <cell r="G4433"/>
          <cell r="H4433"/>
          <cell r="J4433"/>
          <cell r="M4433"/>
          <cell r="O4433" t="str">
            <v/>
          </cell>
          <cell r="P4433">
            <v>0</v>
          </cell>
          <cell r="S4433"/>
        </row>
        <row r="4434">
          <cell r="F4434" t="str">
            <v/>
          </cell>
          <cell r="G4434"/>
          <cell r="H4434"/>
          <cell r="J4434"/>
          <cell r="M4434"/>
          <cell r="O4434" t="str">
            <v/>
          </cell>
          <cell r="P4434">
            <v>0</v>
          </cell>
          <cell r="S4434"/>
        </row>
        <row r="4435">
          <cell r="F4435" t="str">
            <v/>
          </cell>
          <cell r="G4435"/>
          <cell r="H4435"/>
          <cell r="J4435"/>
          <cell r="M4435"/>
          <cell r="O4435" t="str">
            <v/>
          </cell>
          <cell r="P4435">
            <v>0</v>
          </cell>
          <cell r="S4435"/>
        </row>
        <row r="4436">
          <cell r="F4436" t="str">
            <v/>
          </cell>
          <cell r="G4436"/>
          <cell r="H4436"/>
          <cell r="J4436"/>
          <cell r="M4436"/>
          <cell r="O4436" t="str">
            <v/>
          </cell>
          <cell r="P4436">
            <v>0</v>
          </cell>
          <cell r="S4436"/>
        </row>
        <row r="4437">
          <cell r="F4437" t="str">
            <v/>
          </cell>
          <cell r="G4437"/>
          <cell r="H4437"/>
          <cell r="J4437"/>
          <cell r="M4437"/>
          <cell r="O4437" t="str">
            <v/>
          </cell>
          <cell r="P4437">
            <v>0</v>
          </cell>
          <cell r="S4437"/>
        </row>
        <row r="4438">
          <cell r="F4438" t="str">
            <v/>
          </cell>
          <cell r="G4438"/>
          <cell r="H4438"/>
          <cell r="J4438"/>
          <cell r="M4438"/>
          <cell r="O4438" t="str">
            <v/>
          </cell>
          <cell r="P4438">
            <v>0</v>
          </cell>
          <cell r="S4438"/>
        </row>
        <row r="4439">
          <cell r="F4439" t="str">
            <v/>
          </cell>
          <cell r="G4439"/>
          <cell r="H4439"/>
          <cell r="J4439"/>
          <cell r="M4439"/>
          <cell r="O4439" t="str">
            <v/>
          </cell>
          <cell r="P4439">
            <v>0</v>
          </cell>
          <cell r="S4439"/>
        </row>
        <row r="4440">
          <cell r="F4440" t="str">
            <v/>
          </cell>
          <cell r="G4440"/>
          <cell r="H4440"/>
          <cell r="J4440"/>
          <cell r="M4440"/>
          <cell r="O4440" t="str">
            <v/>
          </cell>
          <cell r="P4440">
            <v>0</v>
          </cell>
          <cell r="S4440"/>
        </row>
        <row r="4441">
          <cell r="F4441" t="str">
            <v/>
          </cell>
          <cell r="G4441"/>
          <cell r="H4441"/>
          <cell r="J4441"/>
          <cell r="M4441"/>
          <cell r="O4441" t="str">
            <v/>
          </cell>
          <cell r="P4441">
            <v>0</v>
          </cell>
          <cell r="S4441"/>
        </row>
        <row r="4442">
          <cell r="F4442" t="str">
            <v/>
          </cell>
          <cell r="G4442"/>
          <cell r="H4442"/>
          <cell r="J4442"/>
          <cell r="M4442"/>
          <cell r="O4442" t="str">
            <v/>
          </cell>
          <cell r="P4442">
            <v>0</v>
          </cell>
          <cell r="S4442"/>
        </row>
        <row r="4443">
          <cell r="F4443" t="str">
            <v/>
          </cell>
          <cell r="G4443"/>
          <cell r="H4443"/>
          <cell r="J4443"/>
          <cell r="M4443"/>
          <cell r="O4443" t="str">
            <v/>
          </cell>
          <cell r="P4443">
            <v>0</v>
          </cell>
          <cell r="S4443"/>
        </row>
        <row r="4444">
          <cell r="F4444" t="str">
            <v/>
          </cell>
          <cell r="G4444"/>
          <cell r="H4444"/>
          <cell r="J4444"/>
          <cell r="M4444"/>
          <cell r="O4444" t="str">
            <v/>
          </cell>
          <cell r="P4444">
            <v>0</v>
          </cell>
          <cell r="S4444"/>
        </row>
        <row r="4445">
          <cell r="F4445" t="str">
            <v/>
          </cell>
          <cell r="G4445"/>
          <cell r="H4445"/>
          <cell r="J4445"/>
          <cell r="M4445"/>
          <cell r="O4445" t="str">
            <v/>
          </cell>
          <cell r="P4445">
            <v>0</v>
          </cell>
          <cell r="S4445"/>
        </row>
        <row r="4446">
          <cell r="F4446" t="str">
            <v/>
          </cell>
          <cell r="G4446"/>
          <cell r="H4446"/>
          <cell r="J4446"/>
          <cell r="M4446"/>
          <cell r="O4446" t="str">
            <v/>
          </cell>
          <cell r="P4446">
            <v>0</v>
          </cell>
          <cell r="S4446"/>
        </row>
        <row r="4447">
          <cell r="F4447" t="str">
            <v/>
          </cell>
          <cell r="G4447"/>
          <cell r="H4447"/>
          <cell r="J4447"/>
          <cell r="M4447"/>
          <cell r="O4447" t="str">
            <v/>
          </cell>
          <cell r="P4447">
            <v>0</v>
          </cell>
          <cell r="S4447"/>
        </row>
        <row r="4448">
          <cell r="F4448" t="str">
            <v/>
          </cell>
          <cell r="G4448"/>
          <cell r="H4448"/>
          <cell r="J4448"/>
          <cell r="M4448"/>
          <cell r="O4448" t="str">
            <v/>
          </cell>
          <cell r="P4448">
            <v>0</v>
          </cell>
          <cell r="S4448"/>
        </row>
        <row r="4449">
          <cell r="F4449" t="str">
            <v/>
          </cell>
          <cell r="G4449"/>
          <cell r="H4449"/>
          <cell r="J4449"/>
          <cell r="M4449"/>
          <cell r="O4449" t="str">
            <v/>
          </cell>
          <cell r="P4449">
            <v>0</v>
          </cell>
          <cell r="S4449"/>
        </row>
        <row r="4450">
          <cell r="F4450" t="str">
            <v/>
          </cell>
          <cell r="G4450"/>
          <cell r="H4450"/>
          <cell r="J4450"/>
          <cell r="M4450"/>
          <cell r="O4450" t="str">
            <v/>
          </cell>
          <cell r="P4450">
            <v>0</v>
          </cell>
          <cell r="S4450"/>
        </row>
        <row r="4451">
          <cell r="F4451" t="str">
            <v/>
          </cell>
          <cell r="G4451"/>
          <cell r="H4451"/>
          <cell r="J4451"/>
          <cell r="M4451"/>
          <cell r="O4451" t="str">
            <v/>
          </cell>
          <cell r="P4451">
            <v>0</v>
          </cell>
          <cell r="S4451"/>
        </row>
        <row r="4452">
          <cell r="F4452" t="str">
            <v/>
          </cell>
          <cell r="G4452"/>
          <cell r="H4452"/>
          <cell r="J4452"/>
          <cell r="M4452"/>
          <cell r="O4452" t="str">
            <v/>
          </cell>
          <cell r="P4452">
            <v>0</v>
          </cell>
          <cell r="S4452"/>
        </row>
        <row r="4453">
          <cell r="F4453" t="str">
            <v/>
          </cell>
          <cell r="G4453"/>
          <cell r="H4453"/>
          <cell r="J4453"/>
          <cell r="M4453"/>
          <cell r="O4453" t="str">
            <v/>
          </cell>
          <cell r="P4453">
            <v>0</v>
          </cell>
          <cell r="S4453"/>
        </row>
        <row r="4454">
          <cell r="F4454" t="str">
            <v/>
          </cell>
          <cell r="G4454"/>
          <cell r="H4454"/>
          <cell r="J4454"/>
          <cell r="M4454"/>
          <cell r="O4454" t="str">
            <v/>
          </cell>
          <cell r="P4454">
            <v>0</v>
          </cell>
          <cell r="S4454"/>
        </row>
        <row r="4455">
          <cell r="F4455" t="str">
            <v/>
          </cell>
          <cell r="G4455"/>
          <cell r="H4455"/>
          <cell r="J4455"/>
          <cell r="M4455"/>
          <cell r="O4455" t="str">
            <v/>
          </cell>
          <cell r="P4455">
            <v>0</v>
          </cell>
          <cell r="S4455"/>
        </row>
        <row r="4456">
          <cell r="F4456" t="str">
            <v/>
          </cell>
          <cell r="G4456"/>
          <cell r="H4456"/>
          <cell r="J4456"/>
          <cell r="M4456"/>
          <cell r="O4456" t="str">
            <v/>
          </cell>
          <cell r="P4456">
            <v>0</v>
          </cell>
          <cell r="S4456"/>
        </row>
        <row r="4457">
          <cell r="F4457" t="str">
            <v/>
          </cell>
          <cell r="G4457"/>
          <cell r="H4457"/>
          <cell r="J4457"/>
          <cell r="M4457"/>
          <cell r="O4457" t="str">
            <v/>
          </cell>
          <cell r="P4457">
            <v>0</v>
          </cell>
          <cell r="S4457"/>
        </row>
        <row r="4458">
          <cell r="F4458" t="str">
            <v/>
          </cell>
          <cell r="G4458"/>
          <cell r="H4458"/>
          <cell r="J4458"/>
          <cell r="M4458"/>
          <cell r="O4458" t="str">
            <v/>
          </cell>
          <cell r="P4458">
            <v>0</v>
          </cell>
          <cell r="S4458"/>
        </row>
        <row r="4459">
          <cell r="F4459" t="str">
            <v/>
          </cell>
          <cell r="G4459"/>
          <cell r="H4459"/>
          <cell r="J4459"/>
          <cell r="M4459"/>
          <cell r="O4459" t="str">
            <v/>
          </cell>
          <cell r="P4459">
            <v>0</v>
          </cell>
          <cell r="S4459"/>
        </row>
        <row r="4460">
          <cell r="F4460" t="str">
            <v/>
          </cell>
          <cell r="G4460"/>
          <cell r="H4460"/>
          <cell r="J4460"/>
          <cell r="M4460"/>
          <cell r="O4460" t="str">
            <v/>
          </cell>
          <cell r="P4460">
            <v>0</v>
          </cell>
          <cell r="S4460"/>
        </row>
        <row r="4461">
          <cell r="F4461" t="str">
            <v/>
          </cell>
          <cell r="G4461"/>
          <cell r="H4461"/>
          <cell r="J4461"/>
          <cell r="M4461"/>
          <cell r="O4461" t="str">
            <v/>
          </cell>
          <cell r="P4461">
            <v>0</v>
          </cell>
          <cell r="S4461"/>
        </row>
        <row r="4462">
          <cell r="F4462" t="str">
            <v/>
          </cell>
          <cell r="G4462"/>
          <cell r="H4462"/>
          <cell r="J4462"/>
          <cell r="M4462"/>
          <cell r="O4462" t="str">
            <v/>
          </cell>
          <cell r="P4462">
            <v>0</v>
          </cell>
          <cell r="S4462"/>
        </row>
        <row r="4463">
          <cell r="F4463" t="str">
            <v/>
          </cell>
          <cell r="G4463"/>
          <cell r="H4463"/>
          <cell r="J4463"/>
          <cell r="M4463"/>
          <cell r="O4463" t="str">
            <v/>
          </cell>
          <cell r="P4463">
            <v>0</v>
          </cell>
          <cell r="S4463"/>
        </row>
        <row r="4464">
          <cell r="F4464" t="str">
            <v/>
          </cell>
          <cell r="G4464"/>
          <cell r="H4464"/>
          <cell r="J4464"/>
          <cell r="M4464"/>
          <cell r="O4464" t="str">
            <v/>
          </cell>
          <cell r="P4464">
            <v>0</v>
          </cell>
          <cell r="S4464"/>
        </row>
        <row r="4465">
          <cell r="F4465" t="str">
            <v/>
          </cell>
          <cell r="G4465"/>
          <cell r="H4465"/>
          <cell r="J4465"/>
          <cell r="M4465"/>
          <cell r="O4465" t="str">
            <v/>
          </cell>
          <cell r="P4465">
            <v>0</v>
          </cell>
          <cell r="S4465"/>
        </row>
        <row r="4466">
          <cell r="F4466" t="str">
            <v/>
          </cell>
          <cell r="G4466"/>
          <cell r="H4466"/>
          <cell r="J4466"/>
          <cell r="M4466"/>
          <cell r="O4466" t="str">
            <v/>
          </cell>
          <cell r="P4466">
            <v>0</v>
          </cell>
          <cell r="S4466"/>
        </row>
        <row r="4467">
          <cell r="F4467" t="str">
            <v/>
          </cell>
          <cell r="G4467"/>
          <cell r="H4467"/>
          <cell r="J4467"/>
          <cell r="M4467"/>
          <cell r="O4467" t="str">
            <v/>
          </cell>
          <cell r="P4467">
            <v>0</v>
          </cell>
          <cell r="S4467"/>
        </row>
        <row r="4468">
          <cell r="F4468" t="str">
            <v/>
          </cell>
          <cell r="G4468"/>
          <cell r="H4468"/>
          <cell r="J4468"/>
          <cell r="M4468"/>
          <cell r="O4468" t="str">
            <v/>
          </cell>
          <cell r="P4468">
            <v>0</v>
          </cell>
          <cell r="S4468"/>
        </row>
        <row r="4469">
          <cell r="F4469" t="str">
            <v/>
          </cell>
          <cell r="G4469"/>
          <cell r="H4469"/>
          <cell r="J4469"/>
          <cell r="M4469"/>
          <cell r="O4469" t="str">
            <v/>
          </cell>
          <cell r="P4469">
            <v>0</v>
          </cell>
          <cell r="S4469"/>
        </row>
        <row r="4470">
          <cell r="F4470" t="str">
            <v/>
          </cell>
          <cell r="G4470"/>
          <cell r="H4470"/>
          <cell r="J4470"/>
          <cell r="M4470"/>
          <cell r="O4470" t="str">
            <v/>
          </cell>
          <cell r="P4470">
            <v>0</v>
          </cell>
          <cell r="S4470"/>
        </row>
        <row r="4471">
          <cell r="F4471" t="str">
            <v/>
          </cell>
          <cell r="G4471"/>
          <cell r="H4471"/>
          <cell r="J4471"/>
          <cell r="M4471"/>
          <cell r="O4471" t="str">
            <v/>
          </cell>
          <cell r="P4471">
            <v>0</v>
          </cell>
          <cell r="S4471"/>
        </row>
        <row r="4472">
          <cell r="F4472" t="str">
            <v/>
          </cell>
          <cell r="G4472"/>
          <cell r="H4472"/>
          <cell r="J4472"/>
          <cell r="M4472"/>
          <cell r="O4472" t="str">
            <v/>
          </cell>
          <cell r="P4472">
            <v>0</v>
          </cell>
          <cell r="S4472"/>
        </row>
        <row r="4473">
          <cell r="F4473" t="str">
            <v/>
          </cell>
          <cell r="G4473"/>
          <cell r="H4473"/>
          <cell r="J4473"/>
          <cell r="M4473"/>
          <cell r="O4473" t="str">
            <v/>
          </cell>
          <cell r="P4473">
            <v>0</v>
          </cell>
          <cell r="S4473"/>
        </row>
        <row r="4474">
          <cell r="F4474" t="str">
            <v/>
          </cell>
          <cell r="G4474"/>
          <cell r="H4474"/>
          <cell r="J4474"/>
          <cell r="M4474"/>
          <cell r="O4474" t="str">
            <v/>
          </cell>
          <cell r="P4474">
            <v>0</v>
          </cell>
          <cell r="S4474"/>
        </row>
        <row r="4475">
          <cell r="F4475" t="str">
            <v/>
          </cell>
          <cell r="G4475"/>
          <cell r="H4475"/>
          <cell r="J4475"/>
          <cell r="M4475"/>
          <cell r="O4475" t="str">
            <v/>
          </cell>
          <cell r="P4475">
            <v>0</v>
          </cell>
          <cell r="S4475"/>
        </row>
        <row r="4476">
          <cell r="F4476" t="str">
            <v/>
          </cell>
          <cell r="G4476"/>
          <cell r="H4476"/>
          <cell r="J4476"/>
          <cell r="M4476"/>
          <cell r="O4476" t="str">
            <v/>
          </cell>
          <cell r="P4476">
            <v>0</v>
          </cell>
          <cell r="S4476"/>
        </row>
        <row r="4477">
          <cell r="F4477" t="str">
            <v/>
          </cell>
          <cell r="G4477"/>
          <cell r="H4477"/>
          <cell r="J4477"/>
          <cell r="M4477"/>
          <cell r="O4477" t="str">
            <v/>
          </cell>
          <cell r="P4477">
            <v>0</v>
          </cell>
          <cell r="S4477"/>
        </row>
        <row r="4478">
          <cell r="F4478" t="str">
            <v/>
          </cell>
          <cell r="G4478"/>
          <cell r="H4478"/>
          <cell r="J4478"/>
          <cell r="M4478"/>
          <cell r="O4478" t="str">
            <v/>
          </cell>
          <cell r="P4478">
            <v>0</v>
          </cell>
          <cell r="S4478"/>
        </row>
        <row r="4479">
          <cell r="F4479" t="str">
            <v/>
          </cell>
          <cell r="G4479"/>
          <cell r="H4479"/>
          <cell r="J4479"/>
          <cell r="M4479"/>
          <cell r="O4479" t="str">
            <v/>
          </cell>
          <cell r="P4479">
            <v>0</v>
          </cell>
          <cell r="S4479"/>
        </row>
        <row r="4480">
          <cell r="F4480" t="str">
            <v/>
          </cell>
          <cell r="G4480"/>
          <cell r="H4480"/>
          <cell r="J4480"/>
          <cell r="M4480"/>
          <cell r="O4480" t="str">
            <v/>
          </cell>
          <cell r="P4480">
            <v>0</v>
          </cell>
          <cell r="S4480"/>
        </row>
        <row r="4481">
          <cell r="F4481" t="str">
            <v/>
          </cell>
          <cell r="G4481"/>
          <cell r="H4481"/>
          <cell r="J4481"/>
          <cell r="M4481"/>
          <cell r="O4481" t="str">
            <v/>
          </cell>
          <cell r="P4481">
            <v>0</v>
          </cell>
          <cell r="S4481"/>
        </row>
        <row r="4482">
          <cell r="F4482" t="str">
            <v/>
          </cell>
          <cell r="G4482"/>
          <cell r="H4482"/>
          <cell r="J4482"/>
          <cell r="M4482"/>
          <cell r="O4482" t="str">
            <v/>
          </cell>
          <cell r="P4482">
            <v>0</v>
          </cell>
          <cell r="S4482"/>
        </row>
        <row r="4483">
          <cell r="F4483" t="str">
            <v/>
          </cell>
          <cell r="G4483"/>
          <cell r="H4483"/>
          <cell r="J4483"/>
          <cell r="M4483"/>
          <cell r="O4483" t="str">
            <v/>
          </cell>
          <cell r="P4483">
            <v>0</v>
          </cell>
          <cell r="S4483"/>
        </row>
        <row r="4484">
          <cell r="F4484" t="str">
            <v/>
          </cell>
          <cell r="G4484"/>
          <cell r="H4484"/>
          <cell r="J4484"/>
          <cell r="M4484"/>
          <cell r="O4484" t="str">
            <v/>
          </cell>
          <cell r="P4484">
            <v>0</v>
          </cell>
          <cell r="S4484"/>
        </row>
        <row r="4485">
          <cell r="F4485" t="str">
            <v/>
          </cell>
          <cell r="G4485"/>
          <cell r="H4485"/>
          <cell r="J4485"/>
          <cell r="M4485"/>
          <cell r="O4485" t="str">
            <v/>
          </cell>
          <cell r="P4485">
            <v>0</v>
          </cell>
          <cell r="S4485"/>
        </row>
        <row r="4486">
          <cell r="F4486" t="str">
            <v/>
          </cell>
          <cell r="G4486"/>
          <cell r="H4486"/>
          <cell r="J4486"/>
          <cell r="M4486"/>
          <cell r="O4486" t="str">
            <v/>
          </cell>
          <cell r="P4486">
            <v>0</v>
          </cell>
          <cell r="S4486"/>
        </row>
        <row r="4487">
          <cell r="F4487" t="str">
            <v/>
          </cell>
          <cell r="G4487"/>
          <cell r="H4487"/>
          <cell r="J4487"/>
          <cell r="M4487"/>
          <cell r="O4487" t="str">
            <v/>
          </cell>
          <cell r="P4487">
            <v>0</v>
          </cell>
          <cell r="S4487"/>
        </row>
        <row r="4488">
          <cell r="F4488" t="str">
            <v/>
          </cell>
          <cell r="G4488"/>
          <cell r="H4488"/>
          <cell r="J4488"/>
          <cell r="M4488"/>
          <cell r="O4488" t="str">
            <v/>
          </cell>
          <cell r="P4488">
            <v>0</v>
          </cell>
          <cell r="S4488"/>
        </row>
        <row r="4489">
          <cell r="F4489" t="str">
            <v/>
          </cell>
          <cell r="G4489"/>
          <cell r="H4489"/>
          <cell r="J4489"/>
          <cell r="M4489"/>
          <cell r="O4489" t="str">
            <v/>
          </cell>
          <cell r="P4489">
            <v>0</v>
          </cell>
          <cell r="S4489"/>
        </row>
        <row r="4490">
          <cell r="F4490" t="str">
            <v/>
          </cell>
          <cell r="G4490"/>
          <cell r="H4490"/>
          <cell r="J4490"/>
          <cell r="M4490"/>
          <cell r="O4490" t="str">
            <v/>
          </cell>
          <cell r="P4490">
            <v>0</v>
          </cell>
          <cell r="S4490"/>
        </row>
        <row r="4491">
          <cell r="F4491" t="str">
            <v/>
          </cell>
          <cell r="G4491"/>
          <cell r="H4491"/>
          <cell r="J4491"/>
          <cell r="M4491"/>
          <cell r="O4491" t="str">
            <v/>
          </cell>
          <cell r="P4491">
            <v>0</v>
          </cell>
          <cell r="S4491"/>
        </row>
        <row r="4492">
          <cell r="F4492" t="str">
            <v/>
          </cell>
          <cell r="G4492"/>
          <cell r="H4492"/>
          <cell r="J4492"/>
          <cell r="M4492"/>
          <cell r="O4492" t="str">
            <v/>
          </cell>
          <cell r="P4492">
            <v>0</v>
          </cell>
          <cell r="S4492"/>
        </row>
        <row r="4493">
          <cell r="F4493" t="str">
            <v/>
          </cell>
          <cell r="G4493"/>
          <cell r="H4493"/>
          <cell r="J4493"/>
          <cell r="M4493"/>
          <cell r="O4493" t="str">
            <v/>
          </cell>
          <cell r="P4493">
            <v>0</v>
          </cell>
          <cell r="S4493"/>
        </row>
        <row r="4494">
          <cell r="F4494" t="str">
            <v/>
          </cell>
          <cell r="G4494"/>
          <cell r="H4494"/>
          <cell r="J4494"/>
          <cell r="M4494"/>
          <cell r="O4494" t="str">
            <v/>
          </cell>
          <cell r="P4494">
            <v>0</v>
          </cell>
          <cell r="S4494"/>
        </row>
        <row r="4495">
          <cell r="F4495" t="str">
            <v/>
          </cell>
          <cell r="G4495"/>
          <cell r="H4495"/>
          <cell r="J4495"/>
          <cell r="M4495"/>
          <cell r="O4495" t="str">
            <v/>
          </cell>
          <cell r="P4495">
            <v>0</v>
          </cell>
          <cell r="S4495"/>
        </row>
        <row r="4496">
          <cell r="F4496" t="str">
            <v/>
          </cell>
          <cell r="G4496"/>
          <cell r="H4496"/>
          <cell r="J4496"/>
          <cell r="M4496"/>
          <cell r="O4496" t="str">
            <v/>
          </cell>
          <cell r="P4496">
            <v>0</v>
          </cell>
          <cell r="S4496"/>
        </row>
        <row r="4497">
          <cell r="F4497" t="str">
            <v/>
          </cell>
          <cell r="G4497"/>
          <cell r="H4497"/>
          <cell r="J4497"/>
          <cell r="M4497"/>
          <cell r="O4497" t="str">
            <v/>
          </cell>
          <cell r="P4497">
            <v>0</v>
          </cell>
          <cell r="S4497"/>
        </row>
        <row r="4498">
          <cell r="F4498" t="str">
            <v/>
          </cell>
          <cell r="G4498"/>
          <cell r="H4498"/>
          <cell r="J4498"/>
          <cell r="M4498"/>
          <cell r="O4498" t="str">
            <v/>
          </cell>
          <cell r="P4498">
            <v>0</v>
          </cell>
          <cell r="S4498"/>
        </row>
        <row r="4499">
          <cell r="F4499" t="str">
            <v/>
          </cell>
          <cell r="G4499"/>
          <cell r="H4499"/>
          <cell r="J4499"/>
          <cell r="M4499"/>
          <cell r="O4499" t="str">
            <v/>
          </cell>
          <cell r="P4499">
            <v>0</v>
          </cell>
          <cell r="S4499"/>
        </row>
        <row r="4500">
          <cell r="F4500" t="str">
            <v/>
          </cell>
          <cell r="G4500"/>
          <cell r="H4500"/>
          <cell r="J4500"/>
          <cell r="M4500"/>
          <cell r="O4500" t="str">
            <v/>
          </cell>
          <cell r="P4500">
            <v>0</v>
          </cell>
          <cell r="S4500"/>
        </row>
        <row r="4501">
          <cell r="F4501" t="str">
            <v/>
          </cell>
          <cell r="G4501"/>
          <cell r="H4501"/>
          <cell r="J4501"/>
          <cell r="M4501"/>
          <cell r="O4501" t="str">
            <v/>
          </cell>
          <cell r="P4501">
            <v>0</v>
          </cell>
          <cell r="S4501"/>
        </row>
        <row r="4502">
          <cell r="F4502" t="str">
            <v/>
          </cell>
          <cell r="G4502"/>
          <cell r="H4502"/>
          <cell r="J4502"/>
          <cell r="M4502"/>
          <cell r="O4502" t="str">
            <v/>
          </cell>
          <cell r="P4502">
            <v>0</v>
          </cell>
          <cell r="S4502"/>
        </row>
        <row r="4503">
          <cell r="F4503" t="str">
            <v/>
          </cell>
          <cell r="G4503"/>
          <cell r="H4503"/>
          <cell r="J4503"/>
          <cell r="M4503"/>
          <cell r="O4503" t="str">
            <v/>
          </cell>
          <cell r="P4503">
            <v>0</v>
          </cell>
          <cell r="S4503"/>
        </row>
        <row r="4504">
          <cell r="F4504" t="str">
            <v/>
          </cell>
          <cell r="G4504"/>
          <cell r="H4504"/>
          <cell r="J4504"/>
          <cell r="M4504"/>
          <cell r="O4504" t="str">
            <v/>
          </cell>
          <cell r="P4504">
            <v>0</v>
          </cell>
          <cell r="S4504"/>
        </row>
        <row r="4505">
          <cell r="F4505" t="str">
            <v/>
          </cell>
          <cell r="G4505"/>
          <cell r="H4505"/>
          <cell r="J4505"/>
          <cell r="M4505"/>
          <cell r="O4505" t="str">
            <v/>
          </cell>
          <cell r="P4505">
            <v>0</v>
          </cell>
          <cell r="S4505"/>
        </row>
        <row r="4506">
          <cell r="F4506" t="str">
            <v/>
          </cell>
          <cell r="G4506"/>
          <cell r="H4506"/>
          <cell r="J4506"/>
          <cell r="M4506"/>
          <cell r="O4506" t="str">
            <v/>
          </cell>
          <cell r="P4506">
            <v>0</v>
          </cell>
          <cell r="S4506"/>
        </row>
        <row r="4507">
          <cell r="F4507" t="str">
            <v/>
          </cell>
          <cell r="G4507"/>
          <cell r="H4507"/>
          <cell r="J4507"/>
          <cell r="M4507"/>
          <cell r="O4507" t="str">
            <v/>
          </cell>
          <cell r="P4507">
            <v>0</v>
          </cell>
          <cell r="S4507"/>
        </row>
        <row r="4508">
          <cell r="F4508" t="str">
            <v/>
          </cell>
          <cell r="G4508"/>
          <cell r="H4508"/>
          <cell r="J4508"/>
          <cell r="M4508"/>
          <cell r="O4508" t="str">
            <v/>
          </cell>
          <cell r="P4508">
            <v>0</v>
          </cell>
          <cell r="S4508"/>
        </row>
        <row r="4509">
          <cell r="F4509" t="str">
            <v/>
          </cell>
          <cell r="G4509"/>
          <cell r="H4509"/>
          <cell r="J4509"/>
          <cell r="M4509"/>
          <cell r="O4509" t="str">
            <v/>
          </cell>
          <cell r="P4509">
            <v>0</v>
          </cell>
          <cell r="S4509"/>
        </row>
        <row r="4510">
          <cell r="F4510" t="str">
            <v/>
          </cell>
          <cell r="G4510"/>
          <cell r="H4510"/>
          <cell r="J4510"/>
          <cell r="M4510"/>
          <cell r="O4510" t="str">
            <v/>
          </cell>
          <cell r="P4510">
            <v>0</v>
          </cell>
          <cell r="S4510"/>
        </row>
        <row r="4511">
          <cell r="F4511" t="str">
            <v/>
          </cell>
          <cell r="G4511"/>
          <cell r="H4511"/>
          <cell r="J4511"/>
          <cell r="M4511"/>
          <cell r="O4511" t="str">
            <v/>
          </cell>
          <cell r="P4511">
            <v>0</v>
          </cell>
          <cell r="S4511"/>
        </row>
        <row r="4512">
          <cell r="F4512" t="str">
            <v/>
          </cell>
          <cell r="G4512"/>
          <cell r="H4512"/>
          <cell r="J4512"/>
          <cell r="M4512"/>
          <cell r="O4512" t="str">
            <v/>
          </cell>
          <cell r="P4512">
            <v>0</v>
          </cell>
          <cell r="S4512"/>
        </row>
        <row r="4513">
          <cell r="F4513" t="str">
            <v/>
          </cell>
          <cell r="G4513"/>
          <cell r="H4513"/>
          <cell r="J4513"/>
          <cell r="M4513"/>
          <cell r="O4513" t="str">
            <v/>
          </cell>
          <cell r="P4513">
            <v>0</v>
          </cell>
          <cell r="S4513"/>
        </row>
        <row r="4514">
          <cell r="F4514" t="str">
            <v/>
          </cell>
          <cell r="G4514"/>
          <cell r="H4514"/>
          <cell r="J4514"/>
          <cell r="M4514"/>
          <cell r="O4514" t="str">
            <v/>
          </cell>
          <cell r="P4514">
            <v>0</v>
          </cell>
          <cell r="S4514"/>
        </row>
        <row r="4515">
          <cell r="F4515" t="str">
            <v/>
          </cell>
          <cell r="G4515"/>
          <cell r="H4515"/>
          <cell r="J4515"/>
          <cell r="M4515"/>
          <cell r="O4515" t="str">
            <v/>
          </cell>
          <cell r="P4515">
            <v>0</v>
          </cell>
          <cell r="S4515"/>
        </row>
        <row r="4516">
          <cell r="F4516" t="str">
            <v/>
          </cell>
          <cell r="G4516"/>
          <cell r="H4516"/>
          <cell r="J4516"/>
          <cell r="M4516"/>
          <cell r="O4516" t="str">
            <v/>
          </cell>
          <cell r="P4516">
            <v>0</v>
          </cell>
          <cell r="S4516"/>
        </row>
        <row r="4517">
          <cell r="F4517" t="str">
            <v/>
          </cell>
          <cell r="G4517"/>
          <cell r="H4517"/>
          <cell r="J4517"/>
          <cell r="M4517"/>
          <cell r="O4517" t="str">
            <v/>
          </cell>
          <cell r="P4517">
            <v>0</v>
          </cell>
          <cell r="S4517"/>
        </row>
        <row r="4518">
          <cell r="F4518" t="str">
            <v/>
          </cell>
          <cell r="G4518"/>
          <cell r="H4518"/>
          <cell r="J4518"/>
          <cell r="M4518"/>
          <cell r="O4518" t="str">
            <v/>
          </cell>
          <cell r="P4518">
            <v>0</v>
          </cell>
          <cell r="S4518"/>
        </row>
        <row r="4519">
          <cell r="F4519" t="str">
            <v/>
          </cell>
          <cell r="G4519"/>
          <cell r="H4519"/>
          <cell r="J4519"/>
          <cell r="M4519"/>
          <cell r="O4519" t="str">
            <v/>
          </cell>
          <cell r="P4519">
            <v>0</v>
          </cell>
          <cell r="S4519"/>
        </row>
        <row r="4520">
          <cell r="F4520" t="str">
            <v/>
          </cell>
          <cell r="G4520"/>
          <cell r="H4520"/>
          <cell r="J4520"/>
          <cell r="M4520"/>
          <cell r="O4520" t="str">
            <v/>
          </cell>
          <cell r="P4520">
            <v>0</v>
          </cell>
          <cell r="S4520"/>
        </row>
        <row r="4521">
          <cell r="F4521" t="str">
            <v/>
          </cell>
          <cell r="G4521"/>
          <cell r="H4521"/>
          <cell r="J4521"/>
          <cell r="M4521"/>
          <cell r="O4521" t="str">
            <v/>
          </cell>
          <cell r="P4521">
            <v>0</v>
          </cell>
          <cell r="S4521"/>
        </row>
        <row r="4522">
          <cell r="F4522" t="str">
            <v/>
          </cell>
          <cell r="G4522"/>
          <cell r="H4522"/>
          <cell r="J4522"/>
          <cell r="M4522"/>
          <cell r="O4522" t="str">
            <v/>
          </cell>
          <cell r="P4522">
            <v>0</v>
          </cell>
          <cell r="S4522"/>
        </row>
        <row r="4523">
          <cell r="F4523" t="str">
            <v/>
          </cell>
          <cell r="G4523"/>
          <cell r="H4523"/>
          <cell r="J4523"/>
          <cell r="M4523"/>
          <cell r="O4523" t="str">
            <v/>
          </cell>
          <cell r="P4523">
            <v>0</v>
          </cell>
          <cell r="S4523"/>
        </row>
        <row r="4524">
          <cell r="F4524" t="str">
            <v/>
          </cell>
          <cell r="G4524"/>
          <cell r="H4524"/>
          <cell r="J4524"/>
          <cell r="M4524"/>
          <cell r="O4524" t="str">
            <v/>
          </cell>
          <cell r="P4524">
            <v>0</v>
          </cell>
          <cell r="S4524"/>
        </row>
        <row r="4525">
          <cell r="F4525" t="str">
            <v/>
          </cell>
          <cell r="G4525"/>
          <cell r="H4525"/>
          <cell r="J4525"/>
          <cell r="M4525"/>
          <cell r="O4525" t="str">
            <v/>
          </cell>
          <cell r="P4525">
            <v>0</v>
          </cell>
          <cell r="S4525"/>
        </row>
        <row r="4526">
          <cell r="F4526" t="str">
            <v/>
          </cell>
          <cell r="G4526"/>
          <cell r="H4526"/>
          <cell r="J4526"/>
          <cell r="M4526"/>
          <cell r="O4526" t="str">
            <v/>
          </cell>
          <cell r="P4526">
            <v>0</v>
          </cell>
          <cell r="S4526"/>
        </row>
        <row r="4527">
          <cell r="F4527" t="str">
            <v/>
          </cell>
          <cell r="G4527"/>
          <cell r="H4527"/>
          <cell r="J4527"/>
          <cell r="M4527"/>
          <cell r="O4527" t="str">
            <v/>
          </cell>
          <cell r="P4527">
            <v>0</v>
          </cell>
          <cell r="S4527"/>
        </row>
        <row r="4528">
          <cell r="F4528" t="str">
            <v/>
          </cell>
          <cell r="G4528"/>
          <cell r="H4528"/>
          <cell r="J4528"/>
          <cell r="M4528"/>
          <cell r="O4528" t="str">
            <v/>
          </cell>
          <cell r="P4528">
            <v>0</v>
          </cell>
          <cell r="S4528"/>
        </row>
        <row r="4529">
          <cell r="F4529" t="str">
            <v/>
          </cell>
          <cell r="G4529"/>
          <cell r="H4529"/>
          <cell r="J4529"/>
          <cell r="M4529"/>
          <cell r="O4529" t="str">
            <v/>
          </cell>
          <cell r="P4529">
            <v>0</v>
          </cell>
          <cell r="S4529"/>
        </row>
        <row r="4530">
          <cell r="F4530" t="str">
            <v/>
          </cell>
          <cell r="G4530"/>
          <cell r="H4530"/>
          <cell r="J4530"/>
          <cell r="M4530"/>
          <cell r="O4530" t="str">
            <v/>
          </cell>
          <cell r="P4530">
            <v>0</v>
          </cell>
          <cell r="S4530"/>
        </row>
        <row r="4531">
          <cell r="F4531" t="str">
            <v/>
          </cell>
          <cell r="G4531"/>
          <cell r="H4531"/>
          <cell r="J4531"/>
          <cell r="M4531"/>
          <cell r="O4531" t="str">
            <v/>
          </cell>
          <cell r="P4531">
            <v>0</v>
          </cell>
          <cell r="S4531"/>
        </row>
        <row r="4532">
          <cell r="F4532" t="str">
            <v/>
          </cell>
          <cell r="G4532"/>
          <cell r="H4532"/>
          <cell r="J4532"/>
          <cell r="M4532"/>
          <cell r="O4532" t="str">
            <v/>
          </cell>
          <cell r="P4532">
            <v>0</v>
          </cell>
          <cell r="S4532"/>
        </row>
        <row r="4533">
          <cell r="F4533" t="str">
            <v/>
          </cell>
          <cell r="G4533"/>
          <cell r="H4533"/>
          <cell r="J4533"/>
          <cell r="M4533"/>
          <cell r="O4533" t="str">
            <v/>
          </cell>
          <cell r="P4533">
            <v>0</v>
          </cell>
          <cell r="S4533"/>
        </row>
        <row r="4534">
          <cell r="F4534" t="str">
            <v/>
          </cell>
          <cell r="G4534"/>
          <cell r="H4534"/>
          <cell r="J4534"/>
          <cell r="M4534"/>
          <cell r="O4534" t="str">
            <v/>
          </cell>
          <cell r="P4534">
            <v>0</v>
          </cell>
          <cell r="S4534"/>
        </row>
        <row r="4535">
          <cell r="F4535" t="str">
            <v/>
          </cell>
          <cell r="G4535"/>
          <cell r="H4535"/>
          <cell r="J4535"/>
          <cell r="M4535"/>
          <cell r="O4535" t="str">
            <v/>
          </cell>
          <cell r="P4535">
            <v>0</v>
          </cell>
          <cell r="S4535"/>
        </row>
        <row r="4536">
          <cell r="F4536" t="str">
            <v/>
          </cell>
          <cell r="G4536"/>
          <cell r="H4536"/>
          <cell r="J4536"/>
          <cell r="M4536"/>
          <cell r="O4536" t="str">
            <v/>
          </cell>
          <cell r="P4536">
            <v>0</v>
          </cell>
          <cell r="S4536"/>
        </row>
        <row r="4537">
          <cell r="F4537" t="str">
            <v/>
          </cell>
          <cell r="G4537"/>
          <cell r="H4537"/>
          <cell r="J4537"/>
          <cell r="M4537"/>
          <cell r="O4537" t="str">
            <v/>
          </cell>
          <cell r="P4537">
            <v>0</v>
          </cell>
          <cell r="S4537"/>
        </row>
        <row r="4538">
          <cell r="F4538" t="str">
            <v/>
          </cell>
          <cell r="G4538"/>
          <cell r="H4538"/>
          <cell r="J4538"/>
          <cell r="M4538"/>
          <cell r="O4538" t="str">
            <v/>
          </cell>
          <cell r="P4538">
            <v>0</v>
          </cell>
          <cell r="S4538"/>
        </row>
        <row r="4539">
          <cell r="F4539" t="str">
            <v/>
          </cell>
          <cell r="G4539"/>
          <cell r="H4539"/>
          <cell r="J4539"/>
          <cell r="M4539"/>
          <cell r="O4539" t="str">
            <v/>
          </cell>
          <cell r="P4539">
            <v>0</v>
          </cell>
          <cell r="S4539"/>
        </row>
        <row r="4540">
          <cell r="F4540" t="str">
            <v/>
          </cell>
          <cell r="G4540"/>
          <cell r="H4540"/>
          <cell r="J4540"/>
          <cell r="M4540"/>
          <cell r="O4540" t="str">
            <v/>
          </cell>
          <cell r="P4540">
            <v>0</v>
          </cell>
          <cell r="S4540"/>
        </row>
        <row r="4541">
          <cell r="F4541" t="str">
            <v/>
          </cell>
          <cell r="G4541"/>
          <cell r="H4541"/>
          <cell r="J4541"/>
          <cell r="M4541"/>
          <cell r="O4541" t="str">
            <v/>
          </cell>
          <cell r="P4541">
            <v>0</v>
          </cell>
          <cell r="S4541"/>
        </row>
        <row r="4542">
          <cell r="F4542" t="str">
            <v/>
          </cell>
          <cell r="G4542"/>
          <cell r="H4542"/>
          <cell r="J4542"/>
          <cell r="M4542"/>
          <cell r="O4542" t="str">
            <v/>
          </cell>
          <cell r="P4542">
            <v>0</v>
          </cell>
          <cell r="S4542"/>
        </row>
        <row r="4543">
          <cell r="F4543" t="str">
            <v/>
          </cell>
          <cell r="G4543"/>
          <cell r="H4543"/>
          <cell r="J4543"/>
          <cell r="M4543"/>
          <cell r="O4543" t="str">
            <v/>
          </cell>
          <cell r="P4543">
            <v>0</v>
          </cell>
          <cell r="S4543"/>
        </row>
        <row r="4544">
          <cell r="F4544" t="str">
            <v/>
          </cell>
          <cell r="G4544"/>
          <cell r="H4544"/>
          <cell r="J4544"/>
          <cell r="M4544"/>
          <cell r="O4544" t="str">
            <v/>
          </cell>
          <cell r="P4544">
            <v>0</v>
          </cell>
          <cell r="S4544"/>
        </row>
        <row r="4545">
          <cell r="F4545" t="str">
            <v/>
          </cell>
          <cell r="G4545"/>
          <cell r="H4545"/>
          <cell r="J4545"/>
          <cell r="M4545"/>
          <cell r="O4545" t="str">
            <v/>
          </cell>
          <cell r="P4545">
            <v>0</v>
          </cell>
          <cell r="S4545"/>
        </row>
        <row r="4546">
          <cell r="F4546" t="str">
            <v/>
          </cell>
          <cell r="G4546"/>
          <cell r="H4546"/>
          <cell r="J4546"/>
          <cell r="M4546"/>
          <cell r="O4546" t="str">
            <v/>
          </cell>
          <cell r="P4546">
            <v>0</v>
          </cell>
          <cell r="S4546"/>
        </row>
        <row r="4547">
          <cell r="F4547" t="str">
            <v/>
          </cell>
          <cell r="G4547"/>
          <cell r="H4547"/>
          <cell r="J4547"/>
          <cell r="M4547"/>
          <cell r="O4547" t="str">
            <v/>
          </cell>
          <cell r="P4547">
            <v>0</v>
          </cell>
          <cell r="S4547"/>
        </row>
        <row r="4548">
          <cell r="F4548" t="str">
            <v/>
          </cell>
          <cell r="G4548"/>
          <cell r="H4548"/>
          <cell r="J4548"/>
          <cell r="M4548"/>
          <cell r="O4548" t="str">
            <v/>
          </cell>
          <cell r="P4548">
            <v>0</v>
          </cell>
          <cell r="S4548"/>
        </row>
        <row r="4549">
          <cell r="F4549" t="str">
            <v/>
          </cell>
          <cell r="G4549"/>
          <cell r="H4549"/>
          <cell r="J4549"/>
          <cell r="M4549"/>
          <cell r="O4549" t="str">
            <v/>
          </cell>
          <cell r="P4549">
            <v>0</v>
          </cell>
          <cell r="S4549"/>
        </row>
        <row r="4550">
          <cell r="F4550" t="str">
            <v/>
          </cell>
          <cell r="G4550"/>
          <cell r="H4550"/>
          <cell r="J4550"/>
          <cell r="M4550"/>
          <cell r="O4550" t="str">
            <v/>
          </cell>
          <cell r="P4550">
            <v>0</v>
          </cell>
          <cell r="S4550"/>
        </row>
        <row r="4551">
          <cell r="F4551" t="str">
            <v/>
          </cell>
          <cell r="G4551"/>
          <cell r="H4551"/>
          <cell r="J4551"/>
          <cell r="M4551"/>
          <cell r="O4551" t="str">
            <v/>
          </cell>
          <cell r="P4551">
            <v>0</v>
          </cell>
          <cell r="S4551"/>
        </row>
        <row r="4552">
          <cell r="F4552" t="str">
            <v/>
          </cell>
          <cell r="G4552"/>
          <cell r="H4552"/>
          <cell r="J4552"/>
          <cell r="M4552"/>
          <cell r="O4552" t="str">
            <v/>
          </cell>
          <cell r="P4552">
            <v>0</v>
          </cell>
          <cell r="S4552"/>
        </row>
        <row r="4553">
          <cell r="F4553" t="str">
            <v/>
          </cell>
          <cell r="G4553"/>
          <cell r="H4553"/>
          <cell r="J4553"/>
          <cell r="M4553"/>
          <cell r="O4553" t="str">
            <v/>
          </cell>
          <cell r="P4553">
            <v>0</v>
          </cell>
          <cell r="S4553"/>
        </row>
        <row r="4554">
          <cell r="F4554" t="str">
            <v/>
          </cell>
          <cell r="G4554"/>
          <cell r="H4554"/>
          <cell r="J4554"/>
          <cell r="M4554"/>
          <cell r="O4554" t="str">
            <v/>
          </cell>
          <cell r="P4554">
            <v>0</v>
          </cell>
          <cell r="S4554"/>
        </row>
        <row r="4555">
          <cell r="F4555" t="str">
            <v/>
          </cell>
          <cell r="G4555"/>
          <cell r="H4555"/>
          <cell r="J4555"/>
          <cell r="M4555"/>
          <cell r="O4555" t="str">
            <v/>
          </cell>
          <cell r="P4555">
            <v>0</v>
          </cell>
          <cell r="S4555"/>
        </row>
        <row r="4556">
          <cell r="F4556" t="str">
            <v/>
          </cell>
          <cell r="G4556"/>
          <cell r="H4556"/>
          <cell r="J4556"/>
          <cell r="M4556"/>
          <cell r="O4556" t="str">
            <v/>
          </cell>
          <cell r="P4556">
            <v>0</v>
          </cell>
          <cell r="S4556"/>
        </row>
        <row r="4557">
          <cell r="F4557" t="str">
            <v/>
          </cell>
          <cell r="G4557"/>
          <cell r="H4557"/>
          <cell r="J4557"/>
          <cell r="M4557"/>
          <cell r="O4557" t="str">
            <v/>
          </cell>
          <cell r="P4557">
            <v>0</v>
          </cell>
          <cell r="S4557"/>
        </row>
        <row r="4558">
          <cell r="F4558" t="str">
            <v/>
          </cell>
          <cell r="G4558"/>
          <cell r="H4558"/>
          <cell r="J4558"/>
          <cell r="M4558"/>
          <cell r="O4558" t="str">
            <v/>
          </cell>
          <cell r="P4558">
            <v>0</v>
          </cell>
          <cell r="S4558"/>
        </row>
        <row r="4559">
          <cell r="F4559" t="str">
            <v/>
          </cell>
          <cell r="G4559"/>
          <cell r="H4559"/>
          <cell r="J4559"/>
          <cell r="M4559"/>
          <cell r="O4559" t="str">
            <v/>
          </cell>
          <cell r="P4559">
            <v>0</v>
          </cell>
          <cell r="S4559"/>
        </row>
        <row r="4560">
          <cell r="F4560" t="str">
            <v/>
          </cell>
          <cell r="G4560"/>
          <cell r="H4560"/>
          <cell r="J4560"/>
          <cell r="M4560"/>
          <cell r="O4560" t="str">
            <v/>
          </cell>
          <cell r="P4560">
            <v>0</v>
          </cell>
          <cell r="S4560"/>
        </row>
        <row r="4561">
          <cell r="F4561" t="str">
            <v/>
          </cell>
          <cell r="G4561"/>
          <cell r="H4561"/>
          <cell r="J4561"/>
          <cell r="M4561"/>
          <cell r="O4561" t="str">
            <v/>
          </cell>
          <cell r="P4561">
            <v>0</v>
          </cell>
          <cell r="S4561"/>
        </row>
        <row r="4562">
          <cell r="F4562" t="str">
            <v/>
          </cell>
          <cell r="G4562"/>
          <cell r="H4562"/>
          <cell r="J4562"/>
          <cell r="M4562"/>
          <cell r="O4562" t="str">
            <v/>
          </cell>
          <cell r="P4562">
            <v>0</v>
          </cell>
          <cell r="S4562"/>
        </row>
        <row r="4563">
          <cell r="F4563" t="str">
            <v/>
          </cell>
          <cell r="G4563"/>
          <cell r="H4563"/>
          <cell r="J4563"/>
          <cell r="M4563"/>
          <cell r="O4563" t="str">
            <v/>
          </cell>
          <cell r="P4563">
            <v>0</v>
          </cell>
          <cell r="S4563"/>
        </row>
        <row r="4564">
          <cell r="F4564" t="str">
            <v/>
          </cell>
          <cell r="G4564"/>
          <cell r="H4564"/>
          <cell r="J4564"/>
          <cell r="M4564"/>
          <cell r="O4564" t="str">
            <v/>
          </cell>
          <cell r="P4564">
            <v>0</v>
          </cell>
          <cell r="S4564"/>
        </row>
        <row r="4565">
          <cell r="F4565" t="str">
            <v/>
          </cell>
          <cell r="G4565"/>
          <cell r="H4565"/>
          <cell r="J4565"/>
          <cell r="M4565"/>
          <cell r="O4565" t="str">
            <v/>
          </cell>
          <cell r="P4565">
            <v>0</v>
          </cell>
          <cell r="S4565"/>
        </row>
        <row r="4566">
          <cell r="F4566" t="str">
            <v/>
          </cell>
          <cell r="G4566"/>
          <cell r="H4566"/>
          <cell r="J4566"/>
          <cell r="M4566"/>
          <cell r="O4566" t="str">
            <v/>
          </cell>
          <cell r="P4566">
            <v>0</v>
          </cell>
          <cell r="S4566"/>
        </row>
        <row r="4567">
          <cell r="F4567" t="str">
            <v/>
          </cell>
          <cell r="G4567"/>
          <cell r="H4567"/>
          <cell r="J4567"/>
          <cell r="M4567"/>
          <cell r="O4567" t="str">
            <v/>
          </cell>
          <cell r="P4567">
            <v>0</v>
          </cell>
          <cell r="S4567"/>
        </row>
        <row r="4568">
          <cell r="F4568" t="str">
            <v/>
          </cell>
          <cell r="G4568"/>
          <cell r="H4568"/>
          <cell r="J4568"/>
          <cell r="M4568"/>
          <cell r="O4568" t="str">
            <v/>
          </cell>
          <cell r="P4568">
            <v>0</v>
          </cell>
          <cell r="S4568"/>
        </row>
        <row r="4569">
          <cell r="F4569" t="str">
            <v/>
          </cell>
          <cell r="G4569"/>
          <cell r="H4569"/>
          <cell r="J4569"/>
          <cell r="M4569"/>
          <cell r="O4569" t="str">
            <v/>
          </cell>
          <cell r="P4569">
            <v>0</v>
          </cell>
          <cell r="S4569"/>
        </row>
        <row r="4570">
          <cell r="F4570" t="str">
            <v/>
          </cell>
          <cell r="G4570"/>
          <cell r="H4570"/>
          <cell r="J4570"/>
          <cell r="M4570"/>
          <cell r="O4570" t="str">
            <v/>
          </cell>
          <cell r="P4570">
            <v>0</v>
          </cell>
          <cell r="S4570"/>
        </row>
        <row r="4571">
          <cell r="F4571" t="str">
            <v/>
          </cell>
          <cell r="G4571"/>
          <cell r="H4571"/>
          <cell r="J4571"/>
          <cell r="M4571"/>
          <cell r="O4571" t="str">
            <v/>
          </cell>
          <cell r="P4571">
            <v>0</v>
          </cell>
          <cell r="S4571"/>
        </row>
        <row r="4572">
          <cell r="F4572" t="str">
            <v/>
          </cell>
          <cell r="G4572"/>
          <cell r="H4572"/>
          <cell r="J4572"/>
          <cell r="M4572"/>
          <cell r="O4572" t="str">
            <v/>
          </cell>
          <cell r="P4572">
            <v>0</v>
          </cell>
          <cell r="S4572"/>
        </row>
        <row r="4573">
          <cell r="F4573" t="str">
            <v/>
          </cell>
          <cell r="G4573"/>
          <cell r="H4573"/>
          <cell r="J4573"/>
          <cell r="M4573"/>
          <cell r="O4573" t="str">
            <v/>
          </cell>
          <cell r="P4573">
            <v>0</v>
          </cell>
          <cell r="S4573"/>
        </row>
        <row r="4574">
          <cell r="F4574" t="str">
            <v/>
          </cell>
          <cell r="G4574"/>
          <cell r="H4574"/>
          <cell r="J4574"/>
          <cell r="M4574"/>
          <cell r="O4574" t="str">
            <v/>
          </cell>
          <cell r="P4574">
            <v>0</v>
          </cell>
          <cell r="S4574"/>
        </row>
        <row r="4575">
          <cell r="F4575" t="str">
            <v/>
          </cell>
          <cell r="G4575"/>
          <cell r="H4575"/>
          <cell r="J4575"/>
          <cell r="M4575"/>
          <cell r="O4575" t="str">
            <v/>
          </cell>
          <cell r="P4575">
            <v>0</v>
          </cell>
          <cell r="S4575"/>
        </row>
        <row r="4576">
          <cell r="F4576" t="str">
            <v/>
          </cell>
          <cell r="G4576"/>
          <cell r="H4576"/>
          <cell r="J4576"/>
          <cell r="M4576"/>
          <cell r="O4576" t="str">
            <v/>
          </cell>
          <cell r="P4576">
            <v>0</v>
          </cell>
          <cell r="S4576"/>
        </row>
        <row r="4577">
          <cell r="F4577" t="str">
            <v/>
          </cell>
          <cell r="G4577"/>
          <cell r="H4577"/>
          <cell r="J4577"/>
          <cell r="M4577"/>
          <cell r="O4577" t="str">
            <v/>
          </cell>
          <cell r="P4577">
            <v>0</v>
          </cell>
          <cell r="S4577"/>
        </row>
        <row r="4578">
          <cell r="F4578" t="str">
            <v/>
          </cell>
          <cell r="G4578"/>
          <cell r="H4578"/>
          <cell r="J4578"/>
          <cell r="M4578"/>
          <cell r="O4578" t="str">
            <v/>
          </cell>
          <cell r="P4578">
            <v>0</v>
          </cell>
          <cell r="S4578"/>
        </row>
        <row r="4579">
          <cell r="F4579" t="str">
            <v/>
          </cell>
          <cell r="G4579"/>
          <cell r="H4579"/>
          <cell r="J4579"/>
          <cell r="M4579"/>
          <cell r="O4579" t="str">
            <v/>
          </cell>
          <cell r="P4579">
            <v>0</v>
          </cell>
          <cell r="S4579"/>
        </row>
        <row r="4580">
          <cell r="F4580" t="str">
            <v/>
          </cell>
          <cell r="G4580"/>
          <cell r="H4580"/>
          <cell r="J4580"/>
          <cell r="M4580"/>
          <cell r="O4580" t="str">
            <v/>
          </cell>
          <cell r="P4580">
            <v>0</v>
          </cell>
          <cell r="S4580"/>
        </row>
        <row r="4581">
          <cell r="F4581" t="str">
            <v/>
          </cell>
          <cell r="G4581"/>
          <cell r="H4581"/>
          <cell r="J4581"/>
          <cell r="M4581"/>
          <cell r="O4581" t="str">
            <v/>
          </cell>
          <cell r="P4581">
            <v>0</v>
          </cell>
          <cell r="S4581"/>
        </row>
        <row r="4582">
          <cell r="F4582" t="str">
            <v/>
          </cell>
          <cell r="G4582"/>
          <cell r="H4582"/>
          <cell r="J4582"/>
          <cell r="M4582"/>
          <cell r="O4582" t="str">
            <v/>
          </cell>
          <cell r="P4582">
            <v>0</v>
          </cell>
          <cell r="S4582"/>
        </row>
        <row r="4583">
          <cell r="F4583" t="str">
            <v/>
          </cell>
          <cell r="G4583"/>
          <cell r="H4583"/>
          <cell r="J4583"/>
          <cell r="M4583"/>
          <cell r="O4583" t="str">
            <v/>
          </cell>
          <cell r="P4583">
            <v>0</v>
          </cell>
          <cell r="S4583"/>
        </row>
        <row r="4584">
          <cell r="F4584" t="str">
            <v/>
          </cell>
          <cell r="G4584"/>
          <cell r="H4584"/>
          <cell r="J4584"/>
          <cell r="M4584"/>
          <cell r="O4584" t="str">
            <v/>
          </cell>
          <cell r="P4584">
            <v>0</v>
          </cell>
          <cell r="S4584"/>
        </row>
        <row r="4585">
          <cell r="F4585" t="str">
            <v/>
          </cell>
          <cell r="G4585"/>
          <cell r="H4585"/>
          <cell r="J4585"/>
          <cell r="M4585"/>
          <cell r="O4585" t="str">
            <v/>
          </cell>
          <cell r="P4585">
            <v>0</v>
          </cell>
          <cell r="S4585"/>
        </row>
        <row r="4586">
          <cell r="F4586" t="str">
            <v/>
          </cell>
          <cell r="G4586"/>
          <cell r="H4586"/>
          <cell r="J4586"/>
          <cell r="M4586"/>
          <cell r="O4586" t="str">
            <v/>
          </cell>
          <cell r="P4586">
            <v>0</v>
          </cell>
          <cell r="S4586"/>
        </row>
        <row r="4587">
          <cell r="F4587" t="str">
            <v/>
          </cell>
          <cell r="G4587"/>
          <cell r="H4587"/>
          <cell r="J4587"/>
          <cell r="M4587"/>
          <cell r="O4587" t="str">
            <v/>
          </cell>
          <cell r="P4587">
            <v>0</v>
          </cell>
          <cell r="S4587"/>
        </row>
        <row r="4588">
          <cell r="F4588" t="str">
            <v/>
          </cell>
          <cell r="G4588"/>
          <cell r="H4588"/>
          <cell r="J4588"/>
          <cell r="M4588"/>
          <cell r="O4588" t="str">
            <v/>
          </cell>
          <cell r="P4588">
            <v>0</v>
          </cell>
          <cell r="S4588"/>
        </row>
        <row r="4589">
          <cell r="F4589" t="str">
            <v/>
          </cell>
          <cell r="G4589"/>
          <cell r="H4589"/>
          <cell r="J4589"/>
          <cell r="M4589"/>
          <cell r="O4589" t="str">
            <v/>
          </cell>
          <cell r="P4589">
            <v>0</v>
          </cell>
          <cell r="S4589"/>
        </row>
        <row r="4590">
          <cell r="F4590" t="str">
            <v/>
          </cell>
          <cell r="G4590"/>
          <cell r="H4590"/>
          <cell r="J4590"/>
          <cell r="M4590"/>
          <cell r="O4590" t="str">
            <v/>
          </cell>
          <cell r="P4590">
            <v>0</v>
          </cell>
          <cell r="S4590"/>
        </row>
        <row r="4591">
          <cell r="F4591" t="str">
            <v/>
          </cell>
          <cell r="G4591"/>
          <cell r="H4591"/>
          <cell r="J4591"/>
          <cell r="M4591"/>
          <cell r="O4591" t="str">
            <v/>
          </cell>
          <cell r="P4591">
            <v>0</v>
          </cell>
          <cell r="S4591"/>
        </row>
        <row r="4592">
          <cell r="F4592" t="str">
            <v/>
          </cell>
          <cell r="G4592"/>
          <cell r="H4592"/>
          <cell r="J4592"/>
          <cell r="M4592"/>
          <cell r="O4592" t="str">
            <v/>
          </cell>
          <cell r="P4592">
            <v>0</v>
          </cell>
          <cell r="S4592"/>
        </row>
        <row r="4593">
          <cell r="F4593" t="str">
            <v/>
          </cell>
          <cell r="G4593"/>
          <cell r="H4593"/>
          <cell r="J4593"/>
          <cell r="M4593"/>
          <cell r="O4593" t="str">
            <v/>
          </cell>
          <cell r="P4593">
            <v>0</v>
          </cell>
          <cell r="S4593"/>
        </row>
        <row r="4594">
          <cell r="F4594" t="str">
            <v/>
          </cell>
          <cell r="G4594"/>
          <cell r="H4594"/>
          <cell r="J4594"/>
          <cell r="M4594"/>
          <cell r="O4594" t="str">
            <v/>
          </cell>
          <cell r="P4594">
            <v>0</v>
          </cell>
          <cell r="S4594"/>
        </row>
        <row r="4595">
          <cell r="F4595" t="str">
            <v/>
          </cell>
          <cell r="G4595"/>
          <cell r="H4595"/>
          <cell r="J4595"/>
          <cell r="M4595"/>
          <cell r="O4595" t="str">
            <v/>
          </cell>
          <cell r="P4595">
            <v>0</v>
          </cell>
          <cell r="S4595"/>
        </row>
        <row r="4596">
          <cell r="F4596" t="str">
            <v/>
          </cell>
          <cell r="G4596"/>
          <cell r="H4596"/>
          <cell r="J4596"/>
          <cell r="M4596"/>
          <cell r="O4596" t="str">
            <v/>
          </cell>
          <cell r="P4596">
            <v>0</v>
          </cell>
          <cell r="S4596"/>
        </row>
        <row r="4597">
          <cell r="F4597" t="str">
            <v/>
          </cell>
          <cell r="G4597"/>
          <cell r="H4597"/>
          <cell r="J4597"/>
          <cell r="M4597"/>
          <cell r="O4597" t="str">
            <v/>
          </cell>
          <cell r="P4597">
            <v>0</v>
          </cell>
          <cell r="S4597"/>
        </row>
        <row r="4598">
          <cell r="F4598" t="str">
            <v/>
          </cell>
          <cell r="G4598"/>
          <cell r="H4598"/>
          <cell r="J4598"/>
          <cell r="M4598"/>
          <cell r="O4598" t="str">
            <v/>
          </cell>
          <cell r="P4598">
            <v>0</v>
          </cell>
          <cell r="S4598"/>
        </row>
        <row r="4599">
          <cell r="F4599" t="str">
            <v/>
          </cell>
          <cell r="G4599"/>
          <cell r="H4599"/>
          <cell r="J4599"/>
          <cell r="M4599"/>
          <cell r="O4599" t="str">
            <v/>
          </cell>
          <cell r="P4599">
            <v>0</v>
          </cell>
          <cell r="S4599"/>
        </row>
        <row r="4600">
          <cell r="F4600" t="str">
            <v/>
          </cell>
          <cell r="G4600"/>
          <cell r="H4600"/>
          <cell r="J4600"/>
          <cell r="M4600"/>
          <cell r="O4600" t="str">
            <v/>
          </cell>
          <cell r="P4600">
            <v>0</v>
          </cell>
          <cell r="S4600"/>
        </row>
        <row r="4601">
          <cell r="F4601" t="str">
            <v/>
          </cell>
          <cell r="G4601"/>
          <cell r="H4601"/>
          <cell r="J4601"/>
          <cell r="M4601"/>
          <cell r="O4601" t="str">
            <v/>
          </cell>
          <cell r="P4601">
            <v>0</v>
          </cell>
          <cell r="S4601"/>
        </row>
        <row r="4602">
          <cell r="F4602" t="str">
            <v/>
          </cell>
          <cell r="G4602"/>
          <cell r="H4602"/>
          <cell r="J4602"/>
          <cell r="M4602"/>
          <cell r="O4602" t="str">
            <v/>
          </cell>
          <cell r="P4602">
            <v>0</v>
          </cell>
          <cell r="S4602"/>
        </row>
        <row r="4603">
          <cell r="F4603" t="str">
            <v/>
          </cell>
          <cell r="G4603"/>
          <cell r="H4603"/>
          <cell r="J4603"/>
          <cell r="M4603"/>
          <cell r="O4603" t="str">
            <v/>
          </cell>
          <cell r="P4603">
            <v>0</v>
          </cell>
          <cell r="S4603"/>
        </row>
        <row r="4604">
          <cell r="F4604" t="str">
            <v/>
          </cell>
          <cell r="G4604"/>
          <cell r="H4604"/>
          <cell r="J4604"/>
          <cell r="M4604"/>
          <cell r="O4604" t="str">
            <v/>
          </cell>
          <cell r="P4604">
            <v>0</v>
          </cell>
          <cell r="S4604"/>
        </row>
        <row r="4605">
          <cell r="F4605" t="str">
            <v/>
          </cell>
          <cell r="G4605"/>
          <cell r="H4605"/>
          <cell r="J4605"/>
          <cell r="M4605"/>
          <cell r="O4605" t="str">
            <v/>
          </cell>
          <cell r="P4605">
            <v>0</v>
          </cell>
          <cell r="S4605"/>
        </row>
        <row r="4606">
          <cell r="F4606" t="str">
            <v/>
          </cell>
          <cell r="G4606"/>
          <cell r="H4606"/>
          <cell r="J4606"/>
          <cell r="M4606"/>
          <cell r="O4606" t="str">
            <v/>
          </cell>
          <cell r="P4606">
            <v>0</v>
          </cell>
          <cell r="S4606"/>
        </row>
        <row r="4607">
          <cell r="F4607" t="str">
            <v/>
          </cell>
          <cell r="G4607"/>
          <cell r="H4607"/>
          <cell r="J4607"/>
          <cell r="M4607"/>
          <cell r="O4607" t="str">
            <v/>
          </cell>
          <cell r="P4607">
            <v>0</v>
          </cell>
          <cell r="S4607"/>
        </row>
        <row r="4608">
          <cell r="F4608" t="str">
            <v/>
          </cell>
          <cell r="G4608"/>
          <cell r="H4608"/>
          <cell r="J4608"/>
          <cell r="M4608"/>
          <cell r="O4608" t="str">
            <v/>
          </cell>
          <cell r="P4608">
            <v>0</v>
          </cell>
          <cell r="S4608"/>
        </row>
        <row r="4609">
          <cell r="F4609" t="str">
            <v/>
          </cell>
          <cell r="G4609"/>
          <cell r="H4609"/>
          <cell r="J4609"/>
          <cell r="M4609"/>
          <cell r="O4609" t="str">
            <v/>
          </cell>
          <cell r="P4609">
            <v>0</v>
          </cell>
          <cell r="S4609"/>
        </row>
        <row r="4610">
          <cell r="F4610" t="str">
            <v/>
          </cell>
          <cell r="G4610"/>
          <cell r="H4610"/>
          <cell r="J4610"/>
          <cell r="M4610"/>
          <cell r="O4610" t="str">
            <v/>
          </cell>
          <cell r="P4610">
            <v>0</v>
          </cell>
          <cell r="S4610"/>
        </row>
        <row r="4611">
          <cell r="F4611" t="str">
            <v/>
          </cell>
          <cell r="G4611"/>
          <cell r="H4611"/>
          <cell r="J4611"/>
          <cell r="M4611"/>
          <cell r="O4611" t="str">
            <v/>
          </cell>
          <cell r="P4611">
            <v>0</v>
          </cell>
          <cell r="S4611"/>
        </row>
        <row r="4612">
          <cell r="F4612" t="str">
            <v/>
          </cell>
          <cell r="G4612"/>
          <cell r="H4612"/>
          <cell r="J4612"/>
          <cell r="M4612"/>
          <cell r="O4612" t="str">
            <v/>
          </cell>
          <cell r="P4612">
            <v>0</v>
          </cell>
          <cell r="S4612"/>
        </row>
        <row r="4613">
          <cell r="F4613" t="str">
            <v/>
          </cell>
          <cell r="G4613"/>
          <cell r="H4613"/>
          <cell r="J4613"/>
          <cell r="M4613"/>
          <cell r="O4613" t="str">
            <v/>
          </cell>
          <cell r="P4613">
            <v>0</v>
          </cell>
          <cell r="S4613"/>
        </row>
        <row r="4614">
          <cell r="F4614" t="str">
            <v/>
          </cell>
          <cell r="G4614"/>
          <cell r="H4614"/>
          <cell r="J4614"/>
          <cell r="M4614"/>
          <cell r="O4614" t="str">
            <v/>
          </cell>
          <cell r="P4614">
            <v>0</v>
          </cell>
          <cell r="S4614"/>
        </row>
        <row r="4615">
          <cell r="F4615" t="str">
            <v/>
          </cell>
          <cell r="G4615"/>
          <cell r="H4615"/>
          <cell r="J4615"/>
          <cell r="M4615"/>
          <cell r="O4615" t="str">
            <v/>
          </cell>
          <cell r="P4615">
            <v>0</v>
          </cell>
          <cell r="S4615"/>
        </row>
        <row r="4616">
          <cell r="F4616" t="str">
            <v/>
          </cell>
          <cell r="G4616"/>
          <cell r="H4616"/>
          <cell r="J4616"/>
          <cell r="M4616"/>
          <cell r="O4616" t="str">
            <v/>
          </cell>
          <cell r="P4616">
            <v>0</v>
          </cell>
          <cell r="S4616"/>
        </row>
        <row r="4617">
          <cell r="F4617" t="str">
            <v/>
          </cell>
          <cell r="G4617"/>
          <cell r="H4617"/>
          <cell r="J4617"/>
          <cell r="M4617"/>
          <cell r="O4617" t="str">
            <v/>
          </cell>
          <cell r="P4617">
            <v>0</v>
          </cell>
          <cell r="S4617"/>
        </row>
        <row r="4618">
          <cell r="F4618" t="str">
            <v/>
          </cell>
          <cell r="G4618"/>
          <cell r="H4618"/>
          <cell r="J4618"/>
          <cell r="M4618"/>
          <cell r="O4618" t="str">
            <v/>
          </cell>
          <cell r="P4618">
            <v>0</v>
          </cell>
          <cell r="S4618"/>
        </row>
        <row r="4619">
          <cell r="F4619" t="str">
            <v/>
          </cell>
          <cell r="G4619"/>
          <cell r="H4619"/>
          <cell r="J4619"/>
          <cell r="M4619"/>
          <cell r="O4619" t="str">
            <v/>
          </cell>
          <cell r="P4619">
            <v>0</v>
          </cell>
          <cell r="S4619"/>
        </row>
        <row r="4620">
          <cell r="F4620" t="str">
            <v/>
          </cell>
          <cell r="G4620"/>
          <cell r="H4620"/>
          <cell r="J4620"/>
          <cell r="M4620"/>
          <cell r="O4620" t="str">
            <v/>
          </cell>
          <cell r="P4620">
            <v>0</v>
          </cell>
          <cell r="S4620"/>
        </row>
        <row r="4621">
          <cell r="F4621" t="str">
            <v/>
          </cell>
          <cell r="G4621"/>
          <cell r="H4621"/>
          <cell r="J4621"/>
          <cell r="M4621"/>
          <cell r="O4621" t="str">
            <v/>
          </cell>
          <cell r="P4621">
            <v>0</v>
          </cell>
          <cell r="S4621"/>
        </row>
        <row r="4622">
          <cell r="F4622" t="str">
            <v/>
          </cell>
          <cell r="G4622"/>
          <cell r="H4622"/>
          <cell r="J4622"/>
          <cell r="M4622"/>
          <cell r="O4622" t="str">
            <v/>
          </cell>
          <cell r="P4622">
            <v>0</v>
          </cell>
          <cell r="S4622"/>
        </row>
        <row r="4623">
          <cell r="F4623" t="str">
            <v/>
          </cell>
          <cell r="G4623"/>
          <cell r="H4623"/>
          <cell r="J4623"/>
          <cell r="M4623"/>
          <cell r="O4623" t="str">
            <v/>
          </cell>
          <cell r="P4623">
            <v>0</v>
          </cell>
          <cell r="S4623"/>
        </row>
        <row r="4624">
          <cell r="F4624" t="str">
            <v/>
          </cell>
          <cell r="G4624"/>
          <cell r="H4624"/>
          <cell r="J4624"/>
          <cell r="M4624"/>
          <cell r="O4624" t="str">
            <v/>
          </cell>
          <cell r="P4624">
            <v>0</v>
          </cell>
          <cell r="S4624"/>
        </row>
        <row r="4625">
          <cell r="F4625" t="str">
            <v/>
          </cell>
          <cell r="G4625"/>
          <cell r="H4625"/>
          <cell r="J4625"/>
          <cell r="M4625"/>
          <cell r="O4625" t="str">
            <v/>
          </cell>
          <cell r="P4625">
            <v>0</v>
          </cell>
          <cell r="S4625"/>
        </row>
        <row r="4626">
          <cell r="F4626" t="str">
            <v/>
          </cell>
          <cell r="G4626"/>
          <cell r="H4626"/>
          <cell r="J4626"/>
          <cell r="M4626"/>
          <cell r="O4626" t="str">
            <v/>
          </cell>
          <cell r="P4626">
            <v>0</v>
          </cell>
          <cell r="S4626"/>
        </row>
        <row r="4627">
          <cell r="F4627" t="str">
            <v/>
          </cell>
          <cell r="G4627"/>
          <cell r="H4627"/>
          <cell r="J4627"/>
          <cell r="M4627"/>
          <cell r="O4627" t="str">
            <v/>
          </cell>
          <cell r="P4627">
            <v>0</v>
          </cell>
          <cell r="S4627"/>
        </row>
        <row r="4628">
          <cell r="F4628" t="str">
            <v/>
          </cell>
          <cell r="G4628"/>
          <cell r="H4628"/>
          <cell r="J4628"/>
          <cell r="M4628"/>
          <cell r="O4628" t="str">
            <v/>
          </cell>
          <cell r="P4628">
            <v>0</v>
          </cell>
          <cell r="S4628"/>
        </row>
        <row r="4629">
          <cell r="F4629" t="str">
            <v/>
          </cell>
          <cell r="G4629"/>
          <cell r="H4629"/>
          <cell r="J4629"/>
          <cell r="M4629"/>
          <cell r="O4629" t="str">
            <v/>
          </cell>
          <cell r="P4629">
            <v>0</v>
          </cell>
          <cell r="S4629"/>
        </row>
        <row r="4630">
          <cell r="F4630" t="str">
            <v/>
          </cell>
          <cell r="G4630"/>
          <cell r="H4630"/>
          <cell r="J4630"/>
          <cell r="M4630"/>
          <cell r="O4630" t="str">
            <v/>
          </cell>
          <cell r="P4630">
            <v>0</v>
          </cell>
          <cell r="S4630"/>
        </row>
        <row r="4631">
          <cell r="F4631" t="str">
            <v/>
          </cell>
          <cell r="G4631"/>
          <cell r="H4631"/>
          <cell r="J4631"/>
          <cell r="M4631"/>
          <cell r="O4631" t="str">
            <v/>
          </cell>
          <cell r="P4631">
            <v>0</v>
          </cell>
          <cell r="S4631"/>
        </row>
        <row r="4632">
          <cell r="F4632" t="str">
            <v/>
          </cell>
          <cell r="G4632"/>
          <cell r="H4632"/>
          <cell r="J4632"/>
          <cell r="M4632"/>
          <cell r="O4632" t="str">
            <v/>
          </cell>
          <cell r="P4632">
            <v>0</v>
          </cell>
          <cell r="S4632"/>
        </row>
        <row r="4633">
          <cell r="F4633" t="str">
            <v/>
          </cell>
          <cell r="G4633"/>
          <cell r="H4633"/>
          <cell r="J4633"/>
          <cell r="M4633"/>
          <cell r="O4633" t="str">
            <v/>
          </cell>
          <cell r="P4633">
            <v>0</v>
          </cell>
          <cell r="S4633"/>
        </row>
        <row r="4634">
          <cell r="F4634" t="str">
            <v/>
          </cell>
          <cell r="G4634"/>
          <cell r="H4634"/>
          <cell r="J4634"/>
          <cell r="M4634"/>
          <cell r="O4634" t="str">
            <v/>
          </cell>
          <cell r="P4634">
            <v>0</v>
          </cell>
          <cell r="S4634"/>
        </row>
        <row r="4635">
          <cell r="F4635" t="str">
            <v/>
          </cell>
          <cell r="G4635"/>
          <cell r="H4635"/>
          <cell r="J4635"/>
          <cell r="M4635"/>
          <cell r="O4635" t="str">
            <v/>
          </cell>
          <cell r="P4635">
            <v>0</v>
          </cell>
          <cell r="S4635"/>
        </row>
        <row r="4636">
          <cell r="F4636" t="str">
            <v/>
          </cell>
          <cell r="G4636"/>
          <cell r="H4636"/>
          <cell r="J4636"/>
          <cell r="M4636"/>
          <cell r="O4636" t="str">
            <v/>
          </cell>
          <cell r="P4636">
            <v>0</v>
          </cell>
          <cell r="S4636"/>
        </row>
        <row r="4637">
          <cell r="F4637" t="str">
            <v/>
          </cell>
          <cell r="G4637"/>
          <cell r="H4637"/>
          <cell r="J4637"/>
          <cell r="M4637"/>
          <cell r="O4637" t="str">
            <v/>
          </cell>
          <cell r="P4637">
            <v>0</v>
          </cell>
          <cell r="S4637"/>
        </row>
        <row r="4638">
          <cell r="F4638" t="str">
            <v/>
          </cell>
          <cell r="G4638"/>
          <cell r="H4638"/>
          <cell r="J4638"/>
          <cell r="M4638"/>
          <cell r="O4638" t="str">
            <v/>
          </cell>
          <cell r="P4638">
            <v>0</v>
          </cell>
          <cell r="S4638"/>
        </row>
        <row r="4639">
          <cell r="F4639" t="str">
            <v/>
          </cell>
          <cell r="G4639"/>
          <cell r="H4639"/>
          <cell r="J4639"/>
          <cell r="M4639"/>
          <cell r="O4639" t="str">
            <v/>
          </cell>
          <cell r="P4639">
            <v>0</v>
          </cell>
          <cell r="S4639"/>
        </row>
        <row r="4640">
          <cell r="F4640" t="str">
            <v/>
          </cell>
          <cell r="G4640"/>
          <cell r="H4640"/>
          <cell r="J4640"/>
          <cell r="M4640"/>
          <cell r="O4640" t="str">
            <v/>
          </cell>
          <cell r="P4640">
            <v>0</v>
          </cell>
          <cell r="S4640"/>
        </row>
        <row r="4641">
          <cell r="F4641" t="str">
            <v/>
          </cell>
          <cell r="G4641"/>
          <cell r="H4641"/>
          <cell r="J4641"/>
          <cell r="M4641"/>
          <cell r="O4641" t="str">
            <v/>
          </cell>
          <cell r="P4641">
            <v>0</v>
          </cell>
          <cell r="S4641"/>
        </row>
        <row r="4642">
          <cell r="F4642" t="str">
            <v/>
          </cell>
          <cell r="G4642"/>
          <cell r="H4642"/>
          <cell r="J4642"/>
          <cell r="M4642"/>
          <cell r="O4642" t="str">
            <v/>
          </cell>
          <cell r="P4642">
            <v>0</v>
          </cell>
          <cell r="S4642"/>
        </row>
        <row r="4643">
          <cell r="F4643" t="str">
            <v/>
          </cell>
          <cell r="G4643"/>
          <cell r="H4643"/>
          <cell r="J4643"/>
          <cell r="M4643"/>
          <cell r="O4643" t="str">
            <v/>
          </cell>
          <cell r="P4643">
            <v>0</v>
          </cell>
          <cell r="S4643"/>
        </row>
        <row r="4644">
          <cell r="F4644" t="str">
            <v/>
          </cell>
          <cell r="G4644"/>
          <cell r="H4644"/>
          <cell r="J4644"/>
          <cell r="M4644"/>
          <cell r="O4644" t="str">
            <v/>
          </cell>
          <cell r="P4644">
            <v>0</v>
          </cell>
          <cell r="S4644"/>
        </row>
        <row r="4645">
          <cell r="F4645" t="str">
            <v/>
          </cell>
          <cell r="G4645"/>
          <cell r="H4645"/>
          <cell r="J4645"/>
          <cell r="M4645"/>
          <cell r="O4645" t="str">
            <v/>
          </cell>
          <cell r="P4645">
            <v>0</v>
          </cell>
          <cell r="S4645"/>
        </row>
        <row r="4646">
          <cell r="F4646" t="str">
            <v/>
          </cell>
          <cell r="G4646"/>
          <cell r="H4646"/>
          <cell r="J4646"/>
          <cell r="M4646"/>
          <cell r="O4646" t="str">
            <v/>
          </cell>
          <cell r="P4646">
            <v>0</v>
          </cell>
          <cell r="S4646"/>
        </row>
        <row r="4647">
          <cell r="F4647" t="str">
            <v/>
          </cell>
          <cell r="G4647"/>
          <cell r="H4647"/>
          <cell r="J4647"/>
          <cell r="M4647"/>
          <cell r="O4647" t="str">
            <v/>
          </cell>
          <cell r="P4647">
            <v>0</v>
          </cell>
          <cell r="S4647"/>
        </row>
        <row r="4648">
          <cell r="F4648" t="str">
            <v/>
          </cell>
          <cell r="G4648"/>
          <cell r="H4648"/>
          <cell r="J4648"/>
          <cell r="M4648"/>
          <cell r="O4648" t="str">
            <v/>
          </cell>
          <cell r="P4648">
            <v>0</v>
          </cell>
          <cell r="S4648"/>
        </row>
        <row r="4649">
          <cell r="F4649" t="str">
            <v/>
          </cell>
          <cell r="G4649"/>
          <cell r="H4649"/>
          <cell r="J4649"/>
          <cell r="M4649"/>
          <cell r="O4649" t="str">
            <v/>
          </cell>
          <cell r="P4649">
            <v>0</v>
          </cell>
          <cell r="S4649"/>
        </row>
        <row r="4650">
          <cell r="F4650" t="str">
            <v/>
          </cell>
          <cell r="G4650"/>
          <cell r="H4650"/>
          <cell r="J4650"/>
          <cell r="M4650"/>
          <cell r="O4650" t="str">
            <v/>
          </cell>
          <cell r="P4650">
            <v>0</v>
          </cell>
          <cell r="S4650"/>
        </row>
        <row r="4651">
          <cell r="F4651" t="str">
            <v/>
          </cell>
          <cell r="G4651"/>
          <cell r="H4651"/>
          <cell r="J4651"/>
          <cell r="M4651"/>
          <cell r="N4651"/>
          <cell r="O4651" t="str">
            <v/>
          </cell>
          <cell r="P4651">
            <v>0</v>
          </cell>
          <cell r="S4651"/>
        </row>
        <row r="4652">
          <cell r="F4652" t="str">
            <v/>
          </cell>
          <cell r="G4652"/>
          <cell r="H4652"/>
          <cell r="J4652"/>
          <cell r="M4652"/>
          <cell r="N4652"/>
          <cell r="O4652" t="str">
            <v/>
          </cell>
          <cell r="P4652">
            <v>0</v>
          </cell>
          <cell r="S4652"/>
        </row>
        <row r="4653">
          <cell r="F4653" t="str">
            <v/>
          </cell>
          <cell r="G4653"/>
          <cell r="H4653"/>
          <cell r="J4653"/>
          <cell r="M4653"/>
          <cell r="N4653"/>
          <cell r="O4653" t="str">
            <v/>
          </cell>
          <cell r="P4653">
            <v>0</v>
          </cell>
          <cell r="S4653"/>
        </row>
        <row r="4654">
          <cell r="F4654" t="str">
            <v/>
          </cell>
          <cell r="G4654"/>
          <cell r="H4654"/>
          <cell r="J4654"/>
          <cell r="M4654"/>
          <cell r="N4654"/>
          <cell r="O4654" t="str">
            <v/>
          </cell>
          <cell r="P4654">
            <v>0</v>
          </cell>
          <cell r="S4654"/>
        </row>
        <row r="4655">
          <cell r="F4655" t="str">
            <v/>
          </cell>
          <cell r="G4655"/>
          <cell r="H4655"/>
          <cell r="J4655"/>
          <cell r="M4655"/>
          <cell r="N4655"/>
          <cell r="O4655" t="str">
            <v/>
          </cell>
          <cell r="P4655">
            <v>0</v>
          </cell>
          <cell r="S4655"/>
        </row>
        <row r="4656">
          <cell r="F4656" t="str">
            <v/>
          </cell>
          <cell r="G4656"/>
          <cell r="H4656"/>
          <cell r="J4656"/>
          <cell r="M4656"/>
          <cell r="N4656"/>
          <cell r="O4656" t="str">
            <v/>
          </cell>
          <cell r="P4656">
            <v>0</v>
          </cell>
          <cell r="S4656"/>
        </row>
        <row r="4657">
          <cell r="F4657" t="str">
            <v/>
          </cell>
          <cell r="G4657"/>
          <cell r="H4657"/>
          <cell r="J4657"/>
          <cell r="M4657"/>
          <cell r="N4657"/>
          <cell r="O4657" t="str">
            <v/>
          </cell>
          <cell r="P4657">
            <v>0</v>
          </cell>
          <cell r="S4657"/>
        </row>
        <row r="4658">
          <cell r="F4658" t="str">
            <v/>
          </cell>
          <cell r="G4658"/>
          <cell r="H4658"/>
          <cell r="J4658"/>
          <cell r="M4658"/>
          <cell r="N4658"/>
          <cell r="O4658" t="str">
            <v/>
          </cell>
          <cell r="P4658">
            <v>0</v>
          </cell>
          <cell r="S4658"/>
        </row>
        <row r="4659">
          <cell r="F4659" t="str">
            <v/>
          </cell>
          <cell r="G4659"/>
          <cell r="H4659"/>
          <cell r="J4659"/>
          <cell r="M4659"/>
          <cell r="N4659"/>
          <cell r="O4659" t="str">
            <v/>
          </cell>
          <cell r="P4659">
            <v>0</v>
          </cell>
          <cell r="S4659"/>
        </row>
        <row r="4660">
          <cell r="F4660" t="str">
            <v/>
          </cell>
          <cell r="G4660"/>
          <cell r="H4660"/>
          <cell r="J4660"/>
          <cell r="M4660"/>
          <cell r="N4660"/>
          <cell r="O4660" t="str">
            <v/>
          </cell>
          <cell r="P4660">
            <v>0</v>
          </cell>
          <cell r="S4660"/>
        </row>
        <row r="4661">
          <cell r="F4661" t="str">
            <v/>
          </cell>
          <cell r="G4661"/>
          <cell r="H4661"/>
          <cell r="J4661"/>
          <cell r="M4661"/>
          <cell r="N4661"/>
          <cell r="O4661" t="str">
            <v/>
          </cell>
          <cell r="P4661">
            <v>0</v>
          </cell>
          <cell r="S4661"/>
        </row>
        <row r="4662">
          <cell r="F4662" t="str">
            <v/>
          </cell>
          <cell r="G4662"/>
          <cell r="H4662"/>
          <cell r="J4662"/>
          <cell r="M4662"/>
          <cell r="N4662"/>
          <cell r="O4662" t="str">
            <v/>
          </cell>
          <cell r="P4662">
            <v>0</v>
          </cell>
          <cell r="S4662"/>
        </row>
        <row r="4663">
          <cell r="F4663" t="str">
            <v/>
          </cell>
          <cell r="G4663"/>
          <cell r="H4663"/>
          <cell r="J4663"/>
          <cell r="M4663"/>
          <cell r="N4663"/>
          <cell r="O4663" t="str">
            <v/>
          </cell>
          <cell r="P4663">
            <v>0</v>
          </cell>
          <cell r="S4663"/>
        </row>
        <row r="4664">
          <cell r="F4664" t="str">
            <v/>
          </cell>
          <cell r="G4664"/>
          <cell r="H4664"/>
          <cell r="J4664"/>
          <cell r="M4664"/>
          <cell r="N4664"/>
          <cell r="O4664" t="str">
            <v/>
          </cell>
          <cell r="P4664">
            <v>0</v>
          </cell>
          <cell r="S4664"/>
        </row>
        <row r="4665">
          <cell r="F4665" t="str">
            <v/>
          </cell>
          <cell r="G4665"/>
          <cell r="H4665"/>
          <cell r="J4665"/>
          <cell r="M4665"/>
          <cell r="N4665"/>
          <cell r="O4665" t="str">
            <v/>
          </cell>
          <cell r="P4665">
            <v>0</v>
          </cell>
          <cell r="S4665"/>
        </row>
        <row r="4666">
          <cell r="F4666" t="str">
            <v/>
          </cell>
          <cell r="G4666"/>
          <cell r="H4666"/>
          <cell r="J4666"/>
          <cell r="M4666"/>
          <cell r="N4666"/>
          <cell r="O4666" t="str">
            <v/>
          </cell>
          <cell r="P4666">
            <v>0</v>
          </cell>
          <cell r="S4666"/>
        </row>
        <row r="4667">
          <cell r="F4667" t="str">
            <v/>
          </cell>
          <cell r="G4667"/>
          <cell r="H4667"/>
          <cell r="J4667"/>
          <cell r="M4667"/>
          <cell r="N4667"/>
          <cell r="O4667" t="str">
            <v/>
          </cell>
          <cell r="P4667">
            <v>0</v>
          </cell>
          <cell r="S4667"/>
        </row>
        <row r="4668">
          <cell r="F4668" t="str">
            <v/>
          </cell>
          <cell r="G4668"/>
          <cell r="H4668"/>
          <cell r="J4668"/>
          <cell r="M4668"/>
          <cell r="N4668"/>
          <cell r="O4668" t="str">
            <v/>
          </cell>
          <cell r="P4668">
            <v>0</v>
          </cell>
          <cell r="S4668"/>
        </row>
        <row r="4669">
          <cell r="F4669" t="str">
            <v/>
          </cell>
          <cell r="G4669"/>
          <cell r="H4669"/>
          <cell r="J4669"/>
          <cell r="M4669"/>
          <cell r="N4669"/>
          <cell r="O4669" t="str">
            <v/>
          </cell>
          <cell r="P4669">
            <v>0</v>
          </cell>
          <cell r="S4669"/>
        </row>
        <row r="4670">
          <cell r="F4670" t="str">
            <v/>
          </cell>
          <cell r="G4670"/>
          <cell r="H4670"/>
          <cell r="J4670"/>
          <cell r="M4670"/>
          <cell r="N4670"/>
          <cell r="O4670" t="str">
            <v/>
          </cell>
          <cell r="P4670">
            <v>0</v>
          </cell>
          <cell r="S4670"/>
        </row>
        <row r="4671">
          <cell r="F4671" t="str">
            <v/>
          </cell>
          <cell r="G4671"/>
          <cell r="H4671"/>
          <cell r="J4671"/>
          <cell r="M4671"/>
          <cell r="N4671"/>
          <cell r="O4671" t="str">
            <v/>
          </cell>
          <cell r="P4671">
            <v>0</v>
          </cell>
          <cell r="S4671"/>
        </row>
        <row r="4672">
          <cell r="F4672" t="str">
            <v/>
          </cell>
          <cell r="G4672"/>
          <cell r="H4672"/>
          <cell r="J4672"/>
          <cell r="M4672"/>
          <cell r="N4672"/>
          <cell r="O4672" t="str">
            <v/>
          </cell>
          <cell r="P4672">
            <v>0</v>
          </cell>
          <cell r="S4672"/>
        </row>
        <row r="4673">
          <cell r="F4673" t="str">
            <v/>
          </cell>
          <cell r="G4673"/>
          <cell r="H4673"/>
          <cell r="J4673"/>
          <cell r="M4673"/>
          <cell r="N4673"/>
          <cell r="O4673" t="str">
            <v/>
          </cell>
          <cell r="P4673">
            <v>0</v>
          </cell>
          <cell r="S4673"/>
        </row>
        <row r="4674">
          <cell r="F4674" t="str">
            <v/>
          </cell>
          <cell r="G4674"/>
          <cell r="H4674"/>
          <cell r="J4674"/>
          <cell r="M4674"/>
          <cell r="N4674"/>
          <cell r="O4674" t="str">
            <v/>
          </cell>
          <cell r="P4674">
            <v>0</v>
          </cell>
          <cell r="S4674"/>
        </row>
        <row r="4675">
          <cell r="F4675" t="str">
            <v/>
          </cell>
          <cell r="G4675"/>
          <cell r="H4675"/>
          <cell r="J4675"/>
          <cell r="M4675"/>
          <cell r="N4675"/>
          <cell r="O4675" t="str">
            <v/>
          </cell>
          <cell r="P4675">
            <v>0</v>
          </cell>
          <cell r="S4675"/>
        </row>
        <row r="4676">
          <cell r="F4676" t="str">
            <v/>
          </cell>
          <cell r="G4676"/>
          <cell r="H4676"/>
          <cell r="J4676"/>
          <cell r="M4676"/>
          <cell r="N4676"/>
          <cell r="O4676" t="str">
            <v/>
          </cell>
          <cell r="P4676">
            <v>0</v>
          </cell>
          <cell r="S4676"/>
        </row>
        <row r="4677">
          <cell r="F4677" t="str">
            <v/>
          </cell>
          <cell r="G4677"/>
          <cell r="H4677"/>
          <cell r="J4677"/>
          <cell r="M4677"/>
          <cell r="N4677"/>
          <cell r="O4677" t="str">
            <v/>
          </cell>
          <cell r="P4677">
            <v>0</v>
          </cell>
          <cell r="S4677"/>
        </row>
        <row r="4678">
          <cell r="F4678" t="str">
            <v/>
          </cell>
          <cell r="G4678"/>
          <cell r="H4678"/>
          <cell r="J4678"/>
          <cell r="M4678"/>
          <cell r="N4678"/>
          <cell r="O4678" t="str">
            <v/>
          </cell>
          <cell r="P4678">
            <v>0</v>
          </cell>
          <cell r="S4678"/>
        </row>
        <row r="4679">
          <cell r="F4679" t="str">
            <v/>
          </cell>
          <cell r="G4679"/>
          <cell r="H4679"/>
          <cell r="J4679"/>
          <cell r="M4679"/>
          <cell r="N4679"/>
          <cell r="O4679" t="str">
            <v/>
          </cell>
          <cell r="P4679">
            <v>0</v>
          </cell>
          <cell r="S4679"/>
        </row>
        <row r="4680">
          <cell r="F4680" t="str">
            <v/>
          </cell>
          <cell r="G4680"/>
          <cell r="H4680"/>
          <cell r="J4680"/>
          <cell r="M4680"/>
          <cell r="N4680"/>
          <cell r="O4680" t="str">
            <v/>
          </cell>
          <cell r="P4680">
            <v>0</v>
          </cell>
          <cell r="S4680"/>
        </row>
        <row r="4681">
          <cell r="F4681" t="str">
            <v/>
          </cell>
          <cell r="G4681"/>
          <cell r="H4681"/>
          <cell r="J4681"/>
          <cell r="M4681"/>
          <cell r="N4681"/>
          <cell r="O4681" t="str">
            <v/>
          </cell>
          <cell r="P4681">
            <v>0</v>
          </cell>
          <cell r="S4681"/>
        </row>
        <row r="4682">
          <cell r="F4682" t="str">
            <v/>
          </cell>
          <cell r="G4682"/>
          <cell r="H4682"/>
          <cell r="J4682"/>
          <cell r="M4682"/>
          <cell r="N4682"/>
          <cell r="O4682" t="str">
            <v/>
          </cell>
          <cell r="P4682">
            <v>0</v>
          </cell>
          <cell r="S4682"/>
        </row>
        <row r="4683">
          <cell r="F4683" t="str">
            <v/>
          </cell>
          <cell r="G4683"/>
          <cell r="H4683"/>
          <cell r="J4683"/>
          <cell r="M4683"/>
          <cell r="N4683"/>
          <cell r="O4683" t="str">
            <v/>
          </cell>
          <cell r="P4683">
            <v>0</v>
          </cell>
          <cell r="S4683"/>
        </row>
        <row r="4684">
          <cell r="F4684" t="str">
            <v/>
          </cell>
          <cell r="G4684"/>
          <cell r="H4684"/>
          <cell r="J4684"/>
          <cell r="M4684"/>
          <cell r="N4684"/>
          <cell r="O4684" t="str">
            <v/>
          </cell>
          <cell r="P4684">
            <v>0</v>
          </cell>
          <cell r="S4684"/>
        </row>
        <row r="4685">
          <cell r="F4685" t="str">
            <v/>
          </cell>
          <cell r="G4685"/>
          <cell r="H4685"/>
          <cell r="J4685"/>
          <cell r="M4685"/>
          <cell r="N4685"/>
          <cell r="O4685" t="str">
            <v/>
          </cell>
          <cell r="P4685">
            <v>0</v>
          </cell>
          <cell r="S4685"/>
        </row>
        <row r="4686">
          <cell r="F4686" t="str">
            <v/>
          </cell>
          <cell r="G4686"/>
          <cell r="H4686"/>
          <cell r="J4686"/>
          <cell r="M4686"/>
          <cell r="N4686"/>
          <cell r="O4686" t="str">
            <v/>
          </cell>
          <cell r="P4686">
            <v>0</v>
          </cell>
          <cell r="S4686"/>
        </row>
        <row r="4687">
          <cell r="F4687" t="str">
            <v/>
          </cell>
          <cell r="G4687"/>
          <cell r="H4687"/>
          <cell r="J4687"/>
          <cell r="M4687"/>
          <cell r="N4687"/>
          <cell r="O4687" t="str">
            <v/>
          </cell>
          <cell r="P4687">
            <v>0</v>
          </cell>
          <cell r="S4687"/>
        </row>
        <row r="4688">
          <cell r="F4688" t="str">
            <v/>
          </cell>
          <cell r="G4688"/>
          <cell r="H4688"/>
          <cell r="J4688"/>
          <cell r="M4688"/>
          <cell r="N4688"/>
          <cell r="O4688" t="str">
            <v/>
          </cell>
          <cell r="P4688">
            <v>0</v>
          </cell>
          <cell r="S4688"/>
        </row>
        <row r="4689">
          <cell r="F4689" t="str">
            <v/>
          </cell>
          <cell r="G4689"/>
          <cell r="H4689"/>
          <cell r="J4689"/>
          <cell r="M4689"/>
          <cell r="N4689"/>
          <cell r="O4689" t="str">
            <v/>
          </cell>
          <cell r="P4689">
            <v>0</v>
          </cell>
          <cell r="S4689"/>
        </row>
        <row r="4690">
          <cell r="F4690" t="str">
            <v/>
          </cell>
          <cell r="G4690"/>
          <cell r="H4690"/>
          <cell r="J4690"/>
          <cell r="M4690"/>
          <cell r="N4690"/>
          <cell r="O4690" t="str">
            <v/>
          </cell>
          <cell r="P4690">
            <v>0</v>
          </cell>
          <cell r="S4690"/>
        </row>
        <row r="4691">
          <cell r="F4691" t="str">
            <v/>
          </cell>
          <cell r="G4691"/>
          <cell r="H4691"/>
          <cell r="J4691"/>
          <cell r="M4691"/>
          <cell r="N4691"/>
          <cell r="O4691" t="str">
            <v/>
          </cell>
          <cell r="P4691">
            <v>0</v>
          </cell>
          <cell r="S4691"/>
        </row>
        <row r="4692">
          <cell r="F4692" t="str">
            <v/>
          </cell>
          <cell r="G4692"/>
          <cell r="H4692"/>
          <cell r="J4692"/>
          <cell r="M4692"/>
          <cell r="N4692"/>
          <cell r="O4692" t="str">
            <v/>
          </cell>
          <cell r="P4692">
            <v>0</v>
          </cell>
          <cell r="S4692"/>
        </row>
        <row r="4693">
          <cell r="F4693" t="str">
            <v/>
          </cell>
          <cell r="G4693"/>
          <cell r="H4693"/>
          <cell r="J4693"/>
          <cell r="M4693"/>
          <cell r="N4693"/>
          <cell r="O4693" t="str">
            <v/>
          </cell>
          <cell r="P4693">
            <v>0</v>
          </cell>
          <cell r="S4693"/>
        </row>
        <row r="4694">
          <cell r="F4694" t="str">
            <v/>
          </cell>
          <cell r="G4694"/>
          <cell r="H4694"/>
          <cell r="J4694"/>
          <cell r="M4694"/>
          <cell r="N4694"/>
          <cell r="O4694" t="str">
            <v/>
          </cell>
          <cell r="P4694">
            <v>0</v>
          </cell>
          <cell r="S4694"/>
        </row>
        <row r="4695">
          <cell r="F4695" t="str">
            <v/>
          </cell>
          <cell r="G4695"/>
          <cell r="H4695"/>
          <cell r="J4695"/>
          <cell r="M4695"/>
          <cell r="N4695"/>
          <cell r="O4695" t="str">
            <v/>
          </cell>
          <cell r="P4695">
            <v>0</v>
          </cell>
          <cell r="S4695"/>
        </row>
        <row r="4696">
          <cell r="F4696" t="str">
            <v/>
          </cell>
          <cell r="G4696"/>
          <cell r="H4696"/>
          <cell r="J4696"/>
          <cell r="M4696"/>
          <cell r="N4696"/>
          <cell r="O4696" t="str">
            <v/>
          </cell>
          <cell r="P4696">
            <v>0</v>
          </cell>
          <cell r="S4696"/>
        </row>
        <row r="4697">
          <cell r="F4697" t="str">
            <v/>
          </cell>
          <cell r="G4697"/>
          <cell r="H4697"/>
          <cell r="J4697"/>
          <cell r="M4697"/>
          <cell r="N4697"/>
          <cell r="O4697" t="str">
            <v/>
          </cell>
          <cell r="P4697">
            <v>0</v>
          </cell>
          <cell r="S4697"/>
        </row>
        <row r="4698">
          <cell r="F4698" t="str">
            <v/>
          </cell>
          <cell r="G4698"/>
          <cell r="H4698"/>
          <cell r="J4698"/>
          <cell r="M4698"/>
          <cell r="N4698"/>
          <cell r="O4698" t="str">
            <v/>
          </cell>
          <cell r="P4698">
            <v>0</v>
          </cell>
          <cell r="S4698"/>
        </row>
        <row r="4699">
          <cell r="F4699" t="str">
            <v/>
          </cell>
          <cell r="G4699"/>
          <cell r="H4699"/>
          <cell r="J4699"/>
          <cell r="M4699"/>
          <cell r="N4699"/>
          <cell r="O4699" t="str">
            <v/>
          </cell>
          <cell r="P4699">
            <v>0</v>
          </cell>
          <cell r="S4699"/>
        </row>
        <row r="4700">
          <cell r="F4700" t="str">
            <v/>
          </cell>
          <cell r="G4700"/>
          <cell r="H4700"/>
          <cell r="J4700"/>
          <cell r="M4700"/>
          <cell r="N4700"/>
          <cell r="O4700" t="str">
            <v/>
          </cell>
          <cell r="P4700">
            <v>0</v>
          </cell>
          <cell r="S4700"/>
        </row>
        <row r="4701">
          <cell r="F4701" t="str">
            <v/>
          </cell>
          <cell r="G4701"/>
          <cell r="H4701"/>
          <cell r="J4701"/>
          <cell r="M4701"/>
          <cell r="N4701"/>
          <cell r="O4701" t="str">
            <v/>
          </cell>
          <cell r="P4701">
            <v>0</v>
          </cell>
          <cell r="S4701"/>
        </row>
        <row r="4702">
          <cell r="F4702" t="str">
            <v/>
          </cell>
          <cell r="G4702"/>
          <cell r="H4702"/>
          <cell r="J4702"/>
          <cell r="M4702"/>
          <cell r="N4702"/>
          <cell r="O4702" t="str">
            <v/>
          </cell>
          <cell r="P4702">
            <v>0</v>
          </cell>
          <cell r="S4702"/>
        </row>
        <row r="4703">
          <cell r="F4703" t="str">
            <v/>
          </cell>
          <cell r="G4703"/>
          <cell r="H4703"/>
          <cell r="J4703"/>
          <cell r="M4703"/>
          <cell r="N4703"/>
          <cell r="O4703" t="str">
            <v/>
          </cell>
          <cell r="P4703">
            <v>0</v>
          </cell>
          <cell r="S4703"/>
        </row>
        <row r="4704">
          <cell r="F4704" t="str">
            <v/>
          </cell>
          <cell r="G4704"/>
          <cell r="H4704"/>
          <cell r="J4704"/>
          <cell r="M4704"/>
          <cell r="N4704"/>
          <cell r="O4704" t="str">
            <v/>
          </cell>
          <cell r="P4704">
            <v>0</v>
          </cell>
          <cell r="S4704"/>
        </row>
        <row r="4705">
          <cell r="F4705" t="str">
            <v/>
          </cell>
          <cell r="G4705"/>
          <cell r="H4705"/>
          <cell r="J4705"/>
          <cell r="M4705"/>
          <cell r="N4705"/>
          <cell r="O4705" t="str">
            <v/>
          </cell>
          <cell r="P4705">
            <v>0</v>
          </cell>
          <cell r="S4705"/>
        </row>
        <row r="4706">
          <cell r="F4706" t="str">
            <v/>
          </cell>
          <cell r="G4706"/>
          <cell r="H4706"/>
          <cell r="J4706"/>
          <cell r="M4706"/>
          <cell r="N4706"/>
          <cell r="O4706" t="str">
            <v/>
          </cell>
          <cell r="P4706">
            <v>0</v>
          </cell>
          <cell r="S4706"/>
        </row>
        <row r="4707">
          <cell r="F4707" t="str">
            <v/>
          </cell>
          <cell r="G4707"/>
          <cell r="H4707"/>
          <cell r="J4707"/>
          <cell r="M4707"/>
          <cell r="N4707"/>
          <cell r="O4707" t="str">
            <v/>
          </cell>
          <cell r="P4707">
            <v>0</v>
          </cell>
          <cell r="S4707"/>
        </row>
        <row r="4708">
          <cell r="F4708" t="str">
            <v/>
          </cell>
          <cell r="G4708"/>
          <cell r="H4708"/>
          <cell r="J4708"/>
          <cell r="M4708"/>
          <cell r="N4708"/>
          <cell r="O4708" t="str">
            <v/>
          </cell>
          <cell r="P4708">
            <v>0</v>
          </cell>
          <cell r="S4708"/>
        </row>
        <row r="4709">
          <cell r="F4709" t="str">
            <v/>
          </cell>
          <cell r="G4709"/>
          <cell r="H4709"/>
          <cell r="J4709"/>
          <cell r="M4709"/>
          <cell r="N4709"/>
          <cell r="O4709" t="str">
            <v/>
          </cell>
          <cell r="P4709">
            <v>0</v>
          </cell>
          <cell r="S4709"/>
        </row>
        <row r="4710">
          <cell r="F4710" t="str">
            <v/>
          </cell>
          <cell r="G4710"/>
          <cell r="H4710"/>
          <cell r="J4710"/>
          <cell r="M4710"/>
          <cell r="N4710"/>
          <cell r="O4710" t="str">
            <v/>
          </cell>
          <cell r="P4710">
            <v>0</v>
          </cell>
          <cell r="S4710"/>
        </row>
        <row r="4711">
          <cell r="F4711" t="str">
            <v/>
          </cell>
          <cell r="G4711"/>
          <cell r="H4711"/>
          <cell r="J4711"/>
          <cell r="M4711"/>
          <cell r="N4711"/>
          <cell r="O4711" t="str">
            <v/>
          </cell>
          <cell r="P4711">
            <v>0</v>
          </cell>
          <cell r="S4711"/>
        </row>
        <row r="4712">
          <cell r="F4712" t="str">
            <v/>
          </cell>
          <cell r="G4712"/>
          <cell r="H4712"/>
          <cell r="J4712"/>
          <cell r="M4712"/>
          <cell r="N4712"/>
          <cell r="O4712" t="str">
            <v/>
          </cell>
          <cell r="P4712">
            <v>0</v>
          </cell>
          <cell r="S4712"/>
        </row>
        <row r="4713">
          <cell r="F4713" t="str">
            <v/>
          </cell>
          <cell r="G4713"/>
          <cell r="H4713"/>
          <cell r="J4713"/>
          <cell r="M4713"/>
          <cell r="N4713"/>
          <cell r="O4713" t="str">
            <v/>
          </cell>
          <cell r="P4713">
            <v>0</v>
          </cell>
          <cell r="S4713"/>
        </row>
        <row r="4714">
          <cell r="F4714" t="str">
            <v/>
          </cell>
          <cell r="G4714"/>
          <cell r="H4714"/>
          <cell r="J4714"/>
          <cell r="M4714"/>
          <cell r="N4714"/>
          <cell r="O4714" t="str">
            <v/>
          </cell>
          <cell r="P4714">
            <v>0</v>
          </cell>
          <cell r="S4714"/>
        </row>
        <row r="4715">
          <cell r="F4715" t="str">
            <v/>
          </cell>
          <cell r="G4715"/>
          <cell r="H4715"/>
          <cell r="J4715"/>
          <cell r="M4715"/>
          <cell r="N4715"/>
          <cell r="O4715" t="str">
            <v/>
          </cell>
          <cell r="P4715">
            <v>0</v>
          </cell>
          <cell r="S4715"/>
        </row>
        <row r="4716">
          <cell r="F4716" t="str">
            <v/>
          </cell>
          <cell r="G4716"/>
          <cell r="H4716"/>
          <cell r="J4716"/>
          <cell r="M4716"/>
          <cell r="N4716"/>
          <cell r="O4716" t="str">
            <v/>
          </cell>
          <cell r="P4716">
            <v>0</v>
          </cell>
          <cell r="S4716"/>
        </row>
        <row r="4717">
          <cell r="F4717" t="str">
            <v/>
          </cell>
          <cell r="G4717"/>
          <cell r="H4717"/>
          <cell r="J4717"/>
          <cell r="M4717"/>
          <cell r="N4717"/>
          <cell r="O4717" t="str">
            <v/>
          </cell>
          <cell r="P4717">
            <v>0</v>
          </cell>
          <cell r="S4717"/>
        </row>
        <row r="4718">
          <cell r="F4718" t="str">
            <v/>
          </cell>
          <cell r="G4718"/>
          <cell r="H4718"/>
          <cell r="J4718"/>
          <cell r="M4718"/>
          <cell r="N4718"/>
          <cell r="O4718" t="str">
            <v/>
          </cell>
          <cell r="P4718">
            <v>0</v>
          </cell>
          <cell r="S4718"/>
        </row>
        <row r="4719">
          <cell r="F4719" t="str">
            <v/>
          </cell>
          <cell r="G4719"/>
          <cell r="H4719"/>
          <cell r="J4719"/>
          <cell r="M4719"/>
          <cell r="N4719"/>
          <cell r="O4719" t="str">
            <v/>
          </cell>
          <cell r="P4719">
            <v>0</v>
          </cell>
          <cell r="S4719"/>
        </row>
        <row r="4720">
          <cell r="F4720" t="str">
            <v/>
          </cell>
          <cell r="G4720"/>
          <cell r="H4720"/>
          <cell r="J4720"/>
          <cell r="M4720"/>
          <cell r="N4720"/>
          <cell r="O4720" t="str">
            <v/>
          </cell>
          <cell r="P4720">
            <v>0</v>
          </cell>
          <cell r="S4720"/>
        </row>
        <row r="4721">
          <cell r="F4721" t="str">
            <v/>
          </cell>
          <cell r="G4721"/>
          <cell r="H4721"/>
          <cell r="J4721"/>
          <cell r="M4721"/>
          <cell r="N4721"/>
          <cell r="O4721" t="str">
            <v/>
          </cell>
          <cell r="P4721">
            <v>0</v>
          </cell>
          <cell r="S4721"/>
        </row>
        <row r="4722">
          <cell r="F4722" t="str">
            <v/>
          </cell>
          <cell r="G4722"/>
          <cell r="H4722"/>
          <cell r="J4722"/>
          <cell r="M4722"/>
          <cell r="N4722"/>
          <cell r="O4722" t="str">
            <v/>
          </cell>
          <cell r="P4722">
            <v>0</v>
          </cell>
          <cell r="S4722"/>
        </row>
        <row r="4723">
          <cell r="F4723" t="str">
            <v/>
          </cell>
          <cell r="G4723"/>
          <cell r="H4723"/>
          <cell r="J4723"/>
          <cell r="M4723"/>
          <cell r="N4723"/>
          <cell r="O4723" t="str">
            <v/>
          </cell>
          <cell r="P4723">
            <v>0</v>
          </cell>
          <cell r="S4723"/>
        </row>
        <row r="4724">
          <cell r="F4724" t="str">
            <v/>
          </cell>
          <cell r="G4724"/>
          <cell r="H4724"/>
          <cell r="J4724"/>
          <cell r="M4724"/>
          <cell r="N4724"/>
          <cell r="O4724" t="str">
            <v/>
          </cell>
          <cell r="P4724">
            <v>0</v>
          </cell>
          <cell r="S4724"/>
        </row>
        <row r="4725">
          <cell r="F4725" t="str">
            <v/>
          </cell>
          <cell r="G4725"/>
          <cell r="H4725"/>
          <cell r="J4725"/>
          <cell r="M4725"/>
          <cell r="N4725"/>
          <cell r="O4725" t="str">
            <v/>
          </cell>
          <cell r="P4725">
            <v>0</v>
          </cell>
          <cell r="S4725"/>
        </row>
        <row r="4726">
          <cell r="F4726" t="str">
            <v/>
          </cell>
          <cell r="G4726"/>
          <cell r="H4726"/>
          <cell r="J4726"/>
          <cell r="M4726"/>
          <cell r="N4726"/>
          <cell r="O4726" t="str">
            <v/>
          </cell>
          <cell r="P4726">
            <v>0</v>
          </cell>
          <cell r="S4726"/>
        </row>
        <row r="4727">
          <cell r="F4727" t="str">
            <v/>
          </cell>
          <cell r="G4727"/>
          <cell r="H4727"/>
          <cell r="J4727"/>
          <cell r="M4727"/>
          <cell r="N4727"/>
          <cell r="O4727" t="str">
            <v/>
          </cell>
          <cell r="P4727">
            <v>0</v>
          </cell>
          <cell r="S4727"/>
        </row>
        <row r="4728">
          <cell r="F4728" t="str">
            <v/>
          </cell>
          <cell r="G4728"/>
          <cell r="H4728"/>
          <cell r="J4728"/>
          <cell r="M4728"/>
          <cell r="N4728"/>
          <cell r="O4728" t="str">
            <v/>
          </cell>
          <cell r="P4728">
            <v>0</v>
          </cell>
          <cell r="S4728"/>
        </row>
        <row r="4729">
          <cell r="F4729" t="str">
            <v/>
          </cell>
          <cell r="G4729"/>
          <cell r="H4729"/>
          <cell r="J4729"/>
          <cell r="M4729"/>
          <cell r="N4729"/>
          <cell r="O4729" t="str">
            <v/>
          </cell>
          <cell r="P4729">
            <v>0</v>
          </cell>
          <cell r="S4729"/>
        </row>
        <row r="4730">
          <cell r="F4730" t="str">
            <v/>
          </cell>
          <cell r="G4730"/>
          <cell r="H4730"/>
          <cell r="J4730"/>
          <cell r="M4730"/>
          <cell r="N4730"/>
          <cell r="O4730" t="str">
            <v/>
          </cell>
          <cell r="P4730">
            <v>0</v>
          </cell>
          <cell r="S4730"/>
        </row>
        <row r="4731">
          <cell r="F4731" t="str">
            <v/>
          </cell>
          <cell r="G4731"/>
          <cell r="H4731"/>
          <cell r="J4731"/>
          <cell r="M4731"/>
          <cell r="N4731"/>
          <cell r="O4731" t="str">
            <v/>
          </cell>
          <cell r="P4731">
            <v>0</v>
          </cell>
          <cell r="S4731"/>
        </row>
        <row r="4732">
          <cell r="F4732" t="str">
            <v/>
          </cell>
          <cell r="G4732"/>
          <cell r="H4732"/>
          <cell r="J4732"/>
          <cell r="M4732"/>
          <cell r="N4732"/>
          <cell r="O4732" t="str">
            <v/>
          </cell>
          <cell r="P4732">
            <v>0</v>
          </cell>
          <cell r="S4732"/>
        </row>
        <row r="4733">
          <cell r="F4733" t="str">
            <v/>
          </cell>
          <cell r="G4733"/>
          <cell r="H4733"/>
          <cell r="J4733"/>
          <cell r="M4733"/>
          <cell r="N4733"/>
          <cell r="O4733" t="str">
            <v/>
          </cell>
          <cell r="P4733">
            <v>0</v>
          </cell>
          <cell r="S4733"/>
        </row>
        <row r="4734">
          <cell r="F4734" t="str">
            <v/>
          </cell>
          <cell r="G4734"/>
          <cell r="H4734"/>
          <cell r="J4734"/>
          <cell r="M4734"/>
          <cell r="N4734"/>
          <cell r="O4734" t="str">
            <v/>
          </cell>
          <cell r="P4734">
            <v>0</v>
          </cell>
          <cell r="S4734"/>
        </row>
        <row r="4735">
          <cell r="F4735" t="str">
            <v/>
          </cell>
          <cell r="G4735"/>
          <cell r="H4735"/>
          <cell r="J4735"/>
          <cell r="M4735"/>
          <cell r="N4735"/>
          <cell r="O4735" t="str">
            <v/>
          </cell>
          <cell r="P4735">
            <v>0</v>
          </cell>
          <cell r="S4735"/>
        </row>
        <row r="4736">
          <cell r="F4736" t="str">
            <v/>
          </cell>
          <cell r="G4736"/>
          <cell r="H4736"/>
          <cell r="J4736"/>
          <cell r="M4736"/>
          <cell r="N4736"/>
          <cell r="O4736" t="str">
            <v/>
          </cell>
          <cell r="P4736">
            <v>0</v>
          </cell>
          <cell r="S4736"/>
        </row>
        <row r="4737">
          <cell r="F4737" t="str">
            <v/>
          </cell>
          <cell r="G4737"/>
          <cell r="H4737"/>
          <cell r="J4737"/>
          <cell r="M4737"/>
          <cell r="N4737"/>
          <cell r="O4737" t="str">
            <v/>
          </cell>
          <cell r="P4737">
            <v>0</v>
          </cell>
          <cell r="S4737"/>
        </row>
        <row r="4738">
          <cell r="F4738" t="str">
            <v/>
          </cell>
          <cell r="G4738"/>
          <cell r="H4738"/>
          <cell r="J4738"/>
          <cell r="M4738"/>
          <cell r="N4738"/>
          <cell r="O4738" t="str">
            <v/>
          </cell>
          <cell r="P4738">
            <v>0</v>
          </cell>
          <cell r="S4738"/>
        </row>
        <row r="4739">
          <cell r="F4739" t="str">
            <v/>
          </cell>
          <cell r="G4739"/>
          <cell r="H4739"/>
          <cell r="J4739"/>
          <cell r="M4739"/>
          <cell r="N4739"/>
          <cell r="O4739" t="str">
            <v/>
          </cell>
          <cell r="P4739">
            <v>0</v>
          </cell>
          <cell r="S4739"/>
        </row>
        <row r="4740">
          <cell r="F4740" t="str">
            <v/>
          </cell>
          <cell r="G4740"/>
          <cell r="H4740"/>
          <cell r="J4740"/>
          <cell r="M4740"/>
          <cell r="N4740"/>
          <cell r="O4740" t="str">
            <v/>
          </cell>
          <cell r="P4740">
            <v>0</v>
          </cell>
          <cell r="S4740"/>
        </row>
        <row r="4741">
          <cell r="F4741" t="str">
            <v/>
          </cell>
          <cell r="G4741"/>
          <cell r="H4741"/>
          <cell r="J4741"/>
          <cell r="M4741"/>
          <cell r="N4741"/>
          <cell r="O4741" t="str">
            <v/>
          </cell>
          <cell r="P4741">
            <v>0</v>
          </cell>
          <cell r="S4741"/>
        </row>
        <row r="4742">
          <cell r="F4742" t="str">
            <v/>
          </cell>
          <cell r="G4742"/>
          <cell r="H4742"/>
          <cell r="J4742"/>
          <cell r="M4742"/>
          <cell r="N4742"/>
          <cell r="O4742" t="str">
            <v/>
          </cell>
          <cell r="P4742">
            <v>0</v>
          </cell>
          <cell r="S4742"/>
        </row>
        <row r="4743">
          <cell r="F4743" t="str">
            <v/>
          </cell>
          <cell r="G4743"/>
          <cell r="H4743"/>
          <cell r="J4743"/>
          <cell r="M4743"/>
          <cell r="N4743"/>
          <cell r="O4743" t="str">
            <v/>
          </cell>
          <cell r="P4743">
            <v>0</v>
          </cell>
          <cell r="S4743"/>
        </row>
        <row r="4744">
          <cell r="F4744" t="str">
            <v/>
          </cell>
          <cell r="G4744"/>
          <cell r="H4744"/>
          <cell r="J4744"/>
          <cell r="M4744"/>
          <cell r="N4744"/>
          <cell r="O4744" t="str">
            <v/>
          </cell>
          <cell r="P4744">
            <v>0</v>
          </cell>
          <cell r="S4744"/>
        </row>
        <row r="4745">
          <cell r="F4745" t="str">
            <v/>
          </cell>
          <cell r="G4745"/>
          <cell r="H4745"/>
          <cell r="J4745"/>
          <cell r="M4745"/>
          <cell r="N4745"/>
          <cell r="O4745" t="str">
            <v/>
          </cell>
          <cell r="P4745">
            <v>0</v>
          </cell>
          <cell r="S4745"/>
        </row>
        <row r="4746">
          <cell r="F4746" t="str">
            <v/>
          </cell>
          <cell r="G4746"/>
          <cell r="H4746"/>
          <cell r="J4746"/>
          <cell r="M4746"/>
          <cell r="N4746"/>
          <cell r="O4746" t="str">
            <v/>
          </cell>
          <cell r="P4746">
            <v>0</v>
          </cell>
          <cell r="S4746"/>
        </row>
        <row r="4747">
          <cell r="F4747" t="str">
            <v/>
          </cell>
          <cell r="G4747"/>
          <cell r="H4747"/>
          <cell r="J4747"/>
          <cell r="M4747"/>
          <cell r="N4747"/>
          <cell r="O4747" t="str">
            <v/>
          </cell>
          <cell r="P4747">
            <v>0</v>
          </cell>
          <cell r="S4747"/>
        </row>
        <row r="4748">
          <cell r="F4748" t="str">
            <v/>
          </cell>
          <cell r="G4748"/>
          <cell r="H4748"/>
          <cell r="J4748"/>
          <cell r="M4748"/>
          <cell r="N4748"/>
          <cell r="O4748" t="str">
            <v/>
          </cell>
          <cell r="P4748">
            <v>0</v>
          </cell>
          <cell r="S4748"/>
        </row>
        <row r="4749">
          <cell r="F4749" t="str">
            <v/>
          </cell>
          <cell r="G4749"/>
          <cell r="H4749"/>
          <cell r="J4749"/>
          <cell r="M4749"/>
          <cell r="N4749"/>
          <cell r="O4749" t="str">
            <v/>
          </cell>
          <cell r="P4749">
            <v>0</v>
          </cell>
          <cell r="S4749"/>
        </row>
        <row r="4750">
          <cell r="F4750" t="str">
            <v/>
          </cell>
          <cell r="G4750"/>
          <cell r="H4750"/>
          <cell r="J4750"/>
          <cell r="M4750"/>
          <cell r="N4750"/>
          <cell r="O4750" t="str">
            <v/>
          </cell>
          <cell r="P4750">
            <v>0</v>
          </cell>
          <cell r="S4750"/>
        </row>
        <row r="4751">
          <cell r="F4751" t="str">
            <v/>
          </cell>
          <cell r="G4751"/>
          <cell r="H4751"/>
          <cell r="J4751"/>
          <cell r="M4751"/>
          <cell r="N4751"/>
          <cell r="O4751" t="str">
            <v/>
          </cell>
          <cell r="P4751">
            <v>0</v>
          </cell>
          <cell r="S4751"/>
        </row>
        <row r="4752">
          <cell r="F4752" t="str">
            <v/>
          </cell>
          <cell r="G4752"/>
          <cell r="H4752"/>
          <cell r="J4752"/>
          <cell r="M4752"/>
          <cell r="N4752"/>
          <cell r="O4752" t="str">
            <v/>
          </cell>
          <cell r="P4752">
            <v>0</v>
          </cell>
          <cell r="S4752"/>
        </row>
        <row r="4753">
          <cell r="F4753" t="str">
            <v/>
          </cell>
          <cell r="G4753"/>
          <cell r="H4753"/>
          <cell r="J4753"/>
          <cell r="M4753"/>
          <cell r="N4753"/>
          <cell r="O4753" t="str">
            <v/>
          </cell>
          <cell r="P4753">
            <v>0</v>
          </cell>
          <cell r="S4753"/>
        </row>
        <row r="4754">
          <cell r="F4754" t="str">
            <v/>
          </cell>
          <cell r="G4754"/>
          <cell r="H4754"/>
          <cell r="J4754"/>
          <cell r="M4754"/>
          <cell r="N4754"/>
          <cell r="O4754" t="str">
            <v/>
          </cell>
          <cell r="P4754">
            <v>0</v>
          </cell>
          <cell r="S4754"/>
        </row>
        <row r="4755">
          <cell r="F4755" t="str">
            <v/>
          </cell>
          <cell r="G4755"/>
          <cell r="H4755"/>
          <cell r="J4755"/>
          <cell r="M4755"/>
          <cell r="N4755"/>
          <cell r="O4755" t="str">
            <v/>
          </cell>
          <cell r="P4755">
            <v>0</v>
          </cell>
          <cell r="S4755"/>
        </row>
        <row r="4756">
          <cell r="F4756" t="str">
            <v/>
          </cell>
          <cell r="G4756"/>
          <cell r="H4756"/>
          <cell r="J4756"/>
          <cell r="M4756"/>
          <cell r="N4756"/>
          <cell r="O4756" t="str">
            <v/>
          </cell>
          <cell r="P4756">
            <v>0</v>
          </cell>
          <cell r="S4756"/>
        </row>
        <row r="4757">
          <cell r="F4757" t="str">
            <v/>
          </cell>
          <cell r="G4757"/>
          <cell r="H4757"/>
          <cell r="J4757"/>
          <cell r="M4757"/>
          <cell r="N4757"/>
          <cell r="O4757" t="str">
            <v/>
          </cell>
          <cell r="P4757">
            <v>0</v>
          </cell>
          <cell r="S4757"/>
        </row>
        <row r="4758">
          <cell r="F4758" t="str">
            <v/>
          </cell>
          <cell r="G4758"/>
          <cell r="H4758"/>
          <cell r="J4758"/>
          <cell r="M4758"/>
          <cell r="N4758"/>
          <cell r="O4758" t="str">
            <v/>
          </cell>
          <cell r="P4758">
            <v>0</v>
          </cell>
          <cell r="S4758"/>
        </row>
        <row r="4759">
          <cell r="F4759" t="str">
            <v/>
          </cell>
          <cell r="G4759"/>
          <cell r="H4759"/>
          <cell r="J4759"/>
          <cell r="M4759"/>
          <cell r="N4759"/>
          <cell r="O4759" t="str">
            <v/>
          </cell>
          <cell r="P4759">
            <v>0</v>
          </cell>
          <cell r="S4759"/>
        </row>
        <row r="4760">
          <cell r="F4760" t="str">
            <v/>
          </cell>
          <cell r="G4760"/>
          <cell r="H4760"/>
          <cell r="J4760"/>
          <cell r="M4760"/>
          <cell r="N4760"/>
          <cell r="O4760" t="str">
            <v/>
          </cell>
          <cell r="P4760">
            <v>0</v>
          </cell>
          <cell r="S4760"/>
        </row>
        <row r="4761">
          <cell r="F4761" t="str">
            <v/>
          </cell>
          <cell r="G4761"/>
          <cell r="H4761"/>
          <cell r="J4761"/>
          <cell r="M4761"/>
          <cell r="N4761"/>
          <cell r="O4761" t="str">
            <v/>
          </cell>
          <cell r="P4761">
            <v>0</v>
          </cell>
          <cell r="S4761"/>
        </row>
        <row r="4762">
          <cell r="F4762" t="str">
            <v/>
          </cell>
          <cell r="G4762"/>
          <cell r="H4762"/>
          <cell r="J4762"/>
          <cell r="M4762"/>
          <cell r="N4762"/>
          <cell r="O4762" t="str">
            <v/>
          </cell>
          <cell r="P4762">
            <v>0</v>
          </cell>
          <cell r="S4762"/>
        </row>
        <row r="4763">
          <cell r="F4763" t="str">
            <v/>
          </cell>
          <cell r="G4763"/>
          <cell r="H4763"/>
          <cell r="J4763"/>
          <cell r="M4763"/>
          <cell r="N4763"/>
          <cell r="O4763" t="str">
            <v/>
          </cell>
          <cell r="P4763">
            <v>0</v>
          </cell>
          <cell r="S4763"/>
        </row>
        <row r="4764">
          <cell r="F4764" t="str">
            <v/>
          </cell>
          <cell r="G4764"/>
          <cell r="H4764"/>
          <cell r="J4764"/>
          <cell r="M4764"/>
          <cell r="N4764"/>
          <cell r="O4764" t="str">
            <v/>
          </cell>
          <cell r="P4764">
            <v>0</v>
          </cell>
          <cell r="S4764"/>
        </row>
        <row r="4765">
          <cell r="F4765" t="str">
            <v/>
          </cell>
          <cell r="G4765"/>
          <cell r="H4765"/>
          <cell r="J4765"/>
          <cell r="M4765"/>
          <cell r="N4765"/>
          <cell r="O4765" t="str">
            <v/>
          </cell>
          <cell r="P4765">
            <v>0</v>
          </cell>
          <cell r="S4765"/>
        </row>
        <row r="4766">
          <cell r="F4766" t="str">
            <v/>
          </cell>
          <cell r="G4766"/>
          <cell r="H4766"/>
          <cell r="J4766"/>
          <cell r="M4766"/>
          <cell r="N4766"/>
          <cell r="O4766" t="str">
            <v/>
          </cell>
          <cell r="P4766">
            <v>0</v>
          </cell>
          <cell r="S4766"/>
        </row>
        <row r="4767">
          <cell r="F4767" t="str">
            <v/>
          </cell>
          <cell r="G4767"/>
          <cell r="H4767"/>
          <cell r="J4767"/>
          <cell r="M4767"/>
          <cell r="N4767"/>
          <cell r="O4767" t="str">
            <v/>
          </cell>
          <cell r="P4767">
            <v>0</v>
          </cell>
          <cell r="S4767"/>
        </row>
        <row r="4768">
          <cell r="F4768" t="str">
            <v/>
          </cell>
          <cell r="G4768"/>
          <cell r="H4768"/>
          <cell r="J4768"/>
          <cell r="M4768"/>
          <cell r="N4768"/>
          <cell r="O4768" t="str">
            <v/>
          </cell>
          <cell r="P4768">
            <v>0</v>
          </cell>
          <cell r="S4768"/>
        </row>
        <row r="4769">
          <cell r="F4769" t="str">
            <v/>
          </cell>
          <cell r="G4769"/>
          <cell r="H4769"/>
          <cell r="J4769"/>
          <cell r="M4769"/>
          <cell r="N4769"/>
          <cell r="O4769" t="str">
            <v/>
          </cell>
          <cell r="P4769">
            <v>0</v>
          </cell>
          <cell r="S4769"/>
        </row>
        <row r="4770">
          <cell r="F4770" t="str">
            <v/>
          </cell>
          <cell r="G4770"/>
          <cell r="H4770"/>
          <cell r="J4770"/>
          <cell r="M4770"/>
          <cell r="N4770"/>
          <cell r="O4770" t="str">
            <v/>
          </cell>
          <cell r="P4770">
            <v>0</v>
          </cell>
          <cell r="S4770"/>
        </row>
        <row r="4771">
          <cell r="F4771" t="str">
            <v/>
          </cell>
          <cell r="G4771"/>
          <cell r="H4771"/>
          <cell r="J4771"/>
          <cell r="M4771"/>
          <cell r="N4771"/>
          <cell r="O4771" t="str">
            <v/>
          </cell>
          <cell r="P4771">
            <v>0</v>
          </cell>
          <cell r="S4771"/>
        </row>
        <row r="4772">
          <cell r="F4772" t="str">
            <v/>
          </cell>
          <cell r="G4772"/>
          <cell r="H4772"/>
          <cell r="J4772"/>
          <cell r="M4772"/>
          <cell r="N4772"/>
          <cell r="O4772" t="str">
            <v/>
          </cell>
          <cell r="P4772">
            <v>0</v>
          </cell>
          <cell r="S4772"/>
        </row>
        <row r="4773">
          <cell r="F4773" t="str">
            <v/>
          </cell>
          <cell r="G4773"/>
          <cell r="H4773"/>
          <cell r="J4773"/>
          <cell r="M4773"/>
          <cell r="N4773"/>
          <cell r="O4773" t="str">
            <v/>
          </cell>
          <cell r="P4773">
            <v>0</v>
          </cell>
          <cell r="S4773"/>
        </row>
        <row r="4774">
          <cell r="F4774" t="str">
            <v/>
          </cell>
          <cell r="G4774"/>
          <cell r="H4774"/>
          <cell r="J4774"/>
          <cell r="M4774"/>
          <cell r="N4774"/>
          <cell r="O4774" t="str">
            <v/>
          </cell>
          <cell r="P4774">
            <v>0</v>
          </cell>
          <cell r="S4774"/>
        </row>
        <row r="4775">
          <cell r="F4775" t="str">
            <v/>
          </cell>
          <cell r="G4775"/>
          <cell r="H4775"/>
          <cell r="J4775"/>
          <cell r="M4775"/>
          <cell r="N4775"/>
          <cell r="O4775" t="str">
            <v/>
          </cell>
          <cell r="P4775">
            <v>0</v>
          </cell>
          <cell r="S4775"/>
        </row>
        <row r="4776">
          <cell r="F4776" t="str">
            <v/>
          </cell>
          <cell r="G4776"/>
          <cell r="H4776"/>
          <cell r="J4776"/>
          <cell r="M4776"/>
          <cell r="N4776"/>
          <cell r="O4776" t="str">
            <v/>
          </cell>
          <cell r="P4776">
            <v>0</v>
          </cell>
          <cell r="S4776"/>
        </row>
        <row r="4777">
          <cell r="F4777" t="str">
            <v/>
          </cell>
          <cell r="G4777"/>
          <cell r="H4777"/>
          <cell r="J4777"/>
          <cell r="M4777"/>
          <cell r="N4777"/>
          <cell r="O4777" t="str">
            <v/>
          </cell>
          <cell r="P4777">
            <v>0</v>
          </cell>
          <cell r="S4777"/>
        </row>
        <row r="4778">
          <cell r="F4778" t="str">
            <v/>
          </cell>
          <cell r="G4778"/>
          <cell r="H4778"/>
          <cell r="J4778"/>
          <cell r="M4778"/>
          <cell r="N4778"/>
          <cell r="O4778" t="str">
            <v/>
          </cell>
          <cell r="P4778">
            <v>0</v>
          </cell>
          <cell r="S4778"/>
        </row>
        <row r="4779">
          <cell r="F4779" t="str">
            <v/>
          </cell>
          <cell r="G4779"/>
          <cell r="H4779"/>
          <cell r="J4779"/>
          <cell r="M4779"/>
          <cell r="N4779"/>
          <cell r="O4779" t="str">
            <v/>
          </cell>
          <cell r="P4779">
            <v>0</v>
          </cell>
          <cell r="S4779"/>
        </row>
        <row r="4780">
          <cell r="F4780" t="str">
            <v/>
          </cell>
          <cell r="G4780"/>
          <cell r="H4780"/>
          <cell r="J4780"/>
          <cell r="M4780"/>
          <cell r="N4780"/>
          <cell r="O4780" t="str">
            <v/>
          </cell>
          <cell r="P4780">
            <v>0</v>
          </cell>
          <cell r="S4780"/>
        </row>
        <row r="4781">
          <cell r="F4781" t="str">
            <v/>
          </cell>
          <cell r="G4781"/>
          <cell r="H4781"/>
          <cell r="J4781"/>
          <cell r="M4781"/>
          <cell r="N4781"/>
          <cell r="O4781" t="str">
            <v/>
          </cell>
          <cell r="P4781">
            <v>0</v>
          </cell>
          <cell r="S4781"/>
        </row>
        <row r="4782">
          <cell r="F4782" t="str">
            <v/>
          </cell>
          <cell r="G4782"/>
          <cell r="H4782"/>
          <cell r="J4782"/>
          <cell r="M4782"/>
          <cell r="N4782"/>
          <cell r="O4782" t="str">
            <v/>
          </cell>
          <cell r="P4782">
            <v>0</v>
          </cell>
          <cell r="S4782"/>
        </row>
        <row r="4783">
          <cell r="F4783" t="str">
            <v/>
          </cell>
          <cell r="G4783"/>
          <cell r="H4783"/>
          <cell r="J4783"/>
          <cell r="M4783"/>
          <cell r="N4783"/>
          <cell r="O4783" t="str">
            <v/>
          </cell>
          <cell r="P4783">
            <v>0</v>
          </cell>
          <cell r="S4783"/>
        </row>
        <row r="4784">
          <cell r="F4784" t="str">
            <v/>
          </cell>
          <cell r="G4784"/>
          <cell r="H4784"/>
          <cell r="J4784"/>
          <cell r="M4784"/>
          <cell r="N4784"/>
          <cell r="O4784" t="str">
            <v/>
          </cell>
          <cell r="P4784">
            <v>0</v>
          </cell>
          <cell r="S4784"/>
        </row>
        <row r="4785">
          <cell r="F4785" t="str">
            <v/>
          </cell>
          <cell r="G4785"/>
          <cell r="H4785"/>
          <cell r="J4785"/>
          <cell r="M4785"/>
          <cell r="N4785"/>
          <cell r="O4785" t="str">
            <v/>
          </cell>
          <cell r="P4785">
            <v>0</v>
          </cell>
          <cell r="S4785"/>
        </row>
        <row r="4786">
          <cell r="F4786" t="str">
            <v/>
          </cell>
          <cell r="G4786"/>
          <cell r="H4786"/>
          <cell r="J4786"/>
          <cell r="M4786"/>
          <cell r="N4786"/>
          <cell r="O4786" t="str">
            <v/>
          </cell>
          <cell r="P4786">
            <v>0</v>
          </cell>
          <cell r="S4786"/>
        </row>
        <row r="4787">
          <cell r="F4787" t="str">
            <v/>
          </cell>
          <cell r="G4787"/>
          <cell r="H4787"/>
          <cell r="J4787"/>
          <cell r="M4787"/>
          <cell r="N4787"/>
          <cell r="O4787" t="str">
            <v/>
          </cell>
          <cell r="P4787">
            <v>0</v>
          </cell>
          <cell r="S4787"/>
        </row>
        <row r="4788">
          <cell r="F4788" t="str">
            <v/>
          </cell>
          <cell r="G4788"/>
          <cell r="H4788"/>
          <cell r="J4788"/>
          <cell r="M4788"/>
          <cell r="N4788"/>
          <cell r="O4788" t="str">
            <v/>
          </cell>
          <cell r="P4788">
            <v>0</v>
          </cell>
          <cell r="S4788"/>
        </row>
        <row r="4789">
          <cell r="F4789" t="str">
            <v/>
          </cell>
          <cell r="G4789"/>
          <cell r="H4789"/>
          <cell r="J4789"/>
          <cell r="M4789"/>
          <cell r="N4789"/>
          <cell r="O4789" t="str">
            <v/>
          </cell>
          <cell r="P4789">
            <v>0</v>
          </cell>
          <cell r="S4789"/>
        </row>
        <row r="4790">
          <cell r="F4790" t="str">
            <v/>
          </cell>
          <cell r="G4790"/>
          <cell r="H4790"/>
          <cell r="J4790"/>
          <cell r="M4790"/>
          <cell r="N4790"/>
          <cell r="O4790" t="str">
            <v/>
          </cell>
          <cell r="P4790">
            <v>0</v>
          </cell>
          <cell r="S4790"/>
        </row>
        <row r="4791">
          <cell r="F4791" t="str">
            <v/>
          </cell>
          <cell r="G4791"/>
          <cell r="H4791"/>
          <cell r="J4791"/>
          <cell r="M4791"/>
          <cell r="N4791"/>
          <cell r="O4791" t="str">
            <v/>
          </cell>
          <cell r="P4791">
            <v>0</v>
          </cell>
          <cell r="S4791"/>
        </row>
        <row r="4792">
          <cell r="F4792" t="str">
            <v/>
          </cell>
          <cell r="G4792"/>
          <cell r="H4792"/>
          <cell r="J4792"/>
          <cell r="M4792"/>
          <cell r="N4792"/>
          <cell r="O4792" t="str">
            <v/>
          </cell>
          <cell r="P4792">
            <v>0</v>
          </cell>
          <cell r="S4792"/>
        </row>
        <row r="4793">
          <cell r="F4793" t="str">
            <v/>
          </cell>
          <cell r="G4793"/>
          <cell r="H4793"/>
          <cell r="J4793"/>
          <cell r="M4793"/>
          <cell r="N4793"/>
          <cell r="O4793" t="str">
            <v/>
          </cell>
          <cell r="P4793">
            <v>0</v>
          </cell>
          <cell r="S4793"/>
        </row>
        <row r="4794">
          <cell r="F4794" t="str">
            <v/>
          </cell>
          <cell r="G4794"/>
          <cell r="H4794"/>
          <cell r="J4794"/>
          <cell r="M4794"/>
          <cell r="N4794"/>
          <cell r="O4794" t="str">
            <v/>
          </cell>
          <cell r="P4794">
            <v>0</v>
          </cell>
          <cell r="S4794"/>
        </row>
        <row r="4795">
          <cell r="F4795" t="str">
            <v/>
          </cell>
          <cell r="G4795"/>
          <cell r="H4795"/>
          <cell r="J4795"/>
          <cell r="M4795"/>
          <cell r="N4795"/>
          <cell r="O4795" t="str">
            <v/>
          </cell>
          <cell r="P4795">
            <v>0</v>
          </cell>
          <cell r="S4795"/>
        </row>
        <row r="4796">
          <cell r="F4796" t="str">
            <v/>
          </cell>
          <cell r="G4796"/>
          <cell r="H4796"/>
          <cell r="J4796"/>
          <cell r="M4796"/>
          <cell r="N4796"/>
          <cell r="O4796" t="str">
            <v/>
          </cell>
          <cell r="P4796">
            <v>0</v>
          </cell>
          <cell r="S4796"/>
        </row>
        <row r="4797">
          <cell r="F4797" t="str">
            <v/>
          </cell>
          <cell r="G4797"/>
          <cell r="H4797"/>
          <cell r="J4797"/>
          <cell r="M4797"/>
          <cell r="N4797"/>
          <cell r="O4797" t="str">
            <v/>
          </cell>
          <cell r="P4797">
            <v>0</v>
          </cell>
          <cell r="S4797"/>
        </row>
        <row r="4798">
          <cell r="F4798" t="str">
            <v/>
          </cell>
          <cell r="G4798"/>
          <cell r="H4798"/>
          <cell r="J4798"/>
          <cell r="M4798"/>
          <cell r="N4798"/>
          <cell r="O4798" t="str">
            <v/>
          </cell>
          <cell r="P4798">
            <v>0</v>
          </cell>
          <cell r="S4798"/>
        </row>
        <row r="4799">
          <cell r="F4799" t="str">
            <v/>
          </cell>
          <cell r="G4799"/>
          <cell r="H4799"/>
          <cell r="J4799"/>
          <cell r="M4799"/>
          <cell r="N4799"/>
          <cell r="O4799" t="str">
            <v/>
          </cell>
          <cell r="P4799">
            <v>0</v>
          </cell>
          <cell r="S4799"/>
        </row>
        <row r="4800">
          <cell r="F4800" t="str">
            <v/>
          </cell>
          <cell r="G4800"/>
          <cell r="H4800"/>
          <cell r="J4800"/>
          <cell r="M4800"/>
          <cell r="N4800"/>
          <cell r="O4800" t="str">
            <v/>
          </cell>
          <cell r="P4800">
            <v>0</v>
          </cell>
          <cell r="S4800"/>
        </row>
        <row r="4801">
          <cell r="F4801" t="str">
            <v/>
          </cell>
          <cell r="G4801"/>
          <cell r="H4801"/>
          <cell r="J4801"/>
          <cell r="M4801"/>
          <cell r="N4801"/>
          <cell r="O4801" t="str">
            <v/>
          </cell>
          <cell r="P4801">
            <v>0</v>
          </cell>
          <cell r="S4801"/>
        </row>
        <row r="4802">
          <cell r="F4802" t="str">
            <v/>
          </cell>
          <cell r="G4802"/>
          <cell r="H4802"/>
          <cell r="J4802"/>
          <cell r="M4802"/>
          <cell r="N4802"/>
          <cell r="O4802" t="str">
            <v/>
          </cell>
          <cell r="P4802">
            <v>0</v>
          </cell>
          <cell r="S4802"/>
        </row>
        <row r="4803">
          <cell r="F4803" t="str">
            <v/>
          </cell>
          <cell r="G4803"/>
          <cell r="H4803"/>
          <cell r="J4803"/>
          <cell r="M4803"/>
          <cell r="N4803"/>
          <cell r="O4803" t="str">
            <v/>
          </cell>
          <cell r="P4803">
            <v>0</v>
          </cell>
          <cell r="S4803"/>
        </row>
        <row r="4804">
          <cell r="F4804" t="str">
            <v/>
          </cell>
          <cell r="G4804"/>
          <cell r="H4804"/>
          <cell r="J4804"/>
          <cell r="M4804"/>
          <cell r="N4804"/>
          <cell r="O4804" t="str">
            <v/>
          </cell>
          <cell r="P4804">
            <v>0</v>
          </cell>
          <cell r="S4804"/>
        </row>
        <row r="4805">
          <cell r="F4805" t="str">
            <v/>
          </cell>
          <cell r="G4805"/>
          <cell r="H4805"/>
          <cell r="J4805"/>
          <cell r="M4805"/>
          <cell r="N4805"/>
          <cell r="O4805" t="str">
            <v/>
          </cell>
          <cell r="P4805">
            <v>0</v>
          </cell>
          <cell r="S4805"/>
        </row>
        <row r="4806">
          <cell r="F4806" t="str">
            <v/>
          </cell>
          <cell r="G4806"/>
          <cell r="H4806"/>
          <cell r="J4806"/>
          <cell r="M4806"/>
          <cell r="N4806"/>
          <cell r="O4806" t="str">
            <v/>
          </cell>
          <cell r="P4806">
            <v>0</v>
          </cell>
          <cell r="S4806"/>
        </row>
        <row r="4807">
          <cell r="F4807" t="str">
            <v/>
          </cell>
          <cell r="G4807"/>
          <cell r="H4807"/>
          <cell r="J4807"/>
          <cell r="M4807"/>
          <cell r="N4807"/>
          <cell r="O4807" t="str">
            <v/>
          </cell>
          <cell r="P4807">
            <v>0</v>
          </cell>
          <cell r="S4807"/>
        </row>
        <row r="4808">
          <cell r="F4808" t="str">
            <v/>
          </cell>
          <cell r="G4808"/>
          <cell r="H4808"/>
          <cell r="J4808"/>
          <cell r="M4808"/>
          <cell r="N4808"/>
          <cell r="O4808" t="str">
            <v/>
          </cell>
          <cell r="P4808">
            <v>0</v>
          </cell>
          <cell r="S4808"/>
        </row>
        <row r="4809">
          <cell r="F4809" t="str">
            <v/>
          </cell>
          <cell r="G4809"/>
          <cell r="H4809"/>
          <cell r="J4809"/>
          <cell r="M4809"/>
          <cell r="N4809"/>
          <cell r="O4809" t="str">
            <v/>
          </cell>
          <cell r="P4809">
            <v>0</v>
          </cell>
          <cell r="S4809"/>
        </row>
        <row r="4810">
          <cell r="F4810" t="str">
            <v/>
          </cell>
          <cell r="G4810"/>
          <cell r="H4810"/>
          <cell r="J4810"/>
          <cell r="M4810"/>
          <cell r="N4810"/>
          <cell r="O4810" t="str">
            <v/>
          </cell>
          <cell r="P4810">
            <v>0</v>
          </cell>
          <cell r="S4810"/>
        </row>
        <row r="4811">
          <cell r="F4811" t="str">
            <v/>
          </cell>
          <cell r="G4811"/>
          <cell r="H4811"/>
          <cell r="J4811"/>
          <cell r="M4811"/>
          <cell r="N4811"/>
          <cell r="O4811" t="str">
            <v/>
          </cell>
          <cell r="P4811">
            <v>0</v>
          </cell>
          <cell r="S4811"/>
        </row>
        <row r="4812">
          <cell r="F4812" t="str">
            <v/>
          </cell>
          <cell r="G4812"/>
          <cell r="H4812"/>
          <cell r="J4812"/>
          <cell r="M4812"/>
          <cell r="N4812"/>
          <cell r="O4812" t="str">
            <v/>
          </cell>
          <cell r="P4812">
            <v>0</v>
          </cell>
          <cell r="S4812"/>
        </row>
        <row r="4813">
          <cell r="F4813" t="str">
            <v/>
          </cell>
          <cell r="G4813"/>
          <cell r="H4813"/>
          <cell r="J4813"/>
          <cell r="M4813"/>
          <cell r="N4813"/>
          <cell r="O4813" t="str">
            <v/>
          </cell>
          <cell r="P4813">
            <v>0</v>
          </cell>
          <cell r="S4813"/>
        </row>
        <row r="4814">
          <cell r="F4814" t="str">
            <v/>
          </cell>
          <cell r="G4814"/>
          <cell r="H4814"/>
          <cell r="J4814"/>
          <cell r="M4814"/>
          <cell r="N4814"/>
          <cell r="O4814" t="str">
            <v/>
          </cell>
          <cell r="P4814">
            <v>0</v>
          </cell>
          <cell r="S4814"/>
        </row>
        <row r="4815">
          <cell r="F4815" t="str">
            <v/>
          </cell>
          <cell r="G4815"/>
          <cell r="H4815"/>
          <cell r="J4815"/>
          <cell r="M4815"/>
          <cell r="N4815"/>
          <cell r="O4815" t="str">
            <v/>
          </cell>
          <cell r="P4815">
            <v>0</v>
          </cell>
          <cell r="S4815"/>
        </row>
        <row r="4816">
          <cell r="F4816" t="str">
            <v/>
          </cell>
          <cell r="G4816"/>
          <cell r="H4816"/>
          <cell r="J4816"/>
          <cell r="M4816"/>
          <cell r="N4816"/>
          <cell r="O4816" t="str">
            <v/>
          </cell>
          <cell r="P4816">
            <v>0</v>
          </cell>
          <cell r="S4816"/>
        </row>
        <row r="4817">
          <cell r="F4817" t="str">
            <v/>
          </cell>
          <cell r="G4817"/>
          <cell r="H4817"/>
          <cell r="J4817"/>
          <cell r="M4817"/>
          <cell r="N4817"/>
          <cell r="O4817" t="str">
            <v/>
          </cell>
          <cell r="P4817">
            <v>0</v>
          </cell>
          <cell r="S4817"/>
        </row>
        <row r="4818">
          <cell r="F4818" t="str">
            <v/>
          </cell>
          <cell r="G4818"/>
          <cell r="H4818"/>
          <cell r="J4818"/>
          <cell r="M4818"/>
          <cell r="N4818"/>
          <cell r="O4818" t="str">
            <v/>
          </cell>
          <cell r="P4818">
            <v>0</v>
          </cell>
          <cell r="S4818"/>
        </row>
        <row r="4819">
          <cell r="F4819" t="str">
            <v/>
          </cell>
          <cell r="G4819"/>
          <cell r="H4819"/>
          <cell r="J4819"/>
          <cell r="M4819"/>
          <cell r="N4819"/>
          <cell r="O4819" t="str">
            <v/>
          </cell>
          <cell r="P4819">
            <v>0</v>
          </cell>
          <cell r="S4819"/>
        </row>
        <row r="4820">
          <cell r="F4820" t="str">
            <v/>
          </cell>
          <cell r="G4820"/>
          <cell r="H4820"/>
          <cell r="J4820"/>
          <cell r="M4820"/>
          <cell r="N4820"/>
          <cell r="O4820" t="str">
            <v/>
          </cell>
          <cell r="P4820">
            <v>0</v>
          </cell>
          <cell r="S4820"/>
        </row>
        <row r="4821">
          <cell r="F4821" t="str">
            <v/>
          </cell>
          <cell r="G4821"/>
          <cell r="H4821"/>
          <cell r="J4821"/>
          <cell r="M4821"/>
          <cell r="N4821"/>
          <cell r="O4821" t="str">
            <v/>
          </cell>
          <cell r="P4821">
            <v>0</v>
          </cell>
          <cell r="S4821"/>
        </row>
        <row r="4822">
          <cell r="F4822" t="str">
            <v/>
          </cell>
          <cell r="G4822"/>
          <cell r="H4822"/>
          <cell r="J4822"/>
          <cell r="M4822"/>
          <cell r="N4822"/>
          <cell r="O4822" t="str">
            <v/>
          </cell>
          <cell r="P4822">
            <v>0</v>
          </cell>
          <cell r="S4822"/>
        </row>
        <row r="4823">
          <cell r="F4823" t="str">
            <v/>
          </cell>
          <cell r="G4823"/>
          <cell r="H4823"/>
          <cell r="J4823"/>
          <cell r="M4823"/>
          <cell r="N4823"/>
          <cell r="O4823" t="str">
            <v/>
          </cell>
          <cell r="P4823">
            <v>0</v>
          </cell>
          <cell r="S4823"/>
        </row>
        <row r="4824">
          <cell r="F4824" t="str">
            <v/>
          </cell>
          <cell r="G4824"/>
          <cell r="H4824"/>
          <cell r="J4824"/>
          <cell r="M4824"/>
          <cell r="N4824"/>
          <cell r="O4824" t="str">
            <v/>
          </cell>
          <cell r="P4824">
            <v>0</v>
          </cell>
          <cell r="S4824"/>
        </row>
        <row r="4825">
          <cell r="F4825" t="str">
            <v/>
          </cell>
          <cell r="G4825"/>
          <cell r="H4825"/>
          <cell r="J4825"/>
          <cell r="M4825"/>
          <cell r="N4825"/>
          <cell r="O4825" t="str">
            <v/>
          </cell>
          <cell r="P4825">
            <v>0</v>
          </cell>
          <cell r="S4825"/>
        </row>
        <row r="4826">
          <cell r="F4826" t="str">
            <v/>
          </cell>
          <cell r="G4826"/>
          <cell r="H4826"/>
          <cell r="J4826"/>
          <cell r="M4826"/>
          <cell r="N4826"/>
          <cell r="O4826" t="str">
            <v/>
          </cell>
          <cell r="P4826">
            <v>0</v>
          </cell>
          <cell r="S4826"/>
        </row>
        <row r="4827">
          <cell r="F4827" t="str">
            <v/>
          </cell>
          <cell r="G4827"/>
          <cell r="H4827"/>
          <cell r="J4827"/>
          <cell r="M4827"/>
          <cell r="N4827"/>
          <cell r="O4827" t="str">
            <v/>
          </cell>
          <cell r="P4827">
            <v>0</v>
          </cell>
          <cell r="S4827"/>
        </row>
        <row r="4828">
          <cell r="F4828" t="str">
            <v/>
          </cell>
          <cell r="G4828"/>
          <cell r="H4828"/>
          <cell r="J4828"/>
          <cell r="M4828"/>
          <cell r="N4828"/>
          <cell r="O4828" t="str">
            <v/>
          </cell>
          <cell r="P4828">
            <v>0</v>
          </cell>
          <cell r="S4828"/>
        </row>
        <row r="4829">
          <cell r="F4829" t="str">
            <v/>
          </cell>
          <cell r="G4829"/>
          <cell r="H4829"/>
          <cell r="J4829"/>
          <cell r="M4829"/>
          <cell r="N4829"/>
          <cell r="O4829" t="str">
            <v/>
          </cell>
          <cell r="P4829">
            <v>0</v>
          </cell>
          <cell r="S4829"/>
        </row>
        <row r="4830">
          <cell r="F4830" t="str">
            <v/>
          </cell>
          <cell r="G4830"/>
          <cell r="H4830"/>
          <cell r="J4830"/>
          <cell r="M4830"/>
          <cell r="N4830"/>
          <cell r="O4830" t="str">
            <v/>
          </cell>
          <cell r="P4830">
            <v>0</v>
          </cell>
          <cell r="S4830"/>
        </row>
        <row r="4831">
          <cell r="F4831" t="str">
            <v/>
          </cell>
          <cell r="G4831"/>
          <cell r="H4831"/>
          <cell r="J4831"/>
          <cell r="M4831"/>
          <cell r="N4831"/>
          <cell r="O4831" t="str">
            <v/>
          </cell>
          <cell r="P4831">
            <v>0</v>
          </cell>
          <cell r="S4831"/>
        </row>
        <row r="4832">
          <cell r="F4832" t="str">
            <v/>
          </cell>
          <cell r="G4832"/>
          <cell r="H4832"/>
          <cell r="J4832"/>
          <cell r="M4832"/>
          <cell r="N4832"/>
          <cell r="O4832" t="str">
            <v/>
          </cell>
          <cell r="P4832">
            <v>0</v>
          </cell>
          <cell r="S4832"/>
        </row>
        <row r="4833">
          <cell r="F4833" t="str">
            <v/>
          </cell>
          <cell r="G4833"/>
          <cell r="H4833"/>
          <cell r="J4833"/>
          <cell r="M4833"/>
          <cell r="N4833"/>
          <cell r="O4833" t="str">
            <v/>
          </cell>
          <cell r="P4833">
            <v>0</v>
          </cell>
          <cell r="S4833"/>
        </row>
        <row r="4834">
          <cell r="F4834" t="str">
            <v/>
          </cell>
          <cell r="G4834"/>
          <cell r="H4834"/>
          <cell r="J4834"/>
          <cell r="M4834"/>
          <cell r="N4834"/>
          <cell r="O4834" t="str">
            <v/>
          </cell>
          <cell r="P4834">
            <v>0</v>
          </cell>
          <cell r="S4834"/>
        </row>
        <row r="4835">
          <cell r="F4835" t="str">
            <v/>
          </cell>
          <cell r="G4835"/>
          <cell r="H4835"/>
          <cell r="J4835"/>
          <cell r="M4835"/>
          <cell r="N4835"/>
          <cell r="O4835" t="str">
            <v/>
          </cell>
          <cell r="P4835">
            <v>0</v>
          </cell>
          <cell r="S4835"/>
        </row>
        <row r="4836">
          <cell r="F4836" t="str">
            <v/>
          </cell>
          <cell r="G4836"/>
          <cell r="H4836"/>
          <cell r="J4836"/>
          <cell r="M4836"/>
          <cell r="N4836"/>
          <cell r="O4836" t="str">
            <v/>
          </cell>
          <cell r="P4836">
            <v>0</v>
          </cell>
          <cell r="S4836"/>
        </row>
        <row r="4837">
          <cell r="F4837" t="str">
            <v/>
          </cell>
          <cell r="G4837"/>
          <cell r="H4837"/>
          <cell r="J4837"/>
          <cell r="M4837"/>
          <cell r="N4837"/>
          <cell r="O4837" t="str">
            <v/>
          </cell>
          <cell r="P4837">
            <v>0</v>
          </cell>
          <cell r="S4837"/>
        </row>
        <row r="4838">
          <cell r="F4838" t="str">
            <v/>
          </cell>
          <cell r="G4838"/>
          <cell r="H4838"/>
          <cell r="J4838"/>
          <cell r="M4838"/>
          <cell r="N4838"/>
          <cell r="O4838" t="str">
            <v/>
          </cell>
          <cell r="P4838">
            <v>0</v>
          </cell>
          <cell r="S4838"/>
        </row>
        <row r="4839">
          <cell r="F4839" t="str">
            <v/>
          </cell>
          <cell r="G4839"/>
          <cell r="H4839"/>
          <cell r="J4839"/>
          <cell r="M4839"/>
          <cell r="N4839"/>
          <cell r="O4839" t="str">
            <v/>
          </cell>
          <cell r="P4839">
            <v>0</v>
          </cell>
          <cell r="S4839"/>
        </row>
        <row r="4840">
          <cell r="F4840" t="str">
            <v/>
          </cell>
          <cell r="G4840"/>
          <cell r="H4840"/>
          <cell r="J4840"/>
          <cell r="M4840"/>
          <cell r="N4840"/>
          <cell r="O4840" t="str">
            <v/>
          </cell>
          <cell r="P4840">
            <v>0</v>
          </cell>
          <cell r="S4840"/>
        </row>
        <row r="4841">
          <cell r="F4841" t="str">
            <v/>
          </cell>
          <cell r="G4841"/>
          <cell r="H4841"/>
          <cell r="J4841"/>
          <cell r="M4841"/>
          <cell r="N4841"/>
          <cell r="O4841" t="str">
            <v/>
          </cell>
          <cell r="P4841">
            <v>0</v>
          </cell>
          <cell r="S4841"/>
        </row>
        <row r="4842">
          <cell r="F4842" t="str">
            <v/>
          </cell>
          <cell r="G4842"/>
          <cell r="H4842"/>
          <cell r="J4842"/>
          <cell r="M4842"/>
          <cell r="N4842"/>
          <cell r="O4842" t="str">
            <v/>
          </cell>
          <cell r="P4842">
            <v>0</v>
          </cell>
          <cell r="S4842"/>
        </row>
        <row r="4843">
          <cell r="F4843" t="str">
            <v/>
          </cell>
          <cell r="G4843"/>
          <cell r="H4843"/>
          <cell r="J4843"/>
          <cell r="M4843"/>
          <cell r="N4843"/>
          <cell r="O4843" t="str">
            <v/>
          </cell>
          <cell r="P4843">
            <v>0</v>
          </cell>
          <cell r="S4843"/>
        </row>
        <row r="4844">
          <cell r="F4844" t="str">
            <v/>
          </cell>
          <cell r="G4844"/>
          <cell r="H4844"/>
          <cell r="J4844"/>
          <cell r="M4844"/>
          <cell r="N4844"/>
          <cell r="O4844" t="str">
            <v/>
          </cell>
          <cell r="P4844">
            <v>0</v>
          </cell>
          <cell r="S4844"/>
        </row>
        <row r="4845">
          <cell r="F4845" t="str">
            <v/>
          </cell>
          <cell r="G4845"/>
          <cell r="H4845"/>
          <cell r="J4845"/>
          <cell r="M4845"/>
          <cell r="N4845"/>
          <cell r="O4845" t="str">
            <v/>
          </cell>
          <cell r="P4845">
            <v>0</v>
          </cell>
          <cell r="S4845"/>
        </row>
        <row r="4846">
          <cell r="F4846" t="str">
            <v/>
          </cell>
          <cell r="G4846"/>
          <cell r="H4846"/>
          <cell r="J4846"/>
          <cell r="M4846"/>
          <cell r="N4846"/>
          <cell r="O4846" t="str">
            <v/>
          </cell>
          <cell r="P4846">
            <v>0</v>
          </cell>
          <cell r="S4846"/>
        </row>
        <row r="4847">
          <cell r="F4847" t="str">
            <v/>
          </cell>
          <cell r="G4847"/>
          <cell r="H4847"/>
          <cell r="J4847"/>
          <cell r="M4847"/>
          <cell r="N4847"/>
          <cell r="O4847" t="str">
            <v/>
          </cell>
          <cell r="P4847">
            <v>0</v>
          </cell>
          <cell r="S4847"/>
        </row>
        <row r="4848">
          <cell r="F4848" t="str">
            <v/>
          </cell>
          <cell r="G4848"/>
          <cell r="H4848"/>
          <cell r="J4848"/>
          <cell r="M4848"/>
          <cell r="N4848"/>
          <cell r="O4848" t="str">
            <v/>
          </cell>
          <cell r="P4848">
            <v>0</v>
          </cell>
          <cell r="S4848"/>
        </row>
        <row r="4849">
          <cell r="F4849" t="str">
            <v/>
          </cell>
          <cell r="G4849"/>
          <cell r="H4849"/>
          <cell r="J4849"/>
          <cell r="M4849"/>
          <cell r="N4849"/>
          <cell r="O4849" t="str">
            <v/>
          </cell>
          <cell r="P4849">
            <v>0</v>
          </cell>
          <cell r="S4849"/>
        </row>
        <row r="4850">
          <cell r="F4850" t="str">
            <v/>
          </cell>
          <cell r="G4850"/>
          <cell r="H4850"/>
          <cell r="J4850"/>
          <cell r="M4850"/>
          <cell r="N4850"/>
          <cell r="O4850" t="str">
            <v/>
          </cell>
          <cell r="P4850">
            <v>0</v>
          </cell>
          <cell r="S4850"/>
        </row>
        <row r="4851">
          <cell r="F4851" t="str">
            <v/>
          </cell>
          <cell r="G4851"/>
          <cell r="H4851"/>
          <cell r="J4851"/>
          <cell r="M4851"/>
          <cell r="N4851"/>
          <cell r="O4851" t="str">
            <v/>
          </cell>
          <cell r="P4851">
            <v>0</v>
          </cell>
          <cell r="S4851"/>
        </row>
        <row r="4852">
          <cell r="F4852" t="str">
            <v/>
          </cell>
          <cell r="G4852"/>
          <cell r="H4852"/>
          <cell r="J4852"/>
          <cell r="M4852"/>
          <cell r="N4852"/>
          <cell r="O4852" t="str">
            <v/>
          </cell>
          <cell r="P4852">
            <v>0</v>
          </cell>
          <cell r="S4852"/>
        </row>
        <row r="4853">
          <cell r="F4853" t="str">
            <v/>
          </cell>
          <cell r="G4853"/>
          <cell r="H4853"/>
          <cell r="J4853"/>
          <cell r="M4853"/>
          <cell r="N4853"/>
          <cell r="O4853" t="str">
            <v/>
          </cell>
          <cell r="P4853">
            <v>0</v>
          </cell>
          <cell r="S4853"/>
        </row>
        <row r="4854">
          <cell r="F4854" t="str">
            <v/>
          </cell>
          <cell r="G4854"/>
          <cell r="H4854"/>
          <cell r="J4854"/>
          <cell r="M4854"/>
          <cell r="N4854"/>
          <cell r="O4854" t="str">
            <v/>
          </cell>
          <cell r="P4854">
            <v>0</v>
          </cell>
          <cell r="S4854"/>
        </row>
        <row r="4855">
          <cell r="F4855" t="str">
            <v/>
          </cell>
          <cell r="G4855"/>
          <cell r="H4855"/>
          <cell r="J4855"/>
          <cell r="M4855"/>
          <cell r="N4855"/>
          <cell r="O4855" t="str">
            <v/>
          </cell>
          <cell r="P4855">
            <v>0</v>
          </cell>
          <cell r="S4855"/>
        </row>
        <row r="4856">
          <cell r="F4856" t="str">
            <v/>
          </cell>
          <cell r="G4856"/>
          <cell r="H4856"/>
          <cell r="J4856"/>
          <cell r="M4856"/>
          <cell r="N4856"/>
          <cell r="O4856" t="str">
            <v/>
          </cell>
          <cell r="P4856">
            <v>0</v>
          </cell>
          <cell r="S4856"/>
        </row>
        <row r="4857">
          <cell r="F4857" t="str">
            <v/>
          </cell>
          <cell r="G4857"/>
          <cell r="H4857"/>
          <cell r="J4857"/>
          <cell r="M4857"/>
          <cell r="N4857"/>
          <cell r="O4857" t="str">
            <v/>
          </cell>
          <cell r="P4857">
            <v>0</v>
          </cell>
          <cell r="S4857"/>
        </row>
        <row r="4858">
          <cell r="F4858" t="str">
            <v/>
          </cell>
          <cell r="G4858"/>
          <cell r="H4858"/>
          <cell r="J4858"/>
          <cell r="M4858"/>
          <cell r="N4858"/>
          <cell r="O4858" t="str">
            <v/>
          </cell>
          <cell r="P4858">
            <v>0</v>
          </cell>
          <cell r="S4858"/>
        </row>
        <row r="4859">
          <cell r="F4859" t="str">
            <v/>
          </cell>
          <cell r="G4859"/>
          <cell r="H4859"/>
          <cell r="J4859"/>
          <cell r="M4859"/>
          <cell r="N4859"/>
          <cell r="O4859" t="str">
            <v/>
          </cell>
          <cell r="P4859">
            <v>0</v>
          </cell>
          <cell r="S4859"/>
        </row>
        <row r="4860">
          <cell r="F4860" t="str">
            <v/>
          </cell>
          <cell r="G4860"/>
          <cell r="H4860"/>
          <cell r="J4860"/>
          <cell r="M4860"/>
          <cell r="N4860"/>
          <cell r="O4860" t="str">
            <v/>
          </cell>
          <cell r="P4860">
            <v>0</v>
          </cell>
          <cell r="S4860"/>
        </row>
        <row r="4861">
          <cell r="F4861" t="str">
            <v/>
          </cell>
          <cell r="G4861"/>
          <cell r="H4861"/>
          <cell r="J4861"/>
          <cell r="M4861"/>
          <cell r="N4861"/>
          <cell r="O4861" t="str">
            <v/>
          </cell>
          <cell r="P4861">
            <v>0</v>
          </cell>
          <cell r="S4861"/>
        </row>
        <row r="4862">
          <cell r="F4862" t="str">
            <v/>
          </cell>
          <cell r="G4862"/>
          <cell r="H4862"/>
          <cell r="J4862"/>
          <cell r="M4862"/>
          <cell r="N4862"/>
          <cell r="O4862" t="str">
            <v/>
          </cell>
          <cell r="P4862">
            <v>0</v>
          </cell>
          <cell r="S4862"/>
        </row>
        <row r="4863">
          <cell r="F4863" t="str">
            <v/>
          </cell>
          <cell r="G4863"/>
          <cell r="H4863"/>
          <cell r="J4863"/>
          <cell r="M4863"/>
          <cell r="N4863"/>
          <cell r="O4863" t="str">
            <v/>
          </cell>
          <cell r="P4863">
            <v>0</v>
          </cell>
          <cell r="S4863"/>
        </row>
        <row r="4864">
          <cell r="F4864" t="str">
            <v/>
          </cell>
          <cell r="G4864"/>
          <cell r="H4864"/>
          <cell r="J4864"/>
          <cell r="M4864"/>
          <cell r="N4864"/>
          <cell r="O4864" t="str">
            <v/>
          </cell>
          <cell r="P4864">
            <v>0</v>
          </cell>
          <cell r="S4864"/>
        </row>
        <row r="4865">
          <cell r="F4865" t="str">
            <v/>
          </cell>
          <cell r="G4865"/>
          <cell r="H4865"/>
          <cell r="J4865"/>
          <cell r="M4865"/>
          <cell r="N4865"/>
          <cell r="O4865" t="str">
            <v/>
          </cell>
          <cell r="P4865">
            <v>0</v>
          </cell>
          <cell r="S4865"/>
        </row>
        <row r="4866">
          <cell r="F4866" t="str">
            <v/>
          </cell>
          <cell r="G4866"/>
          <cell r="H4866"/>
          <cell r="J4866"/>
          <cell r="M4866"/>
          <cell r="N4866"/>
          <cell r="O4866" t="str">
            <v/>
          </cell>
          <cell r="P4866">
            <v>0</v>
          </cell>
          <cell r="S4866"/>
        </row>
        <row r="4867">
          <cell r="F4867" t="str">
            <v/>
          </cell>
          <cell r="G4867"/>
          <cell r="H4867"/>
          <cell r="J4867"/>
          <cell r="M4867"/>
          <cell r="N4867"/>
          <cell r="O4867" t="str">
            <v/>
          </cell>
          <cell r="P4867">
            <v>0</v>
          </cell>
          <cell r="S4867"/>
        </row>
        <row r="4868">
          <cell r="F4868" t="str">
            <v/>
          </cell>
          <cell r="G4868"/>
          <cell r="H4868"/>
          <cell r="J4868"/>
          <cell r="M4868"/>
          <cell r="N4868"/>
          <cell r="O4868" t="str">
            <v/>
          </cell>
          <cell r="P4868">
            <v>0</v>
          </cell>
          <cell r="S4868"/>
        </row>
        <row r="4869">
          <cell r="F4869" t="str">
            <v/>
          </cell>
          <cell r="G4869"/>
          <cell r="H4869"/>
          <cell r="J4869"/>
          <cell r="M4869"/>
          <cell r="N4869"/>
          <cell r="O4869" t="str">
            <v/>
          </cell>
          <cell r="P4869">
            <v>0</v>
          </cell>
          <cell r="S4869"/>
        </row>
        <row r="4870">
          <cell r="F4870" t="str">
            <v/>
          </cell>
          <cell r="G4870"/>
          <cell r="H4870"/>
          <cell r="J4870"/>
          <cell r="M4870"/>
          <cell r="N4870"/>
          <cell r="O4870" t="str">
            <v/>
          </cell>
          <cell r="P4870">
            <v>0</v>
          </cell>
          <cell r="S4870"/>
        </row>
        <row r="4871">
          <cell r="F4871" t="str">
            <v/>
          </cell>
          <cell r="G4871"/>
          <cell r="H4871"/>
          <cell r="J4871"/>
          <cell r="M4871"/>
          <cell r="N4871"/>
          <cell r="O4871" t="str">
            <v/>
          </cell>
          <cell r="P4871">
            <v>0</v>
          </cell>
          <cell r="S4871"/>
        </row>
        <row r="4872">
          <cell r="F4872" t="str">
            <v/>
          </cell>
          <cell r="G4872"/>
          <cell r="H4872"/>
          <cell r="J4872"/>
          <cell r="M4872"/>
          <cell r="N4872"/>
          <cell r="O4872" t="str">
            <v/>
          </cell>
          <cell r="P4872">
            <v>0</v>
          </cell>
          <cell r="S4872"/>
        </row>
        <row r="4873">
          <cell r="F4873" t="str">
            <v/>
          </cell>
          <cell r="G4873"/>
          <cell r="H4873"/>
          <cell r="J4873"/>
          <cell r="M4873"/>
          <cell r="N4873"/>
          <cell r="O4873" t="str">
            <v/>
          </cell>
          <cell r="P4873">
            <v>0</v>
          </cell>
          <cell r="S4873"/>
        </row>
        <row r="4874">
          <cell r="F4874" t="str">
            <v/>
          </cell>
          <cell r="G4874"/>
          <cell r="H4874"/>
          <cell r="J4874"/>
          <cell r="M4874"/>
          <cell r="N4874"/>
          <cell r="O4874" t="str">
            <v/>
          </cell>
          <cell r="P4874">
            <v>0</v>
          </cell>
          <cell r="S4874"/>
        </row>
        <row r="4875">
          <cell r="F4875" t="str">
            <v/>
          </cell>
          <cell r="G4875"/>
          <cell r="H4875"/>
          <cell r="J4875"/>
          <cell r="M4875"/>
          <cell r="N4875"/>
          <cell r="O4875" t="str">
            <v/>
          </cell>
          <cell r="P4875">
            <v>0</v>
          </cell>
          <cell r="S4875"/>
        </row>
        <row r="4876">
          <cell r="F4876" t="str">
            <v/>
          </cell>
          <cell r="G4876"/>
          <cell r="H4876"/>
          <cell r="J4876"/>
          <cell r="M4876"/>
          <cell r="N4876"/>
          <cell r="O4876" t="str">
            <v/>
          </cell>
          <cell r="P4876">
            <v>0</v>
          </cell>
          <cell r="S4876"/>
        </row>
        <row r="4877">
          <cell r="F4877" t="str">
            <v/>
          </cell>
          <cell r="G4877"/>
          <cell r="H4877"/>
          <cell r="J4877"/>
          <cell r="M4877"/>
          <cell r="N4877"/>
          <cell r="O4877" t="str">
            <v/>
          </cell>
          <cell r="P4877">
            <v>0</v>
          </cell>
          <cell r="S4877"/>
        </row>
        <row r="4878">
          <cell r="F4878" t="str">
            <v/>
          </cell>
          <cell r="G4878"/>
          <cell r="H4878"/>
          <cell r="J4878"/>
          <cell r="M4878"/>
          <cell r="N4878"/>
          <cell r="O4878" t="str">
            <v/>
          </cell>
          <cell r="P4878">
            <v>0</v>
          </cell>
          <cell r="S4878"/>
        </row>
        <row r="4879">
          <cell r="F4879" t="str">
            <v/>
          </cell>
          <cell r="G4879"/>
          <cell r="H4879"/>
          <cell r="J4879"/>
          <cell r="M4879"/>
          <cell r="N4879"/>
          <cell r="O4879" t="str">
            <v/>
          </cell>
          <cell r="P4879">
            <v>0</v>
          </cell>
          <cell r="S4879"/>
        </row>
        <row r="4880">
          <cell r="F4880" t="str">
            <v/>
          </cell>
          <cell r="G4880"/>
          <cell r="H4880"/>
          <cell r="J4880"/>
          <cell r="M4880"/>
          <cell r="N4880"/>
          <cell r="O4880" t="str">
            <v/>
          </cell>
          <cell r="P4880">
            <v>0</v>
          </cell>
          <cell r="S4880"/>
        </row>
        <row r="4881">
          <cell r="F4881" t="str">
            <v/>
          </cell>
          <cell r="G4881"/>
          <cell r="H4881"/>
          <cell r="J4881"/>
          <cell r="M4881"/>
          <cell r="N4881"/>
          <cell r="O4881" t="str">
            <v/>
          </cell>
          <cell r="P4881">
            <v>0</v>
          </cell>
          <cell r="S4881"/>
        </row>
        <row r="4882">
          <cell r="F4882" t="str">
            <v/>
          </cell>
          <cell r="G4882"/>
          <cell r="H4882"/>
          <cell r="J4882"/>
          <cell r="M4882"/>
          <cell r="N4882"/>
          <cell r="O4882" t="str">
            <v/>
          </cell>
          <cell r="P4882">
            <v>0</v>
          </cell>
          <cell r="S4882"/>
        </row>
        <row r="4883">
          <cell r="F4883" t="str">
            <v/>
          </cell>
          <cell r="G4883"/>
          <cell r="H4883"/>
          <cell r="J4883"/>
          <cell r="M4883"/>
          <cell r="N4883"/>
          <cell r="O4883" t="str">
            <v/>
          </cell>
          <cell r="P4883">
            <v>0</v>
          </cell>
          <cell r="S4883"/>
        </row>
        <row r="4884">
          <cell r="F4884" t="str">
            <v/>
          </cell>
          <cell r="G4884"/>
          <cell r="H4884"/>
          <cell r="J4884"/>
          <cell r="M4884"/>
          <cell r="N4884"/>
          <cell r="O4884" t="str">
            <v/>
          </cell>
          <cell r="P4884">
            <v>0</v>
          </cell>
          <cell r="S4884"/>
        </row>
        <row r="4885">
          <cell r="F4885" t="str">
            <v/>
          </cell>
          <cell r="G4885"/>
          <cell r="H4885"/>
          <cell r="J4885"/>
          <cell r="M4885"/>
          <cell r="N4885"/>
          <cell r="O4885" t="str">
            <v/>
          </cell>
          <cell r="P4885">
            <v>0</v>
          </cell>
          <cell r="S4885"/>
        </row>
        <row r="4886">
          <cell r="F4886" t="str">
            <v/>
          </cell>
          <cell r="G4886"/>
          <cell r="H4886"/>
          <cell r="J4886"/>
          <cell r="M4886"/>
          <cell r="N4886"/>
          <cell r="O4886" t="str">
            <v/>
          </cell>
          <cell r="P4886">
            <v>0</v>
          </cell>
          <cell r="S4886"/>
        </row>
        <row r="4887">
          <cell r="F4887" t="str">
            <v/>
          </cell>
          <cell r="G4887"/>
          <cell r="H4887"/>
          <cell r="J4887"/>
          <cell r="M4887"/>
          <cell r="N4887"/>
          <cell r="O4887" t="str">
            <v/>
          </cell>
          <cell r="P4887">
            <v>0</v>
          </cell>
          <cell r="S4887"/>
        </row>
        <row r="4888">
          <cell r="F4888" t="str">
            <v/>
          </cell>
          <cell r="G4888"/>
          <cell r="H4888"/>
          <cell r="J4888"/>
          <cell r="M4888"/>
          <cell r="N4888"/>
          <cell r="O4888" t="str">
            <v/>
          </cell>
          <cell r="P4888">
            <v>0</v>
          </cell>
          <cell r="S4888"/>
        </row>
        <row r="4889">
          <cell r="F4889" t="str">
            <v/>
          </cell>
          <cell r="G4889"/>
          <cell r="H4889"/>
          <cell r="J4889"/>
          <cell r="M4889"/>
          <cell r="N4889"/>
          <cell r="O4889" t="str">
            <v/>
          </cell>
          <cell r="P4889">
            <v>0</v>
          </cell>
          <cell r="S4889"/>
        </row>
        <row r="4890">
          <cell r="F4890" t="str">
            <v/>
          </cell>
          <cell r="G4890"/>
          <cell r="H4890"/>
          <cell r="J4890"/>
          <cell r="M4890"/>
          <cell r="N4890"/>
          <cell r="O4890" t="str">
            <v/>
          </cell>
          <cell r="P4890">
            <v>0</v>
          </cell>
          <cell r="S4890"/>
        </row>
        <row r="4891">
          <cell r="F4891" t="str">
            <v/>
          </cell>
          <cell r="G4891"/>
          <cell r="H4891"/>
          <cell r="J4891"/>
          <cell r="M4891"/>
          <cell r="N4891"/>
          <cell r="O4891" t="str">
            <v/>
          </cell>
          <cell r="P4891">
            <v>0</v>
          </cell>
          <cell r="S4891"/>
        </row>
        <row r="4892">
          <cell r="F4892" t="str">
            <v/>
          </cell>
          <cell r="G4892"/>
          <cell r="H4892"/>
          <cell r="J4892"/>
          <cell r="M4892"/>
          <cell r="N4892"/>
          <cell r="O4892" t="str">
            <v/>
          </cell>
          <cell r="P4892">
            <v>0</v>
          </cell>
          <cell r="S4892"/>
        </row>
        <row r="4893">
          <cell r="F4893" t="str">
            <v/>
          </cell>
          <cell r="G4893"/>
          <cell r="H4893"/>
          <cell r="J4893"/>
          <cell r="M4893"/>
          <cell r="N4893"/>
          <cell r="O4893" t="str">
            <v/>
          </cell>
          <cell r="P4893">
            <v>0</v>
          </cell>
          <cell r="S4893"/>
        </row>
        <row r="4894">
          <cell r="F4894" t="str">
            <v/>
          </cell>
          <cell r="G4894"/>
          <cell r="H4894"/>
          <cell r="J4894"/>
          <cell r="M4894"/>
          <cell r="N4894"/>
          <cell r="O4894" t="str">
            <v/>
          </cell>
          <cell r="P4894">
            <v>0</v>
          </cell>
          <cell r="S4894"/>
        </row>
        <row r="4895">
          <cell r="F4895" t="str">
            <v/>
          </cell>
          <cell r="G4895"/>
          <cell r="H4895"/>
          <cell r="J4895"/>
          <cell r="M4895"/>
          <cell r="N4895"/>
          <cell r="O4895" t="str">
            <v/>
          </cell>
          <cell r="P4895">
            <v>0</v>
          </cell>
          <cell r="S4895"/>
        </row>
        <row r="4896">
          <cell r="F4896" t="str">
            <v/>
          </cell>
          <cell r="G4896"/>
          <cell r="H4896"/>
          <cell r="J4896"/>
          <cell r="M4896"/>
          <cell r="N4896"/>
          <cell r="O4896" t="str">
            <v/>
          </cell>
          <cell r="P4896">
            <v>0</v>
          </cell>
          <cell r="S4896"/>
        </row>
        <row r="4897">
          <cell r="F4897" t="str">
            <v/>
          </cell>
          <cell r="G4897"/>
          <cell r="H4897"/>
          <cell r="J4897"/>
          <cell r="M4897"/>
          <cell r="N4897"/>
          <cell r="O4897" t="str">
            <v/>
          </cell>
          <cell r="P4897">
            <v>0</v>
          </cell>
          <cell r="S4897"/>
        </row>
        <row r="4898">
          <cell r="F4898" t="str">
            <v/>
          </cell>
          <cell r="G4898"/>
          <cell r="H4898"/>
          <cell r="J4898"/>
          <cell r="M4898"/>
          <cell r="N4898"/>
          <cell r="O4898" t="str">
            <v/>
          </cell>
          <cell r="P4898">
            <v>0</v>
          </cell>
          <cell r="S4898"/>
        </row>
        <row r="4899">
          <cell r="F4899" t="str">
            <v/>
          </cell>
          <cell r="G4899"/>
          <cell r="H4899"/>
          <cell r="J4899"/>
          <cell r="M4899"/>
          <cell r="N4899"/>
          <cell r="O4899" t="str">
            <v/>
          </cell>
          <cell r="P4899">
            <v>0</v>
          </cell>
          <cell r="S4899"/>
        </row>
        <row r="4900">
          <cell r="F4900" t="str">
            <v/>
          </cell>
          <cell r="G4900"/>
          <cell r="H4900"/>
          <cell r="J4900"/>
          <cell r="M4900"/>
          <cell r="N4900"/>
          <cell r="O4900" t="str">
            <v/>
          </cell>
          <cell r="P4900">
            <v>0</v>
          </cell>
          <cell r="S4900"/>
        </row>
        <row r="4901">
          <cell r="F4901" t="str">
            <v/>
          </cell>
          <cell r="G4901"/>
          <cell r="H4901"/>
          <cell r="J4901"/>
          <cell r="M4901"/>
          <cell r="N4901"/>
          <cell r="O4901" t="str">
            <v/>
          </cell>
          <cell r="P4901">
            <v>0</v>
          </cell>
          <cell r="S4901"/>
        </row>
        <row r="4902">
          <cell r="F4902" t="str">
            <v/>
          </cell>
          <cell r="G4902"/>
          <cell r="H4902"/>
          <cell r="J4902"/>
          <cell r="M4902"/>
          <cell r="N4902"/>
          <cell r="O4902" t="str">
            <v/>
          </cell>
          <cell r="P4902">
            <v>0</v>
          </cell>
          <cell r="S4902"/>
        </row>
        <row r="4903">
          <cell r="F4903" t="str">
            <v/>
          </cell>
          <cell r="G4903"/>
          <cell r="H4903"/>
          <cell r="J4903"/>
          <cell r="M4903"/>
          <cell r="N4903"/>
          <cell r="O4903" t="str">
            <v/>
          </cell>
          <cell r="P4903">
            <v>0</v>
          </cell>
          <cell r="S4903"/>
        </row>
        <row r="4904">
          <cell r="F4904" t="str">
            <v/>
          </cell>
          <cell r="G4904"/>
          <cell r="H4904"/>
          <cell r="J4904"/>
          <cell r="M4904"/>
          <cell r="N4904"/>
          <cell r="O4904" t="str">
            <v/>
          </cell>
          <cell r="P4904">
            <v>0</v>
          </cell>
          <cell r="S4904"/>
        </row>
        <row r="4905">
          <cell r="F4905" t="str">
            <v/>
          </cell>
          <cell r="G4905"/>
          <cell r="H4905"/>
          <cell r="J4905"/>
          <cell r="M4905"/>
          <cell r="N4905"/>
          <cell r="O4905" t="str">
            <v/>
          </cell>
          <cell r="P4905">
            <v>0</v>
          </cell>
          <cell r="S4905"/>
        </row>
        <row r="4906">
          <cell r="F4906" t="str">
            <v/>
          </cell>
          <cell r="G4906"/>
          <cell r="H4906"/>
          <cell r="J4906"/>
          <cell r="M4906"/>
          <cell r="N4906"/>
          <cell r="O4906" t="str">
            <v/>
          </cell>
          <cell r="P4906">
            <v>0</v>
          </cell>
          <cell r="S4906"/>
        </row>
        <row r="4907">
          <cell r="F4907" t="str">
            <v/>
          </cell>
          <cell r="G4907"/>
          <cell r="H4907"/>
          <cell r="J4907"/>
          <cell r="M4907"/>
          <cell r="N4907"/>
          <cell r="O4907" t="str">
            <v/>
          </cell>
          <cell r="P4907">
            <v>0</v>
          </cell>
          <cell r="S4907"/>
        </row>
        <row r="4908">
          <cell r="F4908" t="str">
            <v/>
          </cell>
          <cell r="G4908"/>
          <cell r="H4908"/>
          <cell r="J4908"/>
          <cell r="M4908"/>
          <cell r="N4908"/>
          <cell r="O4908" t="str">
            <v/>
          </cell>
          <cell r="P4908">
            <v>0</v>
          </cell>
          <cell r="S4908"/>
        </row>
        <row r="4909">
          <cell r="F4909" t="str">
            <v/>
          </cell>
          <cell r="G4909"/>
          <cell r="H4909"/>
          <cell r="J4909"/>
          <cell r="M4909"/>
          <cell r="N4909"/>
          <cell r="O4909" t="str">
            <v/>
          </cell>
          <cell r="P4909">
            <v>0</v>
          </cell>
          <cell r="S4909"/>
        </row>
        <row r="4910">
          <cell r="F4910" t="str">
            <v/>
          </cell>
          <cell r="G4910"/>
          <cell r="H4910"/>
          <cell r="J4910"/>
          <cell r="M4910"/>
          <cell r="N4910"/>
          <cell r="O4910" t="str">
            <v/>
          </cell>
          <cell r="P4910">
            <v>0</v>
          </cell>
          <cell r="S4910"/>
        </row>
        <row r="4911">
          <cell r="F4911" t="str">
            <v/>
          </cell>
          <cell r="G4911"/>
          <cell r="H4911"/>
          <cell r="J4911"/>
          <cell r="M4911"/>
          <cell r="N4911"/>
          <cell r="O4911" t="str">
            <v/>
          </cell>
          <cell r="P4911">
            <v>0</v>
          </cell>
          <cell r="S4911"/>
        </row>
        <row r="4912">
          <cell r="F4912" t="str">
            <v/>
          </cell>
          <cell r="G4912"/>
          <cell r="H4912"/>
          <cell r="J4912"/>
          <cell r="M4912"/>
          <cell r="N4912"/>
          <cell r="O4912" t="str">
            <v/>
          </cell>
          <cell r="P4912">
            <v>0</v>
          </cell>
          <cell r="S4912"/>
        </row>
        <row r="4913">
          <cell r="F4913" t="str">
            <v/>
          </cell>
          <cell r="G4913"/>
          <cell r="H4913"/>
          <cell r="J4913"/>
          <cell r="M4913"/>
          <cell r="N4913"/>
          <cell r="O4913" t="str">
            <v/>
          </cell>
          <cell r="P4913">
            <v>0</v>
          </cell>
          <cell r="S4913"/>
        </row>
        <row r="4914">
          <cell r="F4914" t="str">
            <v/>
          </cell>
          <cell r="G4914"/>
          <cell r="H4914"/>
          <cell r="J4914"/>
          <cell r="M4914"/>
          <cell r="N4914"/>
          <cell r="O4914" t="str">
            <v/>
          </cell>
          <cell r="P4914">
            <v>0</v>
          </cell>
          <cell r="S4914"/>
        </row>
        <row r="4915">
          <cell r="F4915" t="str">
            <v/>
          </cell>
          <cell r="G4915"/>
          <cell r="H4915"/>
          <cell r="J4915"/>
          <cell r="M4915"/>
          <cell r="N4915"/>
          <cell r="O4915" t="str">
            <v/>
          </cell>
          <cell r="P4915">
            <v>0</v>
          </cell>
          <cell r="S4915"/>
        </row>
        <row r="4916">
          <cell r="F4916" t="str">
            <v/>
          </cell>
          <cell r="G4916"/>
          <cell r="H4916"/>
          <cell r="J4916"/>
          <cell r="M4916"/>
          <cell r="N4916"/>
          <cell r="O4916" t="str">
            <v/>
          </cell>
          <cell r="P4916">
            <v>0</v>
          </cell>
          <cell r="S4916"/>
        </row>
        <row r="4917">
          <cell r="F4917" t="str">
            <v/>
          </cell>
          <cell r="G4917"/>
          <cell r="H4917"/>
          <cell r="J4917"/>
          <cell r="M4917"/>
          <cell r="N4917"/>
          <cell r="O4917" t="str">
            <v/>
          </cell>
          <cell r="P4917">
            <v>0</v>
          </cell>
          <cell r="S4917"/>
        </row>
        <row r="4918">
          <cell r="F4918" t="str">
            <v/>
          </cell>
          <cell r="G4918"/>
          <cell r="H4918"/>
          <cell r="J4918"/>
          <cell r="M4918"/>
          <cell r="N4918"/>
          <cell r="O4918" t="str">
            <v/>
          </cell>
          <cell r="P4918">
            <v>0</v>
          </cell>
          <cell r="S4918"/>
        </row>
        <row r="4919">
          <cell r="F4919" t="str">
            <v/>
          </cell>
          <cell r="G4919"/>
          <cell r="H4919"/>
          <cell r="J4919"/>
          <cell r="M4919"/>
          <cell r="N4919"/>
          <cell r="O4919" t="str">
            <v/>
          </cell>
          <cell r="P4919">
            <v>0</v>
          </cell>
          <cell r="S4919"/>
        </row>
        <row r="4920">
          <cell r="F4920" t="str">
            <v/>
          </cell>
          <cell r="G4920"/>
          <cell r="H4920"/>
          <cell r="J4920"/>
          <cell r="M4920"/>
          <cell r="N4920"/>
          <cell r="O4920" t="str">
            <v/>
          </cell>
          <cell r="P4920">
            <v>0</v>
          </cell>
          <cell r="S4920"/>
        </row>
        <row r="4921">
          <cell r="F4921" t="str">
            <v/>
          </cell>
          <cell r="G4921"/>
          <cell r="H4921"/>
          <cell r="J4921"/>
          <cell r="M4921"/>
          <cell r="N4921"/>
          <cell r="O4921" t="str">
            <v/>
          </cell>
          <cell r="P4921">
            <v>0</v>
          </cell>
          <cell r="S4921"/>
        </row>
        <row r="4922">
          <cell r="F4922" t="str">
            <v/>
          </cell>
          <cell r="G4922"/>
          <cell r="H4922"/>
          <cell r="J4922"/>
          <cell r="M4922"/>
          <cell r="N4922"/>
          <cell r="O4922" t="str">
            <v/>
          </cell>
          <cell r="P4922">
            <v>0</v>
          </cell>
          <cell r="S4922"/>
        </row>
        <row r="4923">
          <cell r="F4923" t="str">
            <v/>
          </cell>
          <cell r="G4923"/>
          <cell r="H4923"/>
          <cell r="J4923"/>
          <cell r="M4923"/>
          <cell r="N4923"/>
          <cell r="O4923" t="str">
            <v/>
          </cell>
          <cell r="P4923">
            <v>0</v>
          </cell>
          <cell r="S4923"/>
        </row>
        <row r="4924">
          <cell r="F4924" t="str">
            <v/>
          </cell>
          <cell r="G4924"/>
          <cell r="H4924"/>
          <cell r="J4924"/>
          <cell r="M4924"/>
          <cell r="N4924"/>
          <cell r="O4924" t="str">
            <v/>
          </cell>
          <cell r="P4924">
            <v>0</v>
          </cell>
          <cell r="S4924"/>
        </row>
        <row r="4925">
          <cell r="F4925" t="str">
            <v/>
          </cell>
          <cell r="G4925"/>
          <cell r="H4925"/>
          <cell r="J4925"/>
          <cell r="M4925"/>
          <cell r="N4925"/>
          <cell r="O4925" t="str">
            <v/>
          </cell>
          <cell r="P4925">
            <v>0</v>
          </cell>
          <cell r="S4925"/>
        </row>
        <row r="4926">
          <cell r="F4926" t="str">
            <v/>
          </cell>
          <cell r="G4926"/>
          <cell r="H4926"/>
          <cell r="J4926"/>
          <cell r="M4926"/>
          <cell r="N4926"/>
          <cell r="O4926" t="str">
            <v/>
          </cell>
          <cell r="P4926">
            <v>0</v>
          </cell>
          <cell r="S4926"/>
        </row>
        <row r="4927">
          <cell r="F4927" t="str">
            <v/>
          </cell>
          <cell r="G4927"/>
          <cell r="H4927"/>
          <cell r="J4927"/>
          <cell r="M4927"/>
          <cell r="N4927"/>
          <cell r="O4927" t="str">
            <v/>
          </cell>
          <cell r="P4927">
            <v>0</v>
          </cell>
          <cell r="S4927"/>
        </row>
        <row r="4928">
          <cell r="F4928" t="str">
            <v/>
          </cell>
          <cell r="G4928"/>
          <cell r="H4928"/>
          <cell r="J4928"/>
          <cell r="M4928"/>
          <cell r="N4928"/>
          <cell r="O4928" t="str">
            <v/>
          </cell>
          <cell r="P4928">
            <v>0</v>
          </cell>
          <cell r="S4928"/>
        </row>
        <row r="4929">
          <cell r="F4929" t="str">
            <v/>
          </cell>
          <cell r="G4929"/>
          <cell r="H4929"/>
          <cell r="J4929"/>
          <cell r="M4929"/>
          <cell r="N4929"/>
          <cell r="O4929" t="str">
            <v/>
          </cell>
          <cell r="P4929">
            <v>0</v>
          </cell>
          <cell r="S4929"/>
        </row>
        <row r="4930">
          <cell r="F4930" t="str">
            <v/>
          </cell>
          <cell r="G4930"/>
          <cell r="H4930"/>
          <cell r="J4930"/>
          <cell r="M4930"/>
          <cell r="N4930"/>
          <cell r="O4930" t="str">
            <v/>
          </cell>
          <cell r="P4930">
            <v>0</v>
          </cell>
          <cell r="S4930"/>
        </row>
        <row r="4931">
          <cell r="F4931" t="str">
            <v/>
          </cell>
          <cell r="G4931"/>
          <cell r="H4931"/>
          <cell r="J4931"/>
          <cell r="M4931"/>
          <cell r="N4931"/>
          <cell r="O4931" t="str">
            <v/>
          </cell>
          <cell r="P4931">
            <v>0</v>
          </cell>
          <cell r="S4931"/>
        </row>
        <row r="4932">
          <cell r="F4932" t="str">
            <v/>
          </cell>
          <cell r="G4932"/>
          <cell r="H4932"/>
          <cell r="J4932"/>
          <cell r="M4932"/>
          <cell r="N4932"/>
          <cell r="O4932" t="str">
            <v/>
          </cell>
          <cell r="P4932">
            <v>0</v>
          </cell>
          <cell r="S4932"/>
        </row>
        <row r="4933">
          <cell r="F4933" t="str">
            <v/>
          </cell>
          <cell r="G4933"/>
          <cell r="H4933"/>
          <cell r="J4933"/>
          <cell r="M4933"/>
          <cell r="N4933"/>
          <cell r="O4933" t="str">
            <v/>
          </cell>
          <cell r="P4933">
            <v>0</v>
          </cell>
          <cell r="S4933"/>
        </row>
        <row r="4934">
          <cell r="F4934" t="str">
            <v/>
          </cell>
          <cell r="G4934"/>
          <cell r="H4934"/>
          <cell r="J4934"/>
          <cell r="M4934"/>
          <cell r="N4934"/>
          <cell r="O4934" t="str">
            <v/>
          </cell>
          <cell r="P4934">
            <v>0</v>
          </cell>
          <cell r="S4934"/>
        </row>
        <row r="4935">
          <cell r="F4935" t="str">
            <v/>
          </cell>
          <cell r="G4935"/>
          <cell r="H4935"/>
          <cell r="J4935"/>
          <cell r="M4935"/>
          <cell r="N4935"/>
          <cell r="O4935" t="str">
            <v/>
          </cell>
          <cell r="P4935">
            <v>0</v>
          </cell>
          <cell r="S4935"/>
        </row>
        <row r="4936">
          <cell r="F4936" t="str">
            <v/>
          </cell>
          <cell r="G4936"/>
          <cell r="H4936"/>
          <cell r="J4936"/>
          <cell r="M4936"/>
          <cell r="N4936"/>
          <cell r="O4936" t="str">
            <v/>
          </cell>
          <cell r="P4936">
            <v>0</v>
          </cell>
          <cell r="S4936"/>
        </row>
        <row r="4937">
          <cell r="F4937" t="str">
            <v/>
          </cell>
          <cell r="G4937"/>
          <cell r="H4937"/>
          <cell r="J4937"/>
          <cell r="M4937"/>
          <cell r="N4937"/>
          <cell r="O4937" t="str">
            <v/>
          </cell>
          <cell r="P4937">
            <v>0</v>
          </cell>
          <cell r="S4937"/>
        </row>
        <row r="4938">
          <cell r="F4938" t="str">
            <v/>
          </cell>
          <cell r="G4938"/>
          <cell r="H4938"/>
          <cell r="J4938"/>
          <cell r="M4938"/>
          <cell r="N4938"/>
          <cell r="O4938" t="str">
            <v/>
          </cell>
          <cell r="P4938">
            <v>0</v>
          </cell>
          <cell r="S4938"/>
        </row>
        <row r="4939">
          <cell r="F4939" t="str">
            <v/>
          </cell>
          <cell r="G4939"/>
          <cell r="H4939"/>
          <cell r="J4939"/>
          <cell r="M4939"/>
          <cell r="N4939"/>
          <cell r="O4939" t="str">
            <v/>
          </cell>
          <cell r="P4939">
            <v>0</v>
          </cell>
          <cell r="S4939"/>
        </row>
        <row r="4940">
          <cell r="F4940" t="str">
            <v/>
          </cell>
          <cell r="G4940"/>
          <cell r="H4940"/>
          <cell r="J4940"/>
          <cell r="M4940"/>
          <cell r="N4940"/>
          <cell r="O4940" t="str">
            <v/>
          </cell>
          <cell r="P4940">
            <v>0</v>
          </cell>
          <cell r="S4940"/>
        </row>
        <row r="4941">
          <cell r="F4941" t="str">
            <v/>
          </cell>
          <cell r="G4941"/>
          <cell r="H4941"/>
          <cell r="J4941"/>
          <cell r="M4941"/>
          <cell r="N4941"/>
          <cell r="O4941" t="str">
            <v/>
          </cell>
          <cell r="P4941">
            <v>0</v>
          </cell>
          <cell r="S4941"/>
        </row>
        <row r="4942">
          <cell r="F4942" t="str">
            <v/>
          </cell>
          <cell r="G4942"/>
          <cell r="H4942"/>
          <cell r="J4942"/>
          <cell r="M4942"/>
          <cell r="N4942"/>
          <cell r="O4942" t="str">
            <v/>
          </cell>
          <cell r="P4942">
            <v>0</v>
          </cell>
          <cell r="S4942"/>
        </row>
        <row r="4943">
          <cell r="F4943" t="str">
            <v/>
          </cell>
          <cell r="G4943"/>
          <cell r="H4943"/>
          <cell r="J4943"/>
          <cell r="M4943"/>
          <cell r="N4943"/>
          <cell r="O4943" t="str">
            <v/>
          </cell>
          <cell r="P4943">
            <v>0</v>
          </cell>
          <cell r="S4943"/>
        </row>
        <row r="4944">
          <cell r="F4944" t="str">
            <v/>
          </cell>
          <cell r="G4944"/>
          <cell r="H4944"/>
          <cell r="J4944"/>
          <cell r="M4944"/>
          <cell r="N4944"/>
          <cell r="O4944" t="str">
            <v/>
          </cell>
          <cell r="P4944">
            <v>0</v>
          </cell>
          <cell r="S4944"/>
        </row>
        <row r="4945">
          <cell r="F4945" t="str">
            <v/>
          </cell>
          <cell r="G4945"/>
          <cell r="H4945"/>
          <cell r="J4945"/>
          <cell r="M4945"/>
          <cell r="N4945"/>
          <cell r="O4945" t="str">
            <v/>
          </cell>
          <cell r="P4945">
            <v>0</v>
          </cell>
          <cell r="S4945"/>
        </row>
        <row r="4946">
          <cell r="F4946" t="str">
            <v/>
          </cell>
          <cell r="G4946"/>
          <cell r="H4946"/>
          <cell r="J4946"/>
          <cell r="M4946"/>
          <cell r="N4946"/>
          <cell r="O4946" t="str">
            <v/>
          </cell>
          <cell r="P4946">
            <v>0</v>
          </cell>
          <cell r="S4946"/>
        </row>
        <row r="4947">
          <cell r="F4947" t="str">
            <v/>
          </cell>
          <cell r="G4947"/>
          <cell r="H4947"/>
          <cell r="J4947"/>
          <cell r="M4947"/>
          <cell r="N4947"/>
          <cell r="O4947" t="str">
            <v/>
          </cell>
          <cell r="P4947">
            <v>0</v>
          </cell>
          <cell r="S4947"/>
        </row>
        <row r="4948">
          <cell r="F4948" t="str">
            <v/>
          </cell>
          <cell r="G4948"/>
          <cell r="H4948"/>
          <cell r="J4948"/>
          <cell r="M4948"/>
          <cell r="N4948"/>
          <cell r="O4948" t="str">
            <v/>
          </cell>
          <cell r="P4948">
            <v>0</v>
          </cell>
          <cell r="S4948"/>
        </row>
        <row r="4949">
          <cell r="F4949" t="str">
            <v/>
          </cell>
          <cell r="G4949"/>
          <cell r="H4949"/>
          <cell r="J4949"/>
          <cell r="M4949"/>
          <cell r="N4949"/>
          <cell r="O4949" t="str">
            <v/>
          </cell>
          <cell r="P4949">
            <v>0</v>
          </cell>
          <cell r="S4949"/>
        </row>
        <row r="4950">
          <cell r="F4950" t="str">
            <v/>
          </cell>
          <cell r="G4950"/>
          <cell r="H4950"/>
          <cell r="J4950"/>
          <cell r="M4950"/>
          <cell r="N4950"/>
          <cell r="O4950" t="str">
            <v/>
          </cell>
          <cell r="P4950">
            <v>0</v>
          </cell>
          <cell r="S4950"/>
        </row>
        <row r="4951">
          <cell r="F4951" t="str">
            <v/>
          </cell>
          <cell r="G4951"/>
          <cell r="H4951"/>
          <cell r="J4951"/>
          <cell r="M4951"/>
          <cell r="N4951"/>
          <cell r="O4951" t="str">
            <v/>
          </cell>
          <cell r="P4951">
            <v>0</v>
          </cell>
          <cell r="S4951"/>
        </row>
        <row r="4952">
          <cell r="F4952" t="str">
            <v/>
          </cell>
          <cell r="G4952"/>
          <cell r="H4952"/>
          <cell r="J4952"/>
          <cell r="M4952"/>
          <cell r="N4952"/>
          <cell r="O4952" t="str">
            <v/>
          </cell>
          <cell r="P4952">
            <v>0</v>
          </cell>
          <cell r="S4952"/>
        </row>
        <row r="4953">
          <cell r="F4953" t="str">
            <v/>
          </cell>
          <cell r="G4953"/>
          <cell r="H4953"/>
          <cell r="J4953"/>
          <cell r="M4953"/>
          <cell r="N4953"/>
          <cell r="O4953" t="str">
            <v/>
          </cell>
          <cell r="P4953">
            <v>0</v>
          </cell>
          <cell r="S4953"/>
        </row>
        <row r="4954">
          <cell r="F4954" t="str">
            <v/>
          </cell>
          <cell r="G4954"/>
          <cell r="H4954"/>
          <cell r="J4954"/>
          <cell r="M4954"/>
          <cell r="N4954"/>
          <cell r="O4954" t="str">
            <v/>
          </cell>
          <cell r="P4954">
            <v>0</v>
          </cell>
          <cell r="S4954"/>
        </row>
        <row r="4955">
          <cell r="F4955" t="str">
            <v/>
          </cell>
          <cell r="G4955"/>
          <cell r="H4955"/>
          <cell r="J4955"/>
          <cell r="M4955"/>
          <cell r="N4955"/>
          <cell r="O4955" t="str">
            <v/>
          </cell>
          <cell r="P4955">
            <v>0</v>
          </cell>
          <cell r="S4955"/>
        </row>
        <row r="4956">
          <cell r="F4956" t="str">
            <v/>
          </cell>
          <cell r="G4956"/>
          <cell r="H4956"/>
          <cell r="J4956"/>
          <cell r="M4956"/>
          <cell r="N4956"/>
          <cell r="O4956" t="str">
            <v/>
          </cell>
          <cell r="P4956">
            <v>0</v>
          </cell>
          <cell r="S4956"/>
        </row>
        <row r="4957">
          <cell r="F4957" t="str">
            <v/>
          </cell>
          <cell r="G4957"/>
          <cell r="H4957"/>
          <cell r="J4957"/>
          <cell r="M4957"/>
          <cell r="N4957"/>
          <cell r="O4957" t="str">
            <v/>
          </cell>
          <cell r="P4957">
            <v>0</v>
          </cell>
          <cell r="S4957"/>
        </row>
        <row r="4958">
          <cell r="F4958" t="str">
            <v/>
          </cell>
          <cell r="G4958"/>
          <cell r="H4958"/>
          <cell r="J4958"/>
          <cell r="M4958"/>
          <cell r="N4958"/>
          <cell r="O4958" t="str">
            <v/>
          </cell>
          <cell r="P4958">
            <v>0</v>
          </cell>
          <cell r="S4958"/>
        </row>
        <row r="4959">
          <cell r="F4959" t="str">
            <v/>
          </cell>
          <cell r="G4959"/>
          <cell r="H4959"/>
          <cell r="J4959"/>
          <cell r="M4959"/>
          <cell r="N4959"/>
          <cell r="O4959" t="str">
            <v/>
          </cell>
          <cell r="P4959">
            <v>0</v>
          </cell>
          <cell r="S4959"/>
        </row>
        <row r="4960">
          <cell r="F4960" t="str">
            <v/>
          </cell>
          <cell r="G4960"/>
          <cell r="H4960"/>
          <cell r="J4960"/>
          <cell r="M4960"/>
          <cell r="N4960"/>
          <cell r="O4960" t="str">
            <v/>
          </cell>
          <cell r="P4960">
            <v>0</v>
          </cell>
          <cell r="S4960"/>
        </row>
        <row r="4961">
          <cell r="F4961" t="str">
            <v/>
          </cell>
          <cell r="G4961"/>
          <cell r="H4961"/>
          <cell r="J4961"/>
          <cell r="M4961"/>
          <cell r="N4961"/>
          <cell r="O4961" t="str">
            <v/>
          </cell>
          <cell r="P4961">
            <v>0</v>
          </cell>
          <cell r="S4961"/>
        </row>
        <row r="4962">
          <cell r="F4962" t="str">
            <v/>
          </cell>
          <cell r="G4962"/>
          <cell r="H4962"/>
          <cell r="J4962"/>
          <cell r="M4962"/>
          <cell r="N4962"/>
          <cell r="O4962" t="str">
            <v/>
          </cell>
          <cell r="P4962">
            <v>0</v>
          </cell>
          <cell r="S4962"/>
        </row>
        <row r="4963">
          <cell r="F4963" t="str">
            <v/>
          </cell>
          <cell r="G4963"/>
          <cell r="H4963"/>
          <cell r="J4963"/>
          <cell r="M4963"/>
          <cell r="N4963"/>
          <cell r="O4963" t="str">
            <v/>
          </cell>
          <cell r="P4963">
            <v>0</v>
          </cell>
          <cell r="S4963"/>
        </row>
        <row r="4964">
          <cell r="F4964" t="str">
            <v/>
          </cell>
          <cell r="G4964"/>
          <cell r="H4964"/>
          <cell r="J4964"/>
          <cell r="M4964"/>
          <cell r="N4964"/>
          <cell r="O4964" t="str">
            <v/>
          </cell>
          <cell r="P4964">
            <v>0</v>
          </cell>
          <cell r="S4964"/>
        </row>
        <row r="4965">
          <cell r="F4965" t="str">
            <v/>
          </cell>
          <cell r="G4965"/>
          <cell r="H4965"/>
          <cell r="J4965"/>
          <cell r="M4965"/>
          <cell r="N4965"/>
          <cell r="O4965" t="str">
            <v/>
          </cell>
          <cell r="P4965">
            <v>0</v>
          </cell>
          <cell r="S4965"/>
        </row>
        <row r="4966">
          <cell r="F4966" t="str">
            <v/>
          </cell>
          <cell r="G4966"/>
          <cell r="H4966"/>
          <cell r="J4966"/>
          <cell r="M4966"/>
          <cell r="N4966"/>
          <cell r="O4966" t="str">
            <v/>
          </cell>
          <cell r="P4966">
            <v>0</v>
          </cell>
          <cell r="S4966"/>
        </row>
        <row r="4967">
          <cell r="F4967" t="str">
            <v/>
          </cell>
          <cell r="G4967"/>
          <cell r="H4967"/>
          <cell r="J4967"/>
          <cell r="M4967"/>
          <cell r="N4967"/>
          <cell r="O4967" t="str">
            <v/>
          </cell>
          <cell r="P4967">
            <v>0</v>
          </cell>
          <cell r="S4967"/>
        </row>
        <row r="4968">
          <cell r="F4968" t="str">
            <v/>
          </cell>
          <cell r="G4968"/>
          <cell r="H4968"/>
          <cell r="J4968"/>
          <cell r="M4968"/>
          <cell r="N4968"/>
          <cell r="O4968" t="str">
            <v/>
          </cell>
          <cell r="P4968">
            <v>0</v>
          </cell>
          <cell r="S4968"/>
        </row>
        <row r="4969">
          <cell r="F4969" t="str">
            <v/>
          </cell>
          <cell r="G4969"/>
          <cell r="H4969"/>
          <cell r="J4969"/>
          <cell r="M4969"/>
          <cell r="N4969"/>
          <cell r="O4969" t="str">
            <v/>
          </cell>
          <cell r="P4969">
            <v>0</v>
          </cell>
          <cell r="S4969"/>
        </row>
        <row r="4970">
          <cell r="F4970" t="str">
            <v/>
          </cell>
          <cell r="G4970"/>
          <cell r="H4970"/>
          <cell r="J4970"/>
          <cell r="M4970"/>
          <cell r="N4970"/>
          <cell r="O4970" t="str">
            <v/>
          </cell>
          <cell r="P4970">
            <v>0</v>
          </cell>
          <cell r="S4970"/>
        </row>
        <row r="4971">
          <cell r="F4971" t="str">
            <v/>
          </cell>
          <cell r="G4971"/>
          <cell r="H4971"/>
          <cell r="J4971"/>
          <cell r="M4971"/>
          <cell r="N4971"/>
          <cell r="O4971" t="str">
            <v/>
          </cell>
          <cell r="P4971">
            <v>0</v>
          </cell>
          <cell r="S4971"/>
        </row>
        <row r="4972">
          <cell r="F4972" t="str">
            <v/>
          </cell>
          <cell r="G4972"/>
          <cell r="H4972"/>
          <cell r="J4972"/>
          <cell r="M4972"/>
          <cell r="N4972"/>
          <cell r="O4972" t="str">
            <v/>
          </cell>
          <cell r="P4972">
            <v>0</v>
          </cell>
          <cell r="S4972"/>
        </row>
        <row r="4973">
          <cell r="F4973" t="str">
            <v/>
          </cell>
          <cell r="G4973"/>
          <cell r="H4973"/>
          <cell r="J4973"/>
          <cell r="M4973"/>
          <cell r="N4973"/>
          <cell r="O4973" t="str">
            <v/>
          </cell>
          <cell r="P4973">
            <v>0</v>
          </cell>
          <cell r="S4973"/>
        </row>
        <row r="4974">
          <cell r="F4974" t="str">
            <v/>
          </cell>
          <cell r="G4974"/>
          <cell r="H4974"/>
          <cell r="J4974"/>
          <cell r="M4974"/>
          <cell r="N4974"/>
          <cell r="O4974" t="str">
            <v/>
          </cell>
          <cell r="P4974">
            <v>0</v>
          </cell>
          <cell r="S4974"/>
        </row>
        <row r="4975">
          <cell r="F4975" t="str">
            <v/>
          </cell>
          <cell r="G4975"/>
          <cell r="H4975"/>
          <cell r="J4975"/>
          <cell r="M4975"/>
          <cell r="N4975"/>
          <cell r="O4975" t="str">
            <v/>
          </cell>
          <cell r="P4975">
            <v>0</v>
          </cell>
          <cell r="S4975"/>
        </row>
        <row r="4976">
          <cell r="F4976" t="str">
            <v/>
          </cell>
          <cell r="G4976"/>
          <cell r="H4976"/>
          <cell r="J4976"/>
          <cell r="M4976"/>
          <cell r="N4976"/>
          <cell r="O4976" t="str">
            <v/>
          </cell>
          <cell r="P4976">
            <v>0</v>
          </cell>
          <cell r="S4976"/>
        </row>
        <row r="4977">
          <cell r="F4977" t="str">
            <v/>
          </cell>
          <cell r="G4977"/>
          <cell r="H4977"/>
          <cell r="J4977"/>
          <cell r="M4977"/>
          <cell r="N4977"/>
          <cell r="O4977" t="str">
            <v/>
          </cell>
          <cell r="P4977">
            <v>0</v>
          </cell>
          <cell r="S4977"/>
        </row>
        <row r="4978">
          <cell r="F4978" t="str">
            <v/>
          </cell>
          <cell r="G4978"/>
          <cell r="H4978"/>
          <cell r="J4978"/>
          <cell r="M4978"/>
          <cell r="N4978"/>
          <cell r="O4978" t="str">
            <v/>
          </cell>
          <cell r="P4978">
            <v>0</v>
          </cell>
          <cell r="S4978"/>
        </row>
        <row r="4979">
          <cell r="F4979" t="str">
            <v/>
          </cell>
          <cell r="G4979"/>
          <cell r="H4979"/>
          <cell r="J4979"/>
          <cell r="M4979"/>
          <cell r="N4979"/>
          <cell r="O4979" t="str">
            <v/>
          </cell>
          <cell r="P4979">
            <v>0</v>
          </cell>
          <cell r="S4979"/>
        </row>
        <row r="4980">
          <cell r="F4980" t="str">
            <v/>
          </cell>
          <cell r="G4980"/>
          <cell r="H4980"/>
          <cell r="J4980"/>
          <cell r="M4980"/>
          <cell r="N4980"/>
          <cell r="O4980" t="str">
            <v/>
          </cell>
          <cell r="P4980">
            <v>0</v>
          </cell>
          <cell r="S4980"/>
        </row>
        <row r="4981">
          <cell r="F4981" t="str">
            <v/>
          </cell>
          <cell r="G4981"/>
          <cell r="H4981"/>
          <cell r="J4981"/>
          <cell r="M4981"/>
          <cell r="N4981"/>
          <cell r="O4981" t="str">
            <v/>
          </cell>
          <cell r="P4981">
            <v>0</v>
          </cell>
          <cell r="S4981"/>
        </row>
        <row r="4982">
          <cell r="F4982" t="str">
            <v/>
          </cell>
          <cell r="G4982"/>
          <cell r="H4982"/>
          <cell r="J4982"/>
          <cell r="M4982"/>
          <cell r="N4982"/>
          <cell r="O4982" t="str">
            <v/>
          </cell>
          <cell r="P4982">
            <v>0</v>
          </cell>
          <cell r="S4982"/>
        </row>
        <row r="4983">
          <cell r="F4983" t="str">
            <v/>
          </cell>
          <cell r="G4983"/>
          <cell r="H4983"/>
          <cell r="J4983"/>
          <cell r="M4983"/>
          <cell r="N4983"/>
          <cell r="O4983" t="str">
            <v/>
          </cell>
          <cell r="P4983">
            <v>0</v>
          </cell>
          <cell r="S4983"/>
        </row>
        <row r="4984">
          <cell r="F4984" t="str">
            <v/>
          </cell>
          <cell r="G4984"/>
          <cell r="H4984"/>
          <cell r="J4984"/>
          <cell r="M4984"/>
          <cell r="N4984"/>
          <cell r="O4984" t="str">
            <v/>
          </cell>
          <cell r="P4984">
            <v>0</v>
          </cell>
          <cell r="S4984"/>
        </row>
        <row r="4985">
          <cell r="F4985" t="str">
            <v/>
          </cell>
          <cell r="G4985"/>
          <cell r="H4985"/>
          <cell r="J4985"/>
          <cell r="M4985"/>
          <cell r="N4985"/>
          <cell r="O4985" t="str">
            <v/>
          </cell>
          <cell r="P4985">
            <v>0</v>
          </cell>
          <cell r="S4985"/>
        </row>
        <row r="4986">
          <cell r="F4986" t="str">
            <v/>
          </cell>
          <cell r="G4986"/>
          <cell r="H4986"/>
          <cell r="J4986"/>
          <cell r="M4986"/>
          <cell r="N4986"/>
          <cell r="O4986" t="str">
            <v/>
          </cell>
          <cell r="P4986">
            <v>0</v>
          </cell>
          <cell r="S4986"/>
        </row>
        <row r="4987">
          <cell r="F4987" t="str">
            <v/>
          </cell>
          <cell r="G4987"/>
          <cell r="H4987"/>
          <cell r="J4987"/>
          <cell r="M4987"/>
          <cell r="N4987"/>
          <cell r="O4987" t="str">
            <v/>
          </cell>
          <cell r="P4987">
            <v>0</v>
          </cell>
          <cell r="S4987"/>
        </row>
        <row r="4988">
          <cell r="F4988" t="str">
            <v/>
          </cell>
          <cell r="G4988"/>
          <cell r="H4988"/>
          <cell r="J4988"/>
          <cell r="M4988"/>
          <cell r="N4988"/>
          <cell r="O4988" t="str">
            <v/>
          </cell>
          <cell r="P4988">
            <v>0</v>
          </cell>
          <cell r="S4988"/>
        </row>
        <row r="4989">
          <cell r="F4989" t="str">
            <v/>
          </cell>
          <cell r="G4989"/>
          <cell r="H4989"/>
          <cell r="J4989"/>
          <cell r="M4989"/>
          <cell r="N4989"/>
          <cell r="O4989" t="str">
            <v/>
          </cell>
          <cell r="P4989">
            <v>0</v>
          </cell>
          <cell r="S4989"/>
        </row>
        <row r="4990">
          <cell r="F4990" t="str">
            <v/>
          </cell>
          <cell r="G4990"/>
          <cell r="H4990"/>
          <cell r="J4990"/>
          <cell r="M4990"/>
          <cell r="N4990"/>
          <cell r="O4990" t="str">
            <v/>
          </cell>
          <cell r="P4990">
            <v>0</v>
          </cell>
          <cell r="S4990"/>
        </row>
        <row r="4991">
          <cell r="F4991" t="str">
            <v/>
          </cell>
          <cell r="G4991"/>
          <cell r="H4991"/>
          <cell r="J4991"/>
          <cell r="M4991"/>
          <cell r="N4991"/>
          <cell r="O4991" t="str">
            <v/>
          </cell>
          <cell r="P4991">
            <v>0</v>
          </cell>
          <cell r="S4991"/>
        </row>
        <row r="4992">
          <cell r="F4992" t="str">
            <v/>
          </cell>
          <cell r="G4992"/>
          <cell r="H4992"/>
          <cell r="J4992"/>
          <cell r="M4992"/>
          <cell r="N4992"/>
          <cell r="O4992" t="str">
            <v/>
          </cell>
          <cell r="P4992">
            <v>0</v>
          </cell>
          <cell r="S4992"/>
        </row>
        <row r="4993">
          <cell r="F4993" t="str">
            <v/>
          </cell>
          <cell r="G4993"/>
          <cell r="H4993"/>
          <cell r="J4993"/>
          <cell r="M4993"/>
          <cell r="N4993"/>
          <cell r="O4993" t="str">
            <v/>
          </cell>
          <cell r="P4993">
            <v>0</v>
          </cell>
          <cell r="S4993"/>
        </row>
        <row r="4994">
          <cell r="F4994" t="str">
            <v/>
          </cell>
          <cell r="G4994"/>
          <cell r="H4994"/>
          <cell r="J4994"/>
          <cell r="M4994"/>
          <cell r="N4994"/>
          <cell r="O4994" t="str">
            <v/>
          </cell>
          <cell r="P4994">
            <v>0</v>
          </cell>
          <cell r="S4994"/>
        </row>
        <row r="4995">
          <cell r="F4995" t="str">
            <v/>
          </cell>
          <cell r="G4995"/>
          <cell r="H4995"/>
          <cell r="J4995"/>
          <cell r="M4995"/>
          <cell r="N4995"/>
          <cell r="O4995" t="str">
            <v/>
          </cell>
          <cell r="P4995">
            <v>0</v>
          </cell>
          <cell r="S4995"/>
        </row>
        <row r="4996">
          <cell r="F4996" t="str">
            <v/>
          </cell>
          <cell r="G4996"/>
          <cell r="H4996"/>
          <cell r="J4996"/>
          <cell r="M4996"/>
          <cell r="N4996"/>
          <cell r="O4996" t="str">
            <v/>
          </cell>
          <cell r="P4996">
            <v>0</v>
          </cell>
          <cell r="S4996"/>
        </row>
        <row r="4997">
          <cell r="F4997" t="str">
            <v/>
          </cell>
          <cell r="G4997"/>
          <cell r="H4997"/>
          <cell r="J4997"/>
          <cell r="M4997"/>
          <cell r="N4997"/>
          <cell r="O4997" t="str">
            <v/>
          </cell>
          <cell r="P4997">
            <v>0</v>
          </cell>
          <cell r="S4997"/>
        </row>
        <row r="4998">
          <cell r="F4998" t="str">
            <v/>
          </cell>
          <cell r="G4998"/>
          <cell r="H4998"/>
          <cell r="J4998"/>
          <cell r="M4998"/>
          <cell r="N4998"/>
          <cell r="O4998" t="str">
            <v/>
          </cell>
          <cell r="P4998">
            <v>0</v>
          </cell>
          <cell r="S4998"/>
        </row>
        <row r="4999">
          <cell r="F4999" t="str">
            <v/>
          </cell>
          <cell r="G4999"/>
          <cell r="H4999"/>
          <cell r="J4999"/>
          <cell r="M4999"/>
          <cell r="N4999"/>
          <cell r="O4999" t="str">
            <v/>
          </cell>
          <cell r="P4999">
            <v>0</v>
          </cell>
          <cell r="S4999"/>
        </row>
        <row r="5000">
          <cell r="F5000" t="str">
            <v/>
          </cell>
          <cell r="G5000"/>
          <cell r="H5000"/>
          <cell r="J5000"/>
          <cell r="M5000"/>
          <cell r="N5000"/>
          <cell r="O5000" t="str">
            <v/>
          </cell>
          <cell r="P5000">
            <v>0</v>
          </cell>
          <cell r="S5000"/>
        </row>
        <row r="5001">
          <cell r="F5001" t="str">
            <v/>
          </cell>
          <cell r="G5001"/>
          <cell r="H5001"/>
          <cell r="J5001"/>
          <cell r="M5001"/>
          <cell r="N5001"/>
          <cell r="O5001" t="str">
            <v/>
          </cell>
          <cell r="P5001">
            <v>0</v>
          </cell>
          <cell r="S5001"/>
        </row>
        <row r="5002">
          <cell r="F5002" t="str">
            <v/>
          </cell>
          <cell r="G5002"/>
          <cell r="H5002"/>
          <cell r="J5002"/>
          <cell r="M5002"/>
          <cell r="N5002"/>
          <cell r="O5002" t="str">
            <v/>
          </cell>
          <cell r="P5002">
            <v>0</v>
          </cell>
          <cell r="S5002"/>
        </row>
        <row r="5003">
          <cell r="F5003" t="str">
            <v/>
          </cell>
          <cell r="G5003"/>
          <cell r="H5003"/>
          <cell r="J5003"/>
          <cell r="M5003"/>
          <cell r="N5003"/>
          <cell r="O5003" t="str">
            <v/>
          </cell>
          <cell r="P5003">
            <v>0</v>
          </cell>
          <cell r="S5003"/>
        </row>
        <row r="5004">
          <cell r="F5004" t="str">
            <v/>
          </cell>
          <cell r="G5004"/>
          <cell r="H5004"/>
          <cell r="J5004"/>
          <cell r="M5004"/>
          <cell r="N5004"/>
          <cell r="O5004" t="str">
            <v/>
          </cell>
          <cell r="P5004">
            <v>0</v>
          </cell>
          <cell r="S5004"/>
        </row>
        <row r="5005">
          <cell r="F5005" t="str">
            <v/>
          </cell>
          <cell r="G5005"/>
          <cell r="H5005"/>
          <cell r="J5005"/>
          <cell r="M5005"/>
          <cell r="N5005"/>
          <cell r="O5005" t="str">
            <v/>
          </cell>
          <cell r="P5005">
            <v>0</v>
          </cell>
          <cell r="S5005"/>
        </row>
        <row r="5006">
          <cell r="F5006" t="str">
            <v/>
          </cell>
          <cell r="G5006"/>
          <cell r="H5006"/>
          <cell r="J5006"/>
          <cell r="M5006"/>
          <cell r="N5006"/>
          <cell r="O5006" t="str">
            <v/>
          </cell>
          <cell r="P5006">
            <v>0</v>
          </cell>
          <cell r="S5006"/>
        </row>
        <row r="5007">
          <cell r="F5007" t="str">
            <v/>
          </cell>
          <cell r="G5007"/>
          <cell r="H5007"/>
          <cell r="J5007"/>
          <cell r="M5007"/>
          <cell r="N5007"/>
          <cell r="O5007" t="str">
            <v/>
          </cell>
          <cell r="P5007">
            <v>0</v>
          </cell>
          <cell r="S5007"/>
        </row>
        <row r="5008">
          <cell r="F5008" t="str">
            <v/>
          </cell>
          <cell r="G5008"/>
          <cell r="H5008"/>
          <cell r="J5008"/>
          <cell r="M5008"/>
          <cell r="N5008"/>
          <cell r="O5008" t="str">
            <v/>
          </cell>
          <cell r="P5008">
            <v>0</v>
          </cell>
          <cell r="S5008"/>
        </row>
        <row r="5009">
          <cell r="F5009" t="str">
            <v/>
          </cell>
          <cell r="G5009"/>
          <cell r="H5009"/>
          <cell r="J5009"/>
          <cell r="M5009"/>
          <cell r="N5009"/>
          <cell r="O5009" t="str">
            <v/>
          </cell>
          <cell r="P5009">
            <v>0</v>
          </cell>
          <cell r="S5009"/>
        </row>
        <row r="5010">
          <cell r="F5010" t="str">
            <v/>
          </cell>
          <cell r="G5010"/>
          <cell r="H5010"/>
          <cell r="J5010"/>
          <cell r="M5010"/>
          <cell r="N5010"/>
          <cell r="O5010" t="str">
            <v/>
          </cell>
          <cell r="P5010">
            <v>0</v>
          </cell>
          <cell r="S5010"/>
        </row>
        <row r="5011">
          <cell r="F5011" t="str">
            <v/>
          </cell>
          <cell r="G5011"/>
          <cell r="H5011"/>
          <cell r="J5011"/>
          <cell r="M5011"/>
          <cell r="N5011"/>
          <cell r="O5011" t="str">
            <v/>
          </cell>
          <cell r="P5011">
            <v>0</v>
          </cell>
          <cell r="S5011"/>
        </row>
        <row r="5012">
          <cell r="F5012" t="str">
            <v/>
          </cell>
          <cell r="G5012"/>
          <cell r="H5012"/>
          <cell r="J5012"/>
          <cell r="M5012"/>
          <cell r="N5012"/>
          <cell r="O5012" t="str">
            <v/>
          </cell>
          <cell r="P5012">
            <v>0</v>
          </cell>
          <cell r="S5012"/>
        </row>
        <row r="5013">
          <cell r="F5013" t="str">
            <v/>
          </cell>
          <cell r="G5013"/>
          <cell r="H5013"/>
          <cell r="J5013"/>
          <cell r="M5013"/>
          <cell r="N5013"/>
          <cell r="O5013" t="str">
            <v/>
          </cell>
          <cell r="P5013">
            <v>0</v>
          </cell>
          <cell r="S5013"/>
        </row>
        <row r="5014">
          <cell r="F5014" t="str">
            <v/>
          </cell>
          <cell r="G5014"/>
          <cell r="H5014"/>
          <cell r="J5014"/>
          <cell r="M5014"/>
          <cell r="N5014"/>
          <cell r="O5014" t="str">
            <v/>
          </cell>
          <cell r="P5014">
            <v>0</v>
          </cell>
          <cell r="S5014"/>
        </row>
        <row r="5015">
          <cell r="F5015" t="str">
            <v/>
          </cell>
          <cell r="G5015"/>
          <cell r="H5015"/>
          <cell r="J5015"/>
          <cell r="M5015"/>
          <cell r="N5015"/>
          <cell r="O5015" t="str">
            <v/>
          </cell>
          <cell r="P5015">
            <v>0</v>
          </cell>
          <cell r="S5015"/>
        </row>
        <row r="5016">
          <cell r="F5016" t="str">
            <v/>
          </cell>
          <cell r="G5016"/>
          <cell r="H5016"/>
          <cell r="J5016"/>
          <cell r="M5016"/>
          <cell r="N5016"/>
          <cell r="O5016" t="str">
            <v/>
          </cell>
          <cell r="P5016">
            <v>0</v>
          </cell>
          <cell r="S5016"/>
        </row>
        <row r="5017">
          <cell r="F5017" t="str">
            <v/>
          </cell>
          <cell r="G5017"/>
          <cell r="H5017"/>
          <cell r="J5017"/>
          <cell r="M5017"/>
          <cell r="N5017"/>
          <cell r="O5017" t="str">
            <v/>
          </cell>
          <cell r="P5017">
            <v>0</v>
          </cell>
          <cell r="S5017"/>
        </row>
        <row r="5018">
          <cell r="F5018" t="str">
            <v/>
          </cell>
          <cell r="G5018"/>
          <cell r="H5018"/>
          <cell r="J5018"/>
          <cell r="M5018"/>
          <cell r="N5018"/>
          <cell r="O5018" t="str">
            <v/>
          </cell>
          <cell r="P5018">
            <v>0</v>
          </cell>
          <cell r="S5018"/>
        </row>
        <row r="5019">
          <cell r="F5019" t="str">
            <v/>
          </cell>
          <cell r="G5019"/>
          <cell r="H5019"/>
          <cell r="J5019"/>
          <cell r="M5019"/>
          <cell r="N5019"/>
          <cell r="O5019" t="str">
            <v/>
          </cell>
          <cell r="P5019">
            <v>0</v>
          </cell>
          <cell r="S5019"/>
        </row>
        <row r="5020">
          <cell r="F5020" t="str">
            <v/>
          </cell>
          <cell r="G5020"/>
          <cell r="H5020"/>
          <cell r="J5020"/>
          <cell r="M5020"/>
          <cell r="N5020"/>
          <cell r="O5020" t="str">
            <v/>
          </cell>
          <cell r="P5020">
            <v>0</v>
          </cell>
          <cell r="S5020"/>
        </row>
        <row r="5021">
          <cell r="F5021" t="str">
            <v/>
          </cell>
          <cell r="G5021"/>
          <cell r="H5021"/>
          <cell r="J5021"/>
          <cell r="M5021"/>
          <cell r="N5021"/>
          <cell r="O5021" t="str">
            <v/>
          </cell>
          <cell r="P5021">
            <v>0</v>
          </cell>
          <cell r="S5021"/>
        </row>
        <row r="5022">
          <cell r="F5022" t="str">
            <v/>
          </cell>
          <cell r="G5022"/>
          <cell r="H5022"/>
          <cell r="J5022"/>
          <cell r="M5022"/>
          <cell r="N5022"/>
          <cell r="O5022" t="str">
            <v/>
          </cell>
          <cell r="P5022">
            <v>0</v>
          </cell>
          <cell r="S5022"/>
        </row>
        <row r="5023">
          <cell r="F5023" t="str">
            <v/>
          </cell>
          <cell r="G5023"/>
          <cell r="H5023"/>
          <cell r="J5023"/>
          <cell r="M5023"/>
          <cell r="N5023"/>
          <cell r="O5023" t="str">
            <v/>
          </cell>
          <cell r="P5023">
            <v>0</v>
          </cell>
          <cell r="S5023"/>
        </row>
        <row r="5024">
          <cell r="F5024" t="str">
            <v/>
          </cell>
          <cell r="G5024"/>
          <cell r="H5024"/>
          <cell r="J5024"/>
          <cell r="M5024"/>
          <cell r="N5024"/>
          <cell r="O5024" t="str">
            <v/>
          </cell>
          <cell r="P5024">
            <v>0</v>
          </cell>
          <cell r="S5024"/>
        </row>
        <row r="5025">
          <cell r="F5025" t="str">
            <v/>
          </cell>
          <cell r="G5025"/>
          <cell r="H5025"/>
          <cell r="J5025"/>
          <cell r="M5025"/>
          <cell r="N5025"/>
          <cell r="O5025" t="str">
            <v/>
          </cell>
          <cell r="P5025">
            <v>0</v>
          </cell>
          <cell r="S5025"/>
        </row>
        <row r="5026">
          <cell r="F5026" t="str">
            <v/>
          </cell>
          <cell r="G5026"/>
          <cell r="H5026"/>
          <cell r="J5026"/>
          <cell r="M5026"/>
          <cell r="N5026"/>
          <cell r="O5026" t="str">
            <v/>
          </cell>
          <cell r="P5026">
            <v>0</v>
          </cell>
          <cell r="S5026"/>
        </row>
        <row r="5027">
          <cell r="F5027" t="str">
            <v/>
          </cell>
          <cell r="G5027"/>
          <cell r="H5027"/>
          <cell r="J5027"/>
          <cell r="M5027"/>
          <cell r="N5027"/>
          <cell r="O5027" t="str">
            <v/>
          </cell>
          <cell r="P5027">
            <v>0</v>
          </cell>
          <cell r="S5027"/>
        </row>
        <row r="5028">
          <cell r="F5028" t="str">
            <v/>
          </cell>
          <cell r="G5028"/>
          <cell r="H5028"/>
          <cell r="J5028"/>
          <cell r="M5028"/>
          <cell r="N5028"/>
          <cell r="O5028" t="str">
            <v/>
          </cell>
          <cell r="P5028">
            <v>0</v>
          </cell>
          <cell r="S5028"/>
        </row>
        <row r="5029">
          <cell r="F5029" t="str">
            <v/>
          </cell>
          <cell r="G5029"/>
          <cell r="H5029"/>
          <cell r="J5029"/>
          <cell r="M5029"/>
          <cell r="N5029"/>
          <cell r="O5029" t="str">
            <v/>
          </cell>
          <cell r="P5029">
            <v>0</v>
          </cell>
          <cell r="S5029"/>
        </row>
        <row r="5030">
          <cell r="F5030" t="str">
            <v/>
          </cell>
          <cell r="G5030"/>
          <cell r="H5030"/>
          <cell r="J5030"/>
          <cell r="M5030"/>
          <cell r="N5030"/>
          <cell r="O5030" t="str">
            <v/>
          </cell>
          <cell r="P5030">
            <v>0</v>
          </cell>
          <cell r="S5030"/>
        </row>
        <row r="5031">
          <cell r="F5031" t="str">
            <v/>
          </cell>
          <cell r="G5031"/>
          <cell r="H5031"/>
          <cell r="J5031"/>
          <cell r="M5031"/>
          <cell r="N5031"/>
          <cell r="O5031" t="str">
            <v/>
          </cell>
          <cell r="P5031">
            <v>0</v>
          </cell>
          <cell r="S5031"/>
        </row>
        <row r="5032">
          <cell r="F5032" t="str">
            <v/>
          </cell>
          <cell r="G5032"/>
          <cell r="H5032"/>
          <cell r="J5032"/>
          <cell r="M5032"/>
          <cell r="N5032"/>
          <cell r="O5032" t="str">
            <v/>
          </cell>
          <cell r="P5032">
            <v>0</v>
          </cell>
          <cell r="S5032"/>
        </row>
        <row r="5033">
          <cell r="F5033" t="str">
            <v/>
          </cell>
          <cell r="G5033"/>
          <cell r="H5033"/>
          <cell r="J5033"/>
          <cell r="M5033"/>
          <cell r="N5033"/>
          <cell r="O5033" t="str">
            <v/>
          </cell>
          <cell r="P5033">
            <v>0</v>
          </cell>
          <cell r="S5033"/>
        </row>
        <row r="5034">
          <cell r="F5034" t="str">
            <v/>
          </cell>
          <cell r="G5034"/>
          <cell r="H5034"/>
          <cell r="J5034"/>
          <cell r="M5034"/>
          <cell r="N5034"/>
          <cell r="O5034" t="str">
            <v/>
          </cell>
          <cell r="P5034">
            <v>0</v>
          </cell>
          <cell r="S5034"/>
        </row>
        <row r="5035">
          <cell r="F5035" t="str">
            <v/>
          </cell>
          <cell r="G5035"/>
          <cell r="H5035"/>
          <cell r="J5035"/>
          <cell r="M5035"/>
          <cell r="N5035"/>
          <cell r="O5035" t="str">
            <v/>
          </cell>
          <cell r="P5035">
            <v>0</v>
          </cell>
          <cell r="S5035"/>
        </row>
        <row r="5036">
          <cell r="F5036" t="str">
            <v/>
          </cell>
          <cell r="G5036"/>
          <cell r="H5036"/>
          <cell r="J5036"/>
          <cell r="M5036"/>
          <cell r="N5036"/>
          <cell r="O5036" t="str">
            <v/>
          </cell>
          <cell r="P5036">
            <v>0</v>
          </cell>
          <cell r="S5036"/>
        </row>
        <row r="5037">
          <cell r="F5037" t="str">
            <v/>
          </cell>
          <cell r="G5037"/>
          <cell r="H5037"/>
          <cell r="J5037"/>
          <cell r="M5037"/>
          <cell r="N5037"/>
          <cell r="O5037" t="str">
            <v/>
          </cell>
          <cell r="P5037">
            <v>0</v>
          </cell>
          <cell r="S5037"/>
        </row>
        <row r="5038">
          <cell r="F5038" t="str">
            <v/>
          </cell>
          <cell r="G5038"/>
          <cell r="H5038"/>
          <cell r="J5038"/>
          <cell r="M5038"/>
          <cell r="N5038"/>
          <cell r="O5038" t="str">
            <v/>
          </cell>
          <cell r="P5038">
            <v>0</v>
          </cell>
          <cell r="S5038"/>
        </row>
        <row r="5039">
          <cell r="F5039" t="str">
            <v/>
          </cell>
          <cell r="G5039"/>
          <cell r="H5039"/>
          <cell r="J5039"/>
          <cell r="M5039"/>
          <cell r="N5039"/>
          <cell r="O5039" t="str">
            <v/>
          </cell>
          <cell r="P5039">
            <v>0</v>
          </cell>
          <cell r="S5039"/>
        </row>
        <row r="5040">
          <cell r="F5040" t="str">
            <v/>
          </cell>
          <cell r="G5040"/>
          <cell r="H5040"/>
          <cell r="J5040"/>
          <cell r="M5040"/>
          <cell r="N5040"/>
          <cell r="O5040" t="str">
            <v/>
          </cell>
          <cell r="P5040">
            <v>0</v>
          </cell>
          <cell r="S5040"/>
        </row>
        <row r="5041">
          <cell r="F5041" t="str">
            <v/>
          </cell>
          <cell r="G5041"/>
          <cell r="H5041"/>
          <cell r="J5041"/>
          <cell r="M5041"/>
          <cell r="N5041"/>
          <cell r="O5041" t="str">
            <v/>
          </cell>
          <cell r="P5041">
            <v>0</v>
          </cell>
          <cell r="S5041"/>
        </row>
        <row r="5042">
          <cell r="F5042" t="str">
            <v/>
          </cell>
          <cell r="G5042"/>
          <cell r="H5042"/>
          <cell r="J5042"/>
          <cell r="M5042"/>
          <cell r="N5042"/>
          <cell r="O5042" t="str">
            <v/>
          </cell>
          <cell r="P5042">
            <v>0</v>
          </cell>
          <cell r="S5042"/>
        </row>
        <row r="5043">
          <cell r="F5043" t="str">
            <v/>
          </cell>
          <cell r="G5043"/>
          <cell r="H5043"/>
          <cell r="J5043"/>
          <cell r="M5043"/>
          <cell r="N5043"/>
          <cell r="O5043" t="str">
            <v/>
          </cell>
          <cell r="P5043">
            <v>0</v>
          </cell>
          <cell r="S5043"/>
        </row>
        <row r="5044">
          <cell r="F5044" t="str">
            <v/>
          </cell>
          <cell r="G5044"/>
          <cell r="H5044"/>
          <cell r="J5044"/>
          <cell r="M5044"/>
          <cell r="N5044"/>
          <cell r="O5044" t="str">
            <v/>
          </cell>
          <cell r="P5044">
            <v>0</v>
          </cell>
          <cell r="S5044"/>
        </row>
        <row r="5045">
          <cell r="F5045" t="str">
            <v/>
          </cell>
          <cell r="G5045"/>
          <cell r="H5045"/>
          <cell r="J5045"/>
          <cell r="M5045"/>
          <cell r="N5045"/>
          <cell r="O5045" t="str">
            <v/>
          </cell>
          <cell r="P5045">
            <v>0</v>
          </cell>
          <cell r="S5045"/>
        </row>
        <row r="5046">
          <cell r="F5046" t="str">
            <v/>
          </cell>
          <cell r="G5046"/>
          <cell r="H5046"/>
          <cell r="J5046"/>
          <cell r="M5046"/>
          <cell r="N5046"/>
          <cell r="O5046" t="str">
            <v/>
          </cell>
          <cell r="P5046">
            <v>0</v>
          </cell>
          <cell r="S5046"/>
        </row>
        <row r="5047">
          <cell r="F5047" t="str">
            <v/>
          </cell>
          <cell r="G5047"/>
          <cell r="H5047"/>
          <cell r="J5047"/>
          <cell r="M5047"/>
          <cell r="N5047"/>
          <cell r="O5047" t="str">
            <v/>
          </cell>
          <cell r="P5047">
            <v>0</v>
          </cell>
          <cell r="S5047"/>
        </row>
        <row r="5048">
          <cell r="F5048" t="str">
            <v/>
          </cell>
          <cell r="G5048"/>
          <cell r="H5048"/>
          <cell r="J5048"/>
          <cell r="M5048"/>
          <cell r="N5048"/>
          <cell r="O5048" t="str">
            <v/>
          </cell>
          <cell r="P5048">
            <v>0</v>
          </cell>
          <cell r="S5048"/>
        </row>
        <row r="5049">
          <cell r="F5049" t="str">
            <v/>
          </cell>
          <cell r="G5049"/>
          <cell r="H5049"/>
          <cell r="J5049"/>
          <cell r="M5049"/>
          <cell r="N5049"/>
          <cell r="O5049" t="str">
            <v/>
          </cell>
          <cell r="P5049">
            <v>0</v>
          </cell>
          <cell r="S5049"/>
        </row>
        <row r="5050">
          <cell r="F5050" t="str">
            <v/>
          </cell>
          <cell r="G5050"/>
          <cell r="H5050"/>
          <cell r="J5050"/>
          <cell r="M5050"/>
          <cell r="N5050"/>
          <cell r="O5050" t="str">
            <v/>
          </cell>
          <cell r="P5050">
            <v>0</v>
          </cell>
          <cell r="S5050"/>
        </row>
        <row r="5051">
          <cell r="F5051" t="str">
            <v/>
          </cell>
          <cell r="G5051"/>
          <cell r="H5051"/>
          <cell r="J5051"/>
          <cell r="M5051"/>
          <cell r="N5051"/>
          <cell r="O5051" t="str">
            <v/>
          </cell>
          <cell r="P5051">
            <v>0</v>
          </cell>
          <cell r="S5051"/>
        </row>
        <row r="5052">
          <cell r="F5052" t="str">
            <v/>
          </cell>
          <cell r="G5052"/>
          <cell r="H5052"/>
          <cell r="J5052"/>
          <cell r="M5052"/>
          <cell r="N5052"/>
          <cell r="O5052" t="str">
            <v/>
          </cell>
          <cell r="P5052">
            <v>0</v>
          </cell>
          <cell r="S5052"/>
        </row>
        <row r="5053">
          <cell r="F5053" t="str">
            <v/>
          </cell>
          <cell r="G5053"/>
          <cell r="H5053"/>
          <cell r="J5053"/>
          <cell r="M5053"/>
          <cell r="N5053"/>
          <cell r="O5053" t="str">
            <v/>
          </cell>
          <cell r="P5053">
            <v>0</v>
          </cell>
          <cell r="S5053"/>
        </row>
        <row r="5054">
          <cell r="F5054" t="str">
            <v/>
          </cell>
          <cell r="G5054"/>
          <cell r="H5054"/>
          <cell r="J5054"/>
          <cell r="M5054"/>
          <cell r="N5054"/>
          <cell r="O5054" t="str">
            <v/>
          </cell>
          <cell r="P5054">
            <v>0</v>
          </cell>
          <cell r="S5054"/>
        </row>
        <row r="5055">
          <cell r="F5055" t="str">
            <v/>
          </cell>
          <cell r="G5055"/>
          <cell r="H5055"/>
          <cell r="I5055"/>
          <cell r="J5055"/>
          <cell r="K5055"/>
          <cell r="L5055"/>
          <cell r="M5055"/>
          <cell r="N5055"/>
          <cell r="O5055" t="str">
            <v/>
          </cell>
          <cell r="P5055">
            <v>0</v>
          </cell>
          <cell r="Q5055"/>
          <cell r="R5055"/>
          <cell r="S5055"/>
          <cell r="T5055"/>
        </row>
        <row r="5056">
          <cell r="F5056" t="str">
            <v/>
          </cell>
          <cell r="G5056"/>
          <cell r="H5056"/>
          <cell r="J5056"/>
          <cell r="M5056"/>
          <cell r="N5056"/>
          <cell r="O5056" t="str">
            <v/>
          </cell>
          <cell r="P5056">
            <v>0</v>
          </cell>
          <cell r="S5056"/>
        </row>
        <row r="5057">
          <cell r="F5057" t="str">
            <v/>
          </cell>
          <cell r="G5057"/>
          <cell r="H5057"/>
          <cell r="J5057"/>
          <cell r="M5057"/>
          <cell r="N5057"/>
          <cell r="O5057" t="str">
            <v/>
          </cell>
          <cell r="P5057">
            <v>0</v>
          </cell>
          <cell r="S5057"/>
        </row>
        <row r="5058">
          <cell r="F5058" t="str">
            <v/>
          </cell>
          <cell r="G5058"/>
          <cell r="H5058"/>
          <cell r="J5058"/>
          <cell r="M5058"/>
          <cell r="N5058"/>
          <cell r="O5058" t="str">
            <v/>
          </cell>
          <cell r="P5058">
            <v>0</v>
          </cell>
          <cell r="S5058"/>
        </row>
        <row r="5059">
          <cell r="F5059" t="str">
            <v/>
          </cell>
          <cell r="G5059"/>
          <cell r="H5059"/>
          <cell r="J5059"/>
          <cell r="M5059"/>
          <cell r="N5059"/>
          <cell r="O5059" t="str">
            <v/>
          </cell>
          <cell r="P5059">
            <v>0</v>
          </cell>
          <cell r="S5059"/>
        </row>
        <row r="5060">
          <cell r="F5060" t="str">
            <v/>
          </cell>
          <cell r="G5060"/>
          <cell r="H5060"/>
          <cell r="J5060"/>
          <cell r="M5060"/>
          <cell r="N5060"/>
          <cell r="O5060" t="str">
            <v/>
          </cell>
          <cell r="P5060">
            <v>0</v>
          </cell>
          <cell r="S5060"/>
        </row>
        <row r="5061">
          <cell r="F5061" t="str">
            <v/>
          </cell>
          <cell r="G5061"/>
          <cell r="H5061"/>
          <cell r="J5061"/>
          <cell r="M5061"/>
          <cell r="N5061"/>
          <cell r="O5061" t="str">
            <v/>
          </cell>
          <cell r="P5061">
            <v>0</v>
          </cell>
          <cell r="S5061"/>
        </row>
        <row r="5062">
          <cell r="F5062" t="str">
            <v/>
          </cell>
          <cell r="G5062"/>
          <cell r="H5062"/>
          <cell r="J5062"/>
          <cell r="M5062"/>
          <cell r="N5062"/>
          <cell r="O5062" t="str">
            <v/>
          </cell>
          <cell r="P5062">
            <v>0</v>
          </cell>
          <cell r="S5062"/>
        </row>
        <row r="5063">
          <cell r="F5063" t="str">
            <v/>
          </cell>
          <cell r="G5063"/>
          <cell r="H5063"/>
          <cell r="J5063"/>
          <cell r="M5063"/>
          <cell r="N5063"/>
          <cell r="O5063" t="str">
            <v/>
          </cell>
          <cell r="P5063">
            <v>0</v>
          </cell>
          <cell r="S5063"/>
        </row>
        <row r="5064">
          <cell r="F5064" t="str">
            <v/>
          </cell>
          <cell r="G5064"/>
          <cell r="H5064"/>
          <cell r="J5064"/>
          <cell r="M5064"/>
          <cell r="N5064"/>
          <cell r="O5064" t="str">
            <v/>
          </cell>
          <cell r="P5064">
            <v>0</v>
          </cell>
          <cell r="S5064"/>
        </row>
        <row r="5065">
          <cell r="F5065" t="str">
            <v/>
          </cell>
          <cell r="G5065"/>
          <cell r="H5065"/>
          <cell r="J5065"/>
          <cell r="M5065"/>
          <cell r="N5065"/>
          <cell r="O5065" t="str">
            <v/>
          </cell>
          <cell r="P5065">
            <v>0</v>
          </cell>
          <cell r="S5065"/>
        </row>
        <row r="5066">
          <cell r="F5066" t="str">
            <v/>
          </cell>
          <cell r="G5066"/>
          <cell r="H5066"/>
          <cell r="J5066"/>
          <cell r="M5066"/>
          <cell r="N5066"/>
          <cell r="O5066" t="str">
            <v/>
          </cell>
          <cell r="P5066">
            <v>0</v>
          </cell>
          <cell r="S5066"/>
        </row>
        <row r="5067">
          <cell r="F5067" t="str">
            <v/>
          </cell>
          <cell r="G5067"/>
          <cell r="H5067"/>
          <cell r="J5067"/>
          <cell r="M5067"/>
          <cell r="N5067"/>
          <cell r="O5067" t="str">
            <v/>
          </cell>
          <cell r="P5067">
            <v>0</v>
          </cell>
          <cell r="S5067"/>
        </row>
        <row r="5068">
          <cell r="F5068" t="str">
            <v/>
          </cell>
          <cell r="G5068"/>
          <cell r="H5068"/>
          <cell r="J5068"/>
          <cell r="M5068"/>
          <cell r="N5068"/>
          <cell r="O5068" t="str">
            <v/>
          </cell>
          <cell r="P5068">
            <v>0</v>
          </cell>
          <cell r="S5068"/>
        </row>
        <row r="5069">
          <cell r="F5069" t="str">
            <v/>
          </cell>
          <cell r="G5069"/>
          <cell r="H5069"/>
          <cell r="J5069"/>
          <cell r="M5069"/>
          <cell r="N5069"/>
          <cell r="O5069" t="str">
            <v/>
          </cell>
          <cell r="P5069">
            <v>0</v>
          </cell>
          <cell r="S5069"/>
        </row>
        <row r="5070">
          <cell r="F5070" t="str">
            <v/>
          </cell>
          <cell r="G5070"/>
          <cell r="H5070"/>
          <cell r="J5070"/>
          <cell r="M5070"/>
          <cell r="N5070"/>
          <cell r="O5070" t="str">
            <v/>
          </cell>
          <cell r="P5070">
            <v>0</v>
          </cell>
          <cell r="S5070"/>
        </row>
        <row r="5071">
          <cell r="F5071" t="str">
            <v/>
          </cell>
          <cell r="G5071"/>
          <cell r="H5071"/>
          <cell r="J5071"/>
          <cell r="M5071"/>
          <cell r="N5071"/>
          <cell r="O5071" t="str">
            <v/>
          </cell>
          <cell r="P5071">
            <v>0</v>
          </cell>
          <cell r="S5071"/>
        </row>
        <row r="5072">
          <cell r="F5072" t="str">
            <v/>
          </cell>
          <cell r="G5072"/>
          <cell r="H5072"/>
          <cell r="J5072"/>
          <cell r="M5072"/>
          <cell r="N5072"/>
          <cell r="O5072" t="str">
            <v/>
          </cell>
          <cell r="P5072">
            <v>0</v>
          </cell>
          <cell r="S5072"/>
        </row>
        <row r="5073">
          <cell r="F5073" t="str">
            <v/>
          </cell>
          <cell r="G5073"/>
          <cell r="H5073"/>
          <cell r="J5073"/>
          <cell r="M5073"/>
          <cell r="N5073"/>
          <cell r="O5073" t="str">
            <v/>
          </cell>
          <cell r="P5073">
            <v>0</v>
          </cell>
          <cell r="S5073"/>
        </row>
        <row r="5074">
          <cell r="F5074" t="str">
            <v/>
          </cell>
          <cell r="G5074"/>
          <cell r="H5074"/>
          <cell r="J5074"/>
          <cell r="M5074"/>
          <cell r="N5074"/>
          <cell r="O5074" t="str">
            <v/>
          </cell>
          <cell r="P5074">
            <v>0</v>
          </cell>
          <cell r="S5074"/>
        </row>
        <row r="5075">
          <cell r="F5075" t="str">
            <v/>
          </cell>
          <cell r="G5075"/>
          <cell r="H5075"/>
          <cell r="J5075"/>
          <cell r="M5075"/>
          <cell r="N5075"/>
          <cell r="O5075" t="str">
            <v/>
          </cell>
          <cell r="P5075">
            <v>0</v>
          </cell>
          <cell r="S5075"/>
        </row>
        <row r="5076">
          <cell r="F5076" t="str">
            <v/>
          </cell>
          <cell r="G5076"/>
          <cell r="H5076"/>
          <cell r="J5076"/>
          <cell r="M5076"/>
          <cell r="N5076"/>
          <cell r="O5076" t="str">
            <v/>
          </cell>
          <cell r="P5076">
            <v>0</v>
          </cell>
          <cell r="S5076"/>
        </row>
        <row r="5077">
          <cell r="F5077" t="str">
            <v/>
          </cell>
          <cell r="G5077"/>
          <cell r="H5077"/>
          <cell r="J5077"/>
          <cell r="M5077"/>
          <cell r="N5077"/>
          <cell r="O5077" t="str">
            <v/>
          </cell>
          <cell r="P5077">
            <v>0</v>
          </cell>
          <cell r="S5077"/>
        </row>
        <row r="5078">
          <cell r="F5078" t="str">
            <v/>
          </cell>
          <cell r="G5078"/>
          <cell r="H5078"/>
          <cell r="J5078"/>
          <cell r="M5078"/>
          <cell r="N5078"/>
          <cell r="O5078" t="str">
            <v/>
          </cell>
          <cell r="P5078">
            <v>0</v>
          </cell>
          <cell r="S5078"/>
        </row>
        <row r="5079">
          <cell r="F5079" t="str">
            <v/>
          </cell>
          <cell r="G5079"/>
          <cell r="H5079"/>
          <cell r="J5079"/>
          <cell r="M5079"/>
          <cell r="N5079"/>
          <cell r="O5079" t="str">
            <v/>
          </cell>
          <cell r="P5079">
            <v>0</v>
          </cell>
          <cell r="S5079"/>
        </row>
        <row r="5080">
          <cell r="F5080" t="str">
            <v/>
          </cell>
          <cell r="G5080"/>
          <cell r="H5080"/>
          <cell r="J5080"/>
          <cell r="M5080"/>
          <cell r="N5080"/>
          <cell r="O5080" t="str">
            <v/>
          </cell>
          <cell r="P5080">
            <v>0</v>
          </cell>
          <cell r="S5080"/>
        </row>
        <row r="5081">
          <cell r="F5081" t="str">
            <v/>
          </cell>
          <cell r="G5081"/>
          <cell r="H5081"/>
          <cell r="J5081"/>
          <cell r="M5081"/>
          <cell r="N5081"/>
          <cell r="O5081" t="str">
            <v/>
          </cell>
          <cell r="P5081">
            <v>0</v>
          </cell>
          <cell r="S5081"/>
        </row>
        <row r="5082">
          <cell r="F5082" t="str">
            <v/>
          </cell>
          <cell r="G5082"/>
          <cell r="H5082"/>
          <cell r="J5082"/>
          <cell r="M5082"/>
          <cell r="N5082"/>
          <cell r="O5082" t="str">
            <v/>
          </cell>
          <cell r="P5082">
            <v>0</v>
          </cell>
          <cell r="S5082"/>
        </row>
        <row r="5083">
          <cell r="F5083" t="str">
            <v/>
          </cell>
          <cell r="G5083"/>
          <cell r="H5083"/>
          <cell r="J5083"/>
          <cell r="M5083"/>
          <cell r="N5083"/>
          <cell r="O5083" t="str">
            <v/>
          </cell>
          <cell r="P5083">
            <v>0</v>
          </cell>
          <cell r="S5083"/>
        </row>
        <row r="5084">
          <cell r="F5084" t="str">
            <v/>
          </cell>
          <cell r="G5084"/>
          <cell r="H5084"/>
          <cell r="J5084"/>
          <cell r="M5084"/>
          <cell r="N5084"/>
          <cell r="O5084" t="str">
            <v/>
          </cell>
          <cell r="P5084">
            <v>0</v>
          </cell>
          <cell r="S5084"/>
        </row>
        <row r="5085">
          <cell r="F5085" t="str">
            <v/>
          </cell>
          <cell r="G5085"/>
          <cell r="H5085"/>
          <cell r="J5085"/>
          <cell r="M5085"/>
          <cell r="N5085"/>
          <cell r="O5085" t="str">
            <v/>
          </cell>
          <cell r="P5085">
            <v>0</v>
          </cell>
          <cell r="S5085"/>
        </row>
        <row r="5086">
          <cell r="F5086" t="str">
            <v/>
          </cell>
          <cell r="G5086"/>
          <cell r="H5086"/>
          <cell r="J5086"/>
          <cell r="M5086"/>
          <cell r="N5086"/>
          <cell r="O5086" t="str">
            <v/>
          </cell>
          <cell r="P5086">
            <v>0</v>
          </cell>
          <cell r="S5086"/>
        </row>
        <row r="5087">
          <cell r="F5087" t="str">
            <v/>
          </cell>
          <cell r="G5087"/>
          <cell r="H5087"/>
          <cell r="J5087"/>
          <cell r="M5087"/>
          <cell r="N5087"/>
          <cell r="O5087" t="str">
            <v/>
          </cell>
          <cell r="P5087">
            <v>0</v>
          </cell>
          <cell r="S5087"/>
        </row>
        <row r="5088">
          <cell r="F5088" t="str">
            <v/>
          </cell>
          <cell r="G5088"/>
          <cell r="H5088"/>
          <cell r="J5088"/>
          <cell r="M5088"/>
          <cell r="N5088"/>
          <cell r="O5088" t="str">
            <v/>
          </cell>
          <cell r="P5088">
            <v>0</v>
          </cell>
          <cell r="S5088"/>
        </row>
        <row r="5089">
          <cell r="F5089" t="str">
            <v/>
          </cell>
          <cell r="G5089"/>
          <cell r="H5089"/>
          <cell r="J5089"/>
          <cell r="M5089"/>
          <cell r="N5089"/>
          <cell r="O5089" t="str">
            <v/>
          </cell>
          <cell r="P5089">
            <v>0</v>
          </cell>
          <cell r="S5089"/>
        </row>
        <row r="5090">
          <cell r="F5090" t="str">
            <v/>
          </cell>
          <cell r="G5090"/>
          <cell r="H5090"/>
          <cell r="J5090"/>
          <cell r="M5090"/>
          <cell r="N5090"/>
          <cell r="O5090" t="str">
            <v/>
          </cell>
          <cell r="P5090">
            <v>0</v>
          </cell>
          <cell r="S5090"/>
        </row>
        <row r="5091">
          <cell r="F5091" t="str">
            <v/>
          </cell>
          <cell r="G5091"/>
          <cell r="H5091"/>
          <cell r="J5091"/>
          <cell r="M5091"/>
          <cell r="N5091"/>
          <cell r="O5091" t="str">
            <v/>
          </cell>
          <cell r="P5091">
            <v>0</v>
          </cell>
          <cell r="S5091"/>
        </row>
        <row r="5092">
          <cell r="F5092" t="str">
            <v/>
          </cell>
          <cell r="G5092"/>
          <cell r="H5092"/>
          <cell r="J5092"/>
          <cell r="M5092"/>
          <cell r="N5092"/>
          <cell r="O5092" t="str">
            <v/>
          </cell>
          <cell r="P5092">
            <v>0</v>
          </cell>
          <cell r="S5092"/>
        </row>
        <row r="5093">
          <cell r="F5093" t="str">
            <v/>
          </cell>
          <cell r="G5093"/>
          <cell r="H5093"/>
          <cell r="J5093"/>
          <cell r="M5093"/>
          <cell r="N5093"/>
          <cell r="O5093" t="str">
            <v/>
          </cell>
          <cell r="P5093">
            <v>0</v>
          </cell>
          <cell r="S5093"/>
        </row>
        <row r="5094">
          <cell r="F5094" t="str">
            <v/>
          </cell>
          <cell r="G5094"/>
          <cell r="H5094"/>
          <cell r="J5094"/>
          <cell r="M5094"/>
          <cell r="N5094"/>
          <cell r="O5094" t="str">
            <v/>
          </cell>
          <cell r="P5094">
            <v>0</v>
          </cell>
          <cell r="S5094"/>
        </row>
        <row r="5095">
          <cell r="F5095" t="str">
            <v/>
          </cell>
          <cell r="G5095"/>
          <cell r="H5095"/>
          <cell r="J5095"/>
          <cell r="M5095"/>
          <cell r="N5095"/>
          <cell r="O5095" t="str">
            <v/>
          </cell>
          <cell r="P5095">
            <v>0</v>
          </cell>
          <cell r="S5095"/>
        </row>
        <row r="5096">
          <cell r="F5096" t="str">
            <v/>
          </cell>
          <cell r="G5096"/>
          <cell r="H5096"/>
          <cell r="J5096"/>
          <cell r="M5096"/>
          <cell r="N5096"/>
          <cell r="O5096" t="str">
            <v/>
          </cell>
          <cell r="P5096">
            <v>0</v>
          </cell>
          <cell r="S5096"/>
        </row>
        <row r="5097">
          <cell r="F5097" t="str">
            <v/>
          </cell>
          <cell r="G5097"/>
          <cell r="H5097"/>
          <cell r="J5097"/>
          <cell r="M5097"/>
          <cell r="N5097"/>
          <cell r="O5097" t="str">
            <v/>
          </cell>
          <cell r="P5097">
            <v>0</v>
          </cell>
          <cell r="S5097"/>
        </row>
        <row r="5098">
          <cell r="F5098" t="str">
            <v/>
          </cell>
          <cell r="G5098"/>
          <cell r="H5098"/>
          <cell r="J5098"/>
          <cell r="M5098"/>
          <cell r="N5098"/>
          <cell r="O5098" t="str">
            <v/>
          </cell>
          <cell r="P5098">
            <v>0</v>
          </cell>
          <cell r="S5098"/>
        </row>
        <row r="5099">
          <cell r="F5099" t="str">
            <v/>
          </cell>
          <cell r="G5099"/>
          <cell r="H5099"/>
          <cell r="J5099"/>
          <cell r="M5099"/>
          <cell r="N5099"/>
          <cell r="O5099" t="str">
            <v/>
          </cell>
          <cell r="P5099">
            <v>0</v>
          </cell>
          <cell r="S5099"/>
        </row>
        <row r="5100">
          <cell r="F5100" t="str">
            <v/>
          </cell>
          <cell r="G5100"/>
          <cell r="H5100"/>
          <cell r="J5100"/>
          <cell r="M5100"/>
          <cell r="N5100"/>
          <cell r="O5100" t="str">
            <v/>
          </cell>
          <cell r="P5100">
            <v>0</v>
          </cell>
          <cell r="S5100"/>
        </row>
        <row r="5101">
          <cell r="F5101" t="str">
            <v/>
          </cell>
          <cell r="G5101"/>
          <cell r="H5101"/>
          <cell r="J5101"/>
          <cell r="M5101"/>
          <cell r="N5101"/>
          <cell r="O5101" t="str">
            <v/>
          </cell>
          <cell r="P5101">
            <v>0</v>
          </cell>
          <cell r="S5101"/>
        </row>
        <row r="5102">
          <cell r="F5102" t="str">
            <v/>
          </cell>
          <cell r="G5102"/>
          <cell r="H5102"/>
          <cell r="J5102"/>
          <cell r="M5102"/>
          <cell r="N5102"/>
          <cell r="O5102" t="str">
            <v/>
          </cell>
          <cell r="P5102">
            <v>0</v>
          </cell>
          <cell r="S5102"/>
        </row>
        <row r="5103">
          <cell r="F5103" t="str">
            <v/>
          </cell>
          <cell r="G5103"/>
          <cell r="H5103"/>
          <cell r="J5103"/>
          <cell r="M5103"/>
          <cell r="N5103"/>
          <cell r="O5103" t="str">
            <v/>
          </cell>
          <cell r="P5103">
            <v>0</v>
          </cell>
          <cell r="S5103"/>
        </row>
        <row r="5104">
          <cell r="F5104" t="str">
            <v/>
          </cell>
          <cell r="G5104"/>
          <cell r="H5104"/>
          <cell r="J5104"/>
          <cell r="M5104"/>
          <cell r="N5104"/>
          <cell r="O5104" t="str">
            <v/>
          </cell>
          <cell r="P5104">
            <v>0</v>
          </cell>
          <cell r="S5104"/>
        </row>
        <row r="5105">
          <cell r="F5105" t="str">
            <v/>
          </cell>
          <cell r="G5105"/>
          <cell r="H5105"/>
          <cell r="J5105"/>
          <cell r="M5105"/>
          <cell r="N5105"/>
          <cell r="O5105" t="str">
            <v/>
          </cell>
          <cell r="P5105">
            <v>0</v>
          </cell>
          <cell r="S5105"/>
        </row>
        <row r="5106">
          <cell r="F5106" t="str">
            <v/>
          </cell>
          <cell r="G5106"/>
          <cell r="H5106"/>
          <cell r="J5106"/>
          <cell r="M5106"/>
          <cell r="N5106"/>
          <cell r="O5106" t="str">
            <v/>
          </cell>
          <cell r="P5106">
            <v>0</v>
          </cell>
          <cell r="S5106"/>
        </row>
        <row r="5107">
          <cell r="F5107" t="str">
            <v/>
          </cell>
          <cell r="G5107"/>
          <cell r="H5107"/>
          <cell r="J5107"/>
          <cell r="M5107"/>
          <cell r="N5107"/>
          <cell r="O5107" t="str">
            <v/>
          </cell>
          <cell r="P5107">
            <v>0</v>
          </cell>
          <cell r="S5107"/>
        </row>
        <row r="5108">
          <cell r="F5108" t="str">
            <v/>
          </cell>
          <cell r="G5108"/>
          <cell r="H5108"/>
          <cell r="J5108"/>
          <cell r="M5108"/>
          <cell r="N5108"/>
          <cell r="O5108" t="str">
            <v/>
          </cell>
          <cell r="P5108">
            <v>0</v>
          </cell>
          <cell r="S5108"/>
        </row>
        <row r="5109">
          <cell r="F5109" t="str">
            <v/>
          </cell>
          <cell r="G5109"/>
          <cell r="H5109"/>
          <cell r="J5109"/>
          <cell r="M5109"/>
          <cell r="N5109"/>
          <cell r="O5109" t="str">
            <v/>
          </cell>
          <cell r="P5109">
            <v>0</v>
          </cell>
          <cell r="S5109"/>
        </row>
        <row r="5110">
          <cell r="F5110" t="str">
            <v/>
          </cell>
          <cell r="G5110"/>
          <cell r="H5110"/>
          <cell r="J5110"/>
          <cell r="M5110"/>
          <cell r="N5110"/>
          <cell r="O5110" t="str">
            <v/>
          </cell>
          <cell r="P5110">
            <v>0</v>
          </cell>
          <cell r="S5110"/>
        </row>
        <row r="5111">
          <cell r="F5111" t="str">
            <v/>
          </cell>
          <cell r="G5111"/>
          <cell r="H5111"/>
          <cell r="J5111"/>
          <cell r="M5111"/>
          <cell r="N5111"/>
          <cell r="O5111" t="str">
            <v/>
          </cell>
          <cell r="P5111">
            <v>0</v>
          </cell>
          <cell r="S5111"/>
        </row>
        <row r="5112">
          <cell r="F5112" t="str">
            <v/>
          </cell>
          <cell r="G5112"/>
          <cell r="H5112"/>
          <cell r="J5112"/>
          <cell r="M5112"/>
          <cell r="N5112"/>
          <cell r="O5112" t="str">
            <v/>
          </cell>
          <cell r="P5112">
            <v>0</v>
          </cell>
          <cell r="S5112"/>
        </row>
        <row r="5113">
          <cell r="F5113" t="str">
            <v/>
          </cell>
          <cell r="G5113"/>
          <cell r="H5113"/>
          <cell r="J5113"/>
          <cell r="M5113"/>
          <cell r="N5113"/>
          <cell r="O5113" t="str">
            <v/>
          </cell>
          <cell r="P5113">
            <v>0</v>
          </cell>
          <cell r="S5113"/>
        </row>
        <row r="5114">
          <cell r="F5114" t="str">
            <v/>
          </cell>
          <cell r="G5114"/>
          <cell r="H5114"/>
          <cell r="J5114"/>
          <cell r="M5114"/>
          <cell r="N5114"/>
          <cell r="O5114" t="str">
            <v/>
          </cell>
          <cell r="P5114">
            <v>0</v>
          </cell>
          <cell r="S5114"/>
        </row>
        <row r="5115">
          <cell r="F5115" t="str">
            <v/>
          </cell>
          <cell r="G5115"/>
          <cell r="H5115"/>
          <cell r="J5115"/>
          <cell r="M5115"/>
          <cell r="N5115"/>
          <cell r="O5115" t="str">
            <v/>
          </cell>
          <cell r="P5115">
            <v>0</v>
          </cell>
          <cell r="S5115"/>
        </row>
        <row r="5116">
          <cell r="F5116" t="str">
            <v/>
          </cell>
          <cell r="G5116"/>
          <cell r="H5116"/>
          <cell r="J5116"/>
          <cell r="M5116"/>
          <cell r="N5116"/>
          <cell r="O5116" t="str">
            <v/>
          </cell>
          <cell r="P5116">
            <v>0</v>
          </cell>
          <cell r="S5116"/>
        </row>
        <row r="5117">
          <cell r="F5117" t="str">
            <v/>
          </cell>
          <cell r="G5117"/>
          <cell r="H5117"/>
          <cell r="J5117"/>
          <cell r="M5117"/>
          <cell r="N5117"/>
          <cell r="O5117" t="str">
            <v/>
          </cell>
          <cell r="P5117">
            <v>0</v>
          </cell>
          <cell r="S5117"/>
        </row>
        <row r="5118">
          <cell r="F5118" t="str">
            <v/>
          </cell>
          <cell r="G5118"/>
          <cell r="H5118"/>
          <cell r="J5118"/>
          <cell r="M5118"/>
          <cell r="N5118"/>
          <cell r="O5118" t="str">
            <v/>
          </cell>
          <cell r="P5118">
            <v>0</v>
          </cell>
          <cell r="S5118"/>
        </row>
        <row r="5119">
          <cell r="F5119" t="str">
            <v/>
          </cell>
          <cell r="G5119"/>
          <cell r="H5119"/>
          <cell r="J5119"/>
          <cell r="M5119"/>
          <cell r="N5119"/>
          <cell r="O5119" t="str">
            <v/>
          </cell>
          <cell r="P5119">
            <v>0</v>
          </cell>
          <cell r="S5119"/>
        </row>
        <row r="5120">
          <cell r="F5120" t="str">
            <v/>
          </cell>
          <cell r="G5120"/>
          <cell r="H5120"/>
          <cell r="J5120"/>
          <cell r="M5120"/>
          <cell r="N5120"/>
          <cell r="O5120" t="str">
            <v/>
          </cell>
          <cell r="P5120">
            <v>0</v>
          </cell>
          <cell r="S5120"/>
        </row>
        <row r="5121">
          <cell r="F5121" t="str">
            <v/>
          </cell>
          <cell r="G5121"/>
          <cell r="H5121"/>
          <cell r="J5121"/>
          <cell r="M5121"/>
          <cell r="N5121"/>
          <cell r="O5121" t="str">
            <v/>
          </cell>
          <cell r="P5121">
            <v>0</v>
          </cell>
          <cell r="S5121"/>
        </row>
        <row r="5122">
          <cell r="F5122" t="str">
            <v/>
          </cell>
          <cell r="G5122"/>
          <cell r="H5122"/>
          <cell r="J5122"/>
          <cell r="M5122"/>
          <cell r="N5122"/>
          <cell r="O5122" t="str">
            <v/>
          </cell>
          <cell r="P5122">
            <v>0</v>
          </cell>
          <cell r="S5122"/>
        </row>
        <row r="5123">
          <cell r="F5123" t="str">
            <v/>
          </cell>
          <cell r="G5123"/>
          <cell r="H5123"/>
          <cell r="J5123"/>
          <cell r="M5123"/>
          <cell r="N5123"/>
          <cell r="O5123" t="str">
            <v/>
          </cell>
          <cell r="P5123">
            <v>0</v>
          </cell>
          <cell r="S5123"/>
        </row>
        <row r="5124">
          <cell r="F5124" t="str">
            <v/>
          </cell>
          <cell r="G5124"/>
          <cell r="H5124"/>
          <cell r="J5124"/>
          <cell r="M5124"/>
          <cell r="N5124"/>
          <cell r="O5124" t="str">
            <v/>
          </cell>
          <cell r="P5124">
            <v>0</v>
          </cell>
          <cell r="S5124"/>
        </row>
        <row r="5125">
          <cell r="F5125" t="str">
            <v/>
          </cell>
          <cell r="G5125"/>
          <cell r="H5125"/>
          <cell r="J5125"/>
          <cell r="M5125"/>
          <cell r="N5125"/>
          <cell r="O5125" t="str">
            <v/>
          </cell>
          <cell r="P5125">
            <v>0</v>
          </cell>
          <cell r="S5125"/>
        </row>
        <row r="5126">
          <cell r="F5126" t="str">
            <v/>
          </cell>
          <cell r="G5126"/>
          <cell r="H5126"/>
          <cell r="J5126"/>
          <cell r="M5126"/>
          <cell r="N5126"/>
          <cell r="O5126" t="str">
            <v/>
          </cell>
          <cell r="P5126">
            <v>0</v>
          </cell>
          <cell r="S5126"/>
        </row>
        <row r="5127">
          <cell r="F5127" t="str">
            <v/>
          </cell>
          <cell r="G5127"/>
          <cell r="H5127"/>
          <cell r="J5127"/>
          <cell r="M5127"/>
          <cell r="N5127"/>
          <cell r="O5127" t="str">
            <v/>
          </cell>
          <cell r="P5127">
            <v>0</v>
          </cell>
          <cell r="S5127"/>
        </row>
        <row r="5128">
          <cell r="F5128" t="str">
            <v/>
          </cell>
          <cell r="G5128"/>
          <cell r="H5128"/>
          <cell r="J5128"/>
          <cell r="M5128"/>
          <cell r="N5128"/>
          <cell r="O5128" t="str">
            <v/>
          </cell>
          <cell r="P5128">
            <v>0</v>
          </cell>
          <cell r="S5128"/>
        </row>
        <row r="5129">
          <cell r="F5129" t="str">
            <v/>
          </cell>
          <cell r="G5129"/>
          <cell r="H5129"/>
          <cell r="J5129"/>
          <cell r="M5129"/>
          <cell r="N5129"/>
          <cell r="O5129" t="str">
            <v/>
          </cell>
          <cell r="P5129">
            <v>0</v>
          </cell>
          <cell r="S5129"/>
        </row>
        <row r="5130">
          <cell r="F5130" t="str">
            <v/>
          </cell>
          <cell r="G5130"/>
          <cell r="H5130"/>
          <cell r="J5130"/>
          <cell r="M5130"/>
          <cell r="N5130"/>
          <cell r="O5130" t="str">
            <v/>
          </cell>
          <cell r="P5130">
            <v>0</v>
          </cell>
          <cell r="S5130"/>
        </row>
        <row r="5131">
          <cell r="F5131" t="str">
            <v/>
          </cell>
          <cell r="G5131"/>
          <cell r="H5131"/>
          <cell r="J5131"/>
          <cell r="M5131"/>
          <cell r="N5131"/>
          <cell r="O5131" t="str">
            <v/>
          </cell>
          <cell r="P5131">
            <v>0</v>
          </cell>
          <cell r="S5131"/>
        </row>
        <row r="5132">
          <cell r="F5132" t="str">
            <v/>
          </cell>
          <cell r="G5132"/>
          <cell r="H5132"/>
          <cell r="J5132"/>
          <cell r="M5132"/>
          <cell r="N5132"/>
          <cell r="O5132" t="str">
            <v/>
          </cell>
          <cell r="P5132">
            <v>0</v>
          </cell>
          <cell r="S5132"/>
        </row>
        <row r="5133">
          <cell r="F5133" t="str">
            <v/>
          </cell>
          <cell r="G5133"/>
          <cell r="H5133"/>
          <cell r="J5133"/>
          <cell r="M5133"/>
          <cell r="N5133"/>
          <cell r="O5133" t="str">
            <v/>
          </cell>
          <cell r="P5133">
            <v>0</v>
          </cell>
          <cell r="S5133"/>
        </row>
        <row r="5134">
          <cell r="F5134" t="str">
            <v/>
          </cell>
          <cell r="G5134"/>
          <cell r="H5134"/>
          <cell r="J5134"/>
          <cell r="M5134"/>
          <cell r="N5134"/>
          <cell r="O5134" t="str">
            <v/>
          </cell>
          <cell r="P5134">
            <v>0</v>
          </cell>
          <cell r="S5134"/>
        </row>
        <row r="5135">
          <cell r="F5135" t="str">
            <v/>
          </cell>
          <cell r="G5135"/>
          <cell r="H5135"/>
          <cell r="J5135"/>
          <cell r="M5135"/>
          <cell r="N5135"/>
          <cell r="O5135" t="str">
            <v/>
          </cell>
          <cell r="P5135">
            <v>0</v>
          </cell>
          <cell r="S5135"/>
        </row>
        <row r="5136">
          <cell r="F5136" t="str">
            <v/>
          </cell>
          <cell r="G5136"/>
          <cell r="H5136"/>
          <cell r="J5136"/>
          <cell r="M5136"/>
          <cell r="N5136"/>
          <cell r="O5136" t="str">
            <v/>
          </cell>
          <cell r="P5136">
            <v>0</v>
          </cell>
          <cell r="S5136"/>
        </row>
        <row r="5137">
          <cell r="F5137" t="str">
            <v/>
          </cell>
          <cell r="G5137"/>
          <cell r="H5137"/>
          <cell r="J5137"/>
          <cell r="M5137"/>
          <cell r="N5137"/>
          <cell r="O5137" t="str">
            <v/>
          </cell>
          <cell r="P5137">
            <v>0</v>
          </cell>
          <cell r="S5137"/>
        </row>
        <row r="5138">
          <cell r="F5138" t="str">
            <v/>
          </cell>
          <cell r="G5138"/>
          <cell r="H5138"/>
          <cell r="J5138"/>
          <cell r="M5138"/>
          <cell r="N5138"/>
          <cell r="O5138" t="str">
            <v/>
          </cell>
          <cell r="P5138">
            <v>0</v>
          </cell>
          <cell r="S5138"/>
        </row>
        <row r="5139">
          <cell r="F5139" t="str">
            <v/>
          </cell>
          <cell r="G5139"/>
          <cell r="H5139"/>
          <cell r="J5139"/>
          <cell r="M5139"/>
          <cell r="N5139"/>
          <cell r="O5139" t="str">
            <v/>
          </cell>
          <cell r="P5139">
            <v>0</v>
          </cell>
          <cell r="S5139"/>
        </row>
        <row r="5140">
          <cell r="F5140" t="str">
            <v/>
          </cell>
          <cell r="G5140"/>
          <cell r="H5140"/>
          <cell r="J5140"/>
          <cell r="M5140"/>
          <cell r="N5140"/>
          <cell r="O5140" t="str">
            <v/>
          </cell>
          <cell r="P5140">
            <v>0</v>
          </cell>
          <cell r="S5140"/>
        </row>
        <row r="5141">
          <cell r="F5141" t="str">
            <v/>
          </cell>
          <cell r="G5141"/>
          <cell r="H5141"/>
          <cell r="J5141"/>
          <cell r="M5141"/>
          <cell r="N5141"/>
          <cell r="O5141" t="str">
            <v/>
          </cell>
          <cell r="P5141">
            <v>0</v>
          </cell>
          <cell r="S5141"/>
        </row>
        <row r="5142">
          <cell r="F5142" t="str">
            <v/>
          </cell>
          <cell r="G5142"/>
          <cell r="H5142"/>
          <cell r="J5142"/>
          <cell r="M5142"/>
          <cell r="N5142"/>
          <cell r="O5142" t="str">
            <v/>
          </cell>
          <cell r="P5142">
            <v>0</v>
          </cell>
          <cell r="S5142"/>
        </row>
        <row r="5143">
          <cell r="F5143" t="str">
            <v/>
          </cell>
          <cell r="G5143"/>
          <cell r="H5143"/>
          <cell r="J5143"/>
          <cell r="M5143"/>
          <cell r="N5143"/>
          <cell r="O5143" t="str">
            <v/>
          </cell>
          <cell r="P5143">
            <v>0</v>
          </cell>
          <cell r="S5143"/>
        </row>
        <row r="5144">
          <cell r="F5144" t="str">
            <v/>
          </cell>
          <cell r="G5144"/>
          <cell r="H5144"/>
          <cell r="J5144"/>
          <cell r="M5144"/>
          <cell r="N5144"/>
          <cell r="O5144" t="str">
            <v/>
          </cell>
          <cell r="P5144">
            <v>0</v>
          </cell>
          <cell r="S5144"/>
        </row>
        <row r="5145">
          <cell r="F5145" t="str">
            <v/>
          </cell>
          <cell r="G5145"/>
          <cell r="H5145"/>
          <cell r="J5145"/>
          <cell r="M5145"/>
          <cell r="N5145"/>
          <cell r="O5145" t="str">
            <v/>
          </cell>
          <cell r="P5145">
            <v>0</v>
          </cell>
          <cell r="S5145"/>
        </row>
        <row r="5146">
          <cell r="F5146" t="str">
            <v/>
          </cell>
          <cell r="G5146"/>
          <cell r="H5146"/>
          <cell r="J5146"/>
          <cell r="M5146"/>
          <cell r="N5146"/>
          <cell r="O5146" t="str">
            <v/>
          </cell>
          <cell r="P5146">
            <v>0</v>
          </cell>
          <cell r="S5146"/>
        </row>
        <row r="5147">
          <cell r="F5147" t="str">
            <v/>
          </cell>
          <cell r="G5147"/>
          <cell r="H5147"/>
          <cell r="J5147"/>
          <cell r="M5147"/>
          <cell r="N5147"/>
          <cell r="O5147" t="str">
            <v/>
          </cell>
          <cell r="P5147">
            <v>0</v>
          </cell>
          <cell r="S5147"/>
        </row>
        <row r="5148">
          <cell r="F5148" t="str">
            <v/>
          </cell>
          <cell r="G5148"/>
          <cell r="H5148"/>
          <cell r="J5148"/>
          <cell r="M5148"/>
          <cell r="N5148"/>
          <cell r="O5148" t="str">
            <v/>
          </cell>
          <cell r="P5148">
            <v>0</v>
          </cell>
          <cell r="S5148"/>
        </row>
        <row r="5149">
          <cell r="F5149" t="str">
            <v/>
          </cell>
          <cell r="G5149"/>
          <cell r="H5149"/>
          <cell r="J5149"/>
          <cell r="M5149"/>
          <cell r="N5149"/>
          <cell r="O5149" t="str">
            <v/>
          </cell>
          <cell r="P5149">
            <v>0</v>
          </cell>
          <cell r="S5149"/>
        </row>
        <row r="5150">
          <cell r="F5150" t="str">
            <v/>
          </cell>
          <cell r="G5150"/>
          <cell r="H5150"/>
          <cell r="J5150"/>
          <cell r="M5150"/>
          <cell r="N5150"/>
          <cell r="O5150" t="str">
            <v/>
          </cell>
          <cell r="P5150">
            <v>0</v>
          </cell>
          <cell r="S5150"/>
        </row>
        <row r="5151">
          <cell r="F5151" t="str">
            <v/>
          </cell>
          <cell r="G5151"/>
          <cell r="H5151"/>
          <cell r="J5151"/>
          <cell r="M5151"/>
          <cell r="N5151"/>
          <cell r="O5151" t="str">
            <v/>
          </cell>
          <cell r="P5151">
            <v>0</v>
          </cell>
          <cell r="S5151"/>
        </row>
        <row r="5152">
          <cell r="F5152" t="str">
            <v/>
          </cell>
          <cell r="G5152"/>
          <cell r="H5152"/>
          <cell r="J5152"/>
          <cell r="M5152"/>
          <cell r="N5152"/>
          <cell r="O5152" t="str">
            <v/>
          </cell>
          <cell r="P5152">
            <v>0</v>
          </cell>
          <cell r="S5152"/>
        </row>
        <row r="5153">
          <cell r="F5153" t="str">
            <v/>
          </cell>
          <cell r="G5153"/>
          <cell r="H5153"/>
          <cell r="J5153"/>
          <cell r="M5153"/>
          <cell r="N5153"/>
          <cell r="O5153" t="str">
            <v/>
          </cell>
          <cell r="P5153">
            <v>0</v>
          </cell>
          <cell r="S5153"/>
        </row>
        <row r="5154">
          <cell r="F5154" t="str">
            <v/>
          </cell>
          <cell r="G5154"/>
          <cell r="H5154"/>
          <cell r="J5154"/>
          <cell r="M5154"/>
          <cell r="N5154"/>
          <cell r="O5154" t="str">
            <v/>
          </cell>
          <cell r="P5154">
            <v>0</v>
          </cell>
          <cell r="S5154"/>
        </row>
        <row r="5155">
          <cell r="F5155" t="str">
            <v/>
          </cell>
          <cell r="G5155"/>
          <cell r="H5155"/>
          <cell r="J5155"/>
          <cell r="M5155"/>
          <cell r="N5155"/>
          <cell r="O5155" t="str">
            <v/>
          </cell>
          <cell r="P5155">
            <v>0</v>
          </cell>
          <cell r="S5155"/>
        </row>
        <row r="5156">
          <cell r="F5156" t="str">
            <v/>
          </cell>
          <cell r="G5156"/>
          <cell r="H5156"/>
          <cell r="J5156"/>
          <cell r="M5156"/>
          <cell r="N5156"/>
          <cell r="O5156" t="str">
            <v/>
          </cell>
          <cell r="P5156">
            <v>0</v>
          </cell>
          <cell r="S5156"/>
        </row>
        <row r="5157">
          <cell r="F5157" t="str">
            <v/>
          </cell>
          <cell r="G5157"/>
          <cell r="H5157"/>
          <cell r="J5157"/>
          <cell r="M5157"/>
          <cell r="N5157"/>
          <cell r="O5157" t="str">
            <v/>
          </cell>
          <cell r="P5157">
            <v>0</v>
          </cell>
          <cell r="S5157"/>
        </row>
        <row r="5158">
          <cell r="F5158" t="str">
            <v/>
          </cell>
          <cell r="G5158"/>
          <cell r="H5158"/>
          <cell r="J5158"/>
          <cell r="M5158"/>
          <cell r="N5158"/>
          <cell r="O5158" t="str">
            <v/>
          </cell>
          <cell r="P5158">
            <v>0</v>
          </cell>
          <cell r="S5158"/>
        </row>
        <row r="5159">
          <cell r="F5159" t="str">
            <v/>
          </cell>
          <cell r="G5159"/>
          <cell r="H5159"/>
          <cell r="J5159"/>
          <cell r="M5159"/>
          <cell r="N5159"/>
          <cell r="O5159" t="str">
            <v/>
          </cell>
          <cell r="P5159">
            <v>0</v>
          </cell>
          <cell r="S5159"/>
        </row>
        <row r="5160">
          <cell r="F5160" t="str">
            <v/>
          </cell>
          <cell r="G5160"/>
          <cell r="H5160"/>
          <cell r="J5160"/>
          <cell r="M5160"/>
          <cell r="N5160"/>
          <cell r="O5160" t="str">
            <v/>
          </cell>
          <cell r="P5160">
            <v>0</v>
          </cell>
          <cell r="S5160"/>
        </row>
        <row r="5161">
          <cell r="F5161" t="str">
            <v/>
          </cell>
          <cell r="G5161"/>
          <cell r="H5161"/>
          <cell r="J5161"/>
          <cell r="M5161"/>
          <cell r="N5161"/>
          <cell r="O5161" t="str">
            <v/>
          </cell>
          <cell r="P5161">
            <v>0</v>
          </cell>
          <cell r="S5161"/>
        </row>
        <row r="5162">
          <cell r="F5162" t="str">
            <v/>
          </cell>
          <cell r="G5162"/>
          <cell r="H5162"/>
          <cell r="J5162"/>
          <cell r="M5162"/>
          <cell r="N5162"/>
          <cell r="O5162" t="str">
            <v/>
          </cell>
          <cell r="P5162">
            <v>0</v>
          </cell>
          <cell r="S5162"/>
        </row>
        <row r="5163">
          <cell r="F5163" t="str">
            <v/>
          </cell>
          <cell r="G5163"/>
          <cell r="H5163"/>
          <cell r="J5163"/>
          <cell r="M5163"/>
          <cell r="N5163"/>
          <cell r="O5163" t="str">
            <v/>
          </cell>
          <cell r="P5163">
            <v>0</v>
          </cell>
          <cell r="S5163"/>
        </row>
        <row r="5164">
          <cell r="F5164" t="str">
            <v/>
          </cell>
          <cell r="G5164"/>
          <cell r="H5164"/>
          <cell r="J5164"/>
          <cell r="M5164"/>
          <cell r="N5164"/>
          <cell r="O5164" t="str">
            <v/>
          </cell>
          <cell r="P5164">
            <v>0</v>
          </cell>
          <cell r="S5164"/>
        </row>
        <row r="5165">
          <cell r="F5165" t="str">
            <v/>
          </cell>
          <cell r="G5165"/>
          <cell r="H5165"/>
          <cell r="J5165"/>
          <cell r="M5165"/>
          <cell r="N5165"/>
          <cell r="O5165" t="str">
            <v/>
          </cell>
          <cell r="P5165">
            <v>0</v>
          </cell>
          <cell r="S5165"/>
        </row>
        <row r="5166">
          <cell r="F5166" t="str">
            <v/>
          </cell>
          <cell r="G5166"/>
          <cell r="H5166"/>
          <cell r="J5166"/>
          <cell r="M5166"/>
          <cell r="N5166"/>
          <cell r="O5166" t="str">
            <v/>
          </cell>
          <cell r="P5166">
            <v>0</v>
          </cell>
          <cell r="S5166"/>
        </row>
        <row r="5167">
          <cell r="F5167" t="str">
            <v/>
          </cell>
          <cell r="G5167"/>
          <cell r="H5167"/>
          <cell r="J5167"/>
          <cell r="M5167"/>
          <cell r="N5167"/>
          <cell r="O5167" t="str">
            <v/>
          </cell>
          <cell r="P5167">
            <v>0</v>
          </cell>
          <cell r="S5167"/>
        </row>
        <row r="5168">
          <cell r="F5168" t="str">
            <v/>
          </cell>
          <cell r="G5168"/>
          <cell r="H5168"/>
          <cell r="J5168"/>
          <cell r="M5168"/>
          <cell r="N5168"/>
          <cell r="O5168" t="str">
            <v/>
          </cell>
          <cell r="P5168">
            <v>0</v>
          </cell>
          <cell r="S5168"/>
        </row>
        <row r="5169">
          <cell r="F5169" t="str">
            <v/>
          </cell>
          <cell r="G5169"/>
          <cell r="H5169"/>
          <cell r="J5169"/>
          <cell r="M5169"/>
          <cell r="N5169"/>
          <cell r="O5169" t="str">
            <v/>
          </cell>
          <cell r="P5169">
            <v>0</v>
          </cell>
          <cell r="S5169"/>
        </row>
        <row r="5170">
          <cell r="F5170" t="str">
            <v/>
          </cell>
          <cell r="G5170"/>
          <cell r="H5170"/>
          <cell r="J5170"/>
          <cell r="M5170"/>
          <cell r="N5170"/>
          <cell r="O5170" t="str">
            <v/>
          </cell>
          <cell r="P5170">
            <v>0</v>
          </cell>
          <cell r="S5170"/>
        </row>
        <row r="5171">
          <cell r="F5171" t="str">
            <v/>
          </cell>
          <cell r="G5171"/>
          <cell r="H5171"/>
          <cell r="J5171"/>
          <cell r="M5171"/>
          <cell r="N5171"/>
          <cell r="O5171" t="str">
            <v/>
          </cell>
          <cell r="P5171">
            <v>0</v>
          </cell>
          <cell r="S5171"/>
        </row>
        <row r="5172">
          <cell r="F5172" t="str">
            <v/>
          </cell>
          <cell r="G5172"/>
          <cell r="H5172"/>
          <cell r="J5172"/>
          <cell r="M5172"/>
          <cell r="N5172"/>
          <cell r="O5172" t="str">
            <v/>
          </cell>
          <cell r="P5172">
            <v>0</v>
          </cell>
          <cell r="S5172"/>
        </row>
        <row r="5173">
          <cell r="F5173" t="str">
            <v/>
          </cell>
          <cell r="G5173"/>
          <cell r="H5173"/>
          <cell r="J5173"/>
          <cell r="M5173"/>
          <cell r="N5173"/>
          <cell r="O5173" t="str">
            <v/>
          </cell>
          <cell r="P5173">
            <v>0</v>
          </cell>
          <cell r="S5173"/>
        </row>
        <row r="5174">
          <cell r="F5174" t="str">
            <v/>
          </cell>
          <cell r="G5174"/>
          <cell r="H5174"/>
          <cell r="J5174"/>
          <cell r="M5174"/>
          <cell r="N5174"/>
          <cell r="O5174" t="str">
            <v/>
          </cell>
          <cell r="P5174">
            <v>0</v>
          </cell>
          <cell r="S5174"/>
        </row>
        <row r="5175">
          <cell r="F5175" t="str">
            <v/>
          </cell>
          <cell r="G5175"/>
          <cell r="H5175"/>
          <cell r="J5175"/>
          <cell r="M5175"/>
          <cell r="N5175"/>
          <cell r="O5175" t="str">
            <v/>
          </cell>
          <cell r="P5175">
            <v>0</v>
          </cell>
          <cell r="S5175"/>
        </row>
        <row r="5176">
          <cell r="F5176" t="str">
            <v/>
          </cell>
          <cell r="G5176"/>
          <cell r="H5176"/>
          <cell r="J5176"/>
          <cell r="M5176"/>
          <cell r="N5176"/>
          <cell r="O5176" t="str">
            <v/>
          </cell>
          <cell r="P5176">
            <v>0</v>
          </cell>
          <cell r="S5176"/>
        </row>
        <row r="5177">
          <cell r="F5177" t="str">
            <v/>
          </cell>
          <cell r="G5177"/>
          <cell r="H5177"/>
          <cell r="J5177"/>
          <cell r="M5177"/>
          <cell r="N5177"/>
          <cell r="O5177" t="str">
            <v/>
          </cell>
          <cell r="P5177">
            <v>0</v>
          </cell>
          <cell r="S5177"/>
        </row>
        <row r="5178">
          <cell r="F5178" t="str">
            <v/>
          </cell>
          <cell r="G5178"/>
          <cell r="H5178"/>
          <cell r="J5178"/>
          <cell r="M5178"/>
          <cell r="N5178"/>
          <cell r="O5178" t="str">
            <v/>
          </cell>
          <cell r="P5178">
            <v>0</v>
          </cell>
          <cell r="S5178"/>
        </row>
        <row r="5179">
          <cell r="F5179" t="str">
            <v/>
          </cell>
          <cell r="G5179"/>
          <cell r="H5179"/>
          <cell r="J5179"/>
          <cell r="M5179"/>
          <cell r="N5179"/>
          <cell r="O5179" t="str">
            <v/>
          </cell>
          <cell r="P5179">
            <v>0</v>
          </cell>
          <cell r="S5179"/>
        </row>
        <row r="5180">
          <cell r="F5180" t="str">
            <v/>
          </cell>
          <cell r="G5180"/>
          <cell r="H5180"/>
          <cell r="J5180"/>
          <cell r="M5180"/>
          <cell r="N5180"/>
          <cell r="O5180" t="str">
            <v/>
          </cell>
          <cell r="P5180">
            <v>0</v>
          </cell>
          <cell r="S5180"/>
        </row>
        <row r="5181">
          <cell r="F5181" t="str">
            <v/>
          </cell>
          <cell r="G5181"/>
          <cell r="H5181"/>
          <cell r="J5181"/>
          <cell r="M5181"/>
          <cell r="N5181"/>
          <cell r="O5181" t="str">
            <v/>
          </cell>
          <cell r="P5181">
            <v>0</v>
          </cell>
          <cell r="S5181"/>
        </row>
        <row r="5182">
          <cell r="F5182" t="str">
            <v/>
          </cell>
          <cell r="G5182"/>
          <cell r="H5182"/>
          <cell r="J5182"/>
          <cell r="M5182"/>
          <cell r="N5182"/>
          <cell r="O5182" t="str">
            <v/>
          </cell>
          <cell r="P5182">
            <v>0</v>
          </cell>
          <cell r="S5182"/>
        </row>
        <row r="5183">
          <cell r="F5183" t="str">
            <v/>
          </cell>
          <cell r="G5183"/>
          <cell r="H5183"/>
          <cell r="J5183"/>
          <cell r="M5183"/>
          <cell r="N5183"/>
          <cell r="O5183" t="str">
            <v/>
          </cell>
          <cell r="P5183">
            <v>0</v>
          </cell>
          <cell r="S5183"/>
        </row>
        <row r="5184">
          <cell r="F5184" t="str">
            <v/>
          </cell>
          <cell r="G5184"/>
          <cell r="H5184"/>
          <cell r="J5184"/>
          <cell r="M5184"/>
          <cell r="N5184"/>
          <cell r="O5184" t="str">
            <v/>
          </cell>
          <cell r="P5184">
            <v>0</v>
          </cell>
          <cell r="S5184"/>
        </row>
        <row r="5185">
          <cell r="F5185" t="str">
            <v/>
          </cell>
          <cell r="G5185"/>
          <cell r="H5185"/>
          <cell r="J5185"/>
          <cell r="M5185"/>
          <cell r="N5185"/>
          <cell r="O5185" t="str">
            <v/>
          </cell>
          <cell r="P5185">
            <v>0</v>
          </cell>
          <cell r="S5185"/>
        </row>
        <row r="5186">
          <cell r="F5186" t="str">
            <v/>
          </cell>
          <cell r="G5186"/>
          <cell r="H5186"/>
          <cell r="J5186"/>
          <cell r="M5186"/>
          <cell r="N5186"/>
          <cell r="O5186" t="str">
            <v/>
          </cell>
          <cell r="P5186">
            <v>0</v>
          </cell>
          <cell r="S5186"/>
        </row>
        <row r="5187">
          <cell r="F5187" t="str">
            <v/>
          </cell>
          <cell r="G5187"/>
          <cell r="H5187"/>
          <cell r="J5187"/>
          <cell r="M5187"/>
          <cell r="N5187"/>
          <cell r="O5187" t="str">
            <v/>
          </cell>
          <cell r="P5187">
            <v>0</v>
          </cell>
          <cell r="S5187"/>
        </row>
        <row r="5188">
          <cell r="F5188" t="str">
            <v/>
          </cell>
          <cell r="G5188"/>
          <cell r="H5188"/>
          <cell r="J5188"/>
          <cell r="M5188"/>
          <cell r="N5188"/>
          <cell r="O5188" t="str">
            <v/>
          </cell>
          <cell r="P5188">
            <v>0</v>
          </cell>
          <cell r="S5188"/>
        </row>
        <row r="5189">
          <cell r="F5189" t="str">
            <v/>
          </cell>
          <cell r="G5189"/>
          <cell r="H5189"/>
          <cell r="J5189"/>
          <cell r="M5189"/>
          <cell r="N5189"/>
          <cell r="O5189" t="str">
            <v/>
          </cell>
          <cell r="P5189">
            <v>0</v>
          </cell>
          <cell r="S5189"/>
        </row>
        <row r="5190">
          <cell r="F5190" t="str">
            <v/>
          </cell>
          <cell r="G5190"/>
          <cell r="H5190"/>
          <cell r="J5190"/>
          <cell r="M5190"/>
          <cell r="N5190"/>
          <cell r="O5190" t="str">
            <v/>
          </cell>
          <cell r="P5190">
            <v>0</v>
          </cell>
          <cell r="S5190"/>
        </row>
        <row r="5191">
          <cell r="F5191" t="str">
            <v/>
          </cell>
          <cell r="G5191"/>
          <cell r="H5191"/>
          <cell r="J5191"/>
          <cell r="M5191"/>
          <cell r="N5191"/>
          <cell r="O5191" t="str">
            <v/>
          </cell>
          <cell r="P5191">
            <v>0</v>
          </cell>
          <cell r="S5191"/>
        </row>
        <row r="5192">
          <cell r="F5192" t="str">
            <v/>
          </cell>
          <cell r="G5192"/>
          <cell r="H5192"/>
          <cell r="J5192"/>
          <cell r="M5192"/>
          <cell r="N5192"/>
          <cell r="O5192" t="str">
            <v/>
          </cell>
          <cell r="P5192">
            <v>0</v>
          </cell>
          <cell r="S5192"/>
        </row>
        <row r="5193">
          <cell r="F5193" t="str">
            <v/>
          </cell>
          <cell r="G5193"/>
          <cell r="H5193"/>
          <cell r="J5193"/>
          <cell r="M5193"/>
          <cell r="N5193"/>
          <cell r="O5193" t="str">
            <v/>
          </cell>
          <cell r="P5193">
            <v>0</v>
          </cell>
          <cell r="S5193"/>
        </row>
        <row r="5194">
          <cell r="F5194" t="str">
            <v/>
          </cell>
          <cell r="G5194"/>
          <cell r="H5194"/>
          <cell r="J5194"/>
          <cell r="M5194"/>
          <cell r="N5194"/>
          <cell r="O5194" t="str">
            <v/>
          </cell>
          <cell r="P5194">
            <v>0</v>
          </cell>
          <cell r="S5194"/>
        </row>
        <row r="5195">
          <cell r="F5195" t="str">
            <v/>
          </cell>
          <cell r="G5195"/>
          <cell r="H5195"/>
          <cell r="J5195"/>
          <cell r="M5195"/>
          <cell r="N5195"/>
          <cell r="O5195" t="str">
            <v/>
          </cell>
          <cell r="P5195">
            <v>0</v>
          </cell>
          <cell r="S5195"/>
        </row>
        <row r="5196">
          <cell r="F5196" t="str">
            <v/>
          </cell>
          <cell r="G5196"/>
          <cell r="H5196"/>
          <cell r="J5196"/>
          <cell r="M5196"/>
          <cell r="N5196"/>
          <cell r="O5196" t="str">
            <v/>
          </cell>
          <cell r="P5196">
            <v>0</v>
          </cell>
          <cell r="S5196"/>
        </row>
        <row r="5197">
          <cell r="F5197" t="str">
            <v/>
          </cell>
          <cell r="G5197"/>
          <cell r="H5197"/>
          <cell r="J5197"/>
          <cell r="M5197"/>
          <cell r="N5197"/>
          <cell r="O5197" t="str">
            <v/>
          </cell>
          <cell r="P5197">
            <v>0</v>
          </cell>
          <cell r="S5197"/>
        </row>
        <row r="5198">
          <cell r="F5198" t="str">
            <v/>
          </cell>
          <cell r="G5198"/>
          <cell r="H5198"/>
          <cell r="J5198"/>
          <cell r="M5198"/>
          <cell r="N5198"/>
          <cell r="O5198" t="str">
            <v/>
          </cell>
          <cell r="P5198">
            <v>0</v>
          </cell>
          <cell r="S5198"/>
        </row>
        <row r="5199">
          <cell r="F5199" t="str">
            <v/>
          </cell>
          <cell r="G5199"/>
          <cell r="H5199"/>
          <cell r="J5199"/>
          <cell r="M5199"/>
          <cell r="N5199"/>
          <cell r="O5199" t="str">
            <v/>
          </cell>
          <cell r="P5199">
            <v>0</v>
          </cell>
          <cell r="S5199"/>
        </row>
        <row r="5200">
          <cell r="F5200" t="str">
            <v/>
          </cell>
          <cell r="G5200"/>
          <cell r="H5200"/>
          <cell r="J5200"/>
          <cell r="M5200"/>
          <cell r="N5200"/>
          <cell r="O5200" t="str">
            <v/>
          </cell>
          <cell r="P5200">
            <v>0</v>
          </cell>
          <cell r="S5200"/>
        </row>
        <row r="5201">
          <cell r="F5201" t="str">
            <v/>
          </cell>
          <cell r="G5201"/>
          <cell r="H5201"/>
          <cell r="J5201"/>
          <cell r="M5201"/>
          <cell r="N5201"/>
          <cell r="O5201" t="str">
            <v/>
          </cell>
          <cell r="P5201">
            <v>0</v>
          </cell>
          <cell r="S5201"/>
        </row>
        <row r="5202">
          <cell r="F5202" t="str">
            <v/>
          </cell>
          <cell r="G5202"/>
          <cell r="H5202"/>
          <cell r="J5202"/>
          <cell r="M5202"/>
          <cell r="N5202"/>
          <cell r="O5202" t="str">
            <v/>
          </cell>
          <cell r="P5202">
            <v>0</v>
          </cell>
          <cell r="S5202"/>
        </row>
        <row r="5203">
          <cell r="F5203" t="str">
            <v/>
          </cell>
          <cell r="G5203"/>
          <cell r="H5203"/>
          <cell r="J5203"/>
          <cell r="M5203"/>
          <cell r="N5203"/>
          <cell r="O5203" t="str">
            <v/>
          </cell>
          <cell r="P5203">
            <v>0</v>
          </cell>
          <cell r="S5203"/>
        </row>
        <row r="5204">
          <cell r="F5204" t="str">
            <v/>
          </cell>
          <cell r="G5204"/>
          <cell r="H5204"/>
          <cell r="J5204"/>
          <cell r="M5204"/>
          <cell r="N5204"/>
          <cell r="O5204" t="str">
            <v/>
          </cell>
          <cell r="P5204">
            <v>0</v>
          </cell>
          <cell r="S5204"/>
        </row>
        <row r="5205">
          <cell r="F5205" t="str">
            <v/>
          </cell>
          <cell r="G5205"/>
          <cell r="H5205"/>
          <cell r="J5205"/>
          <cell r="M5205"/>
          <cell r="N5205"/>
          <cell r="O5205" t="str">
            <v/>
          </cell>
          <cell r="P5205">
            <v>0</v>
          </cell>
          <cell r="S5205"/>
        </row>
        <row r="5206">
          <cell r="F5206" t="str">
            <v/>
          </cell>
          <cell r="G5206"/>
          <cell r="H5206"/>
          <cell r="J5206"/>
          <cell r="M5206"/>
          <cell r="N5206"/>
          <cell r="O5206" t="str">
            <v/>
          </cell>
          <cell r="P5206">
            <v>0</v>
          </cell>
          <cell r="S5206"/>
        </row>
        <row r="5207">
          <cell r="F5207" t="str">
            <v/>
          </cell>
          <cell r="G5207"/>
          <cell r="H5207"/>
          <cell r="J5207"/>
          <cell r="M5207"/>
          <cell r="N5207"/>
          <cell r="O5207" t="str">
            <v/>
          </cell>
          <cell r="P5207">
            <v>0</v>
          </cell>
          <cell r="S5207"/>
        </row>
        <row r="5208">
          <cell r="F5208" t="str">
            <v/>
          </cell>
          <cell r="G5208"/>
          <cell r="H5208"/>
          <cell r="J5208"/>
          <cell r="M5208"/>
          <cell r="N5208"/>
          <cell r="O5208" t="str">
            <v/>
          </cell>
          <cell r="P5208">
            <v>0</v>
          </cell>
          <cell r="S5208"/>
        </row>
        <row r="5209">
          <cell r="F5209" t="str">
            <v/>
          </cell>
          <cell r="G5209"/>
          <cell r="H5209"/>
          <cell r="J5209"/>
          <cell r="M5209"/>
          <cell r="N5209"/>
          <cell r="O5209" t="str">
            <v/>
          </cell>
          <cell r="P5209">
            <v>0</v>
          </cell>
          <cell r="S5209"/>
        </row>
        <row r="5210">
          <cell r="F5210" t="str">
            <v/>
          </cell>
          <cell r="G5210"/>
          <cell r="H5210"/>
          <cell r="J5210"/>
          <cell r="M5210"/>
          <cell r="N5210"/>
          <cell r="O5210" t="str">
            <v/>
          </cell>
          <cell r="P5210">
            <v>0</v>
          </cell>
          <cell r="S5210"/>
        </row>
        <row r="5211">
          <cell r="F5211" t="str">
            <v/>
          </cell>
          <cell r="G5211"/>
          <cell r="H5211"/>
          <cell r="J5211"/>
          <cell r="M5211"/>
          <cell r="N5211"/>
          <cell r="O5211" t="str">
            <v/>
          </cell>
          <cell r="P5211">
            <v>0</v>
          </cell>
          <cell r="S5211"/>
        </row>
        <row r="5212">
          <cell r="F5212" t="str">
            <v/>
          </cell>
          <cell r="G5212"/>
          <cell r="H5212"/>
          <cell r="J5212"/>
          <cell r="M5212"/>
          <cell r="N5212"/>
          <cell r="O5212" t="str">
            <v/>
          </cell>
          <cell r="P5212">
            <v>0</v>
          </cell>
          <cell r="S5212"/>
        </row>
        <row r="5213">
          <cell r="F5213" t="str">
            <v/>
          </cell>
          <cell r="G5213"/>
          <cell r="H5213"/>
          <cell r="J5213"/>
          <cell r="M5213"/>
          <cell r="N5213"/>
          <cell r="O5213" t="str">
            <v/>
          </cell>
          <cell r="P5213">
            <v>0</v>
          </cell>
          <cell r="S5213"/>
        </row>
        <row r="5214">
          <cell r="F5214" t="str">
            <v/>
          </cell>
          <cell r="G5214"/>
          <cell r="H5214"/>
          <cell r="J5214"/>
          <cell r="M5214"/>
          <cell r="N5214"/>
          <cell r="O5214" t="str">
            <v/>
          </cell>
          <cell r="P5214">
            <v>0</v>
          </cell>
          <cell r="S5214"/>
        </row>
        <row r="5215">
          <cell r="F5215" t="str">
            <v/>
          </cell>
          <cell r="G5215"/>
          <cell r="H5215"/>
          <cell r="J5215"/>
          <cell r="M5215"/>
          <cell r="N5215"/>
          <cell r="O5215" t="str">
            <v/>
          </cell>
          <cell r="P5215">
            <v>0</v>
          </cell>
          <cell r="S5215"/>
        </row>
        <row r="5216">
          <cell r="F5216" t="str">
            <v/>
          </cell>
          <cell r="G5216"/>
          <cell r="H5216"/>
          <cell r="J5216"/>
          <cell r="M5216"/>
          <cell r="N5216"/>
          <cell r="O5216" t="str">
            <v/>
          </cell>
          <cell r="P5216">
            <v>0</v>
          </cell>
          <cell r="S5216"/>
        </row>
        <row r="5217">
          <cell r="F5217" t="str">
            <v/>
          </cell>
          <cell r="G5217"/>
          <cell r="H5217"/>
          <cell r="J5217"/>
          <cell r="M5217"/>
          <cell r="N5217"/>
          <cell r="O5217" t="str">
            <v/>
          </cell>
          <cell r="P5217">
            <v>0</v>
          </cell>
          <cell r="S5217"/>
        </row>
        <row r="5218">
          <cell r="F5218" t="str">
            <v/>
          </cell>
          <cell r="G5218"/>
          <cell r="H5218"/>
          <cell r="J5218"/>
          <cell r="M5218"/>
          <cell r="N5218"/>
          <cell r="O5218" t="str">
            <v/>
          </cell>
          <cell r="P5218">
            <v>0</v>
          </cell>
          <cell r="S5218"/>
        </row>
        <row r="5219">
          <cell r="F5219" t="str">
            <v/>
          </cell>
          <cell r="G5219"/>
          <cell r="H5219"/>
          <cell r="J5219"/>
          <cell r="M5219"/>
          <cell r="N5219"/>
          <cell r="O5219" t="str">
            <v/>
          </cell>
          <cell r="P5219">
            <v>0</v>
          </cell>
          <cell r="S5219"/>
        </row>
        <row r="5220">
          <cell r="F5220" t="str">
            <v/>
          </cell>
          <cell r="G5220"/>
          <cell r="H5220"/>
          <cell r="J5220"/>
          <cell r="M5220"/>
          <cell r="N5220"/>
          <cell r="O5220" t="str">
            <v/>
          </cell>
          <cell r="P5220">
            <v>0</v>
          </cell>
          <cell r="S5220"/>
        </row>
        <row r="5221">
          <cell r="F5221" t="str">
            <v/>
          </cell>
          <cell r="G5221"/>
          <cell r="H5221"/>
          <cell r="J5221"/>
          <cell r="M5221"/>
          <cell r="N5221"/>
          <cell r="O5221" t="str">
            <v/>
          </cell>
          <cell r="P5221">
            <v>0</v>
          </cell>
          <cell r="S5221"/>
        </row>
        <row r="5222">
          <cell r="F5222" t="str">
            <v/>
          </cell>
          <cell r="G5222"/>
          <cell r="H5222"/>
          <cell r="J5222"/>
          <cell r="M5222"/>
          <cell r="N5222"/>
          <cell r="O5222" t="str">
            <v/>
          </cell>
          <cell r="P5222">
            <v>0</v>
          </cell>
          <cell r="S5222"/>
        </row>
        <row r="5223">
          <cell r="F5223" t="str">
            <v/>
          </cell>
          <cell r="G5223"/>
          <cell r="H5223"/>
          <cell r="J5223"/>
          <cell r="M5223"/>
          <cell r="N5223"/>
          <cell r="O5223" t="str">
            <v/>
          </cell>
          <cell r="P5223">
            <v>0</v>
          </cell>
          <cell r="S5223"/>
        </row>
        <row r="5224">
          <cell r="F5224" t="str">
            <v/>
          </cell>
          <cell r="G5224"/>
          <cell r="H5224"/>
          <cell r="J5224"/>
          <cell r="M5224"/>
          <cell r="N5224"/>
          <cell r="O5224" t="str">
            <v/>
          </cell>
          <cell r="P5224">
            <v>0</v>
          </cell>
          <cell r="S5224"/>
        </row>
        <row r="5225">
          <cell r="F5225" t="str">
            <v/>
          </cell>
          <cell r="G5225"/>
          <cell r="H5225"/>
          <cell r="J5225"/>
          <cell r="M5225"/>
          <cell r="N5225"/>
          <cell r="O5225" t="str">
            <v/>
          </cell>
          <cell r="P5225">
            <v>0</v>
          </cell>
          <cell r="S5225"/>
        </row>
        <row r="5226">
          <cell r="F5226" t="str">
            <v/>
          </cell>
          <cell r="G5226"/>
          <cell r="H5226"/>
          <cell r="J5226"/>
          <cell r="M5226"/>
          <cell r="N5226"/>
          <cell r="O5226" t="str">
            <v/>
          </cell>
          <cell r="P5226">
            <v>0</v>
          </cell>
          <cell r="S5226"/>
        </row>
        <row r="5227">
          <cell r="F5227" t="str">
            <v/>
          </cell>
          <cell r="G5227"/>
          <cell r="H5227"/>
          <cell r="J5227"/>
          <cell r="M5227"/>
          <cell r="N5227"/>
          <cell r="O5227" t="str">
            <v/>
          </cell>
          <cell r="P5227">
            <v>0</v>
          </cell>
          <cell r="S5227"/>
        </row>
        <row r="5228">
          <cell r="F5228" t="str">
            <v/>
          </cell>
          <cell r="G5228"/>
          <cell r="H5228"/>
          <cell r="J5228"/>
          <cell r="M5228"/>
          <cell r="N5228"/>
          <cell r="O5228" t="str">
            <v/>
          </cell>
          <cell r="P5228">
            <v>0</v>
          </cell>
          <cell r="S5228"/>
        </row>
        <row r="5229">
          <cell r="F5229" t="str">
            <v/>
          </cell>
          <cell r="G5229"/>
          <cell r="H5229"/>
          <cell r="J5229"/>
          <cell r="M5229"/>
          <cell r="N5229"/>
          <cell r="O5229" t="str">
            <v/>
          </cell>
          <cell r="P5229">
            <v>0</v>
          </cell>
          <cell r="S5229"/>
        </row>
        <row r="5230">
          <cell r="F5230" t="str">
            <v/>
          </cell>
          <cell r="G5230"/>
          <cell r="H5230"/>
          <cell r="J5230"/>
          <cell r="M5230"/>
          <cell r="N5230"/>
          <cell r="O5230" t="str">
            <v/>
          </cell>
          <cell r="P5230">
            <v>0</v>
          </cell>
          <cell r="S5230"/>
        </row>
        <row r="5231">
          <cell r="F5231" t="str">
            <v/>
          </cell>
          <cell r="G5231"/>
          <cell r="H5231"/>
          <cell r="J5231"/>
          <cell r="M5231"/>
          <cell r="N5231"/>
          <cell r="O5231" t="str">
            <v/>
          </cell>
          <cell r="P5231">
            <v>0</v>
          </cell>
          <cell r="S5231"/>
        </row>
        <row r="5232">
          <cell r="F5232" t="str">
            <v/>
          </cell>
          <cell r="G5232"/>
          <cell r="H5232"/>
          <cell r="J5232"/>
          <cell r="M5232"/>
          <cell r="N5232"/>
          <cell r="O5232" t="str">
            <v/>
          </cell>
          <cell r="P5232">
            <v>0</v>
          </cell>
          <cell r="S5232"/>
        </row>
        <row r="5233">
          <cell r="F5233" t="str">
            <v/>
          </cell>
          <cell r="G5233"/>
          <cell r="H5233"/>
          <cell r="J5233"/>
          <cell r="M5233"/>
          <cell r="N5233"/>
          <cell r="O5233" t="str">
            <v/>
          </cell>
          <cell r="P5233">
            <v>0</v>
          </cell>
          <cell r="S5233"/>
        </row>
        <row r="5234">
          <cell r="F5234" t="str">
            <v/>
          </cell>
          <cell r="G5234"/>
          <cell r="H5234"/>
          <cell r="J5234"/>
          <cell r="M5234"/>
          <cell r="N5234"/>
          <cell r="O5234" t="str">
            <v/>
          </cell>
          <cell r="P5234">
            <v>0</v>
          </cell>
          <cell r="S5234"/>
        </row>
        <row r="5235">
          <cell r="F5235" t="str">
            <v/>
          </cell>
          <cell r="G5235"/>
          <cell r="H5235"/>
          <cell r="J5235"/>
          <cell r="M5235"/>
          <cell r="N5235"/>
          <cell r="O5235" t="str">
            <v/>
          </cell>
          <cell r="P5235">
            <v>0</v>
          </cell>
          <cell r="S5235"/>
        </row>
        <row r="5236">
          <cell r="F5236" t="str">
            <v/>
          </cell>
          <cell r="G5236"/>
          <cell r="H5236"/>
          <cell r="J5236"/>
          <cell r="M5236"/>
          <cell r="N5236"/>
          <cell r="O5236" t="str">
            <v/>
          </cell>
          <cell r="P5236">
            <v>0</v>
          </cell>
          <cell r="S5236"/>
        </row>
        <row r="5237">
          <cell r="F5237" t="str">
            <v/>
          </cell>
          <cell r="G5237"/>
          <cell r="H5237"/>
          <cell r="J5237"/>
          <cell r="M5237"/>
          <cell r="N5237"/>
          <cell r="O5237" t="str">
            <v/>
          </cell>
          <cell r="P5237">
            <v>0</v>
          </cell>
          <cell r="S5237"/>
        </row>
        <row r="5238">
          <cell r="F5238" t="str">
            <v/>
          </cell>
          <cell r="G5238"/>
          <cell r="H5238"/>
          <cell r="J5238"/>
          <cell r="M5238"/>
          <cell r="N5238"/>
          <cell r="O5238" t="str">
            <v/>
          </cell>
          <cell r="P5238">
            <v>0</v>
          </cell>
          <cell r="S5238"/>
        </row>
        <row r="5239">
          <cell r="F5239" t="str">
            <v/>
          </cell>
          <cell r="G5239"/>
          <cell r="H5239"/>
          <cell r="J5239"/>
          <cell r="M5239"/>
          <cell r="N5239"/>
          <cell r="O5239" t="str">
            <v/>
          </cell>
          <cell r="P5239">
            <v>0</v>
          </cell>
          <cell r="S5239"/>
        </row>
        <row r="5240">
          <cell r="F5240" t="str">
            <v/>
          </cell>
          <cell r="G5240"/>
          <cell r="H5240"/>
          <cell r="J5240"/>
          <cell r="M5240"/>
          <cell r="N5240"/>
          <cell r="O5240" t="str">
            <v/>
          </cell>
          <cell r="P5240">
            <v>0</v>
          </cell>
          <cell r="S5240"/>
        </row>
        <row r="5241">
          <cell r="F5241" t="str">
            <v/>
          </cell>
          <cell r="G5241"/>
          <cell r="H5241"/>
          <cell r="J5241"/>
          <cell r="M5241"/>
          <cell r="N5241"/>
          <cell r="O5241" t="str">
            <v/>
          </cell>
          <cell r="P5241">
            <v>0</v>
          </cell>
          <cell r="S5241"/>
        </row>
        <row r="5242">
          <cell r="F5242" t="str">
            <v/>
          </cell>
          <cell r="G5242"/>
          <cell r="H5242"/>
          <cell r="J5242"/>
          <cell r="M5242"/>
          <cell r="N5242"/>
          <cell r="O5242" t="str">
            <v/>
          </cell>
          <cell r="P5242">
            <v>0</v>
          </cell>
          <cell r="S5242"/>
        </row>
        <row r="5243">
          <cell r="F5243" t="str">
            <v/>
          </cell>
          <cell r="G5243"/>
          <cell r="H5243"/>
          <cell r="J5243"/>
          <cell r="M5243"/>
          <cell r="N5243"/>
          <cell r="O5243" t="str">
            <v/>
          </cell>
          <cell r="P5243">
            <v>0</v>
          </cell>
          <cell r="S5243"/>
        </row>
        <row r="5244">
          <cell r="F5244" t="str">
            <v/>
          </cell>
          <cell r="G5244"/>
          <cell r="H5244"/>
          <cell r="J5244"/>
          <cell r="M5244"/>
          <cell r="N5244"/>
          <cell r="O5244" t="str">
            <v/>
          </cell>
          <cell r="P5244">
            <v>0</v>
          </cell>
          <cell r="S5244"/>
        </row>
        <row r="5245">
          <cell r="F5245" t="str">
            <v/>
          </cell>
          <cell r="G5245"/>
          <cell r="H5245"/>
          <cell r="J5245"/>
          <cell r="M5245"/>
          <cell r="N5245"/>
          <cell r="O5245" t="str">
            <v/>
          </cell>
          <cell r="P5245">
            <v>0</v>
          </cell>
          <cell r="S5245"/>
        </row>
        <row r="5246">
          <cell r="F5246" t="str">
            <v/>
          </cell>
          <cell r="G5246"/>
          <cell r="H5246"/>
          <cell r="J5246"/>
          <cell r="M5246"/>
          <cell r="N5246"/>
          <cell r="O5246" t="str">
            <v/>
          </cell>
          <cell r="P5246">
            <v>0</v>
          </cell>
          <cell r="S5246"/>
        </row>
        <row r="5247">
          <cell r="F5247" t="str">
            <v/>
          </cell>
          <cell r="G5247"/>
          <cell r="H5247"/>
          <cell r="J5247"/>
          <cell r="M5247"/>
          <cell r="N5247"/>
          <cell r="O5247" t="str">
            <v/>
          </cell>
          <cell r="P5247">
            <v>0</v>
          </cell>
          <cell r="S5247"/>
        </row>
        <row r="5248">
          <cell r="F5248" t="str">
            <v/>
          </cell>
          <cell r="G5248"/>
          <cell r="H5248"/>
          <cell r="J5248"/>
          <cell r="M5248"/>
          <cell r="N5248"/>
          <cell r="O5248" t="str">
            <v/>
          </cell>
          <cell r="P5248">
            <v>0</v>
          </cell>
          <cell r="S5248"/>
        </row>
        <row r="5249">
          <cell r="F5249" t="str">
            <v/>
          </cell>
          <cell r="G5249"/>
          <cell r="H5249"/>
          <cell r="J5249"/>
          <cell r="M5249"/>
          <cell r="N5249"/>
          <cell r="O5249" t="str">
            <v/>
          </cell>
          <cell r="P5249">
            <v>0</v>
          </cell>
          <cell r="S5249"/>
        </row>
        <row r="5250">
          <cell r="F5250" t="str">
            <v/>
          </cell>
          <cell r="G5250"/>
          <cell r="H5250"/>
          <cell r="J5250"/>
          <cell r="M5250"/>
          <cell r="N5250"/>
          <cell r="O5250" t="str">
            <v/>
          </cell>
          <cell r="P5250">
            <v>0</v>
          </cell>
          <cell r="S5250"/>
        </row>
        <row r="5251">
          <cell r="F5251" t="str">
            <v/>
          </cell>
          <cell r="G5251"/>
          <cell r="H5251"/>
          <cell r="J5251"/>
          <cell r="M5251"/>
          <cell r="N5251"/>
          <cell r="O5251" t="str">
            <v/>
          </cell>
          <cell r="P5251">
            <v>0</v>
          </cell>
          <cell r="S5251"/>
        </row>
        <row r="5252">
          <cell r="F5252" t="str">
            <v/>
          </cell>
          <cell r="G5252"/>
          <cell r="H5252"/>
          <cell r="J5252"/>
          <cell r="M5252"/>
          <cell r="N5252"/>
          <cell r="O5252" t="str">
            <v/>
          </cell>
          <cell r="P5252">
            <v>0</v>
          </cell>
          <cell r="S5252"/>
        </row>
        <row r="5253">
          <cell r="F5253" t="str">
            <v/>
          </cell>
          <cell r="G5253"/>
          <cell r="H5253"/>
          <cell r="J5253"/>
          <cell r="M5253"/>
          <cell r="N5253"/>
          <cell r="O5253" t="str">
            <v/>
          </cell>
          <cell r="P5253">
            <v>0</v>
          </cell>
          <cell r="S5253"/>
        </row>
        <row r="5254">
          <cell r="F5254" t="str">
            <v/>
          </cell>
          <cell r="G5254"/>
          <cell r="H5254"/>
          <cell r="J5254"/>
          <cell r="M5254"/>
          <cell r="N5254"/>
          <cell r="O5254" t="str">
            <v/>
          </cell>
          <cell r="P5254">
            <v>0</v>
          </cell>
          <cell r="S5254"/>
        </row>
        <row r="5255">
          <cell r="F5255" t="str">
            <v/>
          </cell>
          <cell r="G5255"/>
          <cell r="H5255"/>
          <cell r="J5255"/>
          <cell r="M5255"/>
          <cell r="N5255"/>
          <cell r="O5255" t="str">
            <v/>
          </cell>
          <cell r="P5255">
            <v>0</v>
          </cell>
          <cell r="S5255"/>
        </row>
        <row r="5256">
          <cell r="F5256" t="str">
            <v/>
          </cell>
          <cell r="G5256"/>
          <cell r="H5256"/>
          <cell r="J5256"/>
          <cell r="M5256"/>
          <cell r="N5256"/>
          <cell r="O5256" t="str">
            <v/>
          </cell>
          <cell r="P5256">
            <v>0</v>
          </cell>
          <cell r="S5256"/>
        </row>
        <row r="5257">
          <cell r="F5257" t="str">
            <v/>
          </cell>
          <cell r="G5257"/>
          <cell r="H5257"/>
          <cell r="J5257"/>
          <cell r="M5257"/>
          <cell r="N5257"/>
          <cell r="O5257" t="str">
            <v/>
          </cell>
          <cell r="P5257">
            <v>0</v>
          </cell>
          <cell r="S5257"/>
        </row>
        <row r="5258">
          <cell r="F5258" t="str">
            <v/>
          </cell>
          <cell r="G5258"/>
          <cell r="H5258"/>
          <cell r="J5258"/>
          <cell r="M5258"/>
          <cell r="N5258"/>
          <cell r="O5258" t="str">
            <v/>
          </cell>
          <cell r="P5258">
            <v>0</v>
          </cell>
          <cell r="S5258"/>
        </row>
        <row r="5259">
          <cell r="F5259" t="str">
            <v/>
          </cell>
          <cell r="G5259"/>
          <cell r="H5259"/>
          <cell r="J5259"/>
          <cell r="M5259"/>
          <cell r="N5259"/>
          <cell r="O5259" t="str">
            <v/>
          </cell>
          <cell r="P5259">
            <v>0</v>
          </cell>
          <cell r="S5259"/>
        </row>
        <row r="5260">
          <cell r="F5260" t="str">
            <v/>
          </cell>
          <cell r="G5260"/>
          <cell r="H5260"/>
          <cell r="J5260"/>
          <cell r="M5260"/>
          <cell r="N5260"/>
          <cell r="O5260" t="str">
            <v/>
          </cell>
          <cell r="P5260">
            <v>0</v>
          </cell>
          <cell r="S5260"/>
        </row>
        <row r="5261">
          <cell r="F5261" t="str">
            <v/>
          </cell>
          <cell r="G5261"/>
          <cell r="H5261"/>
          <cell r="J5261"/>
          <cell r="M5261"/>
          <cell r="N5261"/>
          <cell r="O5261" t="str">
            <v/>
          </cell>
          <cell r="P5261">
            <v>0</v>
          </cell>
          <cell r="S5261"/>
        </row>
        <row r="5262">
          <cell r="F5262" t="str">
            <v/>
          </cell>
          <cell r="G5262"/>
          <cell r="H5262"/>
          <cell r="J5262"/>
          <cell r="M5262"/>
          <cell r="N5262"/>
          <cell r="O5262" t="str">
            <v/>
          </cell>
          <cell r="P5262">
            <v>0</v>
          </cell>
          <cell r="S5262"/>
        </row>
        <row r="5263">
          <cell r="F5263" t="str">
            <v/>
          </cell>
          <cell r="G5263"/>
          <cell r="H5263"/>
          <cell r="J5263"/>
          <cell r="M5263"/>
          <cell r="N5263"/>
          <cell r="O5263" t="str">
            <v/>
          </cell>
          <cell r="P5263">
            <v>0</v>
          </cell>
          <cell r="S5263"/>
        </row>
        <row r="5264">
          <cell r="F5264" t="str">
            <v/>
          </cell>
          <cell r="G5264"/>
          <cell r="H5264"/>
          <cell r="J5264"/>
          <cell r="M5264"/>
          <cell r="N5264"/>
          <cell r="O5264" t="str">
            <v/>
          </cell>
          <cell r="P5264">
            <v>0</v>
          </cell>
          <cell r="S5264"/>
        </row>
        <row r="5265">
          <cell r="F5265" t="str">
            <v/>
          </cell>
          <cell r="G5265"/>
          <cell r="H5265"/>
          <cell r="J5265"/>
          <cell r="M5265"/>
          <cell r="N5265"/>
          <cell r="O5265" t="str">
            <v/>
          </cell>
          <cell r="P5265">
            <v>0</v>
          </cell>
          <cell r="S5265"/>
        </row>
        <row r="5266">
          <cell r="F5266" t="str">
            <v/>
          </cell>
          <cell r="G5266"/>
          <cell r="H5266"/>
          <cell r="J5266"/>
          <cell r="M5266"/>
          <cell r="N5266"/>
          <cell r="O5266" t="str">
            <v/>
          </cell>
          <cell r="P5266">
            <v>0</v>
          </cell>
          <cell r="S5266"/>
        </row>
        <row r="5267">
          <cell r="F5267" t="str">
            <v/>
          </cell>
          <cell r="G5267"/>
          <cell r="H5267"/>
          <cell r="J5267"/>
          <cell r="M5267"/>
          <cell r="N5267"/>
          <cell r="O5267" t="str">
            <v/>
          </cell>
          <cell r="P5267">
            <v>0</v>
          </cell>
          <cell r="S5267"/>
        </row>
        <row r="5268">
          <cell r="F5268" t="str">
            <v/>
          </cell>
          <cell r="G5268"/>
          <cell r="H5268"/>
          <cell r="J5268"/>
          <cell r="M5268"/>
          <cell r="N5268"/>
          <cell r="O5268" t="str">
            <v/>
          </cell>
          <cell r="P5268">
            <v>0</v>
          </cell>
          <cell r="S5268"/>
        </row>
        <row r="5269">
          <cell r="F5269" t="str">
            <v/>
          </cell>
          <cell r="G5269"/>
          <cell r="H5269"/>
          <cell r="J5269"/>
          <cell r="M5269"/>
          <cell r="N5269"/>
          <cell r="O5269" t="str">
            <v/>
          </cell>
          <cell r="P5269">
            <v>0</v>
          </cell>
          <cell r="S5269"/>
        </row>
        <row r="5270">
          <cell r="F5270" t="str">
            <v/>
          </cell>
          <cell r="G5270"/>
          <cell r="H5270"/>
          <cell r="J5270"/>
          <cell r="M5270"/>
          <cell r="N5270"/>
          <cell r="O5270" t="str">
            <v/>
          </cell>
          <cell r="P5270">
            <v>0</v>
          </cell>
          <cell r="S5270"/>
        </row>
        <row r="5271">
          <cell r="F5271" t="str">
            <v/>
          </cell>
          <cell r="G5271"/>
          <cell r="H5271"/>
          <cell r="J5271"/>
          <cell r="M5271"/>
          <cell r="N5271"/>
          <cell r="O5271" t="str">
            <v/>
          </cell>
          <cell r="P5271">
            <v>0</v>
          </cell>
          <cell r="S5271"/>
        </row>
        <row r="5272">
          <cell r="F5272" t="str">
            <v/>
          </cell>
          <cell r="G5272"/>
          <cell r="H5272"/>
          <cell r="J5272"/>
          <cell r="M5272"/>
          <cell r="N5272"/>
          <cell r="O5272" t="str">
            <v/>
          </cell>
          <cell r="P5272">
            <v>0</v>
          </cell>
          <cell r="S5272"/>
        </row>
        <row r="5273">
          <cell r="F5273" t="str">
            <v/>
          </cell>
          <cell r="G5273"/>
          <cell r="H5273"/>
          <cell r="J5273"/>
          <cell r="M5273"/>
          <cell r="N5273"/>
          <cell r="O5273" t="str">
            <v/>
          </cell>
          <cell r="P5273">
            <v>0</v>
          </cell>
          <cell r="S5273"/>
        </row>
        <row r="5274">
          <cell r="F5274" t="str">
            <v/>
          </cell>
          <cell r="G5274"/>
          <cell r="H5274"/>
          <cell r="J5274"/>
          <cell r="M5274"/>
          <cell r="N5274"/>
          <cell r="O5274" t="str">
            <v/>
          </cell>
          <cell r="P5274">
            <v>0</v>
          </cell>
          <cell r="S5274"/>
        </row>
        <row r="5275">
          <cell r="F5275" t="str">
            <v/>
          </cell>
          <cell r="G5275"/>
          <cell r="H5275"/>
          <cell r="J5275"/>
          <cell r="M5275"/>
          <cell r="N5275"/>
          <cell r="O5275" t="str">
            <v/>
          </cell>
          <cell r="P5275">
            <v>0</v>
          </cell>
          <cell r="S5275"/>
        </row>
        <row r="5276">
          <cell r="F5276" t="str">
            <v/>
          </cell>
          <cell r="G5276"/>
          <cell r="H5276"/>
          <cell r="J5276"/>
          <cell r="M5276"/>
          <cell r="N5276"/>
          <cell r="O5276" t="str">
            <v/>
          </cell>
          <cell r="P5276">
            <v>0</v>
          </cell>
          <cell r="S5276"/>
        </row>
        <row r="5277">
          <cell r="F5277" t="str">
            <v/>
          </cell>
          <cell r="G5277"/>
          <cell r="H5277"/>
          <cell r="J5277"/>
          <cell r="M5277"/>
          <cell r="N5277"/>
          <cell r="O5277" t="str">
            <v/>
          </cell>
          <cell r="P5277">
            <v>0</v>
          </cell>
          <cell r="S5277"/>
        </row>
        <row r="5278">
          <cell r="F5278" t="str">
            <v/>
          </cell>
          <cell r="G5278"/>
          <cell r="H5278"/>
          <cell r="J5278"/>
          <cell r="M5278"/>
          <cell r="N5278"/>
          <cell r="O5278" t="str">
            <v/>
          </cell>
          <cell r="P5278">
            <v>0</v>
          </cell>
          <cell r="S5278"/>
        </row>
        <row r="5279">
          <cell r="F5279" t="str">
            <v/>
          </cell>
          <cell r="G5279"/>
          <cell r="H5279"/>
          <cell r="J5279"/>
          <cell r="M5279"/>
          <cell r="N5279"/>
          <cell r="O5279" t="str">
            <v/>
          </cell>
          <cell r="P5279">
            <v>0</v>
          </cell>
          <cell r="S5279"/>
        </row>
        <row r="5280">
          <cell r="F5280" t="str">
            <v/>
          </cell>
          <cell r="G5280"/>
          <cell r="H5280"/>
          <cell r="J5280"/>
          <cell r="M5280"/>
          <cell r="N5280"/>
          <cell r="O5280" t="str">
            <v/>
          </cell>
          <cell r="P5280">
            <v>0</v>
          </cell>
          <cell r="S5280"/>
        </row>
        <row r="5281">
          <cell r="F5281" t="str">
            <v/>
          </cell>
          <cell r="G5281"/>
          <cell r="H5281"/>
          <cell r="J5281"/>
          <cell r="M5281"/>
          <cell r="N5281"/>
          <cell r="O5281" t="str">
            <v/>
          </cell>
          <cell r="P5281">
            <v>0</v>
          </cell>
          <cell r="S5281"/>
        </row>
        <row r="5282">
          <cell r="F5282" t="str">
            <v/>
          </cell>
          <cell r="G5282"/>
          <cell r="H5282"/>
          <cell r="J5282"/>
          <cell r="M5282"/>
          <cell r="N5282"/>
          <cell r="O5282" t="str">
            <v/>
          </cell>
          <cell r="P5282">
            <v>0</v>
          </cell>
          <cell r="S5282"/>
        </row>
        <row r="5283">
          <cell r="F5283" t="str">
            <v/>
          </cell>
          <cell r="G5283"/>
          <cell r="H5283"/>
          <cell r="J5283"/>
          <cell r="M5283"/>
          <cell r="N5283"/>
          <cell r="O5283" t="str">
            <v/>
          </cell>
          <cell r="P5283">
            <v>0</v>
          </cell>
          <cell r="S5283"/>
        </row>
        <row r="5284">
          <cell r="F5284" t="str">
            <v/>
          </cell>
          <cell r="G5284"/>
          <cell r="H5284"/>
          <cell r="J5284"/>
          <cell r="M5284"/>
          <cell r="N5284"/>
          <cell r="O5284" t="str">
            <v/>
          </cell>
          <cell r="P5284">
            <v>0</v>
          </cell>
          <cell r="S5284"/>
        </row>
        <row r="5285">
          <cell r="F5285" t="str">
            <v/>
          </cell>
          <cell r="G5285"/>
          <cell r="H5285"/>
          <cell r="J5285"/>
          <cell r="M5285"/>
          <cell r="N5285"/>
          <cell r="O5285" t="str">
            <v/>
          </cell>
          <cell r="P5285">
            <v>0</v>
          </cell>
          <cell r="S5285"/>
        </row>
        <row r="5286">
          <cell r="F5286" t="str">
            <v/>
          </cell>
          <cell r="G5286"/>
          <cell r="H5286"/>
          <cell r="J5286"/>
          <cell r="M5286"/>
          <cell r="N5286"/>
          <cell r="O5286" t="str">
            <v/>
          </cell>
          <cell r="P5286">
            <v>0</v>
          </cell>
          <cell r="S5286"/>
        </row>
        <row r="5287">
          <cell r="F5287" t="str">
            <v/>
          </cell>
          <cell r="G5287"/>
          <cell r="H5287"/>
          <cell r="J5287"/>
          <cell r="M5287"/>
          <cell r="N5287"/>
          <cell r="O5287" t="str">
            <v/>
          </cell>
          <cell r="P5287">
            <v>0</v>
          </cell>
          <cell r="S5287"/>
        </row>
        <row r="5288">
          <cell r="F5288" t="str">
            <v/>
          </cell>
          <cell r="G5288"/>
          <cell r="H5288"/>
          <cell r="J5288"/>
          <cell r="M5288"/>
          <cell r="N5288"/>
          <cell r="O5288" t="str">
            <v/>
          </cell>
          <cell r="P5288">
            <v>0</v>
          </cell>
          <cell r="S5288"/>
        </row>
        <row r="5289">
          <cell r="F5289" t="str">
            <v/>
          </cell>
          <cell r="G5289"/>
          <cell r="H5289"/>
          <cell r="J5289"/>
          <cell r="M5289"/>
          <cell r="N5289"/>
          <cell r="O5289" t="str">
            <v/>
          </cell>
          <cell r="P5289">
            <v>0</v>
          </cell>
          <cell r="S5289"/>
        </row>
        <row r="5290">
          <cell r="F5290" t="str">
            <v/>
          </cell>
          <cell r="G5290"/>
          <cell r="H5290"/>
          <cell r="J5290"/>
          <cell r="M5290"/>
          <cell r="N5290"/>
          <cell r="O5290" t="str">
            <v/>
          </cell>
          <cell r="P5290">
            <v>0</v>
          </cell>
          <cell r="S5290"/>
        </row>
        <row r="5291">
          <cell r="F5291" t="str">
            <v/>
          </cell>
          <cell r="G5291"/>
          <cell r="H5291"/>
          <cell r="J5291"/>
          <cell r="M5291"/>
          <cell r="N5291"/>
          <cell r="O5291" t="str">
            <v/>
          </cell>
          <cell r="P5291">
            <v>0</v>
          </cell>
          <cell r="S5291"/>
        </row>
        <row r="5292">
          <cell r="F5292" t="str">
            <v/>
          </cell>
          <cell r="G5292"/>
          <cell r="H5292"/>
          <cell r="J5292"/>
          <cell r="M5292"/>
          <cell r="N5292"/>
          <cell r="O5292" t="str">
            <v/>
          </cell>
          <cell r="P5292">
            <v>0</v>
          </cell>
          <cell r="S5292"/>
        </row>
        <row r="5293">
          <cell r="F5293" t="str">
            <v/>
          </cell>
          <cell r="G5293"/>
          <cell r="H5293"/>
          <cell r="J5293"/>
          <cell r="M5293"/>
          <cell r="N5293"/>
          <cell r="O5293" t="str">
            <v/>
          </cell>
          <cell r="P5293">
            <v>0</v>
          </cell>
          <cell r="S5293"/>
        </row>
        <row r="5294">
          <cell r="F5294" t="str">
            <v/>
          </cell>
          <cell r="G5294"/>
          <cell r="H5294"/>
          <cell r="J5294"/>
          <cell r="M5294"/>
          <cell r="N5294"/>
          <cell r="O5294" t="str">
            <v/>
          </cell>
          <cell r="P5294">
            <v>0</v>
          </cell>
          <cell r="S5294"/>
        </row>
        <row r="5295">
          <cell r="F5295" t="str">
            <v/>
          </cell>
          <cell r="G5295"/>
          <cell r="H5295"/>
          <cell r="J5295"/>
          <cell r="M5295"/>
          <cell r="N5295"/>
          <cell r="O5295" t="str">
            <v/>
          </cell>
          <cell r="P5295">
            <v>0</v>
          </cell>
          <cell r="S5295"/>
        </row>
        <row r="5296">
          <cell r="F5296" t="str">
            <v/>
          </cell>
          <cell r="G5296"/>
          <cell r="H5296"/>
          <cell r="J5296"/>
          <cell r="M5296"/>
          <cell r="N5296"/>
          <cell r="O5296" t="str">
            <v/>
          </cell>
          <cell r="P5296">
            <v>0</v>
          </cell>
          <cell r="S5296"/>
        </row>
        <row r="5297">
          <cell r="F5297" t="str">
            <v/>
          </cell>
          <cell r="G5297"/>
          <cell r="H5297"/>
          <cell r="J5297"/>
          <cell r="M5297"/>
          <cell r="N5297"/>
          <cell r="O5297" t="str">
            <v/>
          </cell>
          <cell r="P5297">
            <v>0</v>
          </cell>
          <cell r="S5297"/>
        </row>
        <row r="5298">
          <cell r="F5298" t="str">
            <v/>
          </cell>
          <cell r="G5298"/>
          <cell r="H5298"/>
          <cell r="J5298"/>
          <cell r="M5298"/>
          <cell r="N5298"/>
          <cell r="O5298" t="str">
            <v/>
          </cell>
          <cell r="P5298">
            <v>0</v>
          </cell>
          <cell r="S5298"/>
        </row>
        <row r="5299">
          <cell r="F5299" t="str">
            <v/>
          </cell>
          <cell r="G5299"/>
          <cell r="H5299"/>
          <cell r="J5299"/>
          <cell r="M5299"/>
          <cell r="N5299"/>
          <cell r="O5299" t="str">
            <v/>
          </cell>
          <cell r="P5299">
            <v>0</v>
          </cell>
          <cell r="S5299"/>
        </row>
        <row r="5300">
          <cell r="F5300" t="str">
            <v/>
          </cell>
          <cell r="G5300"/>
          <cell r="H5300"/>
          <cell r="J5300"/>
          <cell r="M5300"/>
          <cell r="N5300"/>
          <cell r="O5300" t="str">
            <v/>
          </cell>
          <cell r="P5300">
            <v>0</v>
          </cell>
          <cell r="S5300"/>
        </row>
        <row r="5301">
          <cell r="F5301" t="str">
            <v/>
          </cell>
          <cell r="G5301"/>
          <cell r="H5301"/>
          <cell r="J5301"/>
          <cell r="M5301"/>
          <cell r="N5301"/>
          <cell r="O5301" t="str">
            <v/>
          </cell>
          <cell r="P5301">
            <v>0</v>
          </cell>
          <cell r="S5301"/>
        </row>
        <row r="5302">
          <cell r="F5302" t="str">
            <v/>
          </cell>
          <cell r="G5302"/>
          <cell r="H5302"/>
          <cell r="J5302"/>
          <cell r="M5302"/>
          <cell r="N5302"/>
          <cell r="O5302" t="str">
            <v/>
          </cell>
          <cell r="P5302">
            <v>0</v>
          </cell>
          <cell r="S5302"/>
        </row>
        <row r="5303">
          <cell r="F5303" t="str">
            <v/>
          </cell>
          <cell r="G5303"/>
          <cell r="H5303"/>
          <cell r="J5303"/>
          <cell r="M5303"/>
          <cell r="N5303"/>
          <cell r="O5303" t="str">
            <v/>
          </cell>
          <cell r="P5303">
            <v>0</v>
          </cell>
          <cell r="S5303"/>
        </row>
        <row r="5304">
          <cell r="F5304" t="str">
            <v/>
          </cell>
          <cell r="G5304"/>
          <cell r="H5304"/>
          <cell r="J5304"/>
          <cell r="M5304"/>
          <cell r="N5304"/>
          <cell r="O5304" t="str">
            <v/>
          </cell>
          <cell r="P5304">
            <v>0</v>
          </cell>
          <cell r="S5304"/>
        </row>
        <row r="5305">
          <cell r="F5305" t="str">
            <v/>
          </cell>
          <cell r="G5305"/>
          <cell r="H5305"/>
          <cell r="J5305"/>
          <cell r="M5305"/>
          <cell r="N5305"/>
          <cell r="O5305" t="str">
            <v/>
          </cell>
          <cell r="P5305">
            <v>0</v>
          </cell>
          <cell r="S5305"/>
        </row>
        <row r="5306">
          <cell r="F5306" t="str">
            <v/>
          </cell>
          <cell r="G5306"/>
          <cell r="H5306"/>
          <cell r="J5306"/>
          <cell r="M5306"/>
          <cell r="N5306"/>
          <cell r="O5306" t="str">
            <v/>
          </cell>
          <cell r="P5306">
            <v>0</v>
          </cell>
          <cell r="S5306"/>
        </row>
        <row r="5307">
          <cell r="F5307" t="str">
            <v/>
          </cell>
          <cell r="G5307"/>
          <cell r="H5307"/>
          <cell r="J5307"/>
          <cell r="M5307"/>
          <cell r="N5307"/>
          <cell r="O5307" t="str">
            <v/>
          </cell>
          <cell r="P5307">
            <v>0</v>
          </cell>
          <cell r="S5307"/>
        </row>
        <row r="5308">
          <cell r="F5308" t="str">
            <v/>
          </cell>
          <cell r="G5308"/>
          <cell r="H5308"/>
          <cell r="I5308"/>
          <cell r="J5308"/>
          <cell r="K5308"/>
          <cell r="L5308"/>
          <cell r="M5308"/>
          <cell r="N5308"/>
          <cell r="O5308" t="str">
            <v/>
          </cell>
          <cell r="P5308">
            <v>0</v>
          </cell>
          <cell r="Q5308"/>
          <cell r="R5308"/>
          <cell r="S5308"/>
          <cell r="T5308"/>
        </row>
        <row r="5309">
          <cell r="F5309" t="str">
            <v/>
          </cell>
          <cell r="G5309"/>
          <cell r="H5309"/>
          <cell r="J5309"/>
          <cell r="N5309"/>
          <cell r="O5309" t="str">
            <v/>
          </cell>
          <cell r="P5309">
            <v>0</v>
          </cell>
          <cell r="S5309"/>
        </row>
        <row r="5310">
          <cell r="F5310" t="str">
            <v/>
          </cell>
          <cell r="G5310"/>
          <cell r="H5310"/>
          <cell r="J5310"/>
          <cell r="N5310"/>
          <cell r="O5310" t="str">
            <v/>
          </cell>
          <cell r="P5310">
            <v>0</v>
          </cell>
          <cell r="S5310"/>
        </row>
        <row r="5311">
          <cell r="F5311" t="str">
            <v/>
          </cell>
          <cell r="G5311"/>
          <cell r="H5311"/>
          <cell r="J5311"/>
          <cell r="N5311"/>
          <cell r="O5311" t="str">
            <v/>
          </cell>
          <cell r="P5311">
            <v>0</v>
          </cell>
          <cell r="S5311"/>
        </row>
        <row r="5312">
          <cell r="F5312" t="str">
            <v/>
          </cell>
          <cell r="G5312"/>
          <cell r="H5312"/>
          <cell r="J5312"/>
          <cell r="N5312"/>
          <cell r="O5312" t="str">
            <v/>
          </cell>
          <cell r="P5312">
            <v>0</v>
          </cell>
          <cell r="S5312"/>
        </row>
        <row r="5313">
          <cell r="F5313" t="str">
            <v/>
          </cell>
          <cell r="G5313"/>
          <cell r="H5313"/>
          <cell r="J5313"/>
          <cell r="N5313"/>
          <cell r="O5313" t="str">
            <v/>
          </cell>
          <cell r="P5313">
            <v>0</v>
          </cell>
          <cell r="S5313"/>
        </row>
        <row r="5314">
          <cell r="F5314" t="str">
            <v/>
          </cell>
          <cell r="G5314"/>
          <cell r="H5314"/>
          <cell r="J5314"/>
          <cell r="N5314"/>
          <cell r="O5314" t="str">
            <v/>
          </cell>
          <cell r="P5314">
            <v>0</v>
          </cell>
          <cell r="S5314"/>
        </row>
        <row r="5315">
          <cell r="F5315" t="str">
            <v/>
          </cell>
          <cell r="G5315"/>
          <cell r="H5315"/>
          <cell r="J5315"/>
          <cell r="N5315"/>
          <cell r="O5315" t="str">
            <v/>
          </cell>
          <cell r="P5315">
            <v>0</v>
          </cell>
          <cell r="S5315"/>
        </row>
        <row r="5316">
          <cell r="F5316" t="str">
            <v/>
          </cell>
          <cell r="G5316"/>
          <cell r="H5316"/>
          <cell r="J5316"/>
          <cell r="N5316"/>
          <cell r="O5316" t="str">
            <v/>
          </cell>
          <cell r="P5316">
            <v>0</v>
          </cell>
          <cell r="S5316"/>
        </row>
        <row r="5317">
          <cell r="F5317" t="str">
            <v/>
          </cell>
          <cell r="O5317" t="str">
            <v/>
          </cell>
          <cell r="P5317">
            <v>0</v>
          </cell>
        </row>
        <row r="5318">
          <cell r="F5318" t="str">
            <v/>
          </cell>
          <cell r="O5318" t="str">
            <v/>
          </cell>
          <cell r="P5318">
            <v>0</v>
          </cell>
        </row>
        <row r="5319">
          <cell r="F5319" t="str">
            <v/>
          </cell>
          <cell r="O5319" t="str">
            <v/>
          </cell>
          <cell r="P5319">
            <v>0</v>
          </cell>
        </row>
        <row r="5320">
          <cell r="F5320" t="str">
            <v/>
          </cell>
          <cell r="O5320" t="str">
            <v/>
          </cell>
          <cell r="P5320">
            <v>0</v>
          </cell>
        </row>
        <row r="5321">
          <cell r="F5321" t="str">
            <v/>
          </cell>
          <cell r="O5321" t="str">
            <v/>
          </cell>
          <cell r="P5321">
            <v>0</v>
          </cell>
        </row>
        <row r="5322">
          <cell r="F5322" t="str">
            <v/>
          </cell>
          <cell r="O5322" t="str">
            <v/>
          </cell>
          <cell r="P5322">
            <v>0</v>
          </cell>
        </row>
        <row r="5323">
          <cell r="F5323" t="str">
            <v/>
          </cell>
          <cell r="O5323" t="str">
            <v/>
          </cell>
          <cell r="P5323">
            <v>0</v>
          </cell>
        </row>
        <row r="5324">
          <cell r="F5324" t="str">
            <v/>
          </cell>
          <cell r="O5324" t="str">
            <v/>
          </cell>
          <cell r="P5324">
            <v>0</v>
          </cell>
        </row>
        <row r="5325">
          <cell r="F5325" t="str">
            <v/>
          </cell>
          <cell r="O5325" t="str">
            <v/>
          </cell>
          <cell r="P5325">
            <v>0</v>
          </cell>
        </row>
        <row r="5326">
          <cell r="F5326" t="str">
            <v/>
          </cell>
          <cell r="O5326" t="str">
            <v/>
          </cell>
          <cell r="P5326">
            <v>0</v>
          </cell>
        </row>
        <row r="5327">
          <cell r="F5327" t="str">
            <v/>
          </cell>
          <cell r="O5327" t="str">
            <v/>
          </cell>
          <cell r="P5327">
            <v>0</v>
          </cell>
        </row>
        <row r="5328">
          <cell r="F5328" t="str">
            <v/>
          </cell>
          <cell r="O5328" t="str">
            <v/>
          </cell>
          <cell r="P5328">
            <v>0</v>
          </cell>
        </row>
        <row r="5329">
          <cell r="F5329" t="str">
            <v/>
          </cell>
          <cell r="O5329" t="str">
            <v/>
          </cell>
          <cell r="P5329">
            <v>0</v>
          </cell>
        </row>
        <row r="5330">
          <cell r="F5330" t="str">
            <v/>
          </cell>
          <cell r="O5330" t="str">
            <v/>
          </cell>
          <cell r="P5330">
            <v>0</v>
          </cell>
        </row>
        <row r="5331">
          <cell r="F5331" t="str">
            <v/>
          </cell>
          <cell r="O5331" t="str">
            <v/>
          </cell>
          <cell r="P5331">
            <v>0</v>
          </cell>
        </row>
        <row r="5332">
          <cell r="F5332" t="str">
            <v/>
          </cell>
          <cell r="O5332" t="str">
            <v/>
          </cell>
          <cell r="P5332">
            <v>0</v>
          </cell>
        </row>
        <row r="5333">
          <cell r="F5333" t="str">
            <v/>
          </cell>
          <cell r="O5333" t="str">
            <v/>
          </cell>
          <cell r="P5333">
            <v>0</v>
          </cell>
        </row>
        <row r="5334">
          <cell r="F5334" t="str">
            <v/>
          </cell>
          <cell r="O5334" t="str">
            <v/>
          </cell>
          <cell r="P5334">
            <v>0</v>
          </cell>
        </row>
        <row r="5335">
          <cell r="F5335" t="str">
            <v/>
          </cell>
          <cell r="O5335" t="str">
            <v/>
          </cell>
          <cell r="P5335">
            <v>0</v>
          </cell>
        </row>
        <row r="5336">
          <cell r="F5336" t="str">
            <v/>
          </cell>
          <cell r="O5336" t="str">
            <v/>
          </cell>
          <cell r="P5336">
            <v>0</v>
          </cell>
        </row>
        <row r="5337">
          <cell r="F5337" t="str">
            <v/>
          </cell>
          <cell r="O5337" t="str">
            <v/>
          </cell>
          <cell r="P5337">
            <v>0</v>
          </cell>
        </row>
        <row r="5338">
          <cell r="F5338" t="str">
            <v/>
          </cell>
          <cell r="O5338" t="str">
            <v/>
          </cell>
          <cell r="P5338">
            <v>0</v>
          </cell>
        </row>
        <row r="5339">
          <cell r="F5339" t="str">
            <v/>
          </cell>
          <cell r="O5339" t="str">
            <v/>
          </cell>
          <cell r="P5339">
            <v>0</v>
          </cell>
        </row>
        <row r="5340">
          <cell r="F5340" t="str">
            <v/>
          </cell>
          <cell r="O5340" t="str">
            <v/>
          </cell>
          <cell r="P5340">
            <v>0</v>
          </cell>
        </row>
        <row r="5341">
          <cell r="F5341" t="str">
            <v/>
          </cell>
          <cell r="O5341" t="str">
            <v/>
          </cell>
          <cell r="P5341">
            <v>0</v>
          </cell>
        </row>
        <row r="5342">
          <cell r="F5342" t="str">
            <v/>
          </cell>
          <cell r="O5342" t="str">
            <v/>
          </cell>
          <cell r="P5342">
            <v>0</v>
          </cell>
        </row>
        <row r="5343">
          <cell r="F5343" t="str">
            <v/>
          </cell>
          <cell r="O5343" t="str">
            <v/>
          </cell>
          <cell r="P5343">
            <v>0</v>
          </cell>
        </row>
        <row r="5344">
          <cell r="F5344" t="str">
            <v/>
          </cell>
          <cell r="O5344" t="str">
            <v/>
          </cell>
          <cell r="P5344">
            <v>0</v>
          </cell>
        </row>
        <row r="5345">
          <cell r="F5345" t="str">
            <v/>
          </cell>
          <cell r="O5345" t="str">
            <v/>
          </cell>
          <cell r="P5345">
            <v>0</v>
          </cell>
        </row>
        <row r="5346">
          <cell r="F5346" t="str">
            <v/>
          </cell>
          <cell r="O5346" t="str">
            <v/>
          </cell>
          <cell r="P5346">
            <v>0</v>
          </cell>
        </row>
        <row r="5347">
          <cell r="F5347" t="str">
            <v/>
          </cell>
          <cell r="O5347" t="str">
            <v/>
          </cell>
          <cell r="P5347">
            <v>0</v>
          </cell>
        </row>
        <row r="5348">
          <cell r="F5348" t="str">
            <v/>
          </cell>
          <cell r="O5348" t="str">
            <v/>
          </cell>
          <cell r="P5348">
            <v>0</v>
          </cell>
        </row>
        <row r="5349">
          <cell r="F5349" t="str">
            <v/>
          </cell>
          <cell r="O5349" t="str">
            <v/>
          </cell>
          <cell r="P5349">
            <v>0</v>
          </cell>
        </row>
        <row r="5350">
          <cell r="F5350" t="str">
            <v/>
          </cell>
          <cell r="O5350" t="str">
            <v/>
          </cell>
          <cell r="P5350">
            <v>0</v>
          </cell>
        </row>
        <row r="5351">
          <cell r="F5351" t="str">
            <v/>
          </cell>
          <cell r="O5351" t="str">
            <v/>
          </cell>
          <cell r="P5351">
            <v>0</v>
          </cell>
        </row>
        <row r="5352">
          <cell r="F5352" t="str">
            <v/>
          </cell>
          <cell r="O5352" t="str">
            <v/>
          </cell>
          <cell r="P5352">
            <v>0</v>
          </cell>
        </row>
        <row r="5353">
          <cell r="F5353" t="str">
            <v/>
          </cell>
          <cell r="O5353" t="str">
            <v/>
          </cell>
          <cell r="P5353">
            <v>0</v>
          </cell>
        </row>
        <row r="5354">
          <cell r="F5354" t="str">
            <v/>
          </cell>
          <cell r="O5354" t="str">
            <v/>
          </cell>
          <cell r="P5354">
            <v>0</v>
          </cell>
        </row>
        <row r="5355">
          <cell r="F5355" t="str">
            <v/>
          </cell>
          <cell r="O5355" t="str">
            <v/>
          </cell>
          <cell r="P5355">
            <v>0</v>
          </cell>
        </row>
        <row r="5356">
          <cell r="F5356" t="str">
            <v/>
          </cell>
          <cell r="O5356" t="str">
            <v/>
          </cell>
          <cell r="P5356">
            <v>0</v>
          </cell>
        </row>
        <row r="5357">
          <cell r="F5357" t="str">
            <v/>
          </cell>
          <cell r="O5357" t="str">
            <v/>
          </cell>
          <cell r="P5357">
            <v>0</v>
          </cell>
        </row>
        <row r="5358">
          <cell r="F5358" t="str">
            <v/>
          </cell>
          <cell r="O5358" t="str">
            <v/>
          </cell>
          <cell r="P5358">
            <v>0</v>
          </cell>
        </row>
        <row r="5359">
          <cell r="F5359" t="str">
            <v/>
          </cell>
          <cell r="O5359" t="str">
            <v/>
          </cell>
          <cell r="P5359">
            <v>0</v>
          </cell>
        </row>
        <row r="5360">
          <cell r="F5360" t="str">
            <v/>
          </cell>
          <cell r="O5360" t="str">
            <v/>
          </cell>
          <cell r="P5360">
            <v>0</v>
          </cell>
        </row>
        <row r="5361">
          <cell r="F5361" t="str">
            <v/>
          </cell>
          <cell r="O5361" t="str">
            <v/>
          </cell>
          <cell r="P5361">
            <v>0</v>
          </cell>
        </row>
        <row r="5362">
          <cell r="F5362" t="str">
            <v/>
          </cell>
          <cell r="O5362" t="str">
            <v/>
          </cell>
          <cell r="P5362">
            <v>0</v>
          </cell>
        </row>
        <row r="5363">
          <cell r="F5363" t="str">
            <v/>
          </cell>
          <cell r="O5363" t="str">
            <v/>
          </cell>
          <cell r="P5363">
            <v>0</v>
          </cell>
        </row>
        <row r="5364">
          <cell r="F5364" t="str">
            <v/>
          </cell>
          <cell r="O5364" t="str">
            <v/>
          </cell>
          <cell r="P5364">
            <v>0</v>
          </cell>
        </row>
        <row r="5365">
          <cell r="F5365" t="str">
            <v/>
          </cell>
          <cell r="O5365" t="str">
            <v/>
          </cell>
          <cell r="P5365">
            <v>0</v>
          </cell>
        </row>
        <row r="5366">
          <cell r="F5366" t="str">
            <v/>
          </cell>
          <cell r="O5366" t="str">
            <v/>
          </cell>
          <cell r="P5366">
            <v>0</v>
          </cell>
        </row>
        <row r="5367">
          <cell r="F5367" t="str">
            <v/>
          </cell>
          <cell r="O5367" t="str">
            <v/>
          </cell>
          <cell r="P5367">
            <v>0</v>
          </cell>
        </row>
        <row r="5368">
          <cell r="F5368" t="str">
            <v/>
          </cell>
          <cell r="O5368" t="str">
            <v/>
          </cell>
          <cell r="P5368">
            <v>0</v>
          </cell>
        </row>
        <row r="5369">
          <cell r="F5369" t="str">
            <v/>
          </cell>
          <cell r="O5369" t="str">
            <v/>
          </cell>
          <cell r="P5369">
            <v>0</v>
          </cell>
        </row>
        <row r="5370">
          <cell r="F5370" t="str">
            <v/>
          </cell>
          <cell r="O5370" t="str">
            <v/>
          </cell>
          <cell r="P5370">
            <v>0</v>
          </cell>
        </row>
        <row r="5371">
          <cell r="F5371" t="str">
            <v/>
          </cell>
          <cell r="O5371" t="str">
            <v/>
          </cell>
          <cell r="P5371">
            <v>0</v>
          </cell>
        </row>
        <row r="5372">
          <cell r="F5372" t="str">
            <v/>
          </cell>
          <cell r="O5372" t="str">
            <v/>
          </cell>
          <cell r="P5372">
            <v>0</v>
          </cell>
        </row>
        <row r="5373">
          <cell r="F5373" t="str">
            <v/>
          </cell>
          <cell r="O5373" t="str">
            <v/>
          </cell>
          <cell r="P5373">
            <v>0</v>
          </cell>
        </row>
        <row r="5374">
          <cell r="F5374" t="str">
            <v/>
          </cell>
          <cell r="O5374" t="str">
            <v/>
          </cell>
          <cell r="P5374">
            <v>0</v>
          </cell>
        </row>
        <row r="5375">
          <cell r="F5375" t="str">
            <v/>
          </cell>
          <cell r="O5375" t="str">
            <v/>
          </cell>
          <cell r="P5375">
            <v>0</v>
          </cell>
        </row>
        <row r="5376">
          <cell r="F5376" t="str">
            <v/>
          </cell>
          <cell r="O5376" t="str">
            <v/>
          </cell>
          <cell r="P5376">
            <v>0</v>
          </cell>
        </row>
        <row r="5377">
          <cell r="F5377" t="str">
            <v/>
          </cell>
          <cell r="O5377" t="str">
            <v/>
          </cell>
          <cell r="P5377">
            <v>0</v>
          </cell>
        </row>
        <row r="5378">
          <cell r="F5378" t="str">
            <v/>
          </cell>
          <cell r="O5378" t="str">
            <v/>
          </cell>
          <cell r="P5378">
            <v>0</v>
          </cell>
        </row>
        <row r="5379">
          <cell r="F5379" t="str">
            <v/>
          </cell>
          <cell r="O5379" t="str">
            <v/>
          </cell>
          <cell r="P5379">
            <v>0</v>
          </cell>
        </row>
        <row r="5380">
          <cell r="F5380" t="str">
            <v/>
          </cell>
          <cell r="O5380" t="str">
            <v/>
          </cell>
          <cell r="P5380">
            <v>0</v>
          </cell>
        </row>
        <row r="5381">
          <cell r="F5381" t="str">
            <v/>
          </cell>
          <cell r="O5381" t="str">
            <v/>
          </cell>
          <cell r="P5381">
            <v>0</v>
          </cell>
        </row>
        <row r="5382">
          <cell r="F5382" t="str">
            <v/>
          </cell>
          <cell r="O5382" t="str">
            <v/>
          </cell>
          <cell r="P5382">
            <v>0</v>
          </cell>
        </row>
        <row r="5383">
          <cell r="F5383" t="str">
            <v/>
          </cell>
          <cell r="O5383" t="str">
            <v/>
          </cell>
          <cell r="P5383">
            <v>0</v>
          </cell>
        </row>
        <row r="5384">
          <cell r="F5384" t="str">
            <v/>
          </cell>
          <cell r="O5384" t="str">
            <v/>
          </cell>
          <cell r="P5384">
            <v>0</v>
          </cell>
        </row>
        <row r="5385">
          <cell r="F5385" t="str">
            <v/>
          </cell>
          <cell r="O5385" t="str">
            <v/>
          </cell>
          <cell r="P5385">
            <v>0</v>
          </cell>
        </row>
        <row r="5386">
          <cell r="F5386" t="str">
            <v/>
          </cell>
          <cell r="O5386" t="str">
            <v/>
          </cell>
          <cell r="P5386">
            <v>0</v>
          </cell>
        </row>
        <row r="5387">
          <cell r="F5387" t="str">
            <v/>
          </cell>
          <cell r="O5387" t="str">
            <v/>
          </cell>
          <cell r="P5387">
            <v>0</v>
          </cell>
        </row>
        <row r="5388">
          <cell r="F5388" t="str">
            <v/>
          </cell>
          <cell r="O5388" t="str">
            <v/>
          </cell>
          <cell r="P5388">
            <v>0</v>
          </cell>
        </row>
        <row r="5389">
          <cell r="F5389" t="str">
            <v/>
          </cell>
          <cell r="O5389" t="str">
            <v/>
          </cell>
          <cell r="P5389">
            <v>0</v>
          </cell>
        </row>
        <row r="5390">
          <cell r="F5390" t="str">
            <v/>
          </cell>
          <cell r="O5390" t="str">
            <v/>
          </cell>
          <cell r="P5390">
            <v>0</v>
          </cell>
        </row>
        <row r="5391">
          <cell r="F5391" t="str">
            <v/>
          </cell>
          <cell r="O5391" t="str">
            <v/>
          </cell>
          <cell r="P5391">
            <v>0</v>
          </cell>
        </row>
        <row r="5392">
          <cell r="F5392" t="str">
            <v/>
          </cell>
          <cell r="O5392" t="str">
            <v/>
          </cell>
          <cell r="P5392">
            <v>0</v>
          </cell>
        </row>
        <row r="5393">
          <cell r="F5393" t="str">
            <v/>
          </cell>
          <cell r="O5393" t="str">
            <v/>
          </cell>
          <cell r="P5393">
            <v>0</v>
          </cell>
        </row>
        <row r="5394">
          <cell r="F5394" t="str">
            <v/>
          </cell>
          <cell r="O5394" t="str">
            <v/>
          </cell>
          <cell r="P5394">
            <v>0</v>
          </cell>
        </row>
        <row r="5395">
          <cell r="F5395" t="str">
            <v/>
          </cell>
          <cell r="O5395" t="str">
            <v/>
          </cell>
          <cell r="P5395">
            <v>0</v>
          </cell>
        </row>
        <row r="5396">
          <cell r="F5396" t="str">
            <v/>
          </cell>
          <cell r="O5396" t="str">
            <v/>
          </cell>
          <cell r="P5396">
            <v>0</v>
          </cell>
        </row>
        <row r="5397">
          <cell r="F5397" t="str">
            <v/>
          </cell>
          <cell r="O5397" t="str">
            <v/>
          </cell>
          <cell r="P5397">
            <v>0</v>
          </cell>
        </row>
        <row r="5398">
          <cell r="F5398" t="str">
            <v/>
          </cell>
          <cell r="O5398" t="str">
            <v/>
          </cell>
          <cell r="P5398">
            <v>0</v>
          </cell>
        </row>
        <row r="5399">
          <cell r="F5399" t="str">
            <v/>
          </cell>
          <cell r="O5399" t="str">
            <v/>
          </cell>
          <cell r="P5399">
            <v>0</v>
          </cell>
        </row>
        <row r="5400">
          <cell r="F5400" t="str">
            <v/>
          </cell>
          <cell r="O5400" t="str">
            <v/>
          </cell>
          <cell r="P5400">
            <v>0</v>
          </cell>
        </row>
        <row r="5401">
          <cell r="F5401" t="str">
            <v/>
          </cell>
          <cell r="O5401" t="str">
            <v/>
          </cell>
          <cell r="P5401">
            <v>0</v>
          </cell>
        </row>
        <row r="5402">
          <cell r="F5402" t="str">
            <v/>
          </cell>
          <cell r="O5402" t="str">
            <v/>
          </cell>
          <cell r="P5402">
            <v>0</v>
          </cell>
        </row>
        <row r="5403">
          <cell r="F5403" t="str">
            <v/>
          </cell>
          <cell r="O5403" t="str">
            <v/>
          </cell>
          <cell r="P5403">
            <v>0</v>
          </cell>
        </row>
        <row r="5404">
          <cell r="F5404" t="str">
            <v/>
          </cell>
          <cell r="O5404" t="str">
            <v/>
          </cell>
          <cell r="P5404">
            <v>0</v>
          </cell>
        </row>
        <row r="5405">
          <cell r="F5405" t="str">
            <v/>
          </cell>
          <cell r="O5405" t="str">
            <v/>
          </cell>
          <cell r="P5405">
            <v>0</v>
          </cell>
        </row>
        <row r="5406">
          <cell r="F5406" t="str">
            <v/>
          </cell>
          <cell r="O5406" t="str">
            <v/>
          </cell>
          <cell r="P5406">
            <v>0</v>
          </cell>
        </row>
        <row r="5407">
          <cell r="F5407" t="str">
            <v/>
          </cell>
          <cell r="O5407" t="str">
            <v/>
          </cell>
          <cell r="P5407">
            <v>0</v>
          </cell>
        </row>
        <row r="5408">
          <cell r="F5408" t="str">
            <v/>
          </cell>
          <cell r="O5408" t="str">
            <v/>
          </cell>
          <cell r="P5408">
            <v>0</v>
          </cell>
        </row>
        <row r="5409">
          <cell r="F5409" t="str">
            <v/>
          </cell>
          <cell r="O5409" t="str">
            <v/>
          </cell>
          <cell r="P5409">
            <v>0</v>
          </cell>
        </row>
        <row r="5410">
          <cell r="F5410" t="str">
            <v/>
          </cell>
          <cell r="O5410" t="str">
            <v/>
          </cell>
          <cell r="P5410">
            <v>0</v>
          </cell>
        </row>
        <row r="5411">
          <cell r="F5411" t="str">
            <v/>
          </cell>
          <cell r="O5411" t="str">
            <v/>
          </cell>
          <cell r="P5411">
            <v>0</v>
          </cell>
        </row>
        <row r="5412">
          <cell r="F5412" t="str">
            <v/>
          </cell>
          <cell r="O5412" t="str">
            <v/>
          </cell>
          <cell r="P5412">
            <v>0</v>
          </cell>
        </row>
        <row r="5413">
          <cell r="F5413" t="str">
            <v/>
          </cell>
          <cell r="O5413" t="str">
            <v/>
          </cell>
          <cell r="P5413">
            <v>0</v>
          </cell>
        </row>
        <row r="5414">
          <cell r="F5414" t="str">
            <v/>
          </cell>
          <cell r="O5414" t="str">
            <v/>
          </cell>
          <cell r="P5414">
            <v>0</v>
          </cell>
        </row>
        <row r="5415">
          <cell r="F5415" t="str">
            <v/>
          </cell>
          <cell r="O5415" t="str">
            <v/>
          </cell>
          <cell r="P5415">
            <v>0</v>
          </cell>
        </row>
        <row r="5416">
          <cell r="F5416" t="str">
            <v/>
          </cell>
          <cell r="O5416" t="str">
            <v/>
          </cell>
          <cell r="P5416">
            <v>0</v>
          </cell>
        </row>
        <row r="5417">
          <cell r="F5417" t="str">
            <v/>
          </cell>
          <cell r="O5417" t="str">
            <v/>
          </cell>
          <cell r="P5417">
            <v>0</v>
          </cell>
        </row>
        <row r="5418">
          <cell r="F5418" t="str">
            <v/>
          </cell>
          <cell r="O5418" t="str">
            <v/>
          </cell>
          <cell r="P5418">
            <v>0</v>
          </cell>
        </row>
        <row r="5419">
          <cell r="F5419" t="str">
            <v/>
          </cell>
          <cell r="O5419" t="str">
            <v/>
          </cell>
          <cell r="P5419">
            <v>0</v>
          </cell>
        </row>
        <row r="5420">
          <cell r="F5420" t="str">
            <v/>
          </cell>
          <cell r="O5420" t="str">
            <v/>
          </cell>
          <cell r="P5420">
            <v>0</v>
          </cell>
        </row>
        <row r="5421">
          <cell r="F5421" t="str">
            <v/>
          </cell>
          <cell r="O5421" t="str">
            <v/>
          </cell>
          <cell r="P5421">
            <v>0</v>
          </cell>
        </row>
        <row r="5422">
          <cell r="F5422" t="str">
            <v/>
          </cell>
          <cell r="O5422" t="str">
            <v/>
          </cell>
          <cell r="P5422">
            <v>0</v>
          </cell>
        </row>
        <row r="5423">
          <cell r="F5423" t="str">
            <v/>
          </cell>
          <cell r="O5423" t="str">
            <v/>
          </cell>
          <cell r="P5423">
            <v>0</v>
          </cell>
        </row>
        <row r="5424">
          <cell r="F5424" t="str">
            <v/>
          </cell>
          <cell r="O5424" t="str">
            <v/>
          </cell>
          <cell r="P5424">
            <v>0</v>
          </cell>
        </row>
        <row r="5425">
          <cell r="F5425" t="str">
            <v/>
          </cell>
          <cell r="O5425" t="str">
            <v/>
          </cell>
          <cell r="P5425">
            <v>0</v>
          </cell>
        </row>
        <row r="5426">
          <cell r="F5426" t="str">
            <v/>
          </cell>
          <cell r="O5426" t="str">
            <v/>
          </cell>
          <cell r="P5426">
            <v>0</v>
          </cell>
        </row>
        <row r="5427">
          <cell r="F5427" t="str">
            <v/>
          </cell>
          <cell r="O5427" t="str">
            <v/>
          </cell>
          <cell r="P5427">
            <v>0</v>
          </cell>
        </row>
        <row r="5428">
          <cell r="F5428" t="str">
            <v/>
          </cell>
          <cell r="O5428" t="str">
            <v/>
          </cell>
          <cell r="P5428">
            <v>0</v>
          </cell>
        </row>
        <row r="5429">
          <cell r="F5429" t="str">
            <v/>
          </cell>
          <cell r="O5429" t="str">
            <v/>
          </cell>
          <cell r="P5429">
            <v>0</v>
          </cell>
        </row>
        <row r="5430">
          <cell r="F5430" t="str">
            <v/>
          </cell>
          <cell r="O5430" t="str">
            <v/>
          </cell>
          <cell r="P5430">
            <v>0</v>
          </cell>
        </row>
        <row r="5431">
          <cell r="F5431" t="str">
            <v/>
          </cell>
          <cell r="O5431" t="str">
            <v/>
          </cell>
          <cell r="P5431">
            <v>0</v>
          </cell>
        </row>
        <row r="5432">
          <cell r="F5432" t="str">
            <v/>
          </cell>
          <cell r="O5432" t="str">
            <v/>
          </cell>
          <cell r="P5432">
            <v>0</v>
          </cell>
        </row>
        <row r="5433">
          <cell r="F5433" t="str">
            <v/>
          </cell>
          <cell r="O5433" t="str">
            <v/>
          </cell>
          <cell r="P5433">
            <v>0</v>
          </cell>
        </row>
        <row r="5434">
          <cell r="F5434" t="str">
            <v/>
          </cell>
          <cell r="O5434" t="str">
            <v/>
          </cell>
          <cell r="P5434">
            <v>0</v>
          </cell>
        </row>
        <row r="5435">
          <cell r="F5435" t="str">
            <v/>
          </cell>
          <cell r="O5435" t="str">
            <v/>
          </cell>
          <cell r="P5435">
            <v>0</v>
          </cell>
        </row>
        <row r="5436">
          <cell r="F5436" t="str">
            <v/>
          </cell>
          <cell r="O5436" t="str">
            <v/>
          </cell>
          <cell r="P5436">
            <v>0</v>
          </cell>
        </row>
        <row r="5437">
          <cell r="F5437" t="str">
            <v/>
          </cell>
          <cell r="O5437" t="str">
            <v/>
          </cell>
          <cell r="P5437">
            <v>0</v>
          </cell>
        </row>
        <row r="5438">
          <cell r="F5438" t="str">
            <v/>
          </cell>
          <cell r="O5438" t="str">
            <v/>
          </cell>
          <cell r="P5438">
            <v>0</v>
          </cell>
        </row>
        <row r="5439">
          <cell r="F5439" t="str">
            <v/>
          </cell>
          <cell r="O5439" t="str">
            <v/>
          </cell>
          <cell r="P5439">
            <v>0</v>
          </cell>
        </row>
        <row r="5440">
          <cell r="F5440" t="str">
            <v/>
          </cell>
          <cell r="O5440" t="str">
            <v/>
          </cell>
          <cell r="P5440">
            <v>0</v>
          </cell>
        </row>
        <row r="5441">
          <cell r="F5441" t="str">
            <v/>
          </cell>
          <cell r="O5441" t="str">
            <v/>
          </cell>
          <cell r="P5441">
            <v>0</v>
          </cell>
        </row>
        <row r="5442">
          <cell r="F5442" t="str">
            <v/>
          </cell>
          <cell r="O5442" t="str">
            <v/>
          </cell>
          <cell r="P5442">
            <v>0</v>
          </cell>
        </row>
        <row r="5443">
          <cell r="F5443" t="str">
            <v/>
          </cell>
          <cell r="O5443" t="str">
            <v/>
          </cell>
          <cell r="P5443">
            <v>0</v>
          </cell>
        </row>
        <row r="5444">
          <cell r="F5444" t="str">
            <v/>
          </cell>
          <cell r="O5444" t="str">
            <v/>
          </cell>
          <cell r="P5444">
            <v>0</v>
          </cell>
        </row>
        <row r="5445">
          <cell r="F5445" t="str">
            <v/>
          </cell>
          <cell r="O5445" t="str">
            <v/>
          </cell>
          <cell r="P5445">
            <v>0</v>
          </cell>
        </row>
        <row r="5446">
          <cell r="F5446" t="str">
            <v/>
          </cell>
          <cell r="O5446" t="str">
            <v/>
          </cell>
          <cell r="P5446">
            <v>0</v>
          </cell>
        </row>
        <row r="5447">
          <cell r="F5447" t="str">
            <v/>
          </cell>
          <cell r="O5447" t="str">
            <v/>
          </cell>
          <cell r="P5447">
            <v>0</v>
          </cell>
        </row>
        <row r="5448">
          <cell r="F5448" t="str">
            <v/>
          </cell>
          <cell r="O5448" t="str">
            <v/>
          </cell>
          <cell r="P5448">
            <v>0</v>
          </cell>
        </row>
        <row r="5449">
          <cell r="F5449" t="str">
            <v/>
          </cell>
          <cell r="O5449" t="str">
            <v/>
          </cell>
          <cell r="P5449">
            <v>0</v>
          </cell>
        </row>
        <row r="5450">
          <cell r="F5450" t="str">
            <v/>
          </cell>
          <cell r="O5450" t="str">
            <v/>
          </cell>
          <cell r="P5450">
            <v>0</v>
          </cell>
        </row>
        <row r="5451">
          <cell r="F5451" t="str">
            <v/>
          </cell>
          <cell r="O5451" t="str">
            <v/>
          </cell>
          <cell r="P5451">
            <v>0</v>
          </cell>
        </row>
        <row r="5452">
          <cell r="F5452" t="str">
            <v/>
          </cell>
          <cell r="O5452" t="str">
            <v/>
          </cell>
          <cell r="P5452">
            <v>0</v>
          </cell>
        </row>
        <row r="5453">
          <cell r="F5453" t="str">
            <v/>
          </cell>
          <cell r="O5453" t="str">
            <v/>
          </cell>
          <cell r="P5453">
            <v>0</v>
          </cell>
        </row>
        <row r="5454">
          <cell r="F5454" t="str">
            <v/>
          </cell>
          <cell r="O5454" t="str">
            <v/>
          </cell>
          <cell r="P5454">
            <v>0</v>
          </cell>
        </row>
        <row r="5455">
          <cell r="F5455" t="str">
            <v/>
          </cell>
          <cell r="O5455" t="str">
            <v/>
          </cell>
          <cell r="P5455">
            <v>0</v>
          </cell>
        </row>
        <row r="5456">
          <cell r="F5456" t="str">
            <v/>
          </cell>
          <cell r="O5456" t="str">
            <v/>
          </cell>
          <cell r="P5456">
            <v>0</v>
          </cell>
        </row>
        <row r="5457">
          <cell r="F5457" t="str">
            <v/>
          </cell>
          <cell r="O5457" t="str">
            <v/>
          </cell>
          <cell r="P5457">
            <v>0</v>
          </cell>
        </row>
        <row r="5458">
          <cell r="F5458" t="str">
            <v/>
          </cell>
          <cell r="O5458" t="str">
            <v/>
          </cell>
          <cell r="P5458">
            <v>0</v>
          </cell>
        </row>
        <row r="5459">
          <cell r="F5459" t="str">
            <v/>
          </cell>
          <cell r="O5459" t="str">
            <v/>
          </cell>
          <cell r="P5459">
            <v>0</v>
          </cell>
        </row>
        <row r="5460">
          <cell r="F5460" t="str">
            <v/>
          </cell>
          <cell r="O5460" t="str">
            <v/>
          </cell>
          <cell r="P5460">
            <v>0</v>
          </cell>
        </row>
        <row r="5461">
          <cell r="F5461" t="str">
            <v/>
          </cell>
          <cell r="O5461" t="str">
            <v/>
          </cell>
          <cell r="P5461">
            <v>0</v>
          </cell>
        </row>
        <row r="5462">
          <cell r="F5462" t="str">
            <v/>
          </cell>
          <cell r="O5462" t="str">
            <v/>
          </cell>
          <cell r="P5462">
            <v>0</v>
          </cell>
        </row>
        <row r="5463">
          <cell r="F5463" t="str">
            <v/>
          </cell>
          <cell r="O5463" t="str">
            <v/>
          </cell>
          <cell r="P5463">
            <v>0</v>
          </cell>
        </row>
        <row r="5464">
          <cell r="F5464" t="str">
            <v/>
          </cell>
          <cell r="O5464" t="str">
            <v/>
          </cell>
          <cell r="P5464">
            <v>0</v>
          </cell>
        </row>
        <row r="5465">
          <cell r="F5465" t="str">
            <v/>
          </cell>
          <cell r="O5465" t="str">
            <v/>
          </cell>
          <cell r="P5465">
            <v>0</v>
          </cell>
        </row>
        <row r="5466">
          <cell r="F5466" t="str">
            <v/>
          </cell>
          <cell r="O5466" t="str">
            <v/>
          </cell>
          <cell r="P5466">
            <v>0</v>
          </cell>
        </row>
        <row r="5467">
          <cell r="F5467" t="str">
            <v/>
          </cell>
          <cell r="O5467" t="str">
            <v/>
          </cell>
          <cell r="P5467">
            <v>0</v>
          </cell>
        </row>
        <row r="5468">
          <cell r="F5468" t="str">
            <v/>
          </cell>
          <cell r="O5468" t="str">
            <v/>
          </cell>
          <cell r="P5468">
            <v>0</v>
          </cell>
        </row>
        <row r="5469">
          <cell r="F5469" t="str">
            <v/>
          </cell>
          <cell r="O5469" t="str">
            <v/>
          </cell>
          <cell r="P5469">
            <v>0</v>
          </cell>
        </row>
        <row r="5470">
          <cell r="F5470" t="str">
            <v/>
          </cell>
          <cell r="O5470" t="str">
            <v/>
          </cell>
          <cell r="P5470">
            <v>0</v>
          </cell>
        </row>
        <row r="5471">
          <cell r="F5471" t="str">
            <v/>
          </cell>
          <cell r="O5471" t="str">
            <v/>
          </cell>
          <cell r="P5471">
            <v>0</v>
          </cell>
        </row>
        <row r="5472">
          <cell r="F5472" t="str">
            <v/>
          </cell>
          <cell r="O5472" t="str">
            <v/>
          </cell>
          <cell r="P5472">
            <v>0</v>
          </cell>
        </row>
        <row r="5473">
          <cell r="F5473" t="str">
            <v/>
          </cell>
          <cell r="O5473" t="str">
            <v/>
          </cell>
          <cell r="P5473">
            <v>0</v>
          </cell>
        </row>
        <row r="5474">
          <cell r="F5474" t="str">
            <v/>
          </cell>
          <cell r="O5474" t="str">
            <v/>
          </cell>
          <cell r="P5474">
            <v>0</v>
          </cell>
        </row>
        <row r="5475">
          <cell r="F5475" t="str">
            <v/>
          </cell>
          <cell r="O5475" t="str">
            <v/>
          </cell>
          <cell r="P5475">
            <v>0</v>
          </cell>
        </row>
        <row r="5476">
          <cell r="F5476" t="str">
            <v/>
          </cell>
          <cell r="O5476" t="str">
            <v/>
          </cell>
          <cell r="P5476">
            <v>0</v>
          </cell>
        </row>
        <row r="5477">
          <cell r="F5477" t="str">
            <v/>
          </cell>
          <cell r="O5477" t="str">
            <v/>
          </cell>
          <cell r="P5477">
            <v>0</v>
          </cell>
        </row>
        <row r="5478">
          <cell r="F5478" t="str">
            <v/>
          </cell>
          <cell r="O5478" t="str">
            <v/>
          </cell>
          <cell r="P5478">
            <v>0</v>
          </cell>
        </row>
        <row r="5479">
          <cell r="F5479" t="str">
            <v/>
          </cell>
          <cell r="O5479" t="str">
            <v/>
          </cell>
          <cell r="P5479">
            <v>0</v>
          </cell>
        </row>
        <row r="5480">
          <cell r="F5480" t="str">
            <v/>
          </cell>
          <cell r="O5480" t="str">
            <v/>
          </cell>
          <cell r="P5480">
            <v>0</v>
          </cell>
        </row>
        <row r="5481">
          <cell r="F5481" t="str">
            <v/>
          </cell>
          <cell r="O5481" t="str">
            <v/>
          </cell>
          <cell r="P5481">
            <v>0</v>
          </cell>
        </row>
        <row r="5482">
          <cell r="F5482" t="str">
            <v/>
          </cell>
          <cell r="O5482" t="str">
            <v/>
          </cell>
          <cell r="P5482">
            <v>0</v>
          </cell>
        </row>
        <row r="5483">
          <cell r="F5483" t="str">
            <v/>
          </cell>
          <cell r="O5483" t="str">
            <v/>
          </cell>
          <cell r="P5483">
            <v>0</v>
          </cell>
        </row>
        <row r="5484">
          <cell r="F5484" t="str">
            <v/>
          </cell>
          <cell r="O5484" t="str">
            <v/>
          </cell>
          <cell r="P5484">
            <v>0</v>
          </cell>
        </row>
        <row r="5485">
          <cell r="F5485" t="str">
            <v/>
          </cell>
          <cell r="O5485" t="str">
            <v/>
          </cell>
          <cell r="P5485">
            <v>0</v>
          </cell>
        </row>
        <row r="5486">
          <cell r="F5486" t="str">
            <v/>
          </cell>
          <cell r="O5486" t="str">
            <v/>
          </cell>
          <cell r="P5486">
            <v>0</v>
          </cell>
        </row>
        <row r="5487">
          <cell r="F5487" t="str">
            <v/>
          </cell>
          <cell r="O5487" t="str">
            <v/>
          </cell>
          <cell r="P5487">
            <v>0</v>
          </cell>
        </row>
        <row r="5488">
          <cell r="F5488" t="str">
            <v/>
          </cell>
          <cell r="O5488" t="str">
            <v/>
          </cell>
          <cell r="P5488">
            <v>0</v>
          </cell>
        </row>
        <row r="5489">
          <cell r="F5489" t="str">
            <v/>
          </cell>
          <cell r="O5489" t="str">
            <v/>
          </cell>
          <cell r="P5489">
            <v>0</v>
          </cell>
        </row>
        <row r="5490">
          <cell r="F5490" t="str">
            <v/>
          </cell>
          <cell r="O5490" t="str">
            <v/>
          </cell>
          <cell r="P5490">
            <v>0</v>
          </cell>
        </row>
        <row r="5491">
          <cell r="F5491" t="str">
            <v/>
          </cell>
          <cell r="O5491" t="str">
            <v/>
          </cell>
          <cell r="P5491">
            <v>0</v>
          </cell>
        </row>
        <row r="5492">
          <cell r="F5492" t="str">
            <v/>
          </cell>
          <cell r="O5492" t="str">
            <v/>
          </cell>
          <cell r="P5492">
            <v>0</v>
          </cell>
        </row>
        <row r="5493">
          <cell r="F5493" t="str">
            <v/>
          </cell>
          <cell r="O5493" t="str">
            <v/>
          </cell>
          <cell r="P5493">
            <v>0</v>
          </cell>
        </row>
        <row r="5494">
          <cell r="F5494" t="str">
            <v/>
          </cell>
          <cell r="O5494" t="str">
            <v/>
          </cell>
          <cell r="P5494">
            <v>0</v>
          </cell>
        </row>
        <row r="5495">
          <cell r="F5495" t="str">
            <v/>
          </cell>
          <cell r="O5495" t="str">
            <v/>
          </cell>
          <cell r="P5495">
            <v>0</v>
          </cell>
        </row>
        <row r="5496">
          <cell r="F5496" t="str">
            <v/>
          </cell>
          <cell r="O5496" t="str">
            <v/>
          </cell>
          <cell r="P5496">
            <v>0</v>
          </cell>
        </row>
        <row r="5497">
          <cell r="F5497" t="str">
            <v/>
          </cell>
          <cell r="O5497" t="str">
            <v/>
          </cell>
          <cell r="P5497">
            <v>0</v>
          </cell>
        </row>
        <row r="5498">
          <cell r="F5498" t="str">
            <v/>
          </cell>
          <cell r="O5498" t="str">
            <v/>
          </cell>
          <cell r="P5498">
            <v>0</v>
          </cell>
        </row>
        <row r="5499">
          <cell r="F5499" t="str">
            <v/>
          </cell>
          <cell r="O5499" t="str">
            <v/>
          </cell>
          <cell r="P5499">
            <v>0</v>
          </cell>
        </row>
        <row r="5500">
          <cell r="F5500" t="str">
            <v/>
          </cell>
          <cell r="O5500" t="str">
            <v/>
          </cell>
          <cell r="P5500">
            <v>0</v>
          </cell>
        </row>
        <row r="5501">
          <cell r="F5501" t="str">
            <v/>
          </cell>
          <cell r="O5501" t="str">
            <v/>
          </cell>
          <cell r="P5501">
            <v>0</v>
          </cell>
        </row>
        <row r="5502">
          <cell r="F5502" t="str">
            <v/>
          </cell>
          <cell r="O5502" t="str">
            <v/>
          </cell>
          <cell r="P5502">
            <v>0</v>
          </cell>
        </row>
        <row r="5503">
          <cell r="F5503" t="str">
            <v/>
          </cell>
          <cell r="O5503" t="str">
            <v/>
          </cell>
          <cell r="P5503">
            <v>0</v>
          </cell>
        </row>
        <row r="5504">
          <cell r="F5504" t="str">
            <v/>
          </cell>
          <cell r="O5504" t="str">
            <v/>
          </cell>
          <cell r="P5504">
            <v>0</v>
          </cell>
        </row>
        <row r="5505">
          <cell r="F5505" t="str">
            <v/>
          </cell>
          <cell r="O5505" t="str">
            <v/>
          </cell>
          <cell r="P5505">
            <v>0</v>
          </cell>
        </row>
        <row r="5506">
          <cell r="F5506" t="str">
            <v/>
          </cell>
          <cell r="O5506" t="str">
            <v/>
          </cell>
          <cell r="P5506">
            <v>0</v>
          </cell>
        </row>
        <row r="5507">
          <cell r="F5507" t="str">
            <v/>
          </cell>
          <cell r="O5507" t="str">
            <v/>
          </cell>
          <cell r="P5507">
            <v>0</v>
          </cell>
        </row>
        <row r="5508">
          <cell r="F5508" t="str">
            <v/>
          </cell>
          <cell r="O5508" t="str">
            <v/>
          </cell>
          <cell r="P5508">
            <v>0</v>
          </cell>
        </row>
        <row r="5509">
          <cell r="F5509" t="str">
            <v/>
          </cell>
          <cell r="O5509" t="str">
            <v/>
          </cell>
          <cell r="P5509">
            <v>0</v>
          </cell>
        </row>
        <row r="5510">
          <cell r="F5510" t="str">
            <v/>
          </cell>
          <cell r="O5510" t="str">
            <v/>
          </cell>
          <cell r="P5510">
            <v>0</v>
          </cell>
        </row>
        <row r="5511">
          <cell r="F5511" t="str">
            <v/>
          </cell>
          <cell r="O5511" t="str">
            <v/>
          </cell>
          <cell r="P5511">
            <v>0</v>
          </cell>
        </row>
        <row r="5512">
          <cell r="F5512" t="str">
            <v/>
          </cell>
          <cell r="O5512" t="str">
            <v/>
          </cell>
          <cell r="P5512">
            <v>0</v>
          </cell>
        </row>
        <row r="5513">
          <cell r="F5513" t="str">
            <v/>
          </cell>
          <cell r="O5513" t="str">
            <v/>
          </cell>
          <cell r="P5513">
            <v>0</v>
          </cell>
        </row>
        <row r="5514">
          <cell r="F5514" t="str">
            <v/>
          </cell>
          <cell r="O5514" t="str">
            <v/>
          </cell>
          <cell r="P5514">
            <v>0</v>
          </cell>
        </row>
        <row r="5515">
          <cell r="F5515" t="str">
            <v/>
          </cell>
          <cell r="O5515" t="str">
            <v/>
          </cell>
          <cell r="P5515">
            <v>0</v>
          </cell>
        </row>
        <row r="5516">
          <cell r="F5516" t="str">
            <v/>
          </cell>
          <cell r="O5516" t="str">
            <v/>
          </cell>
          <cell r="P5516">
            <v>0</v>
          </cell>
        </row>
        <row r="5517">
          <cell r="F5517" t="str">
            <v/>
          </cell>
          <cell r="O5517" t="str">
            <v/>
          </cell>
          <cell r="P5517">
            <v>0</v>
          </cell>
        </row>
        <row r="5518">
          <cell r="F5518" t="str">
            <v/>
          </cell>
          <cell r="O5518" t="str">
            <v/>
          </cell>
          <cell r="P5518">
            <v>0</v>
          </cell>
        </row>
        <row r="5519">
          <cell r="F5519" t="str">
            <v/>
          </cell>
          <cell r="O5519" t="str">
            <v/>
          </cell>
          <cell r="P5519">
            <v>0</v>
          </cell>
        </row>
        <row r="5520">
          <cell r="F5520" t="str">
            <v/>
          </cell>
          <cell r="O5520" t="str">
            <v/>
          </cell>
          <cell r="P5520">
            <v>0</v>
          </cell>
        </row>
        <row r="5521">
          <cell r="F5521" t="str">
            <v/>
          </cell>
          <cell r="O5521" t="str">
            <v/>
          </cell>
          <cell r="P5521">
            <v>0</v>
          </cell>
        </row>
        <row r="5522">
          <cell r="F5522" t="str">
            <v/>
          </cell>
          <cell r="O5522" t="str">
            <v/>
          </cell>
          <cell r="P5522">
            <v>0</v>
          </cell>
        </row>
        <row r="5523">
          <cell r="F5523" t="str">
            <v/>
          </cell>
          <cell r="O5523" t="str">
            <v/>
          </cell>
          <cell r="P5523">
            <v>0</v>
          </cell>
        </row>
        <row r="5524">
          <cell r="F5524" t="str">
            <v/>
          </cell>
          <cell r="O5524" t="str">
            <v/>
          </cell>
          <cell r="P5524">
            <v>0</v>
          </cell>
        </row>
        <row r="5525">
          <cell r="F5525" t="str">
            <v/>
          </cell>
          <cell r="O5525" t="str">
            <v/>
          </cell>
          <cell r="P5525">
            <v>0</v>
          </cell>
        </row>
        <row r="5526">
          <cell r="F5526" t="str">
            <v/>
          </cell>
          <cell r="O5526" t="str">
            <v/>
          </cell>
          <cell r="P5526">
            <v>0</v>
          </cell>
        </row>
        <row r="5527">
          <cell r="F5527" t="str">
            <v/>
          </cell>
          <cell r="O5527" t="str">
            <v/>
          </cell>
          <cell r="P5527">
            <v>0</v>
          </cell>
        </row>
        <row r="5528">
          <cell r="F5528" t="str">
            <v/>
          </cell>
          <cell r="O5528" t="str">
            <v/>
          </cell>
          <cell r="P5528">
            <v>0</v>
          </cell>
        </row>
        <row r="5529">
          <cell r="F5529" t="str">
            <v/>
          </cell>
          <cell r="O5529" t="str">
            <v/>
          </cell>
          <cell r="P5529">
            <v>0</v>
          </cell>
        </row>
        <row r="5530">
          <cell r="F5530" t="str">
            <v/>
          </cell>
          <cell r="O5530" t="str">
            <v/>
          </cell>
          <cell r="P5530">
            <v>0</v>
          </cell>
        </row>
        <row r="5531">
          <cell r="F5531" t="str">
            <v/>
          </cell>
          <cell r="O5531" t="str">
            <v/>
          </cell>
          <cell r="P5531">
            <v>0</v>
          </cell>
        </row>
        <row r="5532">
          <cell r="F5532" t="str">
            <v/>
          </cell>
          <cell r="O5532" t="str">
            <v/>
          </cell>
          <cell r="P5532">
            <v>0</v>
          </cell>
        </row>
        <row r="5533">
          <cell r="F5533" t="str">
            <v/>
          </cell>
          <cell r="O5533" t="str">
            <v/>
          </cell>
          <cell r="P5533">
            <v>0</v>
          </cell>
        </row>
        <row r="5534">
          <cell r="F5534" t="str">
            <v/>
          </cell>
          <cell r="O5534" t="str">
            <v/>
          </cell>
          <cell r="P5534">
            <v>0</v>
          </cell>
        </row>
        <row r="5535">
          <cell r="F5535" t="str">
            <v/>
          </cell>
          <cell r="O5535" t="str">
            <v/>
          </cell>
          <cell r="P5535">
            <v>0</v>
          </cell>
        </row>
        <row r="5536">
          <cell r="F5536" t="str">
            <v/>
          </cell>
          <cell r="O5536" t="str">
            <v/>
          </cell>
          <cell r="P5536">
            <v>0</v>
          </cell>
        </row>
        <row r="5537">
          <cell r="F5537" t="str">
            <v/>
          </cell>
          <cell r="O5537" t="str">
            <v/>
          </cell>
          <cell r="P5537">
            <v>0</v>
          </cell>
        </row>
        <row r="5538">
          <cell r="F5538" t="str">
            <v/>
          </cell>
          <cell r="O5538" t="str">
            <v/>
          </cell>
          <cell r="P5538">
            <v>0</v>
          </cell>
        </row>
        <row r="5539">
          <cell r="F5539" t="str">
            <v/>
          </cell>
          <cell r="O5539" t="str">
            <v/>
          </cell>
          <cell r="P5539">
            <v>0</v>
          </cell>
        </row>
        <row r="5540">
          <cell r="F5540" t="str">
            <v/>
          </cell>
          <cell r="O5540" t="str">
            <v/>
          </cell>
          <cell r="P5540">
            <v>0</v>
          </cell>
        </row>
        <row r="5541">
          <cell r="F5541" t="str">
            <v/>
          </cell>
          <cell r="O5541" t="str">
            <v/>
          </cell>
          <cell r="P5541">
            <v>0</v>
          </cell>
        </row>
        <row r="5542">
          <cell r="F5542" t="str">
            <v/>
          </cell>
          <cell r="O5542" t="str">
            <v/>
          </cell>
          <cell r="P5542">
            <v>0</v>
          </cell>
        </row>
        <row r="5543">
          <cell r="F5543" t="str">
            <v/>
          </cell>
          <cell r="O5543" t="str">
            <v/>
          </cell>
          <cell r="P5543">
            <v>0</v>
          </cell>
        </row>
        <row r="5544">
          <cell r="F5544" t="str">
            <v/>
          </cell>
          <cell r="O5544" t="str">
            <v/>
          </cell>
          <cell r="P5544">
            <v>0</v>
          </cell>
        </row>
        <row r="5545">
          <cell r="F5545" t="str">
            <v/>
          </cell>
          <cell r="O5545" t="str">
            <v/>
          </cell>
          <cell r="P5545">
            <v>0</v>
          </cell>
        </row>
        <row r="5546">
          <cell r="F5546" t="str">
            <v/>
          </cell>
          <cell r="O5546" t="str">
            <v/>
          </cell>
          <cell r="P5546">
            <v>0</v>
          </cell>
        </row>
        <row r="5547">
          <cell r="F5547" t="str">
            <v/>
          </cell>
          <cell r="O5547" t="str">
            <v/>
          </cell>
          <cell r="P5547">
            <v>0</v>
          </cell>
        </row>
        <row r="5548">
          <cell r="F5548" t="str">
            <v/>
          </cell>
          <cell r="O5548" t="str">
            <v/>
          </cell>
          <cell r="P5548">
            <v>0</v>
          </cell>
        </row>
        <row r="5549">
          <cell r="F5549" t="str">
            <v/>
          </cell>
          <cell r="O5549" t="str">
            <v/>
          </cell>
          <cell r="P5549">
            <v>0</v>
          </cell>
        </row>
        <row r="5550">
          <cell r="F5550" t="str">
            <v/>
          </cell>
          <cell r="O5550" t="str">
            <v/>
          </cell>
          <cell r="P5550">
            <v>0</v>
          </cell>
        </row>
        <row r="5551">
          <cell r="F5551" t="str">
            <v/>
          </cell>
          <cell r="O5551" t="str">
            <v/>
          </cell>
          <cell r="P5551">
            <v>0</v>
          </cell>
        </row>
        <row r="5552">
          <cell r="F5552" t="str">
            <v/>
          </cell>
          <cell r="O5552" t="str">
            <v/>
          </cell>
          <cell r="P5552">
            <v>0</v>
          </cell>
        </row>
        <row r="5553">
          <cell r="F5553" t="str">
            <v/>
          </cell>
          <cell r="O5553" t="str">
            <v/>
          </cell>
          <cell r="P5553">
            <v>0</v>
          </cell>
        </row>
        <row r="5554">
          <cell r="F5554" t="str">
            <v/>
          </cell>
          <cell r="O5554" t="str">
            <v/>
          </cell>
          <cell r="P5554">
            <v>0</v>
          </cell>
        </row>
        <row r="5555">
          <cell r="F5555" t="str">
            <v/>
          </cell>
          <cell r="O5555" t="str">
            <v/>
          </cell>
          <cell r="P5555">
            <v>0</v>
          </cell>
        </row>
        <row r="5556">
          <cell r="F5556" t="str">
            <v/>
          </cell>
          <cell r="O5556" t="str">
            <v/>
          </cell>
          <cell r="P5556">
            <v>0</v>
          </cell>
        </row>
        <row r="5557">
          <cell r="F5557" t="str">
            <v/>
          </cell>
          <cell r="O5557" t="str">
            <v/>
          </cell>
          <cell r="P5557">
            <v>0</v>
          </cell>
        </row>
        <row r="5558">
          <cell r="F5558" t="str">
            <v/>
          </cell>
          <cell r="O5558" t="str">
            <v/>
          </cell>
          <cell r="P5558">
            <v>0</v>
          </cell>
        </row>
        <row r="5559">
          <cell r="F5559" t="str">
            <v/>
          </cell>
          <cell r="O5559" t="str">
            <v/>
          </cell>
          <cell r="P5559">
            <v>0</v>
          </cell>
        </row>
        <row r="5560">
          <cell r="F5560" t="str">
            <v/>
          </cell>
          <cell r="O5560" t="str">
            <v/>
          </cell>
          <cell r="P5560">
            <v>0</v>
          </cell>
        </row>
        <row r="5561">
          <cell r="F5561" t="str">
            <v/>
          </cell>
          <cell r="O5561" t="str">
            <v/>
          </cell>
          <cell r="P5561">
            <v>0</v>
          </cell>
        </row>
        <row r="5562">
          <cell r="F5562" t="str">
            <v/>
          </cell>
          <cell r="O5562" t="str">
            <v/>
          </cell>
          <cell r="P5562">
            <v>0</v>
          </cell>
        </row>
        <row r="5563">
          <cell r="F5563" t="str">
            <v/>
          </cell>
          <cell r="J5563"/>
          <cell r="M5563"/>
          <cell r="N5563"/>
          <cell r="O5563" t="str">
            <v/>
          </cell>
          <cell r="P5563">
            <v>0</v>
          </cell>
          <cell r="Q5563"/>
          <cell r="R5563"/>
          <cell r="S5563"/>
          <cell r="T5563"/>
        </row>
        <row r="5564">
          <cell r="F5564" t="str">
            <v/>
          </cell>
          <cell r="O5564" t="str">
            <v/>
          </cell>
          <cell r="P5564">
            <v>0</v>
          </cell>
        </row>
        <row r="5565">
          <cell r="F5565" t="str">
            <v/>
          </cell>
          <cell r="O5565" t="str">
            <v/>
          </cell>
          <cell r="P5565">
            <v>0</v>
          </cell>
        </row>
        <row r="5566">
          <cell r="F5566" t="str">
            <v/>
          </cell>
          <cell r="O5566" t="str">
            <v/>
          </cell>
          <cell r="P5566">
            <v>0</v>
          </cell>
        </row>
        <row r="5567">
          <cell r="F5567" t="str">
            <v/>
          </cell>
          <cell r="O5567" t="str">
            <v/>
          </cell>
          <cell r="P5567">
            <v>0</v>
          </cell>
        </row>
        <row r="5568">
          <cell r="F5568" t="str">
            <v/>
          </cell>
          <cell r="O5568" t="str">
            <v/>
          </cell>
          <cell r="P5568">
            <v>0</v>
          </cell>
        </row>
        <row r="5569">
          <cell r="F5569" t="str">
            <v/>
          </cell>
          <cell r="O5569" t="str">
            <v/>
          </cell>
          <cell r="P5569">
            <v>0</v>
          </cell>
        </row>
        <row r="5570">
          <cell r="F5570" t="str">
            <v/>
          </cell>
          <cell r="O5570" t="str">
            <v/>
          </cell>
          <cell r="P5570">
            <v>0</v>
          </cell>
        </row>
        <row r="5571">
          <cell r="F5571" t="str">
            <v/>
          </cell>
          <cell r="O5571" t="str">
            <v/>
          </cell>
          <cell r="P5571">
            <v>0</v>
          </cell>
        </row>
        <row r="5572">
          <cell r="F5572" t="str">
            <v/>
          </cell>
          <cell r="O5572" t="str">
            <v/>
          </cell>
          <cell r="P5572">
            <v>0</v>
          </cell>
        </row>
        <row r="5573">
          <cell r="F5573" t="str">
            <v/>
          </cell>
          <cell r="O5573" t="str">
            <v/>
          </cell>
          <cell r="P5573">
            <v>0</v>
          </cell>
        </row>
        <row r="5574">
          <cell r="F5574" t="str">
            <v/>
          </cell>
          <cell r="O5574" t="str">
            <v/>
          </cell>
          <cell r="P5574">
            <v>0</v>
          </cell>
        </row>
        <row r="5575">
          <cell r="F5575" t="str">
            <v/>
          </cell>
          <cell r="O5575" t="str">
            <v/>
          </cell>
          <cell r="P5575">
            <v>0</v>
          </cell>
        </row>
        <row r="5576">
          <cell r="F5576" t="str">
            <v/>
          </cell>
          <cell r="O5576" t="str">
            <v/>
          </cell>
          <cell r="P5576">
            <v>0</v>
          </cell>
        </row>
        <row r="5577">
          <cell r="F5577" t="str">
            <v/>
          </cell>
          <cell r="O5577" t="str">
            <v/>
          </cell>
          <cell r="P5577">
            <v>0</v>
          </cell>
        </row>
        <row r="5578">
          <cell r="F5578" t="str">
            <v/>
          </cell>
          <cell r="O5578" t="str">
            <v/>
          </cell>
          <cell r="P5578">
            <v>0</v>
          </cell>
        </row>
        <row r="5579">
          <cell r="F5579" t="str">
            <v/>
          </cell>
          <cell r="O5579" t="str">
            <v/>
          </cell>
          <cell r="P5579">
            <v>0</v>
          </cell>
        </row>
        <row r="5580">
          <cell r="F5580" t="str">
            <v/>
          </cell>
          <cell r="O5580" t="str">
            <v/>
          </cell>
          <cell r="P5580">
            <v>0</v>
          </cell>
        </row>
        <row r="5581">
          <cell r="F5581" t="str">
            <v/>
          </cell>
          <cell r="O5581" t="str">
            <v/>
          </cell>
          <cell r="P5581">
            <v>0</v>
          </cell>
        </row>
        <row r="5582">
          <cell r="F5582" t="str">
            <v/>
          </cell>
          <cell r="O5582" t="str">
            <v/>
          </cell>
          <cell r="P5582">
            <v>0</v>
          </cell>
        </row>
        <row r="5583">
          <cell r="F5583" t="str">
            <v/>
          </cell>
          <cell r="O5583" t="str">
            <v/>
          </cell>
          <cell r="P5583">
            <v>0</v>
          </cell>
        </row>
        <row r="5584">
          <cell r="F5584" t="str">
            <v/>
          </cell>
          <cell r="O5584" t="str">
            <v/>
          </cell>
          <cell r="P5584">
            <v>0</v>
          </cell>
        </row>
        <row r="5585">
          <cell r="F5585" t="str">
            <v/>
          </cell>
          <cell r="O5585" t="str">
            <v/>
          </cell>
          <cell r="P5585">
            <v>0</v>
          </cell>
        </row>
        <row r="5586">
          <cell r="F5586" t="str">
            <v/>
          </cell>
          <cell r="O5586" t="str">
            <v/>
          </cell>
          <cell r="P5586">
            <v>0</v>
          </cell>
        </row>
        <row r="5587">
          <cell r="F5587" t="str">
            <v/>
          </cell>
          <cell r="O5587" t="str">
            <v/>
          </cell>
          <cell r="P5587">
            <v>0</v>
          </cell>
        </row>
        <row r="5588">
          <cell r="F5588" t="str">
            <v/>
          </cell>
          <cell r="O5588" t="str">
            <v/>
          </cell>
          <cell r="P5588">
            <v>0</v>
          </cell>
        </row>
        <row r="5589">
          <cell r="F5589" t="str">
            <v/>
          </cell>
          <cell r="O5589" t="str">
            <v/>
          </cell>
          <cell r="P5589">
            <v>0</v>
          </cell>
        </row>
        <row r="5590">
          <cell r="F5590" t="str">
            <v/>
          </cell>
          <cell r="O5590" t="str">
            <v/>
          </cell>
          <cell r="P5590">
            <v>0</v>
          </cell>
        </row>
        <row r="5591">
          <cell r="F5591" t="str">
            <v/>
          </cell>
          <cell r="O5591" t="str">
            <v/>
          </cell>
          <cell r="P5591">
            <v>0</v>
          </cell>
        </row>
        <row r="5592">
          <cell r="F5592" t="str">
            <v/>
          </cell>
          <cell r="O5592" t="str">
            <v/>
          </cell>
          <cell r="P5592">
            <v>0</v>
          </cell>
        </row>
        <row r="5593">
          <cell r="F5593" t="str">
            <v/>
          </cell>
          <cell r="O5593" t="str">
            <v/>
          </cell>
          <cell r="P5593">
            <v>0</v>
          </cell>
        </row>
        <row r="5594">
          <cell r="F5594" t="str">
            <v/>
          </cell>
          <cell r="O5594" t="str">
            <v/>
          </cell>
          <cell r="P5594">
            <v>0</v>
          </cell>
        </row>
        <row r="5595">
          <cell r="F5595" t="str">
            <v/>
          </cell>
          <cell r="O5595" t="str">
            <v/>
          </cell>
          <cell r="P5595">
            <v>0</v>
          </cell>
        </row>
        <row r="5596">
          <cell r="F5596" t="str">
            <v/>
          </cell>
          <cell r="O5596" t="str">
            <v/>
          </cell>
          <cell r="P5596">
            <v>0</v>
          </cell>
        </row>
        <row r="5597">
          <cell r="F5597" t="str">
            <v/>
          </cell>
          <cell r="O5597" t="str">
            <v/>
          </cell>
          <cell r="P5597">
            <v>0</v>
          </cell>
        </row>
        <row r="5598">
          <cell r="F5598" t="str">
            <v/>
          </cell>
          <cell r="O5598" t="str">
            <v/>
          </cell>
          <cell r="P5598">
            <v>0</v>
          </cell>
        </row>
        <row r="5599">
          <cell r="F5599" t="str">
            <v/>
          </cell>
          <cell r="O5599" t="str">
            <v/>
          </cell>
          <cell r="P5599">
            <v>0</v>
          </cell>
        </row>
        <row r="5600">
          <cell r="F5600" t="str">
            <v/>
          </cell>
          <cell r="O5600" t="str">
            <v/>
          </cell>
          <cell r="P5600">
            <v>0</v>
          </cell>
        </row>
        <row r="5601">
          <cell r="F5601" t="str">
            <v/>
          </cell>
          <cell r="O5601" t="str">
            <v/>
          </cell>
          <cell r="P5601">
            <v>0</v>
          </cell>
        </row>
        <row r="5602">
          <cell r="F5602" t="str">
            <v/>
          </cell>
          <cell r="O5602" t="str">
            <v/>
          </cell>
          <cell r="P5602">
            <v>0</v>
          </cell>
        </row>
        <row r="5603">
          <cell r="F5603" t="str">
            <v/>
          </cell>
          <cell r="O5603" t="str">
            <v/>
          </cell>
          <cell r="P5603">
            <v>0</v>
          </cell>
        </row>
        <row r="5604">
          <cell r="F5604" t="str">
            <v/>
          </cell>
          <cell r="O5604" t="str">
            <v/>
          </cell>
          <cell r="P5604">
            <v>0</v>
          </cell>
        </row>
        <row r="5605">
          <cell r="F5605" t="str">
            <v/>
          </cell>
          <cell r="O5605" t="str">
            <v/>
          </cell>
          <cell r="P5605">
            <v>0</v>
          </cell>
        </row>
        <row r="5606">
          <cell r="F5606" t="str">
            <v/>
          </cell>
          <cell r="O5606" t="str">
            <v/>
          </cell>
          <cell r="P5606">
            <v>0</v>
          </cell>
        </row>
        <row r="5607">
          <cell r="F5607" t="str">
            <v/>
          </cell>
          <cell r="O5607" t="str">
            <v/>
          </cell>
          <cell r="P5607">
            <v>0</v>
          </cell>
        </row>
        <row r="5608">
          <cell r="F5608" t="str">
            <v/>
          </cell>
          <cell r="O5608" t="str">
            <v/>
          </cell>
          <cell r="P5608">
            <v>0</v>
          </cell>
        </row>
        <row r="5609">
          <cell r="F5609" t="str">
            <v/>
          </cell>
          <cell r="O5609" t="str">
            <v/>
          </cell>
          <cell r="P5609">
            <v>0</v>
          </cell>
        </row>
        <row r="5610">
          <cell r="F5610" t="str">
            <v/>
          </cell>
          <cell r="O5610" t="str">
            <v/>
          </cell>
          <cell r="P5610">
            <v>0</v>
          </cell>
        </row>
        <row r="5611">
          <cell r="F5611" t="str">
            <v/>
          </cell>
          <cell r="O5611" t="str">
            <v/>
          </cell>
          <cell r="P5611">
            <v>0</v>
          </cell>
        </row>
        <row r="5612">
          <cell r="F5612" t="str">
            <v/>
          </cell>
          <cell r="O5612" t="str">
            <v/>
          </cell>
          <cell r="P5612">
            <v>0</v>
          </cell>
        </row>
        <row r="5613">
          <cell r="F5613" t="str">
            <v/>
          </cell>
          <cell r="O5613" t="str">
            <v/>
          </cell>
          <cell r="P5613">
            <v>0</v>
          </cell>
        </row>
        <row r="5614">
          <cell r="F5614" t="str">
            <v/>
          </cell>
          <cell r="O5614" t="str">
            <v/>
          </cell>
          <cell r="P5614">
            <v>0</v>
          </cell>
        </row>
        <row r="5615">
          <cell r="F5615" t="str">
            <v/>
          </cell>
          <cell r="O5615" t="str">
            <v/>
          </cell>
          <cell r="P5615">
            <v>0</v>
          </cell>
        </row>
        <row r="5616">
          <cell r="F5616" t="str">
            <v/>
          </cell>
          <cell r="O5616" t="str">
            <v/>
          </cell>
          <cell r="P5616">
            <v>0</v>
          </cell>
        </row>
        <row r="5617">
          <cell r="F5617" t="str">
            <v/>
          </cell>
          <cell r="O5617" t="str">
            <v/>
          </cell>
          <cell r="P5617">
            <v>0</v>
          </cell>
        </row>
        <row r="5618">
          <cell r="F5618" t="str">
            <v/>
          </cell>
          <cell r="O5618" t="str">
            <v/>
          </cell>
          <cell r="P5618">
            <v>0</v>
          </cell>
        </row>
        <row r="5619">
          <cell r="F5619" t="str">
            <v/>
          </cell>
          <cell r="O5619" t="str">
            <v/>
          </cell>
          <cell r="P5619">
            <v>0</v>
          </cell>
        </row>
        <row r="5620">
          <cell r="F5620" t="str">
            <v/>
          </cell>
          <cell r="O5620" t="str">
            <v/>
          </cell>
          <cell r="P5620">
            <v>0</v>
          </cell>
        </row>
        <row r="5621">
          <cell r="F5621" t="str">
            <v/>
          </cell>
          <cell r="O5621" t="str">
            <v/>
          </cell>
          <cell r="P5621">
            <v>0</v>
          </cell>
        </row>
        <row r="5622">
          <cell r="F5622" t="str">
            <v/>
          </cell>
          <cell r="O5622" t="str">
            <v/>
          </cell>
          <cell r="P5622">
            <v>0</v>
          </cell>
        </row>
        <row r="5623">
          <cell r="F5623" t="str">
            <v/>
          </cell>
          <cell r="O5623" t="str">
            <v/>
          </cell>
          <cell r="P5623">
            <v>0</v>
          </cell>
        </row>
        <row r="5624">
          <cell r="F5624" t="str">
            <v/>
          </cell>
          <cell r="O5624" t="str">
            <v/>
          </cell>
          <cell r="P5624">
            <v>0</v>
          </cell>
        </row>
        <row r="5625">
          <cell r="F5625" t="str">
            <v/>
          </cell>
          <cell r="O5625" t="str">
            <v/>
          </cell>
          <cell r="P5625">
            <v>0</v>
          </cell>
        </row>
        <row r="5626">
          <cell r="F5626" t="str">
            <v/>
          </cell>
          <cell r="O5626" t="str">
            <v/>
          </cell>
          <cell r="P5626">
            <v>0</v>
          </cell>
        </row>
        <row r="5627">
          <cell r="F5627" t="str">
            <v/>
          </cell>
          <cell r="O5627" t="str">
            <v/>
          </cell>
          <cell r="P5627">
            <v>0</v>
          </cell>
        </row>
        <row r="5628">
          <cell r="F5628" t="str">
            <v/>
          </cell>
          <cell r="O5628" t="str">
            <v/>
          </cell>
          <cell r="P5628">
            <v>0</v>
          </cell>
        </row>
        <row r="5629">
          <cell r="F5629" t="str">
            <v/>
          </cell>
          <cell r="O5629" t="str">
            <v/>
          </cell>
          <cell r="P5629">
            <v>0</v>
          </cell>
        </row>
        <row r="5630">
          <cell r="F5630" t="str">
            <v/>
          </cell>
          <cell r="O5630" t="str">
            <v/>
          </cell>
          <cell r="P5630">
            <v>0</v>
          </cell>
        </row>
        <row r="5631">
          <cell r="F5631" t="str">
            <v/>
          </cell>
          <cell r="O5631" t="str">
            <v/>
          </cell>
          <cell r="P5631">
            <v>0</v>
          </cell>
        </row>
        <row r="5632">
          <cell r="F5632" t="str">
            <v/>
          </cell>
          <cell r="O5632" t="str">
            <v/>
          </cell>
          <cell r="P5632">
            <v>0</v>
          </cell>
        </row>
        <row r="5633">
          <cell r="F5633" t="str">
            <v/>
          </cell>
          <cell r="O5633" t="str">
            <v/>
          </cell>
          <cell r="P5633">
            <v>0</v>
          </cell>
        </row>
        <row r="5634">
          <cell r="F5634" t="str">
            <v/>
          </cell>
          <cell r="O5634" t="str">
            <v/>
          </cell>
          <cell r="P5634">
            <v>0</v>
          </cell>
        </row>
        <row r="5635">
          <cell r="F5635" t="str">
            <v/>
          </cell>
          <cell r="O5635" t="str">
            <v/>
          </cell>
          <cell r="P5635">
            <v>0</v>
          </cell>
        </row>
        <row r="5636">
          <cell r="F5636" t="str">
            <v/>
          </cell>
          <cell r="O5636" t="str">
            <v/>
          </cell>
          <cell r="P5636">
            <v>0</v>
          </cell>
        </row>
        <row r="5637">
          <cell r="F5637" t="str">
            <v/>
          </cell>
          <cell r="O5637" t="str">
            <v/>
          </cell>
          <cell r="P5637">
            <v>0</v>
          </cell>
        </row>
        <row r="5638">
          <cell r="F5638" t="str">
            <v/>
          </cell>
          <cell r="O5638" t="str">
            <v/>
          </cell>
          <cell r="P5638">
            <v>0</v>
          </cell>
        </row>
        <row r="5639">
          <cell r="F5639" t="str">
            <v/>
          </cell>
          <cell r="O5639" t="str">
            <v/>
          </cell>
          <cell r="P5639">
            <v>0</v>
          </cell>
        </row>
        <row r="5640">
          <cell r="F5640" t="str">
            <v/>
          </cell>
          <cell r="O5640" t="str">
            <v/>
          </cell>
          <cell r="P5640">
            <v>0</v>
          </cell>
        </row>
        <row r="5641">
          <cell r="F5641" t="str">
            <v/>
          </cell>
          <cell r="O5641" t="str">
            <v/>
          </cell>
          <cell r="P5641">
            <v>0</v>
          </cell>
        </row>
        <row r="5642">
          <cell r="F5642" t="str">
            <v/>
          </cell>
          <cell r="O5642" t="str">
            <v/>
          </cell>
          <cell r="P5642">
            <v>0</v>
          </cell>
        </row>
        <row r="5643">
          <cell r="F5643" t="str">
            <v/>
          </cell>
          <cell r="O5643" t="str">
            <v/>
          </cell>
          <cell r="P5643">
            <v>0</v>
          </cell>
        </row>
        <row r="5644">
          <cell r="F5644" t="str">
            <v/>
          </cell>
          <cell r="O5644" t="str">
            <v/>
          </cell>
          <cell r="P5644">
            <v>0</v>
          </cell>
        </row>
        <row r="5645">
          <cell r="F5645" t="str">
            <v/>
          </cell>
          <cell r="O5645" t="str">
            <v/>
          </cell>
          <cell r="P5645">
            <v>0</v>
          </cell>
        </row>
        <row r="5646">
          <cell r="F5646" t="str">
            <v/>
          </cell>
          <cell r="O5646" t="str">
            <v/>
          </cell>
          <cell r="P5646">
            <v>0</v>
          </cell>
        </row>
        <row r="5647">
          <cell r="F5647" t="str">
            <v/>
          </cell>
          <cell r="O5647" t="str">
            <v/>
          </cell>
          <cell r="P5647">
            <v>0</v>
          </cell>
        </row>
        <row r="5648">
          <cell r="F5648" t="str">
            <v/>
          </cell>
          <cell r="O5648" t="str">
            <v/>
          </cell>
          <cell r="P5648">
            <v>0</v>
          </cell>
        </row>
        <row r="5649">
          <cell r="F5649" t="str">
            <v/>
          </cell>
          <cell r="O5649" t="str">
            <v/>
          </cell>
          <cell r="P5649">
            <v>0</v>
          </cell>
        </row>
        <row r="5650">
          <cell r="F5650" t="str">
            <v/>
          </cell>
          <cell r="O5650" t="str">
            <v/>
          </cell>
          <cell r="P5650">
            <v>0</v>
          </cell>
        </row>
        <row r="5651">
          <cell r="F5651" t="str">
            <v/>
          </cell>
          <cell r="O5651" t="str">
            <v/>
          </cell>
          <cell r="P5651">
            <v>0</v>
          </cell>
        </row>
        <row r="5652">
          <cell r="F5652" t="str">
            <v/>
          </cell>
          <cell r="O5652" t="str">
            <v/>
          </cell>
          <cell r="P5652">
            <v>0</v>
          </cell>
        </row>
        <row r="5653">
          <cell r="F5653" t="str">
            <v/>
          </cell>
          <cell r="O5653" t="str">
            <v/>
          </cell>
          <cell r="P5653">
            <v>0</v>
          </cell>
        </row>
        <row r="5654">
          <cell r="F5654" t="str">
            <v/>
          </cell>
          <cell r="O5654" t="str">
            <v/>
          </cell>
          <cell r="P5654">
            <v>0</v>
          </cell>
        </row>
        <row r="5655">
          <cell r="F5655" t="str">
            <v/>
          </cell>
          <cell r="O5655" t="str">
            <v/>
          </cell>
          <cell r="P5655">
            <v>0</v>
          </cell>
        </row>
        <row r="5656">
          <cell r="F5656" t="str">
            <v/>
          </cell>
          <cell r="O5656" t="str">
            <v/>
          </cell>
          <cell r="P5656">
            <v>0</v>
          </cell>
        </row>
        <row r="5657">
          <cell r="F5657" t="str">
            <v/>
          </cell>
          <cell r="O5657" t="str">
            <v/>
          </cell>
          <cell r="P5657">
            <v>0</v>
          </cell>
        </row>
        <row r="5658">
          <cell r="F5658" t="str">
            <v/>
          </cell>
          <cell r="O5658" t="str">
            <v/>
          </cell>
          <cell r="P5658">
            <v>0</v>
          </cell>
        </row>
        <row r="5659">
          <cell r="F5659" t="str">
            <v/>
          </cell>
          <cell r="O5659" t="str">
            <v/>
          </cell>
          <cell r="P5659">
            <v>0</v>
          </cell>
        </row>
        <row r="5660">
          <cell r="F5660" t="str">
            <v/>
          </cell>
          <cell r="O5660" t="str">
            <v/>
          </cell>
          <cell r="P5660">
            <v>0</v>
          </cell>
        </row>
        <row r="5661">
          <cell r="F5661" t="str">
            <v/>
          </cell>
          <cell r="O5661" t="str">
            <v/>
          </cell>
          <cell r="P5661">
            <v>0</v>
          </cell>
        </row>
        <row r="5662">
          <cell r="F5662" t="str">
            <v/>
          </cell>
          <cell r="O5662" t="str">
            <v/>
          </cell>
          <cell r="P5662">
            <v>0</v>
          </cell>
        </row>
        <row r="5663">
          <cell r="F5663" t="str">
            <v/>
          </cell>
          <cell r="O5663" t="str">
            <v/>
          </cell>
          <cell r="P5663">
            <v>0</v>
          </cell>
        </row>
        <row r="5664">
          <cell r="F5664" t="str">
            <v/>
          </cell>
          <cell r="O5664" t="str">
            <v/>
          </cell>
          <cell r="P5664">
            <v>0</v>
          </cell>
        </row>
        <row r="5665">
          <cell r="F5665" t="str">
            <v/>
          </cell>
          <cell r="O5665" t="str">
            <v/>
          </cell>
          <cell r="P5665">
            <v>0</v>
          </cell>
        </row>
        <row r="5666">
          <cell r="F5666" t="str">
            <v/>
          </cell>
          <cell r="O5666" t="str">
            <v/>
          </cell>
          <cell r="P5666">
            <v>0</v>
          </cell>
        </row>
        <row r="5667">
          <cell r="F5667" t="str">
            <v/>
          </cell>
          <cell r="O5667" t="str">
            <v/>
          </cell>
          <cell r="P5667">
            <v>0</v>
          </cell>
        </row>
        <row r="5668">
          <cell r="F5668" t="str">
            <v/>
          </cell>
          <cell r="O5668" t="str">
            <v/>
          </cell>
          <cell r="P5668">
            <v>0</v>
          </cell>
        </row>
        <row r="5669">
          <cell r="F5669" t="str">
            <v/>
          </cell>
          <cell r="O5669" t="str">
            <v/>
          </cell>
          <cell r="P5669">
            <v>0</v>
          </cell>
        </row>
        <row r="5670">
          <cell r="F5670" t="str">
            <v/>
          </cell>
          <cell r="O5670" t="str">
            <v/>
          </cell>
          <cell r="P5670">
            <v>0</v>
          </cell>
        </row>
        <row r="5671">
          <cell r="F5671" t="str">
            <v/>
          </cell>
          <cell r="O5671" t="str">
            <v/>
          </cell>
          <cell r="P5671">
            <v>0</v>
          </cell>
        </row>
        <row r="5672">
          <cell r="F5672" t="str">
            <v/>
          </cell>
          <cell r="O5672" t="str">
            <v/>
          </cell>
          <cell r="P5672">
            <v>0</v>
          </cell>
        </row>
        <row r="5673">
          <cell r="F5673" t="str">
            <v/>
          </cell>
          <cell r="O5673" t="str">
            <v/>
          </cell>
          <cell r="P5673">
            <v>0</v>
          </cell>
        </row>
        <row r="5674">
          <cell r="F5674" t="str">
            <v/>
          </cell>
          <cell r="O5674" t="str">
            <v/>
          </cell>
          <cell r="P5674">
            <v>0</v>
          </cell>
        </row>
        <row r="5675">
          <cell r="F5675" t="str">
            <v/>
          </cell>
          <cell r="O5675" t="str">
            <v/>
          </cell>
          <cell r="P5675">
            <v>0</v>
          </cell>
        </row>
        <row r="5676">
          <cell r="F5676" t="str">
            <v/>
          </cell>
          <cell r="O5676" t="str">
            <v/>
          </cell>
          <cell r="P5676">
            <v>0</v>
          </cell>
        </row>
        <row r="5677">
          <cell r="F5677" t="str">
            <v/>
          </cell>
          <cell r="O5677" t="str">
            <v/>
          </cell>
          <cell r="P5677">
            <v>0</v>
          </cell>
        </row>
        <row r="5678">
          <cell r="F5678" t="str">
            <v/>
          </cell>
          <cell r="O5678" t="str">
            <v/>
          </cell>
          <cell r="P5678">
            <v>0</v>
          </cell>
        </row>
        <row r="5679">
          <cell r="F5679" t="str">
            <v/>
          </cell>
          <cell r="O5679" t="str">
            <v/>
          </cell>
          <cell r="P5679">
            <v>0</v>
          </cell>
        </row>
        <row r="5680">
          <cell r="F5680" t="str">
            <v/>
          </cell>
          <cell r="O5680" t="str">
            <v/>
          </cell>
          <cell r="P5680">
            <v>0</v>
          </cell>
        </row>
        <row r="5681">
          <cell r="F5681" t="str">
            <v/>
          </cell>
          <cell r="O5681" t="str">
            <v/>
          </cell>
          <cell r="P5681">
            <v>0</v>
          </cell>
        </row>
        <row r="5682">
          <cell r="F5682" t="str">
            <v/>
          </cell>
          <cell r="O5682" t="str">
            <v/>
          </cell>
          <cell r="P5682">
            <v>0</v>
          </cell>
        </row>
        <row r="5683">
          <cell r="F5683" t="str">
            <v/>
          </cell>
          <cell r="O5683" t="str">
            <v/>
          </cell>
          <cell r="P5683">
            <v>0</v>
          </cell>
        </row>
        <row r="5684">
          <cell r="F5684" t="str">
            <v/>
          </cell>
          <cell r="O5684" t="str">
            <v/>
          </cell>
          <cell r="P5684">
            <v>0</v>
          </cell>
        </row>
        <row r="5685">
          <cell r="F5685" t="str">
            <v/>
          </cell>
          <cell r="O5685" t="str">
            <v/>
          </cell>
          <cell r="P5685">
            <v>0</v>
          </cell>
        </row>
        <row r="5686">
          <cell r="F5686" t="str">
            <v/>
          </cell>
          <cell r="O5686" t="str">
            <v/>
          </cell>
          <cell r="P5686">
            <v>0</v>
          </cell>
        </row>
        <row r="5687">
          <cell r="F5687" t="str">
            <v/>
          </cell>
          <cell r="O5687" t="str">
            <v/>
          </cell>
          <cell r="P5687">
            <v>0</v>
          </cell>
        </row>
        <row r="5688">
          <cell r="F5688" t="str">
            <v/>
          </cell>
          <cell r="O5688" t="str">
            <v/>
          </cell>
          <cell r="P5688">
            <v>0</v>
          </cell>
        </row>
        <row r="5689">
          <cell r="F5689" t="str">
            <v/>
          </cell>
          <cell r="O5689" t="str">
            <v/>
          </cell>
          <cell r="P5689">
            <v>0</v>
          </cell>
        </row>
        <row r="5690">
          <cell r="F5690" t="str">
            <v/>
          </cell>
          <cell r="O5690" t="str">
            <v/>
          </cell>
          <cell r="P5690">
            <v>0</v>
          </cell>
        </row>
        <row r="5691">
          <cell r="F5691" t="str">
            <v/>
          </cell>
          <cell r="O5691" t="str">
            <v/>
          </cell>
          <cell r="P5691">
            <v>0</v>
          </cell>
        </row>
        <row r="5692">
          <cell r="F5692" t="str">
            <v/>
          </cell>
          <cell r="O5692" t="str">
            <v/>
          </cell>
          <cell r="P5692">
            <v>0</v>
          </cell>
        </row>
        <row r="5693">
          <cell r="F5693" t="str">
            <v/>
          </cell>
          <cell r="O5693" t="str">
            <v/>
          </cell>
          <cell r="P5693">
            <v>0</v>
          </cell>
        </row>
        <row r="5694">
          <cell r="F5694" t="str">
            <v/>
          </cell>
          <cell r="O5694" t="str">
            <v/>
          </cell>
          <cell r="P5694">
            <v>0</v>
          </cell>
        </row>
        <row r="5695">
          <cell r="F5695" t="str">
            <v/>
          </cell>
          <cell r="O5695" t="str">
            <v/>
          </cell>
          <cell r="P5695">
            <v>0</v>
          </cell>
        </row>
        <row r="5696">
          <cell r="F5696" t="str">
            <v/>
          </cell>
          <cell r="O5696" t="str">
            <v/>
          </cell>
          <cell r="P5696">
            <v>0</v>
          </cell>
        </row>
        <row r="5697">
          <cell r="F5697" t="str">
            <v/>
          </cell>
          <cell r="O5697" t="str">
            <v/>
          </cell>
          <cell r="P5697">
            <v>0</v>
          </cell>
        </row>
        <row r="5698">
          <cell r="F5698" t="str">
            <v/>
          </cell>
          <cell r="O5698" t="str">
            <v/>
          </cell>
          <cell r="P5698">
            <v>0</v>
          </cell>
        </row>
        <row r="5699">
          <cell r="F5699" t="str">
            <v/>
          </cell>
          <cell r="O5699" t="str">
            <v/>
          </cell>
          <cell r="P5699">
            <v>0</v>
          </cell>
        </row>
        <row r="5700">
          <cell r="F5700" t="str">
            <v/>
          </cell>
          <cell r="O5700" t="str">
            <v/>
          </cell>
          <cell r="P5700">
            <v>0</v>
          </cell>
        </row>
        <row r="5701">
          <cell r="F5701" t="str">
            <v/>
          </cell>
          <cell r="O5701" t="str">
            <v/>
          </cell>
          <cell r="P5701">
            <v>0</v>
          </cell>
        </row>
        <row r="5702">
          <cell r="F5702" t="str">
            <v/>
          </cell>
          <cell r="O5702" t="str">
            <v/>
          </cell>
          <cell r="P5702">
            <v>0</v>
          </cell>
        </row>
        <row r="5703">
          <cell r="F5703" t="str">
            <v/>
          </cell>
          <cell r="O5703" t="str">
            <v/>
          </cell>
          <cell r="P5703">
            <v>0</v>
          </cell>
        </row>
        <row r="5704">
          <cell r="F5704" t="str">
            <v/>
          </cell>
          <cell r="O5704" t="str">
            <v/>
          </cell>
          <cell r="P5704">
            <v>0</v>
          </cell>
        </row>
        <row r="5705">
          <cell r="F5705" t="str">
            <v/>
          </cell>
          <cell r="O5705" t="str">
            <v/>
          </cell>
          <cell r="P5705">
            <v>0</v>
          </cell>
        </row>
        <row r="5706">
          <cell r="F5706" t="str">
            <v/>
          </cell>
          <cell r="O5706" t="str">
            <v/>
          </cell>
          <cell r="P5706">
            <v>0</v>
          </cell>
        </row>
        <row r="5707">
          <cell r="F5707" t="str">
            <v/>
          </cell>
          <cell r="O5707" t="str">
            <v/>
          </cell>
          <cell r="P5707">
            <v>0</v>
          </cell>
        </row>
        <row r="5708">
          <cell r="F5708" t="str">
            <v/>
          </cell>
          <cell r="O5708" t="str">
            <v/>
          </cell>
          <cell r="P5708">
            <v>0</v>
          </cell>
        </row>
        <row r="5709">
          <cell r="F5709" t="str">
            <v/>
          </cell>
          <cell r="O5709" t="str">
            <v/>
          </cell>
          <cell r="P5709">
            <v>0</v>
          </cell>
        </row>
        <row r="5710">
          <cell r="F5710" t="str">
            <v/>
          </cell>
          <cell r="O5710" t="str">
            <v/>
          </cell>
          <cell r="P5710">
            <v>0</v>
          </cell>
        </row>
        <row r="5711">
          <cell r="F5711" t="str">
            <v/>
          </cell>
          <cell r="O5711" t="str">
            <v/>
          </cell>
          <cell r="P5711">
            <v>0</v>
          </cell>
        </row>
        <row r="5712">
          <cell r="F5712" t="str">
            <v/>
          </cell>
          <cell r="O5712" t="str">
            <v/>
          </cell>
          <cell r="P5712">
            <v>0</v>
          </cell>
        </row>
        <row r="5713">
          <cell r="F5713" t="str">
            <v/>
          </cell>
          <cell r="O5713" t="str">
            <v/>
          </cell>
          <cell r="P5713">
            <v>0</v>
          </cell>
        </row>
        <row r="5714">
          <cell r="F5714" t="str">
            <v/>
          </cell>
          <cell r="O5714" t="str">
            <v/>
          </cell>
          <cell r="P5714">
            <v>0</v>
          </cell>
        </row>
        <row r="5715">
          <cell r="F5715" t="str">
            <v/>
          </cell>
          <cell r="O5715" t="str">
            <v/>
          </cell>
          <cell r="P5715">
            <v>0</v>
          </cell>
        </row>
        <row r="5716">
          <cell r="F5716" t="str">
            <v/>
          </cell>
          <cell r="O5716" t="str">
            <v/>
          </cell>
          <cell r="P5716">
            <v>0</v>
          </cell>
        </row>
        <row r="5717">
          <cell r="F5717" t="str">
            <v/>
          </cell>
          <cell r="O5717" t="str">
            <v/>
          </cell>
          <cell r="P5717">
            <v>0</v>
          </cell>
        </row>
        <row r="5718">
          <cell r="F5718" t="str">
            <v/>
          </cell>
          <cell r="O5718" t="str">
            <v/>
          </cell>
          <cell r="P5718">
            <v>0</v>
          </cell>
        </row>
        <row r="5719">
          <cell r="F5719" t="str">
            <v/>
          </cell>
          <cell r="O5719" t="str">
            <v/>
          </cell>
          <cell r="P5719">
            <v>0</v>
          </cell>
        </row>
        <row r="5720">
          <cell r="F5720" t="str">
            <v/>
          </cell>
          <cell r="O5720" t="str">
            <v/>
          </cell>
          <cell r="P5720">
            <v>0</v>
          </cell>
        </row>
        <row r="5721">
          <cell r="F5721" t="str">
            <v/>
          </cell>
          <cell r="O5721" t="str">
            <v/>
          </cell>
          <cell r="P5721">
            <v>0</v>
          </cell>
        </row>
        <row r="5722">
          <cell r="F5722" t="str">
            <v/>
          </cell>
          <cell r="O5722" t="str">
            <v/>
          </cell>
          <cell r="P5722">
            <v>0</v>
          </cell>
        </row>
        <row r="5723">
          <cell r="F5723" t="str">
            <v/>
          </cell>
          <cell r="O5723" t="str">
            <v/>
          </cell>
          <cell r="P5723">
            <v>0</v>
          </cell>
        </row>
        <row r="5724">
          <cell r="F5724" t="str">
            <v/>
          </cell>
          <cell r="O5724" t="str">
            <v/>
          </cell>
          <cell r="P5724">
            <v>0</v>
          </cell>
        </row>
        <row r="5725">
          <cell r="F5725" t="str">
            <v/>
          </cell>
          <cell r="O5725" t="str">
            <v/>
          </cell>
          <cell r="P5725">
            <v>0</v>
          </cell>
        </row>
        <row r="5726">
          <cell r="F5726" t="str">
            <v/>
          </cell>
          <cell r="O5726" t="str">
            <v/>
          </cell>
          <cell r="P5726">
            <v>0</v>
          </cell>
        </row>
        <row r="5727">
          <cell r="F5727" t="str">
            <v/>
          </cell>
          <cell r="O5727" t="str">
            <v/>
          </cell>
          <cell r="P5727">
            <v>0</v>
          </cell>
        </row>
        <row r="5728">
          <cell r="F5728" t="str">
            <v/>
          </cell>
          <cell r="O5728" t="str">
            <v/>
          </cell>
          <cell r="P5728">
            <v>0</v>
          </cell>
        </row>
        <row r="5729">
          <cell r="F5729" t="str">
            <v/>
          </cell>
          <cell r="O5729" t="str">
            <v/>
          </cell>
          <cell r="P5729">
            <v>0</v>
          </cell>
        </row>
        <row r="5730">
          <cell r="F5730" t="str">
            <v/>
          </cell>
          <cell r="O5730" t="str">
            <v/>
          </cell>
          <cell r="P5730">
            <v>0</v>
          </cell>
        </row>
        <row r="5731">
          <cell r="F5731" t="str">
            <v/>
          </cell>
          <cell r="O5731" t="str">
            <v/>
          </cell>
          <cell r="P5731">
            <v>0</v>
          </cell>
        </row>
        <row r="5732">
          <cell r="F5732" t="str">
            <v/>
          </cell>
          <cell r="O5732" t="str">
            <v/>
          </cell>
          <cell r="P5732">
            <v>0</v>
          </cell>
        </row>
        <row r="5733">
          <cell r="F5733" t="str">
            <v/>
          </cell>
          <cell r="O5733" t="str">
            <v/>
          </cell>
          <cell r="P5733">
            <v>0</v>
          </cell>
        </row>
        <row r="5734">
          <cell r="F5734" t="str">
            <v/>
          </cell>
          <cell r="O5734" t="str">
            <v/>
          </cell>
          <cell r="P5734">
            <v>0</v>
          </cell>
        </row>
        <row r="5735">
          <cell r="F5735" t="str">
            <v/>
          </cell>
          <cell r="O5735" t="str">
            <v/>
          </cell>
          <cell r="P5735">
            <v>0</v>
          </cell>
        </row>
        <row r="5736">
          <cell r="F5736" t="str">
            <v/>
          </cell>
          <cell r="O5736" t="str">
            <v/>
          </cell>
          <cell r="P5736">
            <v>0</v>
          </cell>
        </row>
        <row r="5737">
          <cell r="F5737" t="str">
            <v/>
          </cell>
          <cell r="O5737" t="str">
            <v/>
          </cell>
          <cell r="P5737">
            <v>0</v>
          </cell>
        </row>
        <row r="5738">
          <cell r="F5738" t="str">
            <v/>
          </cell>
          <cell r="O5738" t="str">
            <v/>
          </cell>
          <cell r="P5738">
            <v>0</v>
          </cell>
        </row>
        <row r="5739">
          <cell r="F5739" t="str">
            <v/>
          </cell>
          <cell r="O5739" t="str">
            <v/>
          </cell>
          <cell r="P5739">
            <v>0</v>
          </cell>
        </row>
        <row r="5740">
          <cell r="F5740" t="str">
            <v/>
          </cell>
          <cell r="O5740" t="str">
            <v/>
          </cell>
          <cell r="P5740">
            <v>0</v>
          </cell>
        </row>
        <row r="5741">
          <cell r="F5741" t="str">
            <v/>
          </cell>
          <cell r="O5741" t="str">
            <v/>
          </cell>
          <cell r="P5741">
            <v>0</v>
          </cell>
        </row>
        <row r="5742">
          <cell r="F5742" t="str">
            <v/>
          </cell>
          <cell r="O5742" t="str">
            <v/>
          </cell>
          <cell r="P5742">
            <v>0</v>
          </cell>
        </row>
        <row r="5743">
          <cell r="F5743" t="str">
            <v/>
          </cell>
          <cell r="O5743" t="str">
            <v/>
          </cell>
          <cell r="P5743">
            <v>0</v>
          </cell>
        </row>
        <row r="5744">
          <cell r="F5744" t="str">
            <v/>
          </cell>
          <cell r="O5744" t="str">
            <v/>
          </cell>
          <cell r="P5744">
            <v>0</v>
          </cell>
        </row>
        <row r="5745">
          <cell r="F5745" t="str">
            <v/>
          </cell>
          <cell r="O5745" t="str">
            <v/>
          </cell>
          <cell r="P5745">
            <v>0</v>
          </cell>
        </row>
        <row r="5746">
          <cell r="F5746" t="str">
            <v/>
          </cell>
          <cell r="O5746" t="str">
            <v/>
          </cell>
          <cell r="P5746">
            <v>0</v>
          </cell>
        </row>
        <row r="5747">
          <cell r="F5747" t="str">
            <v/>
          </cell>
          <cell r="O5747" t="str">
            <v/>
          </cell>
          <cell r="P5747">
            <v>0</v>
          </cell>
        </row>
        <row r="5748">
          <cell r="F5748" t="str">
            <v/>
          </cell>
          <cell r="O5748" t="str">
            <v/>
          </cell>
          <cell r="P5748">
            <v>0</v>
          </cell>
        </row>
        <row r="5749">
          <cell r="F5749" t="str">
            <v/>
          </cell>
          <cell r="O5749" t="str">
            <v/>
          </cell>
          <cell r="P5749">
            <v>0</v>
          </cell>
        </row>
        <row r="5750">
          <cell r="F5750" t="str">
            <v/>
          </cell>
          <cell r="O5750" t="str">
            <v/>
          </cell>
          <cell r="P5750">
            <v>0</v>
          </cell>
        </row>
        <row r="5751">
          <cell r="F5751" t="str">
            <v/>
          </cell>
          <cell r="O5751" t="str">
            <v/>
          </cell>
          <cell r="P5751">
            <v>0</v>
          </cell>
        </row>
        <row r="5752">
          <cell r="F5752" t="str">
            <v/>
          </cell>
          <cell r="O5752" t="str">
            <v/>
          </cell>
          <cell r="P5752">
            <v>0</v>
          </cell>
        </row>
        <row r="5753">
          <cell r="F5753" t="str">
            <v/>
          </cell>
          <cell r="O5753" t="str">
            <v/>
          </cell>
          <cell r="P5753">
            <v>0</v>
          </cell>
        </row>
        <row r="5754">
          <cell r="F5754" t="str">
            <v/>
          </cell>
          <cell r="O5754" t="str">
            <v/>
          </cell>
          <cell r="P5754">
            <v>0</v>
          </cell>
        </row>
        <row r="5755">
          <cell r="F5755" t="str">
            <v/>
          </cell>
          <cell r="O5755" t="str">
            <v/>
          </cell>
          <cell r="P5755">
            <v>0</v>
          </cell>
        </row>
        <row r="5756">
          <cell r="F5756" t="str">
            <v/>
          </cell>
          <cell r="O5756" t="str">
            <v/>
          </cell>
          <cell r="P5756">
            <v>0</v>
          </cell>
        </row>
        <row r="5757">
          <cell r="F5757" t="str">
            <v/>
          </cell>
          <cell r="O5757" t="str">
            <v/>
          </cell>
          <cell r="P5757">
            <v>0</v>
          </cell>
        </row>
        <row r="5758">
          <cell r="F5758" t="str">
            <v/>
          </cell>
          <cell r="O5758" t="str">
            <v/>
          </cell>
          <cell r="P5758">
            <v>0</v>
          </cell>
        </row>
        <row r="5759">
          <cell r="F5759" t="str">
            <v/>
          </cell>
          <cell r="O5759" t="str">
            <v/>
          </cell>
          <cell r="P5759">
            <v>0</v>
          </cell>
        </row>
        <row r="5760">
          <cell r="F5760" t="str">
            <v/>
          </cell>
          <cell r="O5760" t="str">
            <v/>
          </cell>
          <cell r="P5760">
            <v>0</v>
          </cell>
        </row>
        <row r="5761">
          <cell r="F5761" t="str">
            <v/>
          </cell>
          <cell r="O5761" t="str">
            <v/>
          </cell>
          <cell r="P5761">
            <v>0</v>
          </cell>
        </row>
        <row r="5762">
          <cell r="F5762" t="str">
            <v/>
          </cell>
          <cell r="O5762" t="str">
            <v/>
          </cell>
          <cell r="P5762">
            <v>0</v>
          </cell>
        </row>
        <row r="5763">
          <cell r="F5763" t="str">
            <v/>
          </cell>
          <cell r="O5763" t="str">
            <v/>
          </cell>
          <cell r="P5763">
            <v>0</v>
          </cell>
        </row>
        <row r="5764">
          <cell r="F5764" t="str">
            <v/>
          </cell>
          <cell r="O5764" t="str">
            <v/>
          </cell>
          <cell r="P5764">
            <v>0</v>
          </cell>
        </row>
        <row r="5765">
          <cell r="F5765" t="str">
            <v/>
          </cell>
          <cell r="O5765" t="str">
            <v/>
          </cell>
          <cell r="P5765">
            <v>0</v>
          </cell>
        </row>
        <row r="5766">
          <cell r="F5766" t="str">
            <v/>
          </cell>
          <cell r="O5766" t="str">
            <v/>
          </cell>
          <cell r="P5766">
            <v>0</v>
          </cell>
        </row>
        <row r="5767">
          <cell r="F5767" t="str">
            <v/>
          </cell>
          <cell r="O5767" t="str">
            <v/>
          </cell>
          <cell r="P5767">
            <v>0</v>
          </cell>
        </row>
        <row r="5768">
          <cell r="F5768" t="str">
            <v/>
          </cell>
          <cell r="O5768" t="str">
            <v/>
          </cell>
          <cell r="P5768">
            <v>0</v>
          </cell>
        </row>
        <row r="5769">
          <cell r="F5769" t="str">
            <v/>
          </cell>
          <cell r="O5769" t="str">
            <v/>
          </cell>
          <cell r="P5769">
            <v>0</v>
          </cell>
        </row>
        <row r="5770">
          <cell r="F5770" t="str">
            <v/>
          </cell>
          <cell r="O5770" t="str">
            <v/>
          </cell>
          <cell r="P5770">
            <v>0</v>
          </cell>
        </row>
        <row r="5771">
          <cell r="F5771" t="str">
            <v/>
          </cell>
          <cell r="O5771" t="str">
            <v/>
          </cell>
          <cell r="P5771">
            <v>0</v>
          </cell>
        </row>
        <row r="5772">
          <cell r="F5772" t="str">
            <v/>
          </cell>
          <cell r="O5772" t="str">
            <v/>
          </cell>
          <cell r="P5772">
            <v>0</v>
          </cell>
        </row>
        <row r="5773">
          <cell r="F5773" t="str">
            <v/>
          </cell>
          <cell r="O5773" t="str">
            <v/>
          </cell>
          <cell r="P5773">
            <v>0</v>
          </cell>
        </row>
        <row r="5774">
          <cell r="F5774" t="str">
            <v/>
          </cell>
          <cell r="O5774" t="str">
            <v/>
          </cell>
          <cell r="P5774">
            <v>0</v>
          </cell>
        </row>
        <row r="5775">
          <cell r="F5775" t="str">
            <v/>
          </cell>
          <cell r="O5775" t="str">
            <v/>
          </cell>
          <cell r="P5775">
            <v>0</v>
          </cell>
        </row>
        <row r="5776">
          <cell r="F5776" t="str">
            <v/>
          </cell>
          <cell r="O5776" t="str">
            <v/>
          </cell>
          <cell r="P5776">
            <v>0</v>
          </cell>
        </row>
        <row r="5777">
          <cell r="F5777" t="str">
            <v/>
          </cell>
          <cell r="O5777" t="str">
            <v/>
          </cell>
          <cell r="P5777">
            <v>0</v>
          </cell>
        </row>
        <row r="5778">
          <cell r="F5778" t="str">
            <v/>
          </cell>
          <cell r="O5778" t="str">
            <v/>
          </cell>
          <cell r="P5778">
            <v>0</v>
          </cell>
        </row>
        <row r="5779">
          <cell r="F5779" t="str">
            <v/>
          </cell>
          <cell r="O5779" t="str">
            <v/>
          </cell>
          <cell r="P5779">
            <v>0</v>
          </cell>
        </row>
        <row r="5780">
          <cell r="F5780" t="str">
            <v/>
          </cell>
          <cell r="O5780" t="str">
            <v/>
          </cell>
          <cell r="P5780">
            <v>0</v>
          </cell>
        </row>
        <row r="5781">
          <cell r="F5781" t="str">
            <v/>
          </cell>
          <cell r="O5781" t="str">
            <v/>
          </cell>
          <cell r="P5781">
            <v>0</v>
          </cell>
        </row>
        <row r="5782">
          <cell r="F5782" t="str">
            <v/>
          </cell>
          <cell r="O5782" t="str">
            <v/>
          </cell>
          <cell r="P5782">
            <v>0</v>
          </cell>
        </row>
        <row r="5783">
          <cell r="F5783" t="str">
            <v/>
          </cell>
          <cell r="O5783" t="str">
            <v/>
          </cell>
          <cell r="P5783">
            <v>0</v>
          </cell>
        </row>
        <row r="5784">
          <cell r="F5784" t="str">
            <v/>
          </cell>
          <cell r="O5784" t="str">
            <v/>
          </cell>
          <cell r="P5784">
            <v>0</v>
          </cell>
        </row>
        <row r="5785">
          <cell r="F5785" t="str">
            <v/>
          </cell>
          <cell r="O5785" t="str">
            <v/>
          </cell>
          <cell r="P5785">
            <v>0</v>
          </cell>
        </row>
        <row r="5786">
          <cell r="F5786" t="str">
            <v/>
          </cell>
          <cell r="O5786" t="str">
            <v/>
          </cell>
          <cell r="P5786">
            <v>0</v>
          </cell>
        </row>
        <row r="5787">
          <cell r="F5787" t="str">
            <v/>
          </cell>
          <cell r="O5787" t="str">
            <v/>
          </cell>
          <cell r="P5787">
            <v>0</v>
          </cell>
        </row>
        <row r="5788">
          <cell r="F5788" t="str">
            <v/>
          </cell>
          <cell r="O5788" t="str">
            <v/>
          </cell>
          <cell r="P5788">
            <v>0</v>
          </cell>
        </row>
        <row r="5789">
          <cell r="F5789" t="str">
            <v/>
          </cell>
          <cell r="O5789" t="str">
            <v/>
          </cell>
          <cell r="P5789">
            <v>0</v>
          </cell>
        </row>
        <row r="5790">
          <cell r="F5790" t="str">
            <v/>
          </cell>
          <cell r="O5790" t="str">
            <v/>
          </cell>
          <cell r="P5790">
            <v>0</v>
          </cell>
        </row>
        <row r="5791">
          <cell r="F5791" t="str">
            <v/>
          </cell>
          <cell r="O5791" t="str">
            <v/>
          </cell>
          <cell r="P5791">
            <v>0</v>
          </cell>
        </row>
        <row r="5792">
          <cell r="F5792" t="str">
            <v/>
          </cell>
          <cell r="O5792" t="str">
            <v/>
          </cell>
          <cell r="P5792">
            <v>0</v>
          </cell>
        </row>
        <row r="5793">
          <cell r="F5793" t="str">
            <v/>
          </cell>
          <cell r="O5793" t="str">
            <v/>
          </cell>
          <cell r="P5793">
            <v>0</v>
          </cell>
        </row>
        <row r="5794">
          <cell r="F5794" t="str">
            <v/>
          </cell>
          <cell r="O5794" t="str">
            <v/>
          </cell>
          <cell r="P5794">
            <v>0</v>
          </cell>
        </row>
        <row r="5795">
          <cell r="F5795" t="str">
            <v/>
          </cell>
          <cell r="O5795" t="str">
            <v/>
          </cell>
          <cell r="P5795">
            <v>0</v>
          </cell>
        </row>
        <row r="5796">
          <cell r="F5796" t="str">
            <v/>
          </cell>
          <cell r="O5796" t="str">
            <v/>
          </cell>
          <cell r="P5796">
            <v>0</v>
          </cell>
        </row>
        <row r="5797">
          <cell r="F5797" t="str">
            <v/>
          </cell>
          <cell r="O5797" t="str">
            <v/>
          </cell>
          <cell r="P5797">
            <v>0</v>
          </cell>
        </row>
        <row r="5798">
          <cell r="F5798" t="str">
            <v/>
          </cell>
          <cell r="O5798" t="str">
            <v/>
          </cell>
          <cell r="P5798">
            <v>0</v>
          </cell>
        </row>
        <row r="5799">
          <cell r="F5799" t="str">
            <v/>
          </cell>
          <cell r="O5799" t="str">
            <v/>
          </cell>
          <cell r="P5799">
            <v>0</v>
          </cell>
        </row>
        <row r="5800">
          <cell r="F5800" t="str">
            <v/>
          </cell>
          <cell r="O5800" t="str">
            <v/>
          </cell>
          <cell r="P5800">
            <v>0</v>
          </cell>
        </row>
        <row r="5801">
          <cell r="F5801" t="str">
            <v/>
          </cell>
          <cell r="O5801" t="str">
            <v/>
          </cell>
          <cell r="P5801">
            <v>0</v>
          </cell>
        </row>
        <row r="5802">
          <cell r="F5802" t="str">
            <v/>
          </cell>
          <cell r="O5802" t="str">
            <v/>
          </cell>
          <cell r="P5802">
            <v>0</v>
          </cell>
        </row>
        <row r="5803">
          <cell r="F5803" t="str">
            <v/>
          </cell>
          <cell r="O5803" t="str">
            <v/>
          </cell>
          <cell r="P5803">
            <v>0</v>
          </cell>
        </row>
        <row r="5804">
          <cell r="F5804" t="str">
            <v/>
          </cell>
          <cell r="O5804" t="str">
            <v/>
          </cell>
          <cell r="P5804">
            <v>0</v>
          </cell>
        </row>
        <row r="5805">
          <cell r="F5805" t="str">
            <v/>
          </cell>
          <cell r="O5805" t="str">
            <v/>
          </cell>
          <cell r="P5805">
            <v>0</v>
          </cell>
        </row>
        <row r="5806">
          <cell r="F5806" t="str">
            <v/>
          </cell>
          <cell r="O5806" t="str">
            <v/>
          </cell>
          <cell r="P5806">
            <v>0</v>
          </cell>
        </row>
        <row r="5807">
          <cell r="F5807" t="str">
            <v/>
          </cell>
          <cell r="O5807" t="str">
            <v/>
          </cell>
          <cell r="P5807">
            <v>0</v>
          </cell>
        </row>
        <row r="5808">
          <cell r="F5808" t="str">
            <v/>
          </cell>
          <cell r="O5808" t="str">
            <v/>
          </cell>
          <cell r="P5808">
            <v>0</v>
          </cell>
        </row>
        <row r="5809">
          <cell r="F5809" t="str">
            <v/>
          </cell>
          <cell r="O5809" t="str">
            <v/>
          </cell>
          <cell r="P5809">
            <v>0</v>
          </cell>
        </row>
        <row r="5810">
          <cell r="F5810" t="str">
            <v/>
          </cell>
          <cell r="O5810" t="str">
            <v/>
          </cell>
          <cell r="P5810">
            <v>0</v>
          </cell>
        </row>
        <row r="5811">
          <cell r="F5811" t="str">
            <v/>
          </cell>
          <cell r="O5811" t="str">
            <v/>
          </cell>
          <cell r="P5811">
            <v>0</v>
          </cell>
        </row>
        <row r="5812">
          <cell r="F5812" t="str">
            <v/>
          </cell>
          <cell r="O5812" t="str">
            <v/>
          </cell>
          <cell r="P5812">
            <v>0</v>
          </cell>
        </row>
        <row r="5813">
          <cell r="F5813" t="str">
            <v/>
          </cell>
          <cell r="O5813" t="str">
            <v/>
          </cell>
          <cell r="P5813">
            <v>0</v>
          </cell>
        </row>
        <row r="5814">
          <cell r="F5814" t="str">
            <v/>
          </cell>
          <cell r="O5814" t="str">
            <v/>
          </cell>
          <cell r="P5814">
            <v>0</v>
          </cell>
        </row>
        <row r="5815">
          <cell r="F5815" t="str">
            <v/>
          </cell>
          <cell r="O5815" t="str">
            <v/>
          </cell>
          <cell r="P5815">
            <v>0</v>
          </cell>
        </row>
        <row r="5816">
          <cell r="F5816" t="str">
            <v/>
          </cell>
          <cell r="O5816" t="str">
            <v/>
          </cell>
          <cell r="P5816">
            <v>0</v>
          </cell>
        </row>
        <row r="5817">
          <cell r="F5817" t="str">
            <v/>
          </cell>
          <cell r="N5817"/>
          <cell r="O5817" t="str">
            <v/>
          </cell>
          <cell r="P5817">
            <v>0</v>
          </cell>
        </row>
        <row r="5818">
          <cell r="F5818" t="str">
            <v/>
          </cell>
          <cell r="N5818"/>
          <cell r="O5818" t="str">
            <v/>
          </cell>
          <cell r="P5818">
            <v>0</v>
          </cell>
        </row>
        <row r="5819">
          <cell r="F5819" t="str">
            <v/>
          </cell>
          <cell r="N5819"/>
          <cell r="O5819" t="str">
            <v/>
          </cell>
          <cell r="P5819">
            <v>0</v>
          </cell>
        </row>
        <row r="5820">
          <cell r="F5820" t="str">
            <v/>
          </cell>
          <cell r="N5820"/>
          <cell r="O5820" t="str">
            <v/>
          </cell>
          <cell r="P5820">
            <v>0</v>
          </cell>
        </row>
        <row r="5821">
          <cell r="F5821" t="str">
            <v/>
          </cell>
          <cell r="N5821"/>
          <cell r="O5821" t="str">
            <v/>
          </cell>
          <cell r="P5821">
            <v>0</v>
          </cell>
        </row>
        <row r="5822">
          <cell r="F5822" t="str">
            <v/>
          </cell>
          <cell r="N5822"/>
          <cell r="O5822" t="str">
            <v/>
          </cell>
          <cell r="P5822">
            <v>0</v>
          </cell>
        </row>
        <row r="5823">
          <cell r="F5823" t="str">
            <v/>
          </cell>
          <cell r="N5823"/>
          <cell r="O5823" t="str">
            <v/>
          </cell>
          <cell r="P5823">
            <v>0</v>
          </cell>
        </row>
        <row r="5824">
          <cell r="F5824" t="str">
            <v/>
          </cell>
          <cell r="N5824"/>
          <cell r="O5824" t="str">
            <v/>
          </cell>
          <cell r="P5824">
            <v>0</v>
          </cell>
        </row>
        <row r="5825">
          <cell r="F5825" t="str">
            <v/>
          </cell>
          <cell r="N5825"/>
          <cell r="O5825" t="str">
            <v/>
          </cell>
          <cell r="P5825">
            <v>0</v>
          </cell>
        </row>
        <row r="5826">
          <cell r="F5826" t="str">
            <v/>
          </cell>
          <cell r="N5826"/>
          <cell r="O5826" t="str">
            <v/>
          </cell>
          <cell r="P5826">
            <v>0</v>
          </cell>
        </row>
        <row r="5827">
          <cell r="F5827" t="str">
            <v/>
          </cell>
          <cell r="N5827"/>
          <cell r="O5827" t="str">
            <v/>
          </cell>
          <cell r="P5827">
            <v>0</v>
          </cell>
        </row>
        <row r="5828">
          <cell r="F5828" t="str">
            <v/>
          </cell>
          <cell r="N5828"/>
          <cell r="O5828" t="str">
            <v/>
          </cell>
          <cell r="P5828">
            <v>0</v>
          </cell>
        </row>
        <row r="5829">
          <cell r="F5829" t="str">
            <v/>
          </cell>
          <cell r="N5829"/>
          <cell r="O5829" t="str">
            <v/>
          </cell>
          <cell r="P5829">
            <v>0</v>
          </cell>
        </row>
        <row r="5830">
          <cell r="F5830" t="str">
            <v/>
          </cell>
          <cell r="N5830"/>
          <cell r="O5830" t="str">
            <v/>
          </cell>
          <cell r="P5830">
            <v>0</v>
          </cell>
        </row>
        <row r="5831">
          <cell r="F5831" t="str">
            <v/>
          </cell>
          <cell r="N5831"/>
          <cell r="O5831" t="str">
            <v/>
          </cell>
          <cell r="P5831">
            <v>0</v>
          </cell>
        </row>
        <row r="5832">
          <cell r="F5832" t="str">
            <v/>
          </cell>
          <cell r="N5832"/>
          <cell r="O5832" t="str">
            <v/>
          </cell>
          <cell r="P5832">
            <v>0</v>
          </cell>
        </row>
        <row r="5833">
          <cell r="F5833" t="str">
            <v/>
          </cell>
          <cell r="N5833"/>
          <cell r="O5833" t="str">
            <v/>
          </cell>
          <cell r="P5833">
            <v>0</v>
          </cell>
        </row>
        <row r="5834">
          <cell r="F5834" t="str">
            <v/>
          </cell>
          <cell r="N5834"/>
          <cell r="O5834" t="str">
            <v/>
          </cell>
          <cell r="P5834">
            <v>0</v>
          </cell>
        </row>
        <row r="5835">
          <cell r="F5835" t="str">
            <v/>
          </cell>
          <cell r="N5835"/>
          <cell r="O5835" t="str">
            <v/>
          </cell>
          <cell r="P5835">
            <v>0</v>
          </cell>
        </row>
        <row r="5836">
          <cell r="F5836" t="str">
            <v/>
          </cell>
          <cell r="N5836"/>
          <cell r="O5836" t="str">
            <v/>
          </cell>
          <cell r="P5836">
            <v>0</v>
          </cell>
        </row>
        <row r="5837">
          <cell r="F5837" t="str">
            <v/>
          </cell>
          <cell r="N5837"/>
          <cell r="O5837" t="str">
            <v/>
          </cell>
          <cell r="P5837">
            <v>0</v>
          </cell>
        </row>
        <row r="5838">
          <cell r="F5838" t="str">
            <v/>
          </cell>
          <cell r="N5838"/>
          <cell r="O5838" t="str">
            <v/>
          </cell>
          <cell r="P5838">
            <v>0</v>
          </cell>
        </row>
        <row r="5839">
          <cell r="F5839" t="str">
            <v/>
          </cell>
          <cell r="N5839"/>
          <cell r="O5839" t="str">
            <v/>
          </cell>
          <cell r="P5839">
            <v>0</v>
          </cell>
        </row>
        <row r="5840">
          <cell r="F5840" t="str">
            <v/>
          </cell>
          <cell r="N5840"/>
          <cell r="O5840" t="str">
            <v/>
          </cell>
          <cell r="P5840">
            <v>0</v>
          </cell>
        </row>
        <row r="5841">
          <cell r="F5841" t="str">
            <v/>
          </cell>
          <cell r="N5841"/>
          <cell r="O5841" t="str">
            <v/>
          </cell>
          <cell r="P5841">
            <v>0</v>
          </cell>
        </row>
        <row r="5842">
          <cell r="F5842" t="str">
            <v/>
          </cell>
          <cell r="N5842"/>
          <cell r="O5842" t="str">
            <v/>
          </cell>
          <cell r="P5842">
            <v>0</v>
          </cell>
        </row>
        <row r="5843">
          <cell r="F5843" t="str">
            <v/>
          </cell>
          <cell r="N5843"/>
          <cell r="O5843" t="str">
            <v/>
          </cell>
          <cell r="P5843">
            <v>0</v>
          </cell>
        </row>
        <row r="5844">
          <cell r="F5844" t="str">
            <v/>
          </cell>
          <cell r="N5844"/>
          <cell r="O5844" t="str">
            <v/>
          </cell>
          <cell r="P5844">
            <v>0</v>
          </cell>
        </row>
        <row r="5845">
          <cell r="F5845" t="str">
            <v/>
          </cell>
          <cell r="N5845"/>
          <cell r="O5845" t="str">
            <v/>
          </cell>
          <cell r="P5845">
            <v>0</v>
          </cell>
        </row>
        <row r="5846">
          <cell r="F5846" t="str">
            <v/>
          </cell>
          <cell r="N5846"/>
          <cell r="O5846" t="str">
            <v/>
          </cell>
          <cell r="P5846">
            <v>0</v>
          </cell>
        </row>
        <row r="5847">
          <cell r="F5847" t="str">
            <v/>
          </cell>
          <cell r="N5847"/>
          <cell r="O5847" t="str">
            <v/>
          </cell>
          <cell r="P5847">
            <v>0</v>
          </cell>
        </row>
        <row r="5848">
          <cell r="F5848" t="str">
            <v/>
          </cell>
          <cell r="N5848"/>
          <cell r="O5848" t="str">
            <v/>
          </cell>
          <cell r="P5848">
            <v>0</v>
          </cell>
        </row>
        <row r="5849">
          <cell r="F5849" t="str">
            <v/>
          </cell>
          <cell r="N5849"/>
          <cell r="O5849" t="str">
            <v/>
          </cell>
          <cell r="P5849">
            <v>0</v>
          </cell>
        </row>
        <row r="5850">
          <cell r="F5850" t="str">
            <v/>
          </cell>
          <cell r="N5850"/>
          <cell r="O5850" t="str">
            <v/>
          </cell>
          <cell r="P5850">
            <v>0</v>
          </cell>
        </row>
        <row r="5851">
          <cell r="F5851" t="str">
            <v/>
          </cell>
          <cell r="N5851"/>
          <cell r="O5851" t="str">
            <v/>
          </cell>
          <cell r="P5851">
            <v>0</v>
          </cell>
        </row>
        <row r="5852">
          <cell r="F5852" t="str">
            <v/>
          </cell>
          <cell r="N5852"/>
          <cell r="O5852" t="str">
            <v/>
          </cell>
          <cell r="P5852">
            <v>0</v>
          </cell>
        </row>
        <row r="5853">
          <cell r="F5853" t="str">
            <v/>
          </cell>
          <cell r="N5853"/>
          <cell r="O5853" t="str">
            <v/>
          </cell>
          <cell r="P5853">
            <v>0</v>
          </cell>
        </row>
        <row r="5854">
          <cell r="F5854" t="str">
            <v/>
          </cell>
          <cell r="N5854"/>
          <cell r="O5854" t="str">
            <v/>
          </cell>
          <cell r="P5854">
            <v>0</v>
          </cell>
        </row>
        <row r="5855">
          <cell r="F5855" t="str">
            <v/>
          </cell>
          <cell r="N5855"/>
          <cell r="O5855" t="str">
            <v/>
          </cell>
          <cell r="P5855">
            <v>0</v>
          </cell>
        </row>
        <row r="5856">
          <cell r="F5856" t="str">
            <v/>
          </cell>
          <cell r="N5856"/>
          <cell r="O5856" t="str">
            <v/>
          </cell>
          <cell r="P5856">
            <v>0</v>
          </cell>
        </row>
        <row r="5857">
          <cell r="F5857" t="str">
            <v/>
          </cell>
          <cell r="N5857"/>
          <cell r="O5857" t="str">
            <v/>
          </cell>
          <cell r="P5857">
            <v>0</v>
          </cell>
        </row>
        <row r="5858">
          <cell r="F5858" t="str">
            <v/>
          </cell>
          <cell r="N5858"/>
          <cell r="O5858" t="str">
            <v/>
          </cell>
          <cell r="P5858">
            <v>0</v>
          </cell>
        </row>
        <row r="5859">
          <cell r="F5859" t="str">
            <v/>
          </cell>
          <cell r="N5859"/>
          <cell r="O5859" t="str">
            <v/>
          </cell>
          <cell r="P5859">
            <v>0</v>
          </cell>
        </row>
        <row r="5860">
          <cell r="F5860" t="str">
            <v/>
          </cell>
          <cell r="N5860"/>
          <cell r="O5860" t="str">
            <v/>
          </cell>
          <cell r="P5860">
            <v>0</v>
          </cell>
        </row>
        <row r="5861">
          <cell r="F5861" t="str">
            <v/>
          </cell>
          <cell r="N5861"/>
          <cell r="O5861" t="str">
            <v/>
          </cell>
          <cell r="P5861">
            <v>0</v>
          </cell>
        </row>
        <row r="5862">
          <cell r="F5862" t="str">
            <v/>
          </cell>
          <cell r="N5862"/>
          <cell r="O5862" t="str">
            <v/>
          </cell>
          <cell r="P5862">
            <v>0</v>
          </cell>
        </row>
        <row r="5863">
          <cell r="F5863" t="str">
            <v/>
          </cell>
          <cell r="N5863"/>
          <cell r="O5863" t="str">
            <v/>
          </cell>
          <cell r="P5863">
            <v>0</v>
          </cell>
        </row>
        <row r="5864">
          <cell r="F5864" t="str">
            <v/>
          </cell>
          <cell r="N5864"/>
          <cell r="O5864" t="str">
            <v/>
          </cell>
          <cell r="P5864">
            <v>0</v>
          </cell>
        </row>
        <row r="5865">
          <cell r="F5865" t="str">
            <v/>
          </cell>
          <cell r="N5865"/>
          <cell r="O5865" t="str">
            <v/>
          </cell>
          <cell r="P5865">
            <v>0</v>
          </cell>
        </row>
        <row r="5866">
          <cell r="F5866" t="str">
            <v/>
          </cell>
          <cell r="N5866"/>
          <cell r="O5866" t="str">
            <v/>
          </cell>
          <cell r="P5866">
            <v>0</v>
          </cell>
        </row>
        <row r="5867">
          <cell r="F5867" t="str">
            <v/>
          </cell>
          <cell r="N5867"/>
          <cell r="O5867" t="str">
            <v/>
          </cell>
          <cell r="P5867">
            <v>0</v>
          </cell>
        </row>
        <row r="5868">
          <cell r="F5868" t="str">
            <v/>
          </cell>
          <cell r="N5868"/>
          <cell r="O5868" t="str">
            <v/>
          </cell>
          <cell r="P5868">
            <v>0</v>
          </cell>
        </row>
        <row r="5869">
          <cell r="F5869" t="str">
            <v/>
          </cell>
          <cell r="N5869"/>
          <cell r="O5869" t="str">
            <v/>
          </cell>
          <cell r="P5869">
            <v>0</v>
          </cell>
        </row>
        <row r="5870">
          <cell r="F5870" t="str">
            <v/>
          </cell>
          <cell r="N5870"/>
          <cell r="O5870" t="str">
            <v/>
          </cell>
          <cell r="P5870">
            <v>0</v>
          </cell>
        </row>
        <row r="5871">
          <cell r="F5871" t="str">
            <v/>
          </cell>
          <cell r="N5871"/>
          <cell r="O5871" t="str">
            <v/>
          </cell>
          <cell r="P5871">
            <v>0</v>
          </cell>
        </row>
        <row r="5872">
          <cell r="F5872" t="str">
            <v/>
          </cell>
          <cell r="N5872"/>
          <cell r="O5872" t="str">
            <v/>
          </cell>
          <cell r="P5872">
            <v>0</v>
          </cell>
        </row>
        <row r="5873">
          <cell r="F5873" t="str">
            <v/>
          </cell>
          <cell r="N5873"/>
          <cell r="O5873" t="str">
            <v/>
          </cell>
          <cell r="P5873">
            <v>0</v>
          </cell>
        </row>
        <row r="5874">
          <cell r="F5874" t="str">
            <v/>
          </cell>
          <cell r="N5874"/>
          <cell r="O5874" t="str">
            <v/>
          </cell>
          <cell r="P5874">
            <v>0</v>
          </cell>
        </row>
        <row r="5875">
          <cell r="F5875" t="str">
            <v/>
          </cell>
          <cell r="N5875"/>
          <cell r="O5875" t="str">
            <v/>
          </cell>
          <cell r="P5875">
            <v>0</v>
          </cell>
        </row>
        <row r="5876">
          <cell r="F5876" t="str">
            <v/>
          </cell>
          <cell r="N5876"/>
          <cell r="O5876" t="str">
            <v/>
          </cell>
          <cell r="P5876">
            <v>0</v>
          </cell>
        </row>
        <row r="5877">
          <cell r="F5877" t="str">
            <v/>
          </cell>
          <cell r="N5877"/>
          <cell r="O5877" t="str">
            <v/>
          </cell>
          <cell r="P5877">
            <v>0</v>
          </cell>
        </row>
        <row r="5878">
          <cell r="F5878" t="str">
            <v/>
          </cell>
          <cell r="N5878"/>
          <cell r="O5878" t="str">
            <v/>
          </cell>
          <cell r="P5878">
            <v>0</v>
          </cell>
        </row>
        <row r="5879">
          <cell r="F5879" t="str">
            <v/>
          </cell>
          <cell r="N5879"/>
          <cell r="O5879" t="str">
            <v/>
          </cell>
          <cell r="P5879">
            <v>0</v>
          </cell>
        </row>
        <row r="5880">
          <cell r="F5880" t="str">
            <v/>
          </cell>
          <cell r="N5880"/>
          <cell r="O5880" t="str">
            <v/>
          </cell>
          <cell r="P5880">
            <v>0</v>
          </cell>
        </row>
        <row r="5881">
          <cell r="F5881" t="str">
            <v/>
          </cell>
          <cell r="N5881"/>
          <cell r="O5881" t="str">
            <v/>
          </cell>
          <cell r="P5881">
            <v>0</v>
          </cell>
        </row>
        <row r="5882">
          <cell r="F5882" t="str">
            <v/>
          </cell>
          <cell r="N5882"/>
          <cell r="O5882" t="str">
            <v/>
          </cell>
          <cell r="P5882">
            <v>0</v>
          </cell>
        </row>
        <row r="5883">
          <cell r="F5883" t="str">
            <v/>
          </cell>
          <cell r="N5883"/>
          <cell r="O5883" t="str">
            <v/>
          </cell>
          <cell r="P5883">
            <v>0</v>
          </cell>
        </row>
        <row r="5884">
          <cell r="F5884" t="str">
            <v/>
          </cell>
          <cell r="N5884"/>
          <cell r="O5884" t="str">
            <v/>
          </cell>
          <cell r="P5884">
            <v>0</v>
          </cell>
        </row>
        <row r="5885">
          <cell r="F5885" t="str">
            <v/>
          </cell>
          <cell r="N5885"/>
          <cell r="O5885" t="str">
            <v/>
          </cell>
          <cell r="P5885">
            <v>0</v>
          </cell>
        </row>
        <row r="5886">
          <cell r="F5886" t="str">
            <v/>
          </cell>
          <cell r="N5886"/>
          <cell r="O5886" t="str">
            <v/>
          </cell>
          <cell r="P5886">
            <v>0</v>
          </cell>
        </row>
        <row r="5887">
          <cell r="F5887" t="str">
            <v/>
          </cell>
          <cell r="N5887"/>
          <cell r="O5887" t="str">
            <v/>
          </cell>
          <cell r="P5887">
            <v>0</v>
          </cell>
        </row>
        <row r="5888">
          <cell r="F5888" t="str">
            <v/>
          </cell>
          <cell r="N5888"/>
          <cell r="O5888" t="str">
            <v/>
          </cell>
          <cell r="P5888">
            <v>0</v>
          </cell>
        </row>
        <row r="5889">
          <cell r="F5889" t="str">
            <v/>
          </cell>
          <cell r="N5889"/>
          <cell r="O5889" t="str">
            <v/>
          </cell>
          <cell r="P5889">
            <v>0</v>
          </cell>
        </row>
        <row r="5890">
          <cell r="F5890" t="str">
            <v/>
          </cell>
          <cell r="N5890"/>
          <cell r="O5890" t="str">
            <v/>
          </cell>
          <cell r="P5890">
            <v>0</v>
          </cell>
        </row>
        <row r="5891">
          <cell r="F5891" t="str">
            <v/>
          </cell>
          <cell r="N5891"/>
          <cell r="O5891" t="str">
            <v/>
          </cell>
          <cell r="P5891">
            <v>0</v>
          </cell>
        </row>
        <row r="5892">
          <cell r="F5892" t="str">
            <v/>
          </cell>
          <cell r="N5892"/>
          <cell r="O5892" t="str">
            <v/>
          </cell>
          <cell r="P5892">
            <v>0</v>
          </cell>
        </row>
        <row r="5893">
          <cell r="F5893" t="str">
            <v/>
          </cell>
          <cell r="N5893"/>
          <cell r="O5893" t="str">
            <v/>
          </cell>
          <cell r="P5893">
            <v>0</v>
          </cell>
        </row>
        <row r="5894">
          <cell r="F5894" t="str">
            <v/>
          </cell>
          <cell r="N5894"/>
          <cell r="O5894" t="str">
            <v/>
          </cell>
          <cell r="P5894">
            <v>0</v>
          </cell>
        </row>
        <row r="5895">
          <cell r="F5895" t="str">
            <v/>
          </cell>
          <cell r="N5895"/>
          <cell r="O5895" t="str">
            <v/>
          </cell>
          <cell r="P5895">
            <v>0</v>
          </cell>
        </row>
        <row r="5896">
          <cell r="F5896" t="str">
            <v/>
          </cell>
          <cell r="N5896"/>
          <cell r="O5896" t="str">
            <v/>
          </cell>
          <cell r="P5896">
            <v>0</v>
          </cell>
        </row>
        <row r="5897">
          <cell r="F5897" t="str">
            <v/>
          </cell>
          <cell r="N5897"/>
          <cell r="O5897" t="str">
            <v/>
          </cell>
          <cell r="P5897">
            <v>0</v>
          </cell>
        </row>
        <row r="5898">
          <cell r="F5898" t="str">
            <v/>
          </cell>
          <cell r="N5898"/>
          <cell r="O5898" t="str">
            <v/>
          </cell>
          <cell r="P5898">
            <v>0</v>
          </cell>
        </row>
        <row r="5899">
          <cell r="F5899" t="str">
            <v/>
          </cell>
          <cell r="N5899"/>
          <cell r="O5899" t="str">
            <v/>
          </cell>
          <cell r="P5899">
            <v>0</v>
          </cell>
        </row>
        <row r="5900">
          <cell r="F5900" t="str">
            <v/>
          </cell>
          <cell r="N5900"/>
          <cell r="O5900" t="str">
            <v/>
          </cell>
          <cell r="P5900">
            <v>0</v>
          </cell>
        </row>
        <row r="5901">
          <cell r="F5901" t="str">
            <v/>
          </cell>
          <cell r="N5901"/>
          <cell r="O5901" t="str">
            <v/>
          </cell>
          <cell r="P5901">
            <v>0</v>
          </cell>
        </row>
        <row r="5902">
          <cell r="F5902" t="str">
            <v/>
          </cell>
          <cell r="N5902"/>
          <cell r="O5902" t="str">
            <v/>
          </cell>
          <cell r="P5902">
            <v>0</v>
          </cell>
        </row>
        <row r="5903">
          <cell r="F5903" t="str">
            <v/>
          </cell>
          <cell r="N5903"/>
          <cell r="O5903" t="str">
            <v/>
          </cell>
          <cell r="P5903">
            <v>0</v>
          </cell>
        </row>
        <row r="5904">
          <cell r="F5904" t="str">
            <v/>
          </cell>
          <cell r="N5904"/>
          <cell r="O5904" t="str">
            <v/>
          </cell>
          <cell r="P5904">
            <v>0</v>
          </cell>
        </row>
        <row r="5905">
          <cell r="F5905" t="str">
            <v/>
          </cell>
          <cell r="N5905"/>
          <cell r="O5905" t="str">
            <v/>
          </cell>
          <cell r="P5905">
            <v>0</v>
          </cell>
        </row>
        <row r="5906">
          <cell r="F5906" t="str">
            <v/>
          </cell>
          <cell r="N5906"/>
          <cell r="O5906" t="str">
            <v/>
          </cell>
          <cell r="P5906">
            <v>0</v>
          </cell>
        </row>
        <row r="5907">
          <cell r="F5907" t="str">
            <v/>
          </cell>
          <cell r="N5907"/>
          <cell r="O5907" t="str">
            <v/>
          </cell>
          <cell r="P5907">
            <v>0</v>
          </cell>
        </row>
        <row r="5908">
          <cell r="F5908" t="str">
            <v/>
          </cell>
          <cell r="N5908"/>
          <cell r="O5908" t="str">
            <v/>
          </cell>
          <cell r="P5908">
            <v>0</v>
          </cell>
        </row>
        <row r="5909">
          <cell r="F5909" t="str">
            <v/>
          </cell>
          <cell r="N5909"/>
          <cell r="O5909" t="str">
            <v/>
          </cell>
          <cell r="P5909">
            <v>0</v>
          </cell>
        </row>
        <row r="5910">
          <cell r="F5910" t="str">
            <v/>
          </cell>
          <cell r="N5910"/>
          <cell r="O5910" t="str">
            <v/>
          </cell>
          <cell r="P5910">
            <v>0</v>
          </cell>
        </row>
        <row r="5911">
          <cell r="F5911" t="str">
            <v/>
          </cell>
          <cell r="N5911"/>
          <cell r="O5911" t="str">
            <v/>
          </cell>
          <cell r="P5911">
            <v>0</v>
          </cell>
        </row>
        <row r="5912">
          <cell r="F5912" t="str">
            <v/>
          </cell>
          <cell r="N5912"/>
          <cell r="O5912" t="str">
            <v/>
          </cell>
          <cell r="P5912">
            <v>0</v>
          </cell>
        </row>
        <row r="5913">
          <cell r="F5913" t="str">
            <v/>
          </cell>
          <cell r="N5913"/>
          <cell r="O5913" t="str">
            <v/>
          </cell>
          <cell r="P5913">
            <v>0</v>
          </cell>
        </row>
        <row r="5914">
          <cell r="F5914" t="str">
            <v/>
          </cell>
          <cell r="N5914"/>
          <cell r="O5914" t="str">
            <v/>
          </cell>
          <cell r="P5914">
            <v>0</v>
          </cell>
        </row>
        <row r="5915">
          <cell r="F5915" t="str">
            <v/>
          </cell>
          <cell r="N5915"/>
          <cell r="O5915" t="str">
            <v/>
          </cell>
          <cell r="P5915">
            <v>0</v>
          </cell>
        </row>
        <row r="5916">
          <cell r="F5916" t="str">
            <v/>
          </cell>
          <cell r="N5916"/>
          <cell r="O5916" t="str">
            <v/>
          </cell>
          <cell r="P5916">
            <v>0</v>
          </cell>
        </row>
        <row r="5917">
          <cell r="F5917" t="str">
            <v/>
          </cell>
          <cell r="N5917"/>
          <cell r="O5917" t="str">
            <v/>
          </cell>
          <cell r="P5917">
            <v>0</v>
          </cell>
        </row>
        <row r="5918">
          <cell r="F5918" t="str">
            <v/>
          </cell>
          <cell r="N5918"/>
          <cell r="O5918" t="str">
            <v/>
          </cell>
          <cell r="P5918">
            <v>0</v>
          </cell>
        </row>
        <row r="5919">
          <cell r="F5919" t="str">
            <v/>
          </cell>
          <cell r="N5919"/>
          <cell r="O5919" t="str">
            <v/>
          </cell>
          <cell r="P5919">
            <v>0</v>
          </cell>
        </row>
        <row r="5920">
          <cell r="F5920" t="str">
            <v/>
          </cell>
          <cell r="N5920"/>
          <cell r="O5920" t="str">
            <v/>
          </cell>
          <cell r="P5920">
            <v>0</v>
          </cell>
        </row>
        <row r="5921">
          <cell r="F5921" t="str">
            <v/>
          </cell>
          <cell r="N5921"/>
          <cell r="O5921" t="str">
            <v/>
          </cell>
          <cell r="P5921">
            <v>0</v>
          </cell>
        </row>
        <row r="5922">
          <cell r="F5922" t="str">
            <v/>
          </cell>
          <cell r="N5922"/>
          <cell r="O5922" t="str">
            <v/>
          </cell>
          <cell r="P5922">
            <v>0</v>
          </cell>
        </row>
        <row r="5923">
          <cell r="F5923" t="str">
            <v/>
          </cell>
          <cell r="N5923"/>
          <cell r="O5923" t="str">
            <v/>
          </cell>
          <cell r="P5923">
            <v>0</v>
          </cell>
        </row>
        <row r="5924">
          <cell r="F5924" t="str">
            <v/>
          </cell>
          <cell r="N5924"/>
          <cell r="O5924" t="str">
            <v/>
          </cell>
          <cell r="P5924">
            <v>0</v>
          </cell>
        </row>
        <row r="5925">
          <cell r="F5925" t="str">
            <v/>
          </cell>
          <cell r="N5925"/>
          <cell r="O5925" t="str">
            <v/>
          </cell>
          <cell r="P5925">
            <v>0</v>
          </cell>
        </row>
        <row r="5926">
          <cell r="F5926" t="str">
            <v/>
          </cell>
          <cell r="N5926"/>
          <cell r="O5926" t="str">
            <v/>
          </cell>
          <cell r="P5926">
            <v>0</v>
          </cell>
        </row>
        <row r="5927">
          <cell r="F5927" t="str">
            <v/>
          </cell>
          <cell r="N5927"/>
          <cell r="O5927" t="str">
            <v/>
          </cell>
          <cell r="P5927">
            <v>0</v>
          </cell>
        </row>
        <row r="5928">
          <cell r="F5928" t="str">
            <v/>
          </cell>
          <cell r="N5928"/>
          <cell r="O5928" t="str">
            <v/>
          </cell>
          <cell r="P5928">
            <v>0</v>
          </cell>
        </row>
        <row r="5929">
          <cell r="F5929" t="str">
            <v/>
          </cell>
          <cell r="N5929"/>
          <cell r="O5929" t="str">
            <v/>
          </cell>
          <cell r="P5929">
            <v>0</v>
          </cell>
        </row>
        <row r="5930">
          <cell r="F5930" t="str">
            <v/>
          </cell>
          <cell r="N5930"/>
          <cell r="O5930" t="str">
            <v/>
          </cell>
          <cell r="P5930">
            <v>0</v>
          </cell>
        </row>
        <row r="5931">
          <cell r="F5931" t="str">
            <v/>
          </cell>
          <cell r="N5931"/>
          <cell r="O5931" t="str">
            <v/>
          </cell>
          <cell r="P5931">
            <v>0</v>
          </cell>
        </row>
        <row r="5932">
          <cell r="F5932" t="str">
            <v/>
          </cell>
          <cell r="N5932"/>
          <cell r="O5932" t="str">
            <v/>
          </cell>
          <cell r="P5932">
            <v>0</v>
          </cell>
        </row>
        <row r="5933">
          <cell r="F5933" t="str">
            <v/>
          </cell>
          <cell r="N5933"/>
          <cell r="O5933" t="str">
            <v/>
          </cell>
          <cell r="P5933">
            <v>0</v>
          </cell>
        </row>
        <row r="5934">
          <cell r="F5934" t="str">
            <v/>
          </cell>
          <cell r="N5934"/>
          <cell r="O5934" t="str">
            <v/>
          </cell>
          <cell r="P5934">
            <v>0</v>
          </cell>
        </row>
        <row r="5935">
          <cell r="F5935" t="str">
            <v/>
          </cell>
          <cell r="N5935"/>
          <cell r="O5935" t="str">
            <v/>
          </cell>
          <cell r="P5935">
            <v>0</v>
          </cell>
        </row>
        <row r="5936">
          <cell r="F5936" t="str">
            <v/>
          </cell>
          <cell r="N5936"/>
          <cell r="O5936" t="str">
            <v/>
          </cell>
          <cell r="P5936">
            <v>0</v>
          </cell>
        </row>
        <row r="5937">
          <cell r="F5937" t="str">
            <v/>
          </cell>
          <cell r="N5937"/>
          <cell r="O5937" t="str">
            <v/>
          </cell>
          <cell r="P5937">
            <v>0</v>
          </cell>
        </row>
        <row r="5938">
          <cell r="F5938" t="str">
            <v/>
          </cell>
          <cell r="N5938"/>
          <cell r="O5938" t="str">
            <v/>
          </cell>
          <cell r="P5938">
            <v>0</v>
          </cell>
        </row>
        <row r="5939">
          <cell r="F5939" t="str">
            <v/>
          </cell>
          <cell r="N5939"/>
          <cell r="O5939" t="str">
            <v/>
          </cell>
          <cell r="P5939">
            <v>0</v>
          </cell>
        </row>
        <row r="5940">
          <cell r="F5940" t="str">
            <v/>
          </cell>
          <cell r="N5940"/>
          <cell r="O5940" t="str">
            <v/>
          </cell>
          <cell r="P5940">
            <v>0</v>
          </cell>
        </row>
        <row r="5941">
          <cell r="F5941" t="str">
            <v/>
          </cell>
          <cell r="N5941"/>
          <cell r="O5941" t="str">
            <v/>
          </cell>
          <cell r="P5941">
            <v>0</v>
          </cell>
        </row>
        <row r="5942">
          <cell r="F5942" t="str">
            <v/>
          </cell>
          <cell r="N5942"/>
          <cell r="O5942" t="str">
            <v/>
          </cell>
          <cell r="P5942">
            <v>0</v>
          </cell>
        </row>
        <row r="5943">
          <cell r="F5943" t="str">
            <v/>
          </cell>
          <cell r="N5943"/>
          <cell r="O5943" t="str">
            <v/>
          </cell>
          <cell r="P5943">
            <v>0</v>
          </cell>
        </row>
        <row r="5944">
          <cell r="F5944" t="str">
            <v/>
          </cell>
          <cell r="N5944"/>
          <cell r="O5944" t="str">
            <v/>
          </cell>
          <cell r="P5944">
            <v>0</v>
          </cell>
        </row>
        <row r="5945">
          <cell r="F5945" t="str">
            <v/>
          </cell>
          <cell r="N5945"/>
          <cell r="O5945" t="str">
            <v/>
          </cell>
          <cell r="P5945">
            <v>0</v>
          </cell>
        </row>
        <row r="5946">
          <cell r="F5946" t="str">
            <v/>
          </cell>
          <cell r="N5946"/>
          <cell r="O5946" t="str">
            <v/>
          </cell>
          <cell r="P5946">
            <v>0</v>
          </cell>
        </row>
        <row r="5947">
          <cell r="F5947" t="str">
            <v/>
          </cell>
          <cell r="N5947"/>
          <cell r="O5947" t="str">
            <v/>
          </cell>
          <cell r="P5947">
            <v>0</v>
          </cell>
        </row>
        <row r="5948">
          <cell r="F5948" t="str">
            <v/>
          </cell>
          <cell r="N5948"/>
          <cell r="O5948" t="str">
            <v/>
          </cell>
          <cell r="P5948">
            <v>0</v>
          </cell>
        </row>
        <row r="5949">
          <cell r="F5949" t="str">
            <v/>
          </cell>
          <cell r="N5949"/>
          <cell r="O5949" t="str">
            <v/>
          </cell>
          <cell r="P5949">
            <v>0</v>
          </cell>
        </row>
        <row r="5950">
          <cell r="F5950" t="str">
            <v/>
          </cell>
          <cell r="N5950"/>
          <cell r="O5950" t="str">
            <v/>
          </cell>
          <cell r="P5950">
            <v>0</v>
          </cell>
        </row>
        <row r="5951">
          <cell r="F5951" t="str">
            <v/>
          </cell>
          <cell r="N5951"/>
          <cell r="O5951" t="str">
            <v/>
          </cell>
          <cell r="P5951">
            <v>0</v>
          </cell>
        </row>
        <row r="5952">
          <cell r="F5952" t="str">
            <v/>
          </cell>
          <cell r="N5952"/>
          <cell r="O5952" t="str">
            <v/>
          </cell>
          <cell r="P5952">
            <v>0</v>
          </cell>
        </row>
        <row r="5953">
          <cell r="F5953" t="str">
            <v/>
          </cell>
          <cell r="N5953"/>
          <cell r="O5953" t="str">
            <v/>
          </cell>
          <cell r="P5953">
            <v>0</v>
          </cell>
        </row>
        <row r="5954">
          <cell r="F5954" t="str">
            <v/>
          </cell>
          <cell r="N5954"/>
          <cell r="O5954" t="str">
            <v/>
          </cell>
          <cell r="P5954">
            <v>0</v>
          </cell>
        </row>
        <row r="5955">
          <cell r="F5955" t="str">
            <v/>
          </cell>
          <cell r="N5955"/>
          <cell r="O5955" t="str">
            <v/>
          </cell>
          <cell r="P5955">
            <v>0</v>
          </cell>
        </row>
        <row r="5956">
          <cell r="F5956" t="str">
            <v/>
          </cell>
          <cell r="N5956"/>
          <cell r="O5956" t="str">
            <v/>
          </cell>
          <cell r="P5956">
            <v>0</v>
          </cell>
        </row>
        <row r="5957">
          <cell r="F5957" t="str">
            <v/>
          </cell>
          <cell r="N5957"/>
          <cell r="O5957" t="str">
            <v/>
          </cell>
          <cell r="P5957">
            <v>0</v>
          </cell>
        </row>
        <row r="5958">
          <cell r="F5958" t="str">
            <v/>
          </cell>
          <cell r="N5958"/>
          <cell r="O5958" t="str">
            <v/>
          </cell>
          <cell r="P5958">
            <v>0</v>
          </cell>
        </row>
        <row r="5959">
          <cell r="F5959" t="str">
            <v/>
          </cell>
          <cell r="N5959"/>
          <cell r="O5959" t="str">
            <v/>
          </cell>
          <cell r="P5959">
            <v>0</v>
          </cell>
        </row>
        <row r="5960">
          <cell r="F5960" t="str">
            <v/>
          </cell>
          <cell r="N5960"/>
          <cell r="O5960" t="str">
            <v/>
          </cell>
          <cell r="P5960">
            <v>0</v>
          </cell>
        </row>
        <row r="5961">
          <cell r="F5961" t="str">
            <v/>
          </cell>
          <cell r="N5961"/>
          <cell r="O5961" t="str">
            <v/>
          </cell>
          <cell r="P5961">
            <v>0</v>
          </cell>
        </row>
        <row r="5962">
          <cell r="F5962" t="str">
            <v/>
          </cell>
          <cell r="N5962"/>
          <cell r="O5962" t="str">
            <v/>
          </cell>
          <cell r="P5962">
            <v>0</v>
          </cell>
        </row>
        <row r="5963">
          <cell r="F5963" t="str">
            <v/>
          </cell>
          <cell r="N5963"/>
          <cell r="O5963" t="str">
            <v/>
          </cell>
          <cell r="P5963">
            <v>0</v>
          </cell>
        </row>
        <row r="5964">
          <cell r="F5964" t="str">
            <v/>
          </cell>
          <cell r="N5964"/>
          <cell r="O5964" t="str">
            <v/>
          </cell>
          <cell r="P5964">
            <v>0</v>
          </cell>
        </row>
        <row r="5965">
          <cell r="F5965" t="str">
            <v/>
          </cell>
          <cell r="N5965"/>
          <cell r="O5965" t="str">
            <v/>
          </cell>
          <cell r="P5965">
            <v>0</v>
          </cell>
        </row>
        <row r="5966">
          <cell r="F5966" t="str">
            <v/>
          </cell>
          <cell r="N5966"/>
          <cell r="O5966" t="str">
            <v/>
          </cell>
          <cell r="P5966">
            <v>0</v>
          </cell>
        </row>
        <row r="5967">
          <cell r="F5967" t="str">
            <v/>
          </cell>
          <cell r="N5967"/>
          <cell r="O5967" t="str">
            <v/>
          </cell>
          <cell r="P5967">
            <v>0</v>
          </cell>
        </row>
        <row r="5968">
          <cell r="F5968" t="str">
            <v/>
          </cell>
          <cell r="N5968"/>
          <cell r="O5968" t="str">
            <v/>
          </cell>
          <cell r="P5968">
            <v>0</v>
          </cell>
        </row>
        <row r="5969">
          <cell r="F5969" t="str">
            <v/>
          </cell>
          <cell r="N5969"/>
          <cell r="O5969" t="str">
            <v/>
          </cell>
          <cell r="P5969">
            <v>0</v>
          </cell>
        </row>
        <row r="5970">
          <cell r="F5970" t="str">
            <v/>
          </cell>
          <cell r="N5970"/>
          <cell r="O5970" t="str">
            <v/>
          </cell>
          <cell r="P5970">
            <v>0</v>
          </cell>
        </row>
        <row r="5971">
          <cell r="F5971" t="str">
            <v/>
          </cell>
          <cell r="N5971"/>
          <cell r="O5971" t="str">
            <v/>
          </cell>
          <cell r="P5971">
            <v>0</v>
          </cell>
        </row>
        <row r="5972">
          <cell r="F5972" t="str">
            <v/>
          </cell>
          <cell r="N5972"/>
          <cell r="O5972" t="str">
            <v/>
          </cell>
          <cell r="P5972">
            <v>0</v>
          </cell>
        </row>
        <row r="5973">
          <cell r="F5973" t="str">
            <v/>
          </cell>
          <cell r="N5973"/>
          <cell r="O5973" t="str">
            <v/>
          </cell>
          <cell r="P5973">
            <v>0</v>
          </cell>
        </row>
        <row r="5974">
          <cell r="F5974" t="str">
            <v/>
          </cell>
          <cell r="N5974"/>
          <cell r="O5974" t="str">
            <v/>
          </cell>
          <cell r="P5974">
            <v>0</v>
          </cell>
        </row>
        <row r="5975">
          <cell r="F5975" t="str">
            <v/>
          </cell>
          <cell r="N5975"/>
          <cell r="O5975" t="str">
            <v/>
          </cell>
          <cell r="P5975">
            <v>0</v>
          </cell>
        </row>
        <row r="5976">
          <cell r="F5976" t="str">
            <v/>
          </cell>
          <cell r="N5976"/>
          <cell r="O5976" t="str">
            <v/>
          </cell>
          <cell r="P5976">
            <v>0</v>
          </cell>
        </row>
        <row r="5977">
          <cell r="F5977" t="str">
            <v/>
          </cell>
          <cell r="N5977"/>
          <cell r="O5977" t="str">
            <v/>
          </cell>
          <cell r="P5977">
            <v>0</v>
          </cell>
        </row>
        <row r="5978">
          <cell r="F5978" t="str">
            <v/>
          </cell>
          <cell r="N5978"/>
          <cell r="O5978" t="str">
            <v/>
          </cell>
          <cell r="P5978">
            <v>0</v>
          </cell>
        </row>
        <row r="5979">
          <cell r="F5979" t="str">
            <v/>
          </cell>
          <cell r="N5979"/>
          <cell r="O5979" t="str">
            <v/>
          </cell>
          <cell r="P5979">
            <v>0</v>
          </cell>
        </row>
        <row r="5980">
          <cell r="F5980" t="str">
            <v/>
          </cell>
          <cell r="N5980"/>
          <cell r="O5980" t="str">
            <v/>
          </cell>
          <cell r="P5980">
            <v>0</v>
          </cell>
        </row>
        <row r="5981">
          <cell r="F5981" t="str">
            <v/>
          </cell>
          <cell r="N5981"/>
          <cell r="O5981" t="str">
            <v/>
          </cell>
          <cell r="P5981">
            <v>0</v>
          </cell>
        </row>
        <row r="5982">
          <cell r="F5982" t="str">
            <v/>
          </cell>
          <cell r="N5982"/>
          <cell r="O5982" t="str">
            <v/>
          </cell>
          <cell r="P5982">
            <v>0</v>
          </cell>
        </row>
        <row r="5983">
          <cell r="F5983" t="str">
            <v/>
          </cell>
          <cell r="N5983"/>
          <cell r="O5983" t="str">
            <v/>
          </cell>
          <cell r="P5983">
            <v>0</v>
          </cell>
        </row>
        <row r="5984">
          <cell r="F5984" t="str">
            <v/>
          </cell>
          <cell r="N5984"/>
          <cell r="O5984" t="str">
            <v/>
          </cell>
          <cell r="P5984">
            <v>0</v>
          </cell>
        </row>
        <row r="5985">
          <cell r="F5985" t="str">
            <v/>
          </cell>
          <cell r="N5985"/>
          <cell r="O5985" t="str">
            <v/>
          </cell>
          <cell r="P5985">
            <v>0</v>
          </cell>
        </row>
        <row r="5986">
          <cell r="F5986" t="str">
            <v/>
          </cell>
          <cell r="N5986"/>
          <cell r="O5986" t="str">
            <v/>
          </cell>
          <cell r="P5986">
            <v>0</v>
          </cell>
        </row>
        <row r="5987">
          <cell r="F5987" t="str">
            <v/>
          </cell>
          <cell r="N5987"/>
          <cell r="O5987" t="str">
            <v/>
          </cell>
          <cell r="P5987">
            <v>0</v>
          </cell>
        </row>
        <row r="5988">
          <cell r="F5988" t="str">
            <v/>
          </cell>
          <cell r="N5988"/>
          <cell r="O5988" t="str">
            <v/>
          </cell>
          <cell r="P5988">
            <v>0</v>
          </cell>
        </row>
        <row r="5989">
          <cell r="F5989" t="str">
            <v/>
          </cell>
          <cell r="N5989"/>
          <cell r="O5989" t="str">
            <v/>
          </cell>
          <cell r="P5989">
            <v>0</v>
          </cell>
        </row>
        <row r="5990">
          <cell r="F5990" t="str">
            <v/>
          </cell>
          <cell r="N5990"/>
          <cell r="O5990" t="str">
            <v/>
          </cell>
          <cell r="P5990">
            <v>0</v>
          </cell>
        </row>
        <row r="5991">
          <cell r="F5991" t="str">
            <v/>
          </cell>
          <cell r="N5991"/>
          <cell r="O5991" t="str">
            <v/>
          </cell>
          <cell r="P5991">
            <v>0</v>
          </cell>
        </row>
        <row r="5992">
          <cell r="F5992" t="str">
            <v/>
          </cell>
          <cell r="N5992"/>
          <cell r="O5992" t="str">
            <v/>
          </cell>
          <cell r="P5992">
            <v>0</v>
          </cell>
        </row>
        <row r="5993">
          <cell r="F5993" t="str">
            <v/>
          </cell>
          <cell r="N5993"/>
          <cell r="O5993" t="str">
            <v/>
          </cell>
          <cell r="P5993">
            <v>0</v>
          </cell>
        </row>
        <row r="5994">
          <cell r="F5994" t="str">
            <v/>
          </cell>
          <cell r="N5994"/>
          <cell r="O5994" t="str">
            <v/>
          </cell>
          <cell r="P5994">
            <v>0</v>
          </cell>
        </row>
        <row r="5995">
          <cell r="F5995" t="str">
            <v/>
          </cell>
          <cell r="N5995"/>
          <cell r="O5995" t="str">
            <v/>
          </cell>
          <cell r="P5995">
            <v>0</v>
          </cell>
        </row>
        <row r="5996">
          <cell r="F5996" t="str">
            <v/>
          </cell>
          <cell r="N5996"/>
          <cell r="O5996" t="str">
            <v/>
          </cell>
          <cell r="P5996">
            <v>0</v>
          </cell>
        </row>
        <row r="5997">
          <cell r="F5997" t="str">
            <v/>
          </cell>
          <cell r="N5997"/>
          <cell r="O5997" t="str">
            <v/>
          </cell>
          <cell r="P5997">
            <v>0</v>
          </cell>
        </row>
        <row r="5998">
          <cell r="F5998" t="str">
            <v/>
          </cell>
          <cell r="N5998"/>
          <cell r="O5998" t="str">
            <v/>
          </cell>
          <cell r="P5998">
            <v>0</v>
          </cell>
        </row>
        <row r="5999">
          <cell r="F5999" t="str">
            <v/>
          </cell>
          <cell r="N5999"/>
          <cell r="O5999" t="str">
            <v/>
          </cell>
          <cell r="P5999">
            <v>0</v>
          </cell>
        </row>
        <row r="6000">
          <cell r="F6000" t="str">
            <v/>
          </cell>
          <cell r="N6000"/>
          <cell r="O6000" t="str">
            <v/>
          </cell>
          <cell r="P6000">
            <v>0</v>
          </cell>
        </row>
        <row r="6001">
          <cell r="F6001" t="str">
            <v/>
          </cell>
          <cell r="N6001"/>
          <cell r="O6001" t="str">
            <v/>
          </cell>
          <cell r="P6001">
            <v>0</v>
          </cell>
        </row>
        <row r="6002">
          <cell r="F6002" t="str">
            <v/>
          </cell>
          <cell r="N6002"/>
          <cell r="O6002" t="str">
            <v/>
          </cell>
          <cell r="P6002">
            <v>0</v>
          </cell>
        </row>
        <row r="6003">
          <cell r="F6003" t="str">
            <v/>
          </cell>
          <cell r="N6003"/>
          <cell r="O6003" t="str">
            <v/>
          </cell>
          <cell r="P6003">
            <v>0</v>
          </cell>
        </row>
        <row r="6004">
          <cell r="F6004" t="str">
            <v/>
          </cell>
          <cell r="N6004"/>
          <cell r="O6004" t="str">
            <v/>
          </cell>
          <cell r="P6004">
            <v>0</v>
          </cell>
        </row>
        <row r="6005">
          <cell r="F6005" t="str">
            <v/>
          </cell>
          <cell r="N6005"/>
          <cell r="O6005" t="str">
            <v/>
          </cell>
          <cell r="P6005">
            <v>0</v>
          </cell>
        </row>
        <row r="6006">
          <cell r="F6006" t="str">
            <v/>
          </cell>
          <cell r="N6006"/>
          <cell r="O6006" t="str">
            <v/>
          </cell>
          <cell r="P6006">
            <v>0</v>
          </cell>
        </row>
        <row r="6007">
          <cell r="F6007" t="str">
            <v/>
          </cell>
          <cell r="N6007"/>
          <cell r="O6007" t="str">
            <v/>
          </cell>
          <cell r="P6007">
            <v>0</v>
          </cell>
        </row>
        <row r="6008">
          <cell r="F6008" t="str">
            <v/>
          </cell>
          <cell r="N6008"/>
          <cell r="O6008" t="str">
            <v/>
          </cell>
          <cell r="P6008">
            <v>0</v>
          </cell>
        </row>
        <row r="6009">
          <cell r="F6009" t="str">
            <v/>
          </cell>
          <cell r="N6009"/>
          <cell r="O6009" t="str">
            <v/>
          </cell>
          <cell r="P6009">
            <v>0</v>
          </cell>
        </row>
        <row r="6010">
          <cell r="F6010" t="str">
            <v/>
          </cell>
          <cell r="N6010"/>
          <cell r="O6010" t="str">
            <v/>
          </cell>
          <cell r="P6010">
            <v>0</v>
          </cell>
        </row>
        <row r="6011">
          <cell r="F6011" t="str">
            <v/>
          </cell>
          <cell r="N6011"/>
          <cell r="O6011" t="str">
            <v/>
          </cell>
          <cell r="P6011">
            <v>0</v>
          </cell>
        </row>
        <row r="6012">
          <cell r="F6012" t="str">
            <v/>
          </cell>
          <cell r="N6012"/>
          <cell r="O6012" t="str">
            <v/>
          </cell>
          <cell r="P6012">
            <v>0</v>
          </cell>
        </row>
        <row r="6013">
          <cell r="F6013" t="str">
            <v/>
          </cell>
          <cell r="N6013"/>
          <cell r="O6013" t="str">
            <v/>
          </cell>
          <cell r="P6013">
            <v>0</v>
          </cell>
        </row>
        <row r="6014">
          <cell r="F6014" t="str">
            <v/>
          </cell>
          <cell r="N6014"/>
          <cell r="O6014" t="str">
            <v/>
          </cell>
          <cell r="P6014">
            <v>0</v>
          </cell>
        </row>
        <row r="6015">
          <cell r="F6015" t="str">
            <v/>
          </cell>
          <cell r="N6015"/>
          <cell r="O6015" t="str">
            <v/>
          </cell>
          <cell r="P6015">
            <v>0</v>
          </cell>
        </row>
        <row r="6016">
          <cell r="F6016" t="str">
            <v/>
          </cell>
          <cell r="N6016"/>
          <cell r="O6016" t="str">
            <v/>
          </cell>
          <cell r="P6016">
            <v>0</v>
          </cell>
        </row>
        <row r="6017">
          <cell r="F6017" t="str">
            <v/>
          </cell>
          <cell r="N6017"/>
          <cell r="O6017" t="str">
            <v/>
          </cell>
          <cell r="P6017">
            <v>0</v>
          </cell>
        </row>
        <row r="6018">
          <cell r="F6018" t="str">
            <v/>
          </cell>
          <cell r="N6018"/>
          <cell r="O6018" t="str">
            <v/>
          </cell>
          <cell r="P6018">
            <v>0</v>
          </cell>
        </row>
        <row r="6019">
          <cell r="F6019" t="str">
            <v/>
          </cell>
          <cell r="N6019"/>
          <cell r="O6019" t="str">
            <v/>
          </cell>
          <cell r="P6019">
            <v>0</v>
          </cell>
        </row>
        <row r="6020">
          <cell r="F6020" t="str">
            <v/>
          </cell>
          <cell r="N6020"/>
          <cell r="O6020" t="str">
            <v/>
          </cell>
          <cell r="P6020">
            <v>0</v>
          </cell>
        </row>
        <row r="6021">
          <cell r="F6021" t="str">
            <v/>
          </cell>
          <cell r="N6021"/>
          <cell r="O6021" t="str">
            <v/>
          </cell>
          <cell r="P6021">
            <v>0</v>
          </cell>
        </row>
        <row r="6022">
          <cell r="F6022" t="str">
            <v/>
          </cell>
          <cell r="N6022"/>
          <cell r="O6022" t="str">
            <v/>
          </cell>
          <cell r="P6022">
            <v>0</v>
          </cell>
        </row>
        <row r="6023">
          <cell r="F6023" t="str">
            <v/>
          </cell>
          <cell r="N6023"/>
          <cell r="O6023" t="str">
            <v/>
          </cell>
          <cell r="P6023">
            <v>0</v>
          </cell>
        </row>
        <row r="6024">
          <cell r="F6024" t="str">
            <v/>
          </cell>
          <cell r="N6024"/>
          <cell r="O6024" t="str">
            <v/>
          </cell>
          <cell r="P6024">
            <v>0</v>
          </cell>
        </row>
        <row r="6025">
          <cell r="F6025" t="str">
            <v/>
          </cell>
          <cell r="N6025"/>
          <cell r="O6025" t="str">
            <v/>
          </cell>
          <cell r="P6025">
            <v>0</v>
          </cell>
        </row>
        <row r="6026">
          <cell r="F6026" t="str">
            <v/>
          </cell>
          <cell r="N6026"/>
          <cell r="O6026" t="str">
            <v/>
          </cell>
          <cell r="P6026">
            <v>0</v>
          </cell>
        </row>
        <row r="6027">
          <cell r="F6027" t="str">
            <v/>
          </cell>
          <cell r="N6027"/>
          <cell r="O6027" t="str">
            <v/>
          </cell>
          <cell r="P6027">
            <v>0</v>
          </cell>
        </row>
        <row r="6028">
          <cell r="F6028" t="str">
            <v/>
          </cell>
          <cell r="N6028"/>
          <cell r="O6028" t="str">
            <v/>
          </cell>
          <cell r="P6028">
            <v>0</v>
          </cell>
        </row>
        <row r="6029">
          <cell r="F6029" t="str">
            <v/>
          </cell>
          <cell r="N6029"/>
          <cell r="O6029" t="str">
            <v/>
          </cell>
          <cell r="P6029">
            <v>0</v>
          </cell>
        </row>
        <row r="6030">
          <cell r="F6030" t="str">
            <v/>
          </cell>
          <cell r="N6030"/>
          <cell r="O6030" t="str">
            <v/>
          </cell>
          <cell r="P6030">
            <v>0</v>
          </cell>
        </row>
        <row r="6031">
          <cell r="F6031" t="str">
            <v/>
          </cell>
          <cell r="N6031"/>
          <cell r="O6031" t="str">
            <v/>
          </cell>
          <cell r="P6031">
            <v>0</v>
          </cell>
        </row>
        <row r="6032">
          <cell r="F6032" t="str">
            <v/>
          </cell>
          <cell r="N6032"/>
          <cell r="O6032" t="str">
            <v/>
          </cell>
          <cell r="P6032">
            <v>0</v>
          </cell>
        </row>
        <row r="6033">
          <cell r="F6033" t="str">
            <v/>
          </cell>
          <cell r="N6033"/>
          <cell r="O6033" t="str">
            <v/>
          </cell>
          <cell r="P6033">
            <v>0</v>
          </cell>
        </row>
        <row r="6034">
          <cell r="F6034" t="str">
            <v/>
          </cell>
          <cell r="N6034"/>
          <cell r="O6034" t="str">
            <v/>
          </cell>
          <cell r="P6034">
            <v>0</v>
          </cell>
        </row>
        <row r="6035">
          <cell r="F6035" t="str">
            <v/>
          </cell>
          <cell r="N6035"/>
          <cell r="O6035" t="str">
            <v/>
          </cell>
          <cell r="P6035">
            <v>0</v>
          </cell>
        </row>
        <row r="6036">
          <cell r="F6036" t="str">
            <v/>
          </cell>
          <cell r="N6036"/>
          <cell r="O6036" t="str">
            <v/>
          </cell>
          <cell r="P6036">
            <v>0</v>
          </cell>
        </row>
        <row r="6037">
          <cell r="F6037" t="str">
            <v/>
          </cell>
          <cell r="N6037"/>
          <cell r="O6037" t="str">
            <v/>
          </cell>
          <cell r="P6037">
            <v>0</v>
          </cell>
        </row>
        <row r="6038">
          <cell r="F6038" t="str">
            <v/>
          </cell>
          <cell r="N6038"/>
          <cell r="O6038" t="str">
            <v/>
          </cell>
          <cell r="P6038">
            <v>0</v>
          </cell>
        </row>
        <row r="6039">
          <cell r="F6039" t="str">
            <v/>
          </cell>
          <cell r="N6039"/>
          <cell r="O6039" t="str">
            <v/>
          </cell>
          <cell r="P6039">
            <v>0</v>
          </cell>
        </row>
        <row r="6040">
          <cell r="F6040" t="str">
            <v/>
          </cell>
          <cell r="N6040"/>
          <cell r="O6040" t="str">
            <v/>
          </cell>
          <cell r="P6040">
            <v>0</v>
          </cell>
        </row>
        <row r="6041">
          <cell r="F6041" t="str">
            <v/>
          </cell>
          <cell r="N6041"/>
          <cell r="O6041" t="str">
            <v/>
          </cell>
          <cell r="P6041">
            <v>0</v>
          </cell>
        </row>
        <row r="6042">
          <cell r="F6042" t="str">
            <v/>
          </cell>
          <cell r="N6042"/>
          <cell r="O6042" t="str">
            <v/>
          </cell>
          <cell r="P6042">
            <v>0</v>
          </cell>
        </row>
        <row r="6043">
          <cell r="F6043" t="str">
            <v/>
          </cell>
          <cell r="N6043"/>
          <cell r="O6043" t="str">
            <v/>
          </cell>
          <cell r="P6043">
            <v>0</v>
          </cell>
        </row>
        <row r="6044">
          <cell r="F6044" t="str">
            <v/>
          </cell>
          <cell r="N6044"/>
          <cell r="O6044" t="str">
            <v/>
          </cell>
          <cell r="P6044">
            <v>0</v>
          </cell>
        </row>
        <row r="6045">
          <cell r="F6045" t="str">
            <v/>
          </cell>
          <cell r="N6045"/>
          <cell r="O6045" t="str">
            <v/>
          </cell>
          <cell r="P6045">
            <v>0</v>
          </cell>
        </row>
        <row r="6046">
          <cell r="F6046" t="str">
            <v/>
          </cell>
          <cell r="N6046"/>
          <cell r="O6046" t="str">
            <v/>
          </cell>
          <cell r="P6046">
            <v>0</v>
          </cell>
        </row>
        <row r="6047">
          <cell r="F6047" t="str">
            <v/>
          </cell>
          <cell r="N6047"/>
          <cell r="O6047" t="str">
            <v/>
          </cell>
          <cell r="P6047">
            <v>0</v>
          </cell>
        </row>
        <row r="6048">
          <cell r="F6048" t="str">
            <v/>
          </cell>
          <cell r="N6048"/>
          <cell r="O6048" t="str">
            <v/>
          </cell>
          <cell r="P6048">
            <v>0</v>
          </cell>
        </row>
        <row r="6049">
          <cell r="F6049" t="str">
            <v/>
          </cell>
          <cell r="N6049"/>
          <cell r="O6049" t="str">
            <v/>
          </cell>
          <cell r="P6049">
            <v>0</v>
          </cell>
        </row>
        <row r="6050">
          <cell r="F6050" t="str">
            <v/>
          </cell>
          <cell r="N6050"/>
          <cell r="O6050" t="str">
            <v/>
          </cell>
          <cell r="P6050">
            <v>0</v>
          </cell>
        </row>
        <row r="6051">
          <cell r="F6051" t="str">
            <v/>
          </cell>
          <cell r="N6051"/>
          <cell r="O6051" t="str">
            <v/>
          </cell>
          <cell r="P6051">
            <v>0</v>
          </cell>
        </row>
        <row r="6052">
          <cell r="F6052" t="str">
            <v/>
          </cell>
          <cell r="N6052"/>
          <cell r="O6052" t="str">
            <v/>
          </cell>
          <cell r="P6052">
            <v>0</v>
          </cell>
        </row>
        <row r="6053">
          <cell r="F6053" t="str">
            <v/>
          </cell>
          <cell r="N6053"/>
          <cell r="O6053" t="str">
            <v/>
          </cell>
          <cell r="P6053">
            <v>0</v>
          </cell>
        </row>
        <row r="6054">
          <cell r="F6054" t="str">
            <v/>
          </cell>
          <cell r="N6054"/>
          <cell r="O6054" t="str">
            <v/>
          </cell>
          <cell r="P6054">
            <v>0</v>
          </cell>
        </row>
        <row r="6055">
          <cell r="F6055" t="str">
            <v/>
          </cell>
          <cell r="N6055"/>
          <cell r="O6055" t="str">
            <v/>
          </cell>
          <cell r="P6055">
            <v>0</v>
          </cell>
        </row>
        <row r="6056">
          <cell r="F6056" t="str">
            <v/>
          </cell>
          <cell r="N6056"/>
          <cell r="O6056" t="str">
            <v/>
          </cell>
          <cell r="P6056">
            <v>0</v>
          </cell>
        </row>
        <row r="6057">
          <cell r="F6057" t="str">
            <v/>
          </cell>
          <cell r="N6057"/>
          <cell r="O6057" t="str">
            <v/>
          </cell>
          <cell r="P6057">
            <v>0</v>
          </cell>
        </row>
        <row r="6058">
          <cell r="F6058" t="str">
            <v/>
          </cell>
          <cell r="N6058"/>
          <cell r="O6058" t="str">
            <v/>
          </cell>
          <cell r="P6058">
            <v>0</v>
          </cell>
        </row>
        <row r="6059">
          <cell r="F6059" t="str">
            <v/>
          </cell>
          <cell r="N6059"/>
          <cell r="O6059" t="str">
            <v/>
          </cell>
          <cell r="P6059">
            <v>0</v>
          </cell>
        </row>
        <row r="6060">
          <cell r="F6060" t="str">
            <v/>
          </cell>
          <cell r="N6060"/>
          <cell r="O6060" t="str">
            <v/>
          </cell>
          <cell r="P6060">
            <v>0</v>
          </cell>
        </row>
        <row r="6061">
          <cell r="F6061" t="str">
            <v/>
          </cell>
          <cell r="N6061"/>
          <cell r="O6061" t="str">
            <v/>
          </cell>
          <cell r="P6061">
            <v>0</v>
          </cell>
        </row>
        <row r="6062">
          <cell r="F6062" t="str">
            <v/>
          </cell>
          <cell r="N6062"/>
          <cell r="O6062" t="str">
            <v/>
          </cell>
          <cell r="P6062">
            <v>0</v>
          </cell>
        </row>
        <row r="6063">
          <cell r="F6063" t="str">
            <v/>
          </cell>
          <cell r="N6063"/>
          <cell r="O6063" t="str">
            <v/>
          </cell>
          <cell r="P6063">
            <v>0</v>
          </cell>
        </row>
        <row r="6064">
          <cell r="F6064" t="str">
            <v/>
          </cell>
          <cell r="N6064"/>
          <cell r="O6064" t="str">
            <v/>
          </cell>
          <cell r="P6064">
            <v>0</v>
          </cell>
        </row>
        <row r="6065">
          <cell r="F6065" t="str">
            <v/>
          </cell>
          <cell r="N6065"/>
          <cell r="O6065" t="str">
            <v/>
          </cell>
          <cell r="P6065">
            <v>0</v>
          </cell>
        </row>
        <row r="6066">
          <cell r="F6066" t="str">
            <v/>
          </cell>
          <cell r="N6066"/>
          <cell r="O6066" t="str">
            <v/>
          </cell>
          <cell r="P6066">
            <v>0</v>
          </cell>
        </row>
        <row r="6067">
          <cell r="F6067" t="str">
            <v/>
          </cell>
          <cell r="N6067"/>
          <cell r="O6067" t="str">
            <v/>
          </cell>
          <cell r="P6067">
            <v>0</v>
          </cell>
        </row>
        <row r="6068">
          <cell r="F6068" t="str">
            <v/>
          </cell>
          <cell r="N6068"/>
          <cell r="O6068" t="str">
            <v/>
          </cell>
          <cell r="P6068">
            <v>0</v>
          </cell>
        </row>
        <row r="6069">
          <cell r="F6069" t="str">
            <v/>
          </cell>
          <cell r="N6069"/>
          <cell r="O6069" t="str">
            <v/>
          </cell>
          <cell r="P6069">
            <v>0</v>
          </cell>
        </row>
        <row r="6070">
          <cell r="F6070" t="str">
            <v/>
          </cell>
          <cell r="N6070"/>
          <cell r="O6070" t="str">
            <v/>
          </cell>
          <cell r="P6070">
            <v>0</v>
          </cell>
        </row>
        <row r="6071">
          <cell r="F6071" t="str">
            <v/>
          </cell>
          <cell r="M6071"/>
          <cell r="N6071"/>
          <cell r="O6071" t="str">
            <v/>
          </cell>
          <cell r="P6071">
            <v>0</v>
          </cell>
        </row>
        <row r="6072">
          <cell r="F6072" t="str">
            <v/>
          </cell>
          <cell r="M6072"/>
          <cell r="N6072"/>
          <cell r="O6072" t="str">
            <v/>
          </cell>
          <cell r="P6072">
            <v>0</v>
          </cell>
        </row>
        <row r="6073">
          <cell r="F6073" t="str">
            <v/>
          </cell>
          <cell r="M6073"/>
          <cell r="N6073"/>
          <cell r="O6073" t="str">
            <v/>
          </cell>
          <cell r="P6073">
            <v>0</v>
          </cell>
        </row>
        <row r="6074">
          <cell r="F6074" t="str">
            <v/>
          </cell>
          <cell r="M6074"/>
          <cell r="N6074"/>
          <cell r="O6074" t="str">
            <v/>
          </cell>
          <cell r="P6074">
            <v>0</v>
          </cell>
        </row>
        <row r="6075">
          <cell r="F6075" t="str">
            <v/>
          </cell>
          <cell r="M6075"/>
          <cell r="N6075"/>
          <cell r="O6075" t="str">
            <v/>
          </cell>
          <cell r="P6075">
            <v>0</v>
          </cell>
        </row>
        <row r="6076">
          <cell r="F6076" t="str">
            <v/>
          </cell>
          <cell r="M6076"/>
          <cell r="N6076"/>
          <cell r="O6076" t="str">
            <v/>
          </cell>
          <cell r="P6076">
            <v>0</v>
          </cell>
        </row>
        <row r="6077">
          <cell r="F6077" t="str">
            <v/>
          </cell>
          <cell r="M6077"/>
          <cell r="N6077"/>
          <cell r="O6077" t="str">
            <v/>
          </cell>
          <cell r="P6077">
            <v>0</v>
          </cell>
        </row>
        <row r="6078">
          <cell r="F6078" t="str">
            <v/>
          </cell>
          <cell r="M6078"/>
          <cell r="N6078"/>
          <cell r="O6078" t="str">
            <v/>
          </cell>
          <cell r="P6078">
            <v>0</v>
          </cell>
        </row>
        <row r="6079">
          <cell r="F6079" t="str">
            <v/>
          </cell>
          <cell r="M6079"/>
          <cell r="N6079"/>
          <cell r="O6079" t="str">
            <v/>
          </cell>
          <cell r="P6079">
            <v>0</v>
          </cell>
        </row>
        <row r="6080">
          <cell r="F6080" t="str">
            <v/>
          </cell>
          <cell r="M6080"/>
          <cell r="N6080"/>
          <cell r="O6080" t="str">
            <v/>
          </cell>
          <cell r="P6080">
            <v>0</v>
          </cell>
        </row>
        <row r="6081">
          <cell r="F6081" t="str">
            <v/>
          </cell>
          <cell r="M6081"/>
          <cell r="N6081"/>
          <cell r="O6081" t="str">
            <v/>
          </cell>
          <cell r="P6081">
            <v>0</v>
          </cell>
        </row>
        <row r="6082">
          <cell r="F6082" t="str">
            <v/>
          </cell>
          <cell r="M6082"/>
          <cell r="N6082"/>
          <cell r="O6082" t="str">
            <v/>
          </cell>
          <cell r="P6082">
            <v>0</v>
          </cell>
        </row>
        <row r="6083">
          <cell r="F6083" t="str">
            <v/>
          </cell>
          <cell r="M6083"/>
          <cell r="N6083"/>
          <cell r="O6083" t="str">
            <v/>
          </cell>
          <cell r="P6083">
            <v>0</v>
          </cell>
        </row>
        <row r="6084">
          <cell r="F6084" t="str">
            <v/>
          </cell>
          <cell r="M6084"/>
          <cell r="N6084"/>
          <cell r="O6084" t="str">
            <v/>
          </cell>
          <cell r="P6084">
            <v>0</v>
          </cell>
        </row>
        <row r="6085">
          <cell r="F6085" t="str">
            <v/>
          </cell>
          <cell r="M6085"/>
          <cell r="N6085"/>
          <cell r="O6085" t="str">
            <v/>
          </cell>
          <cell r="P6085">
            <v>0</v>
          </cell>
        </row>
        <row r="6086">
          <cell r="F6086" t="str">
            <v/>
          </cell>
          <cell r="M6086"/>
          <cell r="N6086"/>
          <cell r="O6086" t="str">
            <v/>
          </cell>
          <cell r="P6086">
            <v>0</v>
          </cell>
        </row>
        <row r="6087">
          <cell r="F6087" t="str">
            <v/>
          </cell>
          <cell r="M6087"/>
          <cell r="N6087"/>
          <cell r="O6087" t="str">
            <v/>
          </cell>
          <cell r="P6087">
            <v>0</v>
          </cell>
        </row>
        <row r="6088">
          <cell r="F6088" t="str">
            <v/>
          </cell>
          <cell r="M6088"/>
          <cell r="N6088"/>
          <cell r="O6088" t="str">
            <v/>
          </cell>
          <cell r="P6088">
            <v>0</v>
          </cell>
        </row>
        <row r="6089">
          <cell r="F6089" t="str">
            <v/>
          </cell>
          <cell r="M6089"/>
          <cell r="N6089"/>
          <cell r="O6089" t="str">
            <v/>
          </cell>
          <cell r="P6089">
            <v>0</v>
          </cell>
        </row>
        <row r="6090">
          <cell r="F6090" t="str">
            <v/>
          </cell>
          <cell r="M6090"/>
          <cell r="N6090"/>
          <cell r="O6090" t="str">
            <v/>
          </cell>
          <cell r="P6090">
            <v>0</v>
          </cell>
        </row>
        <row r="6091">
          <cell r="F6091" t="str">
            <v/>
          </cell>
          <cell r="M6091"/>
          <cell r="N6091"/>
          <cell r="O6091" t="str">
            <v/>
          </cell>
          <cell r="P6091">
            <v>0</v>
          </cell>
        </row>
        <row r="6092">
          <cell r="F6092" t="str">
            <v/>
          </cell>
          <cell r="M6092"/>
          <cell r="N6092"/>
          <cell r="O6092" t="str">
            <v/>
          </cell>
          <cell r="P6092">
            <v>0</v>
          </cell>
        </row>
        <row r="6093">
          <cell r="F6093" t="str">
            <v/>
          </cell>
          <cell r="M6093"/>
          <cell r="N6093"/>
          <cell r="O6093" t="str">
            <v/>
          </cell>
          <cell r="P6093">
            <v>0</v>
          </cell>
        </row>
        <row r="6094">
          <cell r="F6094" t="str">
            <v/>
          </cell>
          <cell r="M6094"/>
          <cell r="N6094"/>
          <cell r="O6094" t="str">
            <v/>
          </cell>
          <cell r="P6094">
            <v>0</v>
          </cell>
        </row>
        <row r="6095">
          <cell r="F6095" t="str">
            <v/>
          </cell>
          <cell r="M6095"/>
          <cell r="N6095"/>
          <cell r="O6095" t="str">
            <v/>
          </cell>
          <cell r="P6095">
            <v>0</v>
          </cell>
        </row>
        <row r="6096">
          <cell r="F6096" t="str">
            <v/>
          </cell>
          <cell r="M6096"/>
          <cell r="N6096"/>
          <cell r="O6096" t="str">
            <v/>
          </cell>
          <cell r="P6096">
            <v>0</v>
          </cell>
        </row>
        <row r="6097">
          <cell r="F6097" t="str">
            <v/>
          </cell>
          <cell r="M6097"/>
          <cell r="N6097"/>
          <cell r="O6097" t="str">
            <v/>
          </cell>
          <cell r="P6097">
            <v>0</v>
          </cell>
        </row>
        <row r="6098">
          <cell r="F6098" t="str">
            <v/>
          </cell>
          <cell r="M6098"/>
          <cell r="N6098"/>
          <cell r="O6098" t="str">
            <v/>
          </cell>
          <cell r="P6098">
            <v>0</v>
          </cell>
        </row>
        <row r="6099">
          <cell r="F6099" t="str">
            <v/>
          </cell>
          <cell r="M6099"/>
          <cell r="N6099"/>
          <cell r="O6099" t="str">
            <v/>
          </cell>
          <cell r="P6099">
            <v>0</v>
          </cell>
        </row>
        <row r="6100">
          <cell r="F6100" t="str">
            <v/>
          </cell>
          <cell r="M6100"/>
          <cell r="N6100"/>
          <cell r="O6100" t="str">
            <v/>
          </cell>
          <cell r="P6100">
            <v>0</v>
          </cell>
        </row>
        <row r="6101">
          <cell r="F6101" t="str">
            <v/>
          </cell>
          <cell r="M6101"/>
          <cell r="N6101"/>
          <cell r="O6101" t="str">
            <v/>
          </cell>
          <cell r="P6101">
            <v>0</v>
          </cell>
        </row>
        <row r="6102">
          <cell r="F6102" t="str">
            <v/>
          </cell>
          <cell r="M6102"/>
          <cell r="N6102"/>
          <cell r="O6102" t="str">
            <v/>
          </cell>
          <cell r="P6102">
            <v>0</v>
          </cell>
        </row>
        <row r="6103">
          <cell r="F6103" t="str">
            <v/>
          </cell>
          <cell r="M6103"/>
          <cell r="N6103"/>
          <cell r="O6103" t="str">
            <v/>
          </cell>
          <cell r="P6103">
            <v>0</v>
          </cell>
        </row>
        <row r="6104">
          <cell r="F6104" t="str">
            <v/>
          </cell>
          <cell r="M6104"/>
          <cell r="N6104"/>
          <cell r="O6104" t="str">
            <v/>
          </cell>
          <cell r="P6104">
            <v>0</v>
          </cell>
        </row>
        <row r="6105">
          <cell r="F6105" t="str">
            <v/>
          </cell>
          <cell r="M6105"/>
          <cell r="N6105"/>
          <cell r="O6105" t="str">
            <v/>
          </cell>
          <cell r="P6105">
            <v>0</v>
          </cell>
        </row>
        <row r="6106">
          <cell r="F6106" t="str">
            <v/>
          </cell>
          <cell r="M6106"/>
          <cell r="N6106"/>
          <cell r="O6106" t="str">
            <v/>
          </cell>
          <cell r="P6106">
            <v>0</v>
          </cell>
        </row>
        <row r="6107">
          <cell r="F6107" t="str">
            <v/>
          </cell>
          <cell r="M6107"/>
          <cell r="N6107"/>
          <cell r="O6107" t="str">
            <v/>
          </cell>
          <cell r="P6107">
            <v>0</v>
          </cell>
        </row>
        <row r="6108">
          <cell r="F6108" t="str">
            <v/>
          </cell>
          <cell r="M6108"/>
          <cell r="N6108"/>
          <cell r="O6108" t="str">
            <v/>
          </cell>
          <cell r="P6108">
            <v>0</v>
          </cell>
        </row>
        <row r="6109">
          <cell r="F6109" t="str">
            <v/>
          </cell>
          <cell r="M6109"/>
          <cell r="N6109"/>
          <cell r="O6109" t="str">
            <v/>
          </cell>
          <cell r="P6109">
            <v>0</v>
          </cell>
        </row>
        <row r="6110">
          <cell r="F6110" t="str">
            <v/>
          </cell>
          <cell r="M6110"/>
          <cell r="N6110"/>
          <cell r="O6110" t="str">
            <v/>
          </cell>
          <cell r="P6110">
            <v>0</v>
          </cell>
        </row>
        <row r="6111">
          <cell r="F6111" t="str">
            <v/>
          </cell>
          <cell r="M6111"/>
          <cell r="N6111"/>
          <cell r="O6111" t="str">
            <v/>
          </cell>
          <cell r="P6111">
            <v>0</v>
          </cell>
        </row>
        <row r="6112">
          <cell r="F6112" t="str">
            <v/>
          </cell>
          <cell r="M6112"/>
          <cell r="N6112"/>
          <cell r="O6112" t="str">
            <v/>
          </cell>
          <cell r="P6112">
            <v>0</v>
          </cell>
        </row>
        <row r="6113">
          <cell r="F6113" t="str">
            <v/>
          </cell>
          <cell r="M6113"/>
          <cell r="N6113"/>
          <cell r="O6113" t="str">
            <v/>
          </cell>
          <cell r="P6113">
            <v>0</v>
          </cell>
        </row>
        <row r="6114">
          <cell r="F6114" t="str">
            <v/>
          </cell>
          <cell r="M6114"/>
          <cell r="N6114"/>
          <cell r="O6114" t="str">
            <v/>
          </cell>
          <cell r="P6114">
            <v>0</v>
          </cell>
        </row>
        <row r="6115">
          <cell r="F6115" t="str">
            <v/>
          </cell>
          <cell r="M6115"/>
          <cell r="N6115"/>
          <cell r="O6115" t="str">
            <v/>
          </cell>
          <cell r="P6115">
            <v>0</v>
          </cell>
        </row>
        <row r="6116">
          <cell r="F6116" t="str">
            <v/>
          </cell>
          <cell r="M6116"/>
          <cell r="N6116"/>
          <cell r="O6116" t="str">
            <v/>
          </cell>
          <cell r="P6116">
            <v>0</v>
          </cell>
        </row>
        <row r="6117">
          <cell r="F6117" t="str">
            <v/>
          </cell>
          <cell r="M6117"/>
          <cell r="N6117"/>
          <cell r="O6117" t="str">
            <v/>
          </cell>
          <cell r="P6117">
            <v>0</v>
          </cell>
        </row>
        <row r="6118">
          <cell r="F6118" t="str">
            <v/>
          </cell>
          <cell r="M6118"/>
          <cell r="N6118"/>
          <cell r="O6118" t="str">
            <v/>
          </cell>
          <cell r="P6118">
            <v>0</v>
          </cell>
        </row>
        <row r="6119">
          <cell r="F6119" t="str">
            <v/>
          </cell>
          <cell r="M6119"/>
          <cell r="N6119"/>
          <cell r="O6119" t="str">
            <v/>
          </cell>
          <cell r="P6119">
            <v>0</v>
          </cell>
        </row>
        <row r="6120">
          <cell r="F6120" t="str">
            <v/>
          </cell>
          <cell r="M6120"/>
          <cell r="N6120"/>
          <cell r="O6120" t="str">
            <v/>
          </cell>
          <cell r="P6120">
            <v>0</v>
          </cell>
        </row>
        <row r="6121">
          <cell r="F6121" t="str">
            <v/>
          </cell>
          <cell r="M6121"/>
          <cell r="N6121"/>
          <cell r="O6121" t="str">
            <v/>
          </cell>
          <cell r="P6121">
            <v>0</v>
          </cell>
        </row>
        <row r="6122">
          <cell r="F6122" t="str">
            <v/>
          </cell>
          <cell r="M6122"/>
          <cell r="N6122"/>
          <cell r="O6122" t="str">
            <v/>
          </cell>
          <cell r="P6122">
            <v>0</v>
          </cell>
        </row>
        <row r="6123">
          <cell r="F6123" t="str">
            <v/>
          </cell>
          <cell r="M6123"/>
          <cell r="N6123"/>
          <cell r="O6123" t="str">
            <v/>
          </cell>
          <cell r="P6123">
            <v>0</v>
          </cell>
        </row>
        <row r="6124">
          <cell r="F6124" t="str">
            <v/>
          </cell>
          <cell r="M6124"/>
          <cell r="N6124"/>
          <cell r="O6124" t="str">
            <v/>
          </cell>
          <cell r="P6124">
            <v>0</v>
          </cell>
        </row>
        <row r="6125">
          <cell r="F6125" t="str">
            <v/>
          </cell>
          <cell r="M6125"/>
          <cell r="N6125"/>
          <cell r="O6125" t="str">
            <v/>
          </cell>
          <cell r="P6125">
            <v>0</v>
          </cell>
        </row>
        <row r="6126">
          <cell r="F6126" t="str">
            <v/>
          </cell>
          <cell r="M6126"/>
          <cell r="N6126"/>
          <cell r="O6126" t="str">
            <v/>
          </cell>
          <cell r="P6126">
            <v>0</v>
          </cell>
        </row>
        <row r="6127">
          <cell r="F6127" t="str">
            <v/>
          </cell>
          <cell r="M6127"/>
          <cell r="N6127"/>
          <cell r="O6127" t="str">
            <v/>
          </cell>
          <cell r="P6127">
            <v>0</v>
          </cell>
        </row>
        <row r="6128">
          <cell r="F6128" t="str">
            <v/>
          </cell>
          <cell r="M6128"/>
          <cell r="N6128"/>
          <cell r="O6128" t="str">
            <v/>
          </cell>
          <cell r="P6128">
            <v>0</v>
          </cell>
        </row>
        <row r="6129">
          <cell r="F6129" t="str">
            <v/>
          </cell>
          <cell r="M6129"/>
          <cell r="N6129"/>
          <cell r="O6129" t="str">
            <v/>
          </cell>
          <cell r="P6129">
            <v>0</v>
          </cell>
        </row>
        <row r="6130">
          <cell r="F6130" t="str">
            <v/>
          </cell>
          <cell r="M6130"/>
          <cell r="N6130"/>
          <cell r="O6130" t="str">
            <v/>
          </cell>
          <cell r="P6130">
            <v>0</v>
          </cell>
        </row>
        <row r="6131">
          <cell r="F6131" t="str">
            <v/>
          </cell>
          <cell r="M6131"/>
          <cell r="N6131"/>
          <cell r="O6131" t="str">
            <v/>
          </cell>
          <cell r="P6131">
            <v>0</v>
          </cell>
        </row>
        <row r="6132">
          <cell r="F6132" t="str">
            <v/>
          </cell>
          <cell r="M6132"/>
          <cell r="N6132"/>
          <cell r="O6132" t="str">
            <v/>
          </cell>
          <cell r="P6132">
            <v>0</v>
          </cell>
        </row>
        <row r="6133">
          <cell r="F6133" t="str">
            <v/>
          </cell>
          <cell r="M6133"/>
          <cell r="N6133"/>
          <cell r="O6133" t="str">
            <v/>
          </cell>
          <cell r="P6133">
            <v>0</v>
          </cell>
        </row>
        <row r="6134">
          <cell r="F6134" t="str">
            <v/>
          </cell>
          <cell r="M6134"/>
          <cell r="N6134"/>
          <cell r="O6134" t="str">
            <v/>
          </cell>
          <cell r="P6134">
            <v>0</v>
          </cell>
        </row>
        <row r="6135">
          <cell r="F6135" t="str">
            <v/>
          </cell>
          <cell r="M6135"/>
          <cell r="N6135"/>
          <cell r="O6135" t="str">
            <v/>
          </cell>
          <cell r="P6135">
            <v>0</v>
          </cell>
        </row>
        <row r="6136">
          <cell r="F6136" t="str">
            <v/>
          </cell>
          <cell r="M6136"/>
          <cell r="N6136"/>
          <cell r="O6136" t="str">
            <v/>
          </cell>
          <cell r="P6136">
            <v>0</v>
          </cell>
        </row>
        <row r="6137">
          <cell r="F6137" t="str">
            <v/>
          </cell>
          <cell r="M6137"/>
          <cell r="N6137"/>
          <cell r="O6137" t="str">
            <v/>
          </cell>
          <cell r="P6137">
            <v>0</v>
          </cell>
        </row>
        <row r="6138">
          <cell r="F6138" t="str">
            <v/>
          </cell>
          <cell r="M6138"/>
          <cell r="N6138"/>
          <cell r="O6138" t="str">
            <v/>
          </cell>
          <cell r="P6138">
            <v>0</v>
          </cell>
        </row>
        <row r="6139">
          <cell r="F6139" t="str">
            <v/>
          </cell>
          <cell r="M6139"/>
          <cell r="N6139"/>
          <cell r="O6139" t="str">
            <v/>
          </cell>
          <cell r="P6139">
            <v>0</v>
          </cell>
        </row>
        <row r="6140">
          <cell r="F6140" t="str">
            <v/>
          </cell>
          <cell r="M6140"/>
          <cell r="N6140"/>
          <cell r="O6140" t="str">
            <v/>
          </cell>
          <cell r="P6140">
            <v>0</v>
          </cell>
        </row>
        <row r="6141">
          <cell r="F6141" t="str">
            <v/>
          </cell>
          <cell r="M6141"/>
          <cell r="N6141"/>
          <cell r="O6141" t="str">
            <v/>
          </cell>
          <cell r="P6141">
            <v>0</v>
          </cell>
        </row>
        <row r="6142">
          <cell r="F6142" t="str">
            <v/>
          </cell>
          <cell r="M6142"/>
          <cell r="N6142"/>
          <cell r="O6142" t="str">
            <v/>
          </cell>
          <cell r="P6142">
            <v>0</v>
          </cell>
        </row>
        <row r="6143">
          <cell r="F6143" t="str">
            <v/>
          </cell>
          <cell r="M6143"/>
          <cell r="N6143"/>
          <cell r="O6143" t="str">
            <v/>
          </cell>
          <cell r="P6143">
            <v>0</v>
          </cell>
        </row>
        <row r="6144">
          <cell r="F6144" t="str">
            <v/>
          </cell>
          <cell r="M6144"/>
          <cell r="N6144"/>
          <cell r="O6144" t="str">
            <v/>
          </cell>
          <cell r="P6144">
            <v>0</v>
          </cell>
        </row>
        <row r="6145">
          <cell r="F6145" t="str">
            <v/>
          </cell>
          <cell r="M6145"/>
          <cell r="N6145"/>
          <cell r="O6145" t="str">
            <v/>
          </cell>
          <cell r="P6145">
            <v>0</v>
          </cell>
        </row>
        <row r="6146">
          <cell r="F6146" t="str">
            <v/>
          </cell>
          <cell r="M6146"/>
          <cell r="N6146"/>
          <cell r="O6146" t="str">
            <v/>
          </cell>
          <cell r="P6146">
            <v>0</v>
          </cell>
        </row>
        <row r="6147">
          <cell r="F6147" t="str">
            <v/>
          </cell>
          <cell r="M6147"/>
          <cell r="N6147"/>
          <cell r="O6147" t="str">
            <v/>
          </cell>
          <cell r="P6147">
            <v>0</v>
          </cell>
        </row>
        <row r="6148">
          <cell r="F6148" t="str">
            <v/>
          </cell>
          <cell r="M6148"/>
          <cell r="N6148"/>
          <cell r="O6148" t="str">
            <v/>
          </cell>
          <cell r="P6148">
            <v>0</v>
          </cell>
        </row>
        <row r="6149">
          <cell r="F6149" t="str">
            <v/>
          </cell>
          <cell r="M6149"/>
          <cell r="N6149"/>
          <cell r="O6149" t="str">
            <v/>
          </cell>
          <cell r="P6149">
            <v>0</v>
          </cell>
        </row>
        <row r="6150">
          <cell r="F6150" t="str">
            <v/>
          </cell>
          <cell r="M6150"/>
          <cell r="N6150"/>
          <cell r="O6150" t="str">
            <v/>
          </cell>
          <cell r="P6150">
            <v>0</v>
          </cell>
        </row>
        <row r="6151">
          <cell r="F6151" t="str">
            <v/>
          </cell>
          <cell r="M6151"/>
          <cell r="N6151"/>
          <cell r="O6151" t="str">
            <v/>
          </cell>
          <cell r="P6151">
            <v>0</v>
          </cell>
        </row>
        <row r="6152">
          <cell r="F6152" t="str">
            <v/>
          </cell>
          <cell r="M6152"/>
          <cell r="N6152"/>
          <cell r="O6152" t="str">
            <v/>
          </cell>
          <cell r="P6152">
            <v>0</v>
          </cell>
        </row>
        <row r="6153">
          <cell r="F6153" t="str">
            <v/>
          </cell>
          <cell r="M6153"/>
          <cell r="N6153"/>
          <cell r="O6153" t="str">
            <v/>
          </cell>
          <cell r="P6153">
            <v>0</v>
          </cell>
        </row>
        <row r="6154">
          <cell r="F6154" t="str">
            <v/>
          </cell>
          <cell r="M6154"/>
          <cell r="N6154"/>
          <cell r="O6154" t="str">
            <v/>
          </cell>
          <cell r="P6154">
            <v>0</v>
          </cell>
        </row>
        <row r="6155">
          <cell r="F6155" t="str">
            <v/>
          </cell>
          <cell r="M6155"/>
          <cell r="N6155"/>
          <cell r="O6155" t="str">
            <v/>
          </cell>
          <cell r="P6155">
            <v>0</v>
          </cell>
        </row>
        <row r="6156">
          <cell r="F6156" t="str">
            <v/>
          </cell>
          <cell r="M6156"/>
          <cell r="N6156"/>
          <cell r="O6156" t="str">
            <v/>
          </cell>
          <cell r="P6156">
            <v>0</v>
          </cell>
        </row>
        <row r="6157">
          <cell r="F6157" t="str">
            <v/>
          </cell>
          <cell r="M6157"/>
          <cell r="N6157"/>
          <cell r="O6157" t="str">
            <v/>
          </cell>
          <cell r="P6157">
            <v>0</v>
          </cell>
        </row>
        <row r="6158">
          <cell r="F6158" t="str">
            <v/>
          </cell>
          <cell r="M6158"/>
          <cell r="N6158"/>
          <cell r="O6158" t="str">
            <v/>
          </cell>
          <cell r="P6158">
            <v>0</v>
          </cell>
        </row>
        <row r="6159">
          <cell r="F6159" t="str">
            <v/>
          </cell>
          <cell r="M6159"/>
          <cell r="N6159"/>
          <cell r="O6159" t="str">
            <v/>
          </cell>
          <cell r="P6159">
            <v>0</v>
          </cell>
        </row>
        <row r="6160">
          <cell r="F6160" t="str">
            <v/>
          </cell>
          <cell r="M6160"/>
          <cell r="N6160"/>
          <cell r="O6160" t="str">
            <v/>
          </cell>
          <cell r="P6160">
            <v>0</v>
          </cell>
        </row>
        <row r="6161">
          <cell r="F6161" t="str">
            <v/>
          </cell>
          <cell r="M6161"/>
          <cell r="N6161"/>
          <cell r="O6161" t="str">
            <v/>
          </cell>
          <cell r="P6161">
            <v>0</v>
          </cell>
        </row>
        <row r="6162">
          <cell r="F6162" t="str">
            <v/>
          </cell>
          <cell r="M6162"/>
          <cell r="N6162"/>
          <cell r="O6162" t="str">
            <v/>
          </cell>
          <cell r="P6162">
            <v>0</v>
          </cell>
        </row>
        <row r="6163">
          <cell r="F6163" t="str">
            <v/>
          </cell>
          <cell r="M6163"/>
          <cell r="N6163"/>
          <cell r="O6163" t="str">
            <v/>
          </cell>
          <cell r="P6163">
            <v>0</v>
          </cell>
        </row>
        <row r="6164">
          <cell r="F6164" t="str">
            <v/>
          </cell>
          <cell r="M6164"/>
          <cell r="N6164"/>
          <cell r="O6164" t="str">
            <v/>
          </cell>
          <cell r="P6164">
            <v>0</v>
          </cell>
        </row>
        <row r="6165">
          <cell r="F6165" t="str">
            <v/>
          </cell>
          <cell r="M6165"/>
          <cell r="N6165"/>
          <cell r="O6165" t="str">
            <v/>
          </cell>
          <cell r="P6165">
            <v>0</v>
          </cell>
        </row>
        <row r="6166">
          <cell r="F6166" t="str">
            <v/>
          </cell>
          <cell r="M6166"/>
          <cell r="N6166"/>
          <cell r="O6166" t="str">
            <v/>
          </cell>
          <cell r="P6166">
            <v>0</v>
          </cell>
        </row>
        <row r="6167">
          <cell r="F6167" t="str">
            <v/>
          </cell>
          <cell r="M6167"/>
          <cell r="N6167"/>
          <cell r="O6167" t="str">
            <v/>
          </cell>
          <cell r="P6167">
            <v>0</v>
          </cell>
        </row>
        <row r="6168">
          <cell r="F6168" t="str">
            <v/>
          </cell>
          <cell r="M6168"/>
          <cell r="N6168"/>
          <cell r="O6168" t="str">
            <v/>
          </cell>
          <cell r="P6168">
            <v>0</v>
          </cell>
        </row>
        <row r="6169">
          <cell r="F6169" t="str">
            <v/>
          </cell>
          <cell r="M6169"/>
          <cell r="N6169"/>
          <cell r="O6169" t="str">
            <v/>
          </cell>
          <cell r="P6169">
            <v>0</v>
          </cell>
        </row>
        <row r="6170">
          <cell r="F6170" t="str">
            <v/>
          </cell>
          <cell r="M6170"/>
          <cell r="N6170"/>
          <cell r="O6170" t="str">
            <v/>
          </cell>
          <cell r="P6170">
            <v>0</v>
          </cell>
        </row>
        <row r="6171">
          <cell r="F6171" t="str">
            <v/>
          </cell>
          <cell r="M6171"/>
          <cell r="N6171"/>
          <cell r="O6171" t="str">
            <v/>
          </cell>
          <cell r="P6171">
            <v>0</v>
          </cell>
        </row>
        <row r="6172">
          <cell r="F6172" t="str">
            <v/>
          </cell>
          <cell r="M6172"/>
          <cell r="N6172"/>
          <cell r="O6172" t="str">
            <v/>
          </cell>
          <cell r="P6172">
            <v>0</v>
          </cell>
        </row>
        <row r="6173">
          <cell r="F6173" t="str">
            <v/>
          </cell>
          <cell r="M6173"/>
          <cell r="N6173"/>
          <cell r="O6173" t="str">
            <v/>
          </cell>
          <cell r="P6173">
            <v>0</v>
          </cell>
        </row>
        <row r="6174">
          <cell r="F6174" t="str">
            <v/>
          </cell>
          <cell r="M6174"/>
          <cell r="N6174"/>
          <cell r="O6174" t="str">
            <v/>
          </cell>
          <cell r="P6174">
            <v>0</v>
          </cell>
        </row>
        <row r="6175">
          <cell r="F6175" t="str">
            <v/>
          </cell>
          <cell r="M6175"/>
          <cell r="N6175"/>
          <cell r="O6175" t="str">
            <v/>
          </cell>
          <cell r="P6175">
            <v>0</v>
          </cell>
        </row>
        <row r="6176">
          <cell r="F6176" t="str">
            <v/>
          </cell>
          <cell r="M6176"/>
          <cell r="N6176"/>
          <cell r="O6176" t="str">
            <v/>
          </cell>
          <cell r="P6176">
            <v>0</v>
          </cell>
        </row>
        <row r="6177">
          <cell r="F6177" t="str">
            <v/>
          </cell>
          <cell r="M6177"/>
          <cell r="N6177"/>
          <cell r="O6177" t="str">
            <v/>
          </cell>
          <cell r="P6177">
            <v>0</v>
          </cell>
        </row>
        <row r="6178">
          <cell r="F6178" t="str">
            <v/>
          </cell>
          <cell r="M6178"/>
          <cell r="N6178"/>
          <cell r="O6178" t="str">
            <v/>
          </cell>
          <cell r="P6178">
            <v>0</v>
          </cell>
        </row>
        <row r="6179">
          <cell r="F6179" t="str">
            <v/>
          </cell>
          <cell r="M6179"/>
          <cell r="N6179"/>
          <cell r="O6179" t="str">
            <v/>
          </cell>
          <cell r="P6179">
            <v>0</v>
          </cell>
        </row>
        <row r="6180">
          <cell r="F6180" t="str">
            <v/>
          </cell>
          <cell r="M6180"/>
          <cell r="N6180"/>
          <cell r="O6180" t="str">
            <v/>
          </cell>
          <cell r="P6180">
            <v>0</v>
          </cell>
        </row>
        <row r="6181">
          <cell r="F6181" t="str">
            <v/>
          </cell>
          <cell r="M6181"/>
          <cell r="N6181"/>
          <cell r="O6181" t="str">
            <v/>
          </cell>
          <cell r="P6181">
            <v>0</v>
          </cell>
        </row>
        <row r="6182">
          <cell r="F6182" t="str">
            <v/>
          </cell>
          <cell r="M6182"/>
          <cell r="N6182"/>
          <cell r="O6182" t="str">
            <v/>
          </cell>
          <cell r="P6182">
            <v>0</v>
          </cell>
        </row>
        <row r="6183">
          <cell r="F6183" t="str">
            <v/>
          </cell>
          <cell r="M6183"/>
          <cell r="N6183"/>
          <cell r="O6183" t="str">
            <v/>
          </cell>
          <cell r="P6183">
            <v>0</v>
          </cell>
        </row>
        <row r="6184">
          <cell r="F6184" t="str">
            <v/>
          </cell>
          <cell r="M6184"/>
          <cell r="N6184"/>
          <cell r="O6184" t="str">
            <v/>
          </cell>
          <cell r="P6184">
            <v>0</v>
          </cell>
        </row>
        <row r="6185">
          <cell r="F6185" t="str">
            <v/>
          </cell>
          <cell r="M6185"/>
          <cell r="N6185"/>
          <cell r="O6185" t="str">
            <v/>
          </cell>
          <cell r="P6185">
            <v>0</v>
          </cell>
        </row>
        <row r="6186">
          <cell r="F6186" t="str">
            <v/>
          </cell>
          <cell r="M6186"/>
          <cell r="N6186"/>
          <cell r="O6186" t="str">
            <v/>
          </cell>
          <cell r="P6186">
            <v>0</v>
          </cell>
        </row>
        <row r="6187">
          <cell r="F6187" t="str">
            <v/>
          </cell>
          <cell r="M6187"/>
          <cell r="N6187"/>
          <cell r="O6187" t="str">
            <v/>
          </cell>
          <cell r="P6187">
            <v>0</v>
          </cell>
        </row>
        <row r="6188">
          <cell r="F6188" t="str">
            <v/>
          </cell>
          <cell r="M6188"/>
          <cell r="N6188"/>
          <cell r="O6188" t="str">
            <v/>
          </cell>
          <cell r="P6188">
            <v>0</v>
          </cell>
        </row>
        <row r="6189">
          <cell r="F6189" t="str">
            <v/>
          </cell>
          <cell r="M6189"/>
          <cell r="N6189"/>
          <cell r="O6189" t="str">
            <v/>
          </cell>
          <cell r="P6189">
            <v>0</v>
          </cell>
        </row>
        <row r="6190">
          <cell r="F6190" t="str">
            <v/>
          </cell>
          <cell r="M6190"/>
          <cell r="N6190"/>
          <cell r="O6190" t="str">
            <v/>
          </cell>
          <cell r="P6190">
            <v>0</v>
          </cell>
        </row>
        <row r="6191">
          <cell r="F6191" t="str">
            <v/>
          </cell>
          <cell r="M6191"/>
          <cell r="N6191"/>
          <cell r="O6191" t="str">
            <v/>
          </cell>
          <cell r="P6191">
            <v>0</v>
          </cell>
        </row>
        <row r="6192">
          <cell r="F6192" t="str">
            <v/>
          </cell>
          <cell r="M6192"/>
          <cell r="N6192"/>
          <cell r="O6192" t="str">
            <v/>
          </cell>
          <cell r="P6192">
            <v>0</v>
          </cell>
        </row>
        <row r="6193">
          <cell r="F6193" t="str">
            <v/>
          </cell>
          <cell r="M6193"/>
          <cell r="N6193"/>
          <cell r="O6193" t="str">
            <v/>
          </cell>
          <cell r="P6193">
            <v>0</v>
          </cell>
        </row>
        <row r="6194">
          <cell r="F6194" t="str">
            <v/>
          </cell>
          <cell r="M6194"/>
          <cell r="N6194"/>
          <cell r="O6194" t="str">
            <v/>
          </cell>
          <cell r="P6194">
            <v>0</v>
          </cell>
        </row>
        <row r="6195">
          <cell r="F6195" t="str">
            <v/>
          </cell>
          <cell r="M6195"/>
          <cell r="N6195"/>
          <cell r="O6195" t="str">
            <v/>
          </cell>
          <cell r="P6195">
            <v>0</v>
          </cell>
        </row>
        <row r="6196">
          <cell r="F6196" t="str">
            <v/>
          </cell>
          <cell r="M6196"/>
          <cell r="N6196"/>
          <cell r="O6196" t="str">
            <v/>
          </cell>
          <cell r="P6196">
            <v>0</v>
          </cell>
        </row>
        <row r="6197">
          <cell r="F6197" t="str">
            <v/>
          </cell>
          <cell r="M6197"/>
          <cell r="N6197"/>
          <cell r="O6197" t="str">
            <v/>
          </cell>
          <cell r="P6197">
            <v>0</v>
          </cell>
        </row>
        <row r="6198">
          <cell r="F6198" t="str">
            <v/>
          </cell>
          <cell r="M6198"/>
          <cell r="N6198"/>
          <cell r="O6198" t="str">
            <v/>
          </cell>
          <cell r="P6198">
            <v>0</v>
          </cell>
        </row>
        <row r="6199">
          <cell r="F6199" t="str">
            <v/>
          </cell>
          <cell r="M6199"/>
          <cell r="N6199"/>
          <cell r="O6199" t="str">
            <v/>
          </cell>
          <cell r="P6199">
            <v>0</v>
          </cell>
        </row>
        <row r="6200">
          <cell r="F6200" t="str">
            <v/>
          </cell>
          <cell r="M6200"/>
          <cell r="N6200"/>
          <cell r="O6200" t="str">
            <v/>
          </cell>
          <cell r="P6200">
            <v>0</v>
          </cell>
        </row>
        <row r="6201">
          <cell r="F6201" t="str">
            <v/>
          </cell>
          <cell r="M6201"/>
          <cell r="N6201"/>
          <cell r="O6201" t="str">
            <v/>
          </cell>
          <cell r="P6201">
            <v>0</v>
          </cell>
        </row>
        <row r="6202">
          <cell r="F6202" t="str">
            <v/>
          </cell>
          <cell r="M6202"/>
          <cell r="N6202"/>
          <cell r="O6202" t="str">
            <v/>
          </cell>
          <cell r="P6202">
            <v>0</v>
          </cell>
        </row>
        <row r="6203">
          <cell r="F6203" t="str">
            <v/>
          </cell>
          <cell r="M6203"/>
          <cell r="N6203"/>
          <cell r="O6203" t="str">
            <v/>
          </cell>
          <cell r="P6203">
            <v>0</v>
          </cell>
        </row>
        <row r="6204">
          <cell r="F6204" t="str">
            <v/>
          </cell>
          <cell r="M6204"/>
          <cell r="N6204"/>
          <cell r="O6204" t="str">
            <v/>
          </cell>
          <cell r="P6204">
            <v>0</v>
          </cell>
        </row>
        <row r="6205">
          <cell r="F6205" t="str">
            <v/>
          </cell>
          <cell r="M6205"/>
          <cell r="N6205"/>
          <cell r="O6205" t="str">
            <v/>
          </cell>
          <cell r="P6205">
            <v>0</v>
          </cell>
        </row>
        <row r="6206">
          <cell r="F6206" t="str">
            <v/>
          </cell>
          <cell r="M6206"/>
          <cell r="N6206"/>
          <cell r="O6206" t="str">
            <v/>
          </cell>
          <cell r="P6206">
            <v>0</v>
          </cell>
        </row>
        <row r="6207">
          <cell r="F6207" t="str">
            <v/>
          </cell>
          <cell r="M6207"/>
          <cell r="N6207"/>
          <cell r="O6207" t="str">
            <v/>
          </cell>
          <cell r="P6207">
            <v>0</v>
          </cell>
        </row>
        <row r="6208">
          <cell r="F6208" t="str">
            <v/>
          </cell>
          <cell r="M6208"/>
          <cell r="N6208"/>
          <cell r="O6208" t="str">
            <v/>
          </cell>
          <cell r="P6208">
            <v>0</v>
          </cell>
        </row>
        <row r="6209">
          <cell r="F6209" t="str">
            <v/>
          </cell>
          <cell r="M6209"/>
          <cell r="N6209"/>
          <cell r="O6209" t="str">
            <v/>
          </cell>
          <cell r="P6209">
            <v>0</v>
          </cell>
        </row>
        <row r="6210">
          <cell r="F6210" t="str">
            <v/>
          </cell>
          <cell r="M6210"/>
          <cell r="N6210"/>
          <cell r="O6210" t="str">
            <v/>
          </cell>
          <cell r="P6210">
            <v>0</v>
          </cell>
        </row>
        <row r="6211">
          <cell r="F6211" t="str">
            <v/>
          </cell>
          <cell r="M6211"/>
          <cell r="N6211"/>
          <cell r="O6211" t="str">
            <v/>
          </cell>
          <cell r="P6211">
            <v>0</v>
          </cell>
        </row>
        <row r="6212">
          <cell r="F6212" t="str">
            <v/>
          </cell>
          <cell r="M6212"/>
          <cell r="N6212"/>
          <cell r="O6212" t="str">
            <v/>
          </cell>
          <cell r="P6212">
            <v>0</v>
          </cell>
        </row>
        <row r="6213">
          <cell r="F6213" t="str">
            <v/>
          </cell>
          <cell r="M6213"/>
          <cell r="N6213"/>
          <cell r="O6213" t="str">
            <v/>
          </cell>
          <cell r="P6213">
            <v>0</v>
          </cell>
        </row>
        <row r="6214">
          <cell r="F6214" t="str">
            <v/>
          </cell>
          <cell r="M6214"/>
          <cell r="N6214"/>
          <cell r="O6214" t="str">
            <v/>
          </cell>
          <cell r="P6214">
            <v>0</v>
          </cell>
        </row>
        <row r="6215">
          <cell r="F6215" t="str">
            <v/>
          </cell>
          <cell r="M6215"/>
          <cell r="N6215"/>
          <cell r="O6215" t="str">
            <v/>
          </cell>
          <cell r="P6215">
            <v>0</v>
          </cell>
        </row>
        <row r="6216">
          <cell r="F6216" t="str">
            <v/>
          </cell>
          <cell r="M6216"/>
          <cell r="N6216"/>
          <cell r="O6216" t="str">
            <v/>
          </cell>
          <cell r="P6216">
            <v>0</v>
          </cell>
        </row>
        <row r="6217">
          <cell r="F6217" t="str">
            <v/>
          </cell>
          <cell r="M6217"/>
          <cell r="N6217"/>
          <cell r="O6217" t="str">
            <v/>
          </cell>
          <cell r="P6217">
            <v>0</v>
          </cell>
        </row>
        <row r="6218">
          <cell r="F6218" t="str">
            <v/>
          </cell>
          <cell r="M6218"/>
          <cell r="N6218"/>
          <cell r="O6218" t="str">
            <v/>
          </cell>
          <cell r="P6218">
            <v>0</v>
          </cell>
        </row>
        <row r="6219">
          <cell r="F6219" t="str">
            <v/>
          </cell>
          <cell r="M6219"/>
          <cell r="N6219"/>
          <cell r="O6219" t="str">
            <v/>
          </cell>
          <cell r="P6219">
            <v>0</v>
          </cell>
        </row>
        <row r="6220">
          <cell r="F6220" t="str">
            <v/>
          </cell>
          <cell r="M6220"/>
          <cell r="N6220"/>
          <cell r="O6220" t="str">
            <v/>
          </cell>
          <cell r="P6220">
            <v>0</v>
          </cell>
        </row>
        <row r="6221">
          <cell r="F6221" t="str">
            <v/>
          </cell>
          <cell r="M6221"/>
          <cell r="N6221"/>
          <cell r="O6221" t="str">
            <v/>
          </cell>
          <cell r="P6221">
            <v>0</v>
          </cell>
        </row>
        <row r="6222">
          <cell r="F6222" t="str">
            <v/>
          </cell>
          <cell r="M6222"/>
          <cell r="N6222"/>
          <cell r="O6222" t="str">
            <v/>
          </cell>
          <cell r="P6222">
            <v>0</v>
          </cell>
        </row>
        <row r="6223">
          <cell r="F6223" t="str">
            <v/>
          </cell>
          <cell r="M6223"/>
          <cell r="N6223"/>
          <cell r="O6223" t="str">
            <v/>
          </cell>
          <cell r="P6223">
            <v>0</v>
          </cell>
        </row>
        <row r="6224">
          <cell r="F6224" t="str">
            <v/>
          </cell>
          <cell r="M6224"/>
          <cell r="N6224"/>
          <cell r="O6224" t="str">
            <v/>
          </cell>
          <cell r="P6224">
            <v>0</v>
          </cell>
        </row>
        <row r="6225">
          <cell r="F6225" t="str">
            <v/>
          </cell>
          <cell r="M6225"/>
          <cell r="N6225"/>
          <cell r="O6225" t="str">
            <v/>
          </cell>
          <cell r="P6225">
            <v>0</v>
          </cell>
        </row>
        <row r="6226">
          <cell r="F6226" t="str">
            <v/>
          </cell>
          <cell r="M6226"/>
          <cell r="N6226"/>
          <cell r="O6226" t="str">
            <v/>
          </cell>
          <cell r="P6226">
            <v>0</v>
          </cell>
        </row>
        <row r="6227">
          <cell r="F6227" t="str">
            <v/>
          </cell>
          <cell r="M6227"/>
          <cell r="N6227"/>
          <cell r="O6227" t="str">
            <v/>
          </cell>
          <cell r="P6227">
            <v>0</v>
          </cell>
        </row>
        <row r="6228">
          <cell r="F6228" t="str">
            <v/>
          </cell>
          <cell r="M6228"/>
          <cell r="N6228"/>
          <cell r="O6228" t="str">
            <v/>
          </cell>
          <cell r="P6228">
            <v>0</v>
          </cell>
        </row>
        <row r="6229">
          <cell r="F6229" t="str">
            <v/>
          </cell>
          <cell r="M6229"/>
          <cell r="N6229"/>
          <cell r="O6229" t="str">
            <v/>
          </cell>
          <cell r="P6229">
            <v>0</v>
          </cell>
        </row>
        <row r="6230">
          <cell r="F6230" t="str">
            <v/>
          </cell>
          <cell r="M6230"/>
          <cell r="N6230"/>
          <cell r="O6230" t="str">
            <v/>
          </cell>
          <cell r="P6230">
            <v>0</v>
          </cell>
        </row>
        <row r="6231">
          <cell r="F6231" t="str">
            <v/>
          </cell>
          <cell r="M6231"/>
          <cell r="N6231"/>
          <cell r="O6231" t="str">
            <v/>
          </cell>
          <cell r="P6231">
            <v>0</v>
          </cell>
        </row>
        <row r="6232">
          <cell r="F6232" t="str">
            <v/>
          </cell>
          <cell r="M6232"/>
          <cell r="N6232"/>
          <cell r="O6232" t="str">
            <v/>
          </cell>
          <cell r="P6232">
            <v>0</v>
          </cell>
        </row>
        <row r="6233">
          <cell r="F6233" t="str">
            <v/>
          </cell>
          <cell r="M6233"/>
          <cell r="N6233"/>
          <cell r="O6233" t="str">
            <v/>
          </cell>
          <cell r="P6233">
            <v>0</v>
          </cell>
        </row>
        <row r="6234">
          <cell r="F6234" t="str">
            <v/>
          </cell>
          <cell r="M6234"/>
          <cell r="N6234"/>
          <cell r="O6234" t="str">
            <v/>
          </cell>
          <cell r="P6234">
            <v>0</v>
          </cell>
        </row>
        <row r="6235">
          <cell r="F6235" t="str">
            <v/>
          </cell>
          <cell r="M6235"/>
          <cell r="N6235"/>
          <cell r="O6235" t="str">
            <v/>
          </cell>
          <cell r="P6235">
            <v>0</v>
          </cell>
        </row>
        <row r="6236">
          <cell r="F6236" t="str">
            <v/>
          </cell>
          <cell r="M6236"/>
          <cell r="N6236"/>
          <cell r="O6236" t="str">
            <v/>
          </cell>
          <cell r="P6236">
            <v>0</v>
          </cell>
        </row>
        <row r="6237">
          <cell r="F6237" t="str">
            <v/>
          </cell>
          <cell r="M6237"/>
          <cell r="N6237"/>
          <cell r="O6237" t="str">
            <v/>
          </cell>
          <cell r="P6237">
            <v>0</v>
          </cell>
        </row>
        <row r="6238">
          <cell r="F6238" t="str">
            <v/>
          </cell>
          <cell r="M6238"/>
          <cell r="N6238"/>
          <cell r="O6238" t="str">
            <v/>
          </cell>
          <cell r="P6238">
            <v>0</v>
          </cell>
        </row>
        <row r="6239">
          <cell r="F6239" t="str">
            <v/>
          </cell>
          <cell r="M6239"/>
          <cell r="N6239"/>
          <cell r="O6239" t="str">
            <v/>
          </cell>
          <cell r="P6239">
            <v>0</v>
          </cell>
        </row>
        <row r="6240">
          <cell r="F6240" t="str">
            <v/>
          </cell>
          <cell r="M6240"/>
          <cell r="N6240"/>
          <cell r="O6240" t="str">
            <v/>
          </cell>
          <cell r="P6240">
            <v>0</v>
          </cell>
        </row>
        <row r="6241">
          <cell r="F6241" t="str">
            <v/>
          </cell>
          <cell r="M6241"/>
          <cell r="N6241"/>
          <cell r="O6241" t="str">
            <v/>
          </cell>
          <cell r="P6241">
            <v>0</v>
          </cell>
        </row>
        <row r="6242">
          <cell r="F6242" t="str">
            <v/>
          </cell>
          <cell r="M6242"/>
          <cell r="N6242"/>
          <cell r="O6242" t="str">
            <v/>
          </cell>
          <cell r="P6242">
            <v>0</v>
          </cell>
        </row>
        <row r="6243">
          <cell r="F6243" t="str">
            <v/>
          </cell>
          <cell r="M6243"/>
          <cell r="N6243"/>
          <cell r="O6243" t="str">
            <v/>
          </cell>
          <cell r="P6243">
            <v>0</v>
          </cell>
        </row>
        <row r="6244">
          <cell r="F6244" t="str">
            <v/>
          </cell>
          <cell r="M6244"/>
          <cell r="N6244"/>
          <cell r="O6244" t="str">
            <v/>
          </cell>
          <cell r="P6244">
            <v>0</v>
          </cell>
        </row>
        <row r="6245">
          <cell r="F6245" t="str">
            <v/>
          </cell>
          <cell r="M6245"/>
          <cell r="N6245"/>
          <cell r="O6245" t="str">
            <v/>
          </cell>
          <cell r="P6245">
            <v>0</v>
          </cell>
        </row>
        <row r="6246">
          <cell r="F6246" t="str">
            <v/>
          </cell>
          <cell r="M6246"/>
          <cell r="N6246"/>
          <cell r="O6246" t="str">
            <v/>
          </cell>
          <cell r="P6246">
            <v>0</v>
          </cell>
        </row>
        <row r="6247">
          <cell r="F6247" t="str">
            <v/>
          </cell>
          <cell r="M6247"/>
          <cell r="N6247"/>
          <cell r="O6247" t="str">
            <v/>
          </cell>
          <cell r="P6247">
            <v>0</v>
          </cell>
        </row>
        <row r="6248">
          <cell r="F6248" t="str">
            <v/>
          </cell>
          <cell r="M6248"/>
          <cell r="N6248"/>
          <cell r="O6248" t="str">
            <v/>
          </cell>
          <cell r="P6248">
            <v>0</v>
          </cell>
        </row>
        <row r="6249">
          <cell r="F6249" t="str">
            <v/>
          </cell>
          <cell r="M6249"/>
          <cell r="N6249"/>
          <cell r="O6249" t="str">
            <v/>
          </cell>
          <cell r="P6249">
            <v>0</v>
          </cell>
        </row>
        <row r="6250">
          <cell r="F6250" t="str">
            <v/>
          </cell>
          <cell r="M6250"/>
          <cell r="N6250"/>
          <cell r="O6250" t="str">
            <v/>
          </cell>
          <cell r="P6250">
            <v>0</v>
          </cell>
        </row>
        <row r="6251">
          <cell r="F6251" t="str">
            <v/>
          </cell>
          <cell r="M6251"/>
          <cell r="N6251"/>
          <cell r="O6251" t="str">
            <v/>
          </cell>
          <cell r="P6251">
            <v>0</v>
          </cell>
        </row>
        <row r="6252">
          <cell r="F6252" t="str">
            <v/>
          </cell>
          <cell r="M6252"/>
          <cell r="N6252"/>
          <cell r="O6252" t="str">
            <v/>
          </cell>
          <cell r="P6252">
            <v>0</v>
          </cell>
        </row>
        <row r="6253">
          <cell r="F6253" t="str">
            <v/>
          </cell>
          <cell r="M6253"/>
          <cell r="N6253"/>
          <cell r="O6253" t="str">
            <v/>
          </cell>
          <cell r="P6253">
            <v>0</v>
          </cell>
        </row>
        <row r="6254">
          <cell r="F6254" t="str">
            <v/>
          </cell>
          <cell r="M6254"/>
          <cell r="N6254"/>
          <cell r="O6254" t="str">
            <v/>
          </cell>
          <cell r="P6254">
            <v>0</v>
          </cell>
        </row>
        <row r="6255">
          <cell r="F6255" t="str">
            <v/>
          </cell>
          <cell r="M6255"/>
          <cell r="N6255"/>
          <cell r="O6255" t="str">
            <v/>
          </cell>
          <cell r="P6255">
            <v>0</v>
          </cell>
        </row>
        <row r="6256">
          <cell r="F6256" t="str">
            <v/>
          </cell>
          <cell r="M6256"/>
          <cell r="N6256"/>
          <cell r="O6256" t="str">
            <v/>
          </cell>
          <cell r="P6256">
            <v>0</v>
          </cell>
        </row>
        <row r="6257">
          <cell r="F6257" t="str">
            <v/>
          </cell>
          <cell r="M6257"/>
          <cell r="N6257"/>
          <cell r="O6257" t="str">
            <v/>
          </cell>
          <cell r="P6257">
            <v>0</v>
          </cell>
        </row>
        <row r="6258">
          <cell r="F6258" t="str">
            <v/>
          </cell>
          <cell r="M6258"/>
          <cell r="N6258"/>
          <cell r="O6258" t="str">
            <v/>
          </cell>
          <cell r="P6258">
            <v>0</v>
          </cell>
        </row>
        <row r="6259">
          <cell r="F6259" t="str">
            <v/>
          </cell>
          <cell r="M6259"/>
          <cell r="N6259"/>
          <cell r="O6259" t="str">
            <v/>
          </cell>
          <cell r="P6259">
            <v>0</v>
          </cell>
        </row>
        <row r="6260">
          <cell r="F6260" t="str">
            <v/>
          </cell>
          <cell r="M6260"/>
          <cell r="N6260"/>
          <cell r="O6260" t="str">
            <v/>
          </cell>
          <cell r="P6260">
            <v>0</v>
          </cell>
        </row>
        <row r="6261">
          <cell r="F6261" t="str">
            <v/>
          </cell>
          <cell r="M6261"/>
          <cell r="N6261"/>
          <cell r="O6261" t="str">
            <v/>
          </cell>
          <cell r="P6261">
            <v>0</v>
          </cell>
        </row>
        <row r="6262">
          <cell r="F6262" t="str">
            <v/>
          </cell>
          <cell r="M6262"/>
          <cell r="N6262"/>
          <cell r="O6262" t="str">
            <v/>
          </cell>
          <cell r="P6262">
            <v>0</v>
          </cell>
        </row>
        <row r="6263">
          <cell r="F6263" t="str">
            <v/>
          </cell>
          <cell r="M6263"/>
          <cell r="N6263"/>
          <cell r="O6263" t="str">
            <v/>
          </cell>
          <cell r="P6263">
            <v>0</v>
          </cell>
        </row>
        <row r="6264">
          <cell r="F6264" t="str">
            <v/>
          </cell>
          <cell r="M6264"/>
          <cell r="N6264"/>
          <cell r="O6264" t="str">
            <v/>
          </cell>
          <cell r="P6264">
            <v>0</v>
          </cell>
        </row>
        <row r="6265">
          <cell r="F6265" t="str">
            <v/>
          </cell>
          <cell r="M6265"/>
          <cell r="N6265"/>
          <cell r="O6265" t="str">
            <v/>
          </cell>
          <cell r="P6265">
            <v>0</v>
          </cell>
        </row>
        <row r="6266">
          <cell r="F6266" t="str">
            <v/>
          </cell>
          <cell r="M6266"/>
          <cell r="N6266"/>
          <cell r="O6266" t="str">
            <v/>
          </cell>
          <cell r="P6266">
            <v>0</v>
          </cell>
        </row>
        <row r="6267">
          <cell r="F6267" t="str">
            <v/>
          </cell>
          <cell r="M6267"/>
          <cell r="N6267"/>
          <cell r="O6267" t="str">
            <v/>
          </cell>
          <cell r="P6267">
            <v>0</v>
          </cell>
        </row>
        <row r="6268">
          <cell r="F6268" t="str">
            <v/>
          </cell>
          <cell r="M6268"/>
          <cell r="N6268"/>
          <cell r="O6268" t="str">
            <v/>
          </cell>
          <cell r="P6268">
            <v>0</v>
          </cell>
        </row>
        <row r="6269">
          <cell r="F6269" t="str">
            <v/>
          </cell>
          <cell r="M6269"/>
          <cell r="N6269"/>
          <cell r="O6269" t="str">
            <v/>
          </cell>
          <cell r="P6269">
            <v>0</v>
          </cell>
        </row>
        <row r="6270">
          <cell r="F6270" t="str">
            <v/>
          </cell>
          <cell r="M6270"/>
          <cell r="N6270"/>
          <cell r="O6270" t="str">
            <v/>
          </cell>
          <cell r="P6270">
            <v>0</v>
          </cell>
        </row>
        <row r="6271">
          <cell r="F6271" t="str">
            <v/>
          </cell>
          <cell r="M6271"/>
          <cell r="N6271"/>
          <cell r="O6271" t="str">
            <v/>
          </cell>
          <cell r="P6271">
            <v>0</v>
          </cell>
        </row>
        <row r="6272">
          <cell r="F6272" t="str">
            <v/>
          </cell>
          <cell r="M6272"/>
          <cell r="N6272"/>
          <cell r="O6272" t="str">
            <v/>
          </cell>
          <cell r="P6272">
            <v>0</v>
          </cell>
        </row>
        <row r="6273">
          <cell r="F6273" t="str">
            <v/>
          </cell>
          <cell r="M6273"/>
          <cell r="N6273"/>
          <cell r="O6273" t="str">
            <v/>
          </cell>
          <cell r="P6273">
            <v>0</v>
          </cell>
        </row>
        <row r="6274">
          <cell r="F6274" t="str">
            <v/>
          </cell>
          <cell r="M6274"/>
          <cell r="N6274"/>
          <cell r="O6274" t="str">
            <v/>
          </cell>
          <cell r="P6274">
            <v>0</v>
          </cell>
        </row>
        <row r="6275">
          <cell r="F6275" t="str">
            <v/>
          </cell>
          <cell r="M6275"/>
          <cell r="N6275"/>
          <cell r="O6275" t="str">
            <v/>
          </cell>
          <cell r="P6275">
            <v>0</v>
          </cell>
        </row>
        <row r="6276">
          <cell r="F6276" t="str">
            <v/>
          </cell>
          <cell r="M6276"/>
          <cell r="N6276"/>
          <cell r="O6276" t="str">
            <v/>
          </cell>
          <cell r="P6276">
            <v>0</v>
          </cell>
        </row>
        <row r="6277">
          <cell r="F6277" t="str">
            <v/>
          </cell>
          <cell r="M6277"/>
          <cell r="N6277"/>
          <cell r="O6277" t="str">
            <v/>
          </cell>
          <cell r="P6277">
            <v>0</v>
          </cell>
        </row>
        <row r="6278">
          <cell r="F6278" t="str">
            <v/>
          </cell>
          <cell r="M6278"/>
          <cell r="N6278"/>
          <cell r="O6278" t="str">
            <v/>
          </cell>
          <cell r="P6278">
            <v>0</v>
          </cell>
        </row>
        <row r="6279">
          <cell r="F6279" t="str">
            <v/>
          </cell>
          <cell r="M6279"/>
          <cell r="N6279"/>
          <cell r="O6279" t="str">
            <v/>
          </cell>
          <cell r="P6279">
            <v>0</v>
          </cell>
        </row>
        <row r="6280">
          <cell r="F6280" t="str">
            <v/>
          </cell>
          <cell r="M6280"/>
          <cell r="N6280"/>
          <cell r="O6280" t="str">
            <v/>
          </cell>
          <cell r="P6280">
            <v>0</v>
          </cell>
        </row>
        <row r="6281">
          <cell r="F6281" t="str">
            <v/>
          </cell>
          <cell r="M6281"/>
          <cell r="N6281"/>
          <cell r="O6281" t="str">
            <v/>
          </cell>
          <cell r="P6281">
            <v>0</v>
          </cell>
        </row>
        <row r="6282">
          <cell r="F6282" t="str">
            <v/>
          </cell>
          <cell r="M6282"/>
          <cell r="N6282"/>
          <cell r="O6282" t="str">
            <v/>
          </cell>
          <cell r="P6282">
            <v>0</v>
          </cell>
        </row>
        <row r="6283">
          <cell r="F6283" t="str">
            <v/>
          </cell>
          <cell r="M6283"/>
          <cell r="N6283"/>
          <cell r="O6283" t="str">
            <v/>
          </cell>
          <cell r="P6283">
            <v>0</v>
          </cell>
        </row>
        <row r="6284">
          <cell r="F6284" t="str">
            <v/>
          </cell>
          <cell r="M6284"/>
          <cell r="N6284"/>
          <cell r="O6284" t="str">
            <v/>
          </cell>
          <cell r="P6284">
            <v>0</v>
          </cell>
        </row>
        <row r="6285">
          <cell r="F6285" t="str">
            <v/>
          </cell>
          <cell r="M6285"/>
          <cell r="N6285"/>
          <cell r="O6285" t="str">
            <v/>
          </cell>
          <cell r="P6285">
            <v>0</v>
          </cell>
        </row>
        <row r="6286">
          <cell r="F6286" t="str">
            <v/>
          </cell>
          <cell r="M6286"/>
          <cell r="N6286"/>
          <cell r="O6286" t="str">
            <v/>
          </cell>
          <cell r="P6286">
            <v>0</v>
          </cell>
        </row>
        <row r="6287">
          <cell r="F6287" t="str">
            <v/>
          </cell>
          <cell r="M6287"/>
          <cell r="N6287"/>
          <cell r="O6287" t="str">
            <v/>
          </cell>
          <cell r="P6287">
            <v>0</v>
          </cell>
        </row>
        <row r="6288">
          <cell r="F6288" t="str">
            <v/>
          </cell>
          <cell r="M6288"/>
          <cell r="N6288"/>
          <cell r="O6288" t="str">
            <v/>
          </cell>
          <cell r="P6288">
            <v>0</v>
          </cell>
        </row>
        <row r="6289">
          <cell r="F6289" t="str">
            <v/>
          </cell>
          <cell r="M6289"/>
          <cell r="N6289"/>
          <cell r="O6289" t="str">
            <v/>
          </cell>
          <cell r="P6289">
            <v>0</v>
          </cell>
        </row>
        <row r="6290">
          <cell r="F6290" t="str">
            <v/>
          </cell>
          <cell r="M6290"/>
          <cell r="N6290"/>
          <cell r="O6290" t="str">
            <v/>
          </cell>
          <cell r="P6290">
            <v>0</v>
          </cell>
        </row>
        <row r="6291">
          <cell r="F6291" t="str">
            <v/>
          </cell>
          <cell r="M6291"/>
          <cell r="N6291"/>
          <cell r="O6291" t="str">
            <v/>
          </cell>
          <cell r="P6291">
            <v>0</v>
          </cell>
        </row>
        <row r="6292">
          <cell r="F6292" t="str">
            <v/>
          </cell>
          <cell r="M6292"/>
          <cell r="N6292"/>
          <cell r="O6292" t="str">
            <v/>
          </cell>
          <cell r="P6292">
            <v>0</v>
          </cell>
        </row>
        <row r="6293">
          <cell r="F6293" t="str">
            <v/>
          </cell>
          <cell r="M6293"/>
          <cell r="N6293"/>
          <cell r="O6293" t="str">
            <v/>
          </cell>
          <cell r="P6293">
            <v>0</v>
          </cell>
        </row>
        <row r="6294">
          <cell r="F6294" t="str">
            <v/>
          </cell>
          <cell r="M6294"/>
          <cell r="N6294"/>
          <cell r="O6294" t="str">
            <v/>
          </cell>
          <cell r="P6294">
            <v>0</v>
          </cell>
        </row>
        <row r="6295">
          <cell r="F6295" t="str">
            <v/>
          </cell>
          <cell r="M6295"/>
          <cell r="N6295"/>
          <cell r="O6295" t="str">
            <v/>
          </cell>
          <cell r="P6295">
            <v>0</v>
          </cell>
        </row>
        <row r="6296">
          <cell r="F6296" t="str">
            <v/>
          </cell>
          <cell r="M6296"/>
          <cell r="N6296"/>
          <cell r="O6296" t="str">
            <v/>
          </cell>
          <cell r="P6296">
            <v>0</v>
          </cell>
        </row>
        <row r="6297">
          <cell r="F6297" t="str">
            <v/>
          </cell>
          <cell r="M6297"/>
          <cell r="N6297"/>
          <cell r="O6297" t="str">
            <v/>
          </cell>
          <cell r="P6297">
            <v>0</v>
          </cell>
        </row>
        <row r="6298">
          <cell r="F6298" t="str">
            <v/>
          </cell>
          <cell r="M6298"/>
          <cell r="N6298"/>
          <cell r="O6298" t="str">
            <v/>
          </cell>
          <cell r="P6298">
            <v>0</v>
          </cell>
        </row>
        <row r="6299">
          <cell r="F6299" t="str">
            <v/>
          </cell>
          <cell r="M6299"/>
          <cell r="N6299"/>
          <cell r="O6299" t="str">
            <v/>
          </cell>
          <cell r="P6299">
            <v>0</v>
          </cell>
        </row>
        <row r="6300">
          <cell r="F6300" t="str">
            <v/>
          </cell>
          <cell r="M6300"/>
          <cell r="N6300"/>
          <cell r="O6300" t="str">
            <v/>
          </cell>
          <cell r="P6300">
            <v>0</v>
          </cell>
        </row>
        <row r="6301">
          <cell r="F6301" t="str">
            <v/>
          </cell>
          <cell r="M6301"/>
          <cell r="N6301"/>
          <cell r="O6301" t="str">
            <v/>
          </cell>
          <cell r="P6301">
            <v>0</v>
          </cell>
        </row>
        <row r="6302">
          <cell r="F6302" t="str">
            <v/>
          </cell>
          <cell r="M6302"/>
          <cell r="N6302"/>
          <cell r="O6302" t="str">
            <v/>
          </cell>
          <cell r="P6302">
            <v>0</v>
          </cell>
        </row>
        <row r="6303">
          <cell r="F6303" t="str">
            <v/>
          </cell>
          <cell r="M6303"/>
          <cell r="N6303"/>
          <cell r="O6303" t="str">
            <v/>
          </cell>
          <cell r="P6303">
            <v>0</v>
          </cell>
        </row>
        <row r="6304">
          <cell r="F6304" t="str">
            <v/>
          </cell>
          <cell r="M6304"/>
          <cell r="N6304"/>
          <cell r="O6304" t="str">
            <v/>
          </cell>
          <cell r="P6304">
            <v>0</v>
          </cell>
        </row>
        <row r="6305">
          <cell r="F6305" t="str">
            <v/>
          </cell>
          <cell r="M6305"/>
          <cell r="N6305"/>
          <cell r="O6305" t="str">
            <v/>
          </cell>
          <cell r="P6305">
            <v>0</v>
          </cell>
        </row>
        <row r="6306">
          <cell r="F6306" t="str">
            <v/>
          </cell>
          <cell r="M6306"/>
          <cell r="N6306"/>
          <cell r="O6306" t="str">
            <v/>
          </cell>
          <cell r="P6306">
            <v>0</v>
          </cell>
        </row>
        <row r="6307">
          <cell r="F6307" t="str">
            <v/>
          </cell>
          <cell r="M6307"/>
          <cell r="N6307"/>
          <cell r="O6307" t="str">
            <v/>
          </cell>
          <cell r="P6307">
            <v>0</v>
          </cell>
        </row>
        <row r="6308">
          <cell r="F6308" t="str">
            <v/>
          </cell>
          <cell r="M6308"/>
          <cell r="N6308"/>
          <cell r="O6308" t="str">
            <v/>
          </cell>
          <cell r="P6308">
            <v>0</v>
          </cell>
        </row>
        <row r="6309">
          <cell r="F6309" t="str">
            <v/>
          </cell>
          <cell r="M6309"/>
          <cell r="N6309"/>
          <cell r="O6309" t="str">
            <v/>
          </cell>
          <cell r="P6309">
            <v>0</v>
          </cell>
        </row>
        <row r="6310">
          <cell r="F6310" t="str">
            <v/>
          </cell>
          <cell r="M6310"/>
          <cell r="N6310"/>
          <cell r="O6310" t="str">
            <v/>
          </cell>
          <cell r="P6310">
            <v>0</v>
          </cell>
        </row>
        <row r="6311">
          <cell r="F6311" t="str">
            <v/>
          </cell>
          <cell r="M6311"/>
          <cell r="N6311"/>
          <cell r="O6311" t="str">
            <v/>
          </cell>
          <cell r="P6311">
            <v>0</v>
          </cell>
        </row>
        <row r="6312">
          <cell r="F6312" t="str">
            <v/>
          </cell>
          <cell r="M6312"/>
          <cell r="N6312"/>
          <cell r="O6312" t="str">
            <v/>
          </cell>
          <cell r="P6312">
            <v>0</v>
          </cell>
        </row>
        <row r="6313">
          <cell r="F6313" t="str">
            <v/>
          </cell>
          <cell r="M6313"/>
          <cell r="N6313"/>
          <cell r="O6313" t="str">
            <v/>
          </cell>
          <cell r="P6313">
            <v>0</v>
          </cell>
        </row>
        <row r="6314">
          <cell r="F6314" t="str">
            <v/>
          </cell>
          <cell r="M6314"/>
          <cell r="N6314"/>
          <cell r="O6314" t="str">
            <v/>
          </cell>
          <cell r="P6314">
            <v>0</v>
          </cell>
        </row>
        <row r="6315">
          <cell r="F6315" t="str">
            <v/>
          </cell>
          <cell r="M6315"/>
          <cell r="N6315"/>
          <cell r="O6315" t="str">
            <v/>
          </cell>
          <cell r="P6315">
            <v>0</v>
          </cell>
        </row>
        <row r="6316">
          <cell r="F6316" t="str">
            <v/>
          </cell>
          <cell r="M6316"/>
          <cell r="N6316"/>
          <cell r="O6316" t="str">
            <v/>
          </cell>
          <cell r="P6316">
            <v>0</v>
          </cell>
        </row>
        <row r="6317">
          <cell r="F6317" t="str">
            <v/>
          </cell>
          <cell r="M6317"/>
          <cell r="N6317"/>
          <cell r="O6317" t="str">
            <v/>
          </cell>
          <cell r="P6317">
            <v>0</v>
          </cell>
        </row>
        <row r="6318">
          <cell r="F6318" t="str">
            <v/>
          </cell>
          <cell r="M6318"/>
          <cell r="N6318"/>
          <cell r="O6318" t="str">
            <v/>
          </cell>
          <cell r="P6318">
            <v>0</v>
          </cell>
        </row>
        <row r="6319">
          <cell r="F6319" t="str">
            <v/>
          </cell>
          <cell r="M6319"/>
          <cell r="N6319"/>
          <cell r="O6319" t="str">
            <v/>
          </cell>
          <cell r="P6319">
            <v>0</v>
          </cell>
        </row>
        <row r="6320">
          <cell r="F6320" t="str">
            <v/>
          </cell>
          <cell r="M6320"/>
          <cell r="N6320"/>
          <cell r="O6320" t="str">
            <v/>
          </cell>
          <cell r="P6320">
            <v>0</v>
          </cell>
        </row>
        <row r="6321">
          <cell r="F6321" t="str">
            <v/>
          </cell>
          <cell r="M6321"/>
          <cell r="N6321"/>
          <cell r="O6321" t="str">
            <v/>
          </cell>
          <cell r="P6321">
            <v>0</v>
          </cell>
        </row>
        <row r="6322">
          <cell r="F6322" t="str">
            <v/>
          </cell>
          <cell r="M6322"/>
          <cell r="N6322"/>
          <cell r="O6322" t="str">
            <v/>
          </cell>
          <cell r="P6322">
            <v>0</v>
          </cell>
        </row>
        <row r="6323">
          <cell r="F6323" t="str">
            <v/>
          </cell>
          <cell r="M6323"/>
          <cell r="N6323"/>
          <cell r="O6323" t="str">
            <v/>
          </cell>
          <cell r="P6323">
            <v>0</v>
          </cell>
        </row>
        <row r="6324">
          <cell r="F6324" t="str">
            <v/>
          </cell>
          <cell r="M6324"/>
          <cell r="N6324"/>
          <cell r="O6324" t="str">
            <v/>
          </cell>
          <cell r="P6324">
            <v>0</v>
          </cell>
        </row>
        <row r="6325">
          <cell r="F6325" t="str">
            <v/>
          </cell>
          <cell r="N6325"/>
          <cell r="O6325" t="str">
            <v/>
          </cell>
          <cell r="P6325">
            <v>0</v>
          </cell>
        </row>
        <row r="6326">
          <cell r="F6326" t="str">
            <v/>
          </cell>
          <cell r="N6326"/>
          <cell r="O6326" t="str">
            <v/>
          </cell>
          <cell r="P6326">
            <v>0</v>
          </cell>
        </row>
        <row r="6327">
          <cell r="F6327" t="str">
            <v/>
          </cell>
          <cell r="N6327"/>
          <cell r="O6327" t="str">
            <v/>
          </cell>
          <cell r="P6327">
            <v>0</v>
          </cell>
        </row>
        <row r="6328">
          <cell r="F6328" t="str">
            <v/>
          </cell>
          <cell r="N6328"/>
          <cell r="O6328" t="str">
            <v/>
          </cell>
          <cell r="P6328">
            <v>0</v>
          </cell>
        </row>
        <row r="6329">
          <cell r="F6329" t="str">
            <v/>
          </cell>
          <cell r="N6329"/>
          <cell r="O6329" t="str">
            <v/>
          </cell>
          <cell r="P6329">
            <v>0</v>
          </cell>
        </row>
        <row r="6330">
          <cell r="F6330" t="str">
            <v/>
          </cell>
          <cell r="N6330"/>
          <cell r="O6330" t="str">
            <v/>
          </cell>
          <cell r="P6330">
            <v>0</v>
          </cell>
        </row>
        <row r="6331">
          <cell r="F6331" t="str">
            <v/>
          </cell>
          <cell r="N6331"/>
          <cell r="O6331" t="str">
            <v/>
          </cell>
          <cell r="P6331">
            <v>0</v>
          </cell>
        </row>
        <row r="6332">
          <cell r="F6332" t="str">
            <v/>
          </cell>
          <cell r="N6332"/>
          <cell r="O6332" t="str">
            <v/>
          </cell>
          <cell r="P6332">
            <v>0</v>
          </cell>
        </row>
        <row r="6333">
          <cell r="F6333" t="str">
            <v/>
          </cell>
          <cell r="N6333"/>
          <cell r="O6333" t="str">
            <v/>
          </cell>
          <cell r="P6333">
            <v>0</v>
          </cell>
        </row>
        <row r="6334">
          <cell r="F6334" t="str">
            <v/>
          </cell>
          <cell r="N6334"/>
          <cell r="O6334" t="str">
            <v/>
          </cell>
          <cell r="P6334">
            <v>0</v>
          </cell>
        </row>
        <row r="6335">
          <cell r="F6335" t="str">
            <v/>
          </cell>
          <cell r="N6335"/>
          <cell r="O6335" t="str">
            <v/>
          </cell>
          <cell r="P6335">
            <v>0</v>
          </cell>
        </row>
        <row r="6336">
          <cell r="F6336" t="str">
            <v/>
          </cell>
          <cell r="N6336"/>
          <cell r="O6336" t="str">
            <v/>
          </cell>
          <cell r="P6336">
            <v>0</v>
          </cell>
        </row>
        <row r="6337">
          <cell r="F6337" t="str">
            <v/>
          </cell>
          <cell r="N6337"/>
          <cell r="O6337" t="str">
            <v/>
          </cell>
          <cell r="P6337">
            <v>0</v>
          </cell>
        </row>
        <row r="6338">
          <cell r="F6338" t="str">
            <v/>
          </cell>
          <cell r="N6338"/>
          <cell r="O6338" t="str">
            <v/>
          </cell>
          <cell r="P6338">
            <v>0</v>
          </cell>
        </row>
        <row r="6339">
          <cell r="F6339" t="str">
            <v/>
          </cell>
          <cell r="N6339"/>
          <cell r="O6339" t="str">
            <v/>
          </cell>
          <cell r="P6339">
            <v>0</v>
          </cell>
        </row>
        <row r="6340">
          <cell r="F6340" t="str">
            <v/>
          </cell>
          <cell r="N6340"/>
          <cell r="O6340" t="str">
            <v/>
          </cell>
          <cell r="P6340">
            <v>0</v>
          </cell>
        </row>
        <row r="6341">
          <cell r="F6341" t="str">
            <v/>
          </cell>
          <cell r="N6341"/>
          <cell r="O6341" t="str">
            <v/>
          </cell>
          <cell r="P6341">
            <v>0</v>
          </cell>
        </row>
        <row r="6342">
          <cell r="F6342" t="str">
            <v/>
          </cell>
          <cell r="N6342"/>
          <cell r="O6342" t="str">
            <v/>
          </cell>
          <cell r="P6342">
            <v>0</v>
          </cell>
        </row>
        <row r="6343">
          <cell r="F6343" t="str">
            <v/>
          </cell>
          <cell r="N6343"/>
          <cell r="O6343" t="str">
            <v/>
          </cell>
          <cell r="P6343">
            <v>0</v>
          </cell>
        </row>
        <row r="6344">
          <cell r="F6344" t="str">
            <v/>
          </cell>
          <cell r="N6344"/>
          <cell r="O6344" t="str">
            <v/>
          </cell>
          <cell r="P6344">
            <v>0</v>
          </cell>
        </row>
        <row r="6345">
          <cell r="F6345" t="str">
            <v/>
          </cell>
          <cell r="N6345"/>
          <cell r="O6345" t="str">
            <v/>
          </cell>
          <cell r="P6345">
            <v>0</v>
          </cell>
        </row>
        <row r="6346">
          <cell r="F6346" t="str">
            <v/>
          </cell>
          <cell r="N6346"/>
          <cell r="O6346" t="str">
            <v/>
          </cell>
          <cell r="P6346">
            <v>0</v>
          </cell>
        </row>
        <row r="6347">
          <cell r="F6347" t="str">
            <v/>
          </cell>
          <cell r="N6347"/>
          <cell r="O6347" t="str">
            <v/>
          </cell>
          <cell r="P6347">
            <v>0</v>
          </cell>
        </row>
        <row r="6348">
          <cell r="F6348" t="str">
            <v/>
          </cell>
          <cell r="N6348"/>
          <cell r="O6348" t="str">
            <v/>
          </cell>
          <cell r="P6348">
            <v>0</v>
          </cell>
        </row>
        <row r="6349">
          <cell r="F6349" t="str">
            <v/>
          </cell>
          <cell r="N6349"/>
          <cell r="O6349" t="str">
            <v/>
          </cell>
          <cell r="P6349">
            <v>0</v>
          </cell>
        </row>
        <row r="6350">
          <cell r="F6350" t="str">
            <v/>
          </cell>
          <cell r="N6350"/>
          <cell r="O6350" t="str">
            <v/>
          </cell>
          <cell r="P6350">
            <v>0</v>
          </cell>
        </row>
        <row r="6351">
          <cell r="F6351" t="str">
            <v/>
          </cell>
          <cell r="N6351"/>
          <cell r="O6351" t="str">
            <v/>
          </cell>
          <cell r="P6351">
            <v>0</v>
          </cell>
        </row>
        <row r="6352">
          <cell r="F6352" t="str">
            <v/>
          </cell>
          <cell r="N6352"/>
          <cell r="O6352" t="str">
            <v/>
          </cell>
          <cell r="P6352">
            <v>0</v>
          </cell>
        </row>
        <row r="6353">
          <cell r="F6353" t="str">
            <v/>
          </cell>
          <cell r="N6353"/>
          <cell r="O6353" t="str">
            <v/>
          </cell>
          <cell r="P6353">
            <v>0</v>
          </cell>
        </row>
        <row r="6354">
          <cell r="F6354" t="str">
            <v/>
          </cell>
          <cell r="N6354"/>
          <cell r="O6354" t="str">
            <v/>
          </cell>
          <cell r="P6354">
            <v>0</v>
          </cell>
        </row>
        <row r="6355">
          <cell r="F6355" t="str">
            <v/>
          </cell>
          <cell r="N6355"/>
          <cell r="O6355" t="str">
            <v/>
          </cell>
          <cell r="P6355">
            <v>0</v>
          </cell>
        </row>
        <row r="6356">
          <cell r="F6356" t="str">
            <v/>
          </cell>
          <cell r="N6356"/>
          <cell r="O6356" t="str">
            <v/>
          </cell>
          <cell r="P6356">
            <v>0</v>
          </cell>
        </row>
        <row r="6357">
          <cell r="F6357" t="str">
            <v/>
          </cell>
          <cell r="N6357"/>
          <cell r="O6357" t="str">
            <v/>
          </cell>
          <cell r="P6357">
            <v>0</v>
          </cell>
        </row>
        <row r="6358">
          <cell r="F6358" t="str">
            <v/>
          </cell>
          <cell r="N6358"/>
          <cell r="O6358" t="str">
            <v/>
          </cell>
          <cell r="P6358">
            <v>0</v>
          </cell>
        </row>
        <row r="6359">
          <cell r="F6359" t="str">
            <v/>
          </cell>
          <cell r="N6359"/>
          <cell r="O6359" t="str">
            <v/>
          </cell>
          <cell r="P6359">
            <v>0</v>
          </cell>
        </row>
        <row r="6360">
          <cell r="F6360" t="str">
            <v/>
          </cell>
          <cell r="N6360"/>
          <cell r="O6360" t="str">
            <v/>
          </cell>
          <cell r="P6360">
            <v>0</v>
          </cell>
        </row>
        <row r="6361">
          <cell r="F6361" t="str">
            <v/>
          </cell>
          <cell r="N6361"/>
          <cell r="O6361" t="str">
            <v/>
          </cell>
          <cell r="P6361">
            <v>0</v>
          </cell>
        </row>
        <row r="6362">
          <cell r="F6362" t="str">
            <v/>
          </cell>
          <cell r="N6362"/>
          <cell r="O6362" t="str">
            <v/>
          </cell>
          <cell r="P6362">
            <v>0</v>
          </cell>
        </row>
        <row r="6363">
          <cell r="F6363" t="str">
            <v/>
          </cell>
          <cell r="N6363"/>
          <cell r="O6363" t="str">
            <v/>
          </cell>
          <cell r="P6363">
            <v>0</v>
          </cell>
        </row>
        <row r="6364">
          <cell r="F6364" t="str">
            <v/>
          </cell>
          <cell r="N6364"/>
          <cell r="O6364" t="str">
            <v/>
          </cell>
          <cell r="P6364">
            <v>0</v>
          </cell>
        </row>
        <row r="6365">
          <cell r="F6365" t="str">
            <v/>
          </cell>
          <cell r="N6365"/>
          <cell r="O6365" t="str">
            <v/>
          </cell>
          <cell r="P6365">
            <v>0</v>
          </cell>
        </row>
        <row r="6366">
          <cell r="F6366" t="str">
            <v/>
          </cell>
          <cell r="N6366"/>
          <cell r="O6366" t="str">
            <v/>
          </cell>
          <cell r="P6366">
            <v>0</v>
          </cell>
        </row>
        <row r="6367">
          <cell r="F6367" t="str">
            <v/>
          </cell>
          <cell r="N6367"/>
          <cell r="O6367" t="str">
            <v/>
          </cell>
          <cell r="P6367">
            <v>0</v>
          </cell>
        </row>
        <row r="6368">
          <cell r="F6368" t="str">
            <v/>
          </cell>
          <cell r="N6368"/>
          <cell r="O6368" t="str">
            <v/>
          </cell>
          <cell r="P6368">
            <v>0</v>
          </cell>
        </row>
        <row r="6369">
          <cell r="F6369" t="str">
            <v/>
          </cell>
          <cell r="N6369"/>
          <cell r="O6369" t="str">
            <v/>
          </cell>
          <cell r="P6369">
            <v>0</v>
          </cell>
        </row>
        <row r="6370">
          <cell r="F6370" t="str">
            <v/>
          </cell>
          <cell r="N6370"/>
          <cell r="O6370" t="str">
            <v/>
          </cell>
          <cell r="P6370">
            <v>0</v>
          </cell>
        </row>
        <row r="6371">
          <cell r="F6371" t="str">
            <v/>
          </cell>
          <cell r="N6371"/>
          <cell r="O6371" t="str">
            <v/>
          </cell>
          <cell r="P6371">
            <v>0</v>
          </cell>
        </row>
        <row r="6372">
          <cell r="F6372" t="str">
            <v/>
          </cell>
          <cell r="N6372"/>
          <cell r="O6372" t="str">
            <v/>
          </cell>
          <cell r="P6372">
            <v>0</v>
          </cell>
        </row>
        <row r="6373">
          <cell r="F6373" t="str">
            <v/>
          </cell>
          <cell r="N6373"/>
          <cell r="O6373" t="str">
            <v/>
          </cell>
          <cell r="P6373">
            <v>0</v>
          </cell>
        </row>
        <row r="6374">
          <cell r="F6374" t="str">
            <v/>
          </cell>
          <cell r="N6374"/>
          <cell r="O6374" t="str">
            <v/>
          </cell>
          <cell r="P6374">
            <v>0</v>
          </cell>
        </row>
        <row r="6375">
          <cell r="F6375" t="str">
            <v/>
          </cell>
          <cell r="N6375"/>
          <cell r="O6375" t="str">
            <v/>
          </cell>
          <cell r="P6375">
            <v>0</v>
          </cell>
        </row>
        <row r="6376">
          <cell r="F6376" t="str">
            <v/>
          </cell>
          <cell r="N6376"/>
          <cell r="O6376" t="str">
            <v/>
          </cell>
          <cell r="P6376">
            <v>0</v>
          </cell>
        </row>
        <row r="6377">
          <cell r="F6377" t="str">
            <v/>
          </cell>
          <cell r="N6377"/>
          <cell r="O6377" t="str">
            <v/>
          </cell>
          <cell r="P6377">
            <v>0</v>
          </cell>
        </row>
        <row r="6378">
          <cell r="F6378" t="str">
            <v/>
          </cell>
          <cell r="N6378"/>
          <cell r="O6378" t="str">
            <v/>
          </cell>
          <cell r="P6378">
            <v>0</v>
          </cell>
        </row>
        <row r="6379">
          <cell r="F6379" t="str">
            <v/>
          </cell>
          <cell r="N6379"/>
          <cell r="O6379" t="str">
            <v/>
          </cell>
          <cell r="P6379">
            <v>0</v>
          </cell>
        </row>
        <row r="6380">
          <cell r="F6380" t="str">
            <v/>
          </cell>
          <cell r="N6380"/>
          <cell r="O6380" t="str">
            <v/>
          </cell>
          <cell r="P6380">
            <v>0</v>
          </cell>
        </row>
        <row r="6381">
          <cell r="F6381" t="str">
            <v/>
          </cell>
          <cell r="N6381"/>
          <cell r="O6381" t="str">
            <v/>
          </cell>
          <cell r="P6381">
            <v>0</v>
          </cell>
        </row>
        <row r="6382">
          <cell r="F6382" t="str">
            <v/>
          </cell>
          <cell r="N6382"/>
          <cell r="O6382" t="str">
            <v/>
          </cell>
          <cell r="P6382">
            <v>0</v>
          </cell>
        </row>
        <row r="6383">
          <cell r="F6383" t="str">
            <v/>
          </cell>
          <cell r="N6383"/>
          <cell r="O6383" t="str">
            <v/>
          </cell>
          <cell r="P6383">
            <v>0</v>
          </cell>
        </row>
        <row r="6384">
          <cell r="F6384" t="str">
            <v/>
          </cell>
          <cell r="N6384"/>
          <cell r="O6384" t="str">
            <v/>
          </cell>
          <cell r="P6384">
            <v>0</v>
          </cell>
        </row>
        <row r="6385">
          <cell r="F6385" t="str">
            <v/>
          </cell>
          <cell r="N6385"/>
          <cell r="O6385" t="str">
            <v/>
          </cell>
          <cell r="P6385">
            <v>0</v>
          </cell>
        </row>
        <row r="6386">
          <cell r="F6386" t="str">
            <v/>
          </cell>
          <cell r="N6386"/>
          <cell r="O6386" t="str">
            <v/>
          </cell>
          <cell r="P6386">
            <v>0</v>
          </cell>
        </row>
        <row r="6387">
          <cell r="F6387" t="str">
            <v/>
          </cell>
          <cell r="N6387"/>
          <cell r="O6387" t="str">
            <v/>
          </cell>
          <cell r="P6387">
            <v>0</v>
          </cell>
        </row>
        <row r="6388">
          <cell r="F6388" t="str">
            <v/>
          </cell>
          <cell r="N6388"/>
          <cell r="O6388" t="str">
            <v/>
          </cell>
          <cell r="P6388">
            <v>0</v>
          </cell>
        </row>
        <row r="6389">
          <cell r="F6389" t="str">
            <v/>
          </cell>
          <cell r="N6389"/>
          <cell r="O6389" t="str">
            <v/>
          </cell>
          <cell r="P6389">
            <v>0</v>
          </cell>
        </row>
        <row r="6390">
          <cell r="F6390" t="str">
            <v/>
          </cell>
          <cell r="N6390"/>
          <cell r="O6390" t="str">
            <v/>
          </cell>
          <cell r="P6390">
            <v>0</v>
          </cell>
        </row>
        <row r="6391">
          <cell r="F6391" t="str">
            <v/>
          </cell>
          <cell r="N6391"/>
          <cell r="O6391" t="str">
            <v/>
          </cell>
          <cell r="P6391">
            <v>0</v>
          </cell>
        </row>
        <row r="6392">
          <cell r="F6392" t="str">
            <v/>
          </cell>
          <cell r="N6392"/>
          <cell r="O6392" t="str">
            <v/>
          </cell>
          <cell r="P6392">
            <v>0</v>
          </cell>
        </row>
        <row r="6393">
          <cell r="F6393" t="str">
            <v/>
          </cell>
          <cell r="N6393"/>
          <cell r="O6393" t="str">
            <v/>
          </cell>
          <cell r="P6393">
            <v>0</v>
          </cell>
        </row>
        <row r="6394">
          <cell r="F6394" t="str">
            <v/>
          </cell>
          <cell r="N6394"/>
          <cell r="O6394" t="str">
            <v/>
          </cell>
          <cell r="P6394">
            <v>0</v>
          </cell>
        </row>
        <row r="6395">
          <cell r="F6395" t="str">
            <v/>
          </cell>
          <cell r="N6395"/>
          <cell r="O6395" t="str">
            <v/>
          </cell>
          <cell r="P6395">
            <v>0</v>
          </cell>
        </row>
        <row r="6396">
          <cell r="F6396" t="str">
            <v/>
          </cell>
          <cell r="N6396"/>
          <cell r="O6396" t="str">
            <v/>
          </cell>
          <cell r="P6396">
            <v>0</v>
          </cell>
        </row>
        <row r="6397">
          <cell r="F6397" t="str">
            <v/>
          </cell>
          <cell r="N6397"/>
          <cell r="O6397" t="str">
            <v/>
          </cell>
          <cell r="P6397">
            <v>0</v>
          </cell>
        </row>
        <row r="6398">
          <cell r="F6398" t="str">
            <v/>
          </cell>
          <cell r="N6398"/>
          <cell r="O6398" t="str">
            <v/>
          </cell>
          <cell r="P6398">
            <v>0</v>
          </cell>
        </row>
        <row r="6399">
          <cell r="F6399" t="str">
            <v/>
          </cell>
          <cell r="N6399"/>
          <cell r="O6399" t="str">
            <v/>
          </cell>
          <cell r="P6399">
            <v>0</v>
          </cell>
        </row>
        <row r="6400">
          <cell r="F6400" t="str">
            <v/>
          </cell>
          <cell r="N6400"/>
          <cell r="O6400" t="str">
            <v/>
          </cell>
          <cell r="P6400">
            <v>0</v>
          </cell>
        </row>
        <row r="6401">
          <cell r="F6401" t="str">
            <v/>
          </cell>
          <cell r="N6401"/>
          <cell r="O6401" t="str">
            <v/>
          </cell>
          <cell r="P6401">
            <v>0</v>
          </cell>
        </row>
        <row r="6402">
          <cell r="F6402" t="str">
            <v/>
          </cell>
          <cell r="N6402"/>
          <cell r="O6402" t="str">
            <v/>
          </cell>
          <cell r="P6402">
            <v>0</v>
          </cell>
        </row>
        <row r="6403">
          <cell r="F6403" t="str">
            <v/>
          </cell>
          <cell r="N6403"/>
          <cell r="O6403" t="str">
            <v/>
          </cell>
          <cell r="P6403">
            <v>0</v>
          </cell>
        </row>
        <row r="6404">
          <cell r="F6404" t="str">
            <v/>
          </cell>
          <cell r="N6404"/>
          <cell r="O6404" t="str">
            <v/>
          </cell>
          <cell r="P6404">
            <v>0</v>
          </cell>
        </row>
        <row r="6405">
          <cell r="F6405" t="str">
            <v/>
          </cell>
          <cell r="N6405"/>
          <cell r="O6405" t="str">
            <v/>
          </cell>
          <cell r="P6405">
            <v>0</v>
          </cell>
        </row>
        <row r="6406">
          <cell r="F6406" t="str">
            <v/>
          </cell>
          <cell r="N6406"/>
          <cell r="O6406" t="str">
            <v/>
          </cell>
          <cell r="P6406">
            <v>0</v>
          </cell>
        </row>
        <row r="6407">
          <cell r="F6407" t="str">
            <v/>
          </cell>
          <cell r="N6407"/>
          <cell r="O6407" t="str">
            <v/>
          </cell>
          <cell r="P6407">
            <v>0</v>
          </cell>
        </row>
        <row r="6408">
          <cell r="F6408" t="str">
            <v/>
          </cell>
          <cell r="N6408"/>
          <cell r="O6408" t="str">
            <v/>
          </cell>
          <cell r="P6408">
            <v>0</v>
          </cell>
        </row>
        <row r="6409">
          <cell r="F6409" t="str">
            <v/>
          </cell>
          <cell r="N6409"/>
          <cell r="O6409" t="str">
            <v/>
          </cell>
          <cell r="P6409">
            <v>0</v>
          </cell>
        </row>
        <row r="6410">
          <cell r="F6410" t="str">
            <v/>
          </cell>
          <cell r="N6410"/>
          <cell r="O6410" t="str">
            <v/>
          </cell>
          <cell r="P6410">
            <v>0</v>
          </cell>
        </row>
        <row r="6411">
          <cell r="F6411" t="str">
            <v/>
          </cell>
          <cell r="N6411"/>
          <cell r="O6411" t="str">
            <v/>
          </cell>
          <cell r="P6411">
            <v>0</v>
          </cell>
        </row>
        <row r="6412">
          <cell r="F6412" t="str">
            <v/>
          </cell>
          <cell r="N6412"/>
          <cell r="O6412" t="str">
            <v/>
          </cell>
          <cell r="P6412">
            <v>0</v>
          </cell>
        </row>
        <row r="6413">
          <cell r="F6413" t="str">
            <v/>
          </cell>
          <cell r="N6413"/>
          <cell r="O6413" t="str">
            <v/>
          </cell>
          <cell r="P6413">
            <v>0</v>
          </cell>
        </row>
        <row r="6414">
          <cell r="F6414" t="str">
            <v/>
          </cell>
          <cell r="N6414"/>
          <cell r="O6414" t="str">
            <v/>
          </cell>
          <cell r="P6414">
            <v>0</v>
          </cell>
        </row>
        <row r="6415">
          <cell r="F6415" t="str">
            <v/>
          </cell>
          <cell r="N6415"/>
          <cell r="O6415" t="str">
            <v/>
          </cell>
          <cell r="P6415">
            <v>0</v>
          </cell>
        </row>
        <row r="6416">
          <cell r="F6416" t="str">
            <v/>
          </cell>
          <cell r="N6416"/>
          <cell r="O6416" t="str">
            <v/>
          </cell>
          <cell r="P6416">
            <v>0</v>
          </cell>
        </row>
        <row r="6417">
          <cell r="F6417" t="str">
            <v/>
          </cell>
          <cell r="N6417"/>
          <cell r="O6417" t="str">
            <v/>
          </cell>
          <cell r="P6417">
            <v>0</v>
          </cell>
        </row>
        <row r="6418">
          <cell r="F6418" t="str">
            <v/>
          </cell>
          <cell r="N6418"/>
          <cell r="O6418" t="str">
            <v/>
          </cell>
          <cell r="P6418">
            <v>0</v>
          </cell>
        </row>
        <row r="6419">
          <cell r="F6419" t="str">
            <v/>
          </cell>
          <cell r="N6419"/>
          <cell r="O6419" t="str">
            <v/>
          </cell>
          <cell r="P6419">
            <v>0</v>
          </cell>
        </row>
        <row r="6420">
          <cell r="F6420" t="str">
            <v/>
          </cell>
          <cell r="N6420"/>
          <cell r="O6420" t="str">
            <v/>
          </cell>
          <cell r="P6420">
            <v>0</v>
          </cell>
        </row>
        <row r="6421">
          <cell r="F6421" t="str">
            <v/>
          </cell>
          <cell r="N6421"/>
          <cell r="O6421" t="str">
            <v/>
          </cell>
          <cell r="P6421">
            <v>0</v>
          </cell>
        </row>
        <row r="6422">
          <cell r="F6422" t="str">
            <v/>
          </cell>
          <cell r="N6422"/>
          <cell r="O6422" t="str">
            <v/>
          </cell>
          <cell r="P6422">
            <v>0</v>
          </cell>
        </row>
        <row r="6423">
          <cell r="F6423" t="str">
            <v/>
          </cell>
          <cell r="N6423"/>
          <cell r="O6423" t="str">
            <v/>
          </cell>
          <cell r="P6423">
            <v>0</v>
          </cell>
        </row>
        <row r="6424">
          <cell r="F6424" t="str">
            <v/>
          </cell>
          <cell r="N6424"/>
          <cell r="O6424" t="str">
            <v/>
          </cell>
          <cell r="P6424">
            <v>0</v>
          </cell>
        </row>
        <row r="6425">
          <cell r="F6425" t="str">
            <v/>
          </cell>
          <cell r="N6425"/>
          <cell r="O6425" t="str">
            <v/>
          </cell>
          <cell r="P6425">
            <v>0</v>
          </cell>
        </row>
        <row r="6426">
          <cell r="F6426" t="str">
            <v/>
          </cell>
          <cell r="N6426"/>
          <cell r="O6426" t="str">
            <v/>
          </cell>
          <cell r="P6426">
            <v>0</v>
          </cell>
        </row>
        <row r="6427">
          <cell r="F6427" t="str">
            <v/>
          </cell>
          <cell r="N6427"/>
          <cell r="O6427" t="str">
            <v/>
          </cell>
          <cell r="P6427">
            <v>0</v>
          </cell>
        </row>
        <row r="6428">
          <cell r="F6428" t="str">
            <v/>
          </cell>
          <cell r="N6428"/>
          <cell r="O6428" t="str">
            <v/>
          </cell>
          <cell r="P6428">
            <v>0</v>
          </cell>
        </row>
        <row r="6429">
          <cell r="F6429" t="str">
            <v/>
          </cell>
          <cell r="N6429"/>
          <cell r="O6429" t="str">
            <v/>
          </cell>
          <cell r="P6429">
            <v>0</v>
          </cell>
        </row>
        <row r="6430">
          <cell r="F6430" t="str">
            <v/>
          </cell>
          <cell r="N6430"/>
          <cell r="O6430" t="str">
            <v/>
          </cell>
          <cell r="P6430">
            <v>0</v>
          </cell>
        </row>
        <row r="6431">
          <cell r="F6431" t="str">
            <v/>
          </cell>
          <cell r="N6431"/>
          <cell r="O6431" t="str">
            <v/>
          </cell>
          <cell r="P6431">
            <v>0</v>
          </cell>
        </row>
        <row r="6432">
          <cell r="F6432" t="str">
            <v/>
          </cell>
          <cell r="N6432"/>
          <cell r="O6432" t="str">
            <v/>
          </cell>
          <cell r="P6432">
            <v>0</v>
          </cell>
        </row>
        <row r="6433">
          <cell r="F6433" t="str">
            <v/>
          </cell>
          <cell r="N6433"/>
          <cell r="O6433" t="str">
            <v/>
          </cell>
          <cell r="P6433">
            <v>0</v>
          </cell>
        </row>
        <row r="6434">
          <cell r="F6434" t="str">
            <v/>
          </cell>
          <cell r="N6434"/>
          <cell r="O6434" t="str">
            <v/>
          </cell>
          <cell r="P6434">
            <v>0</v>
          </cell>
        </row>
        <row r="6435">
          <cell r="F6435" t="str">
            <v/>
          </cell>
          <cell r="N6435"/>
          <cell r="O6435" t="str">
            <v/>
          </cell>
          <cell r="P6435">
            <v>0</v>
          </cell>
        </row>
        <row r="6436">
          <cell r="F6436" t="str">
            <v/>
          </cell>
          <cell r="N6436"/>
          <cell r="O6436" t="str">
            <v/>
          </cell>
          <cell r="P6436">
            <v>0</v>
          </cell>
        </row>
        <row r="6437">
          <cell r="F6437" t="str">
            <v/>
          </cell>
          <cell r="N6437"/>
          <cell r="O6437" t="str">
            <v/>
          </cell>
          <cell r="P6437">
            <v>0</v>
          </cell>
        </row>
        <row r="6438">
          <cell r="F6438" t="str">
            <v/>
          </cell>
          <cell r="N6438"/>
          <cell r="O6438" t="str">
            <v/>
          </cell>
          <cell r="P6438">
            <v>0</v>
          </cell>
        </row>
        <row r="6439">
          <cell r="F6439" t="str">
            <v/>
          </cell>
          <cell r="N6439"/>
          <cell r="O6439" t="str">
            <v/>
          </cell>
          <cell r="P6439">
            <v>0</v>
          </cell>
        </row>
        <row r="6440">
          <cell r="F6440" t="str">
            <v/>
          </cell>
          <cell r="N6440"/>
          <cell r="O6440" t="str">
            <v/>
          </cell>
          <cell r="P6440">
            <v>0</v>
          </cell>
        </row>
        <row r="6441">
          <cell r="F6441" t="str">
            <v/>
          </cell>
          <cell r="N6441"/>
          <cell r="O6441" t="str">
            <v/>
          </cell>
          <cell r="P6441">
            <v>0</v>
          </cell>
        </row>
        <row r="6442">
          <cell r="F6442" t="str">
            <v/>
          </cell>
          <cell r="N6442"/>
          <cell r="O6442" t="str">
            <v/>
          </cell>
          <cell r="P6442">
            <v>0</v>
          </cell>
        </row>
        <row r="6443">
          <cell r="F6443" t="str">
            <v/>
          </cell>
          <cell r="N6443"/>
          <cell r="O6443" t="str">
            <v/>
          </cell>
          <cell r="P6443">
            <v>0</v>
          </cell>
        </row>
        <row r="6444">
          <cell r="F6444" t="str">
            <v/>
          </cell>
          <cell r="N6444"/>
          <cell r="O6444" t="str">
            <v/>
          </cell>
          <cell r="P6444">
            <v>0</v>
          </cell>
        </row>
        <row r="6445">
          <cell r="F6445" t="str">
            <v/>
          </cell>
          <cell r="N6445"/>
          <cell r="O6445" t="str">
            <v/>
          </cell>
          <cell r="P6445">
            <v>0</v>
          </cell>
        </row>
        <row r="6446">
          <cell r="F6446" t="str">
            <v/>
          </cell>
          <cell r="N6446"/>
          <cell r="O6446" t="str">
            <v/>
          </cell>
          <cell r="P6446">
            <v>0</v>
          </cell>
        </row>
        <row r="6447">
          <cell r="F6447" t="str">
            <v/>
          </cell>
          <cell r="N6447"/>
          <cell r="O6447" t="str">
            <v/>
          </cell>
          <cell r="P6447">
            <v>0</v>
          </cell>
        </row>
        <row r="6448">
          <cell r="F6448" t="str">
            <v/>
          </cell>
          <cell r="N6448"/>
          <cell r="O6448" t="str">
            <v/>
          </cell>
          <cell r="P6448">
            <v>0</v>
          </cell>
        </row>
        <row r="6449">
          <cell r="F6449" t="str">
            <v/>
          </cell>
          <cell r="N6449"/>
          <cell r="O6449" t="str">
            <v/>
          </cell>
          <cell r="P6449">
            <v>0</v>
          </cell>
        </row>
        <row r="6450">
          <cell r="F6450" t="str">
            <v/>
          </cell>
          <cell r="N6450"/>
          <cell r="O6450" t="str">
            <v/>
          </cell>
          <cell r="P6450">
            <v>0</v>
          </cell>
        </row>
        <row r="6451">
          <cell r="F6451" t="str">
            <v/>
          </cell>
          <cell r="N6451"/>
          <cell r="O6451" t="str">
            <v/>
          </cell>
          <cell r="P6451">
            <v>0</v>
          </cell>
        </row>
        <row r="6452">
          <cell r="F6452" t="str">
            <v/>
          </cell>
          <cell r="N6452"/>
          <cell r="O6452" t="str">
            <v/>
          </cell>
          <cell r="P6452">
            <v>0</v>
          </cell>
        </row>
        <row r="6453">
          <cell r="F6453" t="str">
            <v/>
          </cell>
          <cell r="N6453"/>
          <cell r="O6453" t="str">
            <v/>
          </cell>
          <cell r="P6453">
            <v>0</v>
          </cell>
        </row>
        <row r="6454">
          <cell r="F6454" t="str">
            <v/>
          </cell>
          <cell r="N6454"/>
          <cell r="O6454" t="str">
            <v/>
          </cell>
          <cell r="P6454">
            <v>0</v>
          </cell>
        </row>
        <row r="6455">
          <cell r="F6455" t="str">
            <v/>
          </cell>
          <cell r="N6455"/>
          <cell r="O6455" t="str">
            <v/>
          </cell>
          <cell r="P6455">
            <v>0</v>
          </cell>
        </row>
        <row r="6456">
          <cell r="F6456" t="str">
            <v/>
          </cell>
          <cell r="N6456"/>
          <cell r="O6456" t="str">
            <v/>
          </cell>
          <cell r="P6456">
            <v>0</v>
          </cell>
        </row>
        <row r="6457">
          <cell r="F6457" t="str">
            <v/>
          </cell>
          <cell r="N6457"/>
          <cell r="O6457" t="str">
            <v/>
          </cell>
          <cell r="P6457">
            <v>0</v>
          </cell>
        </row>
        <row r="6458">
          <cell r="F6458" t="str">
            <v/>
          </cell>
          <cell r="N6458"/>
          <cell r="O6458" t="str">
            <v/>
          </cell>
          <cell r="P6458">
            <v>0</v>
          </cell>
        </row>
        <row r="6459">
          <cell r="F6459" t="str">
            <v/>
          </cell>
          <cell r="N6459"/>
          <cell r="O6459" t="str">
            <v/>
          </cell>
          <cell r="P6459">
            <v>0</v>
          </cell>
        </row>
        <row r="6460">
          <cell r="F6460" t="str">
            <v/>
          </cell>
          <cell r="N6460"/>
          <cell r="O6460" t="str">
            <v/>
          </cell>
          <cell r="P6460">
            <v>0</v>
          </cell>
        </row>
        <row r="6461">
          <cell r="F6461" t="str">
            <v/>
          </cell>
          <cell r="N6461"/>
          <cell r="O6461" t="str">
            <v/>
          </cell>
          <cell r="P6461">
            <v>0</v>
          </cell>
        </row>
        <row r="6462">
          <cell r="F6462" t="str">
            <v/>
          </cell>
          <cell r="N6462"/>
          <cell r="O6462" t="str">
            <v/>
          </cell>
          <cell r="P6462">
            <v>0</v>
          </cell>
        </row>
        <row r="6463">
          <cell r="F6463" t="str">
            <v/>
          </cell>
          <cell r="N6463"/>
          <cell r="O6463" t="str">
            <v/>
          </cell>
          <cell r="P6463">
            <v>0</v>
          </cell>
        </row>
        <row r="6464">
          <cell r="F6464" t="str">
            <v/>
          </cell>
          <cell r="N6464"/>
          <cell r="O6464" t="str">
            <v/>
          </cell>
          <cell r="P6464">
            <v>0</v>
          </cell>
        </row>
        <row r="6465">
          <cell r="F6465" t="str">
            <v/>
          </cell>
          <cell r="N6465"/>
          <cell r="O6465" t="str">
            <v/>
          </cell>
          <cell r="P6465">
            <v>0</v>
          </cell>
        </row>
        <row r="6466">
          <cell r="F6466" t="str">
            <v/>
          </cell>
          <cell r="N6466"/>
          <cell r="O6466" t="str">
            <v/>
          </cell>
          <cell r="P6466">
            <v>0</v>
          </cell>
        </row>
        <row r="6467">
          <cell r="F6467" t="str">
            <v/>
          </cell>
          <cell r="N6467"/>
          <cell r="O6467" t="str">
            <v/>
          </cell>
          <cell r="P6467">
            <v>0</v>
          </cell>
        </row>
        <row r="6468">
          <cell r="F6468" t="str">
            <v/>
          </cell>
          <cell r="N6468"/>
          <cell r="O6468" t="str">
            <v/>
          </cell>
          <cell r="P6468">
            <v>0</v>
          </cell>
        </row>
        <row r="6469">
          <cell r="F6469" t="str">
            <v/>
          </cell>
          <cell r="N6469"/>
          <cell r="O6469" t="str">
            <v/>
          </cell>
          <cell r="P6469">
            <v>0</v>
          </cell>
        </row>
        <row r="6470">
          <cell r="F6470" t="str">
            <v/>
          </cell>
          <cell r="N6470"/>
          <cell r="O6470" t="str">
            <v/>
          </cell>
          <cell r="P6470">
            <v>0</v>
          </cell>
        </row>
        <row r="6471">
          <cell r="F6471" t="str">
            <v/>
          </cell>
          <cell r="N6471"/>
          <cell r="O6471" t="str">
            <v/>
          </cell>
          <cell r="P6471">
            <v>0</v>
          </cell>
        </row>
        <row r="6472">
          <cell r="F6472" t="str">
            <v/>
          </cell>
          <cell r="N6472"/>
          <cell r="O6472" t="str">
            <v/>
          </cell>
          <cell r="P6472">
            <v>0</v>
          </cell>
        </row>
        <row r="6473">
          <cell r="F6473" t="str">
            <v/>
          </cell>
          <cell r="N6473"/>
          <cell r="O6473" t="str">
            <v/>
          </cell>
          <cell r="P6473">
            <v>0</v>
          </cell>
        </row>
        <row r="6474">
          <cell r="F6474" t="str">
            <v/>
          </cell>
          <cell r="N6474"/>
          <cell r="O6474" t="str">
            <v/>
          </cell>
          <cell r="P6474">
            <v>0</v>
          </cell>
        </row>
        <row r="6475">
          <cell r="F6475" t="str">
            <v/>
          </cell>
          <cell r="N6475"/>
          <cell r="O6475" t="str">
            <v/>
          </cell>
          <cell r="P6475">
            <v>0</v>
          </cell>
        </row>
        <row r="6476">
          <cell r="F6476" t="str">
            <v/>
          </cell>
          <cell r="N6476"/>
          <cell r="O6476" t="str">
            <v/>
          </cell>
          <cell r="P6476">
            <v>0</v>
          </cell>
        </row>
        <row r="6477">
          <cell r="F6477" t="str">
            <v/>
          </cell>
          <cell r="N6477"/>
          <cell r="O6477" t="str">
            <v/>
          </cell>
          <cell r="P6477">
            <v>0</v>
          </cell>
        </row>
        <row r="6478">
          <cell r="F6478" t="str">
            <v/>
          </cell>
          <cell r="N6478"/>
          <cell r="O6478" t="str">
            <v/>
          </cell>
          <cell r="P6478">
            <v>0</v>
          </cell>
        </row>
        <row r="6479">
          <cell r="F6479" t="str">
            <v/>
          </cell>
          <cell r="N6479"/>
          <cell r="O6479" t="str">
            <v/>
          </cell>
          <cell r="P6479">
            <v>0</v>
          </cell>
        </row>
        <row r="6480">
          <cell r="F6480" t="str">
            <v/>
          </cell>
          <cell r="N6480"/>
          <cell r="O6480" t="str">
            <v/>
          </cell>
          <cell r="P6480">
            <v>0</v>
          </cell>
        </row>
        <row r="6481">
          <cell r="F6481" t="str">
            <v/>
          </cell>
          <cell r="N6481"/>
          <cell r="O6481" t="str">
            <v/>
          </cell>
          <cell r="P6481">
            <v>0</v>
          </cell>
        </row>
        <row r="6482">
          <cell r="F6482" t="str">
            <v/>
          </cell>
          <cell r="N6482"/>
          <cell r="O6482" t="str">
            <v/>
          </cell>
          <cell r="P6482">
            <v>0</v>
          </cell>
        </row>
        <row r="6483">
          <cell r="F6483" t="str">
            <v/>
          </cell>
          <cell r="N6483"/>
          <cell r="O6483" t="str">
            <v/>
          </cell>
          <cell r="P6483">
            <v>0</v>
          </cell>
        </row>
        <row r="6484">
          <cell r="F6484" t="str">
            <v/>
          </cell>
          <cell r="N6484"/>
          <cell r="O6484" t="str">
            <v/>
          </cell>
          <cell r="P6484">
            <v>0</v>
          </cell>
        </row>
        <row r="6485">
          <cell r="F6485" t="str">
            <v/>
          </cell>
          <cell r="N6485"/>
          <cell r="O6485" t="str">
            <v/>
          </cell>
          <cell r="P6485">
            <v>0</v>
          </cell>
        </row>
        <row r="6486">
          <cell r="F6486" t="str">
            <v/>
          </cell>
          <cell r="N6486"/>
          <cell r="O6486" t="str">
            <v/>
          </cell>
          <cell r="P6486">
            <v>0</v>
          </cell>
        </row>
        <row r="6487">
          <cell r="F6487" t="str">
            <v/>
          </cell>
          <cell r="N6487"/>
          <cell r="O6487" t="str">
            <v/>
          </cell>
          <cell r="P6487">
            <v>0</v>
          </cell>
        </row>
        <row r="6488">
          <cell r="F6488" t="str">
            <v/>
          </cell>
          <cell r="N6488"/>
          <cell r="O6488" t="str">
            <v/>
          </cell>
          <cell r="P6488">
            <v>0</v>
          </cell>
        </row>
        <row r="6489">
          <cell r="F6489" t="str">
            <v/>
          </cell>
          <cell r="N6489"/>
          <cell r="O6489" t="str">
            <v/>
          </cell>
          <cell r="P6489">
            <v>0</v>
          </cell>
        </row>
        <row r="6490">
          <cell r="F6490" t="str">
            <v/>
          </cell>
          <cell r="N6490"/>
          <cell r="O6490" t="str">
            <v/>
          </cell>
          <cell r="P6490">
            <v>0</v>
          </cell>
        </row>
        <row r="6491">
          <cell r="F6491" t="str">
            <v/>
          </cell>
          <cell r="N6491"/>
          <cell r="O6491" t="str">
            <v/>
          </cell>
          <cell r="P6491">
            <v>0</v>
          </cell>
        </row>
        <row r="6492">
          <cell r="F6492" t="str">
            <v/>
          </cell>
          <cell r="N6492"/>
          <cell r="O6492" t="str">
            <v/>
          </cell>
          <cell r="P6492">
            <v>0</v>
          </cell>
        </row>
        <row r="6493">
          <cell r="F6493" t="str">
            <v/>
          </cell>
          <cell r="N6493"/>
          <cell r="O6493" t="str">
            <v/>
          </cell>
          <cell r="P6493">
            <v>0</v>
          </cell>
        </row>
        <row r="6494">
          <cell r="F6494" t="str">
            <v/>
          </cell>
          <cell r="N6494"/>
          <cell r="O6494" t="str">
            <v/>
          </cell>
          <cell r="P6494">
            <v>0</v>
          </cell>
        </row>
        <row r="6495">
          <cell r="F6495" t="str">
            <v/>
          </cell>
          <cell r="N6495"/>
          <cell r="O6495" t="str">
            <v/>
          </cell>
          <cell r="P6495">
            <v>0</v>
          </cell>
        </row>
        <row r="6496">
          <cell r="F6496" t="str">
            <v/>
          </cell>
          <cell r="N6496"/>
          <cell r="O6496" t="str">
            <v/>
          </cell>
          <cell r="P6496">
            <v>0</v>
          </cell>
        </row>
        <row r="6497">
          <cell r="F6497" t="str">
            <v/>
          </cell>
          <cell r="N6497"/>
          <cell r="O6497" t="str">
            <v/>
          </cell>
          <cell r="P6497">
            <v>0</v>
          </cell>
        </row>
        <row r="6498">
          <cell r="F6498" t="str">
            <v/>
          </cell>
          <cell r="N6498"/>
          <cell r="O6498" t="str">
            <v/>
          </cell>
          <cell r="P6498">
            <v>0</v>
          </cell>
        </row>
        <row r="6499">
          <cell r="F6499" t="str">
            <v/>
          </cell>
          <cell r="N6499"/>
          <cell r="O6499" t="str">
            <v/>
          </cell>
          <cell r="P6499">
            <v>0</v>
          </cell>
        </row>
        <row r="6500">
          <cell r="F6500" t="str">
            <v/>
          </cell>
          <cell r="N6500"/>
          <cell r="O6500" t="str">
            <v/>
          </cell>
          <cell r="P6500">
            <v>0</v>
          </cell>
        </row>
        <row r="6501">
          <cell r="F6501" t="str">
            <v/>
          </cell>
          <cell r="N6501"/>
          <cell r="O6501" t="str">
            <v/>
          </cell>
          <cell r="P6501">
            <v>0</v>
          </cell>
        </row>
        <row r="6502">
          <cell r="F6502" t="str">
            <v/>
          </cell>
          <cell r="N6502"/>
          <cell r="O6502" t="str">
            <v/>
          </cell>
          <cell r="P6502">
            <v>0</v>
          </cell>
        </row>
        <row r="6503">
          <cell r="F6503" t="str">
            <v/>
          </cell>
          <cell r="N6503"/>
          <cell r="O6503" t="str">
            <v/>
          </cell>
          <cell r="P6503">
            <v>0</v>
          </cell>
        </row>
        <row r="6504">
          <cell r="F6504" t="str">
            <v/>
          </cell>
          <cell r="N6504"/>
          <cell r="O6504" t="str">
            <v/>
          </cell>
          <cell r="P6504">
            <v>0</v>
          </cell>
        </row>
        <row r="6505">
          <cell r="F6505" t="str">
            <v/>
          </cell>
          <cell r="N6505"/>
          <cell r="O6505" t="str">
            <v/>
          </cell>
          <cell r="P6505">
            <v>0</v>
          </cell>
        </row>
        <row r="6506">
          <cell r="F6506" t="str">
            <v/>
          </cell>
          <cell r="N6506"/>
          <cell r="O6506" t="str">
            <v/>
          </cell>
          <cell r="P6506">
            <v>0</v>
          </cell>
        </row>
        <row r="6507">
          <cell r="F6507" t="str">
            <v/>
          </cell>
          <cell r="N6507"/>
          <cell r="O6507" t="str">
            <v/>
          </cell>
          <cell r="P6507">
            <v>0</v>
          </cell>
        </row>
        <row r="6508">
          <cell r="F6508" t="str">
            <v/>
          </cell>
          <cell r="N6508"/>
          <cell r="O6508" t="str">
            <v/>
          </cell>
          <cell r="P6508">
            <v>0</v>
          </cell>
        </row>
        <row r="6509">
          <cell r="F6509" t="str">
            <v/>
          </cell>
          <cell r="N6509"/>
          <cell r="O6509" t="str">
            <v/>
          </cell>
          <cell r="P6509">
            <v>0</v>
          </cell>
        </row>
        <row r="6510">
          <cell r="F6510" t="str">
            <v/>
          </cell>
          <cell r="N6510"/>
          <cell r="O6510" t="str">
            <v/>
          </cell>
          <cell r="P6510">
            <v>0</v>
          </cell>
        </row>
        <row r="6511">
          <cell r="F6511" t="str">
            <v/>
          </cell>
          <cell r="N6511"/>
          <cell r="O6511" t="str">
            <v/>
          </cell>
          <cell r="P6511">
            <v>0</v>
          </cell>
        </row>
        <row r="6512">
          <cell r="F6512" t="str">
            <v/>
          </cell>
          <cell r="N6512"/>
          <cell r="O6512" t="str">
            <v/>
          </cell>
          <cell r="P6512">
            <v>0</v>
          </cell>
        </row>
        <row r="6513">
          <cell r="F6513" t="str">
            <v/>
          </cell>
          <cell r="N6513"/>
          <cell r="O6513" t="str">
            <v/>
          </cell>
          <cell r="P6513">
            <v>0</v>
          </cell>
        </row>
        <row r="6514">
          <cell r="F6514" t="str">
            <v/>
          </cell>
          <cell r="N6514"/>
          <cell r="O6514" t="str">
            <v/>
          </cell>
          <cell r="P6514">
            <v>0</v>
          </cell>
        </row>
        <row r="6515">
          <cell r="F6515" t="str">
            <v/>
          </cell>
          <cell r="N6515"/>
          <cell r="O6515" t="str">
            <v/>
          </cell>
          <cell r="P6515">
            <v>0</v>
          </cell>
        </row>
        <row r="6516">
          <cell r="F6516" t="str">
            <v/>
          </cell>
          <cell r="N6516"/>
          <cell r="O6516" t="str">
            <v/>
          </cell>
          <cell r="P6516">
            <v>0</v>
          </cell>
        </row>
        <row r="6517">
          <cell r="F6517" t="str">
            <v/>
          </cell>
          <cell r="N6517"/>
          <cell r="O6517" t="str">
            <v/>
          </cell>
          <cell r="P6517">
            <v>0</v>
          </cell>
        </row>
        <row r="6518">
          <cell r="F6518" t="str">
            <v/>
          </cell>
          <cell r="N6518"/>
          <cell r="O6518" t="str">
            <v/>
          </cell>
          <cell r="P6518">
            <v>0</v>
          </cell>
        </row>
        <row r="6519">
          <cell r="F6519" t="str">
            <v/>
          </cell>
          <cell r="N6519"/>
          <cell r="O6519" t="str">
            <v/>
          </cell>
          <cell r="P6519">
            <v>0</v>
          </cell>
        </row>
        <row r="6520">
          <cell r="F6520" t="str">
            <v/>
          </cell>
          <cell r="N6520"/>
          <cell r="O6520" t="str">
            <v/>
          </cell>
          <cell r="P6520">
            <v>0</v>
          </cell>
        </row>
        <row r="6521">
          <cell r="F6521" t="str">
            <v/>
          </cell>
          <cell r="N6521"/>
          <cell r="O6521" t="str">
            <v/>
          </cell>
          <cell r="P6521">
            <v>0</v>
          </cell>
        </row>
        <row r="6522">
          <cell r="F6522" t="str">
            <v/>
          </cell>
          <cell r="N6522"/>
          <cell r="O6522" t="str">
            <v/>
          </cell>
          <cell r="P6522">
            <v>0</v>
          </cell>
        </row>
        <row r="6523">
          <cell r="F6523" t="str">
            <v/>
          </cell>
          <cell r="N6523"/>
          <cell r="O6523" t="str">
            <v/>
          </cell>
          <cell r="P6523">
            <v>0</v>
          </cell>
        </row>
        <row r="6524">
          <cell r="F6524" t="str">
            <v/>
          </cell>
          <cell r="N6524"/>
          <cell r="O6524" t="str">
            <v/>
          </cell>
          <cell r="P6524">
            <v>0</v>
          </cell>
        </row>
        <row r="6525">
          <cell r="F6525" t="str">
            <v/>
          </cell>
          <cell r="N6525"/>
          <cell r="O6525" t="str">
            <v/>
          </cell>
          <cell r="P6525">
            <v>0</v>
          </cell>
        </row>
        <row r="6526">
          <cell r="F6526" t="str">
            <v/>
          </cell>
          <cell r="N6526"/>
          <cell r="O6526" t="str">
            <v/>
          </cell>
          <cell r="P6526">
            <v>0</v>
          </cell>
        </row>
        <row r="6527">
          <cell r="F6527" t="str">
            <v/>
          </cell>
          <cell r="N6527"/>
          <cell r="O6527" t="str">
            <v/>
          </cell>
          <cell r="P6527">
            <v>0</v>
          </cell>
        </row>
        <row r="6528">
          <cell r="F6528" t="str">
            <v/>
          </cell>
          <cell r="N6528"/>
          <cell r="O6528" t="str">
            <v/>
          </cell>
          <cell r="P6528">
            <v>0</v>
          </cell>
        </row>
        <row r="6529">
          <cell r="F6529" t="str">
            <v/>
          </cell>
          <cell r="N6529"/>
          <cell r="O6529" t="str">
            <v/>
          </cell>
          <cell r="P6529">
            <v>0</v>
          </cell>
        </row>
        <row r="6530">
          <cell r="F6530" t="str">
            <v/>
          </cell>
          <cell r="N6530"/>
          <cell r="O6530" t="str">
            <v/>
          </cell>
          <cell r="P6530">
            <v>0</v>
          </cell>
        </row>
        <row r="6531">
          <cell r="F6531" t="str">
            <v/>
          </cell>
          <cell r="N6531"/>
          <cell r="O6531" t="str">
            <v/>
          </cell>
          <cell r="P6531">
            <v>0</v>
          </cell>
        </row>
        <row r="6532">
          <cell r="F6532" t="str">
            <v/>
          </cell>
          <cell r="N6532"/>
          <cell r="O6532" t="str">
            <v/>
          </cell>
          <cell r="P6532">
            <v>0</v>
          </cell>
        </row>
        <row r="6533">
          <cell r="F6533" t="str">
            <v/>
          </cell>
          <cell r="N6533"/>
          <cell r="O6533" t="str">
            <v/>
          </cell>
          <cell r="P6533">
            <v>0</v>
          </cell>
        </row>
        <row r="6534">
          <cell r="F6534" t="str">
            <v/>
          </cell>
          <cell r="N6534"/>
          <cell r="O6534" t="str">
            <v/>
          </cell>
          <cell r="P6534">
            <v>0</v>
          </cell>
        </row>
        <row r="6535">
          <cell r="F6535" t="str">
            <v/>
          </cell>
          <cell r="N6535"/>
          <cell r="O6535" t="str">
            <v/>
          </cell>
          <cell r="P6535">
            <v>0</v>
          </cell>
        </row>
        <row r="6536">
          <cell r="F6536" t="str">
            <v/>
          </cell>
          <cell r="N6536"/>
          <cell r="O6536" t="str">
            <v/>
          </cell>
          <cell r="P6536">
            <v>0</v>
          </cell>
        </row>
        <row r="6537">
          <cell r="F6537" t="str">
            <v/>
          </cell>
          <cell r="N6537"/>
          <cell r="O6537" t="str">
            <v/>
          </cell>
          <cell r="P6537">
            <v>0</v>
          </cell>
        </row>
        <row r="6538">
          <cell r="F6538" t="str">
            <v/>
          </cell>
          <cell r="N6538"/>
          <cell r="O6538" t="str">
            <v/>
          </cell>
          <cell r="P6538">
            <v>0</v>
          </cell>
        </row>
        <row r="6539">
          <cell r="F6539" t="str">
            <v/>
          </cell>
          <cell r="N6539"/>
          <cell r="O6539" t="str">
            <v/>
          </cell>
          <cell r="P6539">
            <v>0</v>
          </cell>
        </row>
        <row r="6540">
          <cell r="F6540" t="str">
            <v/>
          </cell>
          <cell r="N6540"/>
          <cell r="O6540" t="str">
            <v/>
          </cell>
          <cell r="P6540">
            <v>0</v>
          </cell>
        </row>
        <row r="6541">
          <cell r="F6541" t="str">
            <v/>
          </cell>
          <cell r="N6541"/>
          <cell r="O6541" t="str">
            <v/>
          </cell>
          <cell r="P6541">
            <v>0</v>
          </cell>
        </row>
        <row r="6542">
          <cell r="F6542" t="str">
            <v/>
          </cell>
          <cell r="N6542"/>
          <cell r="O6542" t="str">
            <v/>
          </cell>
          <cell r="P6542">
            <v>0</v>
          </cell>
        </row>
        <row r="6543">
          <cell r="F6543" t="str">
            <v/>
          </cell>
          <cell r="N6543"/>
          <cell r="O6543" t="str">
            <v/>
          </cell>
          <cell r="P6543">
            <v>0</v>
          </cell>
        </row>
        <row r="6544">
          <cell r="F6544" t="str">
            <v/>
          </cell>
          <cell r="N6544"/>
          <cell r="O6544" t="str">
            <v/>
          </cell>
          <cell r="P6544">
            <v>0</v>
          </cell>
        </row>
        <row r="6545">
          <cell r="F6545" t="str">
            <v/>
          </cell>
          <cell r="N6545"/>
          <cell r="O6545" t="str">
            <v/>
          </cell>
          <cell r="P6545">
            <v>0</v>
          </cell>
        </row>
        <row r="6546">
          <cell r="F6546" t="str">
            <v/>
          </cell>
          <cell r="N6546"/>
          <cell r="O6546" t="str">
            <v/>
          </cell>
          <cell r="P6546">
            <v>0</v>
          </cell>
        </row>
        <row r="6547">
          <cell r="F6547" t="str">
            <v/>
          </cell>
          <cell r="N6547"/>
          <cell r="O6547" t="str">
            <v/>
          </cell>
          <cell r="P6547">
            <v>0</v>
          </cell>
        </row>
        <row r="6548">
          <cell r="F6548" t="str">
            <v/>
          </cell>
          <cell r="N6548"/>
          <cell r="O6548" t="str">
            <v/>
          </cell>
          <cell r="P6548">
            <v>0</v>
          </cell>
        </row>
        <row r="6549">
          <cell r="F6549" t="str">
            <v/>
          </cell>
          <cell r="N6549"/>
          <cell r="O6549" t="str">
            <v/>
          </cell>
          <cell r="P6549">
            <v>0</v>
          </cell>
        </row>
        <row r="6550">
          <cell r="F6550" t="str">
            <v/>
          </cell>
          <cell r="N6550"/>
          <cell r="O6550" t="str">
            <v/>
          </cell>
          <cell r="P6550">
            <v>0</v>
          </cell>
        </row>
        <row r="6551">
          <cell r="F6551" t="str">
            <v/>
          </cell>
          <cell r="N6551"/>
          <cell r="O6551" t="str">
            <v/>
          </cell>
          <cell r="P6551">
            <v>0</v>
          </cell>
        </row>
        <row r="6552">
          <cell r="F6552" t="str">
            <v/>
          </cell>
          <cell r="N6552"/>
          <cell r="O6552" t="str">
            <v/>
          </cell>
          <cell r="P6552">
            <v>0</v>
          </cell>
        </row>
        <row r="6553">
          <cell r="F6553" t="str">
            <v/>
          </cell>
          <cell r="N6553"/>
          <cell r="O6553" t="str">
            <v/>
          </cell>
          <cell r="P6553">
            <v>0</v>
          </cell>
        </row>
        <row r="6554">
          <cell r="F6554" t="str">
            <v/>
          </cell>
          <cell r="N6554"/>
          <cell r="O6554" t="str">
            <v/>
          </cell>
          <cell r="P6554">
            <v>0</v>
          </cell>
        </row>
        <row r="6555">
          <cell r="F6555" t="str">
            <v/>
          </cell>
          <cell r="N6555"/>
          <cell r="O6555" t="str">
            <v/>
          </cell>
          <cell r="P6555">
            <v>0</v>
          </cell>
        </row>
        <row r="6556">
          <cell r="F6556" t="str">
            <v/>
          </cell>
          <cell r="N6556"/>
          <cell r="O6556" t="str">
            <v/>
          </cell>
          <cell r="P6556">
            <v>0</v>
          </cell>
        </row>
        <row r="6557">
          <cell r="F6557" t="str">
            <v/>
          </cell>
          <cell r="N6557"/>
          <cell r="O6557" t="str">
            <v/>
          </cell>
          <cell r="P6557">
            <v>0</v>
          </cell>
        </row>
        <row r="6558">
          <cell r="F6558" t="str">
            <v/>
          </cell>
          <cell r="N6558"/>
          <cell r="O6558" t="str">
            <v/>
          </cell>
          <cell r="P6558">
            <v>0</v>
          </cell>
        </row>
        <row r="6559">
          <cell r="F6559" t="str">
            <v/>
          </cell>
          <cell r="N6559"/>
          <cell r="O6559" t="str">
            <v/>
          </cell>
          <cell r="P6559">
            <v>0</v>
          </cell>
        </row>
        <row r="6560">
          <cell r="F6560" t="str">
            <v/>
          </cell>
          <cell r="N6560"/>
          <cell r="O6560" t="str">
            <v/>
          </cell>
          <cell r="P6560">
            <v>0</v>
          </cell>
        </row>
        <row r="6561">
          <cell r="F6561" t="str">
            <v/>
          </cell>
          <cell r="N6561"/>
          <cell r="O6561" t="str">
            <v/>
          </cell>
          <cell r="P6561">
            <v>0</v>
          </cell>
        </row>
        <row r="6562">
          <cell r="F6562" t="str">
            <v/>
          </cell>
          <cell r="N6562"/>
          <cell r="O6562" t="str">
            <v/>
          </cell>
          <cell r="P6562">
            <v>0</v>
          </cell>
        </row>
        <row r="6563">
          <cell r="F6563" t="str">
            <v/>
          </cell>
          <cell r="N6563"/>
          <cell r="O6563" t="str">
            <v/>
          </cell>
          <cell r="P6563">
            <v>0</v>
          </cell>
        </row>
        <row r="6564">
          <cell r="F6564" t="str">
            <v/>
          </cell>
          <cell r="N6564"/>
          <cell r="O6564" t="str">
            <v/>
          </cell>
          <cell r="P6564">
            <v>0</v>
          </cell>
        </row>
        <row r="6565">
          <cell r="F6565" t="str">
            <v/>
          </cell>
          <cell r="N6565"/>
          <cell r="O6565" t="str">
            <v/>
          </cell>
          <cell r="P6565">
            <v>0</v>
          </cell>
        </row>
        <row r="6566">
          <cell r="F6566" t="str">
            <v/>
          </cell>
          <cell r="N6566"/>
          <cell r="O6566" t="str">
            <v/>
          </cell>
          <cell r="P6566">
            <v>0</v>
          </cell>
        </row>
        <row r="6567">
          <cell r="F6567" t="str">
            <v/>
          </cell>
          <cell r="N6567"/>
          <cell r="O6567" t="str">
            <v/>
          </cell>
          <cell r="P6567">
            <v>0</v>
          </cell>
        </row>
        <row r="6568">
          <cell r="F6568" t="str">
            <v/>
          </cell>
          <cell r="N6568"/>
          <cell r="O6568" t="str">
            <v/>
          </cell>
          <cell r="P6568">
            <v>0</v>
          </cell>
        </row>
        <row r="6569">
          <cell r="F6569" t="str">
            <v/>
          </cell>
          <cell r="N6569"/>
          <cell r="O6569" t="str">
            <v/>
          </cell>
          <cell r="P6569">
            <v>0</v>
          </cell>
        </row>
        <row r="6570">
          <cell r="F6570" t="str">
            <v/>
          </cell>
          <cell r="N6570"/>
          <cell r="O6570" t="str">
            <v/>
          </cell>
          <cell r="P6570">
            <v>0</v>
          </cell>
        </row>
        <row r="6571">
          <cell r="F6571" t="str">
            <v/>
          </cell>
          <cell r="N6571"/>
          <cell r="O6571" t="str">
            <v/>
          </cell>
          <cell r="P6571">
            <v>0</v>
          </cell>
        </row>
        <row r="6572">
          <cell r="F6572" t="str">
            <v/>
          </cell>
          <cell r="N6572"/>
          <cell r="O6572" t="str">
            <v/>
          </cell>
          <cell r="P6572">
            <v>0</v>
          </cell>
        </row>
        <row r="6573">
          <cell r="F6573" t="str">
            <v/>
          </cell>
          <cell r="N6573"/>
          <cell r="O6573" t="str">
            <v/>
          </cell>
          <cell r="P6573">
            <v>0</v>
          </cell>
        </row>
        <row r="6574">
          <cell r="F6574" t="str">
            <v/>
          </cell>
          <cell r="N6574"/>
          <cell r="O6574" t="str">
            <v/>
          </cell>
          <cell r="P6574">
            <v>0</v>
          </cell>
        </row>
        <row r="6575">
          <cell r="F6575" t="str">
            <v/>
          </cell>
          <cell r="N6575"/>
          <cell r="O6575" t="str">
            <v/>
          </cell>
          <cell r="P6575">
            <v>0</v>
          </cell>
        </row>
        <row r="6576">
          <cell r="F6576" t="str">
            <v/>
          </cell>
          <cell r="N6576"/>
          <cell r="O6576" t="str">
            <v/>
          </cell>
          <cell r="P6576">
            <v>0</v>
          </cell>
        </row>
        <row r="6577">
          <cell r="F6577" t="str">
            <v/>
          </cell>
          <cell r="N6577"/>
          <cell r="O6577" t="str">
            <v/>
          </cell>
          <cell r="P6577">
            <v>0</v>
          </cell>
        </row>
        <row r="6578">
          <cell r="F6578" t="str">
            <v/>
          </cell>
          <cell r="N6578"/>
          <cell r="O6578" t="str">
            <v/>
          </cell>
          <cell r="P6578">
            <v>0</v>
          </cell>
        </row>
        <row r="6579">
          <cell r="F6579" t="str">
            <v/>
          </cell>
          <cell r="M6579"/>
          <cell r="N6579"/>
          <cell r="O6579" t="str">
            <v/>
          </cell>
          <cell r="P6579">
            <v>0</v>
          </cell>
        </row>
        <row r="6580">
          <cell r="F6580" t="str">
            <v/>
          </cell>
          <cell r="M6580"/>
          <cell r="N6580"/>
          <cell r="O6580" t="str">
            <v/>
          </cell>
          <cell r="P6580">
            <v>0</v>
          </cell>
        </row>
        <row r="6581">
          <cell r="F6581" t="str">
            <v/>
          </cell>
          <cell r="M6581"/>
          <cell r="N6581"/>
          <cell r="O6581" t="str">
            <v/>
          </cell>
          <cell r="P6581">
            <v>0</v>
          </cell>
        </row>
        <row r="6582">
          <cell r="F6582" t="str">
            <v/>
          </cell>
          <cell r="M6582"/>
          <cell r="N6582"/>
          <cell r="O6582" t="str">
            <v/>
          </cell>
          <cell r="P6582">
            <v>0</v>
          </cell>
        </row>
        <row r="6583">
          <cell r="F6583" t="str">
            <v/>
          </cell>
          <cell r="M6583"/>
          <cell r="N6583"/>
          <cell r="O6583" t="str">
            <v/>
          </cell>
          <cell r="P6583">
            <v>0</v>
          </cell>
        </row>
        <row r="6584">
          <cell r="F6584" t="str">
            <v/>
          </cell>
          <cell r="M6584"/>
          <cell r="N6584"/>
          <cell r="O6584" t="str">
            <v/>
          </cell>
          <cell r="P6584">
            <v>0</v>
          </cell>
        </row>
        <row r="6585">
          <cell r="F6585" t="str">
            <v/>
          </cell>
          <cell r="M6585"/>
          <cell r="N6585"/>
          <cell r="O6585" t="str">
            <v/>
          </cell>
          <cell r="P6585">
            <v>0</v>
          </cell>
        </row>
        <row r="6586">
          <cell r="F6586" t="str">
            <v/>
          </cell>
          <cell r="M6586"/>
          <cell r="N6586"/>
          <cell r="O6586" t="str">
            <v/>
          </cell>
          <cell r="P6586">
            <v>0</v>
          </cell>
        </row>
        <row r="6587">
          <cell r="F6587" t="str">
            <v/>
          </cell>
          <cell r="M6587"/>
          <cell r="N6587"/>
          <cell r="O6587" t="str">
            <v/>
          </cell>
          <cell r="P6587">
            <v>0</v>
          </cell>
        </row>
        <row r="6588">
          <cell r="F6588" t="str">
            <v/>
          </cell>
          <cell r="M6588"/>
          <cell r="N6588"/>
          <cell r="O6588" t="str">
            <v/>
          </cell>
          <cell r="P6588">
            <v>0</v>
          </cell>
        </row>
        <row r="6589">
          <cell r="F6589" t="str">
            <v/>
          </cell>
          <cell r="M6589"/>
          <cell r="N6589"/>
          <cell r="O6589" t="str">
            <v/>
          </cell>
          <cell r="P6589">
            <v>0</v>
          </cell>
        </row>
        <row r="6590">
          <cell r="F6590" t="str">
            <v/>
          </cell>
          <cell r="M6590"/>
          <cell r="N6590"/>
          <cell r="O6590" t="str">
            <v/>
          </cell>
          <cell r="P6590">
            <v>0</v>
          </cell>
        </row>
        <row r="6591">
          <cell r="F6591" t="str">
            <v/>
          </cell>
          <cell r="M6591"/>
          <cell r="N6591"/>
          <cell r="O6591" t="str">
            <v/>
          </cell>
          <cell r="P6591">
            <v>0</v>
          </cell>
        </row>
        <row r="6592">
          <cell r="F6592" t="str">
            <v/>
          </cell>
          <cell r="M6592"/>
          <cell r="N6592"/>
          <cell r="O6592" t="str">
            <v/>
          </cell>
          <cell r="P6592">
            <v>0</v>
          </cell>
        </row>
        <row r="6593">
          <cell r="F6593" t="str">
            <v/>
          </cell>
          <cell r="M6593"/>
          <cell r="N6593"/>
          <cell r="O6593" t="str">
            <v/>
          </cell>
          <cell r="P6593">
            <v>0</v>
          </cell>
        </row>
        <row r="6594">
          <cell r="F6594" t="str">
            <v/>
          </cell>
          <cell r="M6594"/>
          <cell r="N6594"/>
          <cell r="O6594" t="str">
            <v/>
          </cell>
          <cell r="P6594">
            <v>0</v>
          </cell>
        </row>
        <row r="6595">
          <cell r="F6595" t="str">
            <v/>
          </cell>
          <cell r="M6595"/>
          <cell r="N6595"/>
          <cell r="O6595" t="str">
            <v/>
          </cell>
          <cell r="P6595">
            <v>0</v>
          </cell>
        </row>
        <row r="6596">
          <cell r="F6596" t="str">
            <v/>
          </cell>
          <cell r="M6596"/>
          <cell r="N6596"/>
          <cell r="O6596" t="str">
            <v/>
          </cell>
          <cell r="P6596">
            <v>0</v>
          </cell>
        </row>
        <row r="6597">
          <cell r="F6597" t="str">
            <v/>
          </cell>
          <cell r="M6597"/>
          <cell r="N6597"/>
          <cell r="O6597" t="str">
            <v/>
          </cell>
          <cell r="P6597">
            <v>0</v>
          </cell>
        </row>
        <row r="6598">
          <cell r="F6598" t="str">
            <v/>
          </cell>
          <cell r="M6598"/>
          <cell r="N6598"/>
          <cell r="O6598" t="str">
            <v/>
          </cell>
          <cell r="P6598">
            <v>0</v>
          </cell>
        </row>
        <row r="6599">
          <cell r="F6599" t="str">
            <v/>
          </cell>
          <cell r="M6599"/>
          <cell r="N6599"/>
          <cell r="O6599" t="str">
            <v/>
          </cell>
          <cell r="P6599">
            <v>0</v>
          </cell>
        </row>
        <row r="6600">
          <cell r="F6600" t="str">
            <v/>
          </cell>
          <cell r="M6600"/>
          <cell r="N6600"/>
          <cell r="O6600" t="str">
            <v/>
          </cell>
          <cell r="P6600">
            <v>0</v>
          </cell>
        </row>
        <row r="6601">
          <cell r="F6601" t="str">
            <v/>
          </cell>
          <cell r="M6601"/>
          <cell r="N6601"/>
          <cell r="O6601" t="str">
            <v/>
          </cell>
          <cell r="P6601">
            <v>0</v>
          </cell>
        </row>
        <row r="6602">
          <cell r="F6602" t="str">
            <v/>
          </cell>
          <cell r="M6602"/>
          <cell r="N6602"/>
          <cell r="O6602" t="str">
            <v/>
          </cell>
          <cell r="P6602">
            <v>0</v>
          </cell>
        </row>
        <row r="6603">
          <cell r="F6603" t="str">
            <v/>
          </cell>
          <cell r="M6603"/>
          <cell r="N6603"/>
          <cell r="O6603" t="str">
            <v/>
          </cell>
          <cell r="P6603">
            <v>0</v>
          </cell>
        </row>
        <row r="6604">
          <cell r="F6604" t="str">
            <v/>
          </cell>
          <cell r="M6604"/>
          <cell r="N6604"/>
          <cell r="O6604" t="str">
            <v/>
          </cell>
          <cell r="P6604">
            <v>0</v>
          </cell>
        </row>
        <row r="6605">
          <cell r="F6605" t="str">
            <v/>
          </cell>
          <cell r="M6605"/>
          <cell r="N6605"/>
          <cell r="O6605" t="str">
            <v/>
          </cell>
          <cell r="P6605">
            <v>0</v>
          </cell>
        </row>
        <row r="6606">
          <cell r="F6606" t="str">
            <v/>
          </cell>
          <cell r="M6606"/>
          <cell r="N6606"/>
          <cell r="O6606" t="str">
            <v/>
          </cell>
          <cell r="P6606">
            <v>0</v>
          </cell>
        </row>
        <row r="6607">
          <cell r="F6607" t="str">
            <v/>
          </cell>
          <cell r="M6607"/>
          <cell r="N6607"/>
          <cell r="O6607" t="str">
            <v/>
          </cell>
          <cell r="P6607">
            <v>0</v>
          </cell>
        </row>
        <row r="6608">
          <cell r="F6608" t="str">
            <v/>
          </cell>
          <cell r="M6608"/>
          <cell r="N6608"/>
          <cell r="O6608" t="str">
            <v/>
          </cell>
          <cell r="P6608">
            <v>0</v>
          </cell>
        </row>
        <row r="6609">
          <cell r="F6609" t="str">
            <v/>
          </cell>
          <cell r="M6609"/>
          <cell r="N6609"/>
          <cell r="O6609" t="str">
            <v/>
          </cell>
          <cell r="P6609">
            <v>0</v>
          </cell>
        </row>
        <row r="6610">
          <cell r="F6610" t="str">
            <v/>
          </cell>
          <cell r="M6610"/>
          <cell r="N6610"/>
          <cell r="O6610" t="str">
            <v/>
          </cell>
          <cell r="P6610">
            <v>0</v>
          </cell>
        </row>
        <row r="6611">
          <cell r="F6611" t="str">
            <v/>
          </cell>
          <cell r="M6611"/>
          <cell r="N6611"/>
          <cell r="O6611" t="str">
            <v/>
          </cell>
          <cell r="P6611">
            <v>0</v>
          </cell>
        </row>
        <row r="6612">
          <cell r="F6612" t="str">
            <v/>
          </cell>
          <cell r="M6612"/>
          <cell r="N6612"/>
          <cell r="O6612" t="str">
            <v/>
          </cell>
          <cell r="P6612">
            <v>0</v>
          </cell>
        </row>
        <row r="6613">
          <cell r="F6613" t="str">
            <v/>
          </cell>
          <cell r="M6613"/>
          <cell r="N6613"/>
          <cell r="O6613" t="str">
            <v/>
          </cell>
          <cell r="P6613">
            <v>0</v>
          </cell>
        </row>
        <row r="6614">
          <cell r="F6614" t="str">
            <v/>
          </cell>
          <cell r="M6614"/>
          <cell r="N6614"/>
          <cell r="O6614" t="str">
            <v/>
          </cell>
          <cell r="P6614">
            <v>0</v>
          </cell>
        </row>
        <row r="6615">
          <cell r="F6615" t="str">
            <v/>
          </cell>
          <cell r="M6615"/>
          <cell r="N6615"/>
          <cell r="O6615" t="str">
            <v/>
          </cell>
          <cell r="P6615">
            <v>0</v>
          </cell>
        </row>
        <row r="6616">
          <cell r="F6616" t="str">
            <v/>
          </cell>
          <cell r="M6616"/>
          <cell r="N6616"/>
          <cell r="O6616" t="str">
            <v/>
          </cell>
          <cell r="P6616">
            <v>0</v>
          </cell>
        </row>
        <row r="6617">
          <cell r="F6617" t="str">
            <v/>
          </cell>
          <cell r="M6617"/>
          <cell r="N6617"/>
          <cell r="O6617" t="str">
            <v/>
          </cell>
          <cell r="P6617">
            <v>0</v>
          </cell>
        </row>
        <row r="6618">
          <cell r="F6618" t="str">
            <v/>
          </cell>
          <cell r="M6618"/>
          <cell r="N6618"/>
          <cell r="O6618" t="str">
            <v/>
          </cell>
          <cell r="P6618">
            <v>0</v>
          </cell>
        </row>
        <row r="6619">
          <cell r="F6619" t="str">
            <v/>
          </cell>
          <cell r="M6619"/>
          <cell r="N6619"/>
          <cell r="O6619" t="str">
            <v/>
          </cell>
          <cell r="P6619">
            <v>0</v>
          </cell>
        </row>
        <row r="6620">
          <cell r="F6620" t="str">
            <v/>
          </cell>
          <cell r="M6620"/>
          <cell r="N6620"/>
          <cell r="O6620" t="str">
            <v/>
          </cell>
          <cell r="P6620">
            <v>0</v>
          </cell>
        </row>
        <row r="6621">
          <cell r="F6621" t="str">
            <v/>
          </cell>
          <cell r="M6621"/>
          <cell r="N6621"/>
          <cell r="O6621" t="str">
            <v/>
          </cell>
          <cell r="P6621">
            <v>0</v>
          </cell>
        </row>
        <row r="6622">
          <cell r="F6622" t="str">
            <v/>
          </cell>
          <cell r="M6622"/>
          <cell r="N6622"/>
          <cell r="O6622" t="str">
            <v/>
          </cell>
          <cell r="P6622">
            <v>0</v>
          </cell>
        </row>
        <row r="6623">
          <cell r="F6623" t="str">
            <v/>
          </cell>
          <cell r="M6623"/>
          <cell r="N6623"/>
          <cell r="O6623" t="str">
            <v/>
          </cell>
          <cell r="P6623">
            <v>0</v>
          </cell>
        </row>
        <row r="6624">
          <cell r="F6624" t="str">
            <v/>
          </cell>
          <cell r="M6624"/>
          <cell r="N6624"/>
          <cell r="O6624" t="str">
            <v/>
          </cell>
          <cell r="P6624">
            <v>0</v>
          </cell>
        </row>
        <row r="6625">
          <cell r="F6625" t="str">
            <v/>
          </cell>
          <cell r="M6625"/>
          <cell r="N6625"/>
          <cell r="O6625" t="str">
            <v/>
          </cell>
          <cell r="P6625">
            <v>0</v>
          </cell>
        </row>
        <row r="6626">
          <cell r="F6626" t="str">
            <v/>
          </cell>
          <cell r="M6626"/>
          <cell r="N6626"/>
          <cell r="O6626" t="str">
            <v/>
          </cell>
          <cell r="P6626">
            <v>0</v>
          </cell>
        </row>
        <row r="6627">
          <cell r="F6627" t="str">
            <v/>
          </cell>
          <cell r="M6627"/>
          <cell r="N6627"/>
          <cell r="O6627" t="str">
            <v/>
          </cell>
          <cell r="P6627">
            <v>0</v>
          </cell>
        </row>
        <row r="6628">
          <cell r="F6628" t="str">
            <v/>
          </cell>
          <cell r="M6628"/>
          <cell r="N6628"/>
          <cell r="O6628" t="str">
            <v/>
          </cell>
          <cell r="P6628">
            <v>0</v>
          </cell>
        </row>
        <row r="6629">
          <cell r="F6629" t="str">
            <v/>
          </cell>
          <cell r="M6629"/>
          <cell r="N6629"/>
          <cell r="O6629" t="str">
            <v/>
          </cell>
          <cell r="P6629">
            <v>0</v>
          </cell>
        </row>
        <row r="6630">
          <cell r="F6630" t="str">
            <v/>
          </cell>
          <cell r="M6630"/>
          <cell r="N6630"/>
          <cell r="O6630" t="str">
            <v/>
          </cell>
          <cell r="P6630">
            <v>0</v>
          </cell>
        </row>
        <row r="6631">
          <cell r="F6631" t="str">
            <v/>
          </cell>
          <cell r="M6631"/>
          <cell r="N6631"/>
          <cell r="O6631" t="str">
            <v/>
          </cell>
          <cell r="P6631">
            <v>0</v>
          </cell>
        </row>
        <row r="6632">
          <cell r="F6632" t="str">
            <v/>
          </cell>
          <cell r="M6632"/>
          <cell r="N6632"/>
          <cell r="O6632" t="str">
            <v/>
          </cell>
          <cell r="P6632">
            <v>0</v>
          </cell>
        </row>
        <row r="6633">
          <cell r="F6633" t="str">
            <v/>
          </cell>
          <cell r="M6633"/>
          <cell r="N6633"/>
          <cell r="O6633" t="str">
            <v/>
          </cell>
          <cell r="P6633">
            <v>0</v>
          </cell>
        </row>
        <row r="6634">
          <cell r="F6634" t="str">
            <v/>
          </cell>
          <cell r="M6634"/>
          <cell r="N6634"/>
          <cell r="O6634" t="str">
            <v/>
          </cell>
          <cell r="P6634">
            <v>0</v>
          </cell>
        </row>
        <row r="6635">
          <cell r="F6635" t="str">
            <v/>
          </cell>
          <cell r="M6635"/>
          <cell r="N6635"/>
          <cell r="O6635" t="str">
            <v/>
          </cell>
          <cell r="P6635">
            <v>0</v>
          </cell>
        </row>
        <row r="6636">
          <cell r="F6636" t="str">
            <v/>
          </cell>
          <cell r="M6636"/>
          <cell r="N6636"/>
          <cell r="O6636" t="str">
            <v/>
          </cell>
          <cell r="P6636">
            <v>0</v>
          </cell>
        </row>
        <row r="6637">
          <cell r="F6637" t="str">
            <v/>
          </cell>
          <cell r="M6637"/>
          <cell r="N6637"/>
          <cell r="O6637" t="str">
            <v/>
          </cell>
          <cell r="P6637">
            <v>0</v>
          </cell>
        </row>
        <row r="6638">
          <cell r="F6638" t="str">
            <v/>
          </cell>
          <cell r="M6638"/>
          <cell r="N6638"/>
          <cell r="O6638" t="str">
            <v/>
          </cell>
          <cell r="P6638">
            <v>0</v>
          </cell>
        </row>
        <row r="6639">
          <cell r="F6639" t="str">
            <v/>
          </cell>
          <cell r="M6639"/>
          <cell r="N6639"/>
          <cell r="O6639" t="str">
            <v/>
          </cell>
          <cell r="P6639">
            <v>0</v>
          </cell>
        </row>
        <row r="6640">
          <cell r="F6640" t="str">
            <v/>
          </cell>
          <cell r="M6640"/>
          <cell r="N6640"/>
          <cell r="O6640" t="str">
            <v/>
          </cell>
          <cell r="P6640">
            <v>0</v>
          </cell>
        </row>
        <row r="6641">
          <cell r="F6641" t="str">
            <v/>
          </cell>
          <cell r="M6641"/>
          <cell r="N6641"/>
          <cell r="O6641" t="str">
            <v/>
          </cell>
          <cell r="P6641">
            <v>0</v>
          </cell>
        </row>
        <row r="6642">
          <cell r="F6642" t="str">
            <v/>
          </cell>
          <cell r="M6642"/>
          <cell r="N6642"/>
          <cell r="O6642" t="str">
            <v/>
          </cell>
          <cell r="P6642">
            <v>0</v>
          </cell>
        </row>
        <row r="6643">
          <cell r="F6643" t="str">
            <v/>
          </cell>
          <cell r="M6643"/>
          <cell r="N6643"/>
          <cell r="O6643" t="str">
            <v/>
          </cell>
          <cell r="P6643">
            <v>0</v>
          </cell>
        </row>
        <row r="6644">
          <cell r="F6644" t="str">
            <v/>
          </cell>
          <cell r="M6644"/>
          <cell r="N6644"/>
          <cell r="O6644" t="str">
            <v/>
          </cell>
          <cell r="P6644">
            <v>0</v>
          </cell>
        </row>
        <row r="6645">
          <cell r="F6645" t="str">
            <v/>
          </cell>
          <cell r="M6645"/>
          <cell r="N6645"/>
          <cell r="O6645" t="str">
            <v/>
          </cell>
          <cell r="P6645">
            <v>0</v>
          </cell>
        </row>
        <row r="6646">
          <cell r="F6646" t="str">
            <v/>
          </cell>
          <cell r="M6646"/>
          <cell r="N6646"/>
          <cell r="O6646" t="str">
            <v/>
          </cell>
          <cell r="P6646">
            <v>0</v>
          </cell>
        </row>
        <row r="6647">
          <cell r="F6647" t="str">
            <v/>
          </cell>
          <cell r="M6647"/>
          <cell r="N6647"/>
          <cell r="O6647" t="str">
            <v/>
          </cell>
          <cell r="P6647">
            <v>0</v>
          </cell>
        </row>
        <row r="6648">
          <cell r="F6648" t="str">
            <v/>
          </cell>
          <cell r="M6648"/>
          <cell r="N6648"/>
          <cell r="O6648" t="str">
            <v/>
          </cell>
          <cell r="P6648">
            <v>0</v>
          </cell>
        </row>
        <row r="6649">
          <cell r="F6649" t="str">
            <v/>
          </cell>
          <cell r="M6649"/>
          <cell r="N6649"/>
          <cell r="O6649" t="str">
            <v/>
          </cell>
          <cell r="P6649">
            <v>0</v>
          </cell>
        </row>
        <row r="6650">
          <cell r="F6650" t="str">
            <v/>
          </cell>
          <cell r="M6650"/>
          <cell r="N6650"/>
          <cell r="O6650" t="str">
            <v/>
          </cell>
          <cell r="P6650">
            <v>0</v>
          </cell>
        </row>
        <row r="6651">
          <cell r="F6651" t="str">
            <v/>
          </cell>
          <cell r="M6651"/>
          <cell r="N6651"/>
          <cell r="O6651" t="str">
            <v/>
          </cell>
          <cell r="P6651">
            <v>0</v>
          </cell>
        </row>
        <row r="6652">
          <cell r="F6652" t="str">
            <v/>
          </cell>
          <cell r="M6652"/>
          <cell r="N6652"/>
          <cell r="O6652" t="str">
            <v/>
          </cell>
          <cell r="P6652">
            <v>0</v>
          </cell>
        </row>
        <row r="6653">
          <cell r="F6653" t="str">
            <v/>
          </cell>
          <cell r="M6653"/>
          <cell r="N6653"/>
          <cell r="O6653" t="str">
            <v/>
          </cell>
          <cell r="P6653">
            <v>0</v>
          </cell>
        </row>
        <row r="6654">
          <cell r="F6654" t="str">
            <v/>
          </cell>
          <cell r="M6654"/>
          <cell r="N6654"/>
          <cell r="O6654" t="str">
            <v/>
          </cell>
          <cell r="P6654">
            <v>0</v>
          </cell>
        </row>
        <row r="6655">
          <cell r="F6655" t="str">
            <v/>
          </cell>
          <cell r="M6655"/>
          <cell r="N6655"/>
          <cell r="O6655" t="str">
            <v/>
          </cell>
          <cell r="P6655">
            <v>0</v>
          </cell>
        </row>
        <row r="6656">
          <cell r="F6656" t="str">
            <v/>
          </cell>
          <cell r="M6656"/>
          <cell r="N6656"/>
          <cell r="O6656" t="str">
            <v/>
          </cell>
          <cell r="P6656">
            <v>0</v>
          </cell>
        </row>
        <row r="6657">
          <cell r="F6657" t="str">
            <v/>
          </cell>
          <cell r="M6657"/>
          <cell r="N6657"/>
          <cell r="O6657" t="str">
            <v/>
          </cell>
          <cell r="P6657">
            <v>0</v>
          </cell>
        </row>
        <row r="6658">
          <cell r="F6658" t="str">
            <v/>
          </cell>
          <cell r="M6658"/>
          <cell r="N6658"/>
          <cell r="O6658" t="str">
            <v/>
          </cell>
          <cell r="P6658">
            <v>0</v>
          </cell>
        </row>
        <row r="6659">
          <cell r="F6659" t="str">
            <v/>
          </cell>
          <cell r="M6659"/>
          <cell r="N6659"/>
          <cell r="O6659" t="str">
            <v/>
          </cell>
          <cell r="P6659">
            <v>0</v>
          </cell>
        </row>
        <row r="6660">
          <cell r="F6660" t="str">
            <v/>
          </cell>
          <cell r="M6660"/>
          <cell r="N6660"/>
          <cell r="O6660" t="str">
            <v/>
          </cell>
          <cell r="P6660">
            <v>0</v>
          </cell>
        </row>
        <row r="6661">
          <cell r="F6661" t="str">
            <v/>
          </cell>
          <cell r="M6661"/>
          <cell r="N6661"/>
          <cell r="O6661" t="str">
            <v/>
          </cell>
          <cell r="P6661">
            <v>0</v>
          </cell>
        </row>
        <row r="6662">
          <cell r="F6662" t="str">
            <v/>
          </cell>
          <cell r="M6662"/>
          <cell r="N6662"/>
          <cell r="O6662" t="str">
            <v/>
          </cell>
          <cell r="P6662">
            <v>0</v>
          </cell>
        </row>
        <row r="6663">
          <cell r="F6663" t="str">
            <v/>
          </cell>
          <cell r="M6663"/>
          <cell r="N6663"/>
          <cell r="O6663" t="str">
            <v/>
          </cell>
          <cell r="P6663">
            <v>0</v>
          </cell>
        </row>
        <row r="6664">
          <cell r="F6664" t="str">
            <v/>
          </cell>
          <cell r="M6664"/>
          <cell r="N6664"/>
          <cell r="O6664" t="str">
            <v/>
          </cell>
          <cell r="P6664">
            <v>0</v>
          </cell>
        </row>
        <row r="6665">
          <cell r="F6665" t="str">
            <v/>
          </cell>
          <cell r="M6665"/>
          <cell r="N6665"/>
          <cell r="O6665" t="str">
            <v/>
          </cell>
          <cell r="P6665">
            <v>0</v>
          </cell>
        </row>
        <row r="6666">
          <cell r="F6666" t="str">
            <v/>
          </cell>
          <cell r="M6666"/>
          <cell r="N6666"/>
          <cell r="O6666" t="str">
            <v/>
          </cell>
          <cell r="P6666">
            <v>0</v>
          </cell>
        </row>
        <row r="6667">
          <cell r="F6667" t="str">
            <v/>
          </cell>
          <cell r="M6667"/>
          <cell r="N6667"/>
          <cell r="O6667" t="str">
            <v/>
          </cell>
          <cell r="P6667">
            <v>0</v>
          </cell>
        </row>
        <row r="6668">
          <cell r="F6668" t="str">
            <v/>
          </cell>
          <cell r="M6668"/>
          <cell r="N6668"/>
          <cell r="O6668" t="str">
            <v/>
          </cell>
          <cell r="P6668">
            <v>0</v>
          </cell>
        </row>
        <row r="6669">
          <cell r="F6669" t="str">
            <v/>
          </cell>
          <cell r="M6669"/>
          <cell r="N6669"/>
          <cell r="O6669" t="str">
            <v/>
          </cell>
          <cell r="P6669">
            <v>0</v>
          </cell>
        </row>
        <row r="6670">
          <cell r="F6670" t="str">
            <v/>
          </cell>
          <cell r="M6670"/>
          <cell r="N6670"/>
          <cell r="O6670" t="str">
            <v/>
          </cell>
          <cell r="P6670">
            <v>0</v>
          </cell>
        </row>
        <row r="6671">
          <cell r="F6671" t="str">
            <v/>
          </cell>
          <cell r="M6671"/>
          <cell r="N6671"/>
          <cell r="O6671" t="str">
            <v/>
          </cell>
          <cell r="P6671">
            <v>0</v>
          </cell>
        </row>
        <row r="6672">
          <cell r="F6672" t="str">
            <v/>
          </cell>
          <cell r="M6672"/>
          <cell r="N6672"/>
          <cell r="O6672" t="str">
            <v/>
          </cell>
          <cell r="P6672">
            <v>0</v>
          </cell>
        </row>
        <row r="6673">
          <cell r="F6673" t="str">
            <v/>
          </cell>
          <cell r="M6673"/>
          <cell r="N6673"/>
          <cell r="O6673" t="str">
            <v/>
          </cell>
          <cell r="P6673">
            <v>0</v>
          </cell>
        </row>
        <row r="6674">
          <cell r="F6674" t="str">
            <v/>
          </cell>
          <cell r="M6674"/>
          <cell r="N6674"/>
          <cell r="O6674" t="str">
            <v/>
          </cell>
          <cell r="P6674">
            <v>0</v>
          </cell>
        </row>
        <row r="6675">
          <cell r="F6675" t="str">
            <v/>
          </cell>
          <cell r="M6675"/>
          <cell r="N6675"/>
          <cell r="O6675" t="str">
            <v/>
          </cell>
          <cell r="P6675">
            <v>0</v>
          </cell>
        </row>
        <row r="6676">
          <cell r="F6676" t="str">
            <v/>
          </cell>
          <cell r="M6676"/>
          <cell r="N6676"/>
          <cell r="O6676" t="str">
            <v/>
          </cell>
          <cell r="P6676">
            <v>0</v>
          </cell>
        </row>
        <row r="6677">
          <cell r="F6677" t="str">
            <v/>
          </cell>
          <cell r="M6677"/>
          <cell r="N6677"/>
          <cell r="O6677" t="str">
            <v/>
          </cell>
          <cell r="P6677">
            <v>0</v>
          </cell>
        </row>
        <row r="6678">
          <cell r="F6678" t="str">
            <v/>
          </cell>
          <cell r="M6678"/>
          <cell r="N6678"/>
          <cell r="O6678" t="str">
            <v/>
          </cell>
          <cell r="P6678">
            <v>0</v>
          </cell>
        </row>
        <row r="6679">
          <cell r="F6679" t="str">
            <v/>
          </cell>
          <cell r="M6679"/>
          <cell r="N6679"/>
          <cell r="O6679" t="str">
            <v/>
          </cell>
          <cell r="P6679">
            <v>0</v>
          </cell>
        </row>
        <row r="6680">
          <cell r="F6680" t="str">
            <v/>
          </cell>
          <cell r="M6680"/>
          <cell r="N6680"/>
          <cell r="O6680" t="str">
            <v/>
          </cell>
          <cell r="P6680">
            <v>0</v>
          </cell>
        </row>
        <row r="6681">
          <cell r="F6681" t="str">
            <v/>
          </cell>
          <cell r="M6681"/>
          <cell r="N6681"/>
          <cell r="O6681" t="str">
            <v/>
          </cell>
          <cell r="P6681">
            <v>0</v>
          </cell>
        </row>
        <row r="6682">
          <cell r="F6682" t="str">
            <v/>
          </cell>
          <cell r="M6682"/>
          <cell r="N6682"/>
          <cell r="O6682" t="str">
            <v/>
          </cell>
          <cell r="P6682">
            <v>0</v>
          </cell>
        </row>
        <row r="6683">
          <cell r="F6683" t="str">
            <v/>
          </cell>
          <cell r="M6683"/>
          <cell r="N6683"/>
          <cell r="O6683" t="str">
            <v/>
          </cell>
          <cell r="P6683">
            <v>0</v>
          </cell>
        </row>
        <row r="6684">
          <cell r="F6684" t="str">
            <v/>
          </cell>
          <cell r="M6684"/>
          <cell r="N6684"/>
          <cell r="O6684" t="str">
            <v/>
          </cell>
          <cell r="P6684">
            <v>0</v>
          </cell>
        </row>
        <row r="6685">
          <cell r="F6685" t="str">
            <v/>
          </cell>
          <cell r="M6685"/>
          <cell r="N6685"/>
          <cell r="O6685" t="str">
            <v/>
          </cell>
          <cell r="P6685">
            <v>0</v>
          </cell>
        </row>
        <row r="6686">
          <cell r="F6686" t="str">
            <v/>
          </cell>
          <cell r="M6686"/>
          <cell r="N6686"/>
          <cell r="O6686" t="str">
            <v/>
          </cell>
          <cell r="P6686">
            <v>0</v>
          </cell>
        </row>
        <row r="6687">
          <cell r="F6687" t="str">
            <v/>
          </cell>
          <cell r="M6687"/>
          <cell r="N6687"/>
          <cell r="O6687" t="str">
            <v/>
          </cell>
          <cell r="P6687">
            <v>0</v>
          </cell>
        </row>
        <row r="6688">
          <cell r="F6688" t="str">
            <v/>
          </cell>
          <cell r="M6688"/>
          <cell r="N6688"/>
          <cell r="O6688" t="str">
            <v/>
          </cell>
          <cell r="P6688">
            <v>0</v>
          </cell>
        </row>
        <row r="6689">
          <cell r="F6689" t="str">
            <v/>
          </cell>
          <cell r="M6689"/>
          <cell r="N6689"/>
          <cell r="O6689" t="str">
            <v/>
          </cell>
          <cell r="P6689">
            <v>0</v>
          </cell>
        </row>
        <row r="6690">
          <cell r="F6690" t="str">
            <v/>
          </cell>
          <cell r="M6690"/>
          <cell r="N6690"/>
          <cell r="O6690" t="str">
            <v/>
          </cell>
          <cell r="P6690">
            <v>0</v>
          </cell>
        </row>
        <row r="6691">
          <cell r="F6691" t="str">
            <v/>
          </cell>
          <cell r="M6691"/>
          <cell r="N6691"/>
          <cell r="O6691" t="str">
            <v/>
          </cell>
          <cell r="P6691">
            <v>0</v>
          </cell>
        </row>
        <row r="6692">
          <cell r="F6692" t="str">
            <v/>
          </cell>
          <cell r="M6692"/>
          <cell r="N6692"/>
          <cell r="O6692" t="str">
            <v/>
          </cell>
          <cell r="P6692">
            <v>0</v>
          </cell>
        </row>
        <row r="6693">
          <cell r="F6693" t="str">
            <v/>
          </cell>
          <cell r="M6693"/>
          <cell r="N6693"/>
          <cell r="O6693" t="str">
            <v/>
          </cell>
          <cell r="P6693">
            <v>0</v>
          </cell>
        </row>
        <row r="6694">
          <cell r="F6694" t="str">
            <v/>
          </cell>
          <cell r="M6694"/>
          <cell r="N6694"/>
          <cell r="O6694" t="str">
            <v/>
          </cell>
          <cell r="P6694">
            <v>0</v>
          </cell>
        </row>
        <row r="6695">
          <cell r="F6695" t="str">
            <v/>
          </cell>
          <cell r="M6695"/>
          <cell r="N6695"/>
          <cell r="O6695" t="str">
            <v/>
          </cell>
          <cell r="P6695">
            <v>0</v>
          </cell>
        </row>
        <row r="6696">
          <cell r="F6696" t="str">
            <v/>
          </cell>
          <cell r="M6696"/>
          <cell r="N6696"/>
          <cell r="O6696" t="str">
            <v/>
          </cell>
          <cell r="P6696">
            <v>0</v>
          </cell>
        </row>
        <row r="6697">
          <cell r="F6697" t="str">
            <v/>
          </cell>
          <cell r="M6697"/>
          <cell r="N6697"/>
          <cell r="O6697" t="str">
            <v/>
          </cell>
          <cell r="P6697">
            <v>0</v>
          </cell>
        </row>
        <row r="6698">
          <cell r="F6698" t="str">
            <v/>
          </cell>
          <cell r="M6698"/>
          <cell r="N6698"/>
          <cell r="O6698" t="str">
            <v/>
          </cell>
          <cell r="P6698">
            <v>0</v>
          </cell>
        </row>
        <row r="6699">
          <cell r="F6699" t="str">
            <v/>
          </cell>
          <cell r="M6699"/>
          <cell r="N6699"/>
          <cell r="O6699" t="str">
            <v/>
          </cell>
          <cell r="P6699">
            <v>0</v>
          </cell>
        </row>
        <row r="6700">
          <cell r="F6700" t="str">
            <v/>
          </cell>
          <cell r="M6700"/>
          <cell r="N6700"/>
          <cell r="O6700" t="str">
            <v/>
          </cell>
          <cell r="P6700">
            <v>0</v>
          </cell>
        </row>
        <row r="6701">
          <cell r="F6701" t="str">
            <v/>
          </cell>
          <cell r="M6701"/>
          <cell r="N6701"/>
          <cell r="O6701" t="str">
            <v/>
          </cell>
          <cell r="P6701">
            <v>0</v>
          </cell>
        </row>
        <row r="6702">
          <cell r="F6702" t="str">
            <v/>
          </cell>
          <cell r="M6702"/>
          <cell r="N6702"/>
          <cell r="O6702" t="str">
            <v/>
          </cell>
          <cell r="P6702">
            <v>0</v>
          </cell>
        </row>
        <row r="6703">
          <cell r="F6703" t="str">
            <v/>
          </cell>
          <cell r="M6703"/>
          <cell r="N6703"/>
          <cell r="O6703" t="str">
            <v/>
          </cell>
          <cell r="P6703">
            <v>0</v>
          </cell>
        </row>
        <row r="6704">
          <cell r="F6704" t="str">
            <v/>
          </cell>
          <cell r="M6704"/>
          <cell r="N6704"/>
          <cell r="O6704" t="str">
            <v/>
          </cell>
          <cell r="P6704">
            <v>0</v>
          </cell>
        </row>
        <row r="6705">
          <cell r="F6705" t="str">
            <v/>
          </cell>
          <cell r="M6705"/>
          <cell r="N6705"/>
          <cell r="O6705" t="str">
            <v/>
          </cell>
          <cell r="P6705">
            <v>0</v>
          </cell>
        </row>
        <row r="6706">
          <cell r="F6706" t="str">
            <v/>
          </cell>
          <cell r="M6706"/>
          <cell r="N6706"/>
          <cell r="O6706" t="str">
            <v/>
          </cell>
          <cell r="P6706">
            <v>0</v>
          </cell>
        </row>
        <row r="6707">
          <cell r="F6707" t="str">
            <v/>
          </cell>
          <cell r="M6707"/>
          <cell r="N6707"/>
          <cell r="O6707" t="str">
            <v/>
          </cell>
          <cell r="P6707">
            <v>0</v>
          </cell>
        </row>
        <row r="6708">
          <cell r="F6708" t="str">
            <v/>
          </cell>
          <cell r="M6708"/>
          <cell r="N6708"/>
          <cell r="O6708" t="str">
            <v/>
          </cell>
          <cell r="P6708">
            <v>0</v>
          </cell>
        </row>
        <row r="6709">
          <cell r="F6709" t="str">
            <v/>
          </cell>
          <cell r="M6709"/>
          <cell r="N6709"/>
          <cell r="O6709" t="str">
            <v/>
          </cell>
          <cell r="P6709">
            <v>0</v>
          </cell>
        </row>
        <row r="6710">
          <cell r="F6710" t="str">
            <v/>
          </cell>
          <cell r="M6710"/>
          <cell r="N6710"/>
          <cell r="O6710" t="str">
            <v/>
          </cell>
          <cell r="P6710">
            <v>0</v>
          </cell>
        </row>
        <row r="6711">
          <cell r="F6711" t="str">
            <v/>
          </cell>
          <cell r="M6711"/>
          <cell r="N6711"/>
          <cell r="O6711" t="str">
            <v/>
          </cell>
          <cell r="P6711">
            <v>0</v>
          </cell>
        </row>
        <row r="6712">
          <cell r="F6712" t="str">
            <v/>
          </cell>
          <cell r="M6712"/>
          <cell r="N6712"/>
          <cell r="O6712" t="str">
            <v/>
          </cell>
          <cell r="P6712">
            <v>0</v>
          </cell>
        </row>
        <row r="6713">
          <cell r="F6713" t="str">
            <v/>
          </cell>
          <cell r="M6713"/>
          <cell r="N6713"/>
          <cell r="O6713" t="str">
            <v/>
          </cell>
          <cell r="P6713">
            <v>0</v>
          </cell>
        </row>
        <row r="6714">
          <cell r="F6714" t="str">
            <v/>
          </cell>
          <cell r="M6714"/>
          <cell r="N6714"/>
          <cell r="O6714" t="str">
            <v/>
          </cell>
          <cell r="P6714">
            <v>0</v>
          </cell>
        </row>
        <row r="6715">
          <cell r="F6715" t="str">
            <v/>
          </cell>
          <cell r="M6715"/>
          <cell r="N6715"/>
          <cell r="O6715" t="str">
            <v/>
          </cell>
          <cell r="P6715">
            <v>0</v>
          </cell>
        </row>
        <row r="6716">
          <cell r="F6716" t="str">
            <v/>
          </cell>
          <cell r="M6716"/>
          <cell r="N6716"/>
          <cell r="O6716" t="str">
            <v/>
          </cell>
          <cell r="P6716">
            <v>0</v>
          </cell>
        </row>
        <row r="6717">
          <cell r="F6717" t="str">
            <v/>
          </cell>
          <cell r="M6717"/>
          <cell r="N6717"/>
          <cell r="O6717" t="str">
            <v/>
          </cell>
          <cell r="P6717">
            <v>0</v>
          </cell>
        </row>
        <row r="6718">
          <cell r="F6718" t="str">
            <v/>
          </cell>
          <cell r="M6718"/>
          <cell r="N6718"/>
          <cell r="O6718" t="str">
            <v/>
          </cell>
          <cell r="P6718">
            <v>0</v>
          </cell>
        </row>
        <row r="6719">
          <cell r="F6719" t="str">
            <v/>
          </cell>
          <cell r="M6719"/>
          <cell r="N6719"/>
          <cell r="O6719" t="str">
            <v/>
          </cell>
          <cell r="P6719">
            <v>0</v>
          </cell>
        </row>
        <row r="6720">
          <cell r="F6720" t="str">
            <v/>
          </cell>
          <cell r="M6720"/>
          <cell r="N6720"/>
          <cell r="O6720" t="str">
            <v/>
          </cell>
          <cell r="P6720">
            <v>0</v>
          </cell>
        </row>
        <row r="6721">
          <cell r="F6721" t="str">
            <v/>
          </cell>
          <cell r="M6721"/>
          <cell r="N6721"/>
          <cell r="O6721" t="str">
            <v/>
          </cell>
          <cell r="P6721">
            <v>0</v>
          </cell>
        </row>
        <row r="6722">
          <cell r="F6722" t="str">
            <v/>
          </cell>
          <cell r="M6722"/>
          <cell r="N6722"/>
          <cell r="O6722" t="str">
            <v/>
          </cell>
          <cell r="P6722">
            <v>0</v>
          </cell>
        </row>
        <row r="6723">
          <cell r="F6723" t="str">
            <v/>
          </cell>
          <cell r="M6723"/>
          <cell r="N6723"/>
          <cell r="O6723" t="str">
            <v/>
          </cell>
          <cell r="P6723">
            <v>0</v>
          </cell>
        </row>
        <row r="6724">
          <cell r="F6724" t="str">
            <v/>
          </cell>
          <cell r="M6724"/>
          <cell r="N6724"/>
          <cell r="O6724" t="str">
            <v/>
          </cell>
          <cell r="P6724">
            <v>0</v>
          </cell>
        </row>
        <row r="6725">
          <cell r="F6725" t="str">
            <v/>
          </cell>
          <cell r="M6725"/>
          <cell r="N6725"/>
          <cell r="O6725" t="str">
            <v/>
          </cell>
          <cell r="P6725">
            <v>0</v>
          </cell>
        </row>
        <row r="6726">
          <cell r="F6726" t="str">
            <v/>
          </cell>
          <cell r="M6726"/>
          <cell r="N6726"/>
          <cell r="O6726" t="str">
            <v/>
          </cell>
          <cell r="P6726">
            <v>0</v>
          </cell>
        </row>
        <row r="6727">
          <cell r="F6727" t="str">
            <v/>
          </cell>
          <cell r="M6727"/>
          <cell r="N6727"/>
          <cell r="O6727" t="str">
            <v/>
          </cell>
          <cell r="P6727">
            <v>0</v>
          </cell>
        </row>
        <row r="6728">
          <cell r="F6728" t="str">
            <v/>
          </cell>
          <cell r="M6728"/>
          <cell r="N6728"/>
          <cell r="O6728" t="str">
            <v/>
          </cell>
          <cell r="P6728">
            <v>0</v>
          </cell>
        </row>
        <row r="6729">
          <cell r="F6729" t="str">
            <v/>
          </cell>
          <cell r="M6729"/>
          <cell r="N6729"/>
          <cell r="O6729" t="str">
            <v/>
          </cell>
          <cell r="P6729">
            <v>0</v>
          </cell>
        </row>
        <row r="6730">
          <cell r="F6730" t="str">
            <v/>
          </cell>
          <cell r="M6730"/>
          <cell r="N6730"/>
          <cell r="O6730" t="str">
            <v/>
          </cell>
          <cell r="P6730">
            <v>0</v>
          </cell>
        </row>
        <row r="6731">
          <cell r="F6731" t="str">
            <v/>
          </cell>
          <cell r="M6731"/>
          <cell r="N6731"/>
          <cell r="O6731" t="str">
            <v/>
          </cell>
          <cell r="P6731">
            <v>0</v>
          </cell>
        </row>
        <row r="6732">
          <cell r="F6732" t="str">
            <v/>
          </cell>
          <cell r="M6732"/>
          <cell r="N6732"/>
          <cell r="O6732" t="str">
            <v/>
          </cell>
          <cell r="P6732">
            <v>0</v>
          </cell>
        </row>
        <row r="6733">
          <cell r="F6733" t="str">
            <v/>
          </cell>
          <cell r="M6733"/>
          <cell r="N6733"/>
          <cell r="O6733" t="str">
            <v/>
          </cell>
          <cell r="P6733">
            <v>0</v>
          </cell>
        </row>
        <row r="6734">
          <cell r="F6734" t="str">
            <v/>
          </cell>
          <cell r="M6734"/>
          <cell r="N6734"/>
          <cell r="O6734" t="str">
            <v/>
          </cell>
          <cell r="P6734">
            <v>0</v>
          </cell>
        </row>
        <row r="6735">
          <cell r="F6735" t="str">
            <v/>
          </cell>
          <cell r="M6735"/>
          <cell r="N6735"/>
          <cell r="O6735" t="str">
            <v/>
          </cell>
          <cell r="P6735">
            <v>0</v>
          </cell>
        </row>
        <row r="6736">
          <cell r="F6736" t="str">
            <v/>
          </cell>
          <cell r="M6736"/>
          <cell r="N6736"/>
          <cell r="O6736" t="str">
            <v/>
          </cell>
          <cell r="P6736">
            <v>0</v>
          </cell>
        </row>
        <row r="6737">
          <cell r="F6737" t="str">
            <v/>
          </cell>
          <cell r="M6737"/>
          <cell r="N6737"/>
          <cell r="O6737" t="str">
            <v/>
          </cell>
          <cell r="P6737">
            <v>0</v>
          </cell>
        </row>
        <row r="6738">
          <cell r="F6738" t="str">
            <v/>
          </cell>
          <cell r="M6738"/>
          <cell r="N6738"/>
          <cell r="O6738" t="str">
            <v/>
          </cell>
          <cell r="P6738">
            <v>0</v>
          </cell>
        </row>
        <row r="6739">
          <cell r="F6739" t="str">
            <v/>
          </cell>
          <cell r="M6739"/>
          <cell r="N6739"/>
          <cell r="O6739" t="str">
            <v/>
          </cell>
          <cell r="P6739">
            <v>0</v>
          </cell>
        </row>
        <row r="6740">
          <cell r="F6740" t="str">
            <v/>
          </cell>
          <cell r="M6740"/>
          <cell r="N6740"/>
          <cell r="O6740" t="str">
            <v/>
          </cell>
          <cell r="P6740">
            <v>0</v>
          </cell>
        </row>
        <row r="6741">
          <cell r="F6741" t="str">
            <v/>
          </cell>
          <cell r="M6741"/>
          <cell r="N6741"/>
          <cell r="O6741" t="str">
            <v/>
          </cell>
          <cell r="P6741">
            <v>0</v>
          </cell>
        </row>
        <row r="6742">
          <cell r="F6742" t="str">
            <v/>
          </cell>
          <cell r="M6742"/>
          <cell r="N6742"/>
          <cell r="O6742" t="str">
            <v/>
          </cell>
          <cell r="P6742">
            <v>0</v>
          </cell>
        </row>
        <row r="6743">
          <cell r="F6743" t="str">
            <v/>
          </cell>
          <cell r="M6743"/>
          <cell r="N6743"/>
          <cell r="O6743" t="str">
            <v/>
          </cell>
          <cell r="P6743">
            <v>0</v>
          </cell>
        </row>
        <row r="6744">
          <cell r="F6744" t="str">
            <v/>
          </cell>
          <cell r="M6744"/>
          <cell r="N6744"/>
          <cell r="O6744" t="str">
            <v/>
          </cell>
          <cell r="P6744">
            <v>0</v>
          </cell>
        </row>
        <row r="6745">
          <cell r="F6745" t="str">
            <v/>
          </cell>
          <cell r="M6745"/>
          <cell r="N6745"/>
          <cell r="O6745" t="str">
            <v/>
          </cell>
          <cell r="P6745">
            <v>0</v>
          </cell>
        </row>
        <row r="6746">
          <cell r="F6746" t="str">
            <v/>
          </cell>
          <cell r="M6746"/>
          <cell r="N6746"/>
          <cell r="O6746" t="str">
            <v/>
          </cell>
          <cell r="P6746">
            <v>0</v>
          </cell>
        </row>
        <row r="6747">
          <cell r="F6747" t="str">
            <v/>
          </cell>
          <cell r="M6747"/>
          <cell r="N6747"/>
          <cell r="O6747" t="str">
            <v/>
          </cell>
          <cell r="P6747">
            <v>0</v>
          </cell>
        </row>
        <row r="6748">
          <cell r="F6748" t="str">
            <v/>
          </cell>
          <cell r="M6748"/>
          <cell r="N6748"/>
          <cell r="O6748" t="str">
            <v/>
          </cell>
          <cell r="P6748">
            <v>0</v>
          </cell>
        </row>
        <row r="6749">
          <cell r="F6749" t="str">
            <v/>
          </cell>
          <cell r="M6749"/>
          <cell r="N6749"/>
          <cell r="O6749" t="str">
            <v/>
          </cell>
          <cell r="P6749">
            <v>0</v>
          </cell>
        </row>
        <row r="6750">
          <cell r="F6750" t="str">
            <v/>
          </cell>
          <cell r="M6750"/>
          <cell r="N6750"/>
          <cell r="O6750" t="str">
            <v/>
          </cell>
          <cell r="P6750">
            <v>0</v>
          </cell>
        </row>
        <row r="6751">
          <cell r="F6751" t="str">
            <v/>
          </cell>
          <cell r="M6751"/>
          <cell r="N6751"/>
          <cell r="O6751" t="str">
            <v/>
          </cell>
          <cell r="P6751">
            <v>0</v>
          </cell>
        </row>
        <row r="6752">
          <cell r="F6752" t="str">
            <v/>
          </cell>
          <cell r="M6752"/>
          <cell r="N6752"/>
          <cell r="O6752" t="str">
            <v/>
          </cell>
          <cell r="P6752">
            <v>0</v>
          </cell>
        </row>
        <row r="6753">
          <cell r="F6753" t="str">
            <v/>
          </cell>
          <cell r="M6753"/>
          <cell r="N6753"/>
          <cell r="O6753" t="str">
            <v/>
          </cell>
          <cell r="P6753">
            <v>0</v>
          </cell>
        </row>
        <row r="6754">
          <cell r="F6754" t="str">
            <v/>
          </cell>
          <cell r="M6754"/>
          <cell r="N6754"/>
          <cell r="O6754" t="str">
            <v/>
          </cell>
          <cell r="P6754">
            <v>0</v>
          </cell>
        </row>
        <row r="6755">
          <cell r="F6755" t="str">
            <v/>
          </cell>
          <cell r="M6755"/>
          <cell r="N6755"/>
          <cell r="O6755" t="str">
            <v/>
          </cell>
          <cell r="P6755">
            <v>0</v>
          </cell>
        </row>
        <row r="6756">
          <cell r="F6756" t="str">
            <v/>
          </cell>
          <cell r="M6756"/>
          <cell r="N6756"/>
          <cell r="O6756" t="str">
            <v/>
          </cell>
          <cell r="P6756">
            <v>0</v>
          </cell>
        </row>
        <row r="6757">
          <cell r="F6757" t="str">
            <v/>
          </cell>
          <cell r="M6757"/>
          <cell r="N6757"/>
          <cell r="O6757" t="str">
            <v/>
          </cell>
          <cell r="P6757">
            <v>0</v>
          </cell>
        </row>
        <row r="6758">
          <cell r="F6758" t="str">
            <v/>
          </cell>
          <cell r="M6758"/>
          <cell r="N6758"/>
          <cell r="O6758" t="str">
            <v/>
          </cell>
          <cell r="P6758">
            <v>0</v>
          </cell>
        </row>
        <row r="6759">
          <cell r="F6759" t="str">
            <v/>
          </cell>
          <cell r="M6759"/>
          <cell r="N6759"/>
          <cell r="O6759" t="str">
            <v/>
          </cell>
          <cell r="P6759">
            <v>0</v>
          </cell>
        </row>
        <row r="6760">
          <cell r="F6760" t="str">
            <v/>
          </cell>
          <cell r="M6760"/>
          <cell r="N6760"/>
          <cell r="O6760" t="str">
            <v/>
          </cell>
          <cell r="P6760">
            <v>0</v>
          </cell>
        </row>
        <row r="6761">
          <cell r="F6761" t="str">
            <v/>
          </cell>
          <cell r="M6761"/>
          <cell r="N6761"/>
          <cell r="O6761" t="str">
            <v/>
          </cell>
          <cell r="P6761">
            <v>0</v>
          </cell>
        </row>
        <row r="6762">
          <cell r="F6762" t="str">
            <v/>
          </cell>
          <cell r="M6762"/>
          <cell r="N6762"/>
          <cell r="O6762" t="str">
            <v/>
          </cell>
          <cell r="P6762">
            <v>0</v>
          </cell>
        </row>
        <row r="6763">
          <cell r="F6763" t="str">
            <v/>
          </cell>
          <cell r="M6763"/>
          <cell r="N6763"/>
          <cell r="O6763" t="str">
            <v/>
          </cell>
          <cell r="P6763">
            <v>0</v>
          </cell>
        </row>
        <row r="6764">
          <cell r="F6764" t="str">
            <v/>
          </cell>
          <cell r="M6764"/>
          <cell r="N6764"/>
          <cell r="O6764" t="str">
            <v/>
          </cell>
          <cell r="P6764">
            <v>0</v>
          </cell>
        </row>
        <row r="6765">
          <cell r="F6765" t="str">
            <v/>
          </cell>
          <cell r="M6765"/>
          <cell r="N6765"/>
          <cell r="O6765" t="str">
            <v/>
          </cell>
          <cell r="P6765">
            <v>0</v>
          </cell>
        </row>
        <row r="6766">
          <cell r="F6766" t="str">
            <v/>
          </cell>
          <cell r="M6766"/>
          <cell r="N6766"/>
          <cell r="O6766" t="str">
            <v/>
          </cell>
          <cell r="P6766">
            <v>0</v>
          </cell>
        </row>
        <row r="6767">
          <cell r="F6767" t="str">
            <v/>
          </cell>
          <cell r="M6767"/>
          <cell r="N6767"/>
          <cell r="O6767" t="str">
            <v/>
          </cell>
          <cell r="P6767">
            <v>0</v>
          </cell>
        </row>
        <row r="6768">
          <cell r="F6768" t="str">
            <v/>
          </cell>
          <cell r="M6768"/>
          <cell r="N6768"/>
          <cell r="O6768" t="str">
            <v/>
          </cell>
          <cell r="P6768">
            <v>0</v>
          </cell>
        </row>
        <row r="6769">
          <cell r="F6769" t="str">
            <v/>
          </cell>
          <cell r="M6769"/>
          <cell r="N6769"/>
          <cell r="O6769" t="str">
            <v/>
          </cell>
          <cell r="P6769">
            <v>0</v>
          </cell>
        </row>
        <row r="6770">
          <cell r="F6770" t="str">
            <v/>
          </cell>
          <cell r="M6770"/>
          <cell r="N6770"/>
          <cell r="O6770" t="str">
            <v/>
          </cell>
          <cell r="P6770">
            <v>0</v>
          </cell>
        </row>
        <row r="6771">
          <cell r="F6771" t="str">
            <v/>
          </cell>
          <cell r="M6771"/>
          <cell r="N6771"/>
          <cell r="O6771" t="str">
            <v/>
          </cell>
          <cell r="P6771">
            <v>0</v>
          </cell>
        </row>
        <row r="6772">
          <cell r="F6772" t="str">
            <v/>
          </cell>
          <cell r="M6772"/>
          <cell r="N6772"/>
          <cell r="O6772" t="str">
            <v/>
          </cell>
          <cell r="P6772">
            <v>0</v>
          </cell>
        </row>
        <row r="6773">
          <cell r="F6773" t="str">
            <v/>
          </cell>
          <cell r="M6773"/>
          <cell r="N6773"/>
          <cell r="O6773" t="str">
            <v/>
          </cell>
          <cell r="P6773">
            <v>0</v>
          </cell>
        </row>
        <row r="6774">
          <cell r="F6774" t="str">
            <v/>
          </cell>
          <cell r="M6774"/>
          <cell r="N6774"/>
          <cell r="O6774" t="str">
            <v/>
          </cell>
          <cell r="P6774">
            <v>0</v>
          </cell>
        </row>
        <row r="6775">
          <cell r="F6775" t="str">
            <v/>
          </cell>
          <cell r="M6775"/>
          <cell r="N6775"/>
          <cell r="O6775" t="str">
            <v/>
          </cell>
          <cell r="P6775">
            <v>0</v>
          </cell>
        </row>
        <row r="6776">
          <cell r="F6776" t="str">
            <v/>
          </cell>
          <cell r="M6776"/>
          <cell r="N6776"/>
          <cell r="O6776" t="str">
            <v/>
          </cell>
          <cell r="P6776">
            <v>0</v>
          </cell>
        </row>
        <row r="6777">
          <cell r="F6777" t="str">
            <v/>
          </cell>
          <cell r="M6777"/>
          <cell r="N6777"/>
          <cell r="O6777" t="str">
            <v/>
          </cell>
          <cell r="P6777">
            <v>0</v>
          </cell>
        </row>
        <row r="6778">
          <cell r="F6778" t="str">
            <v/>
          </cell>
          <cell r="M6778"/>
          <cell r="N6778"/>
          <cell r="O6778" t="str">
            <v/>
          </cell>
          <cell r="P6778">
            <v>0</v>
          </cell>
        </row>
        <row r="6779">
          <cell r="F6779" t="str">
            <v/>
          </cell>
          <cell r="M6779"/>
          <cell r="N6779"/>
          <cell r="O6779" t="str">
            <v/>
          </cell>
          <cell r="P6779">
            <v>0</v>
          </cell>
        </row>
        <row r="6780">
          <cell r="F6780" t="str">
            <v/>
          </cell>
          <cell r="M6780"/>
          <cell r="N6780"/>
          <cell r="O6780" t="str">
            <v/>
          </cell>
          <cell r="P6780">
            <v>0</v>
          </cell>
        </row>
        <row r="6781">
          <cell r="F6781" t="str">
            <v/>
          </cell>
          <cell r="M6781"/>
          <cell r="N6781"/>
          <cell r="O6781" t="str">
            <v/>
          </cell>
          <cell r="P6781">
            <v>0</v>
          </cell>
        </row>
        <row r="6782">
          <cell r="F6782" t="str">
            <v/>
          </cell>
          <cell r="M6782"/>
          <cell r="N6782"/>
          <cell r="O6782" t="str">
            <v/>
          </cell>
          <cell r="P6782">
            <v>0</v>
          </cell>
        </row>
        <row r="6783">
          <cell r="F6783" t="str">
            <v/>
          </cell>
          <cell r="M6783"/>
          <cell r="N6783"/>
          <cell r="O6783" t="str">
            <v/>
          </cell>
          <cell r="P6783">
            <v>0</v>
          </cell>
        </row>
        <row r="6784">
          <cell r="F6784" t="str">
            <v/>
          </cell>
          <cell r="M6784"/>
          <cell r="N6784"/>
          <cell r="O6784" t="str">
            <v/>
          </cell>
          <cell r="P6784">
            <v>0</v>
          </cell>
        </row>
        <row r="6785">
          <cell r="F6785" t="str">
            <v/>
          </cell>
          <cell r="M6785"/>
          <cell r="N6785"/>
          <cell r="O6785" t="str">
            <v/>
          </cell>
          <cell r="P6785">
            <v>0</v>
          </cell>
        </row>
        <row r="6786">
          <cell r="F6786" t="str">
            <v/>
          </cell>
          <cell r="M6786"/>
          <cell r="N6786"/>
          <cell r="O6786" t="str">
            <v/>
          </cell>
          <cell r="P6786">
            <v>0</v>
          </cell>
        </row>
        <row r="6787">
          <cell r="F6787" t="str">
            <v/>
          </cell>
          <cell r="M6787"/>
          <cell r="N6787"/>
          <cell r="O6787" t="str">
            <v/>
          </cell>
          <cell r="P6787">
            <v>0</v>
          </cell>
        </row>
        <row r="6788">
          <cell r="F6788" t="str">
            <v/>
          </cell>
          <cell r="M6788"/>
          <cell r="N6788"/>
          <cell r="O6788" t="str">
            <v/>
          </cell>
          <cell r="P6788">
            <v>0</v>
          </cell>
        </row>
        <row r="6789">
          <cell r="F6789" t="str">
            <v/>
          </cell>
          <cell r="M6789"/>
          <cell r="N6789"/>
          <cell r="O6789" t="str">
            <v/>
          </cell>
          <cell r="P6789">
            <v>0</v>
          </cell>
        </row>
        <row r="6790">
          <cell r="F6790" t="str">
            <v/>
          </cell>
          <cell r="M6790"/>
          <cell r="N6790"/>
          <cell r="O6790" t="str">
            <v/>
          </cell>
          <cell r="P6790">
            <v>0</v>
          </cell>
        </row>
        <row r="6791">
          <cell r="F6791" t="str">
            <v/>
          </cell>
          <cell r="M6791"/>
          <cell r="N6791"/>
          <cell r="O6791" t="str">
            <v/>
          </cell>
          <cell r="P6791">
            <v>0</v>
          </cell>
        </row>
        <row r="6792">
          <cell r="F6792" t="str">
            <v/>
          </cell>
          <cell r="M6792"/>
          <cell r="N6792"/>
          <cell r="O6792" t="str">
            <v/>
          </cell>
          <cell r="P6792">
            <v>0</v>
          </cell>
        </row>
        <row r="6793">
          <cell r="F6793" t="str">
            <v/>
          </cell>
          <cell r="M6793"/>
          <cell r="N6793"/>
          <cell r="O6793" t="str">
            <v/>
          </cell>
          <cell r="P6793">
            <v>0</v>
          </cell>
        </row>
        <row r="6794">
          <cell r="F6794" t="str">
            <v/>
          </cell>
          <cell r="M6794"/>
          <cell r="N6794"/>
          <cell r="O6794" t="str">
            <v/>
          </cell>
          <cell r="P6794">
            <v>0</v>
          </cell>
        </row>
        <row r="6795">
          <cell r="F6795" t="str">
            <v/>
          </cell>
          <cell r="M6795"/>
          <cell r="N6795"/>
          <cell r="O6795" t="str">
            <v/>
          </cell>
          <cell r="P6795">
            <v>0</v>
          </cell>
        </row>
        <row r="6796">
          <cell r="F6796" t="str">
            <v/>
          </cell>
          <cell r="M6796"/>
          <cell r="N6796"/>
          <cell r="O6796" t="str">
            <v/>
          </cell>
          <cell r="P6796">
            <v>0</v>
          </cell>
        </row>
        <row r="6797">
          <cell r="F6797" t="str">
            <v/>
          </cell>
          <cell r="M6797"/>
          <cell r="N6797"/>
          <cell r="O6797" t="str">
            <v/>
          </cell>
          <cell r="P6797">
            <v>0</v>
          </cell>
        </row>
        <row r="6798">
          <cell r="F6798" t="str">
            <v/>
          </cell>
          <cell r="M6798"/>
          <cell r="N6798"/>
          <cell r="O6798" t="str">
            <v/>
          </cell>
          <cell r="P6798">
            <v>0</v>
          </cell>
        </row>
        <row r="6799">
          <cell r="F6799" t="str">
            <v/>
          </cell>
          <cell r="M6799"/>
          <cell r="N6799"/>
          <cell r="O6799" t="str">
            <v/>
          </cell>
          <cell r="P6799">
            <v>0</v>
          </cell>
        </row>
        <row r="6800">
          <cell r="F6800" t="str">
            <v/>
          </cell>
          <cell r="M6800"/>
          <cell r="N6800"/>
          <cell r="O6800" t="str">
            <v/>
          </cell>
          <cell r="P6800">
            <v>0</v>
          </cell>
        </row>
        <row r="6801">
          <cell r="F6801" t="str">
            <v/>
          </cell>
          <cell r="M6801"/>
          <cell r="N6801"/>
          <cell r="O6801" t="str">
            <v/>
          </cell>
          <cell r="P6801">
            <v>0</v>
          </cell>
        </row>
        <row r="6802">
          <cell r="F6802" t="str">
            <v/>
          </cell>
          <cell r="M6802"/>
          <cell r="N6802"/>
          <cell r="O6802" t="str">
            <v/>
          </cell>
          <cell r="P6802">
            <v>0</v>
          </cell>
        </row>
        <row r="6803">
          <cell r="F6803" t="str">
            <v/>
          </cell>
          <cell r="M6803"/>
          <cell r="N6803"/>
          <cell r="O6803" t="str">
            <v/>
          </cell>
          <cell r="P6803">
            <v>0</v>
          </cell>
        </row>
        <row r="6804">
          <cell r="F6804" t="str">
            <v/>
          </cell>
          <cell r="M6804"/>
          <cell r="N6804"/>
          <cell r="O6804" t="str">
            <v/>
          </cell>
          <cell r="P6804">
            <v>0</v>
          </cell>
        </row>
        <row r="6805">
          <cell r="F6805" t="str">
            <v/>
          </cell>
          <cell r="M6805"/>
          <cell r="N6805"/>
          <cell r="O6805" t="str">
            <v/>
          </cell>
          <cell r="P6805">
            <v>0</v>
          </cell>
        </row>
        <row r="6806">
          <cell r="F6806" t="str">
            <v/>
          </cell>
          <cell r="M6806"/>
          <cell r="N6806"/>
          <cell r="O6806" t="str">
            <v/>
          </cell>
          <cell r="P6806">
            <v>0</v>
          </cell>
        </row>
        <row r="6807">
          <cell r="F6807" t="str">
            <v/>
          </cell>
          <cell r="M6807"/>
          <cell r="N6807"/>
          <cell r="O6807" t="str">
            <v/>
          </cell>
          <cell r="P6807">
            <v>0</v>
          </cell>
        </row>
        <row r="6808">
          <cell r="F6808" t="str">
            <v/>
          </cell>
          <cell r="M6808"/>
          <cell r="N6808"/>
          <cell r="O6808" t="str">
            <v/>
          </cell>
          <cell r="P6808">
            <v>0</v>
          </cell>
        </row>
        <row r="6809">
          <cell r="F6809" t="str">
            <v/>
          </cell>
          <cell r="M6809"/>
          <cell r="N6809"/>
          <cell r="O6809" t="str">
            <v/>
          </cell>
          <cell r="P6809">
            <v>0</v>
          </cell>
        </row>
        <row r="6810">
          <cell r="F6810" t="str">
            <v/>
          </cell>
          <cell r="M6810"/>
          <cell r="N6810"/>
          <cell r="O6810" t="str">
            <v/>
          </cell>
          <cell r="P6810">
            <v>0</v>
          </cell>
        </row>
        <row r="6811">
          <cell r="F6811" t="str">
            <v/>
          </cell>
          <cell r="M6811"/>
          <cell r="N6811"/>
          <cell r="O6811" t="str">
            <v/>
          </cell>
          <cell r="P6811">
            <v>0</v>
          </cell>
        </row>
        <row r="6812">
          <cell r="F6812" t="str">
            <v/>
          </cell>
          <cell r="M6812"/>
          <cell r="N6812"/>
          <cell r="O6812" t="str">
            <v/>
          </cell>
          <cell r="P6812">
            <v>0</v>
          </cell>
        </row>
        <row r="6813">
          <cell r="F6813" t="str">
            <v/>
          </cell>
          <cell r="M6813"/>
          <cell r="N6813"/>
          <cell r="O6813" t="str">
            <v/>
          </cell>
          <cell r="P6813">
            <v>0</v>
          </cell>
        </row>
        <row r="6814">
          <cell r="F6814" t="str">
            <v/>
          </cell>
          <cell r="M6814"/>
          <cell r="N6814"/>
          <cell r="O6814" t="str">
            <v/>
          </cell>
          <cell r="P6814">
            <v>0</v>
          </cell>
        </row>
        <row r="6815">
          <cell r="F6815" t="str">
            <v/>
          </cell>
          <cell r="M6815"/>
          <cell r="N6815"/>
          <cell r="O6815" t="str">
            <v/>
          </cell>
          <cell r="P6815">
            <v>0</v>
          </cell>
        </row>
        <row r="6816">
          <cell r="F6816" t="str">
            <v/>
          </cell>
          <cell r="M6816"/>
          <cell r="N6816"/>
          <cell r="O6816" t="str">
            <v/>
          </cell>
          <cell r="P6816">
            <v>0</v>
          </cell>
        </row>
        <row r="6817">
          <cell r="F6817" t="str">
            <v/>
          </cell>
          <cell r="M6817"/>
          <cell r="N6817"/>
          <cell r="O6817" t="str">
            <v/>
          </cell>
          <cell r="P6817">
            <v>0</v>
          </cell>
        </row>
        <row r="6818">
          <cell r="F6818" t="str">
            <v/>
          </cell>
          <cell r="M6818"/>
          <cell r="N6818"/>
          <cell r="O6818" t="str">
            <v/>
          </cell>
          <cell r="P6818">
            <v>0</v>
          </cell>
        </row>
        <row r="6819">
          <cell r="F6819" t="str">
            <v/>
          </cell>
          <cell r="M6819"/>
          <cell r="N6819"/>
          <cell r="O6819" t="str">
            <v/>
          </cell>
          <cell r="P6819">
            <v>0</v>
          </cell>
        </row>
        <row r="6820">
          <cell r="F6820" t="str">
            <v/>
          </cell>
          <cell r="M6820"/>
          <cell r="N6820"/>
          <cell r="O6820" t="str">
            <v/>
          </cell>
          <cell r="P6820">
            <v>0</v>
          </cell>
        </row>
        <row r="6821">
          <cell r="F6821" t="str">
            <v/>
          </cell>
          <cell r="M6821"/>
          <cell r="N6821"/>
          <cell r="O6821" t="str">
            <v/>
          </cell>
          <cell r="P6821">
            <v>0</v>
          </cell>
        </row>
        <row r="6822">
          <cell r="F6822" t="str">
            <v/>
          </cell>
          <cell r="M6822"/>
          <cell r="N6822"/>
          <cell r="O6822" t="str">
            <v/>
          </cell>
          <cell r="P6822">
            <v>0</v>
          </cell>
        </row>
        <row r="6823">
          <cell r="F6823" t="str">
            <v/>
          </cell>
          <cell r="M6823"/>
          <cell r="N6823"/>
          <cell r="O6823" t="str">
            <v/>
          </cell>
          <cell r="P6823">
            <v>0</v>
          </cell>
        </row>
        <row r="6824">
          <cell r="F6824" t="str">
            <v/>
          </cell>
          <cell r="M6824"/>
          <cell r="N6824"/>
          <cell r="O6824" t="str">
            <v/>
          </cell>
          <cell r="P6824">
            <v>0</v>
          </cell>
        </row>
        <row r="6825">
          <cell r="F6825" t="str">
            <v/>
          </cell>
          <cell r="M6825"/>
          <cell r="N6825"/>
          <cell r="O6825" t="str">
            <v/>
          </cell>
          <cell r="P6825">
            <v>0</v>
          </cell>
        </row>
        <row r="6826">
          <cell r="F6826" t="str">
            <v/>
          </cell>
          <cell r="M6826"/>
          <cell r="N6826"/>
          <cell r="O6826" t="str">
            <v/>
          </cell>
          <cell r="P6826">
            <v>0</v>
          </cell>
        </row>
        <row r="6827">
          <cell r="F6827" t="str">
            <v/>
          </cell>
          <cell r="M6827"/>
          <cell r="N6827"/>
          <cell r="O6827" t="str">
            <v/>
          </cell>
          <cell r="P6827">
            <v>0</v>
          </cell>
        </row>
        <row r="6828">
          <cell r="F6828" t="str">
            <v/>
          </cell>
          <cell r="M6828"/>
          <cell r="N6828"/>
          <cell r="O6828" t="str">
            <v/>
          </cell>
          <cell r="P6828">
            <v>0</v>
          </cell>
        </row>
        <row r="6829">
          <cell r="F6829" t="str">
            <v/>
          </cell>
          <cell r="M6829"/>
          <cell r="N6829"/>
          <cell r="O6829" t="str">
            <v/>
          </cell>
          <cell r="P6829">
            <v>0</v>
          </cell>
        </row>
        <row r="6830">
          <cell r="F6830" t="str">
            <v/>
          </cell>
          <cell r="M6830"/>
          <cell r="N6830"/>
          <cell r="O6830" t="str">
            <v/>
          </cell>
          <cell r="P6830">
            <v>0</v>
          </cell>
        </row>
        <row r="6831">
          <cell r="F6831" t="str">
            <v/>
          </cell>
          <cell r="M6831"/>
          <cell r="N6831"/>
          <cell r="O6831" t="str">
            <v/>
          </cell>
          <cell r="P6831">
            <v>0</v>
          </cell>
        </row>
        <row r="6832">
          <cell r="F6832" t="str">
            <v/>
          </cell>
          <cell r="M6832"/>
          <cell r="N6832"/>
          <cell r="O6832" t="str">
            <v/>
          </cell>
          <cell r="P6832">
            <v>0</v>
          </cell>
        </row>
        <row r="6833">
          <cell r="F6833" t="str">
            <v/>
          </cell>
          <cell r="J6833"/>
          <cell r="M6833"/>
          <cell r="N6833"/>
          <cell r="O6833" t="str">
            <v/>
          </cell>
          <cell r="P6833">
            <v>0</v>
          </cell>
          <cell r="Q6833"/>
          <cell r="R6833"/>
          <cell r="S6833"/>
          <cell r="T6833"/>
        </row>
        <row r="6834">
          <cell r="F6834" t="str">
            <v/>
          </cell>
          <cell r="O6834" t="str">
            <v/>
          </cell>
          <cell r="P6834">
            <v>0</v>
          </cell>
        </row>
        <row r="6835">
          <cell r="F6835" t="str">
            <v/>
          </cell>
          <cell r="O6835" t="str">
            <v/>
          </cell>
          <cell r="P6835">
            <v>0</v>
          </cell>
        </row>
        <row r="6836">
          <cell r="F6836" t="str">
            <v/>
          </cell>
          <cell r="O6836" t="str">
            <v/>
          </cell>
          <cell r="P6836">
            <v>0</v>
          </cell>
        </row>
        <row r="6837">
          <cell r="F6837" t="str">
            <v/>
          </cell>
          <cell r="O6837" t="str">
            <v/>
          </cell>
          <cell r="P6837">
            <v>0</v>
          </cell>
        </row>
        <row r="6838">
          <cell r="F6838" t="str">
            <v/>
          </cell>
          <cell r="O6838" t="str">
            <v/>
          </cell>
          <cell r="P6838">
            <v>0</v>
          </cell>
        </row>
        <row r="6839">
          <cell r="F6839" t="str">
            <v/>
          </cell>
          <cell r="O6839" t="str">
            <v/>
          </cell>
          <cell r="P6839">
            <v>0</v>
          </cell>
        </row>
        <row r="6840">
          <cell r="F6840" t="str">
            <v/>
          </cell>
          <cell r="O6840" t="str">
            <v/>
          </cell>
          <cell r="P6840">
            <v>0</v>
          </cell>
        </row>
        <row r="6841">
          <cell r="F6841" t="str">
            <v/>
          </cell>
          <cell r="O6841" t="str">
            <v/>
          </cell>
          <cell r="P6841">
            <v>0</v>
          </cell>
        </row>
        <row r="6842">
          <cell r="F6842" t="str">
            <v/>
          </cell>
          <cell r="O6842" t="str">
            <v/>
          </cell>
          <cell r="P6842">
            <v>0</v>
          </cell>
        </row>
        <row r="6843">
          <cell r="F6843" t="str">
            <v/>
          </cell>
          <cell r="O6843" t="str">
            <v/>
          </cell>
          <cell r="P6843">
            <v>0</v>
          </cell>
        </row>
        <row r="6844">
          <cell r="F6844" t="str">
            <v/>
          </cell>
          <cell r="O6844" t="str">
            <v/>
          </cell>
          <cell r="P6844">
            <v>0</v>
          </cell>
        </row>
        <row r="6845">
          <cell r="F6845" t="str">
            <v/>
          </cell>
          <cell r="O6845" t="str">
            <v/>
          </cell>
          <cell r="P6845">
            <v>0</v>
          </cell>
        </row>
        <row r="6846">
          <cell r="F6846" t="str">
            <v/>
          </cell>
          <cell r="O6846" t="str">
            <v/>
          </cell>
          <cell r="P6846">
            <v>0</v>
          </cell>
        </row>
        <row r="6847">
          <cell r="F6847" t="str">
            <v/>
          </cell>
          <cell r="O6847" t="str">
            <v/>
          </cell>
          <cell r="P6847">
            <v>0</v>
          </cell>
        </row>
        <row r="6848">
          <cell r="F6848" t="str">
            <v/>
          </cell>
          <cell r="O6848" t="str">
            <v/>
          </cell>
          <cell r="P6848">
            <v>0</v>
          </cell>
        </row>
        <row r="6849">
          <cell r="F6849" t="str">
            <v/>
          </cell>
          <cell r="O6849" t="str">
            <v/>
          </cell>
          <cell r="P6849">
            <v>0</v>
          </cell>
        </row>
        <row r="6850">
          <cell r="F6850" t="str">
            <v/>
          </cell>
          <cell r="O6850" t="str">
            <v/>
          </cell>
          <cell r="P6850">
            <v>0</v>
          </cell>
        </row>
        <row r="6851">
          <cell r="F6851" t="str">
            <v/>
          </cell>
          <cell r="O6851" t="str">
            <v/>
          </cell>
          <cell r="P6851">
            <v>0</v>
          </cell>
        </row>
        <row r="6852">
          <cell r="F6852" t="str">
            <v/>
          </cell>
          <cell r="O6852" t="str">
            <v/>
          </cell>
          <cell r="P6852">
            <v>0</v>
          </cell>
        </row>
        <row r="6853">
          <cell r="F6853" t="str">
            <v/>
          </cell>
          <cell r="O6853" t="str">
            <v/>
          </cell>
          <cell r="P6853">
            <v>0</v>
          </cell>
        </row>
        <row r="6854">
          <cell r="F6854" t="str">
            <v/>
          </cell>
          <cell r="O6854" t="str">
            <v/>
          </cell>
          <cell r="P6854">
            <v>0</v>
          </cell>
        </row>
        <row r="6855">
          <cell r="F6855" t="str">
            <v/>
          </cell>
          <cell r="O6855" t="str">
            <v/>
          </cell>
          <cell r="P6855">
            <v>0</v>
          </cell>
        </row>
        <row r="6856">
          <cell r="F6856" t="str">
            <v/>
          </cell>
          <cell r="O6856" t="str">
            <v/>
          </cell>
          <cell r="P6856">
            <v>0</v>
          </cell>
        </row>
        <row r="6857">
          <cell r="F6857" t="str">
            <v/>
          </cell>
          <cell r="O6857" t="str">
            <v/>
          </cell>
          <cell r="P6857">
            <v>0</v>
          </cell>
        </row>
        <row r="6858">
          <cell r="F6858" t="str">
            <v/>
          </cell>
          <cell r="O6858" t="str">
            <v/>
          </cell>
          <cell r="P6858">
            <v>0</v>
          </cell>
        </row>
        <row r="6859">
          <cell r="F6859" t="str">
            <v/>
          </cell>
          <cell r="O6859" t="str">
            <v/>
          </cell>
          <cell r="P6859">
            <v>0</v>
          </cell>
        </row>
        <row r="6860">
          <cell r="F6860" t="str">
            <v/>
          </cell>
          <cell r="O6860" t="str">
            <v/>
          </cell>
          <cell r="P6860">
            <v>0</v>
          </cell>
        </row>
        <row r="6861">
          <cell r="F6861" t="str">
            <v/>
          </cell>
          <cell r="O6861" t="str">
            <v/>
          </cell>
          <cell r="P6861">
            <v>0</v>
          </cell>
        </row>
        <row r="6862">
          <cell r="F6862" t="str">
            <v/>
          </cell>
          <cell r="O6862" t="str">
            <v/>
          </cell>
          <cell r="P6862">
            <v>0</v>
          </cell>
        </row>
        <row r="6863">
          <cell r="F6863" t="str">
            <v/>
          </cell>
          <cell r="O6863" t="str">
            <v/>
          </cell>
          <cell r="P6863">
            <v>0</v>
          </cell>
        </row>
        <row r="6864">
          <cell r="F6864" t="str">
            <v/>
          </cell>
          <cell r="O6864" t="str">
            <v/>
          </cell>
          <cell r="P6864">
            <v>0</v>
          </cell>
        </row>
        <row r="6865">
          <cell r="F6865" t="str">
            <v/>
          </cell>
          <cell r="O6865" t="str">
            <v/>
          </cell>
          <cell r="P6865">
            <v>0</v>
          </cell>
        </row>
        <row r="6866">
          <cell r="F6866" t="str">
            <v/>
          </cell>
          <cell r="O6866" t="str">
            <v/>
          </cell>
          <cell r="P6866">
            <v>0</v>
          </cell>
        </row>
        <row r="6867">
          <cell r="F6867" t="str">
            <v/>
          </cell>
          <cell r="O6867" t="str">
            <v/>
          </cell>
          <cell r="P6867">
            <v>0</v>
          </cell>
        </row>
        <row r="6868">
          <cell r="F6868" t="str">
            <v/>
          </cell>
          <cell r="O6868" t="str">
            <v/>
          </cell>
          <cell r="P6868">
            <v>0</v>
          </cell>
        </row>
        <row r="6869">
          <cell r="F6869" t="str">
            <v/>
          </cell>
          <cell r="O6869" t="str">
            <v/>
          </cell>
          <cell r="P6869">
            <v>0</v>
          </cell>
        </row>
        <row r="6870">
          <cell r="F6870" t="str">
            <v/>
          </cell>
          <cell r="O6870" t="str">
            <v/>
          </cell>
          <cell r="P6870">
            <v>0</v>
          </cell>
        </row>
        <row r="6871">
          <cell r="F6871" t="str">
            <v/>
          </cell>
          <cell r="O6871" t="str">
            <v/>
          </cell>
          <cell r="P6871">
            <v>0</v>
          </cell>
        </row>
        <row r="6872">
          <cell r="F6872" t="str">
            <v/>
          </cell>
          <cell r="O6872" t="str">
            <v/>
          </cell>
          <cell r="P6872">
            <v>0</v>
          </cell>
        </row>
        <row r="6873">
          <cell r="F6873" t="str">
            <v/>
          </cell>
          <cell r="O6873" t="str">
            <v/>
          </cell>
          <cell r="P6873">
            <v>0</v>
          </cell>
        </row>
        <row r="6874">
          <cell r="F6874" t="str">
            <v/>
          </cell>
          <cell r="O6874" t="str">
            <v/>
          </cell>
          <cell r="P6874">
            <v>0</v>
          </cell>
        </row>
        <row r="6875">
          <cell r="F6875" t="str">
            <v/>
          </cell>
          <cell r="O6875" t="str">
            <v/>
          </cell>
          <cell r="P6875">
            <v>0</v>
          </cell>
        </row>
        <row r="6876">
          <cell r="F6876" t="str">
            <v/>
          </cell>
          <cell r="O6876" t="str">
            <v/>
          </cell>
          <cell r="P6876">
            <v>0</v>
          </cell>
        </row>
        <row r="6877">
          <cell r="F6877" t="str">
            <v/>
          </cell>
          <cell r="O6877" t="str">
            <v/>
          </cell>
          <cell r="P6877">
            <v>0</v>
          </cell>
        </row>
        <row r="6878">
          <cell r="F6878" t="str">
            <v/>
          </cell>
          <cell r="O6878" t="str">
            <v/>
          </cell>
          <cell r="P6878">
            <v>0</v>
          </cell>
        </row>
        <row r="6879">
          <cell r="F6879" t="str">
            <v/>
          </cell>
          <cell r="O6879" t="str">
            <v/>
          </cell>
          <cell r="P6879">
            <v>0</v>
          </cell>
        </row>
        <row r="6880">
          <cell r="F6880" t="str">
            <v/>
          </cell>
          <cell r="O6880" t="str">
            <v/>
          </cell>
          <cell r="P6880">
            <v>0</v>
          </cell>
        </row>
        <row r="6881">
          <cell r="F6881" t="str">
            <v/>
          </cell>
          <cell r="O6881" t="str">
            <v/>
          </cell>
          <cell r="P6881">
            <v>0</v>
          </cell>
        </row>
        <row r="6882">
          <cell r="F6882" t="str">
            <v/>
          </cell>
          <cell r="O6882" t="str">
            <v/>
          </cell>
          <cell r="P6882">
            <v>0</v>
          </cell>
        </row>
        <row r="6883">
          <cell r="F6883" t="str">
            <v/>
          </cell>
          <cell r="O6883" t="str">
            <v/>
          </cell>
          <cell r="P6883">
            <v>0</v>
          </cell>
        </row>
        <row r="6884">
          <cell r="F6884" t="str">
            <v/>
          </cell>
          <cell r="O6884" t="str">
            <v/>
          </cell>
          <cell r="P6884">
            <v>0</v>
          </cell>
        </row>
        <row r="6885">
          <cell r="F6885" t="str">
            <v/>
          </cell>
          <cell r="O6885" t="str">
            <v/>
          </cell>
          <cell r="P6885">
            <v>0</v>
          </cell>
        </row>
        <row r="6886">
          <cell r="F6886" t="str">
            <v/>
          </cell>
          <cell r="O6886" t="str">
            <v/>
          </cell>
          <cell r="P6886">
            <v>0</v>
          </cell>
        </row>
        <row r="6887">
          <cell r="F6887" t="str">
            <v/>
          </cell>
          <cell r="O6887" t="str">
            <v/>
          </cell>
          <cell r="P6887">
            <v>0</v>
          </cell>
        </row>
        <row r="6888">
          <cell r="F6888" t="str">
            <v/>
          </cell>
          <cell r="O6888" t="str">
            <v/>
          </cell>
          <cell r="P6888">
            <v>0</v>
          </cell>
        </row>
        <row r="6889">
          <cell r="F6889" t="str">
            <v/>
          </cell>
          <cell r="O6889" t="str">
            <v/>
          </cell>
          <cell r="P6889">
            <v>0</v>
          </cell>
        </row>
        <row r="6890">
          <cell r="F6890" t="str">
            <v/>
          </cell>
          <cell r="O6890" t="str">
            <v/>
          </cell>
          <cell r="P6890">
            <v>0</v>
          </cell>
        </row>
        <row r="6891">
          <cell r="F6891" t="str">
            <v/>
          </cell>
          <cell r="O6891" t="str">
            <v/>
          </cell>
          <cell r="P6891">
            <v>0</v>
          </cell>
        </row>
        <row r="6892">
          <cell r="F6892" t="str">
            <v/>
          </cell>
          <cell r="O6892" t="str">
            <v/>
          </cell>
          <cell r="P6892">
            <v>0</v>
          </cell>
        </row>
        <row r="6893">
          <cell r="F6893" t="str">
            <v/>
          </cell>
          <cell r="O6893" t="str">
            <v/>
          </cell>
          <cell r="P6893">
            <v>0</v>
          </cell>
        </row>
        <row r="6894">
          <cell r="F6894" t="str">
            <v/>
          </cell>
          <cell r="O6894" t="str">
            <v/>
          </cell>
          <cell r="P6894">
            <v>0</v>
          </cell>
        </row>
        <row r="6895">
          <cell r="F6895" t="str">
            <v/>
          </cell>
          <cell r="O6895" t="str">
            <v/>
          </cell>
          <cell r="P6895">
            <v>0</v>
          </cell>
        </row>
        <row r="6896">
          <cell r="F6896" t="str">
            <v/>
          </cell>
          <cell r="O6896" t="str">
            <v/>
          </cell>
          <cell r="P6896">
            <v>0</v>
          </cell>
        </row>
        <row r="6897">
          <cell r="F6897" t="str">
            <v/>
          </cell>
          <cell r="O6897" t="str">
            <v/>
          </cell>
          <cell r="P6897">
            <v>0</v>
          </cell>
        </row>
        <row r="6898">
          <cell r="F6898" t="str">
            <v/>
          </cell>
          <cell r="O6898" t="str">
            <v/>
          </cell>
          <cell r="P6898">
            <v>0</v>
          </cell>
        </row>
        <row r="6899">
          <cell r="F6899" t="str">
            <v/>
          </cell>
          <cell r="O6899" t="str">
            <v/>
          </cell>
          <cell r="P6899">
            <v>0</v>
          </cell>
        </row>
        <row r="6900">
          <cell r="F6900" t="str">
            <v/>
          </cell>
          <cell r="O6900" t="str">
            <v/>
          </cell>
          <cell r="P6900">
            <v>0</v>
          </cell>
        </row>
        <row r="6901">
          <cell r="F6901" t="str">
            <v/>
          </cell>
          <cell r="O6901" t="str">
            <v/>
          </cell>
          <cell r="P6901">
            <v>0</v>
          </cell>
        </row>
        <row r="6902">
          <cell r="F6902" t="str">
            <v/>
          </cell>
          <cell r="O6902" t="str">
            <v/>
          </cell>
          <cell r="P6902">
            <v>0</v>
          </cell>
        </row>
        <row r="6903">
          <cell r="F6903" t="str">
            <v/>
          </cell>
          <cell r="O6903" t="str">
            <v/>
          </cell>
          <cell r="P6903">
            <v>0</v>
          </cell>
        </row>
        <row r="6904">
          <cell r="F6904" t="str">
            <v/>
          </cell>
          <cell r="O6904" t="str">
            <v/>
          </cell>
          <cell r="P6904">
            <v>0</v>
          </cell>
        </row>
        <row r="6905">
          <cell r="F6905" t="str">
            <v/>
          </cell>
          <cell r="O6905" t="str">
            <v/>
          </cell>
          <cell r="P6905">
            <v>0</v>
          </cell>
        </row>
        <row r="6906">
          <cell r="F6906" t="str">
            <v/>
          </cell>
          <cell r="O6906" t="str">
            <v/>
          </cell>
          <cell r="P6906">
            <v>0</v>
          </cell>
        </row>
        <row r="6907">
          <cell r="F6907" t="str">
            <v/>
          </cell>
          <cell r="O6907" t="str">
            <v/>
          </cell>
          <cell r="P6907">
            <v>0</v>
          </cell>
        </row>
        <row r="6908">
          <cell r="F6908" t="str">
            <v/>
          </cell>
          <cell r="O6908" t="str">
            <v/>
          </cell>
          <cell r="P6908">
            <v>0</v>
          </cell>
        </row>
        <row r="6909">
          <cell r="F6909" t="str">
            <v/>
          </cell>
          <cell r="O6909" t="str">
            <v/>
          </cell>
          <cell r="P6909">
            <v>0</v>
          </cell>
        </row>
        <row r="6910">
          <cell r="F6910" t="str">
            <v/>
          </cell>
          <cell r="O6910" t="str">
            <v/>
          </cell>
          <cell r="P6910">
            <v>0</v>
          </cell>
        </row>
        <row r="6911">
          <cell r="F6911" t="str">
            <v/>
          </cell>
          <cell r="O6911" t="str">
            <v/>
          </cell>
          <cell r="P6911">
            <v>0</v>
          </cell>
        </row>
        <row r="6912">
          <cell r="F6912" t="str">
            <v/>
          </cell>
          <cell r="O6912" t="str">
            <v/>
          </cell>
          <cell r="P6912">
            <v>0</v>
          </cell>
        </row>
        <row r="6913">
          <cell r="F6913" t="str">
            <v/>
          </cell>
          <cell r="O6913" t="str">
            <v/>
          </cell>
          <cell r="P6913">
            <v>0</v>
          </cell>
        </row>
        <row r="6914">
          <cell r="F6914" t="str">
            <v/>
          </cell>
          <cell r="O6914" t="str">
            <v/>
          </cell>
          <cell r="P6914">
            <v>0</v>
          </cell>
        </row>
        <row r="6915">
          <cell r="F6915" t="str">
            <v/>
          </cell>
          <cell r="O6915" t="str">
            <v/>
          </cell>
          <cell r="P6915">
            <v>0</v>
          </cell>
        </row>
        <row r="6916">
          <cell r="F6916" t="str">
            <v/>
          </cell>
          <cell r="O6916" t="str">
            <v/>
          </cell>
          <cell r="P6916">
            <v>0</v>
          </cell>
        </row>
        <row r="6917">
          <cell r="F6917" t="str">
            <v/>
          </cell>
          <cell r="O6917" t="str">
            <v/>
          </cell>
          <cell r="P6917">
            <v>0</v>
          </cell>
        </row>
        <row r="6918">
          <cell r="F6918" t="str">
            <v/>
          </cell>
          <cell r="O6918" t="str">
            <v/>
          </cell>
          <cell r="P6918">
            <v>0</v>
          </cell>
        </row>
        <row r="6919">
          <cell r="F6919" t="str">
            <v/>
          </cell>
          <cell r="O6919" t="str">
            <v/>
          </cell>
          <cell r="P6919">
            <v>0</v>
          </cell>
        </row>
        <row r="6920">
          <cell r="F6920" t="str">
            <v/>
          </cell>
          <cell r="O6920" t="str">
            <v/>
          </cell>
          <cell r="P6920">
            <v>0</v>
          </cell>
        </row>
        <row r="6921">
          <cell r="F6921" t="str">
            <v/>
          </cell>
          <cell r="O6921" t="str">
            <v/>
          </cell>
          <cell r="P6921">
            <v>0</v>
          </cell>
        </row>
        <row r="6922">
          <cell r="F6922" t="str">
            <v/>
          </cell>
          <cell r="O6922" t="str">
            <v/>
          </cell>
          <cell r="P6922">
            <v>0</v>
          </cell>
        </row>
        <row r="6923">
          <cell r="F6923" t="str">
            <v/>
          </cell>
          <cell r="O6923" t="str">
            <v/>
          </cell>
          <cell r="P6923">
            <v>0</v>
          </cell>
        </row>
        <row r="6924">
          <cell r="F6924" t="str">
            <v/>
          </cell>
          <cell r="O6924" t="str">
            <v/>
          </cell>
          <cell r="P6924">
            <v>0</v>
          </cell>
        </row>
        <row r="6925">
          <cell r="F6925" t="str">
            <v/>
          </cell>
          <cell r="O6925" t="str">
            <v/>
          </cell>
          <cell r="P6925">
            <v>0</v>
          </cell>
        </row>
        <row r="6926">
          <cell r="F6926" t="str">
            <v/>
          </cell>
          <cell r="O6926" t="str">
            <v/>
          </cell>
          <cell r="P6926">
            <v>0</v>
          </cell>
        </row>
        <row r="6927">
          <cell r="F6927" t="str">
            <v/>
          </cell>
          <cell r="O6927" t="str">
            <v/>
          </cell>
          <cell r="P6927">
            <v>0</v>
          </cell>
        </row>
        <row r="6928">
          <cell r="F6928" t="str">
            <v/>
          </cell>
          <cell r="O6928" t="str">
            <v/>
          </cell>
          <cell r="P6928">
            <v>0</v>
          </cell>
        </row>
        <row r="6929">
          <cell r="F6929" t="str">
            <v/>
          </cell>
          <cell r="O6929" t="str">
            <v/>
          </cell>
          <cell r="P6929">
            <v>0</v>
          </cell>
        </row>
        <row r="6930">
          <cell r="F6930" t="str">
            <v/>
          </cell>
          <cell r="O6930" t="str">
            <v/>
          </cell>
          <cell r="P6930">
            <v>0</v>
          </cell>
        </row>
        <row r="6931">
          <cell r="F6931" t="str">
            <v/>
          </cell>
          <cell r="O6931" t="str">
            <v/>
          </cell>
          <cell r="P6931">
            <v>0</v>
          </cell>
        </row>
        <row r="6932">
          <cell r="F6932" t="str">
            <v/>
          </cell>
          <cell r="O6932" t="str">
            <v/>
          </cell>
          <cell r="P6932">
            <v>0</v>
          </cell>
        </row>
        <row r="6933">
          <cell r="F6933" t="str">
            <v/>
          </cell>
          <cell r="O6933" t="str">
            <v/>
          </cell>
          <cell r="P6933">
            <v>0</v>
          </cell>
        </row>
        <row r="6934">
          <cell r="F6934" t="str">
            <v/>
          </cell>
          <cell r="O6934" t="str">
            <v/>
          </cell>
          <cell r="P6934">
            <v>0</v>
          </cell>
        </row>
        <row r="6935">
          <cell r="F6935" t="str">
            <v/>
          </cell>
          <cell r="O6935" t="str">
            <v/>
          </cell>
          <cell r="P6935">
            <v>0</v>
          </cell>
        </row>
        <row r="6936">
          <cell r="F6936" t="str">
            <v/>
          </cell>
          <cell r="O6936" t="str">
            <v/>
          </cell>
          <cell r="P6936">
            <v>0</v>
          </cell>
        </row>
        <row r="6937">
          <cell r="F6937" t="str">
            <v/>
          </cell>
          <cell r="O6937" t="str">
            <v/>
          </cell>
          <cell r="P6937">
            <v>0</v>
          </cell>
        </row>
        <row r="6938">
          <cell r="F6938" t="str">
            <v/>
          </cell>
          <cell r="O6938" t="str">
            <v/>
          </cell>
          <cell r="P6938">
            <v>0</v>
          </cell>
        </row>
        <row r="6939">
          <cell r="F6939" t="str">
            <v/>
          </cell>
          <cell r="O6939" t="str">
            <v/>
          </cell>
          <cell r="P6939">
            <v>0</v>
          </cell>
        </row>
        <row r="6940">
          <cell r="F6940" t="str">
            <v/>
          </cell>
          <cell r="O6940" t="str">
            <v/>
          </cell>
          <cell r="P6940">
            <v>0</v>
          </cell>
        </row>
        <row r="6941">
          <cell r="F6941" t="str">
            <v/>
          </cell>
          <cell r="O6941" t="str">
            <v/>
          </cell>
          <cell r="P6941">
            <v>0</v>
          </cell>
        </row>
        <row r="6942">
          <cell r="F6942" t="str">
            <v/>
          </cell>
          <cell r="O6942" t="str">
            <v/>
          </cell>
          <cell r="P6942">
            <v>0</v>
          </cell>
        </row>
        <row r="6943">
          <cell r="F6943" t="str">
            <v/>
          </cell>
          <cell r="O6943" t="str">
            <v/>
          </cell>
          <cell r="P6943">
            <v>0</v>
          </cell>
        </row>
        <row r="6944">
          <cell r="F6944" t="str">
            <v/>
          </cell>
          <cell r="O6944" t="str">
            <v/>
          </cell>
          <cell r="P6944">
            <v>0</v>
          </cell>
        </row>
        <row r="6945">
          <cell r="F6945" t="str">
            <v/>
          </cell>
          <cell r="O6945" t="str">
            <v/>
          </cell>
          <cell r="P6945">
            <v>0</v>
          </cell>
        </row>
        <row r="6946">
          <cell r="F6946" t="str">
            <v/>
          </cell>
          <cell r="O6946" t="str">
            <v/>
          </cell>
          <cell r="P6946">
            <v>0</v>
          </cell>
        </row>
        <row r="6947">
          <cell r="F6947" t="str">
            <v/>
          </cell>
          <cell r="O6947" t="str">
            <v/>
          </cell>
          <cell r="P6947">
            <v>0</v>
          </cell>
        </row>
        <row r="6948">
          <cell r="F6948" t="str">
            <v/>
          </cell>
          <cell r="O6948" t="str">
            <v/>
          </cell>
          <cell r="P6948">
            <v>0</v>
          </cell>
        </row>
        <row r="6949">
          <cell r="F6949" t="str">
            <v/>
          </cell>
          <cell r="O6949" t="str">
            <v/>
          </cell>
          <cell r="P6949">
            <v>0</v>
          </cell>
        </row>
        <row r="6950">
          <cell r="F6950" t="str">
            <v/>
          </cell>
          <cell r="O6950" t="str">
            <v/>
          </cell>
          <cell r="P6950">
            <v>0</v>
          </cell>
        </row>
        <row r="6951">
          <cell r="F6951" t="str">
            <v/>
          </cell>
          <cell r="O6951" t="str">
            <v/>
          </cell>
          <cell r="P6951">
            <v>0</v>
          </cell>
        </row>
        <row r="6952">
          <cell r="F6952" t="str">
            <v/>
          </cell>
          <cell r="O6952" t="str">
            <v/>
          </cell>
          <cell r="P6952">
            <v>0</v>
          </cell>
        </row>
        <row r="6953">
          <cell r="F6953" t="str">
            <v/>
          </cell>
          <cell r="O6953" t="str">
            <v/>
          </cell>
          <cell r="P6953">
            <v>0</v>
          </cell>
        </row>
        <row r="6954">
          <cell r="F6954" t="str">
            <v/>
          </cell>
          <cell r="O6954" t="str">
            <v/>
          </cell>
          <cell r="P6954">
            <v>0</v>
          </cell>
        </row>
        <row r="6955">
          <cell r="F6955" t="str">
            <v/>
          </cell>
          <cell r="O6955" t="str">
            <v/>
          </cell>
          <cell r="P6955">
            <v>0</v>
          </cell>
        </row>
        <row r="6956">
          <cell r="F6956" t="str">
            <v/>
          </cell>
          <cell r="O6956" t="str">
            <v/>
          </cell>
          <cell r="P6956">
            <v>0</v>
          </cell>
        </row>
        <row r="6957">
          <cell r="F6957" t="str">
            <v/>
          </cell>
          <cell r="O6957" t="str">
            <v/>
          </cell>
          <cell r="P6957">
            <v>0</v>
          </cell>
        </row>
        <row r="6958">
          <cell r="F6958" t="str">
            <v/>
          </cell>
          <cell r="O6958" t="str">
            <v/>
          </cell>
          <cell r="P6958">
            <v>0</v>
          </cell>
        </row>
        <row r="6959">
          <cell r="F6959" t="str">
            <v/>
          </cell>
          <cell r="O6959" t="str">
            <v/>
          </cell>
          <cell r="P6959">
            <v>0</v>
          </cell>
        </row>
        <row r="6960">
          <cell r="F6960" t="str">
            <v/>
          </cell>
          <cell r="O6960" t="str">
            <v/>
          </cell>
          <cell r="P6960">
            <v>0</v>
          </cell>
        </row>
        <row r="6961">
          <cell r="F6961" t="str">
            <v/>
          </cell>
          <cell r="O6961" t="str">
            <v/>
          </cell>
          <cell r="P6961">
            <v>0</v>
          </cell>
        </row>
        <row r="6962">
          <cell r="F6962" t="str">
            <v/>
          </cell>
          <cell r="O6962" t="str">
            <v/>
          </cell>
          <cell r="P6962">
            <v>0</v>
          </cell>
        </row>
        <row r="6963">
          <cell r="F6963" t="str">
            <v/>
          </cell>
          <cell r="O6963" t="str">
            <v/>
          </cell>
          <cell r="P6963">
            <v>0</v>
          </cell>
        </row>
        <row r="6964">
          <cell r="F6964" t="str">
            <v/>
          </cell>
          <cell r="O6964" t="str">
            <v/>
          </cell>
          <cell r="P6964">
            <v>0</v>
          </cell>
        </row>
        <row r="6965">
          <cell r="F6965" t="str">
            <v/>
          </cell>
          <cell r="O6965" t="str">
            <v/>
          </cell>
          <cell r="P6965">
            <v>0</v>
          </cell>
        </row>
        <row r="6966">
          <cell r="F6966" t="str">
            <v/>
          </cell>
          <cell r="O6966" t="str">
            <v/>
          </cell>
          <cell r="P6966">
            <v>0</v>
          </cell>
        </row>
        <row r="6967">
          <cell r="F6967" t="str">
            <v/>
          </cell>
          <cell r="O6967" t="str">
            <v/>
          </cell>
          <cell r="P6967">
            <v>0</v>
          </cell>
        </row>
        <row r="6968">
          <cell r="F6968" t="str">
            <v/>
          </cell>
          <cell r="O6968" t="str">
            <v/>
          </cell>
          <cell r="P6968">
            <v>0</v>
          </cell>
        </row>
        <row r="6969">
          <cell r="F6969" t="str">
            <v/>
          </cell>
          <cell r="O6969" t="str">
            <v/>
          </cell>
          <cell r="P6969">
            <v>0</v>
          </cell>
        </row>
        <row r="6970">
          <cell r="F6970" t="str">
            <v/>
          </cell>
          <cell r="O6970" t="str">
            <v/>
          </cell>
          <cell r="P6970">
            <v>0</v>
          </cell>
        </row>
        <row r="6971">
          <cell r="F6971" t="str">
            <v/>
          </cell>
          <cell r="O6971" t="str">
            <v/>
          </cell>
          <cell r="P6971">
            <v>0</v>
          </cell>
        </row>
        <row r="6972">
          <cell r="F6972" t="str">
            <v/>
          </cell>
          <cell r="O6972" t="str">
            <v/>
          </cell>
          <cell r="P6972">
            <v>0</v>
          </cell>
        </row>
        <row r="6973">
          <cell r="F6973" t="str">
            <v/>
          </cell>
          <cell r="O6973" t="str">
            <v/>
          </cell>
          <cell r="P6973">
            <v>0</v>
          </cell>
        </row>
        <row r="6974">
          <cell r="F6974" t="str">
            <v/>
          </cell>
          <cell r="O6974" t="str">
            <v/>
          </cell>
          <cell r="P6974">
            <v>0</v>
          </cell>
        </row>
        <row r="6975">
          <cell r="F6975" t="str">
            <v/>
          </cell>
          <cell r="O6975" t="str">
            <v/>
          </cell>
          <cell r="P6975">
            <v>0</v>
          </cell>
        </row>
        <row r="6976">
          <cell r="F6976" t="str">
            <v/>
          </cell>
          <cell r="O6976" t="str">
            <v/>
          </cell>
          <cell r="P6976">
            <v>0</v>
          </cell>
        </row>
        <row r="6977">
          <cell r="F6977" t="str">
            <v/>
          </cell>
          <cell r="O6977" t="str">
            <v/>
          </cell>
          <cell r="P6977">
            <v>0</v>
          </cell>
        </row>
        <row r="6978">
          <cell r="F6978" t="str">
            <v/>
          </cell>
          <cell r="O6978" t="str">
            <v/>
          </cell>
          <cell r="P6978">
            <v>0</v>
          </cell>
        </row>
        <row r="6979">
          <cell r="F6979" t="str">
            <v/>
          </cell>
          <cell r="O6979" t="str">
            <v/>
          </cell>
          <cell r="P6979">
            <v>0</v>
          </cell>
        </row>
        <row r="6980">
          <cell r="F6980" t="str">
            <v/>
          </cell>
          <cell r="O6980" t="str">
            <v/>
          </cell>
          <cell r="P6980">
            <v>0</v>
          </cell>
        </row>
        <row r="6981">
          <cell r="F6981" t="str">
            <v/>
          </cell>
          <cell r="O6981" t="str">
            <v/>
          </cell>
          <cell r="P6981">
            <v>0</v>
          </cell>
        </row>
        <row r="6982">
          <cell r="F6982" t="str">
            <v/>
          </cell>
          <cell r="O6982" t="str">
            <v/>
          </cell>
          <cell r="P6982">
            <v>0</v>
          </cell>
        </row>
        <row r="6983">
          <cell r="F6983" t="str">
            <v/>
          </cell>
          <cell r="O6983" t="str">
            <v/>
          </cell>
          <cell r="P6983">
            <v>0</v>
          </cell>
        </row>
        <row r="6984">
          <cell r="F6984" t="str">
            <v/>
          </cell>
          <cell r="O6984" t="str">
            <v/>
          </cell>
          <cell r="P6984">
            <v>0</v>
          </cell>
        </row>
        <row r="6985">
          <cell r="F6985" t="str">
            <v/>
          </cell>
          <cell r="O6985" t="str">
            <v/>
          </cell>
          <cell r="P6985">
            <v>0</v>
          </cell>
        </row>
        <row r="6986">
          <cell r="F6986" t="str">
            <v/>
          </cell>
          <cell r="O6986" t="str">
            <v/>
          </cell>
          <cell r="P6986">
            <v>0</v>
          </cell>
        </row>
        <row r="6987">
          <cell r="F6987" t="str">
            <v/>
          </cell>
          <cell r="O6987" t="str">
            <v/>
          </cell>
          <cell r="P6987">
            <v>0</v>
          </cell>
        </row>
        <row r="6988">
          <cell r="F6988" t="str">
            <v/>
          </cell>
          <cell r="O6988" t="str">
            <v/>
          </cell>
          <cell r="P6988">
            <v>0</v>
          </cell>
        </row>
        <row r="6989">
          <cell r="F6989" t="str">
            <v/>
          </cell>
          <cell r="O6989" t="str">
            <v/>
          </cell>
          <cell r="P6989">
            <v>0</v>
          </cell>
        </row>
        <row r="6990">
          <cell r="F6990" t="str">
            <v/>
          </cell>
          <cell r="O6990" t="str">
            <v/>
          </cell>
          <cell r="P6990">
            <v>0</v>
          </cell>
        </row>
        <row r="6991">
          <cell r="F6991" t="str">
            <v/>
          </cell>
          <cell r="O6991" t="str">
            <v/>
          </cell>
          <cell r="P6991">
            <v>0</v>
          </cell>
        </row>
        <row r="6992">
          <cell r="F6992" t="str">
            <v/>
          </cell>
          <cell r="O6992" t="str">
            <v/>
          </cell>
          <cell r="P6992">
            <v>0</v>
          </cell>
        </row>
        <row r="6993">
          <cell r="F6993" t="str">
            <v/>
          </cell>
          <cell r="O6993" t="str">
            <v/>
          </cell>
          <cell r="P6993">
            <v>0</v>
          </cell>
        </row>
        <row r="6994">
          <cell r="F6994" t="str">
            <v/>
          </cell>
          <cell r="O6994" t="str">
            <v/>
          </cell>
          <cell r="P6994">
            <v>0</v>
          </cell>
        </row>
        <row r="6995">
          <cell r="F6995" t="str">
            <v/>
          </cell>
          <cell r="O6995" t="str">
            <v/>
          </cell>
          <cell r="P6995">
            <v>0</v>
          </cell>
        </row>
        <row r="6996">
          <cell r="F6996" t="str">
            <v/>
          </cell>
          <cell r="O6996" t="str">
            <v/>
          </cell>
          <cell r="P6996">
            <v>0</v>
          </cell>
        </row>
        <row r="6997">
          <cell r="F6997" t="str">
            <v/>
          </cell>
          <cell r="O6997" t="str">
            <v/>
          </cell>
          <cell r="P6997">
            <v>0</v>
          </cell>
        </row>
        <row r="6998">
          <cell r="F6998" t="str">
            <v/>
          </cell>
          <cell r="O6998" t="str">
            <v/>
          </cell>
          <cell r="P6998">
            <v>0</v>
          </cell>
        </row>
        <row r="6999">
          <cell r="F6999" t="str">
            <v/>
          </cell>
          <cell r="O6999" t="str">
            <v/>
          </cell>
          <cell r="P6999">
            <v>0</v>
          </cell>
        </row>
        <row r="7000">
          <cell r="F7000" t="str">
            <v/>
          </cell>
          <cell r="O7000" t="str">
            <v/>
          </cell>
          <cell r="P7000">
            <v>0</v>
          </cell>
        </row>
        <row r="7001">
          <cell r="F7001" t="str">
            <v/>
          </cell>
          <cell r="O7001" t="str">
            <v/>
          </cell>
          <cell r="P7001">
            <v>0</v>
          </cell>
        </row>
        <row r="7002">
          <cell r="F7002" t="str">
            <v/>
          </cell>
          <cell r="O7002" t="str">
            <v/>
          </cell>
          <cell r="P7002">
            <v>0</v>
          </cell>
        </row>
        <row r="7003">
          <cell r="F7003" t="str">
            <v/>
          </cell>
          <cell r="O7003" t="str">
            <v/>
          </cell>
          <cell r="P7003">
            <v>0</v>
          </cell>
        </row>
        <row r="7004">
          <cell r="F7004" t="str">
            <v/>
          </cell>
          <cell r="O7004" t="str">
            <v/>
          </cell>
          <cell r="P7004">
            <v>0</v>
          </cell>
        </row>
        <row r="7005">
          <cell r="F7005" t="str">
            <v/>
          </cell>
          <cell r="O7005" t="str">
            <v/>
          </cell>
          <cell r="P7005">
            <v>0</v>
          </cell>
        </row>
        <row r="7006">
          <cell r="F7006" t="str">
            <v/>
          </cell>
          <cell r="O7006" t="str">
            <v/>
          </cell>
          <cell r="P7006">
            <v>0</v>
          </cell>
        </row>
        <row r="7007">
          <cell r="F7007" t="str">
            <v/>
          </cell>
          <cell r="O7007" t="str">
            <v/>
          </cell>
          <cell r="P7007">
            <v>0</v>
          </cell>
        </row>
        <row r="7008">
          <cell r="F7008" t="str">
            <v/>
          </cell>
          <cell r="O7008" t="str">
            <v/>
          </cell>
          <cell r="P7008">
            <v>0</v>
          </cell>
        </row>
        <row r="7009">
          <cell r="F7009" t="str">
            <v/>
          </cell>
          <cell r="O7009" t="str">
            <v/>
          </cell>
          <cell r="P7009">
            <v>0</v>
          </cell>
        </row>
        <row r="7010">
          <cell r="F7010" t="str">
            <v/>
          </cell>
          <cell r="O7010" t="str">
            <v/>
          </cell>
          <cell r="P7010">
            <v>0</v>
          </cell>
        </row>
        <row r="7011">
          <cell r="F7011" t="str">
            <v/>
          </cell>
          <cell r="O7011" t="str">
            <v/>
          </cell>
          <cell r="P7011">
            <v>0</v>
          </cell>
        </row>
        <row r="7012">
          <cell r="F7012" t="str">
            <v/>
          </cell>
          <cell r="O7012" t="str">
            <v/>
          </cell>
          <cell r="P7012">
            <v>0</v>
          </cell>
        </row>
        <row r="7013">
          <cell r="F7013" t="str">
            <v/>
          </cell>
          <cell r="O7013" t="str">
            <v/>
          </cell>
          <cell r="P7013">
            <v>0</v>
          </cell>
        </row>
        <row r="7014">
          <cell r="F7014" t="str">
            <v/>
          </cell>
          <cell r="O7014" t="str">
            <v/>
          </cell>
          <cell r="P7014">
            <v>0</v>
          </cell>
        </row>
        <row r="7015">
          <cell r="F7015" t="str">
            <v/>
          </cell>
          <cell r="O7015" t="str">
            <v/>
          </cell>
          <cell r="P7015">
            <v>0</v>
          </cell>
        </row>
        <row r="7016">
          <cell r="F7016" t="str">
            <v/>
          </cell>
          <cell r="O7016" t="str">
            <v/>
          </cell>
          <cell r="P7016">
            <v>0</v>
          </cell>
        </row>
        <row r="7017">
          <cell r="F7017" t="str">
            <v/>
          </cell>
          <cell r="O7017" t="str">
            <v/>
          </cell>
          <cell r="P7017">
            <v>0</v>
          </cell>
        </row>
        <row r="7018">
          <cell r="F7018" t="str">
            <v/>
          </cell>
          <cell r="O7018" t="str">
            <v/>
          </cell>
          <cell r="P7018">
            <v>0</v>
          </cell>
        </row>
        <row r="7019">
          <cell r="F7019" t="str">
            <v/>
          </cell>
          <cell r="O7019" t="str">
            <v/>
          </cell>
          <cell r="P7019">
            <v>0</v>
          </cell>
        </row>
        <row r="7020">
          <cell r="F7020" t="str">
            <v/>
          </cell>
          <cell r="O7020" t="str">
            <v/>
          </cell>
          <cell r="P7020">
            <v>0</v>
          </cell>
        </row>
        <row r="7021">
          <cell r="F7021" t="str">
            <v/>
          </cell>
          <cell r="O7021" t="str">
            <v/>
          </cell>
          <cell r="P7021">
            <v>0</v>
          </cell>
        </row>
        <row r="7022">
          <cell r="F7022" t="str">
            <v/>
          </cell>
          <cell r="O7022" t="str">
            <v/>
          </cell>
          <cell r="P7022">
            <v>0</v>
          </cell>
        </row>
        <row r="7023">
          <cell r="F7023" t="str">
            <v/>
          </cell>
          <cell r="O7023" t="str">
            <v/>
          </cell>
          <cell r="P7023">
            <v>0</v>
          </cell>
        </row>
        <row r="7024">
          <cell r="F7024" t="str">
            <v/>
          </cell>
          <cell r="O7024" t="str">
            <v/>
          </cell>
          <cell r="P7024">
            <v>0</v>
          </cell>
        </row>
        <row r="7025">
          <cell r="F7025" t="str">
            <v/>
          </cell>
          <cell r="O7025" t="str">
            <v/>
          </cell>
          <cell r="P7025">
            <v>0</v>
          </cell>
        </row>
        <row r="7026">
          <cell r="F7026" t="str">
            <v/>
          </cell>
          <cell r="O7026" t="str">
            <v/>
          </cell>
          <cell r="P7026">
            <v>0</v>
          </cell>
        </row>
        <row r="7027">
          <cell r="F7027" t="str">
            <v/>
          </cell>
          <cell r="O7027" t="str">
            <v/>
          </cell>
          <cell r="P7027">
            <v>0</v>
          </cell>
        </row>
        <row r="7028">
          <cell r="F7028" t="str">
            <v/>
          </cell>
          <cell r="O7028" t="str">
            <v/>
          </cell>
          <cell r="P7028">
            <v>0</v>
          </cell>
        </row>
        <row r="7029">
          <cell r="F7029" t="str">
            <v/>
          </cell>
          <cell r="O7029" t="str">
            <v/>
          </cell>
          <cell r="P7029">
            <v>0</v>
          </cell>
        </row>
        <row r="7030">
          <cell r="F7030" t="str">
            <v/>
          </cell>
          <cell r="O7030" t="str">
            <v/>
          </cell>
          <cell r="P7030">
            <v>0</v>
          </cell>
        </row>
        <row r="7031">
          <cell r="F7031" t="str">
            <v/>
          </cell>
          <cell r="O7031" t="str">
            <v/>
          </cell>
          <cell r="P7031">
            <v>0</v>
          </cell>
        </row>
        <row r="7032">
          <cell r="F7032" t="str">
            <v/>
          </cell>
          <cell r="O7032" t="str">
            <v/>
          </cell>
          <cell r="P7032">
            <v>0</v>
          </cell>
        </row>
        <row r="7033">
          <cell r="F7033" t="str">
            <v/>
          </cell>
          <cell r="O7033" t="str">
            <v/>
          </cell>
          <cell r="P7033">
            <v>0</v>
          </cell>
        </row>
        <row r="7034">
          <cell r="F7034" t="str">
            <v/>
          </cell>
          <cell r="O7034" t="str">
            <v/>
          </cell>
          <cell r="P7034">
            <v>0</v>
          </cell>
        </row>
        <row r="7035">
          <cell r="F7035" t="str">
            <v/>
          </cell>
          <cell r="O7035" t="str">
            <v/>
          </cell>
          <cell r="P7035">
            <v>0</v>
          </cell>
        </row>
        <row r="7036">
          <cell r="F7036" t="str">
            <v/>
          </cell>
          <cell r="O7036" t="str">
            <v/>
          </cell>
          <cell r="P7036">
            <v>0</v>
          </cell>
        </row>
        <row r="7037">
          <cell r="F7037" t="str">
            <v/>
          </cell>
          <cell r="O7037" t="str">
            <v/>
          </cell>
          <cell r="P7037">
            <v>0</v>
          </cell>
        </row>
        <row r="7038">
          <cell r="F7038" t="str">
            <v/>
          </cell>
          <cell r="O7038" t="str">
            <v/>
          </cell>
          <cell r="P7038">
            <v>0</v>
          </cell>
        </row>
        <row r="7039">
          <cell r="F7039" t="str">
            <v/>
          </cell>
          <cell r="O7039" t="str">
            <v/>
          </cell>
          <cell r="P7039">
            <v>0</v>
          </cell>
        </row>
        <row r="7040">
          <cell r="F7040" t="str">
            <v/>
          </cell>
          <cell r="O7040" t="str">
            <v/>
          </cell>
          <cell r="P7040">
            <v>0</v>
          </cell>
        </row>
        <row r="7041">
          <cell r="F7041" t="str">
            <v/>
          </cell>
          <cell r="O7041" t="str">
            <v/>
          </cell>
          <cell r="P7041">
            <v>0</v>
          </cell>
        </row>
        <row r="7042">
          <cell r="F7042" t="str">
            <v/>
          </cell>
          <cell r="O7042" t="str">
            <v/>
          </cell>
          <cell r="P7042">
            <v>0</v>
          </cell>
        </row>
        <row r="7043">
          <cell r="F7043" t="str">
            <v/>
          </cell>
          <cell r="O7043" t="str">
            <v/>
          </cell>
          <cell r="P7043">
            <v>0</v>
          </cell>
        </row>
        <row r="7044">
          <cell r="F7044" t="str">
            <v/>
          </cell>
          <cell r="O7044" t="str">
            <v/>
          </cell>
          <cell r="P7044">
            <v>0</v>
          </cell>
        </row>
        <row r="7045">
          <cell r="F7045" t="str">
            <v/>
          </cell>
          <cell r="O7045" t="str">
            <v/>
          </cell>
          <cell r="P7045">
            <v>0</v>
          </cell>
        </row>
        <row r="7046">
          <cell r="F7046" t="str">
            <v/>
          </cell>
          <cell r="O7046" t="str">
            <v/>
          </cell>
          <cell r="P7046">
            <v>0</v>
          </cell>
        </row>
        <row r="7047">
          <cell r="F7047" t="str">
            <v/>
          </cell>
          <cell r="O7047" t="str">
            <v/>
          </cell>
          <cell r="P7047">
            <v>0</v>
          </cell>
        </row>
        <row r="7048">
          <cell r="F7048" t="str">
            <v/>
          </cell>
          <cell r="O7048" t="str">
            <v/>
          </cell>
          <cell r="P7048">
            <v>0</v>
          </cell>
        </row>
        <row r="7049">
          <cell r="F7049" t="str">
            <v/>
          </cell>
          <cell r="O7049" t="str">
            <v/>
          </cell>
          <cell r="P7049">
            <v>0</v>
          </cell>
        </row>
        <row r="7050">
          <cell r="F7050" t="str">
            <v/>
          </cell>
          <cell r="O7050" t="str">
            <v/>
          </cell>
          <cell r="P7050">
            <v>0</v>
          </cell>
        </row>
        <row r="7051">
          <cell r="F7051" t="str">
            <v/>
          </cell>
          <cell r="O7051" t="str">
            <v/>
          </cell>
          <cell r="P7051">
            <v>0</v>
          </cell>
        </row>
        <row r="7052">
          <cell r="F7052" t="str">
            <v/>
          </cell>
          <cell r="O7052" t="str">
            <v/>
          </cell>
          <cell r="P7052">
            <v>0</v>
          </cell>
        </row>
        <row r="7053">
          <cell r="F7053" t="str">
            <v/>
          </cell>
          <cell r="O7053" t="str">
            <v/>
          </cell>
          <cell r="P7053">
            <v>0</v>
          </cell>
        </row>
        <row r="7054">
          <cell r="F7054" t="str">
            <v/>
          </cell>
          <cell r="O7054" t="str">
            <v/>
          </cell>
          <cell r="P7054">
            <v>0</v>
          </cell>
        </row>
        <row r="7055">
          <cell r="F7055" t="str">
            <v/>
          </cell>
          <cell r="O7055" t="str">
            <v/>
          </cell>
          <cell r="P7055">
            <v>0</v>
          </cell>
        </row>
        <row r="7056">
          <cell r="F7056" t="str">
            <v/>
          </cell>
          <cell r="O7056" t="str">
            <v/>
          </cell>
          <cell r="P7056">
            <v>0</v>
          </cell>
        </row>
        <row r="7057">
          <cell r="F7057" t="str">
            <v/>
          </cell>
          <cell r="O7057" t="str">
            <v/>
          </cell>
          <cell r="P7057">
            <v>0</v>
          </cell>
        </row>
        <row r="7058">
          <cell r="F7058" t="str">
            <v/>
          </cell>
          <cell r="O7058" t="str">
            <v/>
          </cell>
          <cell r="P7058">
            <v>0</v>
          </cell>
        </row>
        <row r="7059">
          <cell r="F7059" t="str">
            <v/>
          </cell>
          <cell r="O7059" t="str">
            <v/>
          </cell>
          <cell r="P7059">
            <v>0</v>
          </cell>
        </row>
        <row r="7060">
          <cell r="F7060" t="str">
            <v/>
          </cell>
          <cell r="O7060" t="str">
            <v/>
          </cell>
          <cell r="P7060">
            <v>0</v>
          </cell>
        </row>
        <row r="7061">
          <cell r="F7061" t="str">
            <v/>
          </cell>
          <cell r="O7061" t="str">
            <v/>
          </cell>
          <cell r="P7061">
            <v>0</v>
          </cell>
        </row>
        <row r="7062">
          <cell r="F7062" t="str">
            <v/>
          </cell>
          <cell r="O7062" t="str">
            <v/>
          </cell>
          <cell r="P7062">
            <v>0</v>
          </cell>
        </row>
        <row r="7063">
          <cell r="F7063" t="str">
            <v/>
          </cell>
          <cell r="O7063" t="str">
            <v/>
          </cell>
          <cell r="P7063">
            <v>0</v>
          </cell>
        </row>
        <row r="7064">
          <cell r="F7064" t="str">
            <v/>
          </cell>
          <cell r="O7064" t="str">
            <v/>
          </cell>
          <cell r="P7064">
            <v>0</v>
          </cell>
        </row>
        <row r="7065">
          <cell r="F7065" t="str">
            <v/>
          </cell>
          <cell r="O7065" t="str">
            <v/>
          </cell>
          <cell r="P7065">
            <v>0</v>
          </cell>
        </row>
        <row r="7066">
          <cell r="F7066" t="str">
            <v/>
          </cell>
          <cell r="O7066" t="str">
            <v/>
          </cell>
          <cell r="P7066">
            <v>0</v>
          </cell>
        </row>
        <row r="7067">
          <cell r="F7067" t="str">
            <v/>
          </cell>
          <cell r="O7067" t="str">
            <v/>
          </cell>
          <cell r="P7067">
            <v>0</v>
          </cell>
        </row>
        <row r="7068">
          <cell r="F7068" t="str">
            <v/>
          </cell>
          <cell r="O7068" t="str">
            <v/>
          </cell>
          <cell r="P7068">
            <v>0</v>
          </cell>
        </row>
        <row r="7069">
          <cell r="F7069" t="str">
            <v/>
          </cell>
          <cell r="O7069" t="str">
            <v/>
          </cell>
          <cell r="P7069">
            <v>0</v>
          </cell>
        </row>
        <row r="7070">
          <cell r="F7070" t="str">
            <v/>
          </cell>
          <cell r="O7070" t="str">
            <v/>
          </cell>
          <cell r="P7070">
            <v>0</v>
          </cell>
        </row>
        <row r="7071">
          <cell r="F7071" t="str">
            <v/>
          </cell>
          <cell r="O7071" t="str">
            <v/>
          </cell>
          <cell r="P7071">
            <v>0</v>
          </cell>
        </row>
        <row r="7072">
          <cell r="F7072" t="str">
            <v/>
          </cell>
          <cell r="O7072" t="str">
            <v/>
          </cell>
          <cell r="P7072">
            <v>0</v>
          </cell>
        </row>
        <row r="7073">
          <cell r="F7073" t="str">
            <v/>
          </cell>
          <cell r="O7073" t="str">
            <v/>
          </cell>
          <cell r="P7073">
            <v>0</v>
          </cell>
        </row>
        <row r="7074">
          <cell r="F7074" t="str">
            <v/>
          </cell>
          <cell r="O7074" t="str">
            <v/>
          </cell>
          <cell r="P7074">
            <v>0</v>
          </cell>
        </row>
        <row r="7075">
          <cell r="F7075" t="str">
            <v/>
          </cell>
          <cell r="O7075" t="str">
            <v/>
          </cell>
          <cell r="P7075">
            <v>0</v>
          </cell>
        </row>
        <row r="7076">
          <cell r="F7076" t="str">
            <v/>
          </cell>
          <cell r="O7076" t="str">
            <v/>
          </cell>
          <cell r="P7076">
            <v>0</v>
          </cell>
        </row>
        <row r="7077">
          <cell r="F7077" t="str">
            <v/>
          </cell>
          <cell r="O7077" t="str">
            <v/>
          </cell>
          <cell r="P7077">
            <v>0</v>
          </cell>
        </row>
        <row r="7078">
          <cell r="F7078" t="str">
            <v/>
          </cell>
          <cell r="O7078" t="str">
            <v/>
          </cell>
          <cell r="P7078">
            <v>0</v>
          </cell>
        </row>
        <row r="7079">
          <cell r="F7079" t="str">
            <v/>
          </cell>
          <cell r="O7079" t="str">
            <v/>
          </cell>
          <cell r="P7079">
            <v>0</v>
          </cell>
        </row>
        <row r="7080">
          <cell r="F7080" t="str">
            <v/>
          </cell>
          <cell r="O7080" t="str">
            <v/>
          </cell>
          <cell r="P7080">
            <v>0</v>
          </cell>
        </row>
        <row r="7081">
          <cell r="F7081" t="str">
            <v/>
          </cell>
          <cell r="O7081" t="str">
            <v/>
          </cell>
          <cell r="P7081">
            <v>0</v>
          </cell>
        </row>
        <row r="7082">
          <cell r="F7082" t="str">
            <v/>
          </cell>
          <cell r="O7082" t="str">
            <v/>
          </cell>
          <cell r="P7082">
            <v>0</v>
          </cell>
        </row>
        <row r="7083">
          <cell r="F7083" t="str">
            <v/>
          </cell>
          <cell r="O7083" t="str">
            <v/>
          </cell>
          <cell r="P7083">
            <v>0</v>
          </cell>
        </row>
        <row r="7084">
          <cell r="F7084" t="str">
            <v/>
          </cell>
          <cell r="O7084" t="str">
            <v/>
          </cell>
          <cell r="P7084">
            <v>0</v>
          </cell>
        </row>
        <row r="7085">
          <cell r="F7085" t="str">
            <v/>
          </cell>
          <cell r="O7085" t="str">
            <v/>
          </cell>
          <cell r="P7085">
            <v>0</v>
          </cell>
        </row>
        <row r="7086">
          <cell r="F7086" t="str">
            <v/>
          </cell>
          <cell r="O7086" t="str">
            <v/>
          </cell>
          <cell r="P7086">
            <v>0</v>
          </cell>
        </row>
        <row r="7087">
          <cell r="F7087" t="str">
            <v/>
          </cell>
          <cell r="J7087"/>
          <cell r="M7087"/>
          <cell r="N7087"/>
          <cell r="O7087" t="str">
            <v/>
          </cell>
          <cell r="P7087">
            <v>0</v>
          </cell>
          <cell r="Q7087"/>
          <cell r="R7087"/>
          <cell r="S7087"/>
          <cell r="T7087"/>
        </row>
        <row r="7088">
          <cell r="F7088" t="str">
            <v/>
          </cell>
          <cell r="M7088"/>
          <cell r="N7088"/>
          <cell r="O7088" t="str">
            <v/>
          </cell>
          <cell r="P7088">
            <v>0</v>
          </cell>
        </row>
        <row r="7089">
          <cell r="F7089" t="str">
            <v/>
          </cell>
          <cell r="M7089"/>
          <cell r="N7089"/>
          <cell r="O7089" t="str">
            <v/>
          </cell>
          <cell r="P7089">
            <v>0</v>
          </cell>
        </row>
        <row r="7090">
          <cell r="F7090" t="str">
            <v/>
          </cell>
          <cell r="M7090"/>
          <cell r="N7090"/>
          <cell r="O7090" t="str">
            <v/>
          </cell>
          <cell r="P7090">
            <v>0</v>
          </cell>
        </row>
        <row r="7091">
          <cell r="F7091" t="str">
            <v/>
          </cell>
          <cell r="M7091"/>
          <cell r="N7091"/>
          <cell r="O7091" t="str">
            <v/>
          </cell>
          <cell r="P7091">
            <v>0</v>
          </cell>
        </row>
        <row r="7092">
          <cell r="F7092" t="str">
            <v/>
          </cell>
          <cell r="M7092"/>
          <cell r="N7092"/>
          <cell r="O7092" t="str">
            <v/>
          </cell>
          <cell r="P7092">
            <v>0</v>
          </cell>
        </row>
        <row r="7093">
          <cell r="F7093" t="str">
            <v/>
          </cell>
          <cell r="M7093"/>
          <cell r="N7093"/>
          <cell r="O7093" t="str">
            <v/>
          </cell>
          <cell r="P7093">
            <v>0</v>
          </cell>
        </row>
        <row r="7094">
          <cell r="F7094" t="str">
            <v/>
          </cell>
          <cell r="M7094"/>
          <cell r="N7094"/>
          <cell r="O7094" t="str">
            <v/>
          </cell>
          <cell r="P7094">
            <v>0</v>
          </cell>
        </row>
        <row r="7095">
          <cell r="F7095" t="str">
            <v/>
          </cell>
          <cell r="M7095"/>
          <cell r="N7095"/>
          <cell r="O7095" t="str">
            <v/>
          </cell>
          <cell r="P7095">
            <v>0</v>
          </cell>
        </row>
        <row r="7096">
          <cell r="F7096" t="str">
            <v/>
          </cell>
          <cell r="M7096"/>
          <cell r="N7096"/>
          <cell r="O7096" t="str">
            <v/>
          </cell>
          <cell r="P7096">
            <v>0</v>
          </cell>
        </row>
        <row r="7097">
          <cell r="F7097" t="str">
            <v/>
          </cell>
          <cell r="M7097"/>
          <cell r="N7097"/>
          <cell r="O7097" t="str">
            <v/>
          </cell>
          <cell r="P7097">
            <v>0</v>
          </cell>
        </row>
        <row r="7098">
          <cell r="F7098" t="str">
            <v/>
          </cell>
          <cell r="M7098"/>
          <cell r="N7098"/>
          <cell r="O7098" t="str">
            <v/>
          </cell>
          <cell r="P7098">
            <v>0</v>
          </cell>
        </row>
        <row r="7099">
          <cell r="F7099" t="str">
            <v/>
          </cell>
          <cell r="M7099"/>
          <cell r="N7099"/>
          <cell r="O7099" t="str">
            <v/>
          </cell>
          <cell r="P7099">
            <v>0</v>
          </cell>
        </row>
        <row r="7100">
          <cell r="F7100" t="str">
            <v/>
          </cell>
          <cell r="M7100"/>
          <cell r="N7100"/>
          <cell r="O7100" t="str">
            <v/>
          </cell>
          <cell r="P7100">
            <v>0</v>
          </cell>
        </row>
        <row r="7101">
          <cell r="F7101" t="str">
            <v/>
          </cell>
          <cell r="M7101"/>
          <cell r="N7101"/>
          <cell r="O7101" t="str">
            <v/>
          </cell>
          <cell r="P7101">
            <v>0</v>
          </cell>
        </row>
        <row r="7102">
          <cell r="F7102" t="str">
            <v/>
          </cell>
          <cell r="M7102"/>
          <cell r="N7102"/>
          <cell r="O7102" t="str">
            <v/>
          </cell>
          <cell r="P7102">
            <v>0</v>
          </cell>
        </row>
        <row r="7103">
          <cell r="F7103" t="str">
            <v/>
          </cell>
          <cell r="M7103"/>
          <cell r="N7103"/>
          <cell r="O7103" t="str">
            <v/>
          </cell>
          <cell r="P7103">
            <v>0</v>
          </cell>
        </row>
        <row r="7104">
          <cell r="F7104" t="str">
            <v/>
          </cell>
          <cell r="M7104"/>
          <cell r="N7104"/>
          <cell r="O7104" t="str">
            <v/>
          </cell>
          <cell r="P7104">
            <v>0</v>
          </cell>
        </row>
        <row r="7105">
          <cell r="F7105" t="str">
            <v/>
          </cell>
          <cell r="M7105"/>
          <cell r="N7105"/>
          <cell r="O7105" t="str">
            <v/>
          </cell>
          <cell r="P7105">
            <v>0</v>
          </cell>
        </row>
        <row r="7106">
          <cell r="F7106" t="str">
            <v/>
          </cell>
          <cell r="M7106"/>
          <cell r="N7106"/>
          <cell r="O7106" t="str">
            <v/>
          </cell>
          <cell r="P7106">
            <v>0</v>
          </cell>
        </row>
        <row r="7107">
          <cell r="F7107" t="str">
            <v/>
          </cell>
          <cell r="M7107"/>
          <cell r="N7107"/>
          <cell r="O7107" t="str">
            <v/>
          </cell>
          <cell r="P7107">
            <v>0</v>
          </cell>
        </row>
        <row r="7108">
          <cell r="F7108" t="str">
            <v/>
          </cell>
          <cell r="M7108"/>
          <cell r="N7108"/>
          <cell r="O7108" t="str">
            <v/>
          </cell>
          <cell r="P7108">
            <v>0</v>
          </cell>
        </row>
        <row r="7109">
          <cell r="F7109" t="str">
            <v/>
          </cell>
          <cell r="M7109"/>
          <cell r="N7109"/>
          <cell r="O7109" t="str">
            <v/>
          </cell>
          <cell r="P7109">
            <v>0</v>
          </cell>
        </row>
        <row r="7110">
          <cell r="F7110" t="str">
            <v/>
          </cell>
          <cell r="M7110"/>
          <cell r="N7110"/>
          <cell r="O7110" t="str">
            <v/>
          </cell>
          <cell r="P7110">
            <v>0</v>
          </cell>
        </row>
        <row r="7111">
          <cell r="F7111" t="str">
            <v/>
          </cell>
          <cell r="M7111"/>
          <cell r="N7111"/>
          <cell r="O7111" t="str">
            <v/>
          </cell>
          <cell r="P7111">
            <v>0</v>
          </cell>
        </row>
        <row r="7112">
          <cell r="F7112" t="str">
            <v/>
          </cell>
          <cell r="M7112"/>
          <cell r="N7112"/>
          <cell r="O7112" t="str">
            <v/>
          </cell>
          <cell r="P7112">
            <v>0</v>
          </cell>
        </row>
        <row r="7113">
          <cell r="F7113" t="str">
            <v/>
          </cell>
          <cell r="M7113"/>
          <cell r="N7113"/>
          <cell r="O7113" t="str">
            <v/>
          </cell>
          <cell r="P7113">
            <v>0</v>
          </cell>
        </row>
        <row r="7114">
          <cell r="F7114" t="str">
            <v/>
          </cell>
          <cell r="M7114"/>
          <cell r="N7114"/>
          <cell r="O7114" t="str">
            <v/>
          </cell>
          <cell r="P7114">
            <v>0</v>
          </cell>
        </row>
        <row r="7115">
          <cell r="F7115" t="str">
            <v/>
          </cell>
          <cell r="M7115"/>
          <cell r="N7115"/>
          <cell r="O7115" t="str">
            <v/>
          </cell>
          <cell r="P7115">
            <v>0</v>
          </cell>
        </row>
        <row r="7116">
          <cell r="F7116" t="str">
            <v/>
          </cell>
          <cell r="M7116"/>
          <cell r="N7116"/>
          <cell r="O7116" t="str">
            <v/>
          </cell>
          <cell r="P7116">
            <v>0</v>
          </cell>
        </row>
        <row r="7117">
          <cell r="F7117" t="str">
            <v/>
          </cell>
          <cell r="M7117"/>
          <cell r="N7117"/>
          <cell r="O7117" t="str">
            <v/>
          </cell>
          <cell r="P7117">
            <v>0</v>
          </cell>
        </row>
        <row r="7118">
          <cell r="F7118" t="str">
            <v/>
          </cell>
          <cell r="M7118"/>
          <cell r="N7118"/>
          <cell r="O7118" t="str">
            <v/>
          </cell>
          <cell r="P7118">
            <v>0</v>
          </cell>
        </row>
        <row r="7119">
          <cell r="F7119" t="str">
            <v/>
          </cell>
          <cell r="M7119"/>
          <cell r="N7119"/>
          <cell r="O7119" t="str">
            <v/>
          </cell>
          <cell r="P7119">
            <v>0</v>
          </cell>
        </row>
        <row r="7120">
          <cell r="F7120" t="str">
            <v/>
          </cell>
          <cell r="M7120"/>
          <cell r="N7120"/>
          <cell r="O7120" t="str">
            <v/>
          </cell>
          <cell r="P7120">
            <v>0</v>
          </cell>
        </row>
        <row r="7121">
          <cell r="F7121" t="str">
            <v/>
          </cell>
          <cell r="M7121"/>
          <cell r="N7121"/>
          <cell r="O7121" t="str">
            <v/>
          </cell>
          <cell r="P7121">
            <v>0</v>
          </cell>
        </row>
        <row r="7122">
          <cell r="F7122" t="str">
            <v/>
          </cell>
          <cell r="M7122"/>
          <cell r="N7122"/>
          <cell r="O7122" t="str">
            <v/>
          </cell>
          <cell r="P7122">
            <v>0</v>
          </cell>
        </row>
        <row r="7123">
          <cell r="F7123" t="str">
            <v/>
          </cell>
          <cell r="M7123"/>
          <cell r="N7123"/>
          <cell r="O7123" t="str">
            <v/>
          </cell>
          <cell r="P7123">
            <v>0</v>
          </cell>
        </row>
        <row r="7124">
          <cell r="F7124" t="str">
            <v/>
          </cell>
          <cell r="M7124"/>
          <cell r="N7124"/>
          <cell r="O7124" t="str">
            <v/>
          </cell>
          <cell r="P7124">
            <v>0</v>
          </cell>
        </row>
        <row r="7125">
          <cell r="F7125" t="str">
            <v/>
          </cell>
          <cell r="M7125"/>
          <cell r="N7125"/>
          <cell r="O7125" t="str">
            <v/>
          </cell>
          <cell r="P7125">
            <v>0</v>
          </cell>
        </row>
        <row r="7126">
          <cell r="F7126" t="str">
            <v/>
          </cell>
          <cell r="M7126"/>
          <cell r="N7126"/>
          <cell r="O7126" t="str">
            <v/>
          </cell>
          <cell r="P7126">
            <v>0</v>
          </cell>
        </row>
        <row r="7127">
          <cell r="F7127" t="str">
            <v/>
          </cell>
          <cell r="M7127"/>
          <cell r="N7127"/>
          <cell r="O7127" t="str">
            <v/>
          </cell>
          <cell r="P7127">
            <v>0</v>
          </cell>
        </row>
        <row r="7128">
          <cell r="F7128" t="str">
            <v/>
          </cell>
          <cell r="M7128"/>
          <cell r="N7128"/>
          <cell r="O7128" t="str">
            <v/>
          </cell>
          <cell r="P7128">
            <v>0</v>
          </cell>
        </row>
        <row r="7129">
          <cell r="F7129" t="str">
            <v/>
          </cell>
          <cell r="M7129"/>
          <cell r="N7129"/>
          <cell r="O7129" t="str">
            <v/>
          </cell>
          <cell r="P7129">
            <v>0</v>
          </cell>
        </row>
        <row r="7130">
          <cell r="F7130" t="str">
            <v/>
          </cell>
          <cell r="M7130"/>
          <cell r="N7130"/>
          <cell r="O7130" t="str">
            <v/>
          </cell>
          <cell r="P7130">
            <v>0</v>
          </cell>
        </row>
        <row r="7131">
          <cell r="F7131" t="str">
            <v/>
          </cell>
          <cell r="M7131"/>
          <cell r="N7131"/>
          <cell r="O7131" t="str">
            <v/>
          </cell>
          <cell r="P7131">
            <v>0</v>
          </cell>
        </row>
        <row r="7132">
          <cell r="F7132" t="str">
            <v/>
          </cell>
          <cell r="M7132"/>
          <cell r="N7132"/>
          <cell r="O7132" t="str">
            <v/>
          </cell>
          <cell r="P7132">
            <v>0</v>
          </cell>
        </row>
        <row r="7133">
          <cell r="F7133" t="str">
            <v/>
          </cell>
          <cell r="M7133"/>
          <cell r="N7133"/>
          <cell r="O7133" t="str">
            <v/>
          </cell>
          <cell r="P7133">
            <v>0</v>
          </cell>
        </row>
        <row r="7134">
          <cell r="F7134" t="str">
            <v/>
          </cell>
          <cell r="M7134"/>
          <cell r="N7134"/>
          <cell r="O7134" t="str">
            <v/>
          </cell>
          <cell r="P7134">
            <v>0</v>
          </cell>
        </row>
        <row r="7135">
          <cell r="F7135" t="str">
            <v/>
          </cell>
          <cell r="M7135"/>
          <cell r="N7135"/>
          <cell r="O7135" t="str">
            <v/>
          </cell>
          <cell r="P7135">
            <v>0</v>
          </cell>
        </row>
        <row r="7136">
          <cell r="F7136" t="str">
            <v/>
          </cell>
          <cell r="M7136"/>
          <cell r="N7136"/>
          <cell r="O7136" t="str">
            <v/>
          </cell>
          <cell r="P7136">
            <v>0</v>
          </cell>
        </row>
        <row r="7137">
          <cell r="F7137" t="str">
            <v/>
          </cell>
          <cell r="M7137"/>
          <cell r="N7137"/>
          <cell r="O7137" t="str">
            <v/>
          </cell>
          <cell r="P7137">
            <v>0</v>
          </cell>
        </row>
        <row r="7138">
          <cell r="F7138" t="str">
            <v/>
          </cell>
          <cell r="M7138"/>
          <cell r="N7138"/>
          <cell r="O7138" t="str">
            <v/>
          </cell>
          <cell r="P7138">
            <v>0</v>
          </cell>
        </row>
        <row r="7139">
          <cell r="F7139" t="str">
            <v/>
          </cell>
          <cell r="M7139"/>
          <cell r="N7139"/>
          <cell r="O7139" t="str">
            <v/>
          </cell>
          <cell r="P7139">
            <v>0</v>
          </cell>
        </row>
        <row r="7140">
          <cell r="F7140" t="str">
            <v/>
          </cell>
          <cell r="M7140"/>
          <cell r="N7140"/>
          <cell r="O7140" t="str">
            <v/>
          </cell>
          <cell r="P7140">
            <v>0</v>
          </cell>
        </row>
        <row r="7141">
          <cell r="F7141" t="str">
            <v/>
          </cell>
          <cell r="M7141"/>
          <cell r="N7141"/>
          <cell r="O7141" t="str">
            <v/>
          </cell>
          <cell r="P7141">
            <v>0</v>
          </cell>
        </row>
        <row r="7142">
          <cell r="F7142" t="str">
            <v/>
          </cell>
          <cell r="M7142"/>
          <cell r="N7142"/>
          <cell r="O7142" t="str">
            <v/>
          </cell>
          <cell r="P7142">
            <v>0</v>
          </cell>
        </row>
        <row r="7143">
          <cell r="F7143" t="str">
            <v/>
          </cell>
          <cell r="M7143"/>
          <cell r="N7143"/>
          <cell r="O7143" t="str">
            <v/>
          </cell>
          <cell r="P7143">
            <v>0</v>
          </cell>
        </row>
        <row r="7144">
          <cell r="F7144" t="str">
            <v/>
          </cell>
          <cell r="M7144"/>
          <cell r="N7144"/>
          <cell r="O7144" t="str">
            <v/>
          </cell>
          <cell r="P7144">
            <v>0</v>
          </cell>
        </row>
        <row r="7145">
          <cell r="F7145" t="str">
            <v/>
          </cell>
          <cell r="M7145"/>
          <cell r="N7145"/>
          <cell r="O7145" t="str">
            <v/>
          </cell>
          <cell r="P7145">
            <v>0</v>
          </cell>
        </row>
        <row r="7146">
          <cell r="F7146" t="str">
            <v/>
          </cell>
          <cell r="M7146"/>
          <cell r="N7146"/>
          <cell r="O7146" t="str">
            <v/>
          </cell>
          <cell r="P7146">
            <v>0</v>
          </cell>
        </row>
        <row r="7147">
          <cell r="F7147" t="str">
            <v/>
          </cell>
          <cell r="M7147"/>
          <cell r="N7147"/>
          <cell r="O7147" t="str">
            <v/>
          </cell>
          <cell r="P7147">
            <v>0</v>
          </cell>
        </row>
        <row r="7148">
          <cell r="F7148" t="str">
            <v/>
          </cell>
          <cell r="M7148"/>
          <cell r="N7148"/>
          <cell r="O7148" t="str">
            <v/>
          </cell>
          <cell r="P7148">
            <v>0</v>
          </cell>
        </row>
        <row r="7149">
          <cell r="F7149" t="str">
            <v/>
          </cell>
          <cell r="M7149"/>
          <cell r="N7149"/>
          <cell r="O7149" t="str">
            <v/>
          </cell>
          <cell r="P7149">
            <v>0</v>
          </cell>
        </row>
        <row r="7150">
          <cell r="F7150" t="str">
            <v/>
          </cell>
          <cell r="M7150"/>
          <cell r="N7150"/>
          <cell r="O7150" t="str">
            <v/>
          </cell>
          <cell r="P7150">
            <v>0</v>
          </cell>
        </row>
        <row r="7151">
          <cell r="F7151" t="str">
            <v/>
          </cell>
          <cell r="M7151"/>
          <cell r="N7151"/>
          <cell r="O7151" t="str">
            <v/>
          </cell>
          <cell r="P7151">
            <v>0</v>
          </cell>
        </row>
        <row r="7152">
          <cell r="F7152" t="str">
            <v/>
          </cell>
          <cell r="M7152"/>
          <cell r="N7152"/>
          <cell r="O7152" t="str">
            <v/>
          </cell>
          <cell r="P7152">
            <v>0</v>
          </cell>
        </row>
        <row r="7153">
          <cell r="F7153" t="str">
            <v/>
          </cell>
          <cell r="M7153"/>
          <cell r="N7153"/>
          <cell r="O7153" t="str">
            <v/>
          </cell>
          <cell r="P7153">
            <v>0</v>
          </cell>
        </row>
        <row r="7154">
          <cell r="F7154" t="str">
            <v/>
          </cell>
          <cell r="M7154"/>
          <cell r="N7154"/>
          <cell r="O7154" t="str">
            <v/>
          </cell>
          <cell r="P7154">
            <v>0</v>
          </cell>
        </row>
        <row r="7155">
          <cell r="F7155" t="str">
            <v/>
          </cell>
          <cell r="M7155"/>
          <cell r="N7155"/>
          <cell r="O7155" t="str">
            <v/>
          </cell>
          <cell r="P7155">
            <v>0</v>
          </cell>
        </row>
        <row r="7156">
          <cell r="F7156" t="str">
            <v/>
          </cell>
          <cell r="M7156"/>
          <cell r="N7156"/>
          <cell r="O7156" t="str">
            <v/>
          </cell>
          <cell r="P7156">
            <v>0</v>
          </cell>
        </row>
        <row r="7157">
          <cell r="F7157" t="str">
            <v/>
          </cell>
          <cell r="M7157"/>
          <cell r="N7157"/>
          <cell r="O7157" t="str">
            <v/>
          </cell>
          <cell r="P7157">
            <v>0</v>
          </cell>
        </row>
        <row r="7158">
          <cell r="F7158" t="str">
            <v/>
          </cell>
          <cell r="M7158"/>
          <cell r="N7158"/>
          <cell r="O7158" t="str">
            <v/>
          </cell>
          <cell r="P7158">
            <v>0</v>
          </cell>
        </row>
        <row r="7159">
          <cell r="F7159" t="str">
            <v/>
          </cell>
          <cell r="M7159"/>
          <cell r="N7159"/>
          <cell r="O7159" t="str">
            <v/>
          </cell>
          <cell r="P7159">
            <v>0</v>
          </cell>
        </row>
        <row r="7160">
          <cell r="F7160" t="str">
            <v/>
          </cell>
          <cell r="M7160"/>
          <cell r="N7160"/>
          <cell r="O7160" t="str">
            <v/>
          </cell>
          <cell r="P7160">
            <v>0</v>
          </cell>
        </row>
        <row r="7161">
          <cell r="F7161" t="str">
            <v/>
          </cell>
          <cell r="M7161"/>
          <cell r="N7161"/>
          <cell r="O7161" t="str">
            <v/>
          </cell>
          <cell r="P7161">
            <v>0</v>
          </cell>
        </row>
        <row r="7162">
          <cell r="F7162" t="str">
            <v/>
          </cell>
          <cell r="M7162"/>
          <cell r="N7162"/>
          <cell r="O7162" t="str">
            <v/>
          </cell>
          <cell r="P7162">
            <v>0</v>
          </cell>
        </row>
        <row r="7163">
          <cell r="F7163" t="str">
            <v/>
          </cell>
          <cell r="M7163"/>
          <cell r="N7163"/>
          <cell r="O7163" t="str">
            <v/>
          </cell>
          <cell r="P7163">
            <v>0</v>
          </cell>
        </row>
        <row r="7164">
          <cell r="F7164" t="str">
            <v/>
          </cell>
          <cell r="M7164"/>
          <cell r="N7164"/>
          <cell r="O7164" t="str">
            <v/>
          </cell>
          <cell r="P7164">
            <v>0</v>
          </cell>
        </row>
        <row r="7165">
          <cell r="F7165" t="str">
            <v/>
          </cell>
          <cell r="M7165"/>
          <cell r="N7165"/>
          <cell r="O7165" t="str">
            <v/>
          </cell>
          <cell r="P7165">
            <v>0</v>
          </cell>
        </row>
        <row r="7166">
          <cell r="F7166" t="str">
            <v/>
          </cell>
          <cell r="M7166"/>
          <cell r="N7166"/>
          <cell r="O7166" t="str">
            <v/>
          </cell>
          <cell r="P7166">
            <v>0</v>
          </cell>
        </row>
        <row r="7167">
          <cell r="F7167" t="str">
            <v/>
          </cell>
          <cell r="M7167"/>
          <cell r="N7167"/>
          <cell r="O7167" t="str">
            <v/>
          </cell>
          <cell r="P7167">
            <v>0</v>
          </cell>
        </row>
        <row r="7168">
          <cell r="F7168" t="str">
            <v/>
          </cell>
          <cell r="M7168"/>
          <cell r="N7168"/>
          <cell r="O7168" t="str">
            <v/>
          </cell>
          <cell r="P7168">
            <v>0</v>
          </cell>
        </row>
        <row r="7169">
          <cell r="F7169" t="str">
            <v/>
          </cell>
          <cell r="M7169"/>
          <cell r="N7169"/>
          <cell r="O7169" t="str">
            <v/>
          </cell>
          <cell r="P7169">
            <v>0</v>
          </cell>
        </row>
        <row r="7170">
          <cell r="F7170" t="str">
            <v/>
          </cell>
          <cell r="M7170"/>
          <cell r="N7170"/>
          <cell r="O7170" t="str">
            <v/>
          </cell>
          <cell r="P7170">
            <v>0</v>
          </cell>
        </row>
        <row r="7171">
          <cell r="F7171" t="str">
            <v/>
          </cell>
          <cell r="M7171"/>
          <cell r="N7171"/>
          <cell r="O7171" t="str">
            <v/>
          </cell>
          <cell r="P7171">
            <v>0</v>
          </cell>
        </row>
        <row r="7172">
          <cell r="F7172" t="str">
            <v/>
          </cell>
          <cell r="M7172"/>
          <cell r="N7172"/>
          <cell r="O7172" t="str">
            <v/>
          </cell>
          <cell r="P7172">
            <v>0</v>
          </cell>
        </row>
        <row r="7173">
          <cell r="F7173" t="str">
            <v/>
          </cell>
          <cell r="M7173"/>
          <cell r="N7173"/>
          <cell r="O7173" t="str">
            <v/>
          </cell>
          <cell r="P7173">
            <v>0</v>
          </cell>
        </row>
        <row r="7174">
          <cell r="F7174" t="str">
            <v/>
          </cell>
          <cell r="M7174"/>
          <cell r="N7174"/>
          <cell r="O7174" t="str">
            <v/>
          </cell>
          <cell r="P7174">
            <v>0</v>
          </cell>
        </row>
        <row r="7175">
          <cell r="F7175" t="str">
            <v/>
          </cell>
          <cell r="M7175"/>
          <cell r="N7175"/>
          <cell r="O7175" t="str">
            <v/>
          </cell>
          <cell r="P7175">
            <v>0</v>
          </cell>
        </row>
        <row r="7176">
          <cell r="F7176" t="str">
            <v/>
          </cell>
          <cell r="M7176"/>
          <cell r="N7176"/>
          <cell r="O7176" t="str">
            <v/>
          </cell>
          <cell r="P7176">
            <v>0</v>
          </cell>
        </row>
        <row r="7177">
          <cell r="F7177" t="str">
            <v/>
          </cell>
          <cell r="M7177"/>
          <cell r="N7177"/>
          <cell r="O7177" t="str">
            <v/>
          </cell>
          <cell r="P7177">
            <v>0</v>
          </cell>
        </row>
        <row r="7178">
          <cell r="F7178" t="str">
            <v/>
          </cell>
          <cell r="M7178"/>
          <cell r="N7178"/>
          <cell r="O7178" t="str">
            <v/>
          </cell>
          <cell r="P7178">
            <v>0</v>
          </cell>
        </row>
        <row r="7179">
          <cell r="F7179" t="str">
            <v/>
          </cell>
          <cell r="M7179"/>
          <cell r="N7179"/>
          <cell r="O7179" t="str">
            <v/>
          </cell>
          <cell r="P7179">
            <v>0</v>
          </cell>
        </row>
        <row r="7180">
          <cell r="F7180" t="str">
            <v/>
          </cell>
          <cell r="M7180"/>
          <cell r="N7180"/>
          <cell r="O7180" t="str">
            <v/>
          </cell>
          <cell r="P7180">
            <v>0</v>
          </cell>
        </row>
        <row r="7181">
          <cell r="F7181" t="str">
            <v/>
          </cell>
          <cell r="M7181"/>
          <cell r="N7181"/>
          <cell r="O7181" t="str">
            <v/>
          </cell>
          <cell r="P7181">
            <v>0</v>
          </cell>
        </row>
        <row r="7182">
          <cell r="F7182" t="str">
            <v/>
          </cell>
          <cell r="M7182"/>
          <cell r="N7182"/>
          <cell r="O7182" t="str">
            <v/>
          </cell>
          <cell r="P7182">
            <v>0</v>
          </cell>
        </row>
        <row r="7183">
          <cell r="F7183" t="str">
            <v/>
          </cell>
          <cell r="M7183"/>
          <cell r="N7183"/>
          <cell r="O7183" t="str">
            <v/>
          </cell>
          <cell r="P7183">
            <v>0</v>
          </cell>
        </row>
        <row r="7184">
          <cell r="F7184" t="str">
            <v/>
          </cell>
          <cell r="M7184"/>
          <cell r="N7184"/>
          <cell r="O7184" t="str">
            <v/>
          </cell>
          <cell r="P7184">
            <v>0</v>
          </cell>
        </row>
        <row r="7185">
          <cell r="F7185" t="str">
            <v/>
          </cell>
          <cell r="M7185"/>
          <cell r="N7185"/>
          <cell r="O7185" t="str">
            <v/>
          </cell>
          <cell r="P7185">
            <v>0</v>
          </cell>
        </row>
        <row r="7186">
          <cell r="F7186" t="str">
            <v/>
          </cell>
          <cell r="M7186"/>
          <cell r="N7186"/>
          <cell r="O7186" t="str">
            <v/>
          </cell>
          <cell r="P7186">
            <v>0</v>
          </cell>
        </row>
        <row r="7187">
          <cell r="F7187" t="str">
            <v/>
          </cell>
          <cell r="M7187"/>
          <cell r="N7187"/>
          <cell r="O7187" t="str">
            <v/>
          </cell>
          <cell r="P7187">
            <v>0</v>
          </cell>
        </row>
        <row r="7188">
          <cell r="F7188" t="str">
            <v/>
          </cell>
          <cell r="M7188"/>
          <cell r="N7188"/>
          <cell r="O7188" t="str">
            <v/>
          </cell>
          <cell r="P7188">
            <v>0</v>
          </cell>
        </row>
        <row r="7189">
          <cell r="F7189" t="str">
            <v/>
          </cell>
          <cell r="M7189"/>
          <cell r="N7189"/>
          <cell r="O7189" t="str">
            <v/>
          </cell>
          <cell r="P7189">
            <v>0</v>
          </cell>
        </row>
        <row r="7190">
          <cell r="F7190" t="str">
            <v/>
          </cell>
          <cell r="M7190"/>
          <cell r="N7190"/>
          <cell r="O7190" t="str">
            <v/>
          </cell>
          <cell r="P7190">
            <v>0</v>
          </cell>
        </row>
        <row r="7191">
          <cell r="F7191" t="str">
            <v/>
          </cell>
          <cell r="M7191"/>
          <cell r="N7191"/>
          <cell r="O7191" t="str">
            <v/>
          </cell>
          <cell r="P7191">
            <v>0</v>
          </cell>
        </row>
        <row r="7192">
          <cell r="F7192" t="str">
            <v/>
          </cell>
          <cell r="M7192"/>
          <cell r="N7192"/>
          <cell r="O7192" t="str">
            <v/>
          </cell>
          <cell r="P7192">
            <v>0</v>
          </cell>
        </row>
        <row r="7193">
          <cell r="F7193" t="str">
            <v/>
          </cell>
          <cell r="M7193"/>
          <cell r="N7193"/>
          <cell r="O7193" t="str">
            <v/>
          </cell>
          <cell r="P7193">
            <v>0</v>
          </cell>
        </row>
        <row r="7194">
          <cell r="F7194" t="str">
            <v/>
          </cell>
          <cell r="M7194"/>
          <cell r="N7194"/>
          <cell r="O7194" t="str">
            <v/>
          </cell>
          <cell r="P7194">
            <v>0</v>
          </cell>
        </row>
        <row r="7195">
          <cell r="F7195" t="str">
            <v/>
          </cell>
          <cell r="M7195"/>
          <cell r="N7195"/>
          <cell r="O7195" t="str">
            <v/>
          </cell>
          <cell r="P7195">
            <v>0</v>
          </cell>
        </row>
        <row r="7196">
          <cell r="F7196" t="str">
            <v/>
          </cell>
          <cell r="M7196"/>
          <cell r="N7196"/>
          <cell r="O7196" t="str">
            <v/>
          </cell>
          <cell r="P7196">
            <v>0</v>
          </cell>
        </row>
        <row r="7197">
          <cell r="F7197" t="str">
            <v/>
          </cell>
          <cell r="M7197"/>
          <cell r="N7197"/>
          <cell r="O7197" t="str">
            <v/>
          </cell>
          <cell r="P7197">
            <v>0</v>
          </cell>
        </row>
        <row r="7198">
          <cell r="F7198" t="str">
            <v/>
          </cell>
          <cell r="M7198"/>
          <cell r="N7198"/>
          <cell r="O7198" t="str">
            <v/>
          </cell>
          <cell r="P7198">
            <v>0</v>
          </cell>
        </row>
        <row r="7199">
          <cell r="F7199" t="str">
            <v/>
          </cell>
          <cell r="M7199"/>
          <cell r="N7199"/>
          <cell r="O7199" t="str">
            <v/>
          </cell>
          <cell r="P7199">
            <v>0</v>
          </cell>
        </row>
        <row r="7200">
          <cell r="F7200" t="str">
            <v/>
          </cell>
          <cell r="M7200"/>
          <cell r="N7200"/>
          <cell r="O7200" t="str">
            <v/>
          </cell>
          <cell r="P7200">
            <v>0</v>
          </cell>
        </row>
        <row r="7201">
          <cell r="F7201" t="str">
            <v/>
          </cell>
          <cell r="M7201"/>
          <cell r="N7201"/>
          <cell r="O7201" t="str">
            <v/>
          </cell>
          <cell r="P7201">
            <v>0</v>
          </cell>
        </row>
        <row r="7202">
          <cell r="F7202" t="str">
            <v/>
          </cell>
          <cell r="M7202"/>
          <cell r="N7202"/>
          <cell r="O7202" t="str">
            <v/>
          </cell>
          <cell r="P7202">
            <v>0</v>
          </cell>
        </row>
        <row r="7203">
          <cell r="F7203" t="str">
            <v/>
          </cell>
          <cell r="M7203"/>
          <cell r="N7203"/>
          <cell r="O7203" t="str">
            <v/>
          </cell>
          <cell r="P7203">
            <v>0</v>
          </cell>
        </row>
        <row r="7204">
          <cell r="F7204" t="str">
            <v/>
          </cell>
          <cell r="M7204"/>
          <cell r="N7204"/>
          <cell r="O7204" t="str">
            <v/>
          </cell>
          <cell r="P7204">
            <v>0</v>
          </cell>
        </row>
        <row r="7205">
          <cell r="F7205" t="str">
            <v/>
          </cell>
          <cell r="M7205"/>
          <cell r="N7205"/>
          <cell r="O7205" t="str">
            <v/>
          </cell>
          <cell r="P7205">
            <v>0</v>
          </cell>
        </row>
        <row r="7206">
          <cell r="F7206" t="str">
            <v/>
          </cell>
          <cell r="M7206"/>
          <cell r="N7206"/>
          <cell r="O7206" t="str">
            <v/>
          </cell>
          <cell r="P7206">
            <v>0</v>
          </cell>
        </row>
        <row r="7207">
          <cell r="F7207" t="str">
            <v/>
          </cell>
          <cell r="M7207"/>
          <cell r="N7207"/>
          <cell r="O7207" t="str">
            <v/>
          </cell>
          <cell r="P7207">
            <v>0</v>
          </cell>
        </row>
        <row r="7208">
          <cell r="F7208" t="str">
            <v/>
          </cell>
          <cell r="M7208"/>
          <cell r="N7208"/>
          <cell r="O7208" t="str">
            <v/>
          </cell>
          <cell r="P7208">
            <v>0</v>
          </cell>
        </row>
        <row r="7209">
          <cell r="F7209" t="str">
            <v/>
          </cell>
          <cell r="M7209"/>
          <cell r="N7209"/>
          <cell r="O7209" t="str">
            <v/>
          </cell>
          <cell r="P7209">
            <v>0</v>
          </cell>
        </row>
        <row r="7210">
          <cell r="F7210" t="str">
            <v/>
          </cell>
          <cell r="M7210"/>
          <cell r="N7210"/>
          <cell r="O7210" t="str">
            <v/>
          </cell>
          <cell r="P7210">
            <v>0</v>
          </cell>
        </row>
        <row r="7211">
          <cell r="F7211" t="str">
            <v/>
          </cell>
          <cell r="M7211"/>
          <cell r="N7211"/>
          <cell r="O7211" t="str">
            <v/>
          </cell>
          <cell r="P7211">
            <v>0</v>
          </cell>
        </row>
        <row r="7212">
          <cell r="F7212" t="str">
            <v/>
          </cell>
          <cell r="M7212"/>
          <cell r="N7212"/>
          <cell r="O7212" t="str">
            <v/>
          </cell>
          <cell r="P7212">
            <v>0</v>
          </cell>
        </row>
        <row r="7213">
          <cell r="F7213" t="str">
            <v/>
          </cell>
          <cell r="M7213"/>
          <cell r="N7213"/>
          <cell r="O7213" t="str">
            <v/>
          </cell>
          <cell r="P7213">
            <v>0</v>
          </cell>
        </row>
        <row r="7214">
          <cell r="F7214" t="str">
            <v/>
          </cell>
          <cell r="M7214"/>
          <cell r="N7214"/>
          <cell r="O7214" t="str">
            <v/>
          </cell>
          <cell r="P7214">
            <v>0</v>
          </cell>
        </row>
        <row r="7215">
          <cell r="F7215" t="str">
            <v/>
          </cell>
          <cell r="M7215"/>
          <cell r="N7215"/>
          <cell r="O7215" t="str">
            <v/>
          </cell>
          <cell r="P7215">
            <v>0</v>
          </cell>
        </row>
        <row r="7216">
          <cell r="F7216" t="str">
            <v/>
          </cell>
          <cell r="M7216"/>
          <cell r="N7216"/>
          <cell r="O7216" t="str">
            <v/>
          </cell>
          <cell r="P7216">
            <v>0</v>
          </cell>
        </row>
        <row r="7217">
          <cell r="F7217" t="str">
            <v/>
          </cell>
          <cell r="M7217"/>
          <cell r="N7217"/>
          <cell r="O7217" t="str">
            <v/>
          </cell>
          <cell r="P7217">
            <v>0</v>
          </cell>
        </row>
        <row r="7218">
          <cell r="F7218" t="str">
            <v/>
          </cell>
          <cell r="M7218"/>
          <cell r="N7218"/>
          <cell r="O7218" t="str">
            <v/>
          </cell>
          <cell r="P7218">
            <v>0</v>
          </cell>
        </row>
        <row r="7219">
          <cell r="F7219" t="str">
            <v/>
          </cell>
          <cell r="M7219"/>
          <cell r="N7219"/>
          <cell r="O7219" t="str">
            <v/>
          </cell>
          <cell r="P7219">
            <v>0</v>
          </cell>
        </row>
        <row r="7220">
          <cell r="F7220" t="str">
            <v/>
          </cell>
          <cell r="M7220"/>
          <cell r="N7220"/>
          <cell r="O7220" t="str">
            <v/>
          </cell>
          <cell r="P7220">
            <v>0</v>
          </cell>
        </row>
        <row r="7221">
          <cell r="F7221" t="str">
            <v/>
          </cell>
          <cell r="M7221"/>
          <cell r="N7221"/>
          <cell r="O7221" t="str">
            <v/>
          </cell>
          <cell r="P7221">
            <v>0</v>
          </cell>
        </row>
        <row r="7222">
          <cell r="F7222" t="str">
            <v/>
          </cell>
          <cell r="M7222"/>
          <cell r="N7222"/>
          <cell r="O7222" t="str">
            <v/>
          </cell>
          <cell r="P7222">
            <v>0</v>
          </cell>
        </row>
        <row r="7223">
          <cell r="F7223" t="str">
            <v/>
          </cell>
          <cell r="M7223"/>
          <cell r="N7223"/>
          <cell r="O7223" t="str">
            <v/>
          </cell>
          <cell r="P7223">
            <v>0</v>
          </cell>
        </row>
        <row r="7224">
          <cell r="F7224" t="str">
            <v/>
          </cell>
          <cell r="M7224"/>
          <cell r="N7224"/>
          <cell r="O7224" t="str">
            <v/>
          </cell>
          <cell r="P7224">
            <v>0</v>
          </cell>
        </row>
        <row r="7225">
          <cell r="F7225" t="str">
            <v/>
          </cell>
          <cell r="M7225"/>
          <cell r="N7225"/>
          <cell r="O7225" t="str">
            <v/>
          </cell>
          <cell r="P7225">
            <v>0</v>
          </cell>
        </row>
        <row r="7226">
          <cell r="F7226" t="str">
            <v/>
          </cell>
          <cell r="M7226"/>
          <cell r="N7226"/>
          <cell r="O7226" t="str">
            <v/>
          </cell>
          <cell r="P7226">
            <v>0</v>
          </cell>
        </row>
        <row r="7227">
          <cell r="F7227" t="str">
            <v/>
          </cell>
          <cell r="M7227"/>
          <cell r="N7227"/>
          <cell r="O7227" t="str">
            <v/>
          </cell>
          <cell r="P7227">
            <v>0</v>
          </cell>
        </row>
        <row r="7228">
          <cell r="F7228" t="str">
            <v/>
          </cell>
          <cell r="M7228"/>
          <cell r="N7228"/>
          <cell r="O7228" t="str">
            <v/>
          </cell>
          <cell r="P7228">
            <v>0</v>
          </cell>
        </row>
        <row r="7229">
          <cell r="F7229" t="str">
            <v/>
          </cell>
          <cell r="M7229"/>
          <cell r="N7229"/>
          <cell r="O7229" t="str">
            <v/>
          </cell>
          <cell r="P7229">
            <v>0</v>
          </cell>
        </row>
        <row r="7230">
          <cell r="F7230" t="str">
            <v/>
          </cell>
          <cell r="M7230"/>
          <cell r="N7230"/>
          <cell r="O7230" t="str">
            <v/>
          </cell>
          <cell r="P7230">
            <v>0</v>
          </cell>
        </row>
        <row r="7231">
          <cell r="F7231" t="str">
            <v/>
          </cell>
          <cell r="M7231"/>
          <cell r="N7231"/>
          <cell r="O7231" t="str">
            <v/>
          </cell>
          <cell r="P7231">
            <v>0</v>
          </cell>
        </row>
        <row r="7232">
          <cell r="F7232" t="str">
            <v/>
          </cell>
          <cell r="M7232"/>
          <cell r="N7232"/>
          <cell r="O7232" t="str">
            <v/>
          </cell>
          <cell r="P7232">
            <v>0</v>
          </cell>
        </row>
        <row r="7233">
          <cell r="F7233" t="str">
            <v/>
          </cell>
          <cell r="M7233"/>
          <cell r="N7233"/>
          <cell r="O7233" t="str">
            <v/>
          </cell>
          <cell r="P7233">
            <v>0</v>
          </cell>
        </row>
        <row r="7234">
          <cell r="F7234" t="str">
            <v/>
          </cell>
          <cell r="M7234"/>
          <cell r="N7234"/>
          <cell r="O7234" t="str">
            <v/>
          </cell>
          <cell r="P7234">
            <v>0</v>
          </cell>
        </row>
        <row r="7235">
          <cell r="F7235" t="str">
            <v/>
          </cell>
          <cell r="M7235"/>
          <cell r="N7235"/>
          <cell r="O7235" t="str">
            <v/>
          </cell>
          <cell r="P7235">
            <v>0</v>
          </cell>
        </row>
        <row r="7236">
          <cell r="F7236" t="str">
            <v/>
          </cell>
          <cell r="M7236"/>
          <cell r="N7236"/>
          <cell r="O7236" t="str">
            <v/>
          </cell>
          <cell r="P7236">
            <v>0</v>
          </cell>
        </row>
        <row r="7237">
          <cell r="F7237" t="str">
            <v/>
          </cell>
          <cell r="M7237"/>
          <cell r="N7237"/>
          <cell r="O7237" t="str">
            <v/>
          </cell>
          <cell r="P7237">
            <v>0</v>
          </cell>
        </row>
        <row r="7238">
          <cell r="F7238" t="str">
            <v/>
          </cell>
          <cell r="M7238"/>
          <cell r="N7238"/>
          <cell r="O7238" t="str">
            <v/>
          </cell>
          <cell r="P7238">
            <v>0</v>
          </cell>
        </row>
        <row r="7239">
          <cell r="F7239" t="str">
            <v/>
          </cell>
          <cell r="M7239"/>
          <cell r="N7239"/>
          <cell r="O7239" t="str">
            <v/>
          </cell>
          <cell r="P7239">
            <v>0</v>
          </cell>
        </row>
        <row r="7240">
          <cell r="F7240" t="str">
            <v/>
          </cell>
          <cell r="M7240"/>
          <cell r="N7240"/>
          <cell r="O7240" t="str">
            <v/>
          </cell>
          <cell r="P7240">
            <v>0</v>
          </cell>
        </row>
        <row r="7241">
          <cell r="F7241" t="str">
            <v/>
          </cell>
          <cell r="M7241"/>
          <cell r="N7241"/>
          <cell r="O7241" t="str">
            <v/>
          </cell>
          <cell r="P7241">
            <v>0</v>
          </cell>
        </row>
        <row r="7242">
          <cell r="F7242" t="str">
            <v/>
          </cell>
          <cell r="M7242"/>
          <cell r="N7242"/>
          <cell r="O7242" t="str">
            <v/>
          </cell>
          <cell r="P7242">
            <v>0</v>
          </cell>
        </row>
        <row r="7243">
          <cell r="F7243" t="str">
            <v/>
          </cell>
          <cell r="M7243"/>
          <cell r="N7243"/>
          <cell r="O7243" t="str">
            <v/>
          </cell>
          <cell r="P7243">
            <v>0</v>
          </cell>
        </row>
        <row r="7244">
          <cell r="F7244" t="str">
            <v/>
          </cell>
          <cell r="M7244"/>
          <cell r="N7244"/>
          <cell r="O7244" t="str">
            <v/>
          </cell>
          <cell r="P7244">
            <v>0</v>
          </cell>
        </row>
        <row r="7245">
          <cell r="F7245" t="str">
            <v/>
          </cell>
          <cell r="M7245"/>
          <cell r="N7245"/>
          <cell r="O7245" t="str">
            <v/>
          </cell>
          <cell r="P7245">
            <v>0</v>
          </cell>
        </row>
        <row r="7246">
          <cell r="F7246" t="str">
            <v/>
          </cell>
          <cell r="M7246"/>
          <cell r="N7246"/>
          <cell r="O7246" t="str">
            <v/>
          </cell>
          <cell r="P7246">
            <v>0</v>
          </cell>
        </row>
        <row r="7247">
          <cell r="F7247" t="str">
            <v/>
          </cell>
          <cell r="M7247"/>
          <cell r="N7247"/>
          <cell r="O7247" t="str">
            <v/>
          </cell>
          <cell r="P7247">
            <v>0</v>
          </cell>
        </row>
        <row r="7248">
          <cell r="F7248" t="str">
            <v/>
          </cell>
          <cell r="M7248"/>
          <cell r="N7248"/>
          <cell r="O7248" t="str">
            <v/>
          </cell>
          <cell r="P7248">
            <v>0</v>
          </cell>
        </row>
        <row r="7249">
          <cell r="F7249" t="str">
            <v/>
          </cell>
          <cell r="M7249"/>
          <cell r="N7249"/>
          <cell r="O7249" t="str">
            <v/>
          </cell>
          <cell r="P7249">
            <v>0</v>
          </cell>
        </row>
        <row r="7250">
          <cell r="F7250" t="str">
            <v/>
          </cell>
          <cell r="M7250"/>
          <cell r="N7250"/>
          <cell r="O7250" t="str">
            <v/>
          </cell>
          <cell r="P7250">
            <v>0</v>
          </cell>
        </row>
        <row r="7251">
          <cell r="F7251" t="str">
            <v/>
          </cell>
          <cell r="M7251"/>
          <cell r="N7251"/>
          <cell r="O7251" t="str">
            <v/>
          </cell>
          <cell r="P7251">
            <v>0</v>
          </cell>
        </row>
        <row r="7252">
          <cell r="F7252" t="str">
            <v/>
          </cell>
          <cell r="M7252"/>
          <cell r="N7252"/>
          <cell r="O7252" t="str">
            <v/>
          </cell>
          <cell r="P7252">
            <v>0</v>
          </cell>
        </row>
        <row r="7253">
          <cell r="F7253" t="str">
            <v/>
          </cell>
          <cell r="M7253"/>
          <cell r="N7253"/>
          <cell r="O7253" t="str">
            <v/>
          </cell>
          <cell r="P7253">
            <v>0</v>
          </cell>
        </row>
        <row r="7254">
          <cell r="F7254" t="str">
            <v/>
          </cell>
          <cell r="M7254"/>
          <cell r="N7254"/>
          <cell r="O7254" t="str">
            <v/>
          </cell>
          <cell r="P7254">
            <v>0</v>
          </cell>
        </row>
        <row r="7255">
          <cell r="F7255" t="str">
            <v/>
          </cell>
          <cell r="M7255"/>
          <cell r="N7255"/>
          <cell r="O7255" t="str">
            <v/>
          </cell>
          <cell r="P7255">
            <v>0</v>
          </cell>
        </row>
        <row r="7256">
          <cell r="F7256" t="str">
            <v/>
          </cell>
          <cell r="M7256"/>
          <cell r="N7256"/>
          <cell r="O7256" t="str">
            <v/>
          </cell>
          <cell r="P7256">
            <v>0</v>
          </cell>
        </row>
        <row r="7257">
          <cell r="F7257" t="str">
            <v/>
          </cell>
          <cell r="M7257"/>
          <cell r="N7257"/>
          <cell r="O7257" t="str">
            <v/>
          </cell>
          <cell r="P7257">
            <v>0</v>
          </cell>
        </row>
        <row r="7258">
          <cell r="F7258" t="str">
            <v/>
          </cell>
          <cell r="M7258"/>
          <cell r="N7258"/>
          <cell r="O7258" t="str">
            <v/>
          </cell>
          <cell r="P7258">
            <v>0</v>
          </cell>
        </row>
        <row r="7259">
          <cell r="F7259" t="str">
            <v/>
          </cell>
          <cell r="M7259"/>
          <cell r="N7259"/>
          <cell r="O7259" t="str">
            <v/>
          </cell>
          <cell r="P7259">
            <v>0</v>
          </cell>
        </row>
        <row r="7260">
          <cell r="F7260" t="str">
            <v/>
          </cell>
          <cell r="M7260"/>
          <cell r="N7260"/>
          <cell r="O7260" t="str">
            <v/>
          </cell>
          <cell r="P7260">
            <v>0</v>
          </cell>
        </row>
        <row r="7261">
          <cell r="F7261" t="str">
            <v/>
          </cell>
          <cell r="M7261"/>
          <cell r="N7261"/>
          <cell r="O7261" t="str">
            <v/>
          </cell>
          <cell r="P7261">
            <v>0</v>
          </cell>
        </row>
        <row r="7262">
          <cell r="F7262" t="str">
            <v/>
          </cell>
          <cell r="M7262"/>
          <cell r="N7262"/>
          <cell r="O7262" t="str">
            <v/>
          </cell>
          <cell r="P7262">
            <v>0</v>
          </cell>
        </row>
        <row r="7263">
          <cell r="F7263" t="str">
            <v/>
          </cell>
          <cell r="M7263"/>
          <cell r="N7263"/>
          <cell r="O7263" t="str">
            <v/>
          </cell>
          <cell r="P7263">
            <v>0</v>
          </cell>
        </row>
        <row r="7264">
          <cell r="F7264" t="str">
            <v/>
          </cell>
          <cell r="M7264"/>
          <cell r="N7264"/>
          <cell r="O7264" t="str">
            <v/>
          </cell>
          <cell r="P7264">
            <v>0</v>
          </cell>
        </row>
        <row r="7265">
          <cell r="F7265" t="str">
            <v/>
          </cell>
          <cell r="M7265"/>
          <cell r="N7265"/>
          <cell r="O7265" t="str">
            <v/>
          </cell>
          <cell r="P7265">
            <v>0</v>
          </cell>
        </row>
        <row r="7266">
          <cell r="F7266" t="str">
            <v/>
          </cell>
          <cell r="M7266"/>
          <cell r="N7266"/>
          <cell r="O7266" t="str">
            <v/>
          </cell>
          <cell r="P7266">
            <v>0</v>
          </cell>
        </row>
        <row r="7267">
          <cell r="F7267" t="str">
            <v/>
          </cell>
          <cell r="M7267"/>
          <cell r="N7267"/>
          <cell r="O7267" t="str">
            <v/>
          </cell>
          <cell r="P7267">
            <v>0</v>
          </cell>
        </row>
        <row r="7268">
          <cell r="F7268" t="str">
            <v/>
          </cell>
          <cell r="M7268"/>
          <cell r="N7268"/>
          <cell r="O7268" t="str">
            <v/>
          </cell>
          <cell r="P7268">
            <v>0</v>
          </cell>
        </row>
        <row r="7269">
          <cell r="F7269" t="str">
            <v/>
          </cell>
          <cell r="M7269"/>
          <cell r="N7269"/>
          <cell r="O7269" t="str">
            <v/>
          </cell>
          <cell r="P7269">
            <v>0</v>
          </cell>
        </row>
        <row r="7270">
          <cell r="F7270" t="str">
            <v/>
          </cell>
          <cell r="M7270"/>
          <cell r="N7270"/>
          <cell r="O7270" t="str">
            <v/>
          </cell>
          <cell r="P7270">
            <v>0</v>
          </cell>
        </row>
        <row r="7271">
          <cell r="F7271" t="str">
            <v/>
          </cell>
          <cell r="M7271"/>
          <cell r="N7271"/>
          <cell r="O7271" t="str">
            <v/>
          </cell>
          <cell r="P7271">
            <v>0</v>
          </cell>
        </row>
        <row r="7272">
          <cell r="F7272" t="str">
            <v/>
          </cell>
          <cell r="M7272"/>
          <cell r="N7272"/>
          <cell r="O7272" t="str">
            <v/>
          </cell>
          <cell r="P7272">
            <v>0</v>
          </cell>
        </row>
        <row r="7273">
          <cell r="F7273" t="str">
            <v/>
          </cell>
          <cell r="M7273"/>
          <cell r="N7273"/>
          <cell r="O7273" t="str">
            <v/>
          </cell>
          <cell r="P7273">
            <v>0</v>
          </cell>
        </row>
        <row r="7274">
          <cell r="F7274" t="str">
            <v/>
          </cell>
          <cell r="M7274"/>
          <cell r="N7274"/>
          <cell r="O7274" t="str">
            <v/>
          </cell>
          <cell r="P7274">
            <v>0</v>
          </cell>
        </row>
        <row r="7275">
          <cell r="F7275" t="str">
            <v/>
          </cell>
          <cell r="M7275"/>
          <cell r="N7275"/>
          <cell r="O7275" t="str">
            <v/>
          </cell>
          <cell r="P7275">
            <v>0</v>
          </cell>
        </row>
        <row r="7276">
          <cell r="F7276" t="str">
            <v/>
          </cell>
          <cell r="M7276"/>
          <cell r="N7276"/>
          <cell r="O7276" t="str">
            <v/>
          </cell>
          <cell r="P7276">
            <v>0</v>
          </cell>
        </row>
        <row r="7277">
          <cell r="F7277" t="str">
            <v/>
          </cell>
          <cell r="M7277"/>
          <cell r="N7277"/>
          <cell r="O7277" t="str">
            <v/>
          </cell>
          <cell r="P7277">
            <v>0</v>
          </cell>
        </row>
        <row r="7278">
          <cell r="F7278" t="str">
            <v/>
          </cell>
          <cell r="M7278"/>
          <cell r="N7278"/>
          <cell r="O7278" t="str">
            <v/>
          </cell>
          <cell r="P7278">
            <v>0</v>
          </cell>
        </row>
        <row r="7279">
          <cell r="F7279" t="str">
            <v/>
          </cell>
          <cell r="M7279"/>
          <cell r="N7279"/>
          <cell r="O7279" t="str">
            <v/>
          </cell>
          <cell r="P7279">
            <v>0</v>
          </cell>
        </row>
        <row r="7280">
          <cell r="F7280" t="str">
            <v/>
          </cell>
          <cell r="M7280"/>
          <cell r="N7280"/>
          <cell r="O7280" t="str">
            <v/>
          </cell>
          <cell r="P7280">
            <v>0</v>
          </cell>
        </row>
        <row r="7281">
          <cell r="F7281" t="str">
            <v/>
          </cell>
          <cell r="M7281"/>
          <cell r="N7281"/>
          <cell r="O7281" t="str">
            <v/>
          </cell>
          <cell r="P7281">
            <v>0</v>
          </cell>
        </row>
        <row r="7282">
          <cell r="F7282" t="str">
            <v/>
          </cell>
          <cell r="M7282"/>
          <cell r="N7282"/>
          <cell r="O7282" t="str">
            <v/>
          </cell>
          <cell r="P7282">
            <v>0</v>
          </cell>
        </row>
        <row r="7283">
          <cell r="F7283" t="str">
            <v/>
          </cell>
          <cell r="M7283"/>
          <cell r="N7283"/>
          <cell r="O7283" t="str">
            <v/>
          </cell>
          <cell r="P7283">
            <v>0</v>
          </cell>
        </row>
        <row r="7284">
          <cell r="F7284" t="str">
            <v/>
          </cell>
          <cell r="M7284"/>
          <cell r="N7284"/>
          <cell r="O7284" t="str">
            <v/>
          </cell>
          <cell r="P7284">
            <v>0</v>
          </cell>
        </row>
        <row r="7285">
          <cell r="F7285" t="str">
            <v/>
          </cell>
          <cell r="M7285"/>
          <cell r="N7285"/>
          <cell r="O7285" t="str">
            <v/>
          </cell>
          <cell r="P7285">
            <v>0</v>
          </cell>
        </row>
        <row r="7286">
          <cell r="F7286" t="str">
            <v/>
          </cell>
          <cell r="M7286"/>
          <cell r="N7286"/>
          <cell r="O7286" t="str">
            <v/>
          </cell>
          <cell r="P7286">
            <v>0</v>
          </cell>
        </row>
        <row r="7287">
          <cell r="F7287" t="str">
            <v/>
          </cell>
          <cell r="M7287"/>
          <cell r="N7287"/>
          <cell r="O7287" t="str">
            <v/>
          </cell>
          <cell r="P7287">
            <v>0</v>
          </cell>
        </row>
        <row r="7288">
          <cell r="F7288" t="str">
            <v/>
          </cell>
          <cell r="M7288"/>
          <cell r="N7288"/>
          <cell r="O7288" t="str">
            <v/>
          </cell>
          <cell r="P7288">
            <v>0</v>
          </cell>
        </row>
        <row r="7289">
          <cell r="F7289" t="str">
            <v/>
          </cell>
          <cell r="M7289"/>
          <cell r="N7289"/>
          <cell r="O7289" t="str">
            <v/>
          </cell>
          <cell r="P7289">
            <v>0</v>
          </cell>
        </row>
        <row r="7290">
          <cell r="F7290" t="str">
            <v/>
          </cell>
          <cell r="M7290"/>
          <cell r="N7290"/>
          <cell r="O7290" t="str">
            <v/>
          </cell>
          <cell r="P7290">
            <v>0</v>
          </cell>
        </row>
        <row r="7291">
          <cell r="F7291" t="str">
            <v/>
          </cell>
          <cell r="M7291"/>
          <cell r="N7291"/>
          <cell r="O7291" t="str">
            <v/>
          </cell>
          <cell r="P7291">
            <v>0</v>
          </cell>
        </row>
        <row r="7292">
          <cell r="F7292" t="str">
            <v/>
          </cell>
          <cell r="M7292"/>
          <cell r="N7292"/>
          <cell r="O7292" t="str">
            <v/>
          </cell>
          <cell r="P7292">
            <v>0</v>
          </cell>
        </row>
        <row r="7293">
          <cell r="F7293" t="str">
            <v/>
          </cell>
          <cell r="M7293"/>
          <cell r="N7293"/>
          <cell r="O7293" t="str">
            <v/>
          </cell>
          <cell r="P7293">
            <v>0</v>
          </cell>
        </row>
        <row r="7294">
          <cell r="F7294" t="str">
            <v/>
          </cell>
          <cell r="M7294"/>
          <cell r="N7294"/>
          <cell r="O7294" t="str">
            <v/>
          </cell>
          <cell r="P7294">
            <v>0</v>
          </cell>
        </row>
        <row r="7295">
          <cell r="F7295" t="str">
            <v/>
          </cell>
          <cell r="M7295"/>
          <cell r="N7295"/>
          <cell r="O7295" t="str">
            <v/>
          </cell>
          <cell r="P7295">
            <v>0</v>
          </cell>
        </row>
        <row r="7296">
          <cell r="F7296" t="str">
            <v/>
          </cell>
          <cell r="M7296"/>
          <cell r="N7296"/>
          <cell r="O7296" t="str">
            <v/>
          </cell>
          <cell r="P7296">
            <v>0</v>
          </cell>
        </row>
        <row r="7297">
          <cell r="F7297" t="str">
            <v/>
          </cell>
          <cell r="M7297"/>
          <cell r="N7297"/>
          <cell r="O7297" t="str">
            <v/>
          </cell>
          <cell r="P7297">
            <v>0</v>
          </cell>
        </row>
        <row r="7298">
          <cell r="F7298" t="str">
            <v/>
          </cell>
          <cell r="M7298"/>
          <cell r="N7298"/>
          <cell r="O7298" t="str">
            <v/>
          </cell>
          <cell r="P7298">
            <v>0</v>
          </cell>
        </row>
        <row r="7299">
          <cell r="F7299" t="str">
            <v/>
          </cell>
          <cell r="M7299"/>
          <cell r="N7299"/>
          <cell r="O7299" t="str">
            <v/>
          </cell>
          <cell r="P7299">
            <v>0</v>
          </cell>
        </row>
        <row r="7300">
          <cell r="F7300" t="str">
            <v/>
          </cell>
          <cell r="M7300"/>
          <cell r="N7300"/>
          <cell r="O7300" t="str">
            <v/>
          </cell>
          <cell r="P7300">
            <v>0</v>
          </cell>
        </row>
        <row r="7301">
          <cell r="F7301" t="str">
            <v/>
          </cell>
          <cell r="M7301"/>
          <cell r="N7301"/>
          <cell r="O7301" t="str">
            <v/>
          </cell>
          <cell r="P7301">
            <v>0</v>
          </cell>
        </row>
        <row r="7302">
          <cell r="F7302" t="str">
            <v/>
          </cell>
          <cell r="M7302"/>
          <cell r="N7302"/>
          <cell r="O7302" t="str">
            <v/>
          </cell>
          <cell r="P7302">
            <v>0</v>
          </cell>
        </row>
        <row r="7303">
          <cell r="F7303" t="str">
            <v/>
          </cell>
          <cell r="M7303"/>
          <cell r="N7303"/>
          <cell r="O7303" t="str">
            <v/>
          </cell>
          <cell r="P7303">
            <v>0</v>
          </cell>
        </row>
        <row r="7304">
          <cell r="F7304" t="str">
            <v/>
          </cell>
          <cell r="M7304"/>
          <cell r="N7304"/>
          <cell r="O7304" t="str">
            <v/>
          </cell>
          <cell r="P7304">
            <v>0</v>
          </cell>
        </row>
        <row r="7305">
          <cell r="F7305" t="str">
            <v/>
          </cell>
          <cell r="M7305"/>
          <cell r="N7305"/>
          <cell r="O7305" t="str">
            <v/>
          </cell>
          <cell r="P7305">
            <v>0</v>
          </cell>
        </row>
        <row r="7306">
          <cell r="F7306" t="str">
            <v/>
          </cell>
          <cell r="M7306"/>
          <cell r="N7306"/>
          <cell r="O7306" t="str">
            <v/>
          </cell>
          <cell r="P7306">
            <v>0</v>
          </cell>
        </row>
        <row r="7307">
          <cell r="F7307" t="str">
            <v/>
          </cell>
          <cell r="M7307"/>
          <cell r="N7307"/>
          <cell r="O7307" t="str">
            <v/>
          </cell>
          <cell r="P7307">
            <v>0</v>
          </cell>
        </row>
        <row r="7308">
          <cell r="F7308" t="str">
            <v/>
          </cell>
          <cell r="M7308"/>
          <cell r="N7308"/>
          <cell r="O7308" t="str">
            <v/>
          </cell>
          <cell r="P7308">
            <v>0</v>
          </cell>
        </row>
        <row r="7309">
          <cell r="F7309" t="str">
            <v/>
          </cell>
          <cell r="M7309"/>
          <cell r="N7309"/>
          <cell r="O7309" t="str">
            <v/>
          </cell>
          <cell r="P7309">
            <v>0</v>
          </cell>
        </row>
        <row r="7310">
          <cell r="F7310" t="str">
            <v/>
          </cell>
          <cell r="M7310"/>
          <cell r="N7310"/>
          <cell r="O7310" t="str">
            <v/>
          </cell>
          <cell r="P7310">
            <v>0</v>
          </cell>
        </row>
        <row r="7311">
          <cell r="F7311" t="str">
            <v/>
          </cell>
          <cell r="M7311"/>
          <cell r="N7311"/>
          <cell r="O7311" t="str">
            <v/>
          </cell>
          <cell r="P7311">
            <v>0</v>
          </cell>
        </row>
        <row r="7312">
          <cell r="F7312" t="str">
            <v/>
          </cell>
          <cell r="M7312"/>
          <cell r="N7312"/>
          <cell r="O7312" t="str">
            <v/>
          </cell>
          <cell r="P7312">
            <v>0</v>
          </cell>
        </row>
        <row r="7313">
          <cell r="F7313" t="str">
            <v/>
          </cell>
          <cell r="M7313"/>
          <cell r="N7313"/>
          <cell r="O7313" t="str">
            <v/>
          </cell>
          <cell r="P7313">
            <v>0</v>
          </cell>
        </row>
        <row r="7314">
          <cell r="F7314" t="str">
            <v/>
          </cell>
          <cell r="M7314"/>
          <cell r="N7314"/>
          <cell r="O7314" t="str">
            <v/>
          </cell>
          <cell r="P7314">
            <v>0</v>
          </cell>
        </row>
        <row r="7315">
          <cell r="F7315" t="str">
            <v/>
          </cell>
          <cell r="M7315"/>
          <cell r="N7315"/>
          <cell r="O7315" t="str">
            <v/>
          </cell>
          <cell r="P7315">
            <v>0</v>
          </cell>
        </row>
        <row r="7316">
          <cell r="F7316" t="str">
            <v/>
          </cell>
          <cell r="M7316"/>
          <cell r="N7316"/>
          <cell r="O7316" t="str">
            <v/>
          </cell>
          <cell r="P7316">
            <v>0</v>
          </cell>
        </row>
        <row r="7317">
          <cell r="F7317" t="str">
            <v/>
          </cell>
          <cell r="M7317"/>
          <cell r="N7317"/>
          <cell r="O7317" t="str">
            <v/>
          </cell>
          <cell r="P7317">
            <v>0</v>
          </cell>
        </row>
        <row r="7318">
          <cell r="F7318" t="str">
            <v/>
          </cell>
          <cell r="M7318"/>
          <cell r="N7318"/>
          <cell r="O7318" t="str">
            <v/>
          </cell>
          <cell r="P7318">
            <v>0</v>
          </cell>
        </row>
        <row r="7319">
          <cell r="F7319" t="str">
            <v/>
          </cell>
          <cell r="M7319"/>
          <cell r="N7319"/>
          <cell r="O7319" t="str">
            <v/>
          </cell>
          <cell r="P7319">
            <v>0</v>
          </cell>
        </row>
        <row r="7320">
          <cell r="F7320" t="str">
            <v/>
          </cell>
          <cell r="M7320"/>
          <cell r="N7320"/>
          <cell r="O7320" t="str">
            <v/>
          </cell>
          <cell r="P7320">
            <v>0</v>
          </cell>
        </row>
        <row r="7321">
          <cell r="F7321" t="str">
            <v/>
          </cell>
          <cell r="M7321"/>
          <cell r="N7321"/>
          <cell r="O7321" t="str">
            <v/>
          </cell>
          <cell r="P7321">
            <v>0</v>
          </cell>
        </row>
        <row r="7322">
          <cell r="F7322" t="str">
            <v/>
          </cell>
          <cell r="M7322"/>
          <cell r="N7322"/>
          <cell r="O7322" t="str">
            <v/>
          </cell>
          <cell r="P7322">
            <v>0</v>
          </cell>
        </row>
        <row r="7323">
          <cell r="F7323" t="str">
            <v/>
          </cell>
          <cell r="M7323"/>
          <cell r="N7323"/>
          <cell r="O7323" t="str">
            <v/>
          </cell>
          <cell r="P7323">
            <v>0</v>
          </cell>
        </row>
        <row r="7324">
          <cell r="F7324" t="str">
            <v/>
          </cell>
          <cell r="M7324"/>
          <cell r="N7324"/>
          <cell r="O7324" t="str">
            <v/>
          </cell>
          <cell r="P7324">
            <v>0</v>
          </cell>
        </row>
        <row r="7325">
          <cell r="F7325" t="str">
            <v/>
          </cell>
          <cell r="M7325"/>
          <cell r="N7325"/>
          <cell r="O7325" t="str">
            <v/>
          </cell>
          <cell r="P7325">
            <v>0</v>
          </cell>
        </row>
        <row r="7326">
          <cell r="F7326" t="str">
            <v/>
          </cell>
          <cell r="M7326"/>
          <cell r="N7326"/>
          <cell r="O7326" t="str">
            <v/>
          </cell>
          <cell r="P7326">
            <v>0</v>
          </cell>
        </row>
        <row r="7327">
          <cell r="F7327" t="str">
            <v/>
          </cell>
          <cell r="M7327"/>
          <cell r="N7327"/>
          <cell r="O7327" t="str">
            <v/>
          </cell>
          <cell r="P7327">
            <v>0</v>
          </cell>
        </row>
        <row r="7328">
          <cell r="F7328" t="str">
            <v/>
          </cell>
          <cell r="M7328"/>
          <cell r="N7328"/>
          <cell r="O7328" t="str">
            <v/>
          </cell>
          <cell r="P7328">
            <v>0</v>
          </cell>
        </row>
        <row r="7329">
          <cell r="F7329" t="str">
            <v/>
          </cell>
          <cell r="M7329"/>
          <cell r="N7329"/>
          <cell r="O7329" t="str">
            <v/>
          </cell>
          <cell r="P7329">
            <v>0</v>
          </cell>
        </row>
        <row r="7330">
          <cell r="F7330" t="str">
            <v/>
          </cell>
          <cell r="M7330"/>
          <cell r="N7330"/>
          <cell r="O7330" t="str">
            <v/>
          </cell>
          <cell r="P7330">
            <v>0</v>
          </cell>
        </row>
        <row r="7331">
          <cell r="F7331" t="str">
            <v/>
          </cell>
          <cell r="M7331"/>
          <cell r="N7331"/>
          <cell r="O7331" t="str">
            <v/>
          </cell>
          <cell r="P7331">
            <v>0</v>
          </cell>
        </row>
        <row r="7332">
          <cell r="F7332" t="str">
            <v/>
          </cell>
          <cell r="M7332"/>
          <cell r="N7332"/>
          <cell r="O7332" t="str">
            <v/>
          </cell>
          <cell r="P7332">
            <v>0</v>
          </cell>
        </row>
        <row r="7333">
          <cell r="F7333" t="str">
            <v/>
          </cell>
          <cell r="M7333"/>
          <cell r="N7333"/>
          <cell r="O7333" t="str">
            <v/>
          </cell>
          <cell r="P7333">
            <v>0</v>
          </cell>
        </row>
        <row r="7334">
          <cell r="F7334" t="str">
            <v/>
          </cell>
          <cell r="M7334"/>
          <cell r="N7334"/>
          <cell r="O7334" t="str">
            <v/>
          </cell>
          <cell r="P7334">
            <v>0</v>
          </cell>
        </row>
        <row r="7335">
          <cell r="F7335" t="str">
            <v/>
          </cell>
          <cell r="M7335"/>
          <cell r="N7335"/>
          <cell r="O7335" t="str">
            <v/>
          </cell>
          <cell r="P7335">
            <v>0</v>
          </cell>
        </row>
        <row r="7336">
          <cell r="F7336" t="str">
            <v/>
          </cell>
          <cell r="M7336"/>
          <cell r="N7336"/>
          <cell r="O7336" t="str">
            <v/>
          </cell>
          <cell r="P7336">
            <v>0</v>
          </cell>
        </row>
        <row r="7337">
          <cell r="F7337" t="str">
            <v/>
          </cell>
          <cell r="M7337"/>
          <cell r="N7337"/>
          <cell r="O7337" t="str">
            <v/>
          </cell>
          <cell r="P7337">
            <v>0</v>
          </cell>
        </row>
        <row r="7338">
          <cell r="F7338" t="str">
            <v/>
          </cell>
          <cell r="M7338"/>
          <cell r="N7338"/>
          <cell r="O7338" t="str">
            <v/>
          </cell>
          <cell r="P7338">
            <v>0</v>
          </cell>
        </row>
        <row r="7339">
          <cell r="F7339" t="str">
            <v/>
          </cell>
          <cell r="M7339"/>
          <cell r="N7339"/>
          <cell r="O7339" t="str">
            <v/>
          </cell>
          <cell r="P7339">
            <v>0</v>
          </cell>
        </row>
        <row r="7340">
          <cell r="F7340" t="str">
            <v/>
          </cell>
          <cell r="M7340"/>
          <cell r="N7340"/>
          <cell r="O7340" t="str">
            <v/>
          </cell>
          <cell r="P7340">
            <v>0</v>
          </cell>
        </row>
        <row r="7341">
          <cell r="F7341" t="str">
            <v/>
          </cell>
          <cell r="J7341"/>
          <cell r="M7341"/>
          <cell r="N7341"/>
          <cell r="O7341" t="str">
            <v/>
          </cell>
          <cell r="P7341">
            <v>0</v>
          </cell>
          <cell r="Q7341"/>
          <cell r="R7341"/>
          <cell r="S7341"/>
          <cell r="T7341"/>
        </row>
        <row r="7342">
          <cell r="F7342" t="str">
            <v/>
          </cell>
          <cell r="O7342" t="str">
            <v/>
          </cell>
          <cell r="P7342">
            <v>0</v>
          </cell>
        </row>
        <row r="7343">
          <cell r="F7343" t="str">
            <v/>
          </cell>
          <cell r="O7343" t="str">
            <v/>
          </cell>
          <cell r="P7343">
            <v>0</v>
          </cell>
        </row>
        <row r="7344">
          <cell r="F7344" t="str">
            <v/>
          </cell>
          <cell r="O7344" t="str">
            <v/>
          </cell>
          <cell r="P7344">
            <v>0</v>
          </cell>
        </row>
        <row r="7345">
          <cell r="F7345" t="str">
            <v/>
          </cell>
          <cell r="O7345" t="str">
            <v/>
          </cell>
          <cell r="P7345">
            <v>0</v>
          </cell>
        </row>
        <row r="7346">
          <cell r="F7346" t="str">
            <v/>
          </cell>
          <cell r="O7346" t="str">
            <v/>
          </cell>
          <cell r="P7346">
            <v>0</v>
          </cell>
        </row>
        <row r="7347">
          <cell r="F7347" t="str">
            <v/>
          </cell>
          <cell r="O7347" t="str">
            <v/>
          </cell>
          <cell r="P7347">
            <v>0</v>
          </cell>
        </row>
        <row r="7348">
          <cell r="F7348" t="str">
            <v/>
          </cell>
          <cell r="O7348" t="str">
            <v/>
          </cell>
          <cell r="P7348">
            <v>0</v>
          </cell>
        </row>
        <row r="7349">
          <cell r="F7349" t="str">
            <v/>
          </cell>
          <cell r="O7349" t="str">
            <v/>
          </cell>
          <cell r="P7349">
            <v>0</v>
          </cell>
        </row>
        <row r="7350">
          <cell r="F7350" t="str">
            <v/>
          </cell>
          <cell r="O7350" t="str">
            <v/>
          </cell>
          <cell r="P7350">
            <v>0</v>
          </cell>
        </row>
        <row r="7351">
          <cell r="F7351" t="str">
            <v/>
          </cell>
          <cell r="O7351" t="str">
            <v/>
          </cell>
          <cell r="P7351">
            <v>0</v>
          </cell>
        </row>
        <row r="7352">
          <cell r="F7352" t="str">
            <v/>
          </cell>
          <cell r="O7352" t="str">
            <v/>
          </cell>
          <cell r="P7352">
            <v>0</v>
          </cell>
        </row>
        <row r="7353">
          <cell r="F7353" t="str">
            <v/>
          </cell>
          <cell r="O7353" t="str">
            <v/>
          </cell>
          <cell r="P7353">
            <v>0</v>
          </cell>
        </row>
        <row r="7354">
          <cell r="F7354" t="str">
            <v/>
          </cell>
          <cell r="O7354" t="str">
            <v/>
          </cell>
          <cell r="P7354">
            <v>0</v>
          </cell>
        </row>
        <row r="7355">
          <cell r="F7355" t="str">
            <v/>
          </cell>
          <cell r="O7355" t="str">
            <v/>
          </cell>
          <cell r="P7355">
            <v>0</v>
          </cell>
        </row>
        <row r="7356">
          <cell r="F7356" t="str">
            <v/>
          </cell>
          <cell r="O7356" t="str">
            <v/>
          </cell>
          <cell r="P7356">
            <v>0</v>
          </cell>
        </row>
        <row r="7357">
          <cell r="F7357" t="str">
            <v/>
          </cell>
          <cell r="O7357" t="str">
            <v/>
          </cell>
          <cell r="P7357">
            <v>0</v>
          </cell>
        </row>
        <row r="7358">
          <cell r="F7358" t="str">
            <v/>
          </cell>
          <cell r="O7358" t="str">
            <v/>
          </cell>
          <cell r="P7358">
            <v>0</v>
          </cell>
        </row>
        <row r="7359">
          <cell r="F7359" t="str">
            <v/>
          </cell>
          <cell r="O7359" t="str">
            <v/>
          </cell>
          <cell r="P7359">
            <v>0</v>
          </cell>
        </row>
        <row r="7360">
          <cell r="F7360" t="str">
            <v/>
          </cell>
          <cell r="O7360" t="str">
            <v/>
          </cell>
          <cell r="P7360">
            <v>0</v>
          </cell>
        </row>
        <row r="7361">
          <cell r="F7361" t="str">
            <v/>
          </cell>
          <cell r="O7361" t="str">
            <v/>
          </cell>
          <cell r="P7361">
            <v>0</v>
          </cell>
        </row>
        <row r="7362">
          <cell r="F7362" t="str">
            <v/>
          </cell>
          <cell r="O7362" t="str">
            <v/>
          </cell>
          <cell r="P7362">
            <v>0</v>
          </cell>
        </row>
        <row r="7363">
          <cell r="F7363" t="str">
            <v/>
          </cell>
          <cell r="O7363" t="str">
            <v/>
          </cell>
          <cell r="P7363">
            <v>0</v>
          </cell>
        </row>
        <row r="7364">
          <cell r="F7364" t="str">
            <v/>
          </cell>
          <cell r="O7364" t="str">
            <v/>
          </cell>
          <cell r="P7364">
            <v>0</v>
          </cell>
        </row>
        <row r="7365">
          <cell r="F7365" t="str">
            <v/>
          </cell>
          <cell r="O7365" t="str">
            <v/>
          </cell>
          <cell r="P7365">
            <v>0</v>
          </cell>
        </row>
        <row r="7366">
          <cell r="F7366" t="str">
            <v/>
          </cell>
          <cell r="O7366" t="str">
            <v/>
          </cell>
          <cell r="P7366">
            <v>0</v>
          </cell>
        </row>
        <row r="7367">
          <cell r="F7367" t="str">
            <v/>
          </cell>
          <cell r="O7367" t="str">
            <v/>
          </cell>
          <cell r="P7367">
            <v>0</v>
          </cell>
        </row>
        <row r="7368">
          <cell r="F7368" t="str">
            <v/>
          </cell>
          <cell r="O7368" t="str">
            <v/>
          </cell>
          <cell r="P7368">
            <v>0</v>
          </cell>
        </row>
        <row r="7369">
          <cell r="F7369" t="str">
            <v/>
          </cell>
          <cell r="O7369" t="str">
            <v/>
          </cell>
          <cell r="P7369">
            <v>0</v>
          </cell>
        </row>
        <row r="7370">
          <cell r="F7370" t="str">
            <v/>
          </cell>
          <cell r="O7370" t="str">
            <v/>
          </cell>
          <cell r="P7370">
            <v>0</v>
          </cell>
        </row>
        <row r="7371">
          <cell r="F7371" t="str">
            <v/>
          </cell>
          <cell r="O7371" t="str">
            <v/>
          </cell>
          <cell r="P7371">
            <v>0</v>
          </cell>
        </row>
        <row r="7372">
          <cell r="F7372" t="str">
            <v/>
          </cell>
          <cell r="O7372" t="str">
            <v/>
          </cell>
          <cell r="P7372">
            <v>0</v>
          </cell>
        </row>
        <row r="7373">
          <cell r="F7373" t="str">
            <v/>
          </cell>
          <cell r="O7373" t="str">
            <v/>
          </cell>
          <cell r="P7373">
            <v>0</v>
          </cell>
        </row>
        <row r="7374">
          <cell r="F7374" t="str">
            <v/>
          </cell>
          <cell r="O7374" t="str">
            <v/>
          </cell>
          <cell r="P7374">
            <v>0</v>
          </cell>
        </row>
        <row r="7375">
          <cell r="F7375" t="str">
            <v/>
          </cell>
          <cell r="O7375" t="str">
            <v/>
          </cell>
          <cell r="P7375">
            <v>0</v>
          </cell>
        </row>
        <row r="7376">
          <cell r="F7376" t="str">
            <v/>
          </cell>
          <cell r="O7376" t="str">
            <v/>
          </cell>
          <cell r="P7376">
            <v>0</v>
          </cell>
        </row>
        <row r="7377">
          <cell r="F7377" t="str">
            <v/>
          </cell>
          <cell r="O7377" t="str">
            <v/>
          </cell>
          <cell r="P7377">
            <v>0</v>
          </cell>
        </row>
        <row r="7378">
          <cell r="F7378" t="str">
            <v/>
          </cell>
          <cell r="O7378" t="str">
            <v/>
          </cell>
          <cell r="P7378">
            <v>0</v>
          </cell>
        </row>
        <row r="7379">
          <cell r="F7379" t="str">
            <v/>
          </cell>
          <cell r="O7379" t="str">
            <v/>
          </cell>
          <cell r="P7379">
            <v>0</v>
          </cell>
        </row>
        <row r="7380">
          <cell r="F7380" t="str">
            <v/>
          </cell>
          <cell r="O7380" t="str">
            <v/>
          </cell>
          <cell r="P7380">
            <v>0</v>
          </cell>
        </row>
        <row r="7381">
          <cell r="F7381" t="str">
            <v/>
          </cell>
          <cell r="O7381" t="str">
            <v/>
          </cell>
          <cell r="P7381">
            <v>0</v>
          </cell>
        </row>
        <row r="7382">
          <cell r="F7382" t="str">
            <v/>
          </cell>
          <cell r="O7382" t="str">
            <v/>
          </cell>
          <cell r="P7382">
            <v>0</v>
          </cell>
        </row>
        <row r="7383">
          <cell r="F7383" t="str">
            <v/>
          </cell>
          <cell r="O7383" t="str">
            <v/>
          </cell>
          <cell r="P7383">
            <v>0</v>
          </cell>
        </row>
        <row r="7384">
          <cell r="F7384" t="str">
            <v/>
          </cell>
          <cell r="O7384" t="str">
            <v/>
          </cell>
          <cell r="P7384">
            <v>0</v>
          </cell>
        </row>
        <row r="7385">
          <cell r="F7385" t="str">
            <v/>
          </cell>
          <cell r="O7385" t="str">
            <v/>
          </cell>
          <cell r="P7385">
            <v>0</v>
          </cell>
        </row>
        <row r="7386">
          <cell r="F7386" t="str">
            <v/>
          </cell>
          <cell r="O7386" t="str">
            <v/>
          </cell>
          <cell r="P7386">
            <v>0</v>
          </cell>
        </row>
        <row r="7387">
          <cell r="F7387" t="str">
            <v/>
          </cell>
          <cell r="O7387" t="str">
            <v/>
          </cell>
          <cell r="P7387">
            <v>0</v>
          </cell>
        </row>
        <row r="7388">
          <cell r="F7388" t="str">
            <v/>
          </cell>
          <cell r="O7388" t="str">
            <v/>
          </cell>
          <cell r="P7388">
            <v>0</v>
          </cell>
        </row>
        <row r="7389">
          <cell r="F7389" t="str">
            <v/>
          </cell>
          <cell r="O7389" t="str">
            <v/>
          </cell>
          <cell r="P7389">
            <v>0</v>
          </cell>
        </row>
        <row r="7390">
          <cell r="F7390" t="str">
            <v/>
          </cell>
          <cell r="O7390" t="str">
            <v/>
          </cell>
          <cell r="P7390">
            <v>0</v>
          </cell>
        </row>
        <row r="7391">
          <cell r="F7391" t="str">
            <v/>
          </cell>
          <cell r="O7391" t="str">
            <v/>
          </cell>
          <cell r="P7391">
            <v>0</v>
          </cell>
        </row>
        <row r="7392">
          <cell r="F7392" t="str">
            <v/>
          </cell>
          <cell r="O7392" t="str">
            <v/>
          </cell>
          <cell r="P7392">
            <v>0</v>
          </cell>
        </row>
        <row r="7393">
          <cell r="F7393" t="str">
            <v/>
          </cell>
          <cell r="O7393" t="str">
            <v/>
          </cell>
          <cell r="P7393">
            <v>0</v>
          </cell>
        </row>
        <row r="7394">
          <cell r="F7394" t="str">
            <v/>
          </cell>
          <cell r="O7394" t="str">
            <v/>
          </cell>
          <cell r="P7394">
            <v>0</v>
          </cell>
        </row>
        <row r="7395">
          <cell r="F7395" t="str">
            <v/>
          </cell>
          <cell r="O7395" t="str">
            <v/>
          </cell>
          <cell r="P7395">
            <v>0</v>
          </cell>
        </row>
        <row r="7396">
          <cell r="F7396" t="str">
            <v/>
          </cell>
          <cell r="O7396" t="str">
            <v/>
          </cell>
          <cell r="P7396">
            <v>0</v>
          </cell>
        </row>
        <row r="7397">
          <cell r="F7397" t="str">
            <v/>
          </cell>
          <cell r="O7397" t="str">
            <v/>
          </cell>
          <cell r="P7397">
            <v>0</v>
          </cell>
        </row>
        <row r="7398">
          <cell r="F7398" t="str">
            <v/>
          </cell>
          <cell r="O7398" t="str">
            <v/>
          </cell>
          <cell r="P7398">
            <v>0</v>
          </cell>
        </row>
        <row r="7399">
          <cell r="F7399" t="str">
            <v/>
          </cell>
          <cell r="O7399" t="str">
            <v/>
          </cell>
          <cell r="P7399">
            <v>0</v>
          </cell>
        </row>
        <row r="7400">
          <cell r="F7400" t="str">
            <v/>
          </cell>
          <cell r="O7400" t="str">
            <v/>
          </cell>
          <cell r="P7400">
            <v>0</v>
          </cell>
        </row>
        <row r="7401">
          <cell r="F7401" t="str">
            <v/>
          </cell>
          <cell r="O7401" t="str">
            <v/>
          </cell>
          <cell r="P7401">
            <v>0</v>
          </cell>
        </row>
        <row r="7402">
          <cell r="F7402" t="str">
            <v/>
          </cell>
          <cell r="O7402" t="str">
            <v/>
          </cell>
          <cell r="P7402">
            <v>0</v>
          </cell>
        </row>
        <row r="7403">
          <cell r="F7403" t="str">
            <v/>
          </cell>
          <cell r="O7403" t="str">
            <v/>
          </cell>
          <cell r="P7403">
            <v>0</v>
          </cell>
        </row>
        <row r="7404">
          <cell r="F7404" t="str">
            <v/>
          </cell>
          <cell r="O7404" t="str">
            <v/>
          </cell>
          <cell r="P7404">
            <v>0</v>
          </cell>
        </row>
        <row r="7405">
          <cell r="F7405" t="str">
            <v/>
          </cell>
          <cell r="O7405" t="str">
            <v/>
          </cell>
          <cell r="P7405">
            <v>0</v>
          </cell>
        </row>
        <row r="7406">
          <cell r="F7406" t="str">
            <v/>
          </cell>
          <cell r="O7406" t="str">
            <v/>
          </cell>
          <cell r="P7406">
            <v>0</v>
          </cell>
        </row>
        <row r="7407">
          <cell r="F7407" t="str">
            <v/>
          </cell>
          <cell r="O7407" t="str">
            <v/>
          </cell>
          <cell r="P7407">
            <v>0</v>
          </cell>
        </row>
        <row r="7408">
          <cell r="F7408" t="str">
            <v/>
          </cell>
          <cell r="O7408" t="str">
            <v/>
          </cell>
          <cell r="P7408">
            <v>0</v>
          </cell>
        </row>
        <row r="7409">
          <cell r="F7409" t="str">
            <v/>
          </cell>
          <cell r="O7409" t="str">
            <v/>
          </cell>
          <cell r="P7409">
            <v>0</v>
          </cell>
        </row>
        <row r="7410">
          <cell r="F7410" t="str">
            <v/>
          </cell>
          <cell r="O7410" t="str">
            <v/>
          </cell>
          <cell r="P7410">
            <v>0</v>
          </cell>
        </row>
        <row r="7411">
          <cell r="F7411" t="str">
            <v/>
          </cell>
          <cell r="O7411" t="str">
            <v/>
          </cell>
          <cell r="P7411">
            <v>0</v>
          </cell>
        </row>
        <row r="7412">
          <cell r="F7412" t="str">
            <v/>
          </cell>
          <cell r="O7412" t="str">
            <v/>
          </cell>
          <cell r="P7412">
            <v>0</v>
          </cell>
        </row>
        <row r="7413">
          <cell r="F7413" t="str">
            <v/>
          </cell>
          <cell r="O7413" t="str">
            <v/>
          </cell>
          <cell r="P7413">
            <v>0</v>
          </cell>
        </row>
        <row r="7414">
          <cell r="F7414" t="str">
            <v/>
          </cell>
          <cell r="O7414" t="str">
            <v/>
          </cell>
          <cell r="P7414">
            <v>0</v>
          </cell>
        </row>
        <row r="7415">
          <cell r="F7415" t="str">
            <v/>
          </cell>
          <cell r="O7415" t="str">
            <v/>
          </cell>
          <cell r="P7415">
            <v>0</v>
          </cell>
        </row>
        <row r="7416">
          <cell r="F7416" t="str">
            <v/>
          </cell>
          <cell r="O7416" t="str">
            <v/>
          </cell>
          <cell r="P7416">
            <v>0</v>
          </cell>
        </row>
        <row r="7417">
          <cell r="F7417" t="str">
            <v/>
          </cell>
          <cell r="O7417" t="str">
            <v/>
          </cell>
          <cell r="P7417">
            <v>0</v>
          </cell>
        </row>
        <row r="7418">
          <cell r="F7418" t="str">
            <v/>
          </cell>
          <cell r="O7418" t="str">
            <v/>
          </cell>
          <cell r="P7418">
            <v>0</v>
          </cell>
        </row>
        <row r="7419">
          <cell r="F7419" t="str">
            <v/>
          </cell>
          <cell r="O7419" t="str">
            <v/>
          </cell>
          <cell r="P7419">
            <v>0</v>
          </cell>
        </row>
        <row r="7420">
          <cell r="F7420" t="str">
            <v/>
          </cell>
          <cell r="O7420" t="str">
            <v/>
          </cell>
          <cell r="P7420">
            <v>0</v>
          </cell>
        </row>
        <row r="7421">
          <cell r="F7421" t="str">
            <v/>
          </cell>
          <cell r="O7421" t="str">
            <v/>
          </cell>
          <cell r="P7421">
            <v>0</v>
          </cell>
        </row>
        <row r="7422">
          <cell r="F7422" t="str">
            <v/>
          </cell>
          <cell r="O7422" t="str">
            <v/>
          </cell>
          <cell r="P7422">
            <v>0</v>
          </cell>
        </row>
        <row r="7423">
          <cell r="F7423" t="str">
            <v/>
          </cell>
          <cell r="O7423" t="str">
            <v/>
          </cell>
          <cell r="P7423">
            <v>0</v>
          </cell>
        </row>
        <row r="7424">
          <cell r="F7424" t="str">
            <v/>
          </cell>
          <cell r="O7424" t="str">
            <v/>
          </cell>
          <cell r="P7424">
            <v>0</v>
          </cell>
        </row>
        <row r="7425">
          <cell r="F7425" t="str">
            <v/>
          </cell>
          <cell r="O7425" t="str">
            <v/>
          </cell>
          <cell r="P7425">
            <v>0</v>
          </cell>
        </row>
        <row r="7426">
          <cell r="F7426" t="str">
            <v/>
          </cell>
          <cell r="O7426" t="str">
            <v/>
          </cell>
          <cell r="P7426">
            <v>0</v>
          </cell>
        </row>
        <row r="7427">
          <cell r="F7427" t="str">
            <v/>
          </cell>
          <cell r="O7427" t="str">
            <v/>
          </cell>
          <cell r="P7427">
            <v>0</v>
          </cell>
        </row>
        <row r="7428">
          <cell r="F7428" t="str">
            <v/>
          </cell>
          <cell r="O7428" t="str">
            <v/>
          </cell>
          <cell r="P7428">
            <v>0</v>
          </cell>
        </row>
        <row r="7429">
          <cell r="F7429" t="str">
            <v/>
          </cell>
          <cell r="O7429" t="str">
            <v/>
          </cell>
          <cell r="P7429">
            <v>0</v>
          </cell>
        </row>
        <row r="7430">
          <cell r="F7430" t="str">
            <v/>
          </cell>
          <cell r="O7430" t="str">
            <v/>
          </cell>
          <cell r="P7430">
            <v>0</v>
          </cell>
        </row>
        <row r="7431">
          <cell r="F7431" t="str">
            <v/>
          </cell>
          <cell r="O7431" t="str">
            <v/>
          </cell>
          <cell r="P7431">
            <v>0</v>
          </cell>
        </row>
        <row r="7432">
          <cell r="F7432" t="str">
            <v/>
          </cell>
          <cell r="O7432" t="str">
            <v/>
          </cell>
          <cell r="P7432">
            <v>0</v>
          </cell>
        </row>
        <row r="7433">
          <cell r="F7433" t="str">
            <v/>
          </cell>
          <cell r="O7433" t="str">
            <v/>
          </cell>
          <cell r="P7433">
            <v>0</v>
          </cell>
        </row>
        <row r="7434">
          <cell r="F7434" t="str">
            <v/>
          </cell>
          <cell r="O7434" t="str">
            <v/>
          </cell>
          <cell r="P7434">
            <v>0</v>
          </cell>
        </row>
        <row r="7435">
          <cell r="F7435" t="str">
            <v/>
          </cell>
          <cell r="O7435" t="str">
            <v/>
          </cell>
          <cell r="P7435">
            <v>0</v>
          </cell>
        </row>
        <row r="7436">
          <cell r="F7436" t="str">
            <v/>
          </cell>
          <cell r="O7436" t="str">
            <v/>
          </cell>
          <cell r="P7436">
            <v>0</v>
          </cell>
        </row>
        <row r="7437">
          <cell r="F7437" t="str">
            <v/>
          </cell>
          <cell r="O7437" t="str">
            <v/>
          </cell>
          <cell r="P7437">
            <v>0</v>
          </cell>
        </row>
        <row r="7438">
          <cell r="F7438" t="str">
            <v/>
          </cell>
          <cell r="O7438" t="str">
            <v/>
          </cell>
          <cell r="P7438">
            <v>0</v>
          </cell>
        </row>
        <row r="7439">
          <cell r="F7439" t="str">
            <v/>
          </cell>
          <cell r="O7439" t="str">
            <v/>
          </cell>
          <cell r="P7439">
            <v>0</v>
          </cell>
        </row>
        <row r="7440">
          <cell r="F7440" t="str">
            <v/>
          </cell>
          <cell r="O7440" t="str">
            <v/>
          </cell>
          <cell r="P7440">
            <v>0</v>
          </cell>
        </row>
        <row r="7441">
          <cell r="F7441" t="str">
            <v/>
          </cell>
          <cell r="O7441" t="str">
            <v/>
          </cell>
          <cell r="P7441">
            <v>0</v>
          </cell>
        </row>
        <row r="7442">
          <cell r="F7442" t="str">
            <v/>
          </cell>
          <cell r="O7442" t="str">
            <v/>
          </cell>
          <cell r="P7442">
            <v>0</v>
          </cell>
        </row>
        <row r="7443">
          <cell r="F7443" t="str">
            <v/>
          </cell>
          <cell r="O7443" t="str">
            <v/>
          </cell>
          <cell r="P7443">
            <v>0</v>
          </cell>
        </row>
        <row r="7444">
          <cell r="F7444" t="str">
            <v/>
          </cell>
          <cell r="O7444" t="str">
            <v/>
          </cell>
          <cell r="P7444">
            <v>0</v>
          </cell>
        </row>
        <row r="7445">
          <cell r="F7445" t="str">
            <v/>
          </cell>
          <cell r="O7445" t="str">
            <v/>
          </cell>
          <cell r="P7445">
            <v>0</v>
          </cell>
        </row>
        <row r="7446">
          <cell r="F7446" t="str">
            <v/>
          </cell>
          <cell r="O7446" t="str">
            <v/>
          </cell>
          <cell r="P7446">
            <v>0</v>
          </cell>
        </row>
        <row r="7447">
          <cell r="F7447" t="str">
            <v/>
          </cell>
          <cell r="O7447" t="str">
            <v/>
          </cell>
          <cell r="P7447">
            <v>0</v>
          </cell>
        </row>
        <row r="7448">
          <cell r="F7448" t="str">
            <v/>
          </cell>
          <cell r="O7448" t="str">
            <v/>
          </cell>
          <cell r="P7448">
            <v>0</v>
          </cell>
        </row>
        <row r="7449">
          <cell r="F7449" t="str">
            <v/>
          </cell>
          <cell r="O7449" t="str">
            <v/>
          </cell>
          <cell r="P7449">
            <v>0</v>
          </cell>
        </row>
        <row r="7450">
          <cell r="F7450" t="str">
            <v/>
          </cell>
          <cell r="O7450" t="str">
            <v/>
          </cell>
          <cell r="P7450">
            <v>0</v>
          </cell>
        </row>
        <row r="7451">
          <cell r="F7451" t="str">
            <v/>
          </cell>
          <cell r="O7451" t="str">
            <v/>
          </cell>
          <cell r="P7451">
            <v>0</v>
          </cell>
        </row>
        <row r="7452">
          <cell r="F7452" t="str">
            <v/>
          </cell>
          <cell r="O7452" t="str">
            <v/>
          </cell>
          <cell r="P7452">
            <v>0</v>
          </cell>
        </row>
        <row r="7453">
          <cell r="F7453" t="str">
            <v/>
          </cell>
          <cell r="O7453" t="str">
            <v/>
          </cell>
          <cell r="P7453">
            <v>0</v>
          </cell>
        </row>
        <row r="7454">
          <cell r="F7454" t="str">
            <v/>
          </cell>
          <cell r="O7454" t="str">
            <v/>
          </cell>
          <cell r="P7454">
            <v>0</v>
          </cell>
        </row>
        <row r="7455">
          <cell r="F7455" t="str">
            <v/>
          </cell>
          <cell r="O7455" t="str">
            <v/>
          </cell>
          <cell r="P7455">
            <v>0</v>
          </cell>
        </row>
        <row r="7456">
          <cell r="F7456" t="str">
            <v/>
          </cell>
          <cell r="O7456" t="str">
            <v/>
          </cell>
          <cell r="P7456">
            <v>0</v>
          </cell>
        </row>
        <row r="7457">
          <cell r="F7457" t="str">
            <v/>
          </cell>
          <cell r="O7457" t="str">
            <v/>
          </cell>
          <cell r="P7457">
            <v>0</v>
          </cell>
        </row>
        <row r="7458">
          <cell r="F7458" t="str">
            <v/>
          </cell>
          <cell r="O7458" t="str">
            <v/>
          </cell>
          <cell r="P7458">
            <v>0</v>
          </cell>
        </row>
        <row r="7459">
          <cell r="F7459" t="str">
            <v/>
          </cell>
          <cell r="O7459" t="str">
            <v/>
          </cell>
          <cell r="P7459">
            <v>0</v>
          </cell>
        </row>
        <row r="7460">
          <cell r="F7460" t="str">
            <v/>
          </cell>
          <cell r="O7460" t="str">
            <v/>
          </cell>
          <cell r="P7460">
            <v>0</v>
          </cell>
        </row>
        <row r="7461">
          <cell r="F7461" t="str">
            <v/>
          </cell>
          <cell r="O7461" t="str">
            <v/>
          </cell>
          <cell r="P7461">
            <v>0</v>
          </cell>
        </row>
        <row r="7462">
          <cell r="F7462" t="str">
            <v/>
          </cell>
          <cell r="O7462" t="str">
            <v/>
          </cell>
          <cell r="P7462">
            <v>0</v>
          </cell>
        </row>
        <row r="7463">
          <cell r="F7463" t="str">
            <v/>
          </cell>
          <cell r="O7463" t="str">
            <v/>
          </cell>
          <cell r="P7463">
            <v>0</v>
          </cell>
        </row>
        <row r="7464">
          <cell r="F7464" t="str">
            <v/>
          </cell>
          <cell r="O7464" t="str">
            <v/>
          </cell>
          <cell r="P7464">
            <v>0</v>
          </cell>
        </row>
        <row r="7465">
          <cell r="F7465" t="str">
            <v/>
          </cell>
          <cell r="O7465" t="str">
            <v/>
          </cell>
          <cell r="P7465">
            <v>0</v>
          </cell>
        </row>
        <row r="7466">
          <cell r="F7466" t="str">
            <v/>
          </cell>
          <cell r="O7466" t="str">
            <v/>
          </cell>
          <cell r="P7466">
            <v>0</v>
          </cell>
        </row>
        <row r="7467">
          <cell r="F7467" t="str">
            <v/>
          </cell>
          <cell r="O7467" t="str">
            <v/>
          </cell>
          <cell r="P7467">
            <v>0</v>
          </cell>
        </row>
        <row r="7468">
          <cell r="F7468" t="str">
            <v/>
          </cell>
          <cell r="O7468" t="str">
            <v/>
          </cell>
          <cell r="P7468">
            <v>0</v>
          </cell>
        </row>
        <row r="7469">
          <cell r="F7469" t="str">
            <v/>
          </cell>
          <cell r="O7469" t="str">
            <v/>
          </cell>
          <cell r="P7469">
            <v>0</v>
          </cell>
        </row>
        <row r="7470">
          <cell r="F7470" t="str">
            <v/>
          </cell>
          <cell r="O7470" t="str">
            <v/>
          </cell>
          <cell r="P7470">
            <v>0</v>
          </cell>
        </row>
        <row r="7471">
          <cell r="F7471" t="str">
            <v/>
          </cell>
          <cell r="O7471" t="str">
            <v/>
          </cell>
          <cell r="P7471">
            <v>0</v>
          </cell>
        </row>
        <row r="7472">
          <cell r="F7472" t="str">
            <v/>
          </cell>
          <cell r="O7472" t="str">
            <v/>
          </cell>
          <cell r="P7472">
            <v>0</v>
          </cell>
        </row>
        <row r="7473">
          <cell r="F7473" t="str">
            <v/>
          </cell>
          <cell r="O7473" t="str">
            <v/>
          </cell>
          <cell r="P7473">
            <v>0</v>
          </cell>
        </row>
        <row r="7474">
          <cell r="F7474" t="str">
            <v/>
          </cell>
          <cell r="O7474" t="str">
            <v/>
          </cell>
          <cell r="P7474">
            <v>0</v>
          </cell>
        </row>
        <row r="7475">
          <cell r="F7475" t="str">
            <v/>
          </cell>
          <cell r="O7475" t="str">
            <v/>
          </cell>
          <cell r="P7475">
            <v>0</v>
          </cell>
        </row>
        <row r="7476">
          <cell r="F7476" t="str">
            <v/>
          </cell>
          <cell r="O7476" t="str">
            <v/>
          </cell>
          <cell r="P7476">
            <v>0</v>
          </cell>
        </row>
        <row r="7477">
          <cell r="F7477" t="str">
            <v/>
          </cell>
          <cell r="O7477" t="str">
            <v/>
          </cell>
          <cell r="P7477">
            <v>0</v>
          </cell>
        </row>
        <row r="7478">
          <cell r="F7478" t="str">
            <v/>
          </cell>
          <cell r="O7478" t="str">
            <v/>
          </cell>
          <cell r="P7478">
            <v>0</v>
          </cell>
        </row>
        <row r="7479">
          <cell r="F7479" t="str">
            <v/>
          </cell>
          <cell r="O7479" t="str">
            <v/>
          </cell>
          <cell r="P7479">
            <v>0</v>
          </cell>
        </row>
        <row r="7480">
          <cell r="F7480" t="str">
            <v/>
          </cell>
          <cell r="O7480" t="str">
            <v/>
          </cell>
          <cell r="P7480">
            <v>0</v>
          </cell>
        </row>
        <row r="7481">
          <cell r="F7481" t="str">
            <v/>
          </cell>
          <cell r="O7481" t="str">
            <v/>
          </cell>
          <cell r="P7481">
            <v>0</v>
          </cell>
        </row>
        <row r="7482">
          <cell r="F7482" t="str">
            <v/>
          </cell>
          <cell r="O7482" t="str">
            <v/>
          </cell>
          <cell r="P7482">
            <v>0</v>
          </cell>
        </row>
        <row r="7483">
          <cell r="F7483" t="str">
            <v/>
          </cell>
          <cell r="O7483" t="str">
            <v/>
          </cell>
          <cell r="P7483">
            <v>0</v>
          </cell>
        </row>
        <row r="7484">
          <cell r="F7484" t="str">
            <v/>
          </cell>
          <cell r="O7484" t="str">
            <v/>
          </cell>
          <cell r="P7484">
            <v>0</v>
          </cell>
        </row>
        <row r="7485">
          <cell r="F7485" t="str">
            <v/>
          </cell>
          <cell r="O7485" t="str">
            <v/>
          </cell>
          <cell r="P7485">
            <v>0</v>
          </cell>
        </row>
        <row r="7486">
          <cell r="F7486" t="str">
            <v/>
          </cell>
          <cell r="O7486" t="str">
            <v/>
          </cell>
          <cell r="P7486">
            <v>0</v>
          </cell>
        </row>
        <row r="7487">
          <cell r="F7487" t="str">
            <v/>
          </cell>
          <cell r="O7487" t="str">
            <v/>
          </cell>
          <cell r="P7487">
            <v>0</v>
          </cell>
        </row>
        <row r="7488">
          <cell r="F7488" t="str">
            <v/>
          </cell>
          <cell r="O7488" t="str">
            <v/>
          </cell>
          <cell r="P7488">
            <v>0</v>
          </cell>
        </row>
        <row r="7489">
          <cell r="F7489" t="str">
            <v/>
          </cell>
          <cell r="O7489" t="str">
            <v/>
          </cell>
          <cell r="P7489">
            <v>0</v>
          </cell>
        </row>
        <row r="7490">
          <cell r="F7490" t="str">
            <v/>
          </cell>
          <cell r="O7490" t="str">
            <v/>
          </cell>
          <cell r="P7490">
            <v>0</v>
          </cell>
        </row>
        <row r="7491">
          <cell r="F7491" t="str">
            <v/>
          </cell>
          <cell r="O7491" t="str">
            <v/>
          </cell>
          <cell r="P7491">
            <v>0</v>
          </cell>
        </row>
        <row r="7492">
          <cell r="F7492" t="str">
            <v/>
          </cell>
          <cell r="O7492" t="str">
            <v/>
          </cell>
          <cell r="P7492">
            <v>0</v>
          </cell>
        </row>
        <row r="7493">
          <cell r="F7493" t="str">
            <v/>
          </cell>
          <cell r="O7493" t="str">
            <v/>
          </cell>
          <cell r="P7493">
            <v>0</v>
          </cell>
        </row>
        <row r="7494">
          <cell r="F7494" t="str">
            <v/>
          </cell>
          <cell r="O7494" t="str">
            <v/>
          </cell>
          <cell r="P7494">
            <v>0</v>
          </cell>
        </row>
        <row r="7495">
          <cell r="F7495" t="str">
            <v/>
          </cell>
          <cell r="O7495" t="str">
            <v/>
          </cell>
          <cell r="P7495">
            <v>0</v>
          </cell>
        </row>
        <row r="7496">
          <cell r="F7496" t="str">
            <v/>
          </cell>
          <cell r="O7496" t="str">
            <v/>
          </cell>
          <cell r="P7496">
            <v>0</v>
          </cell>
        </row>
        <row r="7497">
          <cell r="F7497" t="str">
            <v/>
          </cell>
          <cell r="O7497" t="str">
            <v/>
          </cell>
          <cell r="P7497">
            <v>0</v>
          </cell>
        </row>
        <row r="7498">
          <cell r="F7498" t="str">
            <v/>
          </cell>
          <cell r="O7498" t="str">
            <v/>
          </cell>
          <cell r="P7498">
            <v>0</v>
          </cell>
        </row>
        <row r="7499">
          <cell r="F7499" t="str">
            <v/>
          </cell>
          <cell r="O7499" t="str">
            <v/>
          </cell>
          <cell r="P7499">
            <v>0</v>
          </cell>
        </row>
        <row r="7500">
          <cell r="F7500" t="str">
            <v/>
          </cell>
          <cell r="O7500" t="str">
            <v/>
          </cell>
          <cell r="P7500">
            <v>0</v>
          </cell>
        </row>
        <row r="7501">
          <cell r="F7501" t="str">
            <v/>
          </cell>
          <cell r="O7501" t="str">
            <v/>
          </cell>
          <cell r="P7501">
            <v>0</v>
          </cell>
        </row>
        <row r="7502">
          <cell r="F7502" t="str">
            <v/>
          </cell>
          <cell r="O7502" t="str">
            <v/>
          </cell>
          <cell r="P7502">
            <v>0</v>
          </cell>
        </row>
        <row r="7503">
          <cell r="F7503" t="str">
            <v/>
          </cell>
          <cell r="O7503" t="str">
            <v/>
          </cell>
          <cell r="P7503">
            <v>0</v>
          </cell>
        </row>
        <row r="7504">
          <cell r="F7504" t="str">
            <v/>
          </cell>
          <cell r="O7504" t="str">
            <v/>
          </cell>
          <cell r="P7504">
            <v>0</v>
          </cell>
        </row>
        <row r="7505">
          <cell r="F7505" t="str">
            <v/>
          </cell>
          <cell r="O7505" t="str">
            <v/>
          </cell>
          <cell r="P7505">
            <v>0</v>
          </cell>
        </row>
        <row r="7506">
          <cell r="F7506" t="str">
            <v/>
          </cell>
          <cell r="O7506" t="str">
            <v/>
          </cell>
          <cell r="P7506">
            <v>0</v>
          </cell>
        </row>
        <row r="7507">
          <cell r="F7507" t="str">
            <v/>
          </cell>
          <cell r="O7507" t="str">
            <v/>
          </cell>
          <cell r="P7507">
            <v>0</v>
          </cell>
        </row>
        <row r="7508">
          <cell r="F7508" t="str">
            <v/>
          </cell>
          <cell r="O7508" t="str">
            <v/>
          </cell>
          <cell r="P7508">
            <v>0</v>
          </cell>
        </row>
        <row r="7509">
          <cell r="F7509" t="str">
            <v/>
          </cell>
          <cell r="O7509" t="str">
            <v/>
          </cell>
          <cell r="P7509">
            <v>0</v>
          </cell>
        </row>
        <row r="7510">
          <cell r="F7510" t="str">
            <v/>
          </cell>
          <cell r="O7510" t="str">
            <v/>
          </cell>
          <cell r="P7510">
            <v>0</v>
          </cell>
        </row>
        <row r="7511">
          <cell r="F7511" t="str">
            <v/>
          </cell>
          <cell r="O7511" t="str">
            <v/>
          </cell>
          <cell r="P7511">
            <v>0</v>
          </cell>
        </row>
        <row r="7512">
          <cell r="F7512" t="str">
            <v/>
          </cell>
          <cell r="O7512" t="str">
            <v/>
          </cell>
          <cell r="P7512">
            <v>0</v>
          </cell>
        </row>
        <row r="7513">
          <cell r="F7513" t="str">
            <v/>
          </cell>
          <cell r="O7513" t="str">
            <v/>
          </cell>
          <cell r="P7513">
            <v>0</v>
          </cell>
        </row>
        <row r="7514">
          <cell r="F7514" t="str">
            <v/>
          </cell>
          <cell r="O7514" t="str">
            <v/>
          </cell>
          <cell r="P7514">
            <v>0</v>
          </cell>
        </row>
        <row r="7515">
          <cell r="F7515" t="str">
            <v/>
          </cell>
          <cell r="O7515" t="str">
            <v/>
          </cell>
          <cell r="P7515">
            <v>0</v>
          </cell>
        </row>
        <row r="7516">
          <cell r="F7516" t="str">
            <v/>
          </cell>
          <cell r="O7516" t="str">
            <v/>
          </cell>
          <cell r="P7516">
            <v>0</v>
          </cell>
        </row>
        <row r="7517">
          <cell r="F7517" t="str">
            <v/>
          </cell>
          <cell r="O7517" t="str">
            <v/>
          </cell>
          <cell r="P7517">
            <v>0</v>
          </cell>
        </row>
        <row r="7518">
          <cell r="F7518" t="str">
            <v/>
          </cell>
          <cell r="O7518" t="str">
            <v/>
          </cell>
          <cell r="P7518">
            <v>0</v>
          </cell>
        </row>
        <row r="7519">
          <cell r="F7519" t="str">
            <v/>
          </cell>
          <cell r="O7519" t="str">
            <v/>
          </cell>
          <cell r="P7519">
            <v>0</v>
          </cell>
        </row>
        <row r="7520">
          <cell r="F7520" t="str">
            <v/>
          </cell>
          <cell r="O7520" t="str">
            <v/>
          </cell>
          <cell r="P7520">
            <v>0</v>
          </cell>
        </row>
        <row r="7521">
          <cell r="F7521" t="str">
            <v/>
          </cell>
          <cell r="O7521" t="str">
            <v/>
          </cell>
          <cell r="P7521">
            <v>0</v>
          </cell>
        </row>
        <row r="7522">
          <cell r="F7522" t="str">
            <v/>
          </cell>
          <cell r="O7522" t="str">
            <v/>
          </cell>
          <cell r="P7522">
            <v>0</v>
          </cell>
        </row>
        <row r="7523">
          <cell r="F7523" t="str">
            <v/>
          </cell>
          <cell r="O7523" t="str">
            <v/>
          </cell>
          <cell r="P7523">
            <v>0</v>
          </cell>
        </row>
        <row r="7524">
          <cell r="F7524" t="str">
            <v/>
          </cell>
          <cell r="O7524" t="str">
            <v/>
          </cell>
          <cell r="P7524">
            <v>0</v>
          </cell>
        </row>
        <row r="7525">
          <cell r="F7525" t="str">
            <v/>
          </cell>
          <cell r="O7525" t="str">
            <v/>
          </cell>
          <cell r="P7525">
            <v>0</v>
          </cell>
        </row>
        <row r="7526">
          <cell r="F7526" t="str">
            <v/>
          </cell>
          <cell r="O7526" t="str">
            <v/>
          </cell>
          <cell r="P7526">
            <v>0</v>
          </cell>
        </row>
        <row r="7527">
          <cell r="F7527" t="str">
            <v/>
          </cell>
          <cell r="O7527" t="str">
            <v/>
          </cell>
          <cell r="P7527">
            <v>0</v>
          </cell>
        </row>
        <row r="7528">
          <cell r="F7528" t="str">
            <v/>
          </cell>
          <cell r="O7528" t="str">
            <v/>
          </cell>
          <cell r="P7528">
            <v>0</v>
          </cell>
        </row>
        <row r="7529">
          <cell r="F7529" t="str">
            <v/>
          </cell>
          <cell r="O7529" t="str">
            <v/>
          </cell>
          <cell r="P7529">
            <v>0</v>
          </cell>
        </row>
        <row r="7530">
          <cell r="F7530" t="str">
            <v/>
          </cell>
          <cell r="O7530" t="str">
            <v/>
          </cell>
          <cell r="P7530">
            <v>0</v>
          </cell>
        </row>
        <row r="7531">
          <cell r="F7531" t="str">
            <v/>
          </cell>
          <cell r="O7531" t="str">
            <v/>
          </cell>
          <cell r="P7531">
            <v>0</v>
          </cell>
        </row>
        <row r="7532">
          <cell r="F7532" t="str">
            <v/>
          </cell>
          <cell r="O7532" t="str">
            <v/>
          </cell>
          <cell r="P7532">
            <v>0</v>
          </cell>
        </row>
        <row r="7533">
          <cell r="F7533" t="str">
            <v/>
          </cell>
          <cell r="O7533" t="str">
            <v/>
          </cell>
          <cell r="P7533">
            <v>0</v>
          </cell>
        </row>
        <row r="7534">
          <cell r="F7534" t="str">
            <v/>
          </cell>
          <cell r="O7534" t="str">
            <v/>
          </cell>
          <cell r="P7534">
            <v>0</v>
          </cell>
        </row>
        <row r="7535">
          <cell r="F7535" t="str">
            <v/>
          </cell>
          <cell r="O7535" t="str">
            <v/>
          </cell>
          <cell r="P7535">
            <v>0</v>
          </cell>
        </row>
        <row r="7536">
          <cell r="F7536" t="str">
            <v/>
          </cell>
          <cell r="O7536" t="str">
            <v/>
          </cell>
          <cell r="P7536">
            <v>0</v>
          </cell>
        </row>
        <row r="7537">
          <cell r="F7537" t="str">
            <v/>
          </cell>
          <cell r="O7537" t="str">
            <v/>
          </cell>
          <cell r="P7537">
            <v>0</v>
          </cell>
        </row>
        <row r="7538">
          <cell r="F7538" t="str">
            <v/>
          </cell>
          <cell r="O7538" t="str">
            <v/>
          </cell>
          <cell r="P7538">
            <v>0</v>
          </cell>
        </row>
        <row r="7539">
          <cell r="F7539" t="str">
            <v/>
          </cell>
          <cell r="O7539" t="str">
            <v/>
          </cell>
          <cell r="P7539">
            <v>0</v>
          </cell>
        </row>
        <row r="7540">
          <cell r="F7540" t="str">
            <v/>
          </cell>
          <cell r="O7540" t="str">
            <v/>
          </cell>
          <cell r="P7540">
            <v>0</v>
          </cell>
        </row>
        <row r="7541">
          <cell r="F7541" t="str">
            <v/>
          </cell>
          <cell r="O7541" t="str">
            <v/>
          </cell>
          <cell r="P7541">
            <v>0</v>
          </cell>
        </row>
        <row r="7542">
          <cell r="F7542" t="str">
            <v/>
          </cell>
          <cell r="O7542" t="str">
            <v/>
          </cell>
          <cell r="P7542">
            <v>0</v>
          </cell>
        </row>
        <row r="7543">
          <cell r="F7543" t="str">
            <v/>
          </cell>
          <cell r="O7543" t="str">
            <v/>
          </cell>
          <cell r="P7543">
            <v>0</v>
          </cell>
        </row>
        <row r="7544">
          <cell r="F7544" t="str">
            <v/>
          </cell>
          <cell r="O7544" t="str">
            <v/>
          </cell>
          <cell r="P7544">
            <v>0</v>
          </cell>
        </row>
        <row r="7545">
          <cell r="F7545" t="str">
            <v/>
          </cell>
          <cell r="O7545" t="str">
            <v/>
          </cell>
          <cell r="P7545">
            <v>0</v>
          </cell>
        </row>
        <row r="7546">
          <cell r="F7546" t="str">
            <v/>
          </cell>
          <cell r="O7546" t="str">
            <v/>
          </cell>
          <cell r="P7546">
            <v>0</v>
          </cell>
        </row>
        <row r="7547">
          <cell r="F7547" t="str">
            <v/>
          </cell>
          <cell r="O7547" t="str">
            <v/>
          </cell>
          <cell r="P7547">
            <v>0</v>
          </cell>
        </row>
        <row r="7548">
          <cell r="F7548" t="str">
            <v/>
          </cell>
          <cell r="O7548" t="str">
            <v/>
          </cell>
          <cell r="P7548">
            <v>0</v>
          </cell>
        </row>
        <row r="7549">
          <cell r="F7549" t="str">
            <v/>
          </cell>
          <cell r="O7549" t="str">
            <v/>
          </cell>
          <cell r="P7549">
            <v>0</v>
          </cell>
        </row>
        <row r="7550">
          <cell r="F7550" t="str">
            <v/>
          </cell>
          <cell r="O7550" t="str">
            <v/>
          </cell>
          <cell r="P7550">
            <v>0</v>
          </cell>
        </row>
        <row r="7551">
          <cell r="F7551" t="str">
            <v/>
          </cell>
          <cell r="O7551" t="str">
            <v/>
          </cell>
          <cell r="P7551">
            <v>0</v>
          </cell>
        </row>
        <row r="7552">
          <cell r="F7552" t="str">
            <v/>
          </cell>
          <cell r="O7552" t="str">
            <v/>
          </cell>
          <cell r="P7552">
            <v>0</v>
          </cell>
        </row>
        <row r="7553">
          <cell r="F7553" t="str">
            <v/>
          </cell>
          <cell r="O7553" t="str">
            <v/>
          </cell>
          <cell r="P7553">
            <v>0</v>
          </cell>
        </row>
        <row r="7554">
          <cell r="F7554" t="str">
            <v/>
          </cell>
          <cell r="O7554" t="str">
            <v/>
          </cell>
          <cell r="P7554">
            <v>0</v>
          </cell>
        </row>
        <row r="7555">
          <cell r="F7555" t="str">
            <v/>
          </cell>
          <cell r="O7555" t="str">
            <v/>
          </cell>
          <cell r="P7555">
            <v>0</v>
          </cell>
        </row>
        <row r="7556">
          <cell r="F7556" t="str">
            <v/>
          </cell>
          <cell r="O7556" t="str">
            <v/>
          </cell>
          <cell r="P7556">
            <v>0</v>
          </cell>
        </row>
        <row r="7557">
          <cell r="F7557" t="str">
            <v/>
          </cell>
          <cell r="O7557" t="str">
            <v/>
          </cell>
          <cell r="P7557">
            <v>0</v>
          </cell>
        </row>
        <row r="7558">
          <cell r="F7558" t="str">
            <v/>
          </cell>
          <cell r="O7558" t="str">
            <v/>
          </cell>
          <cell r="P7558">
            <v>0</v>
          </cell>
        </row>
        <row r="7559">
          <cell r="F7559" t="str">
            <v/>
          </cell>
          <cell r="O7559" t="str">
            <v/>
          </cell>
          <cell r="P7559">
            <v>0</v>
          </cell>
        </row>
        <row r="7560">
          <cell r="F7560" t="str">
            <v/>
          </cell>
          <cell r="O7560" t="str">
            <v/>
          </cell>
          <cell r="P7560">
            <v>0</v>
          </cell>
        </row>
        <row r="7561">
          <cell r="F7561" t="str">
            <v/>
          </cell>
          <cell r="O7561" t="str">
            <v/>
          </cell>
          <cell r="P7561">
            <v>0</v>
          </cell>
        </row>
        <row r="7562">
          <cell r="F7562" t="str">
            <v/>
          </cell>
          <cell r="O7562" t="str">
            <v/>
          </cell>
          <cell r="P7562">
            <v>0</v>
          </cell>
        </row>
        <row r="7563">
          <cell r="F7563" t="str">
            <v/>
          </cell>
          <cell r="O7563" t="str">
            <v/>
          </cell>
          <cell r="P7563">
            <v>0</v>
          </cell>
        </row>
        <row r="7564">
          <cell r="F7564" t="str">
            <v/>
          </cell>
          <cell r="O7564" t="str">
            <v/>
          </cell>
          <cell r="P7564">
            <v>0</v>
          </cell>
        </row>
        <row r="7565">
          <cell r="F7565" t="str">
            <v/>
          </cell>
          <cell r="O7565" t="str">
            <v/>
          </cell>
          <cell r="P7565">
            <v>0</v>
          </cell>
        </row>
        <row r="7566">
          <cell r="F7566" t="str">
            <v/>
          </cell>
          <cell r="O7566" t="str">
            <v/>
          </cell>
          <cell r="P7566">
            <v>0</v>
          </cell>
        </row>
        <row r="7567">
          <cell r="F7567" t="str">
            <v/>
          </cell>
          <cell r="O7567" t="str">
            <v/>
          </cell>
          <cell r="P7567">
            <v>0</v>
          </cell>
        </row>
        <row r="7568">
          <cell r="F7568" t="str">
            <v/>
          </cell>
          <cell r="O7568" t="str">
            <v/>
          </cell>
          <cell r="P7568">
            <v>0</v>
          </cell>
        </row>
        <row r="7569">
          <cell r="F7569" t="str">
            <v/>
          </cell>
          <cell r="O7569" t="str">
            <v/>
          </cell>
          <cell r="P7569">
            <v>0</v>
          </cell>
        </row>
        <row r="7570">
          <cell r="F7570" t="str">
            <v/>
          </cell>
          <cell r="O7570" t="str">
            <v/>
          </cell>
          <cell r="P7570">
            <v>0</v>
          </cell>
        </row>
        <row r="7571">
          <cell r="F7571" t="str">
            <v/>
          </cell>
          <cell r="O7571" t="str">
            <v/>
          </cell>
          <cell r="P7571">
            <v>0</v>
          </cell>
        </row>
        <row r="7572">
          <cell r="F7572" t="str">
            <v/>
          </cell>
          <cell r="O7572" t="str">
            <v/>
          </cell>
          <cell r="P7572">
            <v>0</v>
          </cell>
        </row>
        <row r="7573">
          <cell r="F7573" t="str">
            <v/>
          </cell>
          <cell r="O7573" t="str">
            <v/>
          </cell>
          <cell r="P7573">
            <v>0</v>
          </cell>
        </row>
        <row r="7574">
          <cell r="F7574" t="str">
            <v/>
          </cell>
          <cell r="O7574" t="str">
            <v/>
          </cell>
          <cell r="P7574">
            <v>0</v>
          </cell>
        </row>
        <row r="7575">
          <cell r="F7575" t="str">
            <v/>
          </cell>
          <cell r="O7575" t="str">
            <v/>
          </cell>
          <cell r="P7575">
            <v>0</v>
          </cell>
        </row>
        <row r="7576">
          <cell r="F7576" t="str">
            <v/>
          </cell>
          <cell r="O7576" t="str">
            <v/>
          </cell>
          <cell r="P7576">
            <v>0</v>
          </cell>
        </row>
        <row r="7577">
          <cell r="F7577" t="str">
            <v/>
          </cell>
          <cell r="O7577" t="str">
            <v/>
          </cell>
          <cell r="P7577">
            <v>0</v>
          </cell>
        </row>
        <row r="7578">
          <cell r="F7578" t="str">
            <v/>
          </cell>
          <cell r="O7578" t="str">
            <v/>
          </cell>
          <cell r="P7578">
            <v>0</v>
          </cell>
        </row>
        <row r="7579">
          <cell r="F7579" t="str">
            <v/>
          </cell>
          <cell r="O7579" t="str">
            <v/>
          </cell>
          <cell r="P7579">
            <v>0</v>
          </cell>
        </row>
        <row r="7580">
          <cell r="F7580" t="str">
            <v/>
          </cell>
          <cell r="O7580" t="str">
            <v/>
          </cell>
          <cell r="P7580">
            <v>0</v>
          </cell>
        </row>
        <row r="7581">
          <cell r="F7581" t="str">
            <v/>
          </cell>
          <cell r="O7581" t="str">
            <v/>
          </cell>
          <cell r="P7581">
            <v>0</v>
          </cell>
        </row>
        <row r="7582">
          <cell r="F7582" t="str">
            <v/>
          </cell>
          <cell r="O7582" t="str">
            <v/>
          </cell>
          <cell r="P7582">
            <v>0</v>
          </cell>
        </row>
        <row r="7583">
          <cell r="F7583" t="str">
            <v/>
          </cell>
          <cell r="O7583" t="str">
            <v/>
          </cell>
          <cell r="P7583">
            <v>0</v>
          </cell>
        </row>
        <row r="7584">
          <cell r="F7584" t="str">
            <v/>
          </cell>
          <cell r="O7584" t="str">
            <v/>
          </cell>
          <cell r="P7584">
            <v>0</v>
          </cell>
        </row>
        <row r="7585">
          <cell r="F7585" t="str">
            <v/>
          </cell>
          <cell r="O7585" t="str">
            <v/>
          </cell>
          <cell r="P7585">
            <v>0</v>
          </cell>
        </row>
        <row r="7586">
          <cell r="F7586" t="str">
            <v/>
          </cell>
          <cell r="O7586" t="str">
            <v/>
          </cell>
          <cell r="P7586">
            <v>0</v>
          </cell>
        </row>
        <row r="7587">
          <cell r="F7587" t="str">
            <v/>
          </cell>
          <cell r="O7587" t="str">
            <v/>
          </cell>
          <cell r="P7587">
            <v>0</v>
          </cell>
        </row>
        <row r="7588">
          <cell r="F7588" t="str">
            <v/>
          </cell>
          <cell r="O7588" t="str">
            <v/>
          </cell>
          <cell r="P7588">
            <v>0</v>
          </cell>
        </row>
        <row r="7589">
          <cell r="F7589" t="str">
            <v/>
          </cell>
          <cell r="O7589" t="str">
            <v/>
          </cell>
          <cell r="P7589">
            <v>0</v>
          </cell>
        </row>
        <row r="7590">
          <cell r="F7590" t="str">
            <v/>
          </cell>
          <cell r="O7590" t="str">
            <v/>
          </cell>
          <cell r="P7590">
            <v>0</v>
          </cell>
        </row>
        <row r="7591">
          <cell r="F7591" t="str">
            <v/>
          </cell>
          <cell r="O7591" t="str">
            <v/>
          </cell>
          <cell r="P7591">
            <v>0</v>
          </cell>
        </row>
        <row r="7592">
          <cell r="F7592" t="str">
            <v/>
          </cell>
          <cell r="O7592" t="str">
            <v/>
          </cell>
          <cell r="P7592">
            <v>0</v>
          </cell>
        </row>
        <row r="7593">
          <cell r="F7593" t="str">
            <v/>
          </cell>
          <cell r="O7593" t="str">
            <v/>
          </cell>
          <cell r="P7593">
            <v>0</v>
          </cell>
        </row>
        <row r="7594">
          <cell r="F7594" t="str">
            <v/>
          </cell>
          <cell r="O7594" t="str">
            <v/>
          </cell>
          <cell r="P7594">
            <v>0</v>
          </cell>
        </row>
        <row r="7595">
          <cell r="F7595" t="str">
            <v/>
          </cell>
          <cell r="M7595"/>
          <cell r="O7595" t="str">
            <v/>
          </cell>
          <cell r="P7595">
            <v>0</v>
          </cell>
        </row>
        <row r="7596">
          <cell r="F7596" t="str">
            <v/>
          </cell>
          <cell r="M7596"/>
          <cell r="O7596" t="str">
            <v/>
          </cell>
          <cell r="P7596">
            <v>0</v>
          </cell>
        </row>
        <row r="7597">
          <cell r="F7597" t="str">
            <v/>
          </cell>
          <cell r="M7597"/>
          <cell r="O7597" t="str">
            <v/>
          </cell>
          <cell r="P7597">
            <v>0</v>
          </cell>
        </row>
        <row r="7598">
          <cell r="F7598" t="str">
            <v/>
          </cell>
          <cell r="M7598"/>
          <cell r="O7598" t="str">
            <v/>
          </cell>
          <cell r="P7598">
            <v>0</v>
          </cell>
        </row>
        <row r="7599">
          <cell r="F7599" t="str">
            <v/>
          </cell>
          <cell r="M7599"/>
          <cell r="O7599" t="str">
            <v/>
          </cell>
          <cell r="P7599">
            <v>0</v>
          </cell>
        </row>
        <row r="7600">
          <cell r="F7600" t="str">
            <v/>
          </cell>
          <cell r="M7600"/>
          <cell r="O7600" t="str">
            <v/>
          </cell>
          <cell r="P7600">
            <v>0</v>
          </cell>
        </row>
        <row r="7601">
          <cell r="F7601" t="str">
            <v/>
          </cell>
          <cell r="M7601"/>
          <cell r="O7601" t="str">
            <v/>
          </cell>
          <cell r="P7601">
            <v>0</v>
          </cell>
        </row>
        <row r="7602">
          <cell r="F7602" t="str">
            <v/>
          </cell>
          <cell r="M7602"/>
          <cell r="O7602" t="str">
            <v/>
          </cell>
          <cell r="P7602">
            <v>0</v>
          </cell>
        </row>
        <row r="7603">
          <cell r="F7603" t="str">
            <v/>
          </cell>
          <cell r="M7603"/>
          <cell r="O7603" t="str">
            <v/>
          </cell>
          <cell r="P7603">
            <v>0</v>
          </cell>
        </row>
        <row r="7604">
          <cell r="F7604" t="str">
            <v/>
          </cell>
          <cell r="M7604"/>
          <cell r="O7604" t="str">
            <v/>
          </cell>
          <cell r="P7604">
            <v>0</v>
          </cell>
        </row>
        <row r="7605">
          <cell r="F7605" t="str">
            <v/>
          </cell>
          <cell r="M7605"/>
          <cell r="O7605" t="str">
            <v/>
          </cell>
          <cell r="P7605">
            <v>0</v>
          </cell>
        </row>
        <row r="7606">
          <cell r="F7606" t="str">
            <v/>
          </cell>
          <cell r="M7606"/>
          <cell r="O7606" t="str">
            <v/>
          </cell>
          <cell r="P7606">
            <v>0</v>
          </cell>
        </row>
        <row r="7607">
          <cell r="F7607" t="str">
            <v/>
          </cell>
          <cell r="M7607"/>
          <cell r="O7607" t="str">
            <v/>
          </cell>
          <cell r="P7607">
            <v>0</v>
          </cell>
        </row>
        <row r="7608">
          <cell r="F7608" t="str">
            <v/>
          </cell>
          <cell r="M7608"/>
          <cell r="O7608" t="str">
            <v/>
          </cell>
          <cell r="P7608">
            <v>0</v>
          </cell>
        </row>
        <row r="7609">
          <cell r="F7609" t="str">
            <v/>
          </cell>
          <cell r="M7609"/>
          <cell r="O7609" t="str">
            <v/>
          </cell>
          <cell r="P7609">
            <v>0</v>
          </cell>
        </row>
        <row r="7610">
          <cell r="F7610" t="str">
            <v/>
          </cell>
          <cell r="M7610"/>
          <cell r="O7610" t="str">
            <v/>
          </cell>
          <cell r="P7610">
            <v>0</v>
          </cell>
        </row>
        <row r="7611">
          <cell r="F7611" t="str">
            <v/>
          </cell>
          <cell r="M7611"/>
          <cell r="O7611" t="str">
            <v/>
          </cell>
          <cell r="P7611">
            <v>0</v>
          </cell>
        </row>
        <row r="7612">
          <cell r="F7612" t="str">
            <v/>
          </cell>
          <cell r="M7612"/>
          <cell r="O7612" t="str">
            <v/>
          </cell>
          <cell r="P7612">
            <v>0</v>
          </cell>
        </row>
        <row r="7613">
          <cell r="F7613" t="str">
            <v/>
          </cell>
          <cell r="M7613"/>
          <cell r="O7613" t="str">
            <v/>
          </cell>
          <cell r="P7613">
            <v>0</v>
          </cell>
        </row>
        <row r="7614">
          <cell r="F7614" t="str">
            <v/>
          </cell>
          <cell r="M7614"/>
          <cell r="O7614" t="str">
            <v/>
          </cell>
          <cell r="P7614">
            <v>0</v>
          </cell>
        </row>
        <row r="7615">
          <cell r="F7615" t="str">
            <v/>
          </cell>
          <cell r="M7615"/>
          <cell r="O7615" t="str">
            <v/>
          </cell>
          <cell r="P7615">
            <v>0</v>
          </cell>
        </row>
        <row r="7616">
          <cell r="F7616" t="str">
            <v/>
          </cell>
          <cell r="M7616"/>
          <cell r="O7616" t="str">
            <v/>
          </cell>
          <cell r="P7616">
            <v>0</v>
          </cell>
        </row>
        <row r="7617">
          <cell r="F7617" t="str">
            <v/>
          </cell>
          <cell r="M7617"/>
          <cell r="O7617" t="str">
            <v/>
          </cell>
          <cell r="P7617">
            <v>0</v>
          </cell>
        </row>
        <row r="7618">
          <cell r="F7618" t="str">
            <v/>
          </cell>
          <cell r="M7618"/>
          <cell r="O7618" t="str">
            <v/>
          </cell>
          <cell r="P7618">
            <v>0</v>
          </cell>
        </row>
        <row r="7619">
          <cell r="F7619" t="str">
            <v/>
          </cell>
          <cell r="M7619"/>
          <cell r="O7619" t="str">
            <v/>
          </cell>
          <cell r="P7619">
            <v>0</v>
          </cell>
        </row>
        <row r="7620">
          <cell r="F7620" t="str">
            <v/>
          </cell>
          <cell r="M7620"/>
          <cell r="O7620" t="str">
            <v/>
          </cell>
          <cell r="P7620">
            <v>0</v>
          </cell>
        </row>
        <row r="7621">
          <cell r="F7621" t="str">
            <v/>
          </cell>
          <cell r="M7621"/>
          <cell r="O7621" t="str">
            <v/>
          </cell>
          <cell r="P7621">
            <v>0</v>
          </cell>
        </row>
        <row r="7622">
          <cell r="F7622" t="str">
            <v/>
          </cell>
          <cell r="M7622"/>
          <cell r="O7622" t="str">
            <v/>
          </cell>
          <cell r="P7622">
            <v>0</v>
          </cell>
        </row>
        <row r="7623">
          <cell r="F7623" t="str">
            <v/>
          </cell>
          <cell r="M7623"/>
          <cell r="O7623" t="str">
            <v/>
          </cell>
          <cell r="P7623">
            <v>0</v>
          </cell>
        </row>
        <row r="7624">
          <cell r="F7624" t="str">
            <v/>
          </cell>
          <cell r="M7624"/>
          <cell r="O7624" t="str">
            <v/>
          </cell>
          <cell r="P7624">
            <v>0</v>
          </cell>
        </row>
        <row r="7625">
          <cell r="F7625" t="str">
            <v/>
          </cell>
          <cell r="M7625"/>
          <cell r="O7625" t="str">
            <v/>
          </cell>
          <cell r="P7625">
            <v>0</v>
          </cell>
        </row>
        <row r="7626">
          <cell r="F7626" t="str">
            <v/>
          </cell>
          <cell r="M7626"/>
          <cell r="O7626" t="str">
            <v/>
          </cell>
          <cell r="P7626">
            <v>0</v>
          </cell>
        </row>
        <row r="7627">
          <cell r="F7627" t="str">
            <v/>
          </cell>
          <cell r="M7627"/>
          <cell r="O7627" t="str">
            <v/>
          </cell>
          <cell r="P7627">
            <v>0</v>
          </cell>
        </row>
        <row r="7628">
          <cell r="F7628" t="str">
            <v/>
          </cell>
          <cell r="M7628"/>
          <cell r="O7628" t="str">
            <v/>
          </cell>
          <cell r="P7628">
            <v>0</v>
          </cell>
        </row>
        <row r="7629">
          <cell r="F7629" t="str">
            <v/>
          </cell>
          <cell r="M7629"/>
          <cell r="O7629" t="str">
            <v/>
          </cell>
          <cell r="P7629">
            <v>0</v>
          </cell>
        </row>
        <row r="7630">
          <cell r="F7630" t="str">
            <v/>
          </cell>
          <cell r="M7630"/>
          <cell r="O7630" t="str">
            <v/>
          </cell>
          <cell r="P7630">
            <v>0</v>
          </cell>
        </row>
        <row r="7631">
          <cell r="F7631" t="str">
            <v/>
          </cell>
          <cell r="M7631"/>
          <cell r="O7631" t="str">
            <v/>
          </cell>
          <cell r="P7631">
            <v>0</v>
          </cell>
        </row>
        <row r="7632">
          <cell r="F7632" t="str">
            <v/>
          </cell>
          <cell r="M7632"/>
          <cell r="O7632" t="str">
            <v/>
          </cell>
          <cell r="P7632">
            <v>0</v>
          </cell>
        </row>
        <row r="7633">
          <cell r="F7633" t="str">
            <v/>
          </cell>
          <cell r="M7633"/>
          <cell r="O7633" t="str">
            <v/>
          </cell>
          <cell r="P7633">
            <v>0</v>
          </cell>
        </row>
        <row r="7634">
          <cell r="F7634" t="str">
            <v/>
          </cell>
          <cell r="M7634"/>
          <cell r="O7634" t="str">
            <v/>
          </cell>
          <cell r="P7634">
            <v>0</v>
          </cell>
        </row>
        <row r="7635">
          <cell r="F7635" t="str">
            <v/>
          </cell>
          <cell r="M7635"/>
          <cell r="O7635" t="str">
            <v/>
          </cell>
          <cell r="P7635">
            <v>0</v>
          </cell>
        </row>
        <row r="7636">
          <cell r="F7636" t="str">
            <v/>
          </cell>
          <cell r="M7636"/>
          <cell r="O7636" t="str">
            <v/>
          </cell>
          <cell r="P7636">
            <v>0</v>
          </cell>
        </row>
        <row r="7637">
          <cell r="F7637" t="str">
            <v/>
          </cell>
          <cell r="M7637"/>
          <cell r="O7637" t="str">
            <v/>
          </cell>
          <cell r="P7637">
            <v>0</v>
          </cell>
        </row>
        <row r="7638">
          <cell r="F7638" t="str">
            <v/>
          </cell>
          <cell r="M7638"/>
          <cell r="O7638" t="str">
            <v/>
          </cell>
          <cell r="P7638">
            <v>0</v>
          </cell>
        </row>
        <row r="7639">
          <cell r="F7639" t="str">
            <v/>
          </cell>
          <cell r="M7639"/>
          <cell r="O7639" t="str">
            <v/>
          </cell>
          <cell r="P7639">
            <v>0</v>
          </cell>
        </row>
        <row r="7640">
          <cell r="F7640" t="str">
            <v/>
          </cell>
          <cell r="M7640"/>
          <cell r="O7640" t="str">
            <v/>
          </cell>
          <cell r="P7640">
            <v>0</v>
          </cell>
        </row>
        <row r="7641">
          <cell r="F7641" t="str">
            <v/>
          </cell>
          <cell r="M7641"/>
          <cell r="O7641" t="str">
            <v/>
          </cell>
          <cell r="P7641">
            <v>0</v>
          </cell>
        </row>
        <row r="7642">
          <cell r="F7642" t="str">
            <v/>
          </cell>
          <cell r="M7642"/>
          <cell r="O7642" t="str">
            <v/>
          </cell>
          <cell r="P7642">
            <v>0</v>
          </cell>
        </row>
        <row r="7643">
          <cell r="F7643" t="str">
            <v/>
          </cell>
          <cell r="M7643"/>
          <cell r="O7643" t="str">
            <v/>
          </cell>
          <cell r="P7643">
            <v>0</v>
          </cell>
        </row>
        <row r="7644">
          <cell r="F7644" t="str">
            <v/>
          </cell>
          <cell r="M7644"/>
          <cell r="O7644" t="str">
            <v/>
          </cell>
          <cell r="P7644">
            <v>0</v>
          </cell>
        </row>
        <row r="7645">
          <cell r="F7645" t="str">
            <v/>
          </cell>
          <cell r="M7645"/>
          <cell r="O7645" t="str">
            <v/>
          </cell>
          <cell r="P7645">
            <v>0</v>
          </cell>
        </row>
        <row r="7646">
          <cell r="F7646" t="str">
            <v/>
          </cell>
          <cell r="M7646"/>
          <cell r="O7646" t="str">
            <v/>
          </cell>
          <cell r="P7646">
            <v>0</v>
          </cell>
        </row>
        <row r="7647">
          <cell r="F7647" t="str">
            <v/>
          </cell>
          <cell r="M7647"/>
          <cell r="O7647" t="str">
            <v/>
          </cell>
          <cell r="P7647">
            <v>0</v>
          </cell>
        </row>
        <row r="7648">
          <cell r="F7648" t="str">
            <v/>
          </cell>
          <cell r="M7648"/>
          <cell r="O7648" t="str">
            <v/>
          </cell>
          <cell r="P7648">
            <v>0</v>
          </cell>
        </row>
        <row r="7649">
          <cell r="F7649" t="str">
            <v/>
          </cell>
          <cell r="M7649"/>
          <cell r="O7649" t="str">
            <v/>
          </cell>
          <cell r="P7649">
            <v>0</v>
          </cell>
        </row>
        <row r="7650">
          <cell r="F7650" t="str">
            <v/>
          </cell>
          <cell r="M7650"/>
          <cell r="O7650" t="str">
            <v/>
          </cell>
          <cell r="P7650">
            <v>0</v>
          </cell>
        </row>
        <row r="7651">
          <cell r="F7651" t="str">
            <v/>
          </cell>
          <cell r="M7651"/>
          <cell r="O7651" t="str">
            <v/>
          </cell>
          <cell r="P7651">
            <v>0</v>
          </cell>
        </row>
        <row r="7652">
          <cell r="F7652" t="str">
            <v/>
          </cell>
          <cell r="M7652"/>
          <cell r="O7652" t="str">
            <v/>
          </cell>
          <cell r="P7652">
            <v>0</v>
          </cell>
        </row>
        <row r="7653">
          <cell r="F7653" t="str">
            <v/>
          </cell>
          <cell r="M7653"/>
          <cell r="O7653" t="str">
            <v/>
          </cell>
          <cell r="P7653">
            <v>0</v>
          </cell>
        </row>
        <row r="7654">
          <cell r="F7654" t="str">
            <v/>
          </cell>
          <cell r="M7654"/>
          <cell r="O7654" t="str">
            <v/>
          </cell>
          <cell r="P7654">
            <v>0</v>
          </cell>
        </row>
        <row r="7655">
          <cell r="F7655" t="str">
            <v/>
          </cell>
          <cell r="M7655"/>
          <cell r="O7655" t="str">
            <v/>
          </cell>
          <cell r="P7655">
            <v>0</v>
          </cell>
        </row>
        <row r="7656">
          <cell r="F7656" t="str">
            <v/>
          </cell>
          <cell r="M7656"/>
          <cell r="O7656" t="str">
            <v/>
          </cell>
          <cell r="P7656">
            <v>0</v>
          </cell>
        </row>
        <row r="7657">
          <cell r="F7657" t="str">
            <v/>
          </cell>
          <cell r="M7657"/>
          <cell r="O7657" t="str">
            <v/>
          </cell>
          <cell r="P7657">
            <v>0</v>
          </cell>
        </row>
        <row r="7658">
          <cell r="F7658" t="str">
            <v/>
          </cell>
          <cell r="M7658"/>
          <cell r="O7658" t="str">
            <v/>
          </cell>
          <cell r="P7658">
            <v>0</v>
          </cell>
        </row>
        <row r="7659">
          <cell r="F7659" t="str">
            <v/>
          </cell>
          <cell r="M7659"/>
          <cell r="O7659" t="str">
            <v/>
          </cell>
          <cell r="P7659">
            <v>0</v>
          </cell>
        </row>
        <row r="7660">
          <cell r="F7660" t="str">
            <v/>
          </cell>
          <cell r="M7660"/>
          <cell r="O7660" t="str">
            <v/>
          </cell>
          <cell r="P7660">
            <v>0</v>
          </cell>
        </row>
        <row r="7661">
          <cell r="F7661" t="str">
            <v/>
          </cell>
          <cell r="M7661"/>
          <cell r="O7661" t="str">
            <v/>
          </cell>
          <cell r="P7661">
            <v>0</v>
          </cell>
        </row>
        <row r="7662">
          <cell r="F7662" t="str">
            <v/>
          </cell>
          <cell r="M7662"/>
          <cell r="O7662" t="str">
            <v/>
          </cell>
          <cell r="P7662">
            <v>0</v>
          </cell>
        </row>
        <row r="7663">
          <cell r="F7663" t="str">
            <v/>
          </cell>
          <cell r="M7663"/>
          <cell r="O7663" t="str">
            <v/>
          </cell>
          <cell r="P7663">
            <v>0</v>
          </cell>
        </row>
        <row r="7664">
          <cell r="F7664" t="str">
            <v/>
          </cell>
          <cell r="M7664"/>
          <cell r="O7664" t="str">
            <v/>
          </cell>
          <cell r="P7664">
            <v>0</v>
          </cell>
        </row>
        <row r="7665">
          <cell r="F7665" t="str">
            <v/>
          </cell>
          <cell r="M7665"/>
          <cell r="O7665" t="str">
            <v/>
          </cell>
          <cell r="P7665">
            <v>0</v>
          </cell>
        </row>
        <row r="7666">
          <cell r="F7666" t="str">
            <v/>
          </cell>
          <cell r="M7666"/>
          <cell r="O7666" t="str">
            <v/>
          </cell>
          <cell r="P7666">
            <v>0</v>
          </cell>
        </row>
        <row r="7667">
          <cell r="F7667" t="str">
            <v/>
          </cell>
          <cell r="M7667"/>
          <cell r="O7667" t="str">
            <v/>
          </cell>
          <cell r="P7667">
            <v>0</v>
          </cell>
        </row>
        <row r="7668">
          <cell r="F7668" t="str">
            <v/>
          </cell>
          <cell r="M7668"/>
          <cell r="O7668" t="str">
            <v/>
          </cell>
          <cell r="P7668">
            <v>0</v>
          </cell>
        </row>
        <row r="7669">
          <cell r="F7669" t="str">
            <v/>
          </cell>
          <cell r="M7669"/>
          <cell r="O7669" t="str">
            <v/>
          </cell>
          <cell r="P7669">
            <v>0</v>
          </cell>
        </row>
        <row r="7670">
          <cell r="F7670" t="str">
            <v/>
          </cell>
          <cell r="M7670"/>
          <cell r="O7670" t="str">
            <v/>
          </cell>
          <cell r="P7670">
            <v>0</v>
          </cell>
        </row>
        <row r="7671">
          <cell r="F7671" t="str">
            <v/>
          </cell>
          <cell r="M7671"/>
          <cell r="O7671" t="str">
            <v/>
          </cell>
          <cell r="P7671">
            <v>0</v>
          </cell>
        </row>
        <row r="7672">
          <cell r="F7672" t="str">
            <v/>
          </cell>
          <cell r="M7672"/>
          <cell r="O7672" t="str">
            <v/>
          </cell>
          <cell r="P7672">
            <v>0</v>
          </cell>
        </row>
        <row r="7673">
          <cell r="F7673" t="str">
            <v/>
          </cell>
          <cell r="M7673"/>
          <cell r="O7673" t="str">
            <v/>
          </cell>
          <cell r="P7673">
            <v>0</v>
          </cell>
        </row>
        <row r="7674">
          <cell r="F7674" t="str">
            <v/>
          </cell>
          <cell r="M7674"/>
          <cell r="O7674" t="str">
            <v/>
          </cell>
          <cell r="P7674">
            <v>0</v>
          </cell>
        </row>
        <row r="7675">
          <cell r="F7675" t="str">
            <v/>
          </cell>
          <cell r="M7675"/>
          <cell r="O7675" t="str">
            <v/>
          </cell>
          <cell r="P7675">
            <v>0</v>
          </cell>
        </row>
        <row r="7676">
          <cell r="F7676" t="str">
            <v/>
          </cell>
          <cell r="M7676"/>
          <cell r="O7676" t="str">
            <v/>
          </cell>
          <cell r="P7676">
            <v>0</v>
          </cell>
        </row>
        <row r="7677">
          <cell r="F7677" t="str">
            <v/>
          </cell>
          <cell r="M7677"/>
          <cell r="O7677" t="str">
            <v/>
          </cell>
          <cell r="P7677">
            <v>0</v>
          </cell>
        </row>
        <row r="7678">
          <cell r="F7678" t="str">
            <v/>
          </cell>
          <cell r="M7678"/>
          <cell r="O7678" t="str">
            <v/>
          </cell>
          <cell r="P7678">
            <v>0</v>
          </cell>
        </row>
        <row r="7679">
          <cell r="F7679" t="str">
            <v/>
          </cell>
          <cell r="M7679"/>
          <cell r="O7679" t="str">
            <v/>
          </cell>
          <cell r="P7679">
            <v>0</v>
          </cell>
        </row>
        <row r="7680">
          <cell r="F7680" t="str">
            <v/>
          </cell>
          <cell r="M7680"/>
          <cell r="O7680" t="str">
            <v/>
          </cell>
          <cell r="P7680">
            <v>0</v>
          </cell>
        </row>
        <row r="7681">
          <cell r="F7681" t="str">
            <v/>
          </cell>
          <cell r="M7681"/>
          <cell r="O7681" t="str">
            <v/>
          </cell>
          <cell r="P7681">
            <v>0</v>
          </cell>
        </row>
        <row r="7682">
          <cell r="F7682" t="str">
            <v/>
          </cell>
          <cell r="M7682"/>
          <cell r="O7682" t="str">
            <v/>
          </cell>
          <cell r="P7682">
            <v>0</v>
          </cell>
        </row>
        <row r="7683">
          <cell r="F7683" t="str">
            <v/>
          </cell>
          <cell r="M7683"/>
          <cell r="O7683" t="str">
            <v/>
          </cell>
          <cell r="P7683">
            <v>0</v>
          </cell>
        </row>
        <row r="7684">
          <cell r="F7684" t="str">
            <v/>
          </cell>
          <cell r="M7684"/>
          <cell r="O7684" t="str">
            <v/>
          </cell>
          <cell r="P7684">
            <v>0</v>
          </cell>
        </row>
        <row r="7685">
          <cell r="F7685" t="str">
            <v/>
          </cell>
          <cell r="M7685"/>
          <cell r="O7685" t="str">
            <v/>
          </cell>
          <cell r="P7685">
            <v>0</v>
          </cell>
        </row>
        <row r="7686">
          <cell r="F7686" t="str">
            <v/>
          </cell>
          <cell r="M7686"/>
          <cell r="O7686" t="str">
            <v/>
          </cell>
          <cell r="P7686">
            <v>0</v>
          </cell>
        </row>
        <row r="7687">
          <cell r="F7687" t="str">
            <v/>
          </cell>
          <cell r="M7687"/>
          <cell r="O7687" t="str">
            <v/>
          </cell>
          <cell r="P7687">
            <v>0</v>
          </cell>
        </row>
        <row r="7688">
          <cell r="F7688" t="str">
            <v/>
          </cell>
          <cell r="M7688"/>
          <cell r="O7688" t="str">
            <v/>
          </cell>
          <cell r="P7688">
            <v>0</v>
          </cell>
        </row>
        <row r="7689">
          <cell r="F7689" t="str">
            <v/>
          </cell>
          <cell r="M7689"/>
          <cell r="O7689" t="str">
            <v/>
          </cell>
          <cell r="P7689">
            <v>0</v>
          </cell>
        </row>
        <row r="7690">
          <cell r="F7690" t="str">
            <v/>
          </cell>
          <cell r="M7690"/>
          <cell r="O7690" t="str">
            <v/>
          </cell>
          <cell r="P7690">
            <v>0</v>
          </cell>
        </row>
        <row r="7691">
          <cell r="F7691" t="str">
            <v/>
          </cell>
          <cell r="M7691"/>
          <cell r="O7691" t="str">
            <v/>
          </cell>
          <cell r="P7691">
            <v>0</v>
          </cell>
        </row>
        <row r="7692">
          <cell r="F7692" t="str">
            <v/>
          </cell>
          <cell r="M7692"/>
          <cell r="O7692" t="str">
            <v/>
          </cell>
          <cell r="P7692">
            <v>0</v>
          </cell>
        </row>
        <row r="7693">
          <cell r="F7693" t="str">
            <v/>
          </cell>
          <cell r="M7693"/>
          <cell r="O7693" t="str">
            <v/>
          </cell>
          <cell r="P7693">
            <v>0</v>
          </cell>
        </row>
        <row r="7694">
          <cell r="F7694" t="str">
            <v/>
          </cell>
          <cell r="M7694"/>
          <cell r="O7694" t="str">
            <v/>
          </cell>
          <cell r="P7694">
            <v>0</v>
          </cell>
        </row>
        <row r="7695">
          <cell r="F7695" t="str">
            <v/>
          </cell>
          <cell r="M7695"/>
          <cell r="O7695" t="str">
            <v/>
          </cell>
          <cell r="P7695">
            <v>0</v>
          </cell>
        </row>
        <row r="7696">
          <cell r="F7696" t="str">
            <v/>
          </cell>
          <cell r="M7696"/>
          <cell r="O7696" t="str">
            <v/>
          </cell>
          <cell r="P7696">
            <v>0</v>
          </cell>
        </row>
        <row r="7697">
          <cell r="F7697" t="str">
            <v/>
          </cell>
          <cell r="M7697"/>
          <cell r="O7697" t="str">
            <v/>
          </cell>
          <cell r="P7697">
            <v>0</v>
          </cell>
        </row>
        <row r="7698">
          <cell r="F7698" t="str">
            <v/>
          </cell>
          <cell r="M7698"/>
          <cell r="O7698" t="str">
            <v/>
          </cell>
          <cell r="P7698">
            <v>0</v>
          </cell>
        </row>
        <row r="7699">
          <cell r="F7699" t="str">
            <v/>
          </cell>
          <cell r="M7699"/>
          <cell r="O7699" t="str">
            <v/>
          </cell>
          <cell r="P7699">
            <v>0</v>
          </cell>
        </row>
        <row r="7700">
          <cell r="F7700" t="str">
            <v/>
          </cell>
          <cell r="M7700"/>
          <cell r="O7700" t="str">
            <v/>
          </cell>
          <cell r="P7700">
            <v>0</v>
          </cell>
        </row>
        <row r="7701">
          <cell r="F7701" t="str">
            <v/>
          </cell>
          <cell r="M7701"/>
          <cell r="O7701" t="str">
            <v/>
          </cell>
          <cell r="P7701">
            <v>0</v>
          </cell>
        </row>
        <row r="7702">
          <cell r="F7702" t="str">
            <v/>
          </cell>
          <cell r="M7702"/>
          <cell r="O7702" t="str">
            <v/>
          </cell>
          <cell r="P7702">
            <v>0</v>
          </cell>
        </row>
        <row r="7703">
          <cell r="F7703" t="str">
            <v/>
          </cell>
          <cell r="M7703"/>
          <cell r="O7703" t="str">
            <v/>
          </cell>
          <cell r="P7703">
            <v>0</v>
          </cell>
        </row>
        <row r="7704">
          <cell r="F7704" t="str">
            <v/>
          </cell>
          <cell r="M7704"/>
          <cell r="O7704" t="str">
            <v/>
          </cell>
          <cell r="P7704">
            <v>0</v>
          </cell>
        </row>
        <row r="7705">
          <cell r="F7705" t="str">
            <v/>
          </cell>
          <cell r="M7705"/>
          <cell r="O7705" t="str">
            <v/>
          </cell>
          <cell r="P7705">
            <v>0</v>
          </cell>
        </row>
        <row r="7706">
          <cell r="F7706" t="str">
            <v/>
          </cell>
          <cell r="M7706"/>
          <cell r="O7706" t="str">
            <v/>
          </cell>
          <cell r="P7706">
            <v>0</v>
          </cell>
        </row>
        <row r="7707">
          <cell r="F7707" t="str">
            <v/>
          </cell>
          <cell r="M7707"/>
          <cell r="O7707" t="str">
            <v/>
          </cell>
          <cell r="P7707">
            <v>0</v>
          </cell>
        </row>
        <row r="7708">
          <cell r="F7708" t="str">
            <v/>
          </cell>
          <cell r="M7708"/>
          <cell r="O7708" t="str">
            <v/>
          </cell>
          <cell r="P7708">
            <v>0</v>
          </cell>
        </row>
        <row r="7709">
          <cell r="F7709" t="str">
            <v/>
          </cell>
          <cell r="M7709"/>
          <cell r="O7709" t="str">
            <v/>
          </cell>
          <cell r="P7709">
            <v>0</v>
          </cell>
        </row>
        <row r="7710">
          <cell r="F7710" t="str">
            <v/>
          </cell>
          <cell r="M7710"/>
          <cell r="O7710" t="str">
            <v/>
          </cell>
          <cell r="P7710">
            <v>0</v>
          </cell>
        </row>
        <row r="7711">
          <cell r="F7711" t="str">
            <v/>
          </cell>
          <cell r="M7711"/>
          <cell r="O7711" t="str">
            <v/>
          </cell>
          <cell r="P7711">
            <v>0</v>
          </cell>
        </row>
        <row r="7712">
          <cell r="F7712" t="str">
            <v/>
          </cell>
          <cell r="M7712"/>
          <cell r="O7712" t="str">
            <v/>
          </cell>
          <cell r="P7712">
            <v>0</v>
          </cell>
        </row>
        <row r="7713">
          <cell r="F7713" t="str">
            <v/>
          </cell>
          <cell r="M7713"/>
          <cell r="O7713" t="str">
            <v/>
          </cell>
          <cell r="P7713">
            <v>0</v>
          </cell>
        </row>
        <row r="7714">
          <cell r="F7714" t="str">
            <v/>
          </cell>
          <cell r="M7714"/>
          <cell r="O7714" t="str">
            <v/>
          </cell>
          <cell r="P7714">
            <v>0</v>
          </cell>
        </row>
        <row r="7715">
          <cell r="F7715" t="str">
            <v/>
          </cell>
          <cell r="M7715"/>
          <cell r="O7715" t="str">
            <v/>
          </cell>
          <cell r="P7715">
            <v>0</v>
          </cell>
        </row>
        <row r="7716">
          <cell r="F7716" t="str">
            <v/>
          </cell>
          <cell r="M7716"/>
          <cell r="O7716" t="str">
            <v/>
          </cell>
          <cell r="P7716">
            <v>0</v>
          </cell>
        </row>
        <row r="7717">
          <cell r="F7717" t="str">
            <v/>
          </cell>
          <cell r="M7717"/>
          <cell r="O7717" t="str">
            <v/>
          </cell>
          <cell r="P7717">
            <v>0</v>
          </cell>
        </row>
        <row r="7718">
          <cell r="F7718" t="str">
            <v/>
          </cell>
          <cell r="M7718"/>
          <cell r="O7718" t="str">
            <v/>
          </cell>
          <cell r="P7718">
            <v>0</v>
          </cell>
        </row>
        <row r="7719">
          <cell r="F7719" t="str">
            <v/>
          </cell>
          <cell r="M7719"/>
          <cell r="O7719" t="str">
            <v/>
          </cell>
          <cell r="P7719">
            <v>0</v>
          </cell>
        </row>
        <row r="7720">
          <cell r="F7720" t="str">
            <v/>
          </cell>
          <cell r="M7720"/>
          <cell r="O7720" t="str">
            <v/>
          </cell>
          <cell r="P7720">
            <v>0</v>
          </cell>
        </row>
        <row r="7721">
          <cell r="F7721" t="str">
            <v/>
          </cell>
          <cell r="M7721"/>
          <cell r="O7721" t="str">
            <v/>
          </cell>
          <cell r="P7721">
            <v>0</v>
          </cell>
        </row>
        <row r="7722">
          <cell r="F7722" t="str">
            <v/>
          </cell>
          <cell r="M7722"/>
          <cell r="O7722" t="str">
            <v/>
          </cell>
          <cell r="P7722">
            <v>0</v>
          </cell>
        </row>
        <row r="7723">
          <cell r="F7723" t="str">
            <v/>
          </cell>
          <cell r="M7723"/>
          <cell r="O7723" t="str">
            <v/>
          </cell>
          <cell r="P7723">
            <v>0</v>
          </cell>
        </row>
        <row r="7724">
          <cell r="F7724" t="str">
            <v/>
          </cell>
          <cell r="M7724"/>
          <cell r="O7724" t="str">
            <v/>
          </cell>
          <cell r="P7724">
            <v>0</v>
          </cell>
        </row>
        <row r="7725">
          <cell r="F7725" t="str">
            <v/>
          </cell>
          <cell r="M7725"/>
          <cell r="O7725" t="str">
            <v/>
          </cell>
          <cell r="P7725">
            <v>0</v>
          </cell>
        </row>
        <row r="7726">
          <cell r="F7726" t="str">
            <v/>
          </cell>
          <cell r="M7726"/>
          <cell r="O7726" t="str">
            <v/>
          </cell>
          <cell r="P7726">
            <v>0</v>
          </cell>
        </row>
        <row r="7727">
          <cell r="F7727" t="str">
            <v/>
          </cell>
          <cell r="M7727"/>
          <cell r="O7727" t="str">
            <v/>
          </cell>
          <cell r="P7727">
            <v>0</v>
          </cell>
        </row>
        <row r="7728">
          <cell r="F7728" t="str">
            <v/>
          </cell>
          <cell r="M7728"/>
          <cell r="O7728" t="str">
            <v/>
          </cell>
          <cell r="P7728">
            <v>0</v>
          </cell>
        </row>
        <row r="7729">
          <cell r="F7729" t="str">
            <v/>
          </cell>
          <cell r="M7729"/>
          <cell r="O7729" t="str">
            <v/>
          </cell>
          <cell r="P7729">
            <v>0</v>
          </cell>
        </row>
        <row r="7730">
          <cell r="F7730" t="str">
            <v/>
          </cell>
          <cell r="M7730"/>
          <cell r="O7730" t="str">
            <v/>
          </cell>
          <cell r="P7730">
            <v>0</v>
          </cell>
        </row>
        <row r="7731">
          <cell r="F7731" t="str">
            <v/>
          </cell>
          <cell r="M7731"/>
          <cell r="O7731" t="str">
            <v/>
          </cell>
          <cell r="P7731">
            <v>0</v>
          </cell>
        </row>
        <row r="7732">
          <cell r="F7732" t="str">
            <v/>
          </cell>
          <cell r="M7732"/>
          <cell r="O7732" t="str">
            <v/>
          </cell>
          <cell r="P7732">
            <v>0</v>
          </cell>
        </row>
        <row r="7733">
          <cell r="F7733" t="str">
            <v/>
          </cell>
          <cell r="M7733"/>
          <cell r="O7733" t="str">
            <v/>
          </cell>
          <cell r="P7733">
            <v>0</v>
          </cell>
        </row>
        <row r="7734">
          <cell r="F7734" t="str">
            <v/>
          </cell>
          <cell r="M7734"/>
          <cell r="O7734" t="str">
            <v/>
          </cell>
          <cell r="P7734">
            <v>0</v>
          </cell>
        </row>
        <row r="7735">
          <cell r="F7735" t="str">
            <v/>
          </cell>
          <cell r="M7735"/>
          <cell r="O7735" t="str">
            <v/>
          </cell>
          <cell r="P7735">
            <v>0</v>
          </cell>
        </row>
        <row r="7736">
          <cell r="F7736" t="str">
            <v/>
          </cell>
          <cell r="M7736"/>
          <cell r="O7736" t="str">
            <v/>
          </cell>
          <cell r="P7736">
            <v>0</v>
          </cell>
        </row>
        <row r="7737">
          <cell r="F7737" t="str">
            <v/>
          </cell>
          <cell r="M7737"/>
          <cell r="O7737" t="str">
            <v/>
          </cell>
          <cell r="P7737">
            <v>0</v>
          </cell>
        </row>
        <row r="7738">
          <cell r="F7738" t="str">
            <v/>
          </cell>
          <cell r="M7738"/>
          <cell r="O7738" t="str">
            <v/>
          </cell>
          <cell r="P7738">
            <v>0</v>
          </cell>
        </row>
        <row r="7739">
          <cell r="F7739" t="str">
            <v/>
          </cell>
          <cell r="M7739"/>
          <cell r="O7739" t="str">
            <v/>
          </cell>
          <cell r="P7739">
            <v>0</v>
          </cell>
        </row>
        <row r="7740">
          <cell r="F7740" t="str">
            <v/>
          </cell>
          <cell r="M7740"/>
          <cell r="O7740" t="str">
            <v/>
          </cell>
          <cell r="P7740">
            <v>0</v>
          </cell>
        </row>
        <row r="7741">
          <cell r="F7741" t="str">
            <v/>
          </cell>
          <cell r="M7741"/>
          <cell r="O7741" t="str">
            <v/>
          </cell>
          <cell r="P7741">
            <v>0</v>
          </cell>
        </row>
        <row r="7742">
          <cell r="F7742" t="str">
            <v/>
          </cell>
          <cell r="M7742"/>
          <cell r="O7742" t="str">
            <v/>
          </cell>
          <cell r="P7742">
            <v>0</v>
          </cell>
        </row>
        <row r="7743">
          <cell r="F7743" t="str">
            <v/>
          </cell>
          <cell r="M7743"/>
          <cell r="O7743" t="str">
            <v/>
          </cell>
          <cell r="P7743">
            <v>0</v>
          </cell>
        </row>
        <row r="7744">
          <cell r="F7744" t="str">
            <v/>
          </cell>
          <cell r="M7744"/>
          <cell r="O7744" t="str">
            <v/>
          </cell>
          <cell r="P7744">
            <v>0</v>
          </cell>
        </row>
        <row r="7745">
          <cell r="F7745" t="str">
            <v/>
          </cell>
          <cell r="M7745"/>
          <cell r="O7745" t="str">
            <v/>
          </cell>
          <cell r="P7745">
            <v>0</v>
          </cell>
        </row>
        <row r="7746">
          <cell r="F7746" t="str">
            <v/>
          </cell>
          <cell r="M7746"/>
          <cell r="O7746" t="str">
            <v/>
          </cell>
          <cell r="P7746">
            <v>0</v>
          </cell>
        </row>
        <row r="7747">
          <cell r="F7747" t="str">
            <v/>
          </cell>
          <cell r="M7747"/>
          <cell r="O7747" t="str">
            <v/>
          </cell>
          <cell r="P7747">
            <v>0</v>
          </cell>
        </row>
        <row r="7748">
          <cell r="F7748" t="str">
            <v/>
          </cell>
          <cell r="M7748"/>
          <cell r="O7748" t="str">
            <v/>
          </cell>
          <cell r="P7748">
            <v>0</v>
          </cell>
        </row>
        <row r="7749">
          <cell r="F7749" t="str">
            <v/>
          </cell>
          <cell r="M7749"/>
          <cell r="O7749" t="str">
            <v/>
          </cell>
          <cell r="P7749">
            <v>0</v>
          </cell>
        </row>
        <row r="7750">
          <cell r="F7750" t="str">
            <v/>
          </cell>
          <cell r="M7750"/>
          <cell r="O7750" t="str">
            <v/>
          </cell>
          <cell r="P7750">
            <v>0</v>
          </cell>
        </row>
        <row r="7751">
          <cell r="F7751" t="str">
            <v/>
          </cell>
          <cell r="M7751"/>
          <cell r="O7751" t="str">
            <v/>
          </cell>
          <cell r="P7751">
            <v>0</v>
          </cell>
        </row>
        <row r="7752">
          <cell r="F7752" t="str">
            <v/>
          </cell>
          <cell r="M7752"/>
          <cell r="O7752" t="str">
            <v/>
          </cell>
          <cell r="P7752">
            <v>0</v>
          </cell>
        </row>
        <row r="7753">
          <cell r="F7753" t="str">
            <v/>
          </cell>
          <cell r="M7753"/>
          <cell r="O7753" t="str">
            <v/>
          </cell>
          <cell r="P7753">
            <v>0</v>
          </cell>
        </row>
        <row r="7754">
          <cell r="F7754" t="str">
            <v/>
          </cell>
          <cell r="M7754"/>
          <cell r="O7754" t="str">
            <v/>
          </cell>
          <cell r="P7754">
            <v>0</v>
          </cell>
        </row>
        <row r="7755">
          <cell r="F7755" t="str">
            <v/>
          </cell>
          <cell r="M7755"/>
          <cell r="O7755" t="str">
            <v/>
          </cell>
          <cell r="P7755">
            <v>0</v>
          </cell>
        </row>
        <row r="7756">
          <cell r="F7756" t="str">
            <v/>
          </cell>
          <cell r="M7756"/>
          <cell r="O7756" t="str">
            <v/>
          </cell>
          <cell r="P7756">
            <v>0</v>
          </cell>
        </row>
        <row r="7757">
          <cell r="F7757" t="str">
            <v/>
          </cell>
          <cell r="M7757"/>
          <cell r="O7757" t="str">
            <v/>
          </cell>
          <cell r="P7757">
            <v>0</v>
          </cell>
        </row>
        <row r="7758">
          <cell r="F7758" t="str">
            <v/>
          </cell>
          <cell r="M7758"/>
          <cell r="O7758" t="str">
            <v/>
          </cell>
          <cell r="P7758">
            <v>0</v>
          </cell>
        </row>
        <row r="7759">
          <cell r="F7759" t="str">
            <v/>
          </cell>
          <cell r="M7759"/>
          <cell r="O7759" t="str">
            <v/>
          </cell>
          <cell r="P7759">
            <v>0</v>
          </cell>
        </row>
        <row r="7760">
          <cell r="F7760" t="str">
            <v/>
          </cell>
          <cell r="M7760"/>
          <cell r="O7760" t="str">
            <v/>
          </cell>
          <cell r="P7760">
            <v>0</v>
          </cell>
        </row>
        <row r="7761">
          <cell r="F7761" t="str">
            <v/>
          </cell>
          <cell r="M7761"/>
          <cell r="O7761" t="str">
            <v/>
          </cell>
          <cell r="P7761">
            <v>0</v>
          </cell>
        </row>
        <row r="7762">
          <cell r="F7762" t="str">
            <v/>
          </cell>
          <cell r="M7762"/>
          <cell r="O7762" t="str">
            <v/>
          </cell>
          <cell r="P7762">
            <v>0</v>
          </cell>
        </row>
        <row r="7763">
          <cell r="F7763" t="str">
            <v/>
          </cell>
          <cell r="M7763"/>
          <cell r="O7763" t="str">
            <v/>
          </cell>
          <cell r="P7763">
            <v>0</v>
          </cell>
        </row>
        <row r="7764">
          <cell r="F7764" t="str">
            <v/>
          </cell>
          <cell r="M7764"/>
          <cell r="O7764" t="str">
            <v/>
          </cell>
          <cell r="P7764">
            <v>0</v>
          </cell>
        </row>
        <row r="7765">
          <cell r="F7765" t="str">
            <v/>
          </cell>
          <cell r="M7765"/>
          <cell r="O7765" t="str">
            <v/>
          </cell>
          <cell r="P7765">
            <v>0</v>
          </cell>
        </row>
        <row r="7766">
          <cell r="F7766" t="str">
            <v/>
          </cell>
          <cell r="M7766"/>
          <cell r="O7766" t="str">
            <v/>
          </cell>
          <cell r="P7766">
            <v>0</v>
          </cell>
        </row>
        <row r="7767">
          <cell r="F7767" t="str">
            <v/>
          </cell>
          <cell r="M7767"/>
          <cell r="O7767" t="str">
            <v/>
          </cell>
          <cell r="P7767">
            <v>0</v>
          </cell>
        </row>
        <row r="7768">
          <cell r="F7768" t="str">
            <v/>
          </cell>
          <cell r="M7768"/>
          <cell r="O7768" t="str">
            <v/>
          </cell>
          <cell r="P7768">
            <v>0</v>
          </cell>
        </row>
        <row r="7769">
          <cell r="F7769" t="str">
            <v/>
          </cell>
          <cell r="M7769"/>
          <cell r="O7769" t="str">
            <v/>
          </cell>
          <cell r="P7769">
            <v>0</v>
          </cell>
        </row>
        <row r="7770">
          <cell r="F7770" t="str">
            <v/>
          </cell>
          <cell r="M7770"/>
          <cell r="O7770" t="str">
            <v/>
          </cell>
          <cell r="P7770">
            <v>0</v>
          </cell>
        </row>
        <row r="7771">
          <cell r="F7771" t="str">
            <v/>
          </cell>
          <cell r="M7771"/>
          <cell r="O7771" t="str">
            <v/>
          </cell>
          <cell r="P7771">
            <v>0</v>
          </cell>
        </row>
        <row r="7772">
          <cell r="F7772" t="str">
            <v/>
          </cell>
          <cell r="M7772"/>
          <cell r="O7772" t="str">
            <v/>
          </cell>
          <cell r="P7772">
            <v>0</v>
          </cell>
        </row>
        <row r="7773">
          <cell r="F7773" t="str">
            <v/>
          </cell>
          <cell r="M7773"/>
          <cell r="O7773" t="str">
            <v/>
          </cell>
          <cell r="P7773">
            <v>0</v>
          </cell>
        </row>
        <row r="7774">
          <cell r="F7774" t="str">
            <v/>
          </cell>
          <cell r="M7774"/>
          <cell r="O7774" t="str">
            <v/>
          </cell>
          <cell r="P7774">
            <v>0</v>
          </cell>
        </row>
        <row r="7775">
          <cell r="F7775" t="str">
            <v/>
          </cell>
          <cell r="M7775"/>
          <cell r="O7775" t="str">
            <v/>
          </cell>
          <cell r="P7775">
            <v>0</v>
          </cell>
        </row>
        <row r="7776">
          <cell r="F7776" t="str">
            <v/>
          </cell>
          <cell r="M7776"/>
          <cell r="O7776" t="str">
            <v/>
          </cell>
          <cell r="P7776">
            <v>0</v>
          </cell>
        </row>
        <row r="7777">
          <cell r="F7777" t="str">
            <v/>
          </cell>
          <cell r="M7777"/>
          <cell r="O7777" t="str">
            <v/>
          </cell>
          <cell r="P7777">
            <v>0</v>
          </cell>
        </row>
        <row r="7778">
          <cell r="F7778" t="str">
            <v/>
          </cell>
          <cell r="M7778"/>
          <cell r="O7778" t="str">
            <v/>
          </cell>
          <cell r="P7778">
            <v>0</v>
          </cell>
        </row>
        <row r="7779">
          <cell r="F7779" t="str">
            <v/>
          </cell>
          <cell r="M7779"/>
          <cell r="O7779" t="str">
            <v/>
          </cell>
          <cell r="P7779">
            <v>0</v>
          </cell>
        </row>
        <row r="7780">
          <cell r="F7780" t="str">
            <v/>
          </cell>
          <cell r="M7780"/>
          <cell r="O7780" t="str">
            <v/>
          </cell>
          <cell r="P7780">
            <v>0</v>
          </cell>
        </row>
        <row r="7781">
          <cell r="F7781" t="str">
            <v/>
          </cell>
          <cell r="M7781"/>
          <cell r="O7781" t="str">
            <v/>
          </cell>
          <cell r="P7781">
            <v>0</v>
          </cell>
        </row>
        <row r="7782">
          <cell r="F7782" t="str">
            <v/>
          </cell>
          <cell r="M7782"/>
          <cell r="O7782" t="str">
            <v/>
          </cell>
          <cell r="P7782">
            <v>0</v>
          </cell>
        </row>
        <row r="7783">
          <cell r="F7783" t="str">
            <v/>
          </cell>
          <cell r="M7783"/>
          <cell r="O7783" t="str">
            <v/>
          </cell>
          <cell r="P7783">
            <v>0</v>
          </cell>
        </row>
        <row r="7784">
          <cell r="F7784" t="str">
            <v/>
          </cell>
          <cell r="M7784"/>
          <cell r="O7784" t="str">
            <v/>
          </cell>
          <cell r="P7784">
            <v>0</v>
          </cell>
        </row>
        <row r="7785">
          <cell r="F7785" t="str">
            <v/>
          </cell>
          <cell r="M7785"/>
          <cell r="O7785" t="str">
            <v/>
          </cell>
          <cell r="P7785">
            <v>0</v>
          </cell>
        </row>
        <row r="7786">
          <cell r="F7786" t="str">
            <v/>
          </cell>
          <cell r="M7786"/>
          <cell r="O7786" t="str">
            <v/>
          </cell>
          <cell r="P7786">
            <v>0</v>
          </cell>
        </row>
        <row r="7787">
          <cell r="F7787" t="str">
            <v/>
          </cell>
          <cell r="M7787"/>
          <cell r="O7787" t="str">
            <v/>
          </cell>
          <cell r="P7787">
            <v>0</v>
          </cell>
        </row>
        <row r="7788">
          <cell r="F7788" t="str">
            <v/>
          </cell>
          <cell r="M7788"/>
          <cell r="O7788" t="str">
            <v/>
          </cell>
          <cell r="P7788">
            <v>0</v>
          </cell>
        </row>
        <row r="7789">
          <cell r="F7789" t="str">
            <v/>
          </cell>
          <cell r="M7789"/>
          <cell r="O7789" t="str">
            <v/>
          </cell>
          <cell r="P7789">
            <v>0</v>
          </cell>
        </row>
        <row r="7790">
          <cell r="F7790" t="str">
            <v/>
          </cell>
          <cell r="M7790"/>
          <cell r="O7790" t="str">
            <v/>
          </cell>
          <cell r="P7790">
            <v>0</v>
          </cell>
        </row>
        <row r="7791">
          <cell r="F7791" t="str">
            <v/>
          </cell>
          <cell r="M7791"/>
          <cell r="O7791" t="str">
            <v/>
          </cell>
          <cell r="P7791">
            <v>0</v>
          </cell>
        </row>
        <row r="7792">
          <cell r="F7792" t="str">
            <v/>
          </cell>
          <cell r="M7792"/>
          <cell r="O7792" t="str">
            <v/>
          </cell>
          <cell r="P7792">
            <v>0</v>
          </cell>
        </row>
        <row r="7793">
          <cell r="F7793" t="str">
            <v/>
          </cell>
          <cell r="M7793"/>
          <cell r="O7793" t="str">
            <v/>
          </cell>
          <cell r="P7793">
            <v>0</v>
          </cell>
        </row>
        <row r="7794">
          <cell r="F7794" t="str">
            <v/>
          </cell>
          <cell r="M7794"/>
          <cell r="O7794" t="str">
            <v/>
          </cell>
          <cell r="P7794">
            <v>0</v>
          </cell>
        </row>
        <row r="7795">
          <cell r="F7795" t="str">
            <v/>
          </cell>
          <cell r="M7795"/>
          <cell r="O7795" t="str">
            <v/>
          </cell>
          <cell r="P7795">
            <v>0</v>
          </cell>
        </row>
        <row r="7796">
          <cell r="F7796" t="str">
            <v/>
          </cell>
          <cell r="M7796"/>
          <cell r="O7796" t="str">
            <v/>
          </cell>
          <cell r="P7796">
            <v>0</v>
          </cell>
        </row>
        <row r="7797">
          <cell r="F7797" t="str">
            <v/>
          </cell>
          <cell r="M7797"/>
          <cell r="O7797" t="str">
            <v/>
          </cell>
          <cell r="P7797">
            <v>0</v>
          </cell>
        </row>
        <row r="7798">
          <cell r="F7798" t="str">
            <v/>
          </cell>
          <cell r="M7798"/>
          <cell r="O7798" t="str">
            <v/>
          </cell>
          <cell r="P7798">
            <v>0</v>
          </cell>
        </row>
        <row r="7799">
          <cell r="F7799" t="str">
            <v/>
          </cell>
          <cell r="M7799"/>
          <cell r="O7799" t="str">
            <v/>
          </cell>
          <cell r="P7799">
            <v>0</v>
          </cell>
        </row>
        <row r="7800">
          <cell r="F7800" t="str">
            <v/>
          </cell>
          <cell r="M7800"/>
          <cell r="O7800" t="str">
            <v/>
          </cell>
          <cell r="P7800">
            <v>0</v>
          </cell>
        </row>
        <row r="7801">
          <cell r="F7801" t="str">
            <v/>
          </cell>
          <cell r="M7801"/>
          <cell r="O7801" t="str">
            <v/>
          </cell>
          <cell r="P7801">
            <v>0</v>
          </cell>
        </row>
        <row r="7802">
          <cell r="F7802" t="str">
            <v/>
          </cell>
          <cell r="M7802"/>
          <cell r="O7802" t="str">
            <v/>
          </cell>
          <cell r="P7802">
            <v>0</v>
          </cell>
        </row>
        <row r="7803">
          <cell r="F7803" t="str">
            <v/>
          </cell>
          <cell r="M7803"/>
          <cell r="O7803" t="str">
            <v/>
          </cell>
          <cell r="P7803">
            <v>0</v>
          </cell>
        </row>
        <row r="7804">
          <cell r="F7804" t="str">
            <v/>
          </cell>
          <cell r="M7804"/>
          <cell r="O7804" t="str">
            <v/>
          </cell>
          <cell r="P7804">
            <v>0</v>
          </cell>
        </row>
        <row r="7805">
          <cell r="F7805" t="str">
            <v/>
          </cell>
          <cell r="M7805"/>
          <cell r="O7805" t="str">
            <v/>
          </cell>
          <cell r="P7805">
            <v>0</v>
          </cell>
        </row>
        <row r="7806">
          <cell r="F7806" t="str">
            <v/>
          </cell>
          <cell r="M7806"/>
          <cell r="O7806" t="str">
            <v/>
          </cell>
          <cell r="P7806">
            <v>0</v>
          </cell>
        </row>
        <row r="7807">
          <cell r="F7807" t="str">
            <v/>
          </cell>
          <cell r="M7807"/>
          <cell r="O7807" t="str">
            <v/>
          </cell>
          <cell r="P7807">
            <v>0</v>
          </cell>
        </row>
        <row r="7808">
          <cell r="F7808" t="str">
            <v/>
          </cell>
          <cell r="M7808"/>
          <cell r="O7808" t="str">
            <v/>
          </cell>
          <cell r="P7808">
            <v>0</v>
          </cell>
        </row>
        <row r="7809">
          <cell r="F7809" t="str">
            <v/>
          </cell>
          <cell r="M7809"/>
          <cell r="O7809" t="str">
            <v/>
          </cell>
          <cell r="P7809">
            <v>0</v>
          </cell>
        </row>
        <row r="7810">
          <cell r="F7810" t="str">
            <v/>
          </cell>
          <cell r="M7810"/>
          <cell r="O7810" t="str">
            <v/>
          </cell>
          <cell r="P7810">
            <v>0</v>
          </cell>
        </row>
        <row r="7811">
          <cell r="F7811" t="str">
            <v/>
          </cell>
          <cell r="M7811"/>
          <cell r="O7811" t="str">
            <v/>
          </cell>
          <cell r="P7811">
            <v>0</v>
          </cell>
        </row>
        <row r="7812">
          <cell r="F7812" t="str">
            <v/>
          </cell>
          <cell r="M7812"/>
          <cell r="O7812" t="str">
            <v/>
          </cell>
          <cell r="P7812">
            <v>0</v>
          </cell>
        </row>
        <row r="7813">
          <cell r="F7813" t="str">
            <v/>
          </cell>
          <cell r="M7813"/>
          <cell r="O7813" t="str">
            <v/>
          </cell>
          <cell r="P7813">
            <v>0</v>
          </cell>
        </row>
        <row r="7814">
          <cell r="F7814" t="str">
            <v/>
          </cell>
          <cell r="M7814"/>
          <cell r="O7814" t="str">
            <v/>
          </cell>
          <cell r="P7814">
            <v>0</v>
          </cell>
        </row>
        <row r="7815">
          <cell r="F7815" t="str">
            <v/>
          </cell>
          <cell r="M7815"/>
          <cell r="O7815" t="str">
            <v/>
          </cell>
          <cell r="P7815">
            <v>0</v>
          </cell>
        </row>
        <row r="7816">
          <cell r="F7816" t="str">
            <v/>
          </cell>
          <cell r="M7816"/>
          <cell r="O7816" t="str">
            <v/>
          </cell>
          <cell r="P7816">
            <v>0</v>
          </cell>
        </row>
        <row r="7817">
          <cell r="F7817" t="str">
            <v/>
          </cell>
          <cell r="M7817"/>
          <cell r="O7817" t="str">
            <v/>
          </cell>
          <cell r="P7817">
            <v>0</v>
          </cell>
        </row>
        <row r="7818">
          <cell r="F7818" t="str">
            <v/>
          </cell>
          <cell r="M7818"/>
          <cell r="O7818" t="str">
            <v/>
          </cell>
          <cell r="P7818">
            <v>0</v>
          </cell>
        </row>
        <row r="7819">
          <cell r="F7819" t="str">
            <v/>
          </cell>
          <cell r="M7819"/>
          <cell r="O7819" t="str">
            <v/>
          </cell>
          <cell r="P7819">
            <v>0</v>
          </cell>
        </row>
        <row r="7820">
          <cell r="F7820" t="str">
            <v/>
          </cell>
          <cell r="M7820"/>
          <cell r="O7820" t="str">
            <v/>
          </cell>
          <cell r="P7820">
            <v>0</v>
          </cell>
        </row>
        <row r="7821">
          <cell r="F7821" t="str">
            <v/>
          </cell>
          <cell r="M7821"/>
          <cell r="O7821" t="str">
            <v/>
          </cell>
          <cell r="P7821">
            <v>0</v>
          </cell>
        </row>
        <row r="7822">
          <cell r="F7822" t="str">
            <v/>
          </cell>
          <cell r="M7822"/>
          <cell r="O7822" t="str">
            <v/>
          </cell>
          <cell r="P7822">
            <v>0</v>
          </cell>
        </row>
        <row r="7823">
          <cell r="F7823" t="str">
            <v/>
          </cell>
          <cell r="M7823"/>
          <cell r="O7823" t="str">
            <v/>
          </cell>
          <cell r="P7823">
            <v>0</v>
          </cell>
        </row>
        <row r="7824">
          <cell r="F7824" t="str">
            <v/>
          </cell>
          <cell r="M7824"/>
          <cell r="O7824" t="str">
            <v/>
          </cell>
          <cell r="P7824">
            <v>0</v>
          </cell>
        </row>
        <row r="7825">
          <cell r="F7825" t="str">
            <v/>
          </cell>
          <cell r="M7825"/>
          <cell r="O7825" t="str">
            <v/>
          </cell>
          <cell r="P7825">
            <v>0</v>
          </cell>
        </row>
        <row r="7826">
          <cell r="F7826" t="str">
            <v/>
          </cell>
          <cell r="M7826"/>
          <cell r="O7826" t="str">
            <v/>
          </cell>
          <cell r="P7826">
            <v>0</v>
          </cell>
        </row>
        <row r="7827">
          <cell r="F7827" t="str">
            <v/>
          </cell>
          <cell r="M7827"/>
          <cell r="O7827" t="str">
            <v/>
          </cell>
          <cell r="P7827">
            <v>0</v>
          </cell>
        </row>
        <row r="7828">
          <cell r="F7828" t="str">
            <v/>
          </cell>
          <cell r="M7828"/>
          <cell r="O7828" t="str">
            <v/>
          </cell>
          <cell r="P7828">
            <v>0</v>
          </cell>
        </row>
        <row r="7829">
          <cell r="F7829" t="str">
            <v/>
          </cell>
          <cell r="M7829"/>
          <cell r="O7829" t="str">
            <v/>
          </cell>
          <cell r="P7829">
            <v>0</v>
          </cell>
        </row>
        <row r="7830">
          <cell r="F7830" t="str">
            <v/>
          </cell>
          <cell r="M7830"/>
          <cell r="O7830" t="str">
            <v/>
          </cell>
          <cell r="P7830">
            <v>0</v>
          </cell>
        </row>
        <row r="7831">
          <cell r="F7831" t="str">
            <v/>
          </cell>
          <cell r="M7831"/>
          <cell r="O7831" t="str">
            <v/>
          </cell>
          <cell r="P7831">
            <v>0</v>
          </cell>
        </row>
        <row r="7832">
          <cell r="F7832" t="str">
            <v/>
          </cell>
          <cell r="M7832"/>
          <cell r="O7832" t="str">
            <v/>
          </cell>
          <cell r="P7832">
            <v>0</v>
          </cell>
        </row>
        <row r="7833">
          <cell r="F7833" t="str">
            <v/>
          </cell>
          <cell r="M7833"/>
          <cell r="O7833" t="str">
            <v/>
          </cell>
          <cell r="P7833">
            <v>0</v>
          </cell>
        </row>
        <row r="7834">
          <cell r="F7834" t="str">
            <v/>
          </cell>
          <cell r="M7834"/>
          <cell r="O7834" t="str">
            <v/>
          </cell>
          <cell r="P7834">
            <v>0</v>
          </cell>
        </row>
        <row r="7835">
          <cell r="F7835" t="str">
            <v/>
          </cell>
          <cell r="M7835"/>
          <cell r="O7835" t="str">
            <v/>
          </cell>
          <cell r="P7835">
            <v>0</v>
          </cell>
        </row>
        <row r="7836">
          <cell r="F7836" t="str">
            <v/>
          </cell>
          <cell r="M7836"/>
          <cell r="O7836" t="str">
            <v/>
          </cell>
          <cell r="P7836">
            <v>0</v>
          </cell>
        </row>
        <row r="7837">
          <cell r="F7837" t="str">
            <v/>
          </cell>
          <cell r="M7837"/>
          <cell r="O7837" t="str">
            <v/>
          </cell>
          <cell r="P7837">
            <v>0</v>
          </cell>
        </row>
        <row r="7838">
          <cell r="F7838" t="str">
            <v/>
          </cell>
          <cell r="M7838"/>
          <cell r="O7838" t="str">
            <v/>
          </cell>
          <cell r="P7838">
            <v>0</v>
          </cell>
        </row>
        <row r="7839">
          <cell r="F7839" t="str">
            <v/>
          </cell>
          <cell r="M7839"/>
          <cell r="O7839" t="str">
            <v/>
          </cell>
          <cell r="P7839">
            <v>0</v>
          </cell>
        </row>
        <row r="7840">
          <cell r="F7840" t="str">
            <v/>
          </cell>
          <cell r="M7840"/>
          <cell r="O7840" t="str">
            <v/>
          </cell>
          <cell r="P7840">
            <v>0</v>
          </cell>
        </row>
        <row r="7841">
          <cell r="F7841" t="str">
            <v/>
          </cell>
          <cell r="M7841"/>
          <cell r="O7841" t="str">
            <v/>
          </cell>
          <cell r="P7841">
            <v>0</v>
          </cell>
        </row>
        <row r="7842">
          <cell r="F7842" t="str">
            <v/>
          </cell>
          <cell r="M7842"/>
          <cell r="O7842" t="str">
            <v/>
          </cell>
          <cell r="P7842">
            <v>0</v>
          </cell>
        </row>
        <row r="7843">
          <cell r="F7843" t="str">
            <v/>
          </cell>
          <cell r="M7843"/>
          <cell r="O7843" t="str">
            <v/>
          </cell>
          <cell r="P7843">
            <v>0</v>
          </cell>
        </row>
        <row r="7844">
          <cell r="F7844" t="str">
            <v/>
          </cell>
          <cell r="M7844"/>
          <cell r="O7844" t="str">
            <v/>
          </cell>
          <cell r="P7844">
            <v>0</v>
          </cell>
        </row>
        <row r="7845">
          <cell r="F7845" t="str">
            <v/>
          </cell>
          <cell r="M7845"/>
          <cell r="O7845" t="str">
            <v/>
          </cell>
          <cell r="P7845">
            <v>0</v>
          </cell>
        </row>
        <row r="7846">
          <cell r="F7846" t="str">
            <v/>
          </cell>
          <cell r="M7846"/>
          <cell r="O7846" t="str">
            <v/>
          </cell>
          <cell r="P7846">
            <v>0</v>
          </cell>
        </row>
        <row r="7847">
          <cell r="F7847" t="str">
            <v/>
          </cell>
          <cell r="M7847"/>
          <cell r="O7847" t="str">
            <v/>
          </cell>
          <cell r="P7847">
            <v>0</v>
          </cell>
        </row>
        <row r="7848">
          <cell r="F7848" t="str">
            <v/>
          </cell>
          <cell r="M7848"/>
          <cell r="O7848" t="str">
            <v/>
          </cell>
          <cell r="P7848">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G"/>
      <sheetName val="lISTA DESPLEGABLES"/>
      <sheetName val="GLOSAS"/>
      <sheetName val="Hoja2"/>
      <sheetName val="Hoja3"/>
      <sheetName val="Hoja4"/>
      <sheetName val="Hoja5"/>
      <sheetName val="Campo"/>
      <sheetName val="1_G6-2"/>
      <sheetName val="2_G7-2"/>
      <sheetName val="3_G12-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#REF!</fb>
    <v>3</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5C94E3-754D-41E9-AF49-D71543FFF46E}" name="Tabla1" displayName="Tabla1" ref="B13:AG158" totalsRowShown="0" headerRowDxfId="176" dataDxfId="175" totalsRowDxfId="174" headerRowCellStyle="Énfasis5" dataCellStyle="Énfasis5">
  <autoFilter ref="B13:AG158" xr:uid="{7C5C94E3-754D-41E9-AF49-D71543FFF46E}"/>
  <tableColumns count="32">
    <tableColumn id="1" xr3:uid="{BC13881B-EC87-4BFD-AA17-AB378E955E96}" name="TIPO DE SEGUIMIENTO" dataDxfId="173" dataCellStyle="Énfasis5"/>
    <tableColumn id="29" xr3:uid="{3CB8E480-4AE5-49CD-96B9-39A85AABBA9B}" name="CODIGO ACTIVIDAD (AB)" dataDxfId="172" dataCellStyle="Énfasis5"/>
    <tableColumn id="2" xr3:uid="{AFD9BD21-4A2B-4E1E-9BE1-BBEAC5AFA73C}" name="ACCIÓN INTEGRAL-INTEGRADA / _x000a_PROCESO INTEGRAL E INTEGRADO" dataDxfId="171" dataCellStyle="Énfasis5"/>
    <tableColumn id="36" xr3:uid="{D05319AF-CEE4-4473-A4BA-DB1324A534BD}" name="ENTORNO/PROCESO TRANSVERSAL" dataDxfId="170" dataCellStyle="Énfasis5"/>
    <tableColumn id="3" xr3:uid="{BD0B4841-D6C7-4AE7-833F-E9A909FA9248}" name="llave 1" dataDxfId="169"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D78BF352-1C49-41D0-8A7F-EA719926CE50}" name="VIGENCIA RECURSOS" dataDxfId="168" dataCellStyle="Énfasis5"/>
    <tableColumn id="4" xr3:uid="{CC4D9B49-FABF-467A-9CC0-C1B8A4BB145F}" name="ACCIÓN DE BIENESTAR" dataDxfId="167" totalsRowDxfId="166" dataCellStyle="Énfasis5">
      <calculatedColumnFormula>+VLOOKUP(Tabla1[[#This Row],[llave 1]],[3]IG!$F$7:$N$97972,2,FALSE)</calculatedColumnFormula>
    </tableColumn>
    <tableColumn id="5" xr3:uid="{A3C88D35-0AE7-4151-89DA-CB56FB22F461}" name="LINEAS OPERATIVAS " dataDxfId="165" totalsRowDxfId="164" dataCellStyle="Énfasis5">
      <calculatedColumnFormula>+VLOOKUP(Tabla1[[#This Row],[llave 1]],[3]IG!$F$7:$T$97972,3,FALSE)</calculatedColumnFormula>
    </tableColumn>
    <tableColumn id="39" xr3:uid="{A6E41E11-0822-40E5-ACAF-EAEE06115BCF}" name="PRODUCTO ( VSA)" dataDxfId="163" totalsRowDxfId="162" dataCellStyle="Énfasis5">
      <calculatedColumnFormula>+VLOOKUP(Tabla1[[#This Row],[llave 1]],[3]IG!$F$7:$T$97972,5,FALSE)</calculatedColumnFormula>
    </tableColumn>
    <tableColumn id="6" xr3:uid="{D045E5CA-7AE7-4314-B4C8-6BFA9B7FC1E8}" name="COMPONENTE DE SALUD PUBLICA" dataDxfId="161" totalsRowDxfId="160" dataCellStyle="Énfasis5">
      <calculatedColumnFormula>+VLOOKUP(Tabla1[[#This Row],[llave 1]],[3]IG!$F$7:$T$97972,4,FALSE)</calculatedColumnFormula>
    </tableColumn>
    <tableColumn id="7" xr3:uid="{01D0EC79-8B4D-4C6E-9B95-7A792BEBE349}" name="UNIDAD DE MEDIDA_x000a_SEGUIMIENTO FINANCIERO" dataDxfId="159" totalsRowDxfId="158" dataCellStyle="Énfasis5">
      <calculatedColumnFormula>+VLOOKUP(Tabla1[[#This Row],[llave 1]],[3]IG!$F$7:$T$97972,6,FALSE)</calculatedColumnFormula>
    </tableColumn>
    <tableColumn id="8" xr3:uid="{F4D8438E-9CE8-44FD-B893-2811A8241AC8}" name="NIVEL DE OPERACIÓN" dataDxfId="157" totalsRowDxfId="156" dataCellStyle="Énfasis5">
      <calculatedColumnFormula>+VLOOKUP(Tabla1[[#This Row],[llave 1]],[3]IG!$F$7:$T$97972,7,FALSE)</calculatedColumnFormula>
    </tableColumn>
    <tableColumn id="9" xr3:uid="{EAA0CD75-037C-4166-8A23-F8FFC78BF68A}" name="LOCALIDAD" dataDxfId="155" dataCellStyle="Énfasis5"/>
    <tableColumn id="10" xr3:uid="{508D8B69-A094-4607-8289-6476E44083FA}" name="MES" dataDxfId="154" dataCellStyle="Énfasis5"/>
    <tableColumn id="11" xr3:uid="{8539D8B2-4294-4552-9816-95316273112E}" name="llave 2" dataDxfId="153" dataCellStyle="Énfasis5">
      <calculatedColumnFormula>+Tabla1[[#This Row],[llave 1]]&amp;Tabla1[[#This Row],[LOCALIDAD]]&amp;Tabla1[[#This Row],[MES]]</calculatedColumnFormula>
    </tableColumn>
    <tableColumn id="12" xr3:uid="{C1BF13B1-0B41-4E07-8708-0C0858C34FDF}" name="RESPONSABLE" dataDxfId="152" dataCellStyle="Énfasis5"/>
    <tableColumn id="33" xr3:uid="{44C88023-AD12-43B4-A336-E7D28F0AEE27}" name="VALOR UNITARIO _x000a_" dataDxfId="151" totalsRowDxfId="150" dataCellStyle="Énfasis5">
      <calculatedColumnFormula>+VLOOKUP(Tabla1[[#This Row],[llave 2]],[3]IG!$O$7:$T$97972,2,FALSE)</calculatedColumnFormula>
    </tableColumn>
    <tableColumn id="30" xr3:uid="{9D1FFCC3-FA06-40D7-BDC3-8207BFF79567}" name="META EJECUTADA " dataDxfId="149" totalsRowDxfId="148" dataCellStyle="Millares">
      <calculatedColumnFormula>+VLOOKUP(Tabla1[[#This Row],[llave 2]],[3]IG!$O$7:$T$97972,5,FALSE)</calculatedColumnFormula>
    </tableColumn>
    <tableColumn id="16" xr3:uid="{E70B3ABE-224B-413D-879E-C9E1F5951A6D}" name="VALOR EJECUTADO " dataDxfId="147" totalsRowDxfId="146" dataCellStyle="Énfasis5">
      <calculatedColumnFormula>+VLOOKUP(Tabla1[[#This Row],[llave 2]],[3]IG!$O$7:$T$97972,6,FALSE)</calculatedColumnFormula>
    </tableColumn>
    <tableColumn id="17" xr3:uid="{1EFE50AB-3D9C-4338-85D4-C3EB80B95913}" name="Criterio de Glosa" dataDxfId="145" totalsRowDxfId="144" dataCellStyle="Énfasis5"/>
    <tableColumn id="18" xr3:uid="{7A024D4E-2E09-4C4A-B552-AF9EAEB7F1CE}" name="Porcentaje de Glosa" dataDxfId="143" totalsRowDxfId="142" dataCellStyle="Porcentaje"/>
    <tableColumn id="31" xr3:uid="{35982103-D3E2-4A97-87FC-C6D4983F940E}" name="META AFECTADA POR LA GLOSA_x000a_" dataDxfId="141" totalsRowDxfId="140" dataCellStyle="Énfasis5"/>
    <tableColumn id="34" xr3:uid="{D75EC8B8-37CA-40B4-ADAC-D51D0C4925BE}" name="VALOR  DE LA GLOSA INICIAL" dataDxfId="139" totalsRowDxfId="138" dataCellStyle="Moneda [0]">
      <calculatedColumnFormula>ROUND(Tabla1[[#This Row],[VALOR UNITARIO 
]]*Tabla1[[#This Row],[Porcentaje de Glosa]]*Tabla1[[#This Row],[META AFECTADA POR LA GLOSA
]],0)</calculatedColumnFormula>
    </tableColumn>
    <tableColumn id="21" xr3:uid="{D40C483A-EE43-44E4-AE13-DC4DA0FAFE00}" name="Motivo de la Glosa" dataDxfId="137" totalsRowDxfId="136" dataCellStyle="Énfasis5"/>
    <tableColumn id="15" xr3:uid="{70983319-289F-4075-A534-097B0CFB9A83}" name="RESPUESTA A LA GLOSA POR LA SUBRED" dataDxfId="135" totalsRowDxfId="134" dataCellStyle="Énfasis5"/>
    <tableColumn id="22" xr3:uid="{9649A2DB-F281-4C92-95B9-9BCFA503A02A}" name="Valor soportado por la Subred" dataDxfId="133" totalsRowDxfId="132" dataCellStyle="Énfasis5"/>
    <tableColumn id="23" xr3:uid="{A7C3FA8B-47FA-409B-8008-E9EC870937C6}" name="CONCILIACIÓN DE LA GLOSA" dataDxfId="131" totalsRowDxfId="130" dataCellStyle="Énfasis5"/>
    <tableColumn id="24" xr3:uid="{386BF696-EB39-46BC-85B6-9C020B6A6986}" name="VALOR GLOSA DEFINITIVA" dataDxfId="129" totalsRowDxfId="128" dataCellStyle="Énfasis5">
      <calculatedColumnFormula>ROUND(#REF!-Tabla1[[#This Row],[Valor soportado por la Subred]],0)</calculatedColumnFormula>
    </tableColumn>
    <tableColumn id="25" xr3:uid="{64EFA24E-D41B-48FB-986F-CDCA3CAFE9E3}" name="Resolución en liquidación / Resolucion glosa" dataDxfId="127" totalsRowDxfId="126" dataCellStyle="Énfasis5"/>
    <tableColumn id="26" xr3:uid="{A42EC35E-DE52-4322-9CDE-23431F0E2DC6}" name="VALOR LEVANTADO EN LIQUIDACION" dataDxfId="125" totalsRowDxfId="124" dataCellStyle="Énfasis5"/>
    <tableColumn id="27" xr3:uid="{C31A0DFA-D7AD-4948-932E-B23DB2DAC03C}" name="valor glosa definitiva despues de liquidación" dataDxfId="123" totalsRowDxfId="122" dataCellStyle="Énfasis5">
      <calculatedColumnFormula>ROUND(Tabla1[[#This Row],[VALOR GLOSA DEFINITIVA]]-Tabla1[[#This Row],[VALOR LEVANTADO EN LIQUIDACION]],0)</calculatedColumnFormula>
    </tableColumn>
    <tableColumn id="14" xr3:uid="{829F0019-49C8-488C-A5BA-E162D695C054}" name="Columna1" dataDxfId="121" totalsRowDxfId="120"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2F69B7A-F366-4F66-A15E-B6466B3C0D26}" name="Tabla13" displayName="Tabla13" ref="B13:AH20" totalsRowShown="0" headerRowDxfId="119" dataDxfId="118" totalsRowDxfId="117" headerRowCellStyle="Énfasis5" dataCellStyle="Énfasis5">
  <autoFilter ref="B13:AH20" xr:uid="{22F69B7A-F366-4F66-A15E-B6466B3C0D26}"/>
  <sortState xmlns:xlrd2="http://schemas.microsoft.com/office/spreadsheetml/2017/richdata2" ref="B14:AF20">
    <sortCondition sortBy="cellColor" ref="C13:C20" dxfId="116"/>
  </sortState>
  <tableColumns count="33">
    <tableColumn id="1" xr3:uid="{67934139-087C-44D1-B516-9779CA0F698B}" name="TIPO DE SEGUIMIENTO" dataDxfId="115" dataCellStyle="Énfasis5"/>
    <tableColumn id="29" xr3:uid="{A330502D-9A81-4540-ABA5-07B4A220E039}" name="CODIGO ACTIVIDAD (AB)" dataDxfId="114" dataCellStyle="Énfasis5"/>
    <tableColumn id="2" xr3:uid="{49047577-6C23-4411-93AE-C75875CC32AE}" name="ACCIÓN INTEGRAL-INTEGRADA / _x000a_PROCESO INTEGRAL E INTEGRADO" dataDxfId="113" dataCellStyle="Énfasis5"/>
    <tableColumn id="36" xr3:uid="{4CE2D062-6692-42B7-8CFA-30A35E13FE15}" name="ENTORNO/PROCESO TRANSVERSAL" dataDxfId="112" dataCellStyle="Énfasis5"/>
    <tableColumn id="3" xr3:uid="{F2227388-AD77-4084-BDB3-3702828E54EC}" name="llave 1" dataDxfId="111" dataCellStyle="Énfasis5">
      <calculatedColumnFormula>Tabla13[[#This Row],[CODIGO ACTIVIDAD (AB)]]&amp;Tabla13[[#This Row],[ACCIÓN INTEGRAL-INTEGRADA / 
PROCESO INTEGRAL E INTEGRADO]]&amp;Tabla13[[#This Row],[ENTORNO/PROCESO TRANSVERSAL]]&amp;Tabla13[[#This Row],[VIGENCIA RECURSOS]]</calculatedColumnFormula>
    </tableColumn>
    <tableColumn id="13" xr3:uid="{F7010A7D-C798-4938-9A5E-F86FBD843678}" name="VIGENCIA RECURSOS" dataDxfId="110" dataCellStyle="Énfasis5"/>
    <tableColumn id="4" xr3:uid="{5A772889-C108-4511-88D9-03CB619F375B}" name="ACCIÓN DE BIENESTAR" dataDxfId="109" totalsRowDxfId="108" dataCellStyle="Énfasis5">
      <calculatedColumnFormula>+VLOOKUP(Tabla13[[#This Row],[llave 1]],[4]IG!$F$7:$N$97972,2,FALSE)</calculatedColumnFormula>
    </tableColumn>
    <tableColumn id="5" xr3:uid="{D83F634D-45BE-4EE1-A019-AA0EA7FE68AA}" name="LINEAS OPERATIVAS " dataDxfId="107" totalsRowDxfId="106" dataCellStyle="Énfasis5">
      <calculatedColumnFormula>+VLOOKUP(Tabla13[[#This Row],[llave 1]],[4]IG!$F$7:$T$97972,3,FALSE)</calculatedColumnFormula>
    </tableColumn>
    <tableColumn id="39" xr3:uid="{3234413B-4DA6-40B9-9ABB-B192D7C41187}" name="PRODUCTO ( VSA)" dataDxfId="105" totalsRowDxfId="104" dataCellStyle="Énfasis5">
      <calculatedColumnFormula>+VLOOKUP(Tabla13[[#This Row],[llave 1]],[4]IG!$F$7:$T$97972,5,FALSE)</calculatedColumnFormula>
    </tableColumn>
    <tableColumn id="6" xr3:uid="{5AF21720-DA0F-42BF-9445-6F99D501707B}" name="COMPONENTE DE SALUD PUBLICA" dataDxfId="103" totalsRowDxfId="102" dataCellStyle="Énfasis5">
      <calculatedColumnFormula>+VLOOKUP(Tabla13[[#This Row],[llave 1]],[4]IG!$F$7:$T$97972,4,FALSE)</calculatedColumnFormula>
    </tableColumn>
    <tableColumn id="7" xr3:uid="{9AB92184-8946-4DCA-A322-76FD291D7C20}" name="UNIDAD DE MEDIDA_x000a_SEGUIMIENTO FINANCIERO" dataDxfId="101" totalsRowDxfId="100" dataCellStyle="Énfasis5">
      <calculatedColumnFormula>+VLOOKUP(Tabla13[[#This Row],[llave 1]],[4]IG!$F$7:$T$97972,6,FALSE)</calculatedColumnFormula>
    </tableColumn>
    <tableColumn id="8" xr3:uid="{F451CFCC-9F52-4544-A6E3-D2BBE615F8E6}" name="NIVEL DE OPERACIÓN" dataDxfId="99" totalsRowDxfId="98" dataCellStyle="Énfasis5">
      <calculatedColumnFormula>+VLOOKUP(Tabla13[[#This Row],[llave 1]],[4]IG!$F$7:$T$97972,7,FALSE)</calculatedColumnFormula>
    </tableColumn>
    <tableColumn id="9" xr3:uid="{B6ABF33E-F8D8-47A0-AC0C-DDAD24F7FBEF}" name="LOCALIDAD" dataDxfId="97" dataCellStyle="Énfasis5"/>
    <tableColumn id="10" xr3:uid="{C31E43EA-FDB2-470E-8894-33FD1CEBE478}" name="MES" dataDxfId="96" dataCellStyle="Énfasis5"/>
    <tableColumn id="11" xr3:uid="{2450361A-A26C-4D9D-9E7B-DA1D1A66AD25}" name="llave 2" dataDxfId="95" dataCellStyle="Énfasis5">
      <calculatedColumnFormula>+Tabla13[[#This Row],[llave 1]]&amp;Tabla13[[#This Row],[LOCALIDAD]]&amp;Tabla13[[#This Row],[MES]]</calculatedColumnFormula>
    </tableColumn>
    <tableColumn id="12" xr3:uid="{E69489FC-0A2F-4224-8052-155071CAEA80}" name="RESPONSABLE" dataDxfId="94" dataCellStyle="Énfasis5"/>
    <tableColumn id="33" xr3:uid="{1720F0FF-71B5-4F54-93E2-D11DE5EF2876}" name="VALOR UNITARIO _x000a_" dataDxfId="93" totalsRowDxfId="92" dataCellStyle="Énfasis5">
      <calculatedColumnFormula>+VLOOKUP(Tabla13[[#This Row],[llave 2]],[4]IG!$O$7:$T$97972,2,FALSE)</calculatedColumnFormula>
    </tableColumn>
    <tableColumn id="30" xr3:uid="{83E5496D-C893-4F4E-94F9-5E84EC5FD863}" name="META EJECUTADA " dataDxfId="91" totalsRowDxfId="90" dataCellStyle="Millares">
      <calculatedColumnFormula>+VLOOKUP(Tabla13[[#This Row],[llave 2]],[4]IG!$O$7:$T$97972,5,FALSE)</calculatedColumnFormula>
    </tableColumn>
    <tableColumn id="16" xr3:uid="{FADA780F-99C7-4C69-B992-3F1B23F4EE2B}" name="VALOR EJECUTADO " dataDxfId="89" totalsRowDxfId="88" dataCellStyle="Énfasis5">
      <calculatedColumnFormula>+VLOOKUP(Tabla13[[#This Row],[llave 2]],[4]IG!$O$7:$T$97972,6,FALSE)</calculatedColumnFormula>
    </tableColumn>
    <tableColumn id="17" xr3:uid="{AAC7FB8D-E0DE-4C10-B026-1B1EDEF60ABF}" name="Criterio de Glosa" dataDxfId="87" totalsRowDxfId="86" dataCellStyle="Énfasis5"/>
    <tableColumn id="18" xr3:uid="{AC4229C5-A198-44D5-B1B9-5DC5A6CE8554}" name="Porcentaje de Glosa" dataDxfId="85" totalsRowDxfId="84" dataCellStyle="Porcentaje"/>
    <tableColumn id="31" xr3:uid="{86E16B4A-7B84-48B0-9156-CB3C1CBC86FD}" name="META AFECTADA POR LA GLOSA_x000a_" dataDxfId="83" totalsRowDxfId="82" dataCellStyle="Énfasis5"/>
    <tableColumn id="34" xr3:uid="{0A69AFD7-F766-4E25-8265-DEC597CED0ED}" name="VALOR  DE LA GLOSA INICIAL" dataDxfId="81" totalsRowDxfId="80" dataCellStyle="Moneda [0]">
      <calculatedColumnFormula>ROUND(Tabla13[[#This Row],[VALOR UNITARIO 
]]*Tabla13[[#This Row],[Porcentaje de Glosa]]*Tabla13[[#This Row],[META AFECTADA POR LA GLOSA
]],0)</calculatedColumnFormula>
    </tableColumn>
    <tableColumn id="21" xr3:uid="{8DC09077-8E10-42DB-A7A2-A990E7E8081D}" name="Motivo de la Glosa" dataDxfId="79" totalsRowDxfId="78" dataCellStyle="Énfasis5"/>
    <tableColumn id="15" xr3:uid="{379A3678-FEF0-4A00-B1F3-3ECA869670FB}" name="RESPUESTA A LA GLOSA POR LA SUBRED" dataDxfId="77" totalsRowDxfId="76" dataCellStyle="Énfasis5"/>
    <tableColumn id="22" xr3:uid="{4E6E780F-E44B-4BA0-B1E7-A1C032AB2836}" name="Valor soportado por la Subred" dataDxfId="75" totalsRowDxfId="74" dataCellStyle="Énfasis5"/>
    <tableColumn id="23" xr3:uid="{312520C9-0A6C-4AA9-8A2E-9A4CB66A4D2B}" name="CONCILIACIÓN DE LA GLOSA" dataDxfId="73" totalsRowDxfId="72" dataCellStyle="Énfasis5"/>
    <tableColumn id="24" xr3:uid="{38FB1D10-615B-4060-9A59-F186219CB310}" name="VALOR GLOSA DEFINITIVA" dataDxfId="71" totalsRowDxfId="70" dataCellStyle="Énfasis5">
      <calculatedColumnFormula>ROUND(#REF!-Tabla13[[#This Row],[Valor soportado por la Subred]],0)</calculatedColumnFormula>
    </tableColumn>
    <tableColumn id="25" xr3:uid="{0267F835-8E38-44CB-85D2-8CF2F3CAE461}" name="Resolución en liquidación / Resolucion glosa" dataDxfId="69" totalsRowDxfId="68" dataCellStyle="Énfasis5"/>
    <tableColumn id="26" xr3:uid="{2359C751-F14A-4459-996F-4A6E3BA99117}" name="VALOR LEVANTADO EN LIQUIDACION" dataDxfId="67" totalsRowDxfId="66" dataCellStyle="Énfasis5"/>
    <tableColumn id="27" xr3:uid="{A07C28DE-3E2D-47E5-8CEC-A8B07D239E99}" name="valor glosa definitiva despues de liquidación" dataDxfId="65" totalsRowDxfId="64" dataCellStyle="Énfasis5">
      <calculatedColumnFormula>ROUND(Tabla13[[#This Row],[VALOR GLOSA DEFINITIVA]]-Tabla13[[#This Row],[VALOR LEVANTADO EN LIQUIDACION]],0)</calculatedColumnFormula>
    </tableColumn>
    <tableColumn id="14" xr3:uid="{57504FFB-3FF3-492D-A65B-0ABDFB2E3859}" name="Columna1" dataDxfId="63" totalsRowDxfId="62" dataCellStyle="Énfasis5"/>
    <tableColumn id="19" xr3:uid="{021B0125-F9D8-4791-A991-DF954A553839}" name="Columna2" dataDxfId="61" totalsRowDxfId="60" dataCellStyle="Énfasis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12AB6B-3226-4A19-AC34-9F9965C24EC4}" name="Tabla14" displayName="Tabla14" ref="B13:AI18" totalsRowShown="0" headerRowDxfId="59" dataDxfId="58" totalsRowDxfId="57" headerRowCellStyle="Énfasis5" dataCellStyle="Énfasis5">
  <autoFilter ref="B13:AI18" xr:uid="{0012AB6B-3226-4A19-AC34-9F9965C24EC4}"/>
  <tableColumns count="34">
    <tableColumn id="1" xr3:uid="{221869A9-835F-43EB-97B7-15D935095E15}" name="TIPO DE SEGUIMIENTO" dataDxfId="56" dataCellStyle="Énfasis5"/>
    <tableColumn id="29" xr3:uid="{BE0795C7-4280-4E80-9D2F-785538AAC51B}" name="CODIGO ACTIVIDAD (AB)" dataDxfId="55" dataCellStyle="Énfasis5"/>
    <tableColumn id="2" xr3:uid="{95AFA840-DB14-45D5-95AE-B8586977292E}" name="ACCIÓN INTEGRAL-INTEGRADA / _x000a_PROCESO INTEGRAL E INTEGRADO" dataDxfId="54" dataCellStyle="Énfasis5"/>
    <tableColumn id="36" xr3:uid="{289EF857-7F12-45F6-876B-CDA2F2C71B0C}" name="ENTORNO/PROCESO TRANSVERSAL" dataDxfId="53" dataCellStyle="Énfasis5"/>
    <tableColumn id="3" xr3:uid="{FD7EA2ED-C24D-4DD7-8D1F-1E26E390F35C}" name="llave 1" dataDxfId="52" dataCellStyle="Énfasis5">
      <calculatedColumnFormula>Tabla14[[#This Row],[CODIGO ACTIVIDAD (AB)]]&amp;Tabla14[[#This Row],[ACCIÓN INTEGRAL-INTEGRADA / 
PROCESO INTEGRAL E INTEGRADO]]&amp;Tabla14[[#This Row],[ENTORNO/PROCESO TRANSVERSAL]]&amp;Tabla14[[#This Row],[VIGENCIA RECURSOS]]</calculatedColumnFormula>
    </tableColumn>
    <tableColumn id="13" xr3:uid="{245205DD-4D07-4E44-9D85-1E95CC3F623A}" name="VIGENCIA RECURSOS" dataDxfId="51" dataCellStyle="Énfasis5"/>
    <tableColumn id="4" xr3:uid="{249F47A4-6B2B-482C-9168-B674738B3C21}" name="ACCIÓN DE BIENESTAR2" dataDxfId="50" totalsRowDxfId="49" dataCellStyle="Énfasis5">
      <calculatedColumnFormula>+VLOOKUP(Tabla14[[#This Row],[llave 1]],[5]IG!$F$7:$N$97972,2,FALSE)</calculatedColumnFormula>
    </tableColumn>
    <tableColumn id="5" xr3:uid="{4135E3B0-9343-4EB6-A599-12B41B800A51}" name="LINEAS OPERATIVAS " dataDxfId="48" totalsRowDxfId="47" dataCellStyle="Énfasis5">
      <calculatedColumnFormula>+VLOOKUP(Tabla14[[#This Row],[llave 1]],[5]IG!$F$7:$T$97972,3,FALSE)</calculatedColumnFormula>
    </tableColumn>
    <tableColumn id="39" xr3:uid="{E684E213-A567-48BE-B8CB-547E7B732D99}" name="PRODUCTO ( VSA)" dataDxfId="46" totalsRowDxfId="45" dataCellStyle="Énfasis5">
      <calculatedColumnFormula>+VLOOKUP(Tabla14[[#This Row],[llave 1]],[5]IG!$F$7:$T$97972,5,FALSE)</calculatedColumnFormula>
    </tableColumn>
    <tableColumn id="6" xr3:uid="{0F432DBB-499E-40E7-84AC-033CE47871BC}" name="COMPONENTE DE SALUD PUBLICA" dataDxfId="44" totalsRowDxfId="43" dataCellStyle="Énfasis5">
      <calculatedColumnFormula>+VLOOKUP(Tabla14[[#This Row],[llave 1]],[5]IG!$F$7:$T$97972,4,FALSE)</calculatedColumnFormula>
    </tableColumn>
    <tableColumn id="7" xr3:uid="{87D643D4-002F-4F94-B076-3006193509AB}" name="UNIDAD DE MEDIDA_x000a_SEGUIMIENTO FINANCIERO" dataDxfId="42" totalsRowDxfId="41" dataCellStyle="Énfasis5">
      <calculatedColumnFormula>+VLOOKUP(Tabla14[[#This Row],[llave 1]],[5]IG!$F$7:$T$97972,6,FALSE)</calculatedColumnFormula>
    </tableColumn>
    <tableColumn id="8" xr3:uid="{6AC85ED6-2806-4EF2-BB71-254DD36A20AC}" name="NIVEL DE OPERACIÓN" dataDxfId="40" totalsRowDxfId="39" dataCellStyle="Énfasis5">
      <calculatedColumnFormula>+VLOOKUP(Tabla14[[#This Row],[llave 1]],[5]IG!$F$7:$T$97972,7,FALSE)</calculatedColumnFormula>
    </tableColumn>
    <tableColumn id="9" xr3:uid="{6F9A7643-FC30-4061-95BC-F95D6A6D2FA9}" name="LOCALIDAD" dataDxfId="38" dataCellStyle="Énfasis5"/>
    <tableColumn id="10" xr3:uid="{FF834ABD-E364-4E69-8ABB-AD86BA6F47A7}" name="MES" dataDxfId="37" dataCellStyle="Énfasis5"/>
    <tableColumn id="11" xr3:uid="{CF3DBCC3-11D3-4770-BA1F-2EC4961D8302}" name="llave 2" dataDxfId="36" dataCellStyle="Énfasis5">
      <calculatedColumnFormula>+Tabla14[[#This Row],[llave 1]]&amp;Tabla14[[#This Row],[LOCALIDAD]]&amp;Tabla14[[#This Row],[MES]]</calculatedColumnFormula>
    </tableColumn>
    <tableColumn id="12" xr3:uid="{CFC9124F-824F-42D7-8005-0C6E5ACCA8D5}" name="RESPONSABLE" dataDxfId="35" dataCellStyle="Énfasis5"/>
    <tableColumn id="33" xr3:uid="{5A80FE70-77F2-4DCF-A01A-0FAEA3D8E1AD}" name="VALOR UNITARIO _x000a_" dataDxfId="34" totalsRowDxfId="33" dataCellStyle="Énfasis5">
      <calculatedColumnFormula>+VLOOKUP(Tabla14[[#This Row],[llave 2]],[5]IG!$O$7:$T$97972,2,FALSE)</calculatedColumnFormula>
    </tableColumn>
    <tableColumn id="30" xr3:uid="{292222B7-5582-42E5-BE04-2876610BAB5B}" name="META EJECUTADA " dataDxfId="32" totalsRowDxfId="31" dataCellStyle="Millares">
      <calculatedColumnFormula>+VLOOKUP(Tabla14[[#This Row],[llave 2]],[5]IG!$O$7:$T$97972,5,FALSE)</calculatedColumnFormula>
    </tableColumn>
    <tableColumn id="16" xr3:uid="{33746BCF-2178-459F-B143-8360FC7CAB76}" name="VALOR EJECUTADO " dataDxfId="30" totalsRowDxfId="29" dataCellStyle="Énfasis5">
      <calculatedColumnFormula>+VLOOKUP(Tabla14[[#This Row],[llave 2]],[5]IG!$O$7:$T$97972,6,FALSE)</calculatedColumnFormula>
    </tableColumn>
    <tableColumn id="17" xr3:uid="{3D4A441E-0E67-42C1-B896-9472BAAE0CE2}" name="Criterio de Glosa" dataDxfId="28" totalsRowDxfId="27" dataCellStyle="Énfasis5"/>
    <tableColumn id="18" xr3:uid="{B3E22538-4F52-4814-891B-CDD054AA7225}" name="Porcentaje de Glosa" dataDxfId="26" totalsRowDxfId="25" dataCellStyle="Porcentaje"/>
    <tableColumn id="31" xr3:uid="{F15B191F-A70C-46F2-A4A8-05F51B4798E6}" name="META AFECTADA POR LA GLOSA_x000a_" dataDxfId="24" totalsRowDxfId="23" dataCellStyle="Énfasis5"/>
    <tableColumn id="34" xr3:uid="{E1018F99-99FD-47D7-ABC4-41E07CA16E1C}" name="VALOR  DE LA GLOSA INICIAL" dataDxfId="22" totalsRowDxfId="21" dataCellStyle="Moneda [0]">
      <calculatedColumnFormula>ROUND(Tabla14[[#This Row],[VALOR UNITARIO 
]]*Tabla14[[#This Row],[Porcentaje de Glosa]]*Tabla14[[#This Row],[META AFECTADA POR LA GLOSA
]],0)</calculatedColumnFormula>
    </tableColumn>
    <tableColumn id="21" xr3:uid="{B1DA923F-DA0D-40BB-A20C-F666CF59A901}" name="Motivo de la Glosa" dataDxfId="20" dataCellStyle="Énfasis5"/>
    <tableColumn id="15" xr3:uid="{6CED689B-1D0F-4487-9A29-AF483A3894D7}" name="RESPUESTA A LA GLOSA POR LA SUBRED" dataDxfId="19" totalsRowDxfId="18" dataCellStyle="Énfasis5"/>
    <tableColumn id="22" xr3:uid="{B24CC940-E024-44CF-98B7-9E1607BD9C7A}" name="Valor soportado por la Subred" dataDxfId="17" totalsRowDxfId="16" dataCellStyle="Énfasis5"/>
    <tableColumn id="23" xr3:uid="{A8E67614-7F29-49E5-B453-FAF76F42AED1}" name="CONCILIACIÓN DE LA GLOSA" dataDxfId="15" totalsRowDxfId="14" dataCellStyle="Énfasis5"/>
    <tableColumn id="24" xr3:uid="{961F75CD-2657-447D-80BD-82B067CFA9D1}" name="VALOR GLOSA DEFINITIVA" dataDxfId="13" totalsRowDxfId="12" dataCellStyle="Énfasis5">
      <calculatedColumnFormula>ROUND(#REF!-Tabla14[[#This Row],[Valor soportado por la Subred]],0)</calculatedColumnFormula>
    </tableColumn>
    <tableColumn id="25" xr3:uid="{D76F24A7-49BD-4526-A130-B9A466F63E94}" name="Resolución en liquidación / Resolucion glosa" dataDxfId="11" totalsRowDxfId="10" dataCellStyle="Énfasis5"/>
    <tableColumn id="26" xr3:uid="{B00C6277-CAD4-4EE5-97D2-092A65DCF5DD}" name="VALOR LEVANTADO EN LIQUIDACION" dataDxfId="9" totalsRowDxfId="8" dataCellStyle="Énfasis5"/>
    <tableColumn id="27" xr3:uid="{CCD33BD4-2A33-406B-9CDF-4A0B5B4243C8}" name="valor glosa definitiva despues de liquidación" dataDxfId="7" totalsRowDxfId="6" dataCellStyle="Énfasis5">
      <calculatedColumnFormula>ROUND(Tabla14[[#This Row],[VALOR GLOSA DEFINITIVA]]-Tabla14[[#This Row],[VALOR LEVANTADO EN LIQUIDACION]],0)</calculatedColumnFormula>
    </tableColumn>
    <tableColumn id="14" xr3:uid="{FDFAB171-BCBE-40E8-923D-75976BFA8FF5}" name="Columna1" dataDxfId="5" totalsRowDxfId="4" dataCellStyle="Énfasis5"/>
    <tableColumn id="19" xr3:uid="{0AE6CEF0-99E6-4353-A6D7-A2A1A55D835B}" name="Columna2" dataDxfId="3" totalsRowDxfId="2" dataCellStyle="Énfasis5"/>
    <tableColumn id="20" xr3:uid="{2D7668A0-2FB3-4795-AC5A-7C52B6D6DA86}" name="Columna3" dataDxfId="1" totalsRowDxfId="0" dataCellStyle="Énfasis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46AACAF-DD2B-4051-AC39-90CB8287C18D}" name="Tabla15" displayName="Tabla15" ref="B13:AH57" totalsRowShown="0" headerRowDxfId="236" dataDxfId="235" totalsRowDxfId="234" headerRowCellStyle="Énfasis5" dataCellStyle="Énfasis5">
  <autoFilter ref="B13:AH57" xr:uid="{546AACAF-DD2B-4051-AC39-90CB8287C18D}"/>
  <sortState xmlns:xlrd2="http://schemas.microsoft.com/office/spreadsheetml/2017/richdata2" ref="B14:AF57">
    <sortCondition sortBy="cellColor" ref="C13:C57" dxfId="233"/>
  </sortState>
  <tableColumns count="33">
    <tableColumn id="1" xr3:uid="{8A816F24-9578-4D80-ABCC-EC7EF3934F8E}" name="TIPO DE SEGUIMIENTO" dataDxfId="232" dataCellStyle="Énfasis5"/>
    <tableColumn id="29" xr3:uid="{2E593D2F-154C-45B0-904F-9B755F348518}" name="CODIGO ACTIVIDAD (AB)" dataDxfId="231" dataCellStyle="Énfasis5"/>
    <tableColumn id="2" xr3:uid="{D272D0ED-571F-4F2E-8213-ED75E9E99C54}" name="ACCIÓN INTEGRAL-INTEGRADA / _x000a_PROCESO INTEGRAL E INTEGRADO" dataDxfId="230" dataCellStyle="Énfasis5"/>
    <tableColumn id="36" xr3:uid="{3F00D0C1-6E23-4493-BF32-A353A046677A}" name="ENTORNO/PROCESO TRANSVERSAL" dataDxfId="229" dataCellStyle="Énfasis5"/>
    <tableColumn id="3" xr3:uid="{760666CE-E57C-4869-920C-E751BA785D45}" name="llave 1" dataDxfId="228" dataCellStyle="Énfasis5">
      <calculatedColumnFormula>Tabla15[[#This Row],[CODIGO ACTIVIDAD (AB)]]&amp;Tabla15[[#This Row],[ACCIÓN INTEGRAL-INTEGRADA / 
PROCESO INTEGRAL E INTEGRADO]]&amp;Tabla15[[#This Row],[ENTORNO/PROCESO TRANSVERSAL]]&amp;Tabla15[[#This Row],[VIGENCIA RECURSOS]]</calculatedColumnFormula>
    </tableColumn>
    <tableColumn id="13" xr3:uid="{7DBEA659-DA22-4AB3-BB8F-5E543580676B}" name="VIGENCIA RECURSOS" dataDxfId="227" dataCellStyle="Énfasis5"/>
    <tableColumn id="4" xr3:uid="{1D2C1303-6958-4660-8397-62FE8598385A}" name="ACCIÓN DE BIENESTAR2" dataDxfId="226" totalsRowDxfId="225" dataCellStyle="Énfasis5">
      <calculatedColumnFormula>+VLOOKUP(Tabla15[[#This Row],[llave 1]],[1]IG!$F$7:$N$97958,2,FALSE)</calculatedColumnFormula>
    </tableColumn>
    <tableColumn id="5" xr3:uid="{88CE8F9B-596A-4976-8C0D-BC4655484CD1}" name="LINEAS OPERATIVAS " dataDxfId="224" totalsRowDxfId="223" dataCellStyle="Énfasis5">
      <calculatedColumnFormula>+VLOOKUP(Tabla15[[#This Row],[llave 1]],[1]IG!$F$7:$T$97958,3,FALSE)</calculatedColumnFormula>
    </tableColumn>
    <tableColumn id="39" xr3:uid="{EBD05D31-AEB6-43FE-82C5-191FBE8ADB04}" name="PRODUCTO ( VSA)" dataDxfId="222" totalsRowDxfId="221" dataCellStyle="Énfasis5">
      <calculatedColumnFormula>+VLOOKUP(Tabla15[[#This Row],[llave 1]],[1]IG!$F$7:$T$97958,5,FALSE)</calculatedColumnFormula>
    </tableColumn>
    <tableColumn id="6" xr3:uid="{1649A77F-B3B2-4A7D-8660-39D0C7D5684C}" name="COMPONENTE DE SALUD PUBLICA" dataDxfId="220" totalsRowDxfId="219" dataCellStyle="Énfasis5">
      <calculatedColumnFormula>+VLOOKUP(Tabla15[[#This Row],[llave 1]],[1]IG!$F$7:$T$97958,4,FALSE)</calculatedColumnFormula>
    </tableColumn>
    <tableColumn id="7" xr3:uid="{8457D302-6737-4C00-B3A9-4CBF32D9A0CD}" name="UNIDAD DE MEDIDA_x000a_SEGUIMIENTO FINANCIERO" dataDxfId="218" totalsRowDxfId="217" dataCellStyle="Énfasis5">
      <calculatedColumnFormula>+VLOOKUP(Tabla15[[#This Row],[llave 1]],[1]IG!$F$7:$T$97958,6,FALSE)</calculatedColumnFormula>
    </tableColumn>
    <tableColumn id="8" xr3:uid="{2D7AE39B-DD0D-4692-AB92-5CD7ACFAA0C0}" name="NIVEL DE OPERACIÓN" dataDxfId="216" totalsRowDxfId="215" dataCellStyle="Énfasis5">
      <calculatedColumnFormula>+VLOOKUP(Tabla15[[#This Row],[llave 1]],[1]IG!$F$7:$T$97958,7,FALSE)</calculatedColumnFormula>
    </tableColumn>
    <tableColumn id="9" xr3:uid="{0852B96E-BEA3-4E0F-8A9E-5B6BDB99E4D5}" name="LOCALIDAD" dataDxfId="214" dataCellStyle="Énfasis5"/>
    <tableColumn id="10" xr3:uid="{BE8A9875-A94C-4148-9C48-29A13DFAE398}" name="MES" dataDxfId="213" dataCellStyle="Énfasis5"/>
    <tableColumn id="11" xr3:uid="{7B6BB29F-DFE5-4984-97EC-EC235BE9DA0A}" name="llave 2" dataDxfId="212" dataCellStyle="Énfasis5">
      <calculatedColumnFormula>+Tabla15[[#This Row],[llave 1]]&amp;Tabla15[[#This Row],[LOCALIDAD]]&amp;Tabla15[[#This Row],[MES]]</calculatedColumnFormula>
    </tableColumn>
    <tableColumn id="12" xr3:uid="{B2D000BC-ADB7-495E-A56D-B0A62C7D0556}" name="RESPONSABLE" dataDxfId="211" dataCellStyle="Énfasis5"/>
    <tableColumn id="33" xr3:uid="{E1852AAD-D7AC-490A-A2F2-7F0D4F843DD5}" name="VALOR UNITARIO _x000a_" dataDxfId="210" totalsRowDxfId="209" dataCellStyle="Énfasis5">
      <calculatedColumnFormula>+VLOOKUP(Tabla15[[#This Row],[llave 2]],[1]IG!$O$7:$T$97958,2,FALSE)</calculatedColumnFormula>
    </tableColumn>
    <tableColumn id="30" xr3:uid="{A651BA8E-D012-494D-8E56-2AC9E5C9ACB7}" name="META EJECUTADA " dataDxfId="208" totalsRowDxfId="207" dataCellStyle="Millares">
      <calculatedColumnFormula>+VLOOKUP(Tabla15[[#This Row],[llave 2]],[1]IG!$O$7:$T$97958,5,FALSE)</calculatedColumnFormula>
    </tableColumn>
    <tableColumn id="16" xr3:uid="{E40B5463-238B-4071-BAE2-122F0C4DA79D}" name="VALOR EJECUTADO " dataDxfId="206" totalsRowDxfId="205" dataCellStyle="Énfasis5">
      <calculatedColumnFormula>+VLOOKUP(Tabla15[[#This Row],[llave 2]],[1]IG!$O$7:$T$97958,6,FALSE)</calculatedColumnFormula>
    </tableColumn>
    <tableColumn id="17" xr3:uid="{2FD13B03-E3A5-44E3-B737-C3BA114DBF4C}" name="Criterio de Glosa" dataDxfId="204" totalsRowDxfId="203" dataCellStyle="Énfasis5"/>
    <tableColumn id="18" xr3:uid="{A564DF0B-76EF-4139-9F67-50EDC9274C0D}" name="Porcentaje de Glosa" dataDxfId="202" totalsRowDxfId="201" dataCellStyle="Porcentaje"/>
    <tableColumn id="31" xr3:uid="{5C998172-8CDD-43D4-AA14-2873E57A6A69}" name="META AFECTADA POR LA GLOSA_x000a_" dataDxfId="200" totalsRowDxfId="199" dataCellStyle="Énfasis5"/>
    <tableColumn id="34" xr3:uid="{AA807FF5-990B-4ADA-828D-F3EF6899CB26}" name="VALOR  DE LA GLOSA INICIAL" dataDxfId="198" totalsRowDxfId="197" dataCellStyle="Moneda [0]">
      <calculatedColumnFormula>ROUND(Tabla15[[#This Row],[VALOR UNITARIO 
]]*Tabla15[[#This Row],[Porcentaje de Glosa]]*Tabla15[[#This Row],[META AFECTADA POR LA GLOSA
]],0)</calculatedColumnFormula>
    </tableColumn>
    <tableColumn id="21" xr3:uid="{6ABC8456-E6AD-4EEB-856F-07362387CC87}" name="Motivo de la Glosa" dataDxfId="196" totalsRowDxfId="195" dataCellStyle="Énfasis5"/>
    <tableColumn id="15" xr3:uid="{580CB62D-FD72-4F03-9869-12BB6C18B9BA}" name="RESPUESTA A LA GLOSA POR LA SUBRED" dataDxfId="194" totalsRowDxfId="193" dataCellStyle="Énfasis5"/>
    <tableColumn id="22" xr3:uid="{B5DCFC44-B7C9-478F-A434-D3F6C699D8B0}" name="Valor soportado por la Subred" dataDxfId="192" totalsRowDxfId="191" dataCellStyle="Énfasis5"/>
    <tableColumn id="23" xr3:uid="{AA26764D-2D27-4C2A-A17A-A2F8D066DE3C}" name="CONCILIACIÓN DE LA GLOSA" dataDxfId="190" totalsRowDxfId="189" dataCellStyle="Énfasis5"/>
    <tableColumn id="24" xr3:uid="{BBBD6C31-FD3B-47C0-B36B-0FB0B5B29BB0}" name="VALOR GLOSA DEFINITIVA" dataDxfId="188" totalsRowDxfId="187" dataCellStyle="Énfasis5">
      <calculatedColumnFormula>ROUND(#REF!-Tabla15[[#This Row],[Valor soportado por la Subred]],0)</calculatedColumnFormula>
    </tableColumn>
    <tableColumn id="25" xr3:uid="{51CE3307-1D2D-4F70-AA3B-A983F952DC75}" name="Resolución en liquidación / Resolucion glosa" dataDxfId="186" totalsRowDxfId="185" dataCellStyle="Énfasis5"/>
    <tableColumn id="26" xr3:uid="{44C330CF-43F9-4E9B-82FE-46D68E71C5EA}" name="VALOR LEVANTADO EN LIQUIDACION" dataDxfId="184" totalsRowDxfId="183" dataCellStyle="Énfasis5"/>
    <tableColumn id="27" xr3:uid="{106D5D8D-8A62-4629-B2BD-153E5985F93A}" name="valor glosa definitiva despues de liquidación" dataDxfId="182" totalsRowDxfId="181" dataCellStyle="Énfasis5">
      <calculatedColumnFormula>ROUND(Tabla15[[#This Row],[VALOR GLOSA DEFINITIVA]]-Tabla15[[#This Row],[VALOR LEVANTADO EN LIQUIDACION]],0)</calculatedColumnFormula>
    </tableColumn>
    <tableColumn id="14" xr3:uid="{6EA432D9-404C-4A1F-B829-D7077B4CE5C9}" name="observaciones " dataDxfId="180" totalsRowDxfId="179" dataCellStyle="Énfasis5"/>
    <tableColumn id="19" xr3:uid="{894CC7F0-5681-4BBE-B943-2026405BAB67}" name="Columna1" dataDxfId="178" totalsRowDxfId="177"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0FD88-9096-4F49-BE07-CADEED3C0EA1}">
  <dimension ref="A1:AG436"/>
  <sheetViews>
    <sheetView topLeftCell="Q14" workbookViewId="0">
      <selection activeCell="AG14" sqref="AG14"/>
    </sheetView>
  </sheetViews>
  <sheetFormatPr baseColWidth="10" defaultColWidth="11.42578125" defaultRowHeight="12.75" x14ac:dyDescent="0.2"/>
  <cols>
    <col min="1" max="1" width="3.5703125" style="59" customWidth="1"/>
    <col min="2" max="2" width="8.85546875" style="60" customWidth="1"/>
    <col min="3" max="3" width="9.42578125" style="60" customWidth="1"/>
    <col min="4" max="4" width="11.5703125" style="59" customWidth="1"/>
    <col min="5" max="5" width="10.85546875" style="59" customWidth="1"/>
    <col min="6" max="6" width="19.42578125" style="61" hidden="1" customWidth="1"/>
    <col min="7" max="7" width="10" style="62" customWidth="1"/>
    <col min="8" max="8" width="10.42578125" style="63" customWidth="1"/>
    <col min="9" max="9" width="12.42578125" style="63" customWidth="1"/>
    <col min="10" max="10" width="9" style="63" customWidth="1"/>
    <col min="11" max="11" width="8.42578125" style="64" customWidth="1"/>
    <col min="12" max="12" width="8.5703125" style="63" customWidth="1"/>
    <col min="13" max="13" width="9.42578125" style="65" customWidth="1"/>
    <col min="14" max="14" width="10" style="59" customWidth="1"/>
    <col min="15" max="15" width="13.5703125" style="63" customWidth="1"/>
    <col min="16" max="16" width="18.5703125" style="66" hidden="1" customWidth="1"/>
    <col min="17" max="17" width="8.5703125" style="67" customWidth="1"/>
    <col min="18" max="18" width="9.85546875" style="65" customWidth="1"/>
    <col min="19" max="19" width="7.5703125" style="65" customWidth="1"/>
    <col min="20" max="20" width="21.42578125" style="63" customWidth="1"/>
    <col min="21" max="21" width="9.140625" style="60" customWidth="1"/>
    <col min="22" max="22" width="9.5703125" style="68" customWidth="1"/>
    <col min="23" max="23" width="11.85546875" style="69" customWidth="1"/>
    <col min="24" max="24" width="21.140625" style="70" customWidth="1"/>
    <col min="25" max="25" width="29.140625" style="71" customWidth="1"/>
    <col min="26" max="26" width="19.85546875" style="72" hidden="1" customWidth="1"/>
    <col min="27" max="27" width="19.85546875" style="59" hidden="1" customWidth="1"/>
    <col min="28" max="28" width="19.85546875" style="70" hidden="1" customWidth="1"/>
    <col min="29" max="32" width="19.85546875" style="59" hidden="1" customWidth="1"/>
    <col min="33" max="33" width="26.5703125" style="59" customWidth="1"/>
    <col min="34" max="16384" width="11.42578125" style="59"/>
  </cols>
  <sheetData>
    <row r="1" spans="1:33" s="1" customFormat="1" ht="15" hidden="1" customHeight="1" x14ac:dyDescent="0.35">
      <c r="B1" s="153" t="s">
        <v>0</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4"/>
    </row>
    <row r="2" spans="1:33" s="1" customFormat="1" ht="15" hidden="1" customHeight="1" x14ac:dyDescent="0.3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row>
    <row r="3" spans="1:33" s="1" customFormat="1" ht="15" hidden="1" customHeight="1" x14ac:dyDescent="0.3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6"/>
    </row>
    <row r="4" spans="1:33" s="2" customFormat="1" ht="15" hidden="1" customHeight="1" x14ac:dyDescent="0.3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6"/>
    </row>
    <row r="5" spans="1:33" s="2" customFormat="1" ht="15" hidden="1" customHeight="1" x14ac:dyDescent="0.35">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6"/>
    </row>
    <row r="6" spans="1:33" s="2" customFormat="1" ht="15" hidden="1" customHeight="1" x14ac:dyDescent="0.3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6"/>
    </row>
    <row r="7" spans="1:33" s="2" customFormat="1" ht="15" hidden="1" customHeight="1" x14ac:dyDescent="0.3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6"/>
    </row>
    <row r="8" spans="1:33" s="2" customFormat="1" ht="15" hidden="1" customHeight="1" x14ac:dyDescent="0.35">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8"/>
    </row>
    <row r="9" spans="1:33" s="3" customFormat="1" ht="27.75" hidden="1" customHeight="1" x14ac:dyDescent="0.3">
      <c r="B9" s="159" t="s">
        <v>1</v>
      </c>
      <c r="C9" s="160"/>
      <c r="D9" s="160"/>
      <c r="E9" s="160"/>
      <c r="F9" s="160"/>
      <c r="G9" s="160"/>
      <c r="H9" s="160"/>
      <c r="I9" s="160"/>
      <c r="J9" s="160"/>
      <c r="K9" s="161"/>
      <c r="L9" s="162" t="s">
        <v>2</v>
      </c>
      <c r="M9" s="162"/>
      <c r="N9" s="162"/>
      <c r="O9" s="163" t="s">
        <v>3</v>
      </c>
      <c r="P9" s="164" t="s">
        <v>4</v>
      </c>
      <c r="Q9" s="164"/>
      <c r="R9" s="164"/>
      <c r="S9" s="164"/>
      <c r="T9" s="164"/>
      <c r="U9" s="164"/>
      <c r="V9" s="164"/>
      <c r="W9" s="4" t="s">
        <v>5</v>
      </c>
      <c r="X9" s="5">
        <f>X12</f>
        <v>122208</v>
      </c>
      <c r="Y9" s="152"/>
      <c r="Z9" s="152"/>
      <c r="AA9" s="152"/>
      <c r="AB9" s="152"/>
      <c r="AC9" s="152"/>
      <c r="AD9" s="152"/>
      <c r="AE9" s="152"/>
      <c r="AF9" s="152"/>
    </row>
    <row r="10" spans="1:33" s="3" customFormat="1" ht="27.75" hidden="1" customHeight="1" x14ac:dyDescent="0.3">
      <c r="B10" s="165" t="s">
        <v>6</v>
      </c>
      <c r="C10" s="166"/>
      <c r="D10" s="166"/>
      <c r="E10" s="166"/>
      <c r="F10" s="166"/>
      <c r="G10" s="166"/>
      <c r="H10" s="166"/>
      <c r="I10" s="166"/>
      <c r="J10" s="166"/>
      <c r="K10" s="167"/>
      <c r="L10" s="151" t="s">
        <v>7</v>
      </c>
      <c r="M10" s="151"/>
      <c r="N10" s="151"/>
      <c r="O10" s="163"/>
      <c r="P10" s="164"/>
      <c r="Q10" s="164"/>
      <c r="R10" s="164"/>
      <c r="S10" s="164"/>
      <c r="T10" s="164"/>
      <c r="U10" s="164"/>
      <c r="V10" s="164"/>
      <c r="W10" s="4" t="s">
        <v>8</v>
      </c>
      <c r="X10" s="6"/>
      <c r="Y10" s="152"/>
      <c r="Z10" s="152"/>
      <c r="AA10" s="152"/>
      <c r="AB10" s="152"/>
      <c r="AC10" s="152"/>
      <c r="AD10" s="152"/>
      <c r="AE10" s="152"/>
      <c r="AF10" s="152"/>
    </row>
    <row r="11" spans="1:33" s="3" customFormat="1" ht="37.5" hidden="1" customHeight="1" x14ac:dyDescent="0.25">
      <c r="B11" s="148" t="s">
        <v>9</v>
      </c>
      <c r="C11" s="149"/>
      <c r="D11" s="149"/>
      <c r="E11" s="149"/>
      <c r="F11" s="149"/>
      <c r="G11" s="149"/>
      <c r="H11" s="149"/>
      <c r="I11" s="149"/>
      <c r="J11" s="149"/>
      <c r="K11" s="150"/>
      <c r="L11" s="151" t="s">
        <v>10</v>
      </c>
      <c r="M11" s="151"/>
      <c r="N11" s="151"/>
      <c r="O11" s="7"/>
      <c r="P11" s="7"/>
      <c r="Q11" s="7"/>
      <c r="R11" s="8"/>
      <c r="S11" s="8"/>
      <c r="T11" s="9"/>
      <c r="U11" s="10"/>
      <c r="V11" s="11"/>
      <c r="W11" s="152"/>
      <c r="X11" s="152"/>
      <c r="Y11" s="152"/>
      <c r="Z11" s="152"/>
      <c r="AA11" s="152"/>
      <c r="AB11" s="152"/>
      <c r="AC11" s="12"/>
      <c r="AD11" s="13"/>
      <c r="AE11" s="13"/>
      <c r="AF11" s="13"/>
    </row>
    <row r="12" spans="1:33" s="14" customFormat="1" ht="49.5" customHeight="1" thickTop="1" thickBot="1" x14ac:dyDescent="0.3">
      <c r="B12" s="15" t="s">
        <v>11</v>
      </c>
      <c r="C12" s="15" t="s">
        <v>12</v>
      </c>
      <c r="D12" s="15" t="s">
        <v>11</v>
      </c>
      <c r="E12" s="15" t="s">
        <v>11</v>
      </c>
      <c r="F12" s="16"/>
      <c r="G12" s="15" t="s">
        <v>11</v>
      </c>
      <c r="H12" s="17"/>
      <c r="I12" s="17"/>
      <c r="J12" s="17"/>
      <c r="K12" s="17"/>
      <c r="L12" s="18"/>
      <c r="M12" s="18"/>
      <c r="N12" s="15" t="s">
        <v>11</v>
      </c>
      <c r="O12" s="15" t="s">
        <v>11</v>
      </c>
      <c r="P12" s="15"/>
      <c r="Q12" s="15" t="s">
        <v>12</v>
      </c>
      <c r="R12" s="19"/>
      <c r="S12" s="19"/>
      <c r="T12" s="20">
        <f>+SUBTOTAL(9,T14:T158)</f>
        <v>366624</v>
      </c>
      <c r="U12" s="15" t="s">
        <v>11</v>
      </c>
      <c r="V12" s="15" t="s">
        <v>12</v>
      </c>
      <c r="W12" s="15" t="s">
        <v>12</v>
      </c>
      <c r="X12" s="21">
        <f>+SUBTOTAL(9,X14:X158)</f>
        <v>122208</v>
      </c>
      <c r="Y12" s="19"/>
      <c r="Z12" s="22"/>
      <c r="AA12" s="23">
        <f>+SUBTOTAL(9,AA14:AA158)</f>
        <v>0</v>
      </c>
      <c r="AB12" s="24"/>
      <c r="AC12" s="25" t="e">
        <f>+SUBTOTAL(9,AC14:AC158)</f>
        <v>#REF!</v>
      </c>
      <c r="AD12" s="24"/>
      <c r="AE12" s="25">
        <f>+SUBTOTAL(9,AE14:AE158)</f>
        <v>0</v>
      </c>
      <c r="AF12" s="25" t="e">
        <f>+SUBTOTAL(9,AF14:AF158)</f>
        <v>#REF!</v>
      </c>
    </row>
    <row r="13" spans="1:33" s="35" customFormat="1" ht="96" customHeight="1" thickTop="1" thickBot="1" x14ac:dyDescent="0.3">
      <c r="A13" s="26"/>
      <c r="B13" s="27" t="s">
        <v>13</v>
      </c>
      <c r="C13" s="27" t="s">
        <v>14</v>
      </c>
      <c r="D13" s="28" t="s">
        <v>15</v>
      </c>
      <c r="E13" s="27" t="s">
        <v>16</v>
      </c>
      <c r="F13" s="29" t="s">
        <v>17</v>
      </c>
      <c r="G13" s="30" t="s">
        <v>18</v>
      </c>
      <c r="H13" s="27" t="s">
        <v>19</v>
      </c>
      <c r="I13" s="27" t="s">
        <v>20</v>
      </c>
      <c r="J13" s="27" t="s">
        <v>21</v>
      </c>
      <c r="K13" s="27" t="s">
        <v>22</v>
      </c>
      <c r="L13" s="27" t="s">
        <v>23</v>
      </c>
      <c r="M13" s="27" t="s">
        <v>24</v>
      </c>
      <c r="N13" s="27" t="s">
        <v>25</v>
      </c>
      <c r="O13" s="27" t="s">
        <v>26</v>
      </c>
      <c r="P13" s="31" t="s">
        <v>27</v>
      </c>
      <c r="Q13" s="27" t="s">
        <v>28</v>
      </c>
      <c r="R13" s="27" t="s">
        <v>29</v>
      </c>
      <c r="S13" s="27" t="s">
        <v>30</v>
      </c>
      <c r="T13" s="27" t="s">
        <v>31</v>
      </c>
      <c r="U13" s="32" t="s">
        <v>32</v>
      </c>
      <c r="V13" s="32" t="s">
        <v>33</v>
      </c>
      <c r="W13" s="32" t="s">
        <v>34</v>
      </c>
      <c r="X13" s="33" t="s">
        <v>35</v>
      </c>
      <c r="Y13" s="27" t="s">
        <v>36</v>
      </c>
      <c r="Z13" s="34" t="s">
        <v>37</v>
      </c>
      <c r="AA13" s="34" t="s">
        <v>38</v>
      </c>
      <c r="AB13" s="34" t="s">
        <v>39</v>
      </c>
      <c r="AC13" s="34" t="s">
        <v>40</v>
      </c>
      <c r="AD13" s="34" t="s">
        <v>41</v>
      </c>
      <c r="AE13" s="34" t="s">
        <v>42</v>
      </c>
      <c r="AF13" s="34" t="s">
        <v>43</v>
      </c>
      <c r="AG13" s="109" t="s">
        <v>44</v>
      </c>
    </row>
    <row r="14" spans="1:33" s="36" customFormat="1" ht="409.5" customHeight="1" thickTop="1" x14ac:dyDescent="0.25">
      <c r="B14" s="37" t="s">
        <v>45</v>
      </c>
      <c r="C14" s="38">
        <v>2150</v>
      </c>
      <c r="D14" s="37" t="s">
        <v>46</v>
      </c>
      <c r="E14" s="39" t="s">
        <v>47</v>
      </c>
      <c r="F14" s="40" t="str">
        <f>Tabla1[[#This Row],[CODIGO ACTIVIDAD (AB)]]&amp;Tabla1[[#This Row],[ACCIÓN INTEGRAL-INTEGRADA / 
PROCESO INTEGRAL E INTEGRADO]]&amp;Tabla1[[#This Row],[ENTORNO/PROCESO TRANSVERSAL]]&amp;Tabla1[[#This Row],[VIGENCIA RECURSOS]]</f>
        <v>215012. Vigilancia de la Salud AmbientalVigilancia de la Salud Ambiental2026</v>
      </c>
      <c r="G14" s="41">
        <v>2026</v>
      </c>
      <c r="H14" s="42" t="str">
        <f>+VLOOKUP(Tabla1[[#This Row],[llave 1]],[3]IG!$F$7:$N$97972,2,FALSE)</f>
        <v>Acciones de Fiscalización y Aseguramiento Sanitario</v>
      </c>
      <c r="I14" s="42" t="str">
        <f>+VLOOKUP(Tabla1[[#This Row],[llave 1]],[3]IG!$F$7:$T$97972,3,FALSE)</f>
        <v>Línea Calidad de Agua y Saneamiento básico</v>
      </c>
      <c r="J14" s="42" t="str">
        <f>+VLOOKUP(Tabla1[[#This Row],[llave 1]],[3]IG!$F$7:$T$97972,5,FALSE)</f>
        <v>Establecimiento vigilado y controlado</v>
      </c>
      <c r="K14" s="42" t="str">
        <f>+VLOOKUP(Tabla1[[#This Row],[llave 1]],[3]IG!$F$7:$T$97972,4,FALSE)</f>
        <v>GSP</v>
      </c>
      <c r="L14" s="42" t="str">
        <f>+VLOOKUP(Tabla1[[#This Row],[llave 1]],[3]IG!$F$7:$T$97972,6,FALSE)</f>
        <v>VER SIVIGILA</v>
      </c>
      <c r="M14" s="42" t="str">
        <f>+VLOOKUP(Tabla1[[#This Row],[llave 1]],[3]IG!$F$7:$T$97972,7,FALSE)</f>
        <v>VER SIVIGILA</v>
      </c>
      <c r="N14" s="43" t="s">
        <v>48</v>
      </c>
      <c r="O14" s="44" t="s">
        <v>49</v>
      </c>
      <c r="P14" s="45" t="str">
        <f>+Tabla1[[#This Row],[llave 1]]&amp;Tabla1[[#This Row],[LOCALIDAD]]&amp;Tabla1[[#This Row],[MES]]</f>
        <v>215012. Vigilancia de la Salud AmbientalVigilancia de la Salud Ambiental20265_RAFAEL_URIBE1_ENERO_2026</v>
      </c>
      <c r="Q14" s="39" t="s">
        <v>50</v>
      </c>
      <c r="R14" s="46">
        <f>+VLOOKUP(Tabla1[[#This Row],[llave 2]],[3]IG!$O$7:$T$97972,2,FALSE)</f>
        <v>122208</v>
      </c>
      <c r="S14" s="47">
        <f>+VLOOKUP(Tabla1[[#This Row],[llave 2]],[3]IG!$O$7:$T$97972,5,FALSE)</f>
        <v>3</v>
      </c>
      <c r="T14" s="48">
        <f>+VLOOKUP(Tabla1[[#This Row],[llave 2]],[3]IG!$O$7:$T$97972,6,FALSE)</f>
        <v>366624</v>
      </c>
      <c r="U14" s="49" t="s">
        <v>51</v>
      </c>
      <c r="V14" s="50">
        <v>1</v>
      </c>
      <c r="W14" s="49">
        <v>1</v>
      </c>
      <c r="X14" s="51">
        <f>ROUND(Tabla1[[#This Row],[VALOR UNITARIO 
]]*Tabla1[[#This Row],[Porcentaje de Glosa]]*Tabla1[[#This Row],[META AFECTADA POR LA GLOSA
]],0)</f>
        <v>122208</v>
      </c>
      <c r="Y14" s="52" t="s">
        <v>52</v>
      </c>
      <c r="Z14" s="53"/>
      <c r="AA14" s="54"/>
      <c r="AB14" s="39"/>
      <c r="AC14" s="54" t="e">
        <f>ROUND(#REF!-Tabla1[[#This Row],[Valor soportado por la Subred]],0)</f>
        <v>#REF!</v>
      </c>
      <c r="AD14" s="39"/>
      <c r="AE14" s="39"/>
      <c r="AF14" s="54" t="e">
        <f>ROUND(Tabla1[[#This Row],[VALOR GLOSA DEFINITIVA]]-Tabla1[[#This Row],[VALOR LEVANTADO EN LIQUIDACION]],0)</f>
        <v>#REF!</v>
      </c>
      <c r="AG14" s="110" t="s">
        <v>53</v>
      </c>
    </row>
    <row r="15" spans="1:33" s="36" customFormat="1" ht="99.95" customHeight="1" x14ac:dyDescent="0.25">
      <c r="B15" s="37"/>
      <c r="C15" s="55"/>
      <c r="D15" s="37"/>
      <c r="E15" s="39"/>
      <c r="F15" s="40" t="str">
        <f>Tabla1[[#This Row],[CODIGO ACTIVIDAD (AB)]]&amp;Tabla1[[#This Row],[ACCIÓN INTEGRAL-INTEGRADA / 
PROCESO INTEGRAL E INTEGRADO]]&amp;Tabla1[[#This Row],[ENTORNO/PROCESO TRANSVERSAL]]&amp;Tabla1[[#This Row],[VIGENCIA RECURSOS]]</f>
        <v/>
      </c>
      <c r="G15" s="41"/>
      <c r="H15" s="42">
        <f>+VLOOKUP(Tabla1[[#This Row],[llave 1]],[3]IG!$F$7:$N$97972,2,FALSE)</f>
        <v>0</v>
      </c>
      <c r="I15" s="42">
        <f>+VLOOKUP(Tabla1[[#This Row],[llave 1]],[3]IG!$F$7:$T$97972,3,FALSE)</f>
        <v>0</v>
      </c>
      <c r="J15" s="42">
        <f>+VLOOKUP(Tabla1[[#This Row],[llave 1]],[3]IG!$F$7:$T$97972,5,FALSE)</f>
        <v>0</v>
      </c>
      <c r="K15" s="42">
        <f>+VLOOKUP(Tabla1[[#This Row],[llave 1]],[3]IG!$F$7:$T$97972,4,FALSE)</f>
        <v>0</v>
      </c>
      <c r="L15" s="42">
        <f>+VLOOKUP(Tabla1[[#This Row],[llave 1]],[3]IG!$F$7:$T$97972,6,FALSE)</f>
        <v>0</v>
      </c>
      <c r="M15" s="42">
        <f>+VLOOKUP(Tabla1[[#This Row],[llave 1]],[3]IG!$F$7:$T$97972,7,FALSE)</f>
        <v>0</v>
      </c>
      <c r="N15" s="43"/>
      <c r="O15" s="44"/>
      <c r="P15" s="45" t="str">
        <f>+Tabla1[[#This Row],[llave 1]]&amp;Tabla1[[#This Row],[LOCALIDAD]]&amp;Tabla1[[#This Row],[MES]]</f>
        <v/>
      </c>
      <c r="Q15" s="39"/>
      <c r="R15" s="46">
        <f>+VLOOKUP(Tabla1[[#This Row],[llave 2]],[3]IG!$O$7:$T$97972,2,FALSE)</f>
        <v>0</v>
      </c>
      <c r="S15" s="47">
        <f>+VLOOKUP(Tabla1[[#This Row],[llave 2]],[3]IG!$O$7:$T$97972,5,FALSE)</f>
        <v>0</v>
      </c>
      <c r="T15" s="48">
        <f>+VLOOKUP(Tabla1[[#This Row],[llave 2]],[3]IG!$O$7:$T$97972,6,FALSE)</f>
        <v>0</v>
      </c>
      <c r="U15" s="49"/>
      <c r="V15" s="50"/>
      <c r="W15" s="49"/>
      <c r="X15" s="51">
        <f>ROUND(Tabla1[[#This Row],[VALOR UNITARIO 
]]*Tabla1[[#This Row],[Porcentaje de Glosa]]*Tabla1[[#This Row],[META AFECTADA POR LA GLOSA
]],0)</f>
        <v>0</v>
      </c>
      <c r="Y15" s="52"/>
      <c r="Z15" s="53"/>
      <c r="AA15" s="54"/>
      <c r="AB15" s="39"/>
      <c r="AC15" s="54" t="e">
        <f>ROUND(#REF!-Tabla1[[#This Row],[Valor soportado por la Subred]],0)</f>
        <v>#REF!</v>
      </c>
      <c r="AD15" s="39"/>
      <c r="AE15" s="39"/>
      <c r="AF15" s="54" t="e">
        <f>ROUND(Tabla1[[#This Row],[VALOR GLOSA DEFINITIVA]]-Tabla1[[#This Row],[VALOR LEVANTADO EN LIQUIDACION]],0)</f>
        <v>#REF!</v>
      </c>
      <c r="AG15" s="39"/>
    </row>
    <row r="16" spans="1:33" s="36" customFormat="1" ht="99.95" customHeight="1" x14ac:dyDescent="0.25">
      <c r="B16" s="37"/>
      <c r="C16" s="55"/>
      <c r="D16" s="37"/>
      <c r="E16" s="39"/>
      <c r="F16" s="40" t="str">
        <f>Tabla1[[#This Row],[CODIGO ACTIVIDAD (AB)]]&amp;Tabla1[[#This Row],[ACCIÓN INTEGRAL-INTEGRADA / 
PROCESO INTEGRAL E INTEGRADO]]&amp;Tabla1[[#This Row],[ENTORNO/PROCESO TRANSVERSAL]]&amp;Tabla1[[#This Row],[VIGENCIA RECURSOS]]</f>
        <v/>
      </c>
      <c r="G16" s="41"/>
      <c r="H16" s="42">
        <f>+VLOOKUP(Tabla1[[#This Row],[llave 1]],[3]IG!$F$7:$N$97972,2,FALSE)</f>
        <v>0</v>
      </c>
      <c r="I16" s="42">
        <f>+VLOOKUP(Tabla1[[#This Row],[llave 1]],[3]IG!$F$7:$T$97972,3,FALSE)</f>
        <v>0</v>
      </c>
      <c r="J16" s="42">
        <f>+VLOOKUP(Tabla1[[#This Row],[llave 1]],[3]IG!$F$7:$T$97972,5,FALSE)</f>
        <v>0</v>
      </c>
      <c r="K16" s="42">
        <f>+VLOOKUP(Tabla1[[#This Row],[llave 1]],[3]IG!$F$7:$T$97972,4,FALSE)</f>
        <v>0</v>
      </c>
      <c r="L16" s="42">
        <f>+VLOOKUP(Tabla1[[#This Row],[llave 1]],[3]IG!$F$7:$T$97972,6,FALSE)</f>
        <v>0</v>
      </c>
      <c r="M16" s="42">
        <f>+VLOOKUP(Tabla1[[#This Row],[llave 1]],[3]IG!$F$7:$T$97972,7,FALSE)</f>
        <v>0</v>
      </c>
      <c r="N16" s="43"/>
      <c r="O16" s="44"/>
      <c r="P16" s="45" t="str">
        <f>+Tabla1[[#This Row],[llave 1]]&amp;Tabla1[[#This Row],[LOCALIDAD]]&amp;Tabla1[[#This Row],[MES]]</f>
        <v/>
      </c>
      <c r="Q16" s="39"/>
      <c r="R16" s="46">
        <f>+VLOOKUP(Tabla1[[#This Row],[llave 2]],[3]IG!$O$7:$T$97972,2,FALSE)</f>
        <v>0</v>
      </c>
      <c r="S16" s="47">
        <f>+VLOOKUP(Tabla1[[#This Row],[llave 2]],[3]IG!$O$7:$T$97972,5,FALSE)</f>
        <v>0</v>
      </c>
      <c r="T16" s="48">
        <f>+VLOOKUP(Tabla1[[#This Row],[llave 2]],[3]IG!$O$7:$T$97972,6,FALSE)</f>
        <v>0</v>
      </c>
      <c r="U16" s="49"/>
      <c r="V16" s="50"/>
      <c r="W16" s="49"/>
      <c r="X16" s="51">
        <f>ROUND(Tabla1[[#This Row],[VALOR UNITARIO 
]]*Tabla1[[#This Row],[Porcentaje de Glosa]]*Tabla1[[#This Row],[META AFECTADA POR LA GLOSA
]],0)</f>
        <v>0</v>
      </c>
      <c r="Y16" s="52"/>
      <c r="Z16" s="53"/>
      <c r="AA16" s="54"/>
      <c r="AB16" s="39"/>
      <c r="AC16" s="54" t="e">
        <f>ROUND(#REF!-Tabla1[[#This Row],[Valor soportado por la Subred]],0)</f>
        <v>#REF!</v>
      </c>
      <c r="AD16" s="39"/>
      <c r="AE16" s="39"/>
      <c r="AF16" s="54" t="e">
        <f>ROUND(Tabla1[[#This Row],[VALOR GLOSA DEFINITIVA]]-Tabla1[[#This Row],[VALOR LEVANTADO EN LIQUIDACION]],0)</f>
        <v>#REF!</v>
      </c>
      <c r="AG16" s="39"/>
    </row>
    <row r="17" spans="2:33" s="36" customFormat="1" ht="99.95" customHeight="1" x14ac:dyDescent="0.25">
      <c r="B17" s="37"/>
      <c r="C17" s="55"/>
      <c r="D17" s="37"/>
      <c r="E17" s="39"/>
      <c r="F17" s="40" t="str">
        <f>Tabla1[[#This Row],[CODIGO ACTIVIDAD (AB)]]&amp;Tabla1[[#This Row],[ACCIÓN INTEGRAL-INTEGRADA / 
PROCESO INTEGRAL E INTEGRADO]]&amp;Tabla1[[#This Row],[ENTORNO/PROCESO TRANSVERSAL]]&amp;Tabla1[[#This Row],[VIGENCIA RECURSOS]]</f>
        <v/>
      </c>
      <c r="G17" s="41"/>
      <c r="H17" s="42">
        <f>+VLOOKUP(Tabla1[[#This Row],[llave 1]],[3]IG!$F$7:$N$97972,2,FALSE)</f>
        <v>0</v>
      </c>
      <c r="I17" s="42">
        <f>+VLOOKUP(Tabla1[[#This Row],[llave 1]],[3]IG!$F$7:$T$97972,3,FALSE)</f>
        <v>0</v>
      </c>
      <c r="J17" s="42">
        <f>+VLOOKUP(Tabla1[[#This Row],[llave 1]],[3]IG!$F$7:$T$97972,5,FALSE)</f>
        <v>0</v>
      </c>
      <c r="K17" s="42">
        <f>+VLOOKUP(Tabla1[[#This Row],[llave 1]],[3]IG!$F$7:$T$97972,4,FALSE)</f>
        <v>0</v>
      </c>
      <c r="L17" s="42">
        <f>+VLOOKUP(Tabla1[[#This Row],[llave 1]],[3]IG!$F$7:$T$97972,6,FALSE)</f>
        <v>0</v>
      </c>
      <c r="M17" s="42">
        <f>+VLOOKUP(Tabla1[[#This Row],[llave 1]],[3]IG!$F$7:$T$97972,7,FALSE)</f>
        <v>0</v>
      </c>
      <c r="N17" s="43"/>
      <c r="O17" s="44"/>
      <c r="P17" s="45" t="str">
        <f>+Tabla1[[#This Row],[llave 1]]&amp;Tabla1[[#This Row],[LOCALIDAD]]&amp;Tabla1[[#This Row],[MES]]</f>
        <v/>
      </c>
      <c r="Q17" s="39"/>
      <c r="R17" s="46">
        <f>+VLOOKUP(Tabla1[[#This Row],[llave 2]],[3]IG!$O$7:$T$97972,2,FALSE)</f>
        <v>0</v>
      </c>
      <c r="S17" s="47">
        <f>+VLOOKUP(Tabla1[[#This Row],[llave 2]],[3]IG!$O$7:$T$97972,5,FALSE)</f>
        <v>0</v>
      </c>
      <c r="T17" s="48">
        <f>+VLOOKUP(Tabla1[[#This Row],[llave 2]],[3]IG!$O$7:$T$97972,6,FALSE)</f>
        <v>0</v>
      </c>
      <c r="U17" s="49"/>
      <c r="V17" s="50"/>
      <c r="W17" s="49"/>
      <c r="X17" s="51">
        <f>ROUND(Tabla1[[#This Row],[VALOR UNITARIO 
]]*Tabla1[[#This Row],[Porcentaje de Glosa]]*Tabla1[[#This Row],[META AFECTADA POR LA GLOSA
]],0)</f>
        <v>0</v>
      </c>
      <c r="Y17" s="52"/>
      <c r="Z17" s="53"/>
      <c r="AA17" s="54"/>
      <c r="AB17" s="39"/>
      <c r="AC17" s="54" t="e">
        <f>ROUND(#REF!-Tabla1[[#This Row],[Valor soportado por la Subred]],0)</f>
        <v>#REF!</v>
      </c>
      <c r="AD17" s="39"/>
      <c r="AE17" s="39"/>
      <c r="AF17" s="54" t="e">
        <f>ROUND(Tabla1[[#This Row],[VALOR GLOSA DEFINITIVA]]-Tabla1[[#This Row],[VALOR LEVANTADO EN LIQUIDACION]],0)</f>
        <v>#REF!</v>
      </c>
      <c r="AG17" s="39"/>
    </row>
    <row r="18" spans="2:33" s="36" customFormat="1" ht="99.95" customHeight="1" x14ac:dyDescent="0.25">
      <c r="B18" s="37"/>
      <c r="C18" s="55"/>
      <c r="D18" s="37"/>
      <c r="E18" s="39"/>
      <c r="F18" s="40" t="str">
        <f>Tabla1[[#This Row],[CODIGO ACTIVIDAD (AB)]]&amp;Tabla1[[#This Row],[ACCIÓN INTEGRAL-INTEGRADA / 
PROCESO INTEGRAL E INTEGRADO]]&amp;Tabla1[[#This Row],[ENTORNO/PROCESO TRANSVERSAL]]&amp;Tabla1[[#This Row],[VIGENCIA RECURSOS]]</f>
        <v/>
      </c>
      <c r="G18" s="41"/>
      <c r="H18" s="42">
        <f>+VLOOKUP(Tabla1[[#This Row],[llave 1]],[3]IG!$F$7:$N$97972,2,FALSE)</f>
        <v>0</v>
      </c>
      <c r="I18" s="42">
        <f>+VLOOKUP(Tabla1[[#This Row],[llave 1]],[3]IG!$F$7:$T$97972,3,FALSE)</f>
        <v>0</v>
      </c>
      <c r="J18" s="42">
        <f>+VLOOKUP(Tabla1[[#This Row],[llave 1]],[3]IG!$F$7:$T$97972,5,FALSE)</f>
        <v>0</v>
      </c>
      <c r="K18" s="42">
        <f>+VLOOKUP(Tabla1[[#This Row],[llave 1]],[3]IG!$F$7:$T$97972,4,FALSE)</f>
        <v>0</v>
      </c>
      <c r="L18" s="42">
        <f>+VLOOKUP(Tabla1[[#This Row],[llave 1]],[3]IG!$F$7:$T$97972,6,FALSE)</f>
        <v>0</v>
      </c>
      <c r="M18" s="42">
        <f>+VLOOKUP(Tabla1[[#This Row],[llave 1]],[3]IG!$F$7:$T$97972,7,FALSE)</f>
        <v>0</v>
      </c>
      <c r="N18" s="43"/>
      <c r="O18" s="44"/>
      <c r="P18" s="45" t="str">
        <f>+Tabla1[[#This Row],[llave 1]]&amp;Tabla1[[#This Row],[LOCALIDAD]]&amp;Tabla1[[#This Row],[MES]]</f>
        <v/>
      </c>
      <c r="Q18" s="39"/>
      <c r="R18" s="46">
        <f>+VLOOKUP(Tabla1[[#This Row],[llave 2]],[3]IG!$O$7:$T$97972,2,FALSE)</f>
        <v>0</v>
      </c>
      <c r="S18" s="47">
        <f>+VLOOKUP(Tabla1[[#This Row],[llave 2]],[3]IG!$O$7:$T$97972,5,FALSE)</f>
        <v>0</v>
      </c>
      <c r="T18" s="48">
        <f>+VLOOKUP(Tabla1[[#This Row],[llave 2]],[3]IG!$O$7:$T$97972,6,FALSE)</f>
        <v>0</v>
      </c>
      <c r="U18" s="49"/>
      <c r="V18" s="50"/>
      <c r="W18" s="49"/>
      <c r="X18" s="51">
        <f>ROUND(Tabla1[[#This Row],[VALOR UNITARIO 
]]*Tabla1[[#This Row],[Porcentaje de Glosa]]*Tabla1[[#This Row],[META AFECTADA POR LA GLOSA
]],0)</f>
        <v>0</v>
      </c>
      <c r="Y18" s="52"/>
      <c r="Z18" s="53"/>
      <c r="AA18" s="54"/>
      <c r="AB18" s="39"/>
      <c r="AC18" s="54" t="e">
        <f>ROUND(#REF!-Tabla1[[#This Row],[Valor soportado por la Subred]],0)</f>
        <v>#REF!</v>
      </c>
      <c r="AD18" s="39"/>
      <c r="AE18" s="39"/>
      <c r="AF18" s="54" t="e">
        <f>ROUND(Tabla1[[#This Row],[VALOR GLOSA DEFINITIVA]]-Tabla1[[#This Row],[VALOR LEVANTADO EN LIQUIDACION]],0)</f>
        <v>#REF!</v>
      </c>
      <c r="AG18" s="39"/>
    </row>
    <row r="19" spans="2:33" s="36" customFormat="1" ht="99.95" customHeight="1" x14ac:dyDescent="0.25">
      <c r="B19" s="37"/>
      <c r="C19" s="55"/>
      <c r="D19" s="37"/>
      <c r="E19" s="39"/>
      <c r="F19" s="40" t="str">
        <f>Tabla1[[#This Row],[CODIGO ACTIVIDAD (AB)]]&amp;Tabla1[[#This Row],[ACCIÓN INTEGRAL-INTEGRADA / 
PROCESO INTEGRAL E INTEGRADO]]&amp;Tabla1[[#This Row],[ENTORNO/PROCESO TRANSVERSAL]]&amp;Tabla1[[#This Row],[VIGENCIA RECURSOS]]</f>
        <v/>
      </c>
      <c r="G19" s="41"/>
      <c r="H19" s="42">
        <f>+VLOOKUP(Tabla1[[#This Row],[llave 1]],[3]IG!$F$7:$N$97972,2,FALSE)</f>
        <v>0</v>
      </c>
      <c r="I19" s="42">
        <f>+VLOOKUP(Tabla1[[#This Row],[llave 1]],[3]IG!$F$7:$T$97972,3,FALSE)</f>
        <v>0</v>
      </c>
      <c r="J19" s="42">
        <f>+VLOOKUP(Tabla1[[#This Row],[llave 1]],[3]IG!$F$7:$T$97972,5,FALSE)</f>
        <v>0</v>
      </c>
      <c r="K19" s="42">
        <f>+VLOOKUP(Tabla1[[#This Row],[llave 1]],[3]IG!$F$7:$T$97972,4,FALSE)</f>
        <v>0</v>
      </c>
      <c r="L19" s="42">
        <f>+VLOOKUP(Tabla1[[#This Row],[llave 1]],[3]IG!$F$7:$T$97972,6,FALSE)</f>
        <v>0</v>
      </c>
      <c r="M19" s="42">
        <f>+VLOOKUP(Tabla1[[#This Row],[llave 1]],[3]IG!$F$7:$T$97972,7,FALSE)</f>
        <v>0</v>
      </c>
      <c r="N19" s="43"/>
      <c r="O19" s="44"/>
      <c r="P19" s="45" t="str">
        <f>+Tabla1[[#This Row],[llave 1]]&amp;Tabla1[[#This Row],[LOCALIDAD]]&amp;Tabla1[[#This Row],[MES]]</f>
        <v/>
      </c>
      <c r="Q19" s="39"/>
      <c r="R19" s="46">
        <f>+VLOOKUP(Tabla1[[#This Row],[llave 2]],[3]IG!$O$7:$T$97972,2,FALSE)</f>
        <v>0</v>
      </c>
      <c r="S19" s="47">
        <f>+VLOOKUP(Tabla1[[#This Row],[llave 2]],[3]IG!$O$7:$T$97972,5,FALSE)</f>
        <v>0</v>
      </c>
      <c r="T19" s="48">
        <f>+VLOOKUP(Tabla1[[#This Row],[llave 2]],[3]IG!$O$7:$T$97972,6,FALSE)</f>
        <v>0</v>
      </c>
      <c r="U19" s="49"/>
      <c r="V19" s="50"/>
      <c r="W19" s="49"/>
      <c r="X19" s="51">
        <f>ROUND(Tabla1[[#This Row],[VALOR UNITARIO 
]]*Tabla1[[#This Row],[Porcentaje de Glosa]]*Tabla1[[#This Row],[META AFECTADA POR LA GLOSA
]],0)</f>
        <v>0</v>
      </c>
      <c r="Y19" s="52"/>
      <c r="Z19" s="53"/>
      <c r="AA19" s="54"/>
      <c r="AB19" s="39"/>
      <c r="AC19" s="54" t="e">
        <f>ROUND(#REF!-Tabla1[[#This Row],[Valor soportado por la Subred]],0)</f>
        <v>#REF!</v>
      </c>
      <c r="AD19" s="39"/>
      <c r="AE19" s="39"/>
      <c r="AF19" s="54" t="e">
        <f>ROUND(Tabla1[[#This Row],[VALOR GLOSA DEFINITIVA]]-Tabla1[[#This Row],[VALOR LEVANTADO EN LIQUIDACION]],0)</f>
        <v>#REF!</v>
      </c>
      <c r="AG19" s="39"/>
    </row>
    <row r="20" spans="2:33" s="36" customFormat="1" ht="99.95" customHeight="1" x14ac:dyDescent="0.25">
      <c r="B20" s="37"/>
      <c r="C20" s="55"/>
      <c r="D20" s="37"/>
      <c r="E20" s="39"/>
      <c r="F20" s="40" t="str">
        <f>Tabla1[[#This Row],[CODIGO ACTIVIDAD (AB)]]&amp;Tabla1[[#This Row],[ACCIÓN INTEGRAL-INTEGRADA / 
PROCESO INTEGRAL E INTEGRADO]]&amp;Tabla1[[#This Row],[ENTORNO/PROCESO TRANSVERSAL]]&amp;Tabla1[[#This Row],[VIGENCIA RECURSOS]]</f>
        <v/>
      </c>
      <c r="G20" s="41"/>
      <c r="H20" s="42">
        <f>+VLOOKUP(Tabla1[[#This Row],[llave 1]],[3]IG!$F$7:$N$97972,2,FALSE)</f>
        <v>0</v>
      </c>
      <c r="I20" s="42">
        <f>+VLOOKUP(Tabla1[[#This Row],[llave 1]],[3]IG!$F$7:$T$97972,3,FALSE)</f>
        <v>0</v>
      </c>
      <c r="J20" s="42">
        <f>+VLOOKUP(Tabla1[[#This Row],[llave 1]],[3]IG!$F$7:$T$97972,5,FALSE)</f>
        <v>0</v>
      </c>
      <c r="K20" s="42">
        <f>+VLOOKUP(Tabla1[[#This Row],[llave 1]],[3]IG!$F$7:$T$97972,4,FALSE)</f>
        <v>0</v>
      </c>
      <c r="L20" s="42">
        <f>+VLOOKUP(Tabla1[[#This Row],[llave 1]],[3]IG!$F$7:$T$97972,6,FALSE)</f>
        <v>0</v>
      </c>
      <c r="M20" s="42">
        <f>+VLOOKUP(Tabla1[[#This Row],[llave 1]],[3]IG!$F$7:$T$97972,7,FALSE)</f>
        <v>0</v>
      </c>
      <c r="N20" s="43"/>
      <c r="O20" s="44"/>
      <c r="P20" s="45" t="str">
        <f>+Tabla1[[#This Row],[llave 1]]&amp;Tabla1[[#This Row],[LOCALIDAD]]&amp;Tabla1[[#This Row],[MES]]</f>
        <v/>
      </c>
      <c r="Q20" s="39"/>
      <c r="R20" s="46">
        <f>+VLOOKUP(Tabla1[[#This Row],[llave 2]],[3]IG!$O$7:$T$97972,2,FALSE)</f>
        <v>0</v>
      </c>
      <c r="S20" s="47">
        <f>+VLOOKUP(Tabla1[[#This Row],[llave 2]],[3]IG!$O$7:$T$97972,5,FALSE)</f>
        <v>0</v>
      </c>
      <c r="T20" s="48">
        <f>+VLOOKUP(Tabla1[[#This Row],[llave 2]],[3]IG!$O$7:$T$97972,6,FALSE)</f>
        <v>0</v>
      </c>
      <c r="U20" s="49"/>
      <c r="V20" s="50"/>
      <c r="W20" s="49"/>
      <c r="X20" s="51">
        <f>ROUND(Tabla1[[#This Row],[VALOR UNITARIO 
]]*Tabla1[[#This Row],[Porcentaje de Glosa]]*Tabla1[[#This Row],[META AFECTADA POR LA GLOSA
]],0)</f>
        <v>0</v>
      </c>
      <c r="Y20" s="52"/>
      <c r="Z20" s="53"/>
      <c r="AA20" s="54"/>
      <c r="AB20" s="39"/>
      <c r="AC20" s="54" t="e">
        <f>ROUND(#REF!-Tabla1[[#This Row],[Valor soportado por la Subred]],0)</f>
        <v>#REF!</v>
      </c>
      <c r="AD20" s="39"/>
      <c r="AE20" s="39"/>
      <c r="AF20" s="54" t="e">
        <f>ROUND(Tabla1[[#This Row],[VALOR GLOSA DEFINITIVA]]-Tabla1[[#This Row],[VALOR LEVANTADO EN LIQUIDACION]],0)</f>
        <v>#REF!</v>
      </c>
      <c r="AG20" s="39"/>
    </row>
    <row r="21" spans="2:33" s="36" customFormat="1" ht="99.95" customHeight="1" x14ac:dyDescent="0.25">
      <c r="B21" s="37"/>
      <c r="C21" s="55"/>
      <c r="D21" s="37"/>
      <c r="E21" s="39"/>
      <c r="F21" s="40" t="str">
        <f>Tabla1[[#This Row],[CODIGO ACTIVIDAD (AB)]]&amp;Tabla1[[#This Row],[ACCIÓN INTEGRAL-INTEGRADA / 
PROCESO INTEGRAL E INTEGRADO]]&amp;Tabla1[[#This Row],[ENTORNO/PROCESO TRANSVERSAL]]&amp;Tabla1[[#This Row],[VIGENCIA RECURSOS]]</f>
        <v/>
      </c>
      <c r="G21" s="41"/>
      <c r="H21" s="42">
        <f>+VLOOKUP(Tabla1[[#This Row],[llave 1]],[3]IG!$F$7:$N$97972,2,FALSE)</f>
        <v>0</v>
      </c>
      <c r="I21" s="42">
        <f>+VLOOKUP(Tabla1[[#This Row],[llave 1]],[3]IG!$F$7:$T$97972,3,FALSE)</f>
        <v>0</v>
      </c>
      <c r="J21" s="42">
        <f>+VLOOKUP(Tabla1[[#This Row],[llave 1]],[3]IG!$F$7:$T$97972,5,FALSE)</f>
        <v>0</v>
      </c>
      <c r="K21" s="42">
        <f>+VLOOKUP(Tabla1[[#This Row],[llave 1]],[3]IG!$F$7:$T$97972,4,FALSE)</f>
        <v>0</v>
      </c>
      <c r="L21" s="42">
        <f>+VLOOKUP(Tabla1[[#This Row],[llave 1]],[3]IG!$F$7:$T$97972,6,FALSE)</f>
        <v>0</v>
      </c>
      <c r="M21" s="42">
        <f>+VLOOKUP(Tabla1[[#This Row],[llave 1]],[3]IG!$F$7:$T$97972,7,FALSE)</f>
        <v>0</v>
      </c>
      <c r="N21" s="43"/>
      <c r="O21" s="44"/>
      <c r="P21" s="45" t="str">
        <f>+Tabla1[[#This Row],[llave 1]]&amp;Tabla1[[#This Row],[LOCALIDAD]]&amp;Tabla1[[#This Row],[MES]]</f>
        <v/>
      </c>
      <c r="Q21" s="39"/>
      <c r="R21" s="46">
        <f>+VLOOKUP(Tabla1[[#This Row],[llave 2]],[3]IG!$O$7:$T$97972,2,FALSE)</f>
        <v>0</v>
      </c>
      <c r="S21" s="47">
        <f>+VLOOKUP(Tabla1[[#This Row],[llave 2]],[3]IG!$O$7:$T$97972,5,FALSE)</f>
        <v>0</v>
      </c>
      <c r="T21" s="48">
        <f>+VLOOKUP(Tabla1[[#This Row],[llave 2]],[3]IG!$O$7:$T$97972,6,FALSE)</f>
        <v>0</v>
      </c>
      <c r="U21" s="49"/>
      <c r="V21" s="50"/>
      <c r="W21" s="49"/>
      <c r="X21" s="51">
        <f>ROUND(Tabla1[[#This Row],[VALOR UNITARIO 
]]*Tabla1[[#This Row],[Porcentaje de Glosa]]*Tabla1[[#This Row],[META AFECTADA POR LA GLOSA
]],0)</f>
        <v>0</v>
      </c>
      <c r="Y21" s="52"/>
      <c r="Z21" s="53"/>
      <c r="AA21" s="54"/>
      <c r="AB21" s="39"/>
      <c r="AC21" s="54" t="e">
        <f>ROUND(#REF!-Tabla1[[#This Row],[Valor soportado por la Subred]],0)</f>
        <v>#REF!</v>
      </c>
      <c r="AD21" s="39"/>
      <c r="AE21" s="39"/>
      <c r="AF21" s="54" t="e">
        <f>ROUND(Tabla1[[#This Row],[VALOR GLOSA DEFINITIVA]]-Tabla1[[#This Row],[VALOR LEVANTADO EN LIQUIDACION]],0)</f>
        <v>#REF!</v>
      </c>
      <c r="AG21" s="39"/>
    </row>
    <row r="22" spans="2:33" s="36" customFormat="1" ht="99.95" customHeight="1" x14ac:dyDescent="0.25">
      <c r="B22" s="37"/>
      <c r="C22" s="55"/>
      <c r="D22" s="37"/>
      <c r="E22" s="39"/>
      <c r="F22" s="40" t="str">
        <f>Tabla1[[#This Row],[CODIGO ACTIVIDAD (AB)]]&amp;Tabla1[[#This Row],[ACCIÓN INTEGRAL-INTEGRADA / 
PROCESO INTEGRAL E INTEGRADO]]&amp;Tabla1[[#This Row],[ENTORNO/PROCESO TRANSVERSAL]]&amp;Tabla1[[#This Row],[VIGENCIA RECURSOS]]</f>
        <v/>
      </c>
      <c r="G22" s="41"/>
      <c r="H22" s="42">
        <f>+VLOOKUP(Tabla1[[#This Row],[llave 1]],[3]IG!$F$7:$N$97972,2,FALSE)</f>
        <v>0</v>
      </c>
      <c r="I22" s="42">
        <f>+VLOOKUP(Tabla1[[#This Row],[llave 1]],[3]IG!$F$7:$T$97972,3,FALSE)</f>
        <v>0</v>
      </c>
      <c r="J22" s="42">
        <f>+VLOOKUP(Tabla1[[#This Row],[llave 1]],[3]IG!$F$7:$T$97972,5,FALSE)</f>
        <v>0</v>
      </c>
      <c r="K22" s="42">
        <f>+VLOOKUP(Tabla1[[#This Row],[llave 1]],[3]IG!$F$7:$T$97972,4,FALSE)</f>
        <v>0</v>
      </c>
      <c r="L22" s="42">
        <f>+VLOOKUP(Tabla1[[#This Row],[llave 1]],[3]IG!$F$7:$T$97972,6,FALSE)</f>
        <v>0</v>
      </c>
      <c r="M22" s="42">
        <f>+VLOOKUP(Tabla1[[#This Row],[llave 1]],[3]IG!$F$7:$T$97972,7,FALSE)</f>
        <v>0</v>
      </c>
      <c r="N22" s="43"/>
      <c r="O22" s="44"/>
      <c r="P22" s="45" t="str">
        <f>+Tabla1[[#This Row],[llave 1]]&amp;Tabla1[[#This Row],[LOCALIDAD]]&amp;Tabla1[[#This Row],[MES]]</f>
        <v/>
      </c>
      <c r="Q22" s="39"/>
      <c r="R22" s="46">
        <f>+VLOOKUP(Tabla1[[#This Row],[llave 2]],[3]IG!$O$7:$T$97972,2,FALSE)</f>
        <v>0</v>
      </c>
      <c r="S22" s="47">
        <f>+VLOOKUP(Tabla1[[#This Row],[llave 2]],[3]IG!$O$7:$T$97972,5,FALSE)</f>
        <v>0</v>
      </c>
      <c r="T22" s="48">
        <f>+VLOOKUP(Tabla1[[#This Row],[llave 2]],[3]IG!$O$7:$T$97972,6,FALSE)</f>
        <v>0</v>
      </c>
      <c r="U22" s="49"/>
      <c r="V22" s="50"/>
      <c r="W22" s="49"/>
      <c r="X22" s="51">
        <f>ROUND(Tabla1[[#This Row],[VALOR UNITARIO 
]]*Tabla1[[#This Row],[Porcentaje de Glosa]]*Tabla1[[#This Row],[META AFECTADA POR LA GLOSA
]],0)</f>
        <v>0</v>
      </c>
      <c r="Y22" s="52"/>
      <c r="Z22" s="53"/>
      <c r="AA22" s="54"/>
      <c r="AB22" s="39"/>
      <c r="AC22" s="54" t="e">
        <f>ROUND(#REF!-Tabla1[[#This Row],[Valor soportado por la Subred]],0)</f>
        <v>#REF!</v>
      </c>
      <c r="AD22" s="39"/>
      <c r="AE22" s="39"/>
      <c r="AF22" s="54" t="e">
        <f>ROUND(Tabla1[[#This Row],[VALOR GLOSA DEFINITIVA]]-Tabla1[[#This Row],[VALOR LEVANTADO EN LIQUIDACION]],0)</f>
        <v>#REF!</v>
      </c>
      <c r="AG22" s="39"/>
    </row>
    <row r="23" spans="2:33" s="36" customFormat="1" ht="99.95" customHeight="1" x14ac:dyDescent="0.25">
      <c r="B23" s="37"/>
      <c r="C23" s="55"/>
      <c r="D23" s="37"/>
      <c r="E23" s="39"/>
      <c r="F23" s="40" t="str">
        <f>Tabla1[[#This Row],[CODIGO ACTIVIDAD (AB)]]&amp;Tabla1[[#This Row],[ACCIÓN INTEGRAL-INTEGRADA / 
PROCESO INTEGRAL E INTEGRADO]]&amp;Tabla1[[#This Row],[ENTORNO/PROCESO TRANSVERSAL]]&amp;Tabla1[[#This Row],[VIGENCIA RECURSOS]]</f>
        <v/>
      </c>
      <c r="G23" s="41"/>
      <c r="H23" s="42">
        <f>+VLOOKUP(Tabla1[[#This Row],[llave 1]],[3]IG!$F$7:$N$97972,2,FALSE)</f>
        <v>0</v>
      </c>
      <c r="I23" s="42">
        <f>+VLOOKUP(Tabla1[[#This Row],[llave 1]],[3]IG!$F$7:$T$97972,3,FALSE)</f>
        <v>0</v>
      </c>
      <c r="J23" s="42">
        <f>+VLOOKUP(Tabla1[[#This Row],[llave 1]],[3]IG!$F$7:$T$97972,5,FALSE)</f>
        <v>0</v>
      </c>
      <c r="K23" s="42">
        <f>+VLOOKUP(Tabla1[[#This Row],[llave 1]],[3]IG!$F$7:$T$97972,4,FALSE)</f>
        <v>0</v>
      </c>
      <c r="L23" s="42">
        <f>+VLOOKUP(Tabla1[[#This Row],[llave 1]],[3]IG!$F$7:$T$97972,6,FALSE)</f>
        <v>0</v>
      </c>
      <c r="M23" s="42">
        <f>+VLOOKUP(Tabla1[[#This Row],[llave 1]],[3]IG!$F$7:$T$97972,7,FALSE)</f>
        <v>0</v>
      </c>
      <c r="N23" s="43"/>
      <c r="O23" s="44"/>
      <c r="P23" s="45" t="str">
        <f>+Tabla1[[#This Row],[llave 1]]&amp;Tabla1[[#This Row],[LOCALIDAD]]&amp;Tabla1[[#This Row],[MES]]</f>
        <v/>
      </c>
      <c r="Q23" s="39"/>
      <c r="R23" s="46">
        <f>+VLOOKUP(Tabla1[[#This Row],[llave 2]],[3]IG!$O$7:$T$97972,2,FALSE)</f>
        <v>0</v>
      </c>
      <c r="S23" s="47">
        <f>+VLOOKUP(Tabla1[[#This Row],[llave 2]],[3]IG!$O$7:$T$97972,5,FALSE)</f>
        <v>0</v>
      </c>
      <c r="T23" s="48">
        <f>+VLOOKUP(Tabla1[[#This Row],[llave 2]],[3]IG!$O$7:$T$97972,6,FALSE)</f>
        <v>0</v>
      </c>
      <c r="U23" s="49"/>
      <c r="V23" s="50"/>
      <c r="W23" s="49"/>
      <c r="X23" s="51">
        <f>ROUND(Tabla1[[#This Row],[VALOR UNITARIO 
]]*Tabla1[[#This Row],[Porcentaje de Glosa]]*Tabla1[[#This Row],[META AFECTADA POR LA GLOSA
]],0)</f>
        <v>0</v>
      </c>
      <c r="Y23" s="52"/>
      <c r="Z23" s="53"/>
      <c r="AA23" s="54"/>
      <c r="AB23" s="39"/>
      <c r="AC23" s="54" t="e">
        <f>ROUND(#REF!-Tabla1[[#This Row],[Valor soportado por la Subred]],0)</f>
        <v>#REF!</v>
      </c>
      <c r="AD23" s="39"/>
      <c r="AE23" s="39"/>
      <c r="AF23" s="54" t="e">
        <f>ROUND(Tabla1[[#This Row],[VALOR GLOSA DEFINITIVA]]-Tabla1[[#This Row],[VALOR LEVANTADO EN LIQUIDACION]],0)</f>
        <v>#REF!</v>
      </c>
      <c r="AG23" s="39"/>
    </row>
    <row r="24" spans="2:33" s="36" customFormat="1" ht="99.95" customHeight="1" x14ac:dyDescent="0.25">
      <c r="B24" s="37"/>
      <c r="C24" s="55"/>
      <c r="D24" s="37"/>
      <c r="E24" s="39"/>
      <c r="F24" s="40" t="str">
        <f>Tabla1[[#This Row],[CODIGO ACTIVIDAD (AB)]]&amp;Tabla1[[#This Row],[ACCIÓN INTEGRAL-INTEGRADA / 
PROCESO INTEGRAL E INTEGRADO]]&amp;Tabla1[[#This Row],[ENTORNO/PROCESO TRANSVERSAL]]&amp;Tabla1[[#This Row],[VIGENCIA RECURSOS]]</f>
        <v/>
      </c>
      <c r="G24" s="41"/>
      <c r="H24" s="42">
        <f>+VLOOKUP(Tabla1[[#This Row],[llave 1]],[3]IG!$F$7:$N$97972,2,FALSE)</f>
        <v>0</v>
      </c>
      <c r="I24" s="42">
        <f>+VLOOKUP(Tabla1[[#This Row],[llave 1]],[3]IG!$F$7:$T$97972,3,FALSE)</f>
        <v>0</v>
      </c>
      <c r="J24" s="42">
        <f>+VLOOKUP(Tabla1[[#This Row],[llave 1]],[3]IG!$F$7:$T$97972,5,FALSE)</f>
        <v>0</v>
      </c>
      <c r="K24" s="42">
        <f>+VLOOKUP(Tabla1[[#This Row],[llave 1]],[3]IG!$F$7:$T$97972,4,FALSE)</f>
        <v>0</v>
      </c>
      <c r="L24" s="42">
        <f>+VLOOKUP(Tabla1[[#This Row],[llave 1]],[3]IG!$F$7:$T$97972,6,FALSE)</f>
        <v>0</v>
      </c>
      <c r="M24" s="42">
        <f>+VLOOKUP(Tabla1[[#This Row],[llave 1]],[3]IG!$F$7:$T$97972,7,FALSE)</f>
        <v>0</v>
      </c>
      <c r="N24" s="43"/>
      <c r="O24" s="44"/>
      <c r="P24" s="45" t="str">
        <f>+Tabla1[[#This Row],[llave 1]]&amp;Tabla1[[#This Row],[LOCALIDAD]]&amp;Tabla1[[#This Row],[MES]]</f>
        <v/>
      </c>
      <c r="Q24" s="39"/>
      <c r="R24" s="46">
        <f>+VLOOKUP(Tabla1[[#This Row],[llave 2]],[3]IG!$O$7:$T$97972,2,FALSE)</f>
        <v>0</v>
      </c>
      <c r="S24" s="47">
        <f>+VLOOKUP(Tabla1[[#This Row],[llave 2]],[3]IG!$O$7:$T$97972,5,FALSE)</f>
        <v>0</v>
      </c>
      <c r="T24" s="48">
        <f>+VLOOKUP(Tabla1[[#This Row],[llave 2]],[3]IG!$O$7:$T$97972,6,FALSE)</f>
        <v>0</v>
      </c>
      <c r="U24" s="49"/>
      <c r="V24" s="50"/>
      <c r="W24" s="49"/>
      <c r="X24" s="51">
        <f>ROUND(Tabla1[[#This Row],[VALOR UNITARIO 
]]*Tabla1[[#This Row],[Porcentaje de Glosa]]*Tabla1[[#This Row],[META AFECTADA POR LA GLOSA
]],0)</f>
        <v>0</v>
      </c>
      <c r="Y24" s="52"/>
      <c r="Z24" s="53"/>
      <c r="AA24" s="54"/>
      <c r="AB24" s="39"/>
      <c r="AC24" s="54" t="e">
        <f>ROUND(#REF!-Tabla1[[#This Row],[Valor soportado por la Subred]],0)</f>
        <v>#REF!</v>
      </c>
      <c r="AD24" s="39"/>
      <c r="AE24" s="39"/>
      <c r="AF24" s="54" t="e">
        <f>ROUND(Tabla1[[#This Row],[VALOR GLOSA DEFINITIVA]]-Tabla1[[#This Row],[VALOR LEVANTADO EN LIQUIDACION]],0)</f>
        <v>#REF!</v>
      </c>
      <c r="AG24" s="39"/>
    </row>
    <row r="25" spans="2:33" s="36" customFormat="1" ht="99.95" customHeight="1" x14ac:dyDescent="0.25">
      <c r="B25" s="37"/>
      <c r="C25" s="55"/>
      <c r="D25" s="37"/>
      <c r="E25" s="39"/>
      <c r="F25" s="40" t="str">
        <f>Tabla1[[#This Row],[CODIGO ACTIVIDAD (AB)]]&amp;Tabla1[[#This Row],[ACCIÓN INTEGRAL-INTEGRADA / 
PROCESO INTEGRAL E INTEGRADO]]&amp;Tabla1[[#This Row],[ENTORNO/PROCESO TRANSVERSAL]]&amp;Tabla1[[#This Row],[VIGENCIA RECURSOS]]</f>
        <v/>
      </c>
      <c r="G25" s="41"/>
      <c r="H25" s="42">
        <f>+VLOOKUP(Tabla1[[#This Row],[llave 1]],[3]IG!$F$7:$N$97972,2,FALSE)</f>
        <v>0</v>
      </c>
      <c r="I25" s="42">
        <f>+VLOOKUP(Tabla1[[#This Row],[llave 1]],[3]IG!$F$7:$T$97972,3,FALSE)</f>
        <v>0</v>
      </c>
      <c r="J25" s="42">
        <f>+VLOOKUP(Tabla1[[#This Row],[llave 1]],[3]IG!$F$7:$T$97972,5,FALSE)</f>
        <v>0</v>
      </c>
      <c r="K25" s="42">
        <f>+VLOOKUP(Tabla1[[#This Row],[llave 1]],[3]IG!$F$7:$T$97972,4,FALSE)</f>
        <v>0</v>
      </c>
      <c r="L25" s="42">
        <f>+VLOOKUP(Tabla1[[#This Row],[llave 1]],[3]IG!$F$7:$T$97972,6,FALSE)</f>
        <v>0</v>
      </c>
      <c r="M25" s="42">
        <f>+VLOOKUP(Tabla1[[#This Row],[llave 1]],[3]IG!$F$7:$T$97972,7,FALSE)</f>
        <v>0</v>
      </c>
      <c r="N25" s="43"/>
      <c r="O25" s="44"/>
      <c r="P25" s="45" t="str">
        <f>+Tabla1[[#This Row],[llave 1]]&amp;Tabla1[[#This Row],[LOCALIDAD]]&amp;Tabla1[[#This Row],[MES]]</f>
        <v/>
      </c>
      <c r="Q25" s="39"/>
      <c r="R25" s="46">
        <f>+VLOOKUP(Tabla1[[#This Row],[llave 2]],[3]IG!$O$7:$T$97972,2,FALSE)</f>
        <v>0</v>
      </c>
      <c r="S25" s="47">
        <f>+VLOOKUP(Tabla1[[#This Row],[llave 2]],[3]IG!$O$7:$T$97972,5,FALSE)</f>
        <v>0</v>
      </c>
      <c r="T25" s="48">
        <f>+VLOOKUP(Tabla1[[#This Row],[llave 2]],[3]IG!$O$7:$T$97972,6,FALSE)</f>
        <v>0</v>
      </c>
      <c r="U25" s="49"/>
      <c r="V25" s="50"/>
      <c r="W25" s="49"/>
      <c r="X25" s="51">
        <f>ROUND(Tabla1[[#This Row],[VALOR UNITARIO 
]]*Tabla1[[#This Row],[Porcentaje de Glosa]]*Tabla1[[#This Row],[META AFECTADA POR LA GLOSA
]],0)</f>
        <v>0</v>
      </c>
      <c r="Y25" s="52"/>
      <c r="Z25" s="53"/>
      <c r="AA25" s="54"/>
      <c r="AB25" s="39"/>
      <c r="AC25" s="54" t="e">
        <f>ROUND(#REF!-Tabla1[[#This Row],[Valor soportado por la Subred]],0)</f>
        <v>#REF!</v>
      </c>
      <c r="AD25" s="39"/>
      <c r="AE25" s="39"/>
      <c r="AF25" s="54" t="e">
        <f>ROUND(Tabla1[[#This Row],[VALOR GLOSA DEFINITIVA]]-Tabla1[[#This Row],[VALOR LEVANTADO EN LIQUIDACION]],0)</f>
        <v>#REF!</v>
      </c>
      <c r="AG25" s="39"/>
    </row>
    <row r="26" spans="2:33" s="36" customFormat="1" ht="99.95" customHeight="1" x14ac:dyDescent="0.25">
      <c r="B26" s="37"/>
      <c r="C26" s="55"/>
      <c r="D26" s="37"/>
      <c r="E26" s="39"/>
      <c r="F26" s="40" t="str">
        <f>Tabla1[[#This Row],[CODIGO ACTIVIDAD (AB)]]&amp;Tabla1[[#This Row],[ACCIÓN INTEGRAL-INTEGRADA / 
PROCESO INTEGRAL E INTEGRADO]]&amp;Tabla1[[#This Row],[ENTORNO/PROCESO TRANSVERSAL]]&amp;Tabla1[[#This Row],[VIGENCIA RECURSOS]]</f>
        <v/>
      </c>
      <c r="G26" s="41"/>
      <c r="H26" s="42">
        <f>+VLOOKUP(Tabla1[[#This Row],[llave 1]],[3]IG!$F$7:$N$97972,2,FALSE)</f>
        <v>0</v>
      </c>
      <c r="I26" s="42">
        <f>+VLOOKUP(Tabla1[[#This Row],[llave 1]],[3]IG!$F$7:$T$97972,3,FALSE)</f>
        <v>0</v>
      </c>
      <c r="J26" s="42">
        <f>+VLOOKUP(Tabla1[[#This Row],[llave 1]],[3]IG!$F$7:$T$97972,5,FALSE)</f>
        <v>0</v>
      </c>
      <c r="K26" s="42">
        <f>+VLOOKUP(Tabla1[[#This Row],[llave 1]],[3]IG!$F$7:$T$97972,4,FALSE)</f>
        <v>0</v>
      </c>
      <c r="L26" s="42">
        <f>+VLOOKUP(Tabla1[[#This Row],[llave 1]],[3]IG!$F$7:$T$97972,6,FALSE)</f>
        <v>0</v>
      </c>
      <c r="M26" s="42">
        <f>+VLOOKUP(Tabla1[[#This Row],[llave 1]],[3]IG!$F$7:$T$97972,7,FALSE)</f>
        <v>0</v>
      </c>
      <c r="N26" s="43"/>
      <c r="O26" s="44"/>
      <c r="P26" s="45" t="str">
        <f>+Tabla1[[#This Row],[llave 1]]&amp;Tabla1[[#This Row],[LOCALIDAD]]&amp;Tabla1[[#This Row],[MES]]</f>
        <v/>
      </c>
      <c r="Q26" s="39"/>
      <c r="R26" s="46">
        <f>+VLOOKUP(Tabla1[[#This Row],[llave 2]],[3]IG!$O$7:$T$97972,2,FALSE)</f>
        <v>0</v>
      </c>
      <c r="S26" s="47">
        <f>+VLOOKUP(Tabla1[[#This Row],[llave 2]],[3]IG!$O$7:$T$97972,5,FALSE)</f>
        <v>0</v>
      </c>
      <c r="T26" s="48">
        <f>+VLOOKUP(Tabla1[[#This Row],[llave 2]],[3]IG!$O$7:$T$97972,6,FALSE)</f>
        <v>0</v>
      </c>
      <c r="U26" s="49"/>
      <c r="V26" s="50"/>
      <c r="W26" s="49"/>
      <c r="X26" s="51">
        <f>ROUND(Tabla1[[#This Row],[VALOR UNITARIO 
]]*Tabla1[[#This Row],[Porcentaje de Glosa]]*Tabla1[[#This Row],[META AFECTADA POR LA GLOSA
]],0)</f>
        <v>0</v>
      </c>
      <c r="Y26" s="52"/>
      <c r="Z26" s="53"/>
      <c r="AA26" s="54"/>
      <c r="AB26" s="39"/>
      <c r="AC26" s="54" t="e">
        <f>ROUND(#REF!-Tabla1[[#This Row],[Valor soportado por la Subred]],0)</f>
        <v>#REF!</v>
      </c>
      <c r="AD26" s="39"/>
      <c r="AE26" s="39"/>
      <c r="AF26" s="54" t="e">
        <f>ROUND(Tabla1[[#This Row],[VALOR GLOSA DEFINITIVA]]-Tabla1[[#This Row],[VALOR LEVANTADO EN LIQUIDACION]],0)</f>
        <v>#REF!</v>
      </c>
      <c r="AG26" s="39"/>
    </row>
    <row r="27" spans="2:33" s="36" customFormat="1" ht="99.95" customHeight="1" x14ac:dyDescent="0.25">
      <c r="B27" s="37"/>
      <c r="C27" s="55"/>
      <c r="D27" s="37"/>
      <c r="E27" s="39"/>
      <c r="F27" s="40" t="str">
        <f>Tabla1[[#This Row],[CODIGO ACTIVIDAD (AB)]]&amp;Tabla1[[#This Row],[ACCIÓN INTEGRAL-INTEGRADA / 
PROCESO INTEGRAL E INTEGRADO]]&amp;Tabla1[[#This Row],[ENTORNO/PROCESO TRANSVERSAL]]&amp;Tabla1[[#This Row],[VIGENCIA RECURSOS]]</f>
        <v/>
      </c>
      <c r="G27" s="41"/>
      <c r="H27" s="42">
        <f>+VLOOKUP(Tabla1[[#This Row],[llave 1]],[3]IG!$F$7:$N$97972,2,FALSE)</f>
        <v>0</v>
      </c>
      <c r="I27" s="42">
        <f>+VLOOKUP(Tabla1[[#This Row],[llave 1]],[3]IG!$F$7:$T$97972,3,FALSE)</f>
        <v>0</v>
      </c>
      <c r="J27" s="42">
        <f>+VLOOKUP(Tabla1[[#This Row],[llave 1]],[3]IG!$F$7:$T$97972,5,FALSE)</f>
        <v>0</v>
      </c>
      <c r="K27" s="42">
        <f>+VLOOKUP(Tabla1[[#This Row],[llave 1]],[3]IG!$F$7:$T$97972,4,FALSE)</f>
        <v>0</v>
      </c>
      <c r="L27" s="42">
        <f>+VLOOKUP(Tabla1[[#This Row],[llave 1]],[3]IG!$F$7:$T$97972,6,FALSE)</f>
        <v>0</v>
      </c>
      <c r="M27" s="42">
        <f>+VLOOKUP(Tabla1[[#This Row],[llave 1]],[3]IG!$F$7:$T$97972,7,FALSE)</f>
        <v>0</v>
      </c>
      <c r="N27" s="43"/>
      <c r="O27" s="44"/>
      <c r="P27" s="45" t="str">
        <f>+Tabla1[[#This Row],[llave 1]]&amp;Tabla1[[#This Row],[LOCALIDAD]]&amp;Tabla1[[#This Row],[MES]]</f>
        <v/>
      </c>
      <c r="Q27" s="39"/>
      <c r="R27" s="46">
        <f>+VLOOKUP(Tabla1[[#This Row],[llave 2]],[3]IG!$O$7:$T$97972,2,FALSE)</f>
        <v>0</v>
      </c>
      <c r="S27" s="47">
        <f>+VLOOKUP(Tabla1[[#This Row],[llave 2]],[3]IG!$O$7:$T$97972,5,FALSE)</f>
        <v>0</v>
      </c>
      <c r="T27" s="48">
        <f>+VLOOKUP(Tabla1[[#This Row],[llave 2]],[3]IG!$O$7:$T$97972,6,FALSE)</f>
        <v>0</v>
      </c>
      <c r="U27" s="49"/>
      <c r="V27" s="50"/>
      <c r="W27" s="49"/>
      <c r="X27" s="51">
        <f>ROUND(Tabla1[[#This Row],[VALOR UNITARIO 
]]*Tabla1[[#This Row],[Porcentaje de Glosa]]*Tabla1[[#This Row],[META AFECTADA POR LA GLOSA
]],0)</f>
        <v>0</v>
      </c>
      <c r="Y27" s="52"/>
      <c r="Z27" s="53"/>
      <c r="AA27" s="54"/>
      <c r="AB27" s="39"/>
      <c r="AC27" s="54" t="e">
        <f>ROUND(#REF!-Tabla1[[#This Row],[Valor soportado por la Subred]],0)</f>
        <v>#REF!</v>
      </c>
      <c r="AD27" s="39"/>
      <c r="AE27" s="39"/>
      <c r="AF27" s="54" t="e">
        <f>ROUND(Tabla1[[#This Row],[VALOR GLOSA DEFINITIVA]]-Tabla1[[#This Row],[VALOR LEVANTADO EN LIQUIDACION]],0)</f>
        <v>#REF!</v>
      </c>
      <c r="AG27" s="39"/>
    </row>
    <row r="28" spans="2:33" s="36" customFormat="1" ht="99.95" customHeight="1" x14ac:dyDescent="0.25">
      <c r="B28" s="37"/>
      <c r="C28" s="55"/>
      <c r="D28" s="37"/>
      <c r="E28" s="39"/>
      <c r="F28" s="40" t="str">
        <f>Tabla1[[#This Row],[CODIGO ACTIVIDAD (AB)]]&amp;Tabla1[[#This Row],[ACCIÓN INTEGRAL-INTEGRADA / 
PROCESO INTEGRAL E INTEGRADO]]&amp;Tabla1[[#This Row],[ENTORNO/PROCESO TRANSVERSAL]]&amp;Tabla1[[#This Row],[VIGENCIA RECURSOS]]</f>
        <v/>
      </c>
      <c r="G28" s="41"/>
      <c r="H28" s="42">
        <f>+VLOOKUP(Tabla1[[#This Row],[llave 1]],[3]IG!$F$7:$N$97972,2,FALSE)</f>
        <v>0</v>
      </c>
      <c r="I28" s="42">
        <f>+VLOOKUP(Tabla1[[#This Row],[llave 1]],[3]IG!$F$7:$T$97972,3,FALSE)</f>
        <v>0</v>
      </c>
      <c r="J28" s="42">
        <f>+VLOOKUP(Tabla1[[#This Row],[llave 1]],[3]IG!$F$7:$T$97972,5,FALSE)</f>
        <v>0</v>
      </c>
      <c r="K28" s="42">
        <f>+VLOOKUP(Tabla1[[#This Row],[llave 1]],[3]IG!$F$7:$T$97972,4,FALSE)</f>
        <v>0</v>
      </c>
      <c r="L28" s="42">
        <f>+VLOOKUP(Tabla1[[#This Row],[llave 1]],[3]IG!$F$7:$T$97972,6,FALSE)</f>
        <v>0</v>
      </c>
      <c r="M28" s="42">
        <f>+VLOOKUP(Tabla1[[#This Row],[llave 1]],[3]IG!$F$7:$T$97972,7,FALSE)</f>
        <v>0</v>
      </c>
      <c r="N28" s="43"/>
      <c r="O28" s="44"/>
      <c r="P28" s="45" t="str">
        <f>+Tabla1[[#This Row],[llave 1]]&amp;Tabla1[[#This Row],[LOCALIDAD]]&amp;Tabla1[[#This Row],[MES]]</f>
        <v/>
      </c>
      <c r="Q28" s="39"/>
      <c r="R28" s="46">
        <f>+VLOOKUP(Tabla1[[#This Row],[llave 2]],[3]IG!$O$7:$T$97972,2,FALSE)</f>
        <v>0</v>
      </c>
      <c r="S28" s="47">
        <f>+VLOOKUP(Tabla1[[#This Row],[llave 2]],[3]IG!$O$7:$T$97972,5,FALSE)</f>
        <v>0</v>
      </c>
      <c r="T28" s="48">
        <f>+VLOOKUP(Tabla1[[#This Row],[llave 2]],[3]IG!$O$7:$T$97972,6,FALSE)</f>
        <v>0</v>
      </c>
      <c r="U28" s="49"/>
      <c r="V28" s="50"/>
      <c r="W28" s="49"/>
      <c r="X28" s="51">
        <f>ROUND(Tabla1[[#This Row],[VALOR UNITARIO 
]]*Tabla1[[#This Row],[Porcentaje de Glosa]]*Tabla1[[#This Row],[META AFECTADA POR LA GLOSA
]],0)</f>
        <v>0</v>
      </c>
      <c r="Y28" s="52"/>
      <c r="Z28" s="53"/>
      <c r="AA28" s="54"/>
      <c r="AB28" s="39"/>
      <c r="AC28" s="54" t="e">
        <f>ROUND(#REF!-Tabla1[[#This Row],[Valor soportado por la Subred]],0)</f>
        <v>#REF!</v>
      </c>
      <c r="AD28" s="39"/>
      <c r="AE28" s="39"/>
      <c r="AF28" s="54" t="e">
        <f>ROUND(Tabla1[[#This Row],[VALOR GLOSA DEFINITIVA]]-Tabla1[[#This Row],[VALOR LEVANTADO EN LIQUIDACION]],0)</f>
        <v>#REF!</v>
      </c>
      <c r="AG28" s="39"/>
    </row>
    <row r="29" spans="2:33" s="36" customFormat="1" ht="99.95" customHeight="1" x14ac:dyDescent="0.25">
      <c r="B29" s="37"/>
      <c r="C29" s="55"/>
      <c r="D29" s="37"/>
      <c r="E29" s="39"/>
      <c r="F29" s="40" t="str">
        <f>Tabla1[[#This Row],[CODIGO ACTIVIDAD (AB)]]&amp;Tabla1[[#This Row],[ACCIÓN INTEGRAL-INTEGRADA / 
PROCESO INTEGRAL E INTEGRADO]]&amp;Tabla1[[#This Row],[ENTORNO/PROCESO TRANSVERSAL]]&amp;Tabla1[[#This Row],[VIGENCIA RECURSOS]]</f>
        <v/>
      </c>
      <c r="G29" s="41"/>
      <c r="H29" s="42">
        <f>+VLOOKUP(Tabla1[[#This Row],[llave 1]],[3]IG!$F$7:$N$97972,2,FALSE)</f>
        <v>0</v>
      </c>
      <c r="I29" s="42">
        <f>+VLOOKUP(Tabla1[[#This Row],[llave 1]],[3]IG!$F$7:$T$97972,3,FALSE)</f>
        <v>0</v>
      </c>
      <c r="J29" s="42">
        <f>+VLOOKUP(Tabla1[[#This Row],[llave 1]],[3]IG!$F$7:$T$97972,5,FALSE)</f>
        <v>0</v>
      </c>
      <c r="K29" s="42">
        <f>+VLOOKUP(Tabla1[[#This Row],[llave 1]],[3]IG!$F$7:$T$97972,4,FALSE)</f>
        <v>0</v>
      </c>
      <c r="L29" s="42">
        <f>+VLOOKUP(Tabla1[[#This Row],[llave 1]],[3]IG!$F$7:$T$97972,6,FALSE)</f>
        <v>0</v>
      </c>
      <c r="M29" s="42">
        <f>+VLOOKUP(Tabla1[[#This Row],[llave 1]],[3]IG!$F$7:$T$97972,7,FALSE)</f>
        <v>0</v>
      </c>
      <c r="N29" s="43"/>
      <c r="O29" s="44"/>
      <c r="P29" s="45" t="str">
        <f>+Tabla1[[#This Row],[llave 1]]&amp;Tabla1[[#This Row],[LOCALIDAD]]&amp;Tabla1[[#This Row],[MES]]</f>
        <v/>
      </c>
      <c r="Q29" s="39"/>
      <c r="R29" s="46">
        <f>+VLOOKUP(Tabla1[[#This Row],[llave 2]],[3]IG!$O$7:$T$97972,2,FALSE)</f>
        <v>0</v>
      </c>
      <c r="S29" s="47">
        <f>+VLOOKUP(Tabla1[[#This Row],[llave 2]],[3]IG!$O$7:$T$97972,5,FALSE)</f>
        <v>0</v>
      </c>
      <c r="T29" s="48">
        <f>+VLOOKUP(Tabla1[[#This Row],[llave 2]],[3]IG!$O$7:$T$97972,6,FALSE)</f>
        <v>0</v>
      </c>
      <c r="U29" s="49"/>
      <c r="V29" s="50"/>
      <c r="W29" s="49"/>
      <c r="X29" s="51">
        <f>ROUND(Tabla1[[#This Row],[VALOR UNITARIO 
]]*Tabla1[[#This Row],[Porcentaje de Glosa]]*Tabla1[[#This Row],[META AFECTADA POR LA GLOSA
]],0)</f>
        <v>0</v>
      </c>
      <c r="Y29" s="52"/>
      <c r="Z29" s="53"/>
      <c r="AA29" s="54"/>
      <c r="AB29" s="39"/>
      <c r="AC29" s="54" t="e">
        <f>ROUND(#REF!-Tabla1[[#This Row],[Valor soportado por la Subred]],0)</f>
        <v>#REF!</v>
      </c>
      <c r="AD29" s="39"/>
      <c r="AE29" s="39"/>
      <c r="AF29" s="54" t="e">
        <f>ROUND(Tabla1[[#This Row],[VALOR GLOSA DEFINITIVA]]-Tabla1[[#This Row],[VALOR LEVANTADO EN LIQUIDACION]],0)</f>
        <v>#REF!</v>
      </c>
      <c r="AG29" s="39"/>
    </row>
    <row r="30" spans="2:33" s="36" customFormat="1" ht="99.95" customHeight="1" x14ac:dyDescent="0.25">
      <c r="B30" s="37"/>
      <c r="C30" s="55"/>
      <c r="D30" s="37"/>
      <c r="E30" s="39"/>
      <c r="F30" s="40" t="str">
        <f>Tabla1[[#This Row],[CODIGO ACTIVIDAD (AB)]]&amp;Tabla1[[#This Row],[ACCIÓN INTEGRAL-INTEGRADA / 
PROCESO INTEGRAL E INTEGRADO]]&amp;Tabla1[[#This Row],[ENTORNO/PROCESO TRANSVERSAL]]&amp;Tabla1[[#This Row],[VIGENCIA RECURSOS]]</f>
        <v/>
      </c>
      <c r="G30" s="41"/>
      <c r="H30" s="42">
        <f>+VLOOKUP(Tabla1[[#This Row],[llave 1]],[3]IG!$F$7:$N$97972,2,FALSE)</f>
        <v>0</v>
      </c>
      <c r="I30" s="42">
        <f>+VLOOKUP(Tabla1[[#This Row],[llave 1]],[3]IG!$F$7:$T$97972,3,FALSE)</f>
        <v>0</v>
      </c>
      <c r="J30" s="42">
        <f>+VLOOKUP(Tabla1[[#This Row],[llave 1]],[3]IG!$F$7:$T$97972,5,FALSE)</f>
        <v>0</v>
      </c>
      <c r="K30" s="42">
        <f>+VLOOKUP(Tabla1[[#This Row],[llave 1]],[3]IG!$F$7:$T$97972,4,FALSE)</f>
        <v>0</v>
      </c>
      <c r="L30" s="42">
        <f>+VLOOKUP(Tabla1[[#This Row],[llave 1]],[3]IG!$F$7:$T$97972,6,FALSE)</f>
        <v>0</v>
      </c>
      <c r="M30" s="42">
        <f>+VLOOKUP(Tabla1[[#This Row],[llave 1]],[3]IG!$F$7:$T$97972,7,FALSE)</f>
        <v>0</v>
      </c>
      <c r="N30" s="43"/>
      <c r="O30" s="44"/>
      <c r="P30" s="45" t="str">
        <f>+Tabla1[[#This Row],[llave 1]]&amp;Tabla1[[#This Row],[LOCALIDAD]]&amp;Tabla1[[#This Row],[MES]]</f>
        <v/>
      </c>
      <c r="Q30" s="39"/>
      <c r="R30" s="46">
        <f>+VLOOKUP(Tabla1[[#This Row],[llave 2]],[3]IG!$O$7:$T$97972,2,FALSE)</f>
        <v>0</v>
      </c>
      <c r="S30" s="47">
        <f>+VLOOKUP(Tabla1[[#This Row],[llave 2]],[3]IG!$O$7:$T$97972,5,FALSE)</f>
        <v>0</v>
      </c>
      <c r="T30" s="48">
        <f>+VLOOKUP(Tabla1[[#This Row],[llave 2]],[3]IG!$O$7:$T$97972,6,FALSE)</f>
        <v>0</v>
      </c>
      <c r="U30" s="49"/>
      <c r="V30" s="50"/>
      <c r="W30" s="49"/>
      <c r="X30" s="51">
        <f>ROUND(Tabla1[[#This Row],[VALOR UNITARIO 
]]*Tabla1[[#This Row],[Porcentaje de Glosa]]*Tabla1[[#This Row],[META AFECTADA POR LA GLOSA
]],0)</f>
        <v>0</v>
      </c>
      <c r="Y30" s="52"/>
      <c r="Z30" s="53"/>
      <c r="AA30" s="54"/>
      <c r="AB30" s="39"/>
      <c r="AC30" s="54" t="e">
        <f>ROUND(#REF!-Tabla1[[#This Row],[Valor soportado por la Subred]],0)</f>
        <v>#REF!</v>
      </c>
      <c r="AD30" s="39"/>
      <c r="AE30" s="39"/>
      <c r="AF30" s="54" t="e">
        <f>ROUND(Tabla1[[#This Row],[VALOR GLOSA DEFINITIVA]]-Tabla1[[#This Row],[VALOR LEVANTADO EN LIQUIDACION]],0)</f>
        <v>#REF!</v>
      </c>
      <c r="AG30" s="39"/>
    </row>
    <row r="31" spans="2:33" s="36" customFormat="1" ht="99.95" customHeight="1" x14ac:dyDescent="0.25">
      <c r="B31" s="37"/>
      <c r="C31" s="55"/>
      <c r="D31" s="37"/>
      <c r="E31" s="39"/>
      <c r="F31" s="40" t="str">
        <f>Tabla1[[#This Row],[CODIGO ACTIVIDAD (AB)]]&amp;Tabla1[[#This Row],[ACCIÓN INTEGRAL-INTEGRADA / 
PROCESO INTEGRAL E INTEGRADO]]&amp;Tabla1[[#This Row],[ENTORNO/PROCESO TRANSVERSAL]]&amp;Tabla1[[#This Row],[VIGENCIA RECURSOS]]</f>
        <v/>
      </c>
      <c r="G31" s="41"/>
      <c r="H31" s="42">
        <f>+VLOOKUP(Tabla1[[#This Row],[llave 1]],[3]IG!$F$7:$N$97972,2,FALSE)</f>
        <v>0</v>
      </c>
      <c r="I31" s="42">
        <f>+VLOOKUP(Tabla1[[#This Row],[llave 1]],[3]IG!$F$7:$T$97972,3,FALSE)</f>
        <v>0</v>
      </c>
      <c r="J31" s="42">
        <f>+VLOOKUP(Tabla1[[#This Row],[llave 1]],[3]IG!$F$7:$T$97972,5,FALSE)</f>
        <v>0</v>
      </c>
      <c r="K31" s="42">
        <f>+VLOOKUP(Tabla1[[#This Row],[llave 1]],[3]IG!$F$7:$T$97972,4,FALSE)</f>
        <v>0</v>
      </c>
      <c r="L31" s="42">
        <f>+VLOOKUP(Tabla1[[#This Row],[llave 1]],[3]IG!$F$7:$T$97972,6,FALSE)</f>
        <v>0</v>
      </c>
      <c r="M31" s="42">
        <f>+VLOOKUP(Tabla1[[#This Row],[llave 1]],[3]IG!$F$7:$T$97972,7,FALSE)</f>
        <v>0</v>
      </c>
      <c r="N31" s="43"/>
      <c r="O31" s="44"/>
      <c r="P31" s="45" t="str">
        <f>+Tabla1[[#This Row],[llave 1]]&amp;Tabla1[[#This Row],[LOCALIDAD]]&amp;Tabla1[[#This Row],[MES]]</f>
        <v/>
      </c>
      <c r="Q31" s="39"/>
      <c r="R31" s="46">
        <f>+VLOOKUP(Tabla1[[#This Row],[llave 2]],[3]IG!$O$7:$T$97972,2,FALSE)</f>
        <v>0</v>
      </c>
      <c r="S31" s="47">
        <f>+VLOOKUP(Tabla1[[#This Row],[llave 2]],[3]IG!$O$7:$T$97972,5,FALSE)</f>
        <v>0</v>
      </c>
      <c r="T31" s="48">
        <f>+VLOOKUP(Tabla1[[#This Row],[llave 2]],[3]IG!$O$7:$T$97972,6,FALSE)</f>
        <v>0</v>
      </c>
      <c r="U31" s="49"/>
      <c r="V31" s="50"/>
      <c r="W31" s="49"/>
      <c r="X31" s="51">
        <f>ROUND(Tabla1[[#This Row],[VALOR UNITARIO 
]]*Tabla1[[#This Row],[Porcentaje de Glosa]]*Tabla1[[#This Row],[META AFECTADA POR LA GLOSA
]],0)</f>
        <v>0</v>
      </c>
      <c r="Y31" s="52"/>
      <c r="Z31" s="53"/>
      <c r="AA31" s="54"/>
      <c r="AB31" s="39"/>
      <c r="AC31" s="54" t="e">
        <f>ROUND(#REF!-Tabla1[[#This Row],[Valor soportado por la Subred]],0)</f>
        <v>#REF!</v>
      </c>
      <c r="AD31" s="39"/>
      <c r="AE31" s="39"/>
      <c r="AF31" s="54" t="e">
        <f>ROUND(Tabla1[[#This Row],[VALOR GLOSA DEFINITIVA]]-Tabla1[[#This Row],[VALOR LEVANTADO EN LIQUIDACION]],0)</f>
        <v>#REF!</v>
      </c>
      <c r="AG31" s="39"/>
    </row>
    <row r="32" spans="2:33" s="36" customFormat="1" ht="99.95" customHeight="1" x14ac:dyDescent="0.25">
      <c r="B32" s="37"/>
      <c r="C32" s="55"/>
      <c r="D32" s="37"/>
      <c r="E32" s="39"/>
      <c r="F32" s="40" t="str">
        <f>Tabla1[[#This Row],[CODIGO ACTIVIDAD (AB)]]&amp;Tabla1[[#This Row],[ACCIÓN INTEGRAL-INTEGRADA / 
PROCESO INTEGRAL E INTEGRADO]]&amp;Tabla1[[#This Row],[ENTORNO/PROCESO TRANSVERSAL]]&amp;Tabla1[[#This Row],[VIGENCIA RECURSOS]]</f>
        <v/>
      </c>
      <c r="G32" s="41"/>
      <c r="H32" s="42">
        <f>+VLOOKUP(Tabla1[[#This Row],[llave 1]],[3]IG!$F$7:$N$97972,2,FALSE)</f>
        <v>0</v>
      </c>
      <c r="I32" s="42">
        <f>+VLOOKUP(Tabla1[[#This Row],[llave 1]],[3]IG!$F$7:$T$97972,3,FALSE)</f>
        <v>0</v>
      </c>
      <c r="J32" s="42">
        <f>+VLOOKUP(Tabla1[[#This Row],[llave 1]],[3]IG!$F$7:$T$97972,5,FALSE)</f>
        <v>0</v>
      </c>
      <c r="K32" s="42">
        <f>+VLOOKUP(Tabla1[[#This Row],[llave 1]],[3]IG!$F$7:$T$97972,4,FALSE)</f>
        <v>0</v>
      </c>
      <c r="L32" s="42">
        <f>+VLOOKUP(Tabla1[[#This Row],[llave 1]],[3]IG!$F$7:$T$97972,6,FALSE)</f>
        <v>0</v>
      </c>
      <c r="M32" s="42">
        <f>+VLOOKUP(Tabla1[[#This Row],[llave 1]],[3]IG!$F$7:$T$97972,7,FALSE)</f>
        <v>0</v>
      </c>
      <c r="N32" s="43"/>
      <c r="O32" s="44"/>
      <c r="P32" s="45" t="str">
        <f>+Tabla1[[#This Row],[llave 1]]&amp;Tabla1[[#This Row],[LOCALIDAD]]&amp;Tabla1[[#This Row],[MES]]</f>
        <v/>
      </c>
      <c r="Q32" s="39"/>
      <c r="R32" s="46">
        <f>+VLOOKUP(Tabla1[[#This Row],[llave 2]],[3]IG!$O$7:$T$97972,2,FALSE)</f>
        <v>0</v>
      </c>
      <c r="S32" s="47">
        <f>+VLOOKUP(Tabla1[[#This Row],[llave 2]],[3]IG!$O$7:$T$97972,5,FALSE)</f>
        <v>0</v>
      </c>
      <c r="T32" s="48">
        <f>+VLOOKUP(Tabla1[[#This Row],[llave 2]],[3]IG!$O$7:$T$97972,6,FALSE)</f>
        <v>0</v>
      </c>
      <c r="U32" s="49"/>
      <c r="V32" s="50"/>
      <c r="W32" s="49"/>
      <c r="X32" s="51">
        <f>ROUND(Tabla1[[#This Row],[VALOR UNITARIO 
]]*Tabla1[[#This Row],[Porcentaje de Glosa]]*Tabla1[[#This Row],[META AFECTADA POR LA GLOSA
]],0)</f>
        <v>0</v>
      </c>
      <c r="Y32" s="52"/>
      <c r="Z32" s="53"/>
      <c r="AA32" s="54"/>
      <c r="AB32" s="39"/>
      <c r="AC32" s="54" t="e">
        <f>ROUND(#REF!-Tabla1[[#This Row],[Valor soportado por la Subred]],0)</f>
        <v>#REF!</v>
      </c>
      <c r="AD32" s="39"/>
      <c r="AE32" s="39"/>
      <c r="AF32" s="54" t="e">
        <f>ROUND(Tabla1[[#This Row],[VALOR GLOSA DEFINITIVA]]-Tabla1[[#This Row],[VALOR LEVANTADO EN LIQUIDACION]],0)</f>
        <v>#REF!</v>
      </c>
      <c r="AG32" s="39"/>
    </row>
    <row r="33" spans="2:33" s="36" customFormat="1" ht="99.95" customHeight="1" x14ac:dyDescent="0.25">
      <c r="B33" s="37"/>
      <c r="C33" s="55"/>
      <c r="D33" s="37"/>
      <c r="E33" s="39"/>
      <c r="F33" s="40" t="str">
        <f>Tabla1[[#This Row],[CODIGO ACTIVIDAD (AB)]]&amp;Tabla1[[#This Row],[ACCIÓN INTEGRAL-INTEGRADA / 
PROCESO INTEGRAL E INTEGRADO]]&amp;Tabla1[[#This Row],[ENTORNO/PROCESO TRANSVERSAL]]&amp;Tabla1[[#This Row],[VIGENCIA RECURSOS]]</f>
        <v/>
      </c>
      <c r="G33" s="41"/>
      <c r="H33" s="42">
        <f>+VLOOKUP(Tabla1[[#This Row],[llave 1]],[3]IG!$F$7:$N$97972,2,FALSE)</f>
        <v>0</v>
      </c>
      <c r="I33" s="42">
        <f>+VLOOKUP(Tabla1[[#This Row],[llave 1]],[3]IG!$F$7:$T$97972,3,FALSE)</f>
        <v>0</v>
      </c>
      <c r="J33" s="42">
        <f>+VLOOKUP(Tabla1[[#This Row],[llave 1]],[3]IG!$F$7:$T$97972,5,FALSE)</f>
        <v>0</v>
      </c>
      <c r="K33" s="42">
        <f>+VLOOKUP(Tabla1[[#This Row],[llave 1]],[3]IG!$F$7:$T$97972,4,FALSE)</f>
        <v>0</v>
      </c>
      <c r="L33" s="42">
        <f>+VLOOKUP(Tabla1[[#This Row],[llave 1]],[3]IG!$F$7:$T$97972,6,FALSE)</f>
        <v>0</v>
      </c>
      <c r="M33" s="42">
        <f>+VLOOKUP(Tabla1[[#This Row],[llave 1]],[3]IG!$F$7:$T$97972,7,FALSE)</f>
        <v>0</v>
      </c>
      <c r="N33" s="43"/>
      <c r="O33" s="44"/>
      <c r="P33" s="45" t="str">
        <f>+Tabla1[[#This Row],[llave 1]]&amp;Tabla1[[#This Row],[LOCALIDAD]]&amp;Tabla1[[#This Row],[MES]]</f>
        <v/>
      </c>
      <c r="Q33" s="39"/>
      <c r="R33" s="46">
        <f>+VLOOKUP(Tabla1[[#This Row],[llave 2]],[3]IG!$O$7:$T$97972,2,FALSE)</f>
        <v>0</v>
      </c>
      <c r="S33" s="47">
        <f>+VLOOKUP(Tabla1[[#This Row],[llave 2]],[3]IG!$O$7:$T$97972,5,FALSE)</f>
        <v>0</v>
      </c>
      <c r="T33" s="48">
        <f>+VLOOKUP(Tabla1[[#This Row],[llave 2]],[3]IG!$O$7:$T$97972,6,FALSE)</f>
        <v>0</v>
      </c>
      <c r="U33" s="49"/>
      <c r="V33" s="50"/>
      <c r="W33" s="49"/>
      <c r="X33" s="51">
        <f>ROUND(Tabla1[[#This Row],[VALOR UNITARIO 
]]*Tabla1[[#This Row],[Porcentaje de Glosa]]*Tabla1[[#This Row],[META AFECTADA POR LA GLOSA
]],0)</f>
        <v>0</v>
      </c>
      <c r="Y33" s="52"/>
      <c r="Z33" s="53"/>
      <c r="AA33" s="54"/>
      <c r="AB33" s="39"/>
      <c r="AC33" s="54" t="e">
        <f>ROUND(#REF!-Tabla1[[#This Row],[Valor soportado por la Subred]],0)</f>
        <v>#REF!</v>
      </c>
      <c r="AD33" s="39"/>
      <c r="AE33" s="39"/>
      <c r="AF33" s="54" t="e">
        <f>ROUND(Tabla1[[#This Row],[VALOR GLOSA DEFINITIVA]]-Tabla1[[#This Row],[VALOR LEVANTADO EN LIQUIDACION]],0)</f>
        <v>#REF!</v>
      </c>
      <c r="AG33" s="39"/>
    </row>
    <row r="34" spans="2:33" s="36" customFormat="1" ht="99.95" customHeight="1" x14ac:dyDescent="0.25">
      <c r="B34" s="37"/>
      <c r="C34" s="55"/>
      <c r="D34" s="37"/>
      <c r="E34" s="39"/>
      <c r="F34" s="40" t="str">
        <f>Tabla1[[#This Row],[CODIGO ACTIVIDAD (AB)]]&amp;Tabla1[[#This Row],[ACCIÓN INTEGRAL-INTEGRADA / 
PROCESO INTEGRAL E INTEGRADO]]&amp;Tabla1[[#This Row],[ENTORNO/PROCESO TRANSVERSAL]]&amp;Tabla1[[#This Row],[VIGENCIA RECURSOS]]</f>
        <v/>
      </c>
      <c r="G34" s="41"/>
      <c r="H34" s="42">
        <f>+VLOOKUP(Tabla1[[#This Row],[llave 1]],[3]IG!$F$7:$N$97972,2,FALSE)</f>
        <v>0</v>
      </c>
      <c r="I34" s="42">
        <f>+VLOOKUP(Tabla1[[#This Row],[llave 1]],[3]IG!$F$7:$T$97972,3,FALSE)</f>
        <v>0</v>
      </c>
      <c r="J34" s="42">
        <f>+VLOOKUP(Tabla1[[#This Row],[llave 1]],[3]IG!$F$7:$T$97972,5,FALSE)</f>
        <v>0</v>
      </c>
      <c r="K34" s="42">
        <f>+VLOOKUP(Tabla1[[#This Row],[llave 1]],[3]IG!$F$7:$T$97972,4,FALSE)</f>
        <v>0</v>
      </c>
      <c r="L34" s="42">
        <f>+VLOOKUP(Tabla1[[#This Row],[llave 1]],[3]IG!$F$7:$T$97972,6,FALSE)</f>
        <v>0</v>
      </c>
      <c r="M34" s="42">
        <f>+VLOOKUP(Tabla1[[#This Row],[llave 1]],[3]IG!$F$7:$T$97972,7,FALSE)</f>
        <v>0</v>
      </c>
      <c r="N34" s="43"/>
      <c r="O34" s="44"/>
      <c r="P34" s="45" t="str">
        <f>+Tabla1[[#This Row],[llave 1]]&amp;Tabla1[[#This Row],[LOCALIDAD]]&amp;Tabla1[[#This Row],[MES]]</f>
        <v/>
      </c>
      <c r="Q34" s="39"/>
      <c r="R34" s="46">
        <f>+VLOOKUP(Tabla1[[#This Row],[llave 2]],[3]IG!$O$7:$T$97972,2,FALSE)</f>
        <v>0</v>
      </c>
      <c r="S34" s="47">
        <f>+VLOOKUP(Tabla1[[#This Row],[llave 2]],[3]IG!$O$7:$T$97972,5,FALSE)</f>
        <v>0</v>
      </c>
      <c r="T34" s="48">
        <f>+VLOOKUP(Tabla1[[#This Row],[llave 2]],[3]IG!$O$7:$T$97972,6,FALSE)</f>
        <v>0</v>
      </c>
      <c r="U34" s="49"/>
      <c r="V34" s="50"/>
      <c r="W34" s="49"/>
      <c r="X34" s="51">
        <f>ROUND(Tabla1[[#This Row],[VALOR UNITARIO 
]]*Tabla1[[#This Row],[Porcentaje de Glosa]]*Tabla1[[#This Row],[META AFECTADA POR LA GLOSA
]],0)</f>
        <v>0</v>
      </c>
      <c r="Y34" s="52"/>
      <c r="Z34" s="53"/>
      <c r="AA34" s="54"/>
      <c r="AB34" s="39"/>
      <c r="AC34" s="54" t="e">
        <f>ROUND(#REF!-Tabla1[[#This Row],[Valor soportado por la Subred]],0)</f>
        <v>#REF!</v>
      </c>
      <c r="AD34" s="39"/>
      <c r="AE34" s="39"/>
      <c r="AF34" s="54" t="e">
        <f>ROUND(Tabla1[[#This Row],[VALOR GLOSA DEFINITIVA]]-Tabla1[[#This Row],[VALOR LEVANTADO EN LIQUIDACION]],0)</f>
        <v>#REF!</v>
      </c>
      <c r="AG34" s="39"/>
    </row>
    <row r="35" spans="2:33" s="36" customFormat="1" ht="99.95" customHeight="1" x14ac:dyDescent="0.25">
      <c r="B35" s="37"/>
      <c r="C35" s="55"/>
      <c r="D35" s="37"/>
      <c r="E35" s="39"/>
      <c r="F35" s="40" t="str">
        <f>Tabla1[[#This Row],[CODIGO ACTIVIDAD (AB)]]&amp;Tabla1[[#This Row],[ACCIÓN INTEGRAL-INTEGRADA / 
PROCESO INTEGRAL E INTEGRADO]]&amp;Tabla1[[#This Row],[ENTORNO/PROCESO TRANSVERSAL]]&amp;Tabla1[[#This Row],[VIGENCIA RECURSOS]]</f>
        <v/>
      </c>
      <c r="G35" s="41"/>
      <c r="H35" s="42">
        <f>+VLOOKUP(Tabla1[[#This Row],[llave 1]],[3]IG!$F$7:$N$97972,2,FALSE)</f>
        <v>0</v>
      </c>
      <c r="I35" s="42">
        <f>+VLOOKUP(Tabla1[[#This Row],[llave 1]],[3]IG!$F$7:$T$97972,3,FALSE)</f>
        <v>0</v>
      </c>
      <c r="J35" s="42">
        <f>+VLOOKUP(Tabla1[[#This Row],[llave 1]],[3]IG!$F$7:$T$97972,5,FALSE)</f>
        <v>0</v>
      </c>
      <c r="K35" s="42">
        <f>+VLOOKUP(Tabla1[[#This Row],[llave 1]],[3]IG!$F$7:$T$97972,4,FALSE)</f>
        <v>0</v>
      </c>
      <c r="L35" s="42">
        <f>+VLOOKUP(Tabla1[[#This Row],[llave 1]],[3]IG!$F$7:$T$97972,6,FALSE)</f>
        <v>0</v>
      </c>
      <c r="M35" s="42">
        <f>+VLOOKUP(Tabla1[[#This Row],[llave 1]],[3]IG!$F$7:$T$97972,7,FALSE)</f>
        <v>0</v>
      </c>
      <c r="N35" s="43"/>
      <c r="O35" s="44"/>
      <c r="P35" s="45" t="str">
        <f>+Tabla1[[#This Row],[llave 1]]&amp;Tabla1[[#This Row],[LOCALIDAD]]&amp;Tabla1[[#This Row],[MES]]</f>
        <v/>
      </c>
      <c r="Q35" s="39"/>
      <c r="R35" s="46">
        <f>+VLOOKUP(Tabla1[[#This Row],[llave 2]],[3]IG!$O$7:$T$97972,2,FALSE)</f>
        <v>0</v>
      </c>
      <c r="S35" s="47">
        <f>+VLOOKUP(Tabla1[[#This Row],[llave 2]],[3]IG!$O$7:$T$97972,5,FALSE)</f>
        <v>0</v>
      </c>
      <c r="T35" s="48">
        <f>+VLOOKUP(Tabla1[[#This Row],[llave 2]],[3]IG!$O$7:$T$97972,6,FALSE)</f>
        <v>0</v>
      </c>
      <c r="U35" s="49"/>
      <c r="V35" s="50"/>
      <c r="W35" s="49"/>
      <c r="X35" s="51">
        <f>ROUND(Tabla1[[#This Row],[VALOR UNITARIO 
]]*Tabla1[[#This Row],[Porcentaje de Glosa]]*Tabla1[[#This Row],[META AFECTADA POR LA GLOSA
]],0)</f>
        <v>0</v>
      </c>
      <c r="Y35" s="52"/>
      <c r="Z35" s="53"/>
      <c r="AA35" s="54"/>
      <c r="AB35" s="39"/>
      <c r="AC35" s="54" t="e">
        <f>ROUND(#REF!-Tabla1[[#This Row],[Valor soportado por la Subred]],0)</f>
        <v>#REF!</v>
      </c>
      <c r="AD35" s="39"/>
      <c r="AE35" s="39"/>
      <c r="AF35" s="54" t="e">
        <f>ROUND(Tabla1[[#This Row],[VALOR GLOSA DEFINITIVA]]-Tabla1[[#This Row],[VALOR LEVANTADO EN LIQUIDACION]],0)</f>
        <v>#REF!</v>
      </c>
      <c r="AG35" s="39"/>
    </row>
    <row r="36" spans="2:33" s="36" customFormat="1" ht="99.95" customHeight="1" x14ac:dyDescent="0.25">
      <c r="B36" s="37"/>
      <c r="C36" s="55"/>
      <c r="D36" s="37"/>
      <c r="E36" s="39"/>
      <c r="F36" s="40" t="str">
        <f>Tabla1[[#This Row],[CODIGO ACTIVIDAD (AB)]]&amp;Tabla1[[#This Row],[ACCIÓN INTEGRAL-INTEGRADA / 
PROCESO INTEGRAL E INTEGRADO]]&amp;Tabla1[[#This Row],[ENTORNO/PROCESO TRANSVERSAL]]&amp;Tabla1[[#This Row],[VIGENCIA RECURSOS]]</f>
        <v/>
      </c>
      <c r="G36" s="41"/>
      <c r="H36" s="42">
        <f>+VLOOKUP(Tabla1[[#This Row],[llave 1]],[3]IG!$F$7:$N$97972,2,FALSE)</f>
        <v>0</v>
      </c>
      <c r="I36" s="42">
        <f>+VLOOKUP(Tabla1[[#This Row],[llave 1]],[3]IG!$F$7:$T$97972,3,FALSE)</f>
        <v>0</v>
      </c>
      <c r="J36" s="42">
        <f>+VLOOKUP(Tabla1[[#This Row],[llave 1]],[3]IG!$F$7:$T$97972,5,FALSE)</f>
        <v>0</v>
      </c>
      <c r="K36" s="42">
        <f>+VLOOKUP(Tabla1[[#This Row],[llave 1]],[3]IG!$F$7:$T$97972,4,FALSE)</f>
        <v>0</v>
      </c>
      <c r="L36" s="42">
        <f>+VLOOKUP(Tabla1[[#This Row],[llave 1]],[3]IG!$F$7:$T$97972,6,FALSE)</f>
        <v>0</v>
      </c>
      <c r="M36" s="42">
        <f>+VLOOKUP(Tabla1[[#This Row],[llave 1]],[3]IG!$F$7:$T$97972,7,FALSE)</f>
        <v>0</v>
      </c>
      <c r="N36" s="43"/>
      <c r="O36" s="44"/>
      <c r="P36" s="45" t="str">
        <f>+Tabla1[[#This Row],[llave 1]]&amp;Tabla1[[#This Row],[LOCALIDAD]]&amp;Tabla1[[#This Row],[MES]]</f>
        <v/>
      </c>
      <c r="Q36" s="39"/>
      <c r="R36" s="46">
        <f>+VLOOKUP(Tabla1[[#This Row],[llave 2]],[3]IG!$O$7:$T$97972,2,FALSE)</f>
        <v>0</v>
      </c>
      <c r="S36" s="47">
        <f>+VLOOKUP(Tabla1[[#This Row],[llave 2]],[3]IG!$O$7:$T$97972,5,FALSE)</f>
        <v>0</v>
      </c>
      <c r="T36" s="48">
        <f>+VLOOKUP(Tabla1[[#This Row],[llave 2]],[3]IG!$O$7:$T$97972,6,FALSE)</f>
        <v>0</v>
      </c>
      <c r="U36" s="49"/>
      <c r="V36" s="50"/>
      <c r="W36" s="49"/>
      <c r="X36" s="51">
        <f>ROUND(Tabla1[[#This Row],[VALOR UNITARIO 
]]*Tabla1[[#This Row],[Porcentaje de Glosa]]*Tabla1[[#This Row],[META AFECTADA POR LA GLOSA
]],0)</f>
        <v>0</v>
      </c>
      <c r="Y36" s="52"/>
      <c r="Z36" s="53"/>
      <c r="AA36" s="54"/>
      <c r="AB36" s="39"/>
      <c r="AC36" s="54" t="e">
        <f>ROUND(#REF!-Tabla1[[#This Row],[Valor soportado por la Subred]],0)</f>
        <v>#REF!</v>
      </c>
      <c r="AD36" s="39"/>
      <c r="AE36" s="39"/>
      <c r="AF36" s="54" t="e">
        <f>ROUND(Tabla1[[#This Row],[VALOR GLOSA DEFINITIVA]]-Tabla1[[#This Row],[VALOR LEVANTADO EN LIQUIDACION]],0)</f>
        <v>#REF!</v>
      </c>
      <c r="AG36" s="39"/>
    </row>
    <row r="37" spans="2:33" s="36" customFormat="1" ht="99.95" customHeight="1" x14ac:dyDescent="0.25">
      <c r="B37" s="37"/>
      <c r="C37" s="55"/>
      <c r="D37" s="37"/>
      <c r="E37" s="39"/>
      <c r="F37" s="40" t="str">
        <f>Tabla1[[#This Row],[CODIGO ACTIVIDAD (AB)]]&amp;Tabla1[[#This Row],[ACCIÓN INTEGRAL-INTEGRADA / 
PROCESO INTEGRAL E INTEGRADO]]&amp;Tabla1[[#This Row],[ENTORNO/PROCESO TRANSVERSAL]]&amp;Tabla1[[#This Row],[VIGENCIA RECURSOS]]</f>
        <v/>
      </c>
      <c r="G37" s="41"/>
      <c r="H37" s="42">
        <f>+VLOOKUP(Tabla1[[#This Row],[llave 1]],[3]IG!$F$7:$N$97972,2,FALSE)</f>
        <v>0</v>
      </c>
      <c r="I37" s="42">
        <f>+VLOOKUP(Tabla1[[#This Row],[llave 1]],[3]IG!$F$7:$T$97972,3,FALSE)</f>
        <v>0</v>
      </c>
      <c r="J37" s="42">
        <f>+VLOOKUP(Tabla1[[#This Row],[llave 1]],[3]IG!$F$7:$T$97972,5,FALSE)</f>
        <v>0</v>
      </c>
      <c r="K37" s="42">
        <f>+VLOOKUP(Tabla1[[#This Row],[llave 1]],[3]IG!$F$7:$T$97972,4,FALSE)</f>
        <v>0</v>
      </c>
      <c r="L37" s="42">
        <f>+VLOOKUP(Tabla1[[#This Row],[llave 1]],[3]IG!$F$7:$T$97972,6,FALSE)</f>
        <v>0</v>
      </c>
      <c r="M37" s="42">
        <f>+VLOOKUP(Tabla1[[#This Row],[llave 1]],[3]IG!$F$7:$T$97972,7,FALSE)</f>
        <v>0</v>
      </c>
      <c r="N37" s="43"/>
      <c r="O37" s="44"/>
      <c r="P37" s="45" t="str">
        <f>+Tabla1[[#This Row],[llave 1]]&amp;Tabla1[[#This Row],[LOCALIDAD]]&amp;Tabla1[[#This Row],[MES]]</f>
        <v/>
      </c>
      <c r="Q37" s="39"/>
      <c r="R37" s="46">
        <f>+VLOOKUP(Tabla1[[#This Row],[llave 2]],[3]IG!$O$7:$T$97972,2,FALSE)</f>
        <v>0</v>
      </c>
      <c r="S37" s="47">
        <f>+VLOOKUP(Tabla1[[#This Row],[llave 2]],[3]IG!$O$7:$T$97972,5,FALSE)</f>
        <v>0</v>
      </c>
      <c r="T37" s="48">
        <f>+VLOOKUP(Tabla1[[#This Row],[llave 2]],[3]IG!$O$7:$T$97972,6,FALSE)</f>
        <v>0</v>
      </c>
      <c r="U37" s="49"/>
      <c r="V37" s="50"/>
      <c r="W37" s="49"/>
      <c r="X37" s="51">
        <f>ROUND(Tabla1[[#This Row],[VALOR UNITARIO 
]]*Tabla1[[#This Row],[Porcentaje de Glosa]]*Tabla1[[#This Row],[META AFECTADA POR LA GLOSA
]],0)</f>
        <v>0</v>
      </c>
      <c r="Y37" s="52"/>
      <c r="Z37" s="53"/>
      <c r="AA37" s="54"/>
      <c r="AB37" s="39"/>
      <c r="AC37" s="54" t="e">
        <f>ROUND(#REF!-Tabla1[[#This Row],[Valor soportado por la Subred]],0)</f>
        <v>#REF!</v>
      </c>
      <c r="AD37" s="39"/>
      <c r="AE37" s="39"/>
      <c r="AF37" s="54" t="e">
        <f>ROUND(Tabla1[[#This Row],[VALOR GLOSA DEFINITIVA]]-Tabla1[[#This Row],[VALOR LEVANTADO EN LIQUIDACION]],0)</f>
        <v>#REF!</v>
      </c>
      <c r="AG37" s="39"/>
    </row>
    <row r="38" spans="2:33" s="36" customFormat="1" ht="99.95" customHeight="1" x14ac:dyDescent="0.25">
      <c r="B38" s="37"/>
      <c r="C38" s="55"/>
      <c r="D38" s="37"/>
      <c r="E38" s="39"/>
      <c r="F38" s="40" t="str">
        <f>Tabla1[[#This Row],[CODIGO ACTIVIDAD (AB)]]&amp;Tabla1[[#This Row],[ACCIÓN INTEGRAL-INTEGRADA / 
PROCESO INTEGRAL E INTEGRADO]]&amp;Tabla1[[#This Row],[ENTORNO/PROCESO TRANSVERSAL]]&amp;Tabla1[[#This Row],[VIGENCIA RECURSOS]]</f>
        <v/>
      </c>
      <c r="G38" s="41"/>
      <c r="H38" s="42">
        <f>+VLOOKUP(Tabla1[[#This Row],[llave 1]],[3]IG!$F$7:$N$97972,2,FALSE)</f>
        <v>0</v>
      </c>
      <c r="I38" s="42">
        <f>+VLOOKUP(Tabla1[[#This Row],[llave 1]],[3]IG!$F$7:$T$97972,3,FALSE)</f>
        <v>0</v>
      </c>
      <c r="J38" s="42">
        <f>+VLOOKUP(Tabla1[[#This Row],[llave 1]],[3]IG!$F$7:$T$97972,5,FALSE)</f>
        <v>0</v>
      </c>
      <c r="K38" s="42">
        <f>+VLOOKUP(Tabla1[[#This Row],[llave 1]],[3]IG!$F$7:$T$97972,4,FALSE)</f>
        <v>0</v>
      </c>
      <c r="L38" s="42">
        <f>+VLOOKUP(Tabla1[[#This Row],[llave 1]],[3]IG!$F$7:$T$97972,6,FALSE)</f>
        <v>0</v>
      </c>
      <c r="M38" s="42">
        <f>+VLOOKUP(Tabla1[[#This Row],[llave 1]],[3]IG!$F$7:$T$97972,7,FALSE)</f>
        <v>0</v>
      </c>
      <c r="N38" s="43"/>
      <c r="O38" s="44"/>
      <c r="P38" s="45" t="str">
        <f>+Tabla1[[#This Row],[llave 1]]&amp;Tabla1[[#This Row],[LOCALIDAD]]&amp;Tabla1[[#This Row],[MES]]</f>
        <v/>
      </c>
      <c r="Q38" s="39"/>
      <c r="R38" s="46">
        <f>+VLOOKUP(Tabla1[[#This Row],[llave 2]],[3]IG!$O$7:$T$97972,2,FALSE)</f>
        <v>0</v>
      </c>
      <c r="S38" s="47">
        <f>+VLOOKUP(Tabla1[[#This Row],[llave 2]],[3]IG!$O$7:$T$97972,5,FALSE)</f>
        <v>0</v>
      </c>
      <c r="T38" s="48">
        <f>+VLOOKUP(Tabla1[[#This Row],[llave 2]],[3]IG!$O$7:$T$97972,6,FALSE)</f>
        <v>0</v>
      </c>
      <c r="U38" s="49"/>
      <c r="V38" s="50"/>
      <c r="W38" s="49"/>
      <c r="X38" s="51">
        <f>ROUND(Tabla1[[#This Row],[VALOR UNITARIO 
]]*Tabla1[[#This Row],[Porcentaje de Glosa]]*Tabla1[[#This Row],[META AFECTADA POR LA GLOSA
]],0)</f>
        <v>0</v>
      </c>
      <c r="Y38" s="52"/>
      <c r="Z38" s="53"/>
      <c r="AA38" s="54"/>
      <c r="AB38" s="39"/>
      <c r="AC38" s="54" t="e">
        <f>ROUND(#REF!-Tabla1[[#This Row],[Valor soportado por la Subred]],0)</f>
        <v>#REF!</v>
      </c>
      <c r="AD38" s="39"/>
      <c r="AE38" s="39"/>
      <c r="AF38" s="54" t="e">
        <f>ROUND(Tabla1[[#This Row],[VALOR GLOSA DEFINITIVA]]-Tabla1[[#This Row],[VALOR LEVANTADO EN LIQUIDACION]],0)</f>
        <v>#REF!</v>
      </c>
      <c r="AG38" s="39"/>
    </row>
    <row r="39" spans="2:33" s="36" customFormat="1" ht="99.95" customHeight="1" x14ac:dyDescent="0.25">
      <c r="B39" s="37"/>
      <c r="C39" s="55"/>
      <c r="D39" s="37"/>
      <c r="E39" s="39"/>
      <c r="F39" s="40" t="str">
        <f>Tabla1[[#This Row],[CODIGO ACTIVIDAD (AB)]]&amp;Tabla1[[#This Row],[ACCIÓN INTEGRAL-INTEGRADA / 
PROCESO INTEGRAL E INTEGRADO]]&amp;Tabla1[[#This Row],[ENTORNO/PROCESO TRANSVERSAL]]&amp;Tabla1[[#This Row],[VIGENCIA RECURSOS]]</f>
        <v/>
      </c>
      <c r="G39" s="41"/>
      <c r="H39" s="42">
        <f>+VLOOKUP(Tabla1[[#This Row],[llave 1]],[3]IG!$F$7:$N$97972,2,FALSE)</f>
        <v>0</v>
      </c>
      <c r="I39" s="42">
        <f>+VLOOKUP(Tabla1[[#This Row],[llave 1]],[3]IG!$F$7:$T$97972,3,FALSE)</f>
        <v>0</v>
      </c>
      <c r="J39" s="42">
        <f>+VLOOKUP(Tabla1[[#This Row],[llave 1]],[3]IG!$F$7:$T$97972,5,FALSE)</f>
        <v>0</v>
      </c>
      <c r="K39" s="42">
        <f>+VLOOKUP(Tabla1[[#This Row],[llave 1]],[3]IG!$F$7:$T$97972,4,FALSE)</f>
        <v>0</v>
      </c>
      <c r="L39" s="42">
        <f>+VLOOKUP(Tabla1[[#This Row],[llave 1]],[3]IG!$F$7:$T$97972,6,FALSE)</f>
        <v>0</v>
      </c>
      <c r="M39" s="42">
        <f>+VLOOKUP(Tabla1[[#This Row],[llave 1]],[3]IG!$F$7:$T$97972,7,FALSE)</f>
        <v>0</v>
      </c>
      <c r="N39" s="43"/>
      <c r="O39" s="44"/>
      <c r="P39" s="45" t="str">
        <f>+Tabla1[[#This Row],[llave 1]]&amp;Tabla1[[#This Row],[LOCALIDAD]]&amp;Tabla1[[#This Row],[MES]]</f>
        <v/>
      </c>
      <c r="Q39" s="39"/>
      <c r="R39" s="46">
        <f>+VLOOKUP(Tabla1[[#This Row],[llave 2]],[3]IG!$O$7:$T$97972,2,FALSE)</f>
        <v>0</v>
      </c>
      <c r="S39" s="47">
        <f>+VLOOKUP(Tabla1[[#This Row],[llave 2]],[3]IG!$O$7:$T$97972,5,FALSE)</f>
        <v>0</v>
      </c>
      <c r="T39" s="48">
        <f>+VLOOKUP(Tabla1[[#This Row],[llave 2]],[3]IG!$O$7:$T$97972,6,FALSE)</f>
        <v>0</v>
      </c>
      <c r="U39" s="49"/>
      <c r="V39" s="50"/>
      <c r="W39" s="49"/>
      <c r="X39" s="51">
        <f>ROUND(Tabla1[[#This Row],[VALOR UNITARIO 
]]*Tabla1[[#This Row],[Porcentaje de Glosa]]*Tabla1[[#This Row],[META AFECTADA POR LA GLOSA
]],0)</f>
        <v>0</v>
      </c>
      <c r="Y39" s="52"/>
      <c r="Z39" s="53"/>
      <c r="AA39" s="54"/>
      <c r="AB39" s="39"/>
      <c r="AC39" s="54" t="e">
        <f>ROUND(#REF!-Tabla1[[#This Row],[Valor soportado por la Subred]],0)</f>
        <v>#REF!</v>
      </c>
      <c r="AD39" s="39"/>
      <c r="AE39" s="39"/>
      <c r="AF39" s="54" t="e">
        <f>ROUND(Tabla1[[#This Row],[VALOR GLOSA DEFINITIVA]]-Tabla1[[#This Row],[VALOR LEVANTADO EN LIQUIDACION]],0)</f>
        <v>#REF!</v>
      </c>
      <c r="AG39" s="39"/>
    </row>
    <row r="40" spans="2:33" s="36" customFormat="1" ht="99.95" customHeight="1" x14ac:dyDescent="0.25">
      <c r="B40" s="37"/>
      <c r="C40" s="55"/>
      <c r="D40" s="37"/>
      <c r="E40" s="39"/>
      <c r="F40" s="40" t="str">
        <f>Tabla1[[#This Row],[CODIGO ACTIVIDAD (AB)]]&amp;Tabla1[[#This Row],[ACCIÓN INTEGRAL-INTEGRADA / 
PROCESO INTEGRAL E INTEGRADO]]&amp;Tabla1[[#This Row],[ENTORNO/PROCESO TRANSVERSAL]]&amp;Tabla1[[#This Row],[VIGENCIA RECURSOS]]</f>
        <v/>
      </c>
      <c r="G40" s="41"/>
      <c r="H40" s="42">
        <f>+VLOOKUP(Tabla1[[#This Row],[llave 1]],[3]IG!$F$7:$N$97972,2,FALSE)</f>
        <v>0</v>
      </c>
      <c r="I40" s="42">
        <f>+VLOOKUP(Tabla1[[#This Row],[llave 1]],[3]IG!$F$7:$T$97972,3,FALSE)</f>
        <v>0</v>
      </c>
      <c r="J40" s="42">
        <f>+VLOOKUP(Tabla1[[#This Row],[llave 1]],[3]IG!$F$7:$T$97972,5,FALSE)</f>
        <v>0</v>
      </c>
      <c r="K40" s="42">
        <f>+VLOOKUP(Tabla1[[#This Row],[llave 1]],[3]IG!$F$7:$T$97972,4,FALSE)</f>
        <v>0</v>
      </c>
      <c r="L40" s="42">
        <f>+VLOOKUP(Tabla1[[#This Row],[llave 1]],[3]IG!$F$7:$T$97972,6,FALSE)</f>
        <v>0</v>
      </c>
      <c r="M40" s="42">
        <f>+VLOOKUP(Tabla1[[#This Row],[llave 1]],[3]IG!$F$7:$T$97972,7,FALSE)</f>
        <v>0</v>
      </c>
      <c r="N40" s="43"/>
      <c r="O40" s="44"/>
      <c r="P40" s="45" t="str">
        <f>+Tabla1[[#This Row],[llave 1]]&amp;Tabla1[[#This Row],[LOCALIDAD]]&amp;Tabla1[[#This Row],[MES]]</f>
        <v/>
      </c>
      <c r="Q40" s="39"/>
      <c r="R40" s="46">
        <f>+VLOOKUP(Tabla1[[#This Row],[llave 2]],[3]IG!$O$7:$T$97972,2,FALSE)</f>
        <v>0</v>
      </c>
      <c r="S40" s="47">
        <f>+VLOOKUP(Tabla1[[#This Row],[llave 2]],[3]IG!$O$7:$T$97972,5,FALSE)</f>
        <v>0</v>
      </c>
      <c r="T40" s="48">
        <f>+VLOOKUP(Tabla1[[#This Row],[llave 2]],[3]IG!$O$7:$T$97972,6,FALSE)</f>
        <v>0</v>
      </c>
      <c r="U40" s="49"/>
      <c r="V40" s="50"/>
      <c r="W40" s="49"/>
      <c r="X40" s="51">
        <f>ROUND(Tabla1[[#This Row],[VALOR UNITARIO 
]]*Tabla1[[#This Row],[Porcentaje de Glosa]]*Tabla1[[#This Row],[META AFECTADA POR LA GLOSA
]],0)</f>
        <v>0</v>
      </c>
      <c r="Y40" s="52"/>
      <c r="Z40" s="53"/>
      <c r="AA40" s="54"/>
      <c r="AB40" s="39"/>
      <c r="AC40" s="54" t="e">
        <f>ROUND(#REF!-Tabla1[[#This Row],[Valor soportado por la Subred]],0)</f>
        <v>#REF!</v>
      </c>
      <c r="AD40" s="39"/>
      <c r="AE40" s="39"/>
      <c r="AF40" s="54" t="e">
        <f>ROUND(Tabla1[[#This Row],[VALOR GLOSA DEFINITIVA]]-Tabla1[[#This Row],[VALOR LEVANTADO EN LIQUIDACION]],0)</f>
        <v>#REF!</v>
      </c>
      <c r="AG40" s="39"/>
    </row>
    <row r="41" spans="2:33" s="36" customFormat="1" ht="99.95" customHeight="1" x14ac:dyDescent="0.25">
      <c r="B41" s="37"/>
      <c r="C41" s="55"/>
      <c r="D41" s="37"/>
      <c r="E41" s="39"/>
      <c r="F41" s="40" t="str">
        <f>Tabla1[[#This Row],[CODIGO ACTIVIDAD (AB)]]&amp;Tabla1[[#This Row],[ACCIÓN INTEGRAL-INTEGRADA / 
PROCESO INTEGRAL E INTEGRADO]]&amp;Tabla1[[#This Row],[ENTORNO/PROCESO TRANSVERSAL]]&amp;Tabla1[[#This Row],[VIGENCIA RECURSOS]]</f>
        <v/>
      </c>
      <c r="G41" s="41"/>
      <c r="H41" s="42">
        <f>+VLOOKUP(Tabla1[[#This Row],[llave 1]],[3]IG!$F$7:$N$97972,2,FALSE)</f>
        <v>0</v>
      </c>
      <c r="I41" s="42">
        <f>+VLOOKUP(Tabla1[[#This Row],[llave 1]],[3]IG!$F$7:$T$97972,3,FALSE)</f>
        <v>0</v>
      </c>
      <c r="J41" s="42">
        <f>+VLOOKUP(Tabla1[[#This Row],[llave 1]],[3]IG!$F$7:$T$97972,5,FALSE)</f>
        <v>0</v>
      </c>
      <c r="K41" s="42">
        <f>+VLOOKUP(Tabla1[[#This Row],[llave 1]],[3]IG!$F$7:$T$97972,4,FALSE)</f>
        <v>0</v>
      </c>
      <c r="L41" s="42">
        <f>+VLOOKUP(Tabla1[[#This Row],[llave 1]],[3]IG!$F$7:$T$97972,6,FALSE)</f>
        <v>0</v>
      </c>
      <c r="M41" s="42">
        <f>+VLOOKUP(Tabla1[[#This Row],[llave 1]],[3]IG!$F$7:$T$97972,7,FALSE)</f>
        <v>0</v>
      </c>
      <c r="N41" s="43"/>
      <c r="O41" s="44"/>
      <c r="P41" s="45" t="str">
        <f>+Tabla1[[#This Row],[llave 1]]&amp;Tabla1[[#This Row],[LOCALIDAD]]&amp;Tabla1[[#This Row],[MES]]</f>
        <v/>
      </c>
      <c r="Q41" s="39"/>
      <c r="R41" s="46">
        <f>+VLOOKUP(Tabla1[[#This Row],[llave 2]],[3]IG!$O$7:$T$97972,2,FALSE)</f>
        <v>0</v>
      </c>
      <c r="S41" s="47">
        <f>+VLOOKUP(Tabla1[[#This Row],[llave 2]],[3]IG!$O$7:$T$97972,5,FALSE)</f>
        <v>0</v>
      </c>
      <c r="T41" s="48">
        <f>+VLOOKUP(Tabla1[[#This Row],[llave 2]],[3]IG!$O$7:$T$97972,6,FALSE)</f>
        <v>0</v>
      </c>
      <c r="U41" s="49"/>
      <c r="V41" s="50"/>
      <c r="W41" s="49"/>
      <c r="X41" s="51">
        <f>ROUND(Tabla1[[#This Row],[VALOR UNITARIO 
]]*Tabla1[[#This Row],[Porcentaje de Glosa]]*Tabla1[[#This Row],[META AFECTADA POR LA GLOSA
]],0)</f>
        <v>0</v>
      </c>
      <c r="Y41" s="52"/>
      <c r="Z41" s="53"/>
      <c r="AA41" s="54"/>
      <c r="AB41" s="39"/>
      <c r="AC41" s="54" t="e">
        <f>ROUND(#REF!-Tabla1[[#This Row],[Valor soportado por la Subred]],0)</f>
        <v>#REF!</v>
      </c>
      <c r="AD41" s="39"/>
      <c r="AE41" s="39"/>
      <c r="AF41" s="54" t="e">
        <f>ROUND(Tabla1[[#This Row],[VALOR GLOSA DEFINITIVA]]-Tabla1[[#This Row],[VALOR LEVANTADO EN LIQUIDACION]],0)</f>
        <v>#REF!</v>
      </c>
      <c r="AG41" s="39"/>
    </row>
    <row r="42" spans="2:33" s="36" customFormat="1" ht="99.95" customHeight="1" x14ac:dyDescent="0.25">
      <c r="B42" s="37"/>
      <c r="C42" s="55"/>
      <c r="D42" s="37"/>
      <c r="E42" s="39"/>
      <c r="F42" s="40" t="str">
        <f>Tabla1[[#This Row],[CODIGO ACTIVIDAD (AB)]]&amp;Tabla1[[#This Row],[ACCIÓN INTEGRAL-INTEGRADA / 
PROCESO INTEGRAL E INTEGRADO]]&amp;Tabla1[[#This Row],[ENTORNO/PROCESO TRANSVERSAL]]&amp;Tabla1[[#This Row],[VIGENCIA RECURSOS]]</f>
        <v/>
      </c>
      <c r="G42" s="41"/>
      <c r="H42" s="42">
        <f>+VLOOKUP(Tabla1[[#This Row],[llave 1]],[3]IG!$F$7:$N$97972,2,FALSE)</f>
        <v>0</v>
      </c>
      <c r="I42" s="42">
        <f>+VLOOKUP(Tabla1[[#This Row],[llave 1]],[3]IG!$F$7:$T$97972,3,FALSE)</f>
        <v>0</v>
      </c>
      <c r="J42" s="42">
        <f>+VLOOKUP(Tabla1[[#This Row],[llave 1]],[3]IG!$F$7:$T$97972,5,FALSE)</f>
        <v>0</v>
      </c>
      <c r="K42" s="42">
        <f>+VLOOKUP(Tabla1[[#This Row],[llave 1]],[3]IG!$F$7:$T$97972,4,FALSE)</f>
        <v>0</v>
      </c>
      <c r="L42" s="42">
        <f>+VLOOKUP(Tabla1[[#This Row],[llave 1]],[3]IG!$F$7:$T$97972,6,FALSE)</f>
        <v>0</v>
      </c>
      <c r="M42" s="42">
        <f>+VLOOKUP(Tabla1[[#This Row],[llave 1]],[3]IG!$F$7:$T$97972,7,FALSE)</f>
        <v>0</v>
      </c>
      <c r="N42" s="43"/>
      <c r="O42" s="44"/>
      <c r="P42" s="45" t="str">
        <f>+Tabla1[[#This Row],[llave 1]]&amp;Tabla1[[#This Row],[LOCALIDAD]]&amp;Tabla1[[#This Row],[MES]]</f>
        <v/>
      </c>
      <c r="Q42" s="39"/>
      <c r="R42" s="46">
        <f>+VLOOKUP(Tabla1[[#This Row],[llave 2]],[3]IG!$O$7:$T$97972,2,FALSE)</f>
        <v>0</v>
      </c>
      <c r="S42" s="47">
        <f>+VLOOKUP(Tabla1[[#This Row],[llave 2]],[3]IG!$O$7:$T$97972,5,FALSE)</f>
        <v>0</v>
      </c>
      <c r="T42" s="48">
        <f>+VLOOKUP(Tabla1[[#This Row],[llave 2]],[3]IG!$O$7:$T$97972,6,FALSE)</f>
        <v>0</v>
      </c>
      <c r="U42" s="49"/>
      <c r="V42" s="50"/>
      <c r="W42" s="49"/>
      <c r="X42" s="51">
        <f>ROUND(Tabla1[[#This Row],[VALOR UNITARIO 
]]*Tabla1[[#This Row],[Porcentaje de Glosa]]*Tabla1[[#This Row],[META AFECTADA POR LA GLOSA
]],0)</f>
        <v>0</v>
      </c>
      <c r="Y42" s="52"/>
      <c r="Z42" s="53"/>
      <c r="AA42" s="54"/>
      <c r="AB42" s="39"/>
      <c r="AC42" s="54" t="e">
        <f>ROUND(#REF!-Tabla1[[#This Row],[Valor soportado por la Subred]],0)</f>
        <v>#REF!</v>
      </c>
      <c r="AD42" s="39"/>
      <c r="AE42" s="39"/>
      <c r="AF42" s="54" t="e">
        <f>ROUND(Tabla1[[#This Row],[VALOR GLOSA DEFINITIVA]]-Tabla1[[#This Row],[VALOR LEVANTADO EN LIQUIDACION]],0)</f>
        <v>#REF!</v>
      </c>
      <c r="AG42" s="39"/>
    </row>
    <row r="43" spans="2:33" s="36" customFormat="1" ht="99.95" customHeight="1" x14ac:dyDescent="0.25">
      <c r="B43" s="37"/>
      <c r="C43" s="55"/>
      <c r="D43" s="37"/>
      <c r="E43" s="39"/>
      <c r="F43" s="40" t="str">
        <f>Tabla1[[#This Row],[CODIGO ACTIVIDAD (AB)]]&amp;Tabla1[[#This Row],[ACCIÓN INTEGRAL-INTEGRADA / 
PROCESO INTEGRAL E INTEGRADO]]&amp;Tabla1[[#This Row],[ENTORNO/PROCESO TRANSVERSAL]]&amp;Tabla1[[#This Row],[VIGENCIA RECURSOS]]</f>
        <v/>
      </c>
      <c r="G43" s="41"/>
      <c r="H43" s="42">
        <f>+VLOOKUP(Tabla1[[#This Row],[llave 1]],[3]IG!$F$7:$N$97972,2,FALSE)</f>
        <v>0</v>
      </c>
      <c r="I43" s="42">
        <f>+VLOOKUP(Tabla1[[#This Row],[llave 1]],[3]IG!$F$7:$T$97972,3,FALSE)</f>
        <v>0</v>
      </c>
      <c r="J43" s="42">
        <f>+VLOOKUP(Tabla1[[#This Row],[llave 1]],[3]IG!$F$7:$T$97972,5,FALSE)</f>
        <v>0</v>
      </c>
      <c r="K43" s="42">
        <f>+VLOOKUP(Tabla1[[#This Row],[llave 1]],[3]IG!$F$7:$T$97972,4,FALSE)</f>
        <v>0</v>
      </c>
      <c r="L43" s="42">
        <f>+VLOOKUP(Tabla1[[#This Row],[llave 1]],[3]IG!$F$7:$T$97972,6,FALSE)</f>
        <v>0</v>
      </c>
      <c r="M43" s="42">
        <f>+VLOOKUP(Tabla1[[#This Row],[llave 1]],[3]IG!$F$7:$T$97972,7,FALSE)</f>
        <v>0</v>
      </c>
      <c r="N43" s="43"/>
      <c r="O43" s="44"/>
      <c r="P43" s="45" t="str">
        <f>+Tabla1[[#This Row],[llave 1]]&amp;Tabla1[[#This Row],[LOCALIDAD]]&amp;Tabla1[[#This Row],[MES]]</f>
        <v/>
      </c>
      <c r="Q43" s="39"/>
      <c r="R43" s="46">
        <f>+VLOOKUP(Tabla1[[#This Row],[llave 2]],[3]IG!$O$7:$T$97972,2,FALSE)</f>
        <v>0</v>
      </c>
      <c r="S43" s="47">
        <f>+VLOOKUP(Tabla1[[#This Row],[llave 2]],[3]IG!$O$7:$T$97972,5,FALSE)</f>
        <v>0</v>
      </c>
      <c r="T43" s="48">
        <f>+VLOOKUP(Tabla1[[#This Row],[llave 2]],[3]IG!$O$7:$T$97972,6,FALSE)</f>
        <v>0</v>
      </c>
      <c r="U43" s="49"/>
      <c r="V43" s="50"/>
      <c r="W43" s="49"/>
      <c r="X43" s="51">
        <f>ROUND(Tabla1[[#This Row],[VALOR UNITARIO 
]]*Tabla1[[#This Row],[Porcentaje de Glosa]]*Tabla1[[#This Row],[META AFECTADA POR LA GLOSA
]],0)</f>
        <v>0</v>
      </c>
      <c r="Y43" s="52"/>
      <c r="Z43" s="53"/>
      <c r="AA43" s="54"/>
      <c r="AB43" s="39"/>
      <c r="AC43" s="54" t="e">
        <f>ROUND(#REF!-Tabla1[[#This Row],[Valor soportado por la Subred]],0)</f>
        <v>#REF!</v>
      </c>
      <c r="AD43" s="39"/>
      <c r="AE43" s="39"/>
      <c r="AF43" s="54" t="e">
        <f>ROUND(Tabla1[[#This Row],[VALOR GLOSA DEFINITIVA]]-Tabla1[[#This Row],[VALOR LEVANTADO EN LIQUIDACION]],0)</f>
        <v>#REF!</v>
      </c>
      <c r="AG43" s="39"/>
    </row>
    <row r="44" spans="2:33" s="36" customFormat="1" ht="99.95" customHeight="1" x14ac:dyDescent="0.25">
      <c r="B44" s="37"/>
      <c r="C44" s="55"/>
      <c r="D44" s="37"/>
      <c r="E44" s="39"/>
      <c r="F44" s="40" t="str">
        <f>Tabla1[[#This Row],[CODIGO ACTIVIDAD (AB)]]&amp;Tabla1[[#This Row],[ACCIÓN INTEGRAL-INTEGRADA / 
PROCESO INTEGRAL E INTEGRADO]]&amp;Tabla1[[#This Row],[ENTORNO/PROCESO TRANSVERSAL]]&amp;Tabla1[[#This Row],[VIGENCIA RECURSOS]]</f>
        <v/>
      </c>
      <c r="G44" s="41"/>
      <c r="H44" s="42">
        <f>+VLOOKUP(Tabla1[[#This Row],[llave 1]],[3]IG!$F$7:$N$97972,2,FALSE)</f>
        <v>0</v>
      </c>
      <c r="I44" s="42">
        <f>+VLOOKUP(Tabla1[[#This Row],[llave 1]],[3]IG!$F$7:$T$97972,3,FALSE)</f>
        <v>0</v>
      </c>
      <c r="J44" s="42">
        <f>+VLOOKUP(Tabla1[[#This Row],[llave 1]],[3]IG!$F$7:$T$97972,5,FALSE)</f>
        <v>0</v>
      </c>
      <c r="K44" s="42">
        <f>+VLOOKUP(Tabla1[[#This Row],[llave 1]],[3]IG!$F$7:$T$97972,4,FALSE)</f>
        <v>0</v>
      </c>
      <c r="L44" s="42">
        <f>+VLOOKUP(Tabla1[[#This Row],[llave 1]],[3]IG!$F$7:$T$97972,6,FALSE)</f>
        <v>0</v>
      </c>
      <c r="M44" s="42">
        <f>+VLOOKUP(Tabla1[[#This Row],[llave 1]],[3]IG!$F$7:$T$97972,7,FALSE)</f>
        <v>0</v>
      </c>
      <c r="N44" s="43"/>
      <c r="O44" s="44"/>
      <c r="P44" s="45" t="str">
        <f>+Tabla1[[#This Row],[llave 1]]&amp;Tabla1[[#This Row],[LOCALIDAD]]&amp;Tabla1[[#This Row],[MES]]</f>
        <v/>
      </c>
      <c r="Q44" s="39"/>
      <c r="R44" s="46">
        <f>+VLOOKUP(Tabla1[[#This Row],[llave 2]],[3]IG!$O$7:$T$97972,2,FALSE)</f>
        <v>0</v>
      </c>
      <c r="S44" s="47">
        <f>+VLOOKUP(Tabla1[[#This Row],[llave 2]],[3]IG!$O$7:$T$97972,5,FALSE)</f>
        <v>0</v>
      </c>
      <c r="T44" s="48">
        <f>+VLOOKUP(Tabla1[[#This Row],[llave 2]],[3]IG!$O$7:$T$97972,6,FALSE)</f>
        <v>0</v>
      </c>
      <c r="U44" s="49"/>
      <c r="V44" s="50"/>
      <c r="W44" s="49"/>
      <c r="X44" s="51">
        <f>ROUND(Tabla1[[#This Row],[VALOR UNITARIO 
]]*Tabla1[[#This Row],[Porcentaje de Glosa]]*Tabla1[[#This Row],[META AFECTADA POR LA GLOSA
]],0)</f>
        <v>0</v>
      </c>
      <c r="Y44" s="52"/>
      <c r="Z44" s="53"/>
      <c r="AA44" s="54"/>
      <c r="AB44" s="39"/>
      <c r="AC44" s="54" t="e">
        <f>ROUND(#REF!-Tabla1[[#This Row],[Valor soportado por la Subred]],0)</f>
        <v>#REF!</v>
      </c>
      <c r="AD44" s="39"/>
      <c r="AE44" s="39"/>
      <c r="AF44" s="54" t="e">
        <f>ROUND(Tabla1[[#This Row],[VALOR GLOSA DEFINITIVA]]-Tabla1[[#This Row],[VALOR LEVANTADO EN LIQUIDACION]],0)</f>
        <v>#REF!</v>
      </c>
      <c r="AG44" s="39"/>
    </row>
    <row r="45" spans="2:33" s="36" customFormat="1" ht="99.95" customHeight="1" x14ac:dyDescent="0.25">
      <c r="B45" s="37"/>
      <c r="C45" s="55"/>
      <c r="D45" s="37"/>
      <c r="E45" s="39"/>
      <c r="F45" s="40" t="str">
        <f>Tabla1[[#This Row],[CODIGO ACTIVIDAD (AB)]]&amp;Tabla1[[#This Row],[ACCIÓN INTEGRAL-INTEGRADA / 
PROCESO INTEGRAL E INTEGRADO]]&amp;Tabla1[[#This Row],[ENTORNO/PROCESO TRANSVERSAL]]&amp;Tabla1[[#This Row],[VIGENCIA RECURSOS]]</f>
        <v/>
      </c>
      <c r="G45" s="41"/>
      <c r="H45" s="42">
        <f>+VLOOKUP(Tabla1[[#This Row],[llave 1]],[3]IG!$F$7:$N$97972,2,FALSE)</f>
        <v>0</v>
      </c>
      <c r="I45" s="42">
        <f>+VLOOKUP(Tabla1[[#This Row],[llave 1]],[3]IG!$F$7:$T$97972,3,FALSE)</f>
        <v>0</v>
      </c>
      <c r="J45" s="42">
        <f>+VLOOKUP(Tabla1[[#This Row],[llave 1]],[3]IG!$F$7:$T$97972,5,FALSE)</f>
        <v>0</v>
      </c>
      <c r="K45" s="42">
        <f>+VLOOKUP(Tabla1[[#This Row],[llave 1]],[3]IG!$F$7:$T$97972,4,FALSE)</f>
        <v>0</v>
      </c>
      <c r="L45" s="42">
        <f>+VLOOKUP(Tabla1[[#This Row],[llave 1]],[3]IG!$F$7:$T$97972,6,FALSE)</f>
        <v>0</v>
      </c>
      <c r="M45" s="42">
        <f>+VLOOKUP(Tabla1[[#This Row],[llave 1]],[3]IG!$F$7:$T$97972,7,FALSE)</f>
        <v>0</v>
      </c>
      <c r="N45" s="43"/>
      <c r="O45" s="44"/>
      <c r="P45" s="45" t="str">
        <f>+Tabla1[[#This Row],[llave 1]]&amp;Tabla1[[#This Row],[LOCALIDAD]]&amp;Tabla1[[#This Row],[MES]]</f>
        <v/>
      </c>
      <c r="Q45" s="39"/>
      <c r="R45" s="46">
        <f>+VLOOKUP(Tabla1[[#This Row],[llave 2]],[3]IG!$O$7:$T$97972,2,FALSE)</f>
        <v>0</v>
      </c>
      <c r="S45" s="47">
        <f>+VLOOKUP(Tabla1[[#This Row],[llave 2]],[3]IG!$O$7:$T$97972,5,FALSE)</f>
        <v>0</v>
      </c>
      <c r="T45" s="48">
        <f>+VLOOKUP(Tabla1[[#This Row],[llave 2]],[3]IG!$O$7:$T$97972,6,FALSE)</f>
        <v>0</v>
      </c>
      <c r="U45" s="49"/>
      <c r="V45" s="50"/>
      <c r="W45" s="49"/>
      <c r="X45" s="51">
        <f>ROUND(Tabla1[[#This Row],[VALOR UNITARIO 
]]*Tabla1[[#This Row],[Porcentaje de Glosa]]*Tabla1[[#This Row],[META AFECTADA POR LA GLOSA
]],0)</f>
        <v>0</v>
      </c>
      <c r="Y45" s="52"/>
      <c r="Z45" s="53"/>
      <c r="AA45" s="54"/>
      <c r="AB45" s="39"/>
      <c r="AC45" s="54" t="e">
        <f>ROUND(#REF!-Tabla1[[#This Row],[Valor soportado por la Subred]],0)</f>
        <v>#REF!</v>
      </c>
      <c r="AD45" s="39"/>
      <c r="AE45" s="39"/>
      <c r="AF45" s="54" t="e">
        <f>ROUND(Tabla1[[#This Row],[VALOR GLOSA DEFINITIVA]]-Tabla1[[#This Row],[VALOR LEVANTADO EN LIQUIDACION]],0)</f>
        <v>#REF!</v>
      </c>
      <c r="AG45" s="39"/>
    </row>
    <row r="46" spans="2:33" s="36" customFormat="1" ht="99.95" customHeight="1" x14ac:dyDescent="0.25">
      <c r="B46" s="37"/>
      <c r="C46" s="55"/>
      <c r="D46" s="37"/>
      <c r="E46" s="39"/>
      <c r="F46" s="40" t="str">
        <f>Tabla1[[#This Row],[CODIGO ACTIVIDAD (AB)]]&amp;Tabla1[[#This Row],[ACCIÓN INTEGRAL-INTEGRADA / 
PROCESO INTEGRAL E INTEGRADO]]&amp;Tabla1[[#This Row],[ENTORNO/PROCESO TRANSVERSAL]]&amp;Tabla1[[#This Row],[VIGENCIA RECURSOS]]</f>
        <v/>
      </c>
      <c r="G46" s="41"/>
      <c r="H46" s="42">
        <f>+VLOOKUP(Tabla1[[#This Row],[llave 1]],[3]IG!$F$7:$N$97972,2,FALSE)</f>
        <v>0</v>
      </c>
      <c r="I46" s="42">
        <f>+VLOOKUP(Tabla1[[#This Row],[llave 1]],[3]IG!$F$7:$T$97972,3,FALSE)</f>
        <v>0</v>
      </c>
      <c r="J46" s="42">
        <f>+VLOOKUP(Tabla1[[#This Row],[llave 1]],[3]IG!$F$7:$T$97972,5,FALSE)</f>
        <v>0</v>
      </c>
      <c r="K46" s="42">
        <f>+VLOOKUP(Tabla1[[#This Row],[llave 1]],[3]IG!$F$7:$T$97972,4,FALSE)</f>
        <v>0</v>
      </c>
      <c r="L46" s="42">
        <f>+VLOOKUP(Tabla1[[#This Row],[llave 1]],[3]IG!$F$7:$T$97972,6,FALSE)</f>
        <v>0</v>
      </c>
      <c r="M46" s="42">
        <f>+VLOOKUP(Tabla1[[#This Row],[llave 1]],[3]IG!$F$7:$T$97972,7,FALSE)</f>
        <v>0</v>
      </c>
      <c r="N46" s="43"/>
      <c r="O46" s="44"/>
      <c r="P46" s="45" t="str">
        <f>+Tabla1[[#This Row],[llave 1]]&amp;Tabla1[[#This Row],[LOCALIDAD]]&amp;Tabla1[[#This Row],[MES]]</f>
        <v/>
      </c>
      <c r="Q46" s="39"/>
      <c r="R46" s="46">
        <f>+VLOOKUP(Tabla1[[#This Row],[llave 2]],[3]IG!$O$7:$T$97972,2,FALSE)</f>
        <v>0</v>
      </c>
      <c r="S46" s="47">
        <f>+VLOOKUP(Tabla1[[#This Row],[llave 2]],[3]IG!$O$7:$T$97972,5,FALSE)</f>
        <v>0</v>
      </c>
      <c r="T46" s="48">
        <f>+VLOOKUP(Tabla1[[#This Row],[llave 2]],[3]IG!$O$7:$T$97972,6,FALSE)</f>
        <v>0</v>
      </c>
      <c r="U46" s="49"/>
      <c r="V46" s="50"/>
      <c r="W46" s="49"/>
      <c r="X46" s="51">
        <f>ROUND(Tabla1[[#This Row],[VALOR UNITARIO 
]]*Tabla1[[#This Row],[Porcentaje de Glosa]]*Tabla1[[#This Row],[META AFECTADA POR LA GLOSA
]],0)</f>
        <v>0</v>
      </c>
      <c r="Y46" s="52"/>
      <c r="Z46" s="53"/>
      <c r="AA46" s="54"/>
      <c r="AB46" s="39"/>
      <c r="AC46" s="54" t="e">
        <f>ROUND(#REF!-Tabla1[[#This Row],[Valor soportado por la Subred]],0)</f>
        <v>#REF!</v>
      </c>
      <c r="AD46" s="39"/>
      <c r="AE46" s="39"/>
      <c r="AF46" s="54" t="e">
        <f>ROUND(Tabla1[[#This Row],[VALOR GLOSA DEFINITIVA]]-Tabla1[[#This Row],[VALOR LEVANTADO EN LIQUIDACION]],0)</f>
        <v>#REF!</v>
      </c>
      <c r="AG46" s="39"/>
    </row>
    <row r="47" spans="2:33" s="36" customFormat="1" ht="99.95" customHeight="1" x14ac:dyDescent="0.25">
      <c r="B47" s="37"/>
      <c r="C47" s="55"/>
      <c r="D47" s="37"/>
      <c r="E47" s="39"/>
      <c r="F47" s="40" t="str">
        <f>Tabla1[[#This Row],[CODIGO ACTIVIDAD (AB)]]&amp;Tabla1[[#This Row],[ACCIÓN INTEGRAL-INTEGRADA / 
PROCESO INTEGRAL E INTEGRADO]]&amp;Tabla1[[#This Row],[ENTORNO/PROCESO TRANSVERSAL]]&amp;Tabla1[[#This Row],[VIGENCIA RECURSOS]]</f>
        <v/>
      </c>
      <c r="G47" s="41"/>
      <c r="H47" s="42">
        <f>+VLOOKUP(Tabla1[[#This Row],[llave 1]],[3]IG!$F$7:$N$97972,2,FALSE)</f>
        <v>0</v>
      </c>
      <c r="I47" s="42">
        <f>+VLOOKUP(Tabla1[[#This Row],[llave 1]],[3]IG!$F$7:$T$97972,3,FALSE)</f>
        <v>0</v>
      </c>
      <c r="J47" s="42">
        <f>+VLOOKUP(Tabla1[[#This Row],[llave 1]],[3]IG!$F$7:$T$97972,5,FALSE)</f>
        <v>0</v>
      </c>
      <c r="K47" s="42">
        <f>+VLOOKUP(Tabla1[[#This Row],[llave 1]],[3]IG!$F$7:$T$97972,4,FALSE)</f>
        <v>0</v>
      </c>
      <c r="L47" s="42">
        <f>+VLOOKUP(Tabla1[[#This Row],[llave 1]],[3]IG!$F$7:$T$97972,6,FALSE)</f>
        <v>0</v>
      </c>
      <c r="M47" s="42">
        <f>+VLOOKUP(Tabla1[[#This Row],[llave 1]],[3]IG!$F$7:$T$97972,7,FALSE)</f>
        <v>0</v>
      </c>
      <c r="N47" s="43"/>
      <c r="O47" s="44"/>
      <c r="P47" s="45" t="str">
        <f>+Tabla1[[#This Row],[llave 1]]&amp;Tabla1[[#This Row],[LOCALIDAD]]&amp;Tabla1[[#This Row],[MES]]</f>
        <v/>
      </c>
      <c r="Q47" s="39"/>
      <c r="R47" s="46">
        <f>+VLOOKUP(Tabla1[[#This Row],[llave 2]],[3]IG!$O$7:$T$97972,2,FALSE)</f>
        <v>0</v>
      </c>
      <c r="S47" s="47">
        <f>+VLOOKUP(Tabla1[[#This Row],[llave 2]],[3]IG!$O$7:$T$97972,5,FALSE)</f>
        <v>0</v>
      </c>
      <c r="T47" s="48">
        <f>+VLOOKUP(Tabla1[[#This Row],[llave 2]],[3]IG!$O$7:$T$97972,6,FALSE)</f>
        <v>0</v>
      </c>
      <c r="U47" s="49"/>
      <c r="V47" s="50"/>
      <c r="W47" s="49"/>
      <c r="X47" s="51">
        <f>ROUND(Tabla1[[#This Row],[VALOR UNITARIO 
]]*Tabla1[[#This Row],[Porcentaje de Glosa]]*Tabla1[[#This Row],[META AFECTADA POR LA GLOSA
]],0)</f>
        <v>0</v>
      </c>
      <c r="Y47" s="52"/>
      <c r="Z47" s="53"/>
      <c r="AA47" s="54"/>
      <c r="AB47" s="39"/>
      <c r="AC47" s="54" t="e">
        <f>ROUND(#REF!-Tabla1[[#This Row],[Valor soportado por la Subred]],0)</f>
        <v>#REF!</v>
      </c>
      <c r="AD47" s="39"/>
      <c r="AE47" s="39"/>
      <c r="AF47" s="54" t="e">
        <f>ROUND(Tabla1[[#This Row],[VALOR GLOSA DEFINITIVA]]-Tabla1[[#This Row],[VALOR LEVANTADO EN LIQUIDACION]],0)</f>
        <v>#REF!</v>
      </c>
      <c r="AG47" s="39"/>
    </row>
    <row r="48" spans="2:33" s="36" customFormat="1" ht="99.95" customHeight="1" x14ac:dyDescent="0.25">
      <c r="B48" s="37"/>
      <c r="C48" s="55"/>
      <c r="D48" s="37"/>
      <c r="E48" s="39"/>
      <c r="F48" s="40" t="str">
        <f>Tabla1[[#This Row],[CODIGO ACTIVIDAD (AB)]]&amp;Tabla1[[#This Row],[ACCIÓN INTEGRAL-INTEGRADA / 
PROCESO INTEGRAL E INTEGRADO]]&amp;Tabla1[[#This Row],[ENTORNO/PROCESO TRANSVERSAL]]&amp;Tabla1[[#This Row],[VIGENCIA RECURSOS]]</f>
        <v/>
      </c>
      <c r="G48" s="41"/>
      <c r="H48" s="42">
        <f>+VLOOKUP(Tabla1[[#This Row],[llave 1]],[3]IG!$F$7:$N$97972,2,FALSE)</f>
        <v>0</v>
      </c>
      <c r="I48" s="42">
        <f>+VLOOKUP(Tabla1[[#This Row],[llave 1]],[3]IG!$F$7:$T$97972,3,FALSE)</f>
        <v>0</v>
      </c>
      <c r="J48" s="42">
        <f>+VLOOKUP(Tabla1[[#This Row],[llave 1]],[3]IG!$F$7:$T$97972,5,FALSE)</f>
        <v>0</v>
      </c>
      <c r="K48" s="42">
        <f>+VLOOKUP(Tabla1[[#This Row],[llave 1]],[3]IG!$F$7:$T$97972,4,FALSE)</f>
        <v>0</v>
      </c>
      <c r="L48" s="42">
        <f>+VLOOKUP(Tabla1[[#This Row],[llave 1]],[3]IG!$F$7:$T$97972,6,FALSE)</f>
        <v>0</v>
      </c>
      <c r="M48" s="42">
        <f>+VLOOKUP(Tabla1[[#This Row],[llave 1]],[3]IG!$F$7:$T$97972,7,FALSE)</f>
        <v>0</v>
      </c>
      <c r="N48" s="43"/>
      <c r="O48" s="44"/>
      <c r="P48" s="45" t="str">
        <f>+Tabla1[[#This Row],[llave 1]]&amp;Tabla1[[#This Row],[LOCALIDAD]]&amp;Tabla1[[#This Row],[MES]]</f>
        <v/>
      </c>
      <c r="Q48" s="39"/>
      <c r="R48" s="46">
        <f>+VLOOKUP(Tabla1[[#This Row],[llave 2]],[3]IG!$O$7:$T$97972,2,FALSE)</f>
        <v>0</v>
      </c>
      <c r="S48" s="47">
        <f>+VLOOKUP(Tabla1[[#This Row],[llave 2]],[3]IG!$O$7:$T$97972,5,FALSE)</f>
        <v>0</v>
      </c>
      <c r="T48" s="48">
        <f>+VLOOKUP(Tabla1[[#This Row],[llave 2]],[3]IG!$O$7:$T$97972,6,FALSE)</f>
        <v>0</v>
      </c>
      <c r="U48" s="49"/>
      <c r="V48" s="50"/>
      <c r="W48" s="49"/>
      <c r="X48" s="51">
        <f>ROUND(Tabla1[[#This Row],[VALOR UNITARIO 
]]*Tabla1[[#This Row],[Porcentaje de Glosa]]*Tabla1[[#This Row],[META AFECTADA POR LA GLOSA
]],0)</f>
        <v>0</v>
      </c>
      <c r="Y48" s="52"/>
      <c r="Z48" s="53"/>
      <c r="AA48" s="54"/>
      <c r="AB48" s="39"/>
      <c r="AC48" s="54" t="e">
        <f>ROUND(#REF!-Tabla1[[#This Row],[Valor soportado por la Subred]],0)</f>
        <v>#REF!</v>
      </c>
      <c r="AD48" s="39"/>
      <c r="AE48" s="39"/>
      <c r="AF48" s="54" t="e">
        <f>ROUND(Tabla1[[#This Row],[VALOR GLOSA DEFINITIVA]]-Tabla1[[#This Row],[VALOR LEVANTADO EN LIQUIDACION]],0)</f>
        <v>#REF!</v>
      </c>
      <c r="AG48" s="39"/>
    </row>
    <row r="49" spans="2:33" s="36" customFormat="1" ht="99.95" customHeight="1" x14ac:dyDescent="0.25">
      <c r="B49" s="37"/>
      <c r="C49" s="55"/>
      <c r="D49" s="37"/>
      <c r="E49" s="39"/>
      <c r="F49" s="40" t="str">
        <f>Tabla1[[#This Row],[CODIGO ACTIVIDAD (AB)]]&amp;Tabla1[[#This Row],[ACCIÓN INTEGRAL-INTEGRADA / 
PROCESO INTEGRAL E INTEGRADO]]&amp;Tabla1[[#This Row],[ENTORNO/PROCESO TRANSVERSAL]]&amp;Tabla1[[#This Row],[VIGENCIA RECURSOS]]</f>
        <v/>
      </c>
      <c r="G49" s="41"/>
      <c r="H49" s="42">
        <f>+VLOOKUP(Tabla1[[#This Row],[llave 1]],[3]IG!$F$7:$N$97972,2,FALSE)</f>
        <v>0</v>
      </c>
      <c r="I49" s="42">
        <f>+VLOOKUP(Tabla1[[#This Row],[llave 1]],[3]IG!$F$7:$T$97972,3,FALSE)</f>
        <v>0</v>
      </c>
      <c r="J49" s="42">
        <f>+VLOOKUP(Tabla1[[#This Row],[llave 1]],[3]IG!$F$7:$T$97972,5,FALSE)</f>
        <v>0</v>
      </c>
      <c r="K49" s="42">
        <f>+VLOOKUP(Tabla1[[#This Row],[llave 1]],[3]IG!$F$7:$T$97972,4,FALSE)</f>
        <v>0</v>
      </c>
      <c r="L49" s="42">
        <f>+VLOOKUP(Tabla1[[#This Row],[llave 1]],[3]IG!$F$7:$T$97972,6,FALSE)</f>
        <v>0</v>
      </c>
      <c r="M49" s="42">
        <f>+VLOOKUP(Tabla1[[#This Row],[llave 1]],[3]IG!$F$7:$T$97972,7,FALSE)</f>
        <v>0</v>
      </c>
      <c r="N49" s="43"/>
      <c r="O49" s="44"/>
      <c r="P49" s="45" t="str">
        <f>+Tabla1[[#This Row],[llave 1]]&amp;Tabla1[[#This Row],[LOCALIDAD]]&amp;Tabla1[[#This Row],[MES]]</f>
        <v/>
      </c>
      <c r="Q49" s="39"/>
      <c r="R49" s="46">
        <f>+VLOOKUP(Tabla1[[#This Row],[llave 2]],[3]IG!$O$7:$T$97972,2,FALSE)</f>
        <v>0</v>
      </c>
      <c r="S49" s="47">
        <f>+VLOOKUP(Tabla1[[#This Row],[llave 2]],[3]IG!$O$7:$T$97972,5,FALSE)</f>
        <v>0</v>
      </c>
      <c r="T49" s="48">
        <f>+VLOOKUP(Tabla1[[#This Row],[llave 2]],[3]IG!$O$7:$T$97972,6,FALSE)</f>
        <v>0</v>
      </c>
      <c r="U49" s="49"/>
      <c r="V49" s="50"/>
      <c r="W49" s="49"/>
      <c r="X49" s="51">
        <f>ROUND(Tabla1[[#This Row],[VALOR UNITARIO 
]]*Tabla1[[#This Row],[Porcentaje de Glosa]]*Tabla1[[#This Row],[META AFECTADA POR LA GLOSA
]],0)</f>
        <v>0</v>
      </c>
      <c r="Y49" s="52"/>
      <c r="Z49" s="53"/>
      <c r="AA49" s="54"/>
      <c r="AB49" s="39"/>
      <c r="AC49" s="54" t="e">
        <f>ROUND(#REF!-Tabla1[[#This Row],[Valor soportado por la Subred]],0)</f>
        <v>#REF!</v>
      </c>
      <c r="AD49" s="39"/>
      <c r="AE49" s="39"/>
      <c r="AF49" s="54" t="e">
        <f>ROUND(Tabla1[[#This Row],[VALOR GLOSA DEFINITIVA]]-Tabla1[[#This Row],[VALOR LEVANTADO EN LIQUIDACION]],0)</f>
        <v>#REF!</v>
      </c>
      <c r="AG49" s="39"/>
    </row>
    <row r="50" spans="2:33" s="36" customFormat="1" ht="99.95" customHeight="1" x14ac:dyDescent="0.25">
      <c r="B50" s="37"/>
      <c r="C50" s="55"/>
      <c r="D50" s="37"/>
      <c r="E50" s="39"/>
      <c r="F50" s="40" t="str">
        <f>Tabla1[[#This Row],[CODIGO ACTIVIDAD (AB)]]&amp;Tabla1[[#This Row],[ACCIÓN INTEGRAL-INTEGRADA / 
PROCESO INTEGRAL E INTEGRADO]]&amp;Tabla1[[#This Row],[ENTORNO/PROCESO TRANSVERSAL]]&amp;Tabla1[[#This Row],[VIGENCIA RECURSOS]]</f>
        <v/>
      </c>
      <c r="G50" s="41"/>
      <c r="H50" s="42">
        <f>+VLOOKUP(Tabla1[[#This Row],[llave 1]],[3]IG!$F$7:$N$97972,2,FALSE)</f>
        <v>0</v>
      </c>
      <c r="I50" s="42">
        <f>+VLOOKUP(Tabla1[[#This Row],[llave 1]],[3]IG!$F$7:$T$97972,3,FALSE)</f>
        <v>0</v>
      </c>
      <c r="J50" s="42">
        <f>+VLOOKUP(Tabla1[[#This Row],[llave 1]],[3]IG!$F$7:$T$97972,5,FALSE)</f>
        <v>0</v>
      </c>
      <c r="K50" s="42">
        <f>+VLOOKUP(Tabla1[[#This Row],[llave 1]],[3]IG!$F$7:$T$97972,4,FALSE)</f>
        <v>0</v>
      </c>
      <c r="L50" s="42">
        <f>+VLOOKUP(Tabla1[[#This Row],[llave 1]],[3]IG!$F$7:$T$97972,6,FALSE)</f>
        <v>0</v>
      </c>
      <c r="M50" s="42">
        <f>+VLOOKUP(Tabla1[[#This Row],[llave 1]],[3]IG!$F$7:$T$97972,7,FALSE)</f>
        <v>0</v>
      </c>
      <c r="N50" s="43"/>
      <c r="O50" s="44"/>
      <c r="P50" s="45" t="str">
        <f>+Tabla1[[#This Row],[llave 1]]&amp;Tabla1[[#This Row],[LOCALIDAD]]&amp;Tabla1[[#This Row],[MES]]</f>
        <v/>
      </c>
      <c r="Q50" s="39"/>
      <c r="R50" s="46">
        <f>+VLOOKUP(Tabla1[[#This Row],[llave 2]],[3]IG!$O$7:$T$97972,2,FALSE)</f>
        <v>0</v>
      </c>
      <c r="S50" s="47">
        <f>+VLOOKUP(Tabla1[[#This Row],[llave 2]],[3]IG!$O$7:$T$97972,5,FALSE)</f>
        <v>0</v>
      </c>
      <c r="T50" s="48">
        <f>+VLOOKUP(Tabla1[[#This Row],[llave 2]],[3]IG!$O$7:$T$97972,6,FALSE)</f>
        <v>0</v>
      </c>
      <c r="U50" s="49"/>
      <c r="V50" s="50"/>
      <c r="W50" s="49"/>
      <c r="X50" s="51">
        <f>ROUND(Tabla1[[#This Row],[VALOR UNITARIO 
]]*Tabla1[[#This Row],[Porcentaje de Glosa]]*Tabla1[[#This Row],[META AFECTADA POR LA GLOSA
]],0)</f>
        <v>0</v>
      </c>
      <c r="Y50" s="52"/>
      <c r="Z50" s="53"/>
      <c r="AA50" s="54"/>
      <c r="AB50" s="39"/>
      <c r="AC50" s="54" t="e">
        <f>ROUND(#REF!-Tabla1[[#This Row],[Valor soportado por la Subred]],0)</f>
        <v>#REF!</v>
      </c>
      <c r="AD50" s="39"/>
      <c r="AE50" s="39"/>
      <c r="AF50" s="54" t="e">
        <f>ROUND(Tabla1[[#This Row],[VALOR GLOSA DEFINITIVA]]-Tabla1[[#This Row],[VALOR LEVANTADO EN LIQUIDACION]],0)</f>
        <v>#REF!</v>
      </c>
      <c r="AG50" s="39"/>
    </row>
    <row r="51" spans="2:33" s="36" customFormat="1" ht="99.95" customHeight="1" x14ac:dyDescent="0.25">
      <c r="B51" s="37"/>
      <c r="C51" s="55"/>
      <c r="D51" s="37"/>
      <c r="E51" s="39"/>
      <c r="F51" s="40" t="str">
        <f>Tabla1[[#This Row],[CODIGO ACTIVIDAD (AB)]]&amp;Tabla1[[#This Row],[ACCIÓN INTEGRAL-INTEGRADA / 
PROCESO INTEGRAL E INTEGRADO]]&amp;Tabla1[[#This Row],[ENTORNO/PROCESO TRANSVERSAL]]&amp;Tabla1[[#This Row],[VIGENCIA RECURSOS]]</f>
        <v/>
      </c>
      <c r="G51" s="41"/>
      <c r="H51" s="42">
        <f>+VLOOKUP(Tabla1[[#This Row],[llave 1]],[3]IG!$F$7:$N$97972,2,FALSE)</f>
        <v>0</v>
      </c>
      <c r="I51" s="42">
        <f>+VLOOKUP(Tabla1[[#This Row],[llave 1]],[3]IG!$F$7:$T$97972,3,FALSE)</f>
        <v>0</v>
      </c>
      <c r="J51" s="42">
        <f>+VLOOKUP(Tabla1[[#This Row],[llave 1]],[3]IG!$F$7:$T$97972,5,FALSE)</f>
        <v>0</v>
      </c>
      <c r="K51" s="42">
        <f>+VLOOKUP(Tabla1[[#This Row],[llave 1]],[3]IG!$F$7:$T$97972,4,FALSE)</f>
        <v>0</v>
      </c>
      <c r="L51" s="42">
        <f>+VLOOKUP(Tabla1[[#This Row],[llave 1]],[3]IG!$F$7:$T$97972,6,FALSE)</f>
        <v>0</v>
      </c>
      <c r="M51" s="42">
        <f>+VLOOKUP(Tabla1[[#This Row],[llave 1]],[3]IG!$F$7:$T$97972,7,FALSE)</f>
        <v>0</v>
      </c>
      <c r="N51" s="43"/>
      <c r="O51" s="44"/>
      <c r="P51" s="45" t="str">
        <f>+Tabla1[[#This Row],[llave 1]]&amp;Tabla1[[#This Row],[LOCALIDAD]]&amp;Tabla1[[#This Row],[MES]]</f>
        <v/>
      </c>
      <c r="Q51" s="39"/>
      <c r="R51" s="46">
        <f>+VLOOKUP(Tabla1[[#This Row],[llave 2]],[3]IG!$O$7:$T$97972,2,FALSE)</f>
        <v>0</v>
      </c>
      <c r="S51" s="47">
        <f>+VLOOKUP(Tabla1[[#This Row],[llave 2]],[3]IG!$O$7:$T$97972,5,FALSE)</f>
        <v>0</v>
      </c>
      <c r="T51" s="48">
        <f>+VLOOKUP(Tabla1[[#This Row],[llave 2]],[3]IG!$O$7:$T$97972,6,FALSE)</f>
        <v>0</v>
      </c>
      <c r="U51" s="49"/>
      <c r="V51" s="50"/>
      <c r="W51" s="49"/>
      <c r="X51" s="51">
        <f>ROUND(Tabla1[[#This Row],[VALOR UNITARIO 
]]*Tabla1[[#This Row],[Porcentaje de Glosa]]*Tabla1[[#This Row],[META AFECTADA POR LA GLOSA
]],0)</f>
        <v>0</v>
      </c>
      <c r="Y51" s="52"/>
      <c r="Z51" s="53"/>
      <c r="AA51" s="54"/>
      <c r="AB51" s="39"/>
      <c r="AC51" s="54" t="e">
        <f>ROUND(#REF!-Tabla1[[#This Row],[Valor soportado por la Subred]],0)</f>
        <v>#REF!</v>
      </c>
      <c r="AD51" s="39"/>
      <c r="AE51" s="39"/>
      <c r="AF51" s="54" t="e">
        <f>ROUND(Tabla1[[#This Row],[VALOR GLOSA DEFINITIVA]]-Tabla1[[#This Row],[VALOR LEVANTADO EN LIQUIDACION]],0)</f>
        <v>#REF!</v>
      </c>
      <c r="AG51" s="39"/>
    </row>
    <row r="52" spans="2:33" s="36" customFormat="1" ht="99.95" customHeight="1" x14ac:dyDescent="0.25">
      <c r="B52" s="37"/>
      <c r="C52" s="55"/>
      <c r="D52" s="37"/>
      <c r="E52" s="39"/>
      <c r="F52" s="40" t="str">
        <f>Tabla1[[#This Row],[CODIGO ACTIVIDAD (AB)]]&amp;Tabla1[[#This Row],[ACCIÓN INTEGRAL-INTEGRADA / 
PROCESO INTEGRAL E INTEGRADO]]&amp;Tabla1[[#This Row],[ENTORNO/PROCESO TRANSVERSAL]]&amp;Tabla1[[#This Row],[VIGENCIA RECURSOS]]</f>
        <v/>
      </c>
      <c r="G52" s="41"/>
      <c r="H52" s="42">
        <f>+VLOOKUP(Tabla1[[#This Row],[llave 1]],[3]IG!$F$7:$N$97972,2,FALSE)</f>
        <v>0</v>
      </c>
      <c r="I52" s="42">
        <f>+VLOOKUP(Tabla1[[#This Row],[llave 1]],[3]IG!$F$7:$T$97972,3,FALSE)</f>
        <v>0</v>
      </c>
      <c r="J52" s="42">
        <f>+VLOOKUP(Tabla1[[#This Row],[llave 1]],[3]IG!$F$7:$T$97972,5,FALSE)</f>
        <v>0</v>
      </c>
      <c r="K52" s="42">
        <f>+VLOOKUP(Tabla1[[#This Row],[llave 1]],[3]IG!$F$7:$T$97972,4,FALSE)</f>
        <v>0</v>
      </c>
      <c r="L52" s="42">
        <f>+VLOOKUP(Tabla1[[#This Row],[llave 1]],[3]IG!$F$7:$T$97972,6,FALSE)</f>
        <v>0</v>
      </c>
      <c r="M52" s="42">
        <f>+VLOOKUP(Tabla1[[#This Row],[llave 1]],[3]IG!$F$7:$T$97972,7,FALSE)</f>
        <v>0</v>
      </c>
      <c r="N52" s="43"/>
      <c r="O52" s="44"/>
      <c r="P52" s="45" t="str">
        <f>+Tabla1[[#This Row],[llave 1]]&amp;Tabla1[[#This Row],[LOCALIDAD]]&amp;Tabla1[[#This Row],[MES]]</f>
        <v/>
      </c>
      <c r="Q52" s="39"/>
      <c r="R52" s="46">
        <f>+VLOOKUP(Tabla1[[#This Row],[llave 2]],[3]IG!$O$7:$T$97972,2,FALSE)</f>
        <v>0</v>
      </c>
      <c r="S52" s="47">
        <f>+VLOOKUP(Tabla1[[#This Row],[llave 2]],[3]IG!$O$7:$T$97972,5,FALSE)</f>
        <v>0</v>
      </c>
      <c r="T52" s="48">
        <f>+VLOOKUP(Tabla1[[#This Row],[llave 2]],[3]IG!$O$7:$T$97972,6,FALSE)</f>
        <v>0</v>
      </c>
      <c r="U52" s="49"/>
      <c r="V52" s="50"/>
      <c r="W52" s="49"/>
      <c r="X52" s="51">
        <f>ROUND(Tabla1[[#This Row],[VALOR UNITARIO 
]]*Tabla1[[#This Row],[Porcentaje de Glosa]]*Tabla1[[#This Row],[META AFECTADA POR LA GLOSA
]],0)</f>
        <v>0</v>
      </c>
      <c r="Y52" s="52"/>
      <c r="Z52" s="53"/>
      <c r="AA52" s="54"/>
      <c r="AB52" s="39"/>
      <c r="AC52" s="54" t="e">
        <f>ROUND(#REF!-Tabla1[[#This Row],[Valor soportado por la Subred]],0)</f>
        <v>#REF!</v>
      </c>
      <c r="AD52" s="39"/>
      <c r="AE52" s="39"/>
      <c r="AF52" s="54" t="e">
        <f>ROUND(Tabla1[[#This Row],[VALOR GLOSA DEFINITIVA]]-Tabla1[[#This Row],[VALOR LEVANTADO EN LIQUIDACION]],0)</f>
        <v>#REF!</v>
      </c>
      <c r="AG52" s="39"/>
    </row>
    <row r="53" spans="2:33" s="36" customFormat="1" ht="99.95" customHeight="1" x14ac:dyDescent="0.25">
      <c r="B53" s="37"/>
      <c r="C53" s="55"/>
      <c r="D53" s="37"/>
      <c r="E53" s="39"/>
      <c r="F53" s="40" t="str">
        <f>Tabla1[[#This Row],[CODIGO ACTIVIDAD (AB)]]&amp;Tabla1[[#This Row],[ACCIÓN INTEGRAL-INTEGRADA / 
PROCESO INTEGRAL E INTEGRADO]]&amp;Tabla1[[#This Row],[ENTORNO/PROCESO TRANSVERSAL]]&amp;Tabla1[[#This Row],[VIGENCIA RECURSOS]]</f>
        <v/>
      </c>
      <c r="G53" s="41"/>
      <c r="H53" s="42">
        <f>+VLOOKUP(Tabla1[[#This Row],[llave 1]],[3]IG!$F$7:$N$97972,2,FALSE)</f>
        <v>0</v>
      </c>
      <c r="I53" s="42">
        <f>+VLOOKUP(Tabla1[[#This Row],[llave 1]],[3]IG!$F$7:$T$97972,3,FALSE)</f>
        <v>0</v>
      </c>
      <c r="J53" s="42">
        <f>+VLOOKUP(Tabla1[[#This Row],[llave 1]],[3]IG!$F$7:$T$97972,5,FALSE)</f>
        <v>0</v>
      </c>
      <c r="K53" s="42">
        <f>+VLOOKUP(Tabla1[[#This Row],[llave 1]],[3]IG!$F$7:$T$97972,4,FALSE)</f>
        <v>0</v>
      </c>
      <c r="L53" s="42">
        <f>+VLOOKUP(Tabla1[[#This Row],[llave 1]],[3]IG!$F$7:$T$97972,6,FALSE)</f>
        <v>0</v>
      </c>
      <c r="M53" s="42">
        <f>+VLOOKUP(Tabla1[[#This Row],[llave 1]],[3]IG!$F$7:$T$97972,7,FALSE)</f>
        <v>0</v>
      </c>
      <c r="N53" s="43"/>
      <c r="O53" s="44"/>
      <c r="P53" s="45" t="str">
        <f>+Tabla1[[#This Row],[llave 1]]&amp;Tabla1[[#This Row],[LOCALIDAD]]&amp;Tabla1[[#This Row],[MES]]</f>
        <v/>
      </c>
      <c r="Q53" s="39"/>
      <c r="R53" s="46">
        <f>+VLOOKUP(Tabla1[[#This Row],[llave 2]],[3]IG!$O$7:$T$97972,2,FALSE)</f>
        <v>0</v>
      </c>
      <c r="S53" s="47">
        <f>+VLOOKUP(Tabla1[[#This Row],[llave 2]],[3]IG!$O$7:$T$97972,5,FALSE)</f>
        <v>0</v>
      </c>
      <c r="T53" s="48">
        <f>+VLOOKUP(Tabla1[[#This Row],[llave 2]],[3]IG!$O$7:$T$97972,6,FALSE)</f>
        <v>0</v>
      </c>
      <c r="U53" s="49"/>
      <c r="V53" s="50"/>
      <c r="W53" s="49"/>
      <c r="X53" s="51">
        <f>ROUND(Tabla1[[#This Row],[VALOR UNITARIO 
]]*Tabla1[[#This Row],[Porcentaje de Glosa]]*Tabla1[[#This Row],[META AFECTADA POR LA GLOSA
]],0)</f>
        <v>0</v>
      </c>
      <c r="Y53" s="52"/>
      <c r="Z53" s="53"/>
      <c r="AA53" s="54"/>
      <c r="AB53" s="39"/>
      <c r="AC53" s="54" t="e">
        <f>ROUND(#REF!-Tabla1[[#This Row],[Valor soportado por la Subred]],0)</f>
        <v>#REF!</v>
      </c>
      <c r="AD53" s="39"/>
      <c r="AE53" s="39"/>
      <c r="AF53" s="54" t="e">
        <f>ROUND(Tabla1[[#This Row],[VALOR GLOSA DEFINITIVA]]-Tabla1[[#This Row],[VALOR LEVANTADO EN LIQUIDACION]],0)</f>
        <v>#REF!</v>
      </c>
      <c r="AG53" s="39"/>
    </row>
    <row r="54" spans="2:33" s="36" customFormat="1" ht="99.95" customHeight="1" x14ac:dyDescent="0.25">
      <c r="B54" s="37"/>
      <c r="C54" s="55"/>
      <c r="D54" s="37"/>
      <c r="E54" s="39"/>
      <c r="F54" s="40" t="str">
        <f>Tabla1[[#This Row],[CODIGO ACTIVIDAD (AB)]]&amp;Tabla1[[#This Row],[ACCIÓN INTEGRAL-INTEGRADA / 
PROCESO INTEGRAL E INTEGRADO]]&amp;Tabla1[[#This Row],[ENTORNO/PROCESO TRANSVERSAL]]&amp;Tabla1[[#This Row],[VIGENCIA RECURSOS]]</f>
        <v/>
      </c>
      <c r="G54" s="41"/>
      <c r="H54" s="42">
        <f>+VLOOKUP(Tabla1[[#This Row],[llave 1]],[3]IG!$F$7:$N$97972,2,FALSE)</f>
        <v>0</v>
      </c>
      <c r="I54" s="42">
        <f>+VLOOKUP(Tabla1[[#This Row],[llave 1]],[3]IG!$F$7:$T$97972,3,FALSE)</f>
        <v>0</v>
      </c>
      <c r="J54" s="42">
        <f>+VLOOKUP(Tabla1[[#This Row],[llave 1]],[3]IG!$F$7:$T$97972,5,FALSE)</f>
        <v>0</v>
      </c>
      <c r="K54" s="42">
        <f>+VLOOKUP(Tabla1[[#This Row],[llave 1]],[3]IG!$F$7:$T$97972,4,FALSE)</f>
        <v>0</v>
      </c>
      <c r="L54" s="42">
        <f>+VLOOKUP(Tabla1[[#This Row],[llave 1]],[3]IG!$F$7:$T$97972,6,FALSE)</f>
        <v>0</v>
      </c>
      <c r="M54" s="42">
        <f>+VLOOKUP(Tabla1[[#This Row],[llave 1]],[3]IG!$F$7:$T$97972,7,FALSE)</f>
        <v>0</v>
      </c>
      <c r="N54" s="43"/>
      <c r="O54" s="44"/>
      <c r="P54" s="45" t="str">
        <f>+Tabla1[[#This Row],[llave 1]]&amp;Tabla1[[#This Row],[LOCALIDAD]]&amp;Tabla1[[#This Row],[MES]]</f>
        <v/>
      </c>
      <c r="Q54" s="39"/>
      <c r="R54" s="46">
        <f>+VLOOKUP(Tabla1[[#This Row],[llave 2]],[3]IG!$O$7:$T$97972,2,FALSE)</f>
        <v>0</v>
      </c>
      <c r="S54" s="47">
        <f>+VLOOKUP(Tabla1[[#This Row],[llave 2]],[3]IG!$O$7:$T$97972,5,FALSE)</f>
        <v>0</v>
      </c>
      <c r="T54" s="48">
        <f>+VLOOKUP(Tabla1[[#This Row],[llave 2]],[3]IG!$O$7:$T$97972,6,FALSE)</f>
        <v>0</v>
      </c>
      <c r="U54" s="49"/>
      <c r="V54" s="50"/>
      <c r="W54" s="49"/>
      <c r="X54" s="51">
        <f>ROUND(Tabla1[[#This Row],[VALOR UNITARIO 
]]*Tabla1[[#This Row],[Porcentaje de Glosa]]*Tabla1[[#This Row],[META AFECTADA POR LA GLOSA
]],0)</f>
        <v>0</v>
      </c>
      <c r="Y54" s="52"/>
      <c r="Z54" s="53"/>
      <c r="AA54" s="54"/>
      <c r="AB54" s="39"/>
      <c r="AC54" s="54" t="e">
        <f>ROUND(#REF!-Tabla1[[#This Row],[Valor soportado por la Subred]],0)</f>
        <v>#REF!</v>
      </c>
      <c r="AD54" s="39"/>
      <c r="AE54" s="39"/>
      <c r="AF54" s="54" t="e">
        <f>ROUND(Tabla1[[#This Row],[VALOR GLOSA DEFINITIVA]]-Tabla1[[#This Row],[VALOR LEVANTADO EN LIQUIDACION]],0)</f>
        <v>#REF!</v>
      </c>
      <c r="AG54" s="39"/>
    </row>
    <row r="55" spans="2:33" s="36" customFormat="1" ht="99.95" customHeight="1" x14ac:dyDescent="0.25">
      <c r="B55" s="37"/>
      <c r="C55" s="55"/>
      <c r="D55" s="37"/>
      <c r="E55" s="39"/>
      <c r="F55" s="40" t="str">
        <f>Tabla1[[#This Row],[CODIGO ACTIVIDAD (AB)]]&amp;Tabla1[[#This Row],[ACCIÓN INTEGRAL-INTEGRADA / 
PROCESO INTEGRAL E INTEGRADO]]&amp;Tabla1[[#This Row],[ENTORNO/PROCESO TRANSVERSAL]]&amp;Tabla1[[#This Row],[VIGENCIA RECURSOS]]</f>
        <v/>
      </c>
      <c r="G55" s="41"/>
      <c r="H55" s="42">
        <f>+VLOOKUP(Tabla1[[#This Row],[llave 1]],[3]IG!$F$7:$N$97972,2,FALSE)</f>
        <v>0</v>
      </c>
      <c r="I55" s="42">
        <f>+VLOOKUP(Tabla1[[#This Row],[llave 1]],[3]IG!$F$7:$T$97972,3,FALSE)</f>
        <v>0</v>
      </c>
      <c r="J55" s="42">
        <f>+VLOOKUP(Tabla1[[#This Row],[llave 1]],[3]IG!$F$7:$T$97972,5,FALSE)</f>
        <v>0</v>
      </c>
      <c r="K55" s="42">
        <f>+VLOOKUP(Tabla1[[#This Row],[llave 1]],[3]IG!$F$7:$T$97972,4,FALSE)</f>
        <v>0</v>
      </c>
      <c r="L55" s="42">
        <f>+VLOOKUP(Tabla1[[#This Row],[llave 1]],[3]IG!$F$7:$T$97972,6,FALSE)</f>
        <v>0</v>
      </c>
      <c r="M55" s="42">
        <f>+VLOOKUP(Tabla1[[#This Row],[llave 1]],[3]IG!$F$7:$T$97972,7,FALSE)</f>
        <v>0</v>
      </c>
      <c r="N55" s="43"/>
      <c r="O55" s="44"/>
      <c r="P55" s="45" t="str">
        <f>+Tabla1[[#This Row],[llave 1]]&amp;Tabla1[[#This Row],[LOCALIDAD]]&amp;Tabla1[[#This Row],[MES]]</f>
        <v/>
      </c>
      <c r="Q55" s="39"/>
      <c r="R55" s="46">
        <f>+VLOOKUP(Tabla1[[#This Row],[llave 2]],[3]IG!$O$7:$T$97972,2,FALSE)</f>
        <v>0</v>
      </c>
      <c r="S55" s="47">
        <f>+VLOOKUP(Tabla1[[#This Row],[llave 2]],[3]IG!$O$7:$T$97972,5,FALSE)</f>
        <v>0</v>
      </c>
      <c r="T55" s="48">
        <f>+VLOOKUP(Tabla1[[#This Row],[llave 2]],[3]IG!$O$7:$T$97972,6,FALSE)</f>
        <v>0</v>
      </c>
      <c r="U55" s="49"/>
      <c r="V55" s="50"/>
      <c r="W55" s="49"/>
      <c r="X55" s="51">
        <f>ROUND(Tabla1[[#This Row],[VALOR UNITARIO 
]]*Tabla1[[#This Row],[Porcentaje de Glosa]]*Tabla1[[#This Row],[META AFECTADA POR LA GLOSA
]],0)</f>
        <v>0</v>
      </c>
      <c r="Y55" s="52"/>
      <c r="Z55" s="53"/>
      <c r="AA55" s="54"/>
      <c r="AB55" s="39"/>
      <c r="AC55" s="54" t="e">
        <f>ROUND(#REF!-Tabla1[[#This Row],[Valor soportado por la Subred]],0)</f>
        <v>#REF!</v>
      </c>
      <c r="AD55" s="39"/>
      <c r="AE55" s="39"/>
      <c r="AF55" s="54" t="e">
        <f>ROUND(Tabla1[[#This Row],[VALOR GLOSA DEFINITIVA]]-Tabla1[[#This Row],[VALOR LEVANTADO EN LIQUIDACION]],0)</f>
        <v>#REF!</v>
      </c>
      <c r="AG55" s="39"/>
    </row>
    <row r="56" spans="2:33" s="36" customFormat="1" ht="99.95" customHeight="1" x14ac:dyDescent="0.25">
      <c r="B56" s="37"/>
      <c r="C56" s="55"/>
      <c r="D56" s="37"/>
      <c r="E56" s="39"/>
      <c r="F56" s="40" t="str">
        <f>Tabla1[[#This Row],[CODIGO ACTIVIDAD (AB)]]&amp;Tabla1[[#This Row],[ACCIÓN INTEGRAL-INTEGRADA / 
PROCESO INTEGRAL E INTEGRADO]]&amp;Tabla1[[#This Row],[ENTORNO/PROCESO TRANSVERSAL]]&amp;Tabla1[[#This Row],[VIGENCIA RECURSOS]]</f>
        <v/>
      </c>
      <c r="G56" s="41"/>
      <c r="H56" s="42">
        <f>+VLOOKUP(Tabla1[[#This Row],[llave 1]],[3]IG!$F$7:$N$97972,2,FALSE)</f>
        <v>0</v>
      </c>
      <c r="I56" s="42">
        <f>+VLOOKUP(Tabla1[[#This Row],[llave 1]],[3]IG!$F$7:$T$97972,3,FALSE)</f>
        <v>0</v>
      </c>
      <c r="J56" s="42">
        <f>+VLOOKUP(Tabla1[[#This Row],[llave 1]],[3]IG!$F$7:$T$97972,5,FALSE)</f>
        <v>0</v>
      </c>
      <c r="K56" s="42">
        <f>+VLOOKUP(Tabla1[[#This Row],[llave 1]],[3]IG!$F$7:$T$97972,4,FALSE)</f>
        <v>0</v>
      </c>
      <c r="L56" s="42">
        <f>+VLOOKUP(Tabla1[[#This Row],[llave 1]],[3]IG!$F$7:$T$97972,6,FALSE)</f>
        <v>0</v>
      </c>
      <c r="M56" s="42">
        <f>+VLOOKUP(Tabla1[[#This Row],[llave 1]],[3]IG!$F$7:$T$97972,7,FALSE)</f>
        <v>0</v>
      </c>
      <c r="N56" s="43"/>
      <c r="O56" s="44"/>
      <c r="P56" s="45" t="str">
        <f>+Tabla1[[#This Row],[llave 1]]&amp;Tabla1[[#This Row],[LOCALIDAD]]&amp;Tabla1[[#This Row],[MES]]</f>
        <v/>
      </c>
      <c r="Q56" s="39"/>
      <c r="R56" s="46">
        <f>+VLOOKUP(Tabla1[[#This Row],[llave 2]],[3]IG!$O$7:$T$97972,2,FALSE)</f>
        <v>0</v>
      </c>
      <c r="S56" s="47">
        <f>+VLOOKUP(Tabla1[[#This Row],[llave 2]],[3]IG!$O$7:$T$97972,5,FALSE)</f>
        <v>0</v>
      </c>
      <c r="T56" s="48">
        <f>+VLOOKUP(Tabla1[[#This Row],[llave 2]],[3]IG!$O$7:$T$97972,6,FALSE)</f>
        <v>0</v>
      </c>
      <c r="U56" s="49"/>
      <c r="V56" s="50"/>
      <c r="W56" s="49"/>
      <c r="X56" s="51">
        <f>ROUND(Tabla1[[#This Row],[VALOR UNITARIO 
]]*Tabla1[[#This Row],[Porcentaje de Glosa]]*Tabla1[[#This Row],[META AFECTADA POR LA GLOSA
]],0)</f>
        <v>0</v>
      </c>
      <c r="Y56" s="52"/>
      <c r="Z56" s="53"/>
      <c r="AA56" s="54"/>
      <c r="AB56" s="39"/>
      <c r="AC56" s="54" t="e">
        <f>ROUND(#REF!-Tabla1[[#This Row],[Valor soportado por la Subred]],0)</f>
        <v>#REF!</v>
      </c>
      <c r="AD56" s="39"/>
      <c r="AE56" s="39"/>
      <c r="AF56" s="54" t="e">
        <f>ROUND(Tabla1[[#This Row],[VALOR GLOSA DEFINITIVA]]-Tabla1[[#This Row],[VALOR LEVANTADO EN LIQUIDACION]],0)</f>
        <v>#REF!</v>
      </c>
      <c r="AG56" s="39"/>
    </row>
    <row r="57" spans="2:33" s="36" customFormat="1" ht="99.95" customHeight="1" x14ac:dyDescent="0.25">
      <c r="B57" s="37"/>
      <c r="C57" s="55"/>
      <c r="D57" s="37"/>
      <c r="E57" s="39"/>
      <c r="F57" s="40" t="str">
        <f>Tabla1[[#This Row],[CODIGO ACTIVIDAD (AB)]]&amp;Tabla1[[#This Row],[ACCIÓN INTEGRAL-INTEGRADA / 
PROCESO INTEGRAL E INTEGRADO]]&amp;Tabla1[[#This Row],[ENTORNO/PROCESO TRANSVERSAL]]&amp;Tabla1[[#This Row],[VIGENCIA RECURSOS]]</f>
        <v/>
      </c>
      <c r="G57" s="41"/>
      <c r="H57" s="42">
        <f>+VLOOKUP(Tabla1[[#This Row],[llave 1]],[3]IG!$F$7:$N$97972,2,FALSE)</f>
        <v>0</v>
      </c>
      <c r="I57" s="42">
        <f>+VLOOKUP(Tabla1[[#This Row],[llave 1]],[3]IG!$F$7:$T$97972,3,FALSE)</f>
        <v>0</v>
      </c>
      <c r="J57" s="42">
        <f>+VLOOKUP(Tabla1[[#This Row],[llave 1]],[3]IG!$F$7:$T$97972,5,FALSE)</f>
        <v>0</v>
      </c>
      <c r="K57" s="42">
        <f>+VLOOKUP(Tabla1[[#This Row],[llave 1]],[3]IG!$F$7:$T$97972,4,FALSE)</f>
        <v>0</v>
      </c>
      <c r="L57" s="42">
        <f>+VLOOKUP(Tabla1[[#This Row],[llave 1]],[3]IG!$F$7:$T$97972,6,FALSE)</f>
        <v>0</v>
      </c>
      <c r="M57" s="42">
        <f>+VLOOKUP(Tabla1[[#This Row],[llave 1]],[3]IG!$F$7:$T$97972,7,FALSE)</f>
        <v>0</v>
      </c>
      <c r="N57" s="43"/>
      <c r="O57" s="44"/>
      <c r="P57" s="45" t="str">
        <f>+Tabla1[[#This Row],[llave 1]]&amp;Tabla1[[#This Row],[LOCALIDAD]]&amp;Tabla1[[#This Row],[MES]]</f>
        <v/>
      </c>
      <c r="Q57" s="39"/>
      <c r="R57" s="46">
        <f>+VLOOKUP(Tabla1[[#This Row],[llave 2]],[3]IG!$O$7:$T$97972,2,FALSE)</f>
        <v>0</v>
      </c>
      <c r="S57" s="47">
        <f>+VLOOKUP(Tabla1[[#This Row],[llave 2]],[3]IG!$O$7:$T$97972,5,FALSE)</f>
        <v>0</v>
      </c>
      <c r="T57" s="48">
        <f>+VLOOKUP(Tabla1[[#This Row],[llave 2]],[3]IG!$O$7:$T$97972,6,FALSE)</f>
        <v>0</v>
      </c>
      <c r="U57" s="49"/>
      <c r="V57" s="50"/>
      <c r="W57" s="49"/>
      <c r="X57" s="51">
        <f>ROUND(Tabla1[[#This Row],[VALOR UNITARIO 
]]*Tabla1[[#This Row],[Porcentaje de Glosa]]*Tabla1[[#This Row],[META AFECTADA POR LA GLOSA
]],0)</f>
        <v>0</v>
      </c>
      <c r="Y57" s="52"/>
      <c r="Z57" s="53"/>
      <c r="AA57" s="54"/>
      <c r="AB57" s="39"/>
      <c r="AC57" s="54" t="e">
        <f>ROUND(#REF!-Tabla1[[#This Row],[Valor soportado por la Subred]],0)</f>
        <v>#REF!</v>
      </c>
      <c r="AD57" s="39"/>
      <c r="AE57" s="39"/>
      <c r="AF57" s="54" t="e">
        <f>ROUND(Tabla1[[#This Row],[VALOR GLOSA DEFINITIVA]]-Tabla1[[#This Row],[VALOR LEVANTADO EN LIQUIDACION]],0)</f>
        <v>#REF!</v>
      </c>
      <c r="AG57" s="39"/>
    </row>
    <row r="58" spans="2:33" s="36" customFormat="1" ht="99.95" customHeight="1" x14ac:dyDescent="0.25">
      <c r="B58" s="37"/>
      <c r="C58" s="55"/>
      <c r="D58" s="37"/>
      <c r="E58" s="39"/>
      <c r="F58" s="40" t="str">
        <f>Tabla1[[#This Row],[CODIGO ACTIVIDAD (AB)]]&amp;Tabla1[[#This Row],[ACCIÓN INTEGRAL-INTEGRADA / 
PROCESO INTEGRAL E INTEGRADO]]&amp;Tabla1[[#This Row],[ENTORNO/PROCESO TRANSVERSAL]]&amp;Tabla1[[#This Row],[VIGENCIA RECURSOS]]</f>
        <v/>
      </c>
      <c r="G58" s="41"/>
      <c r="H58" s="42">
        <f>+VLOOKUP(Tabla1[[#This Row],[llave 1]],[3]IG!$F$7:$N$97972,2,FALSE)</f>
        <v>0</v>
      </c>
      <c r="I58" s="42">
        <f>+VLOOKUP(Tabla1[[#This Row],[llave 1]],[3]IG!$F$7:$T$97972,3,FALSE)</f>
        <v>0</v>
      </c>
      <c r="J58" s="42">
        <f>+VLOOKUP(Tabla1[[#This Row],[llave 1]],[3]IG!$F$7:$T$97972,5,FALSE)</f>
        <v>0</v>
      </c>
      <c r="K58" s="42">
        <f>+VLOOKUP(Tabla1[[#This Row],[llave 1]],[3]IG!$F$7:$T$97972,4,FALSE)</f>
        <v>0</v>
      </c>
      <c r="L58" s="42">
        <f>+VLOOKUP(Tabla1[[#This Row],[llave 1]],[3]IG!$F$7:$T$97972,6,FALSE)</f>
        <v>0</v>
      </c>
      <c r="M58" s="42">
        <f>+VLOOKUP(Tabla1[[#This Row],[llave 1]],[3]IG!$F$7:$T$97972,7,FALSE)</f>
        <v>0</v>
      </c>
      <c r="N58" s="43"/>
      <c r="O58" s="44"/>
      <c r="P58" s="45" t="str">
        <f>+Tabla1[[#This Row],[llave 1]]&amp;Tabla1[[#This Row],[LOCALIDAD]]&amp;Tabla1[[#This Row],[MES]]</f>
        <v/>
      </c>
      <c r="Q58" s="39"/>
      <c r="R58" s="46">
        <f>+VLOOKUP(Tabla1[[#This Row],[llave 2]],[3]IG!$O$7:$T$97972,2,FALSE)</f>
        <v>0</v>
      </c>
      <c r="S58" s="47">
        <f>+VLOOKUP(Tabla1[[#This Row],[llave 2]],[3]IG!$O$7:$T$97972,5,FALSE)</f>
        <v>0</v>
      </c>
      <c r="T58" s="48">
        <f>+VLOOKUP(Tabla1[[#This Row],[llave 2]],[3]IG!$O$7:$T$97972,6,FALSE)</f>
        <v>0</v>
      </c>
      <c r="U58" s="49"/>
      <c r="V58" s="50"/>
      <c r="W58" s="49"/>
      <c r="X58" s="51">
        <f>ROUND(Tabla1[[#This Row],[VALOR UNITARIO 
]]*Tabla1[[#This Row],[Porcentaje de Glosa]]*Tabla1[[#This Row],[META AFECTADA POR LA GLOSA
]],0)</f>
        <v>0</v>
      </c>
      <c r="Y58" s="52"/>
      <c r="Z58" s="53"/>
      <c r="AA58" s="54"/>
      <c r="AB58" s="39"/>
      <c r="AC58" s="54" t="e">
        <f>ROUND(#REF!-Tabla1[[#This Row],[Valor soportado por la Subred]],0)</f>
        <v>#REF!</v>
      </c>
      <c r="AD58" s="39"/>
      <c r="AE58" s="39"/>
      <c r="AF58" s="54" t="e">
        <f>ROUND(Tabla1[[#This Row],[VALOR GLOSA DEFINITIVA]]-Tabla1[[#This Row],[VALOR LEVANTADO EN LIQUIDACION]],0)</f>
        <v>#REF!</v>
      </c>
      <c r="AG58" s="39"/>
    </row>
    <row r="59" spans="2:33" s="36" customFormat="1" ht="99.95" customHeight="1" x14ac:dyDescent="0.25">
      <c r="B59" s="37"/>
      <c r="C59" s="55"/>
      <c r="D59" s="37"/>
      <c r="E59" s="39"/>
      <c r="F59" s="40" t="str">
        <f>Tabla1[[#This Row],[CODIGO ACTIVIDAD (AB)]]&amp;Tabla1[[#This Row],[ACCIÓN INTEGRAL-INTEGRADA / 
PROCESO INTEGRAL E INTEGRADO]]&amp;Tabla1[[#This Row],[ENTORNO/PROCESO TRANSVERSAL]]&amp;Tabla1[[#This Row],[VIGENCIA RECURSOS]]</f>
        <v/>
      </c>
      <c r="G59" s="41"/>
      <c r="H59" s="42">
        <f>+VLOOKUP(Tabla1[[#This Row],[llave 1]],[3]IG!$F$7:$N$97972,2,FALSE)</f>
        <v>0</v>
      </c>
      <c r="I59" s="42">
        <f>+VLOOKUP(Tabla1[[#This Row],[llave 1]],[3]IG!$F$7:$T$97972,3,FALSE)</f>
        <v>0</v>
      </c>
      <c r="J59" s="42">
        <f>+VLOOKUP(Tabla1[[#This Row],[llave 1]],[3]IG!$F$7:$T$97972,5,FALSE)</f>
        <v>0</v>
      </c>
      <c r="K59" s="42">
        <f>+VLOOKUP(Tabla1[[#This Row],[llave 1]],[3]IG!$F$7:$T$97972,4,FALSE)</f>
        <v>0</v>
      </c>
      <c r="L59" s="42">
        <f>+VLOOKUP(Tabla1[[#This Row],[llave 1]],[3]IG!$F$7:$T$97972,6,FALSE)</f>
        <v>0</v>
      </c>
      <c r="M59" s="42">
        <f>+VLOOKUP(Tabla1[[#This Row],[llave 1]],[3]IG!$F$7:$T$97972,7,FALSE)</f>
        <v>0</v>
      </c>
      <c r="N59" s="43"/>
      <c r="O59" s="44"/>
      <c r="P59" s="45" t="str">
        <f>+Tabla1[[#This Row],[llave 1]]&amp;Tabla1[[#This Row],[LOCALIDAD]]&amp;Tabla1[[#This Row],[MES]]</f>
        <v/>
      </c>
      <c r="Q59" s="39"/>
      <c r="R59" s="46">
        <f>+VLOOKUP(Tabla1[[#This Row],[llave 2]],[3]IG!$O$7:$T$97972,2,FALSE)</f>
        <v>0</v>
      </c>
      <c r="S59" s="47">
        <f>+VLOOKUP(Tabla1[[#This Row],[llave 2]],[3]IG!$O$7:$T$97972,5,FALSE)</f>
        <v>0</v>
      </c>
      <c r="T59" s="48">
        <f>+VLOOKUP(Tabla1[[#This Row],[llave 2]],[3]IG!$O$7:$T$97972,6,FALSE)</f>
        <v>0</v>
      </c>
      <c r="U59" s="49"/>
      <c r="V59" s="50"/>
      <c r="W59" s="49"/>
      <c r="X59" s="51">
        <f>ROUND(Tabla1[[#This Row],[VALOR UNITARIO 
]]*Tabla1[[#This Row],[Porcentaje de Glosa]]*Tabla1[[#This Row],[META AFECTADA POR LA GLOSA
]],0)</f>
        <v>0</v>
      </c>
      <c r="Y59" s="52"/>
      <c r="Z59" s="53"/>
      <c r="AA59" s="54"/>
      <c r="AB59" s="39"/>
      <c r="AC59" s="54" t="e">
        <f>ROUND(#REF!-Tabla1[[#This Row],[Valor soportado por la Subred]],0)</f>
        <v>#REF!</v>
      </c>
      <c r="AD59" s="39"/>
      <c r="AE59" s="39"/>
      <c r="AF59" s="54" t="e">
        <f>ROUND(Tabla1[[#This Row],[VALOR GLOSA DEFINITIVA]]-Tabla1[[#This Row],[VALOR LEVANTADO EN LIQUIDACION]],0)</f>
        <v>#REF!</v>
      </c>
      <c r="AG59" s="39"/>
    </row>
    <row r="60" spans="2:33" s="36" customFormat="1" ht="99.95" customHeight="1" x14ac:dyDescent="0.25">
      <c r="B60" s="37"/>
      <c r="C60" s="55"/>
      <c r="D60" s="37"/>
      <c r="E60" s="39"/>
      <c r="F60" s="40" t="str">
        <f>Tabla1[[#This Row],[CODIGO ACTIVIDAD (AB)]]&amp;Tabla1[[#This Row],[ACCIÓN INTEGRAL-INTEGRADA / 
PROCESO INTEGRAL E INTEGRADO]]&amp;Tabla1[[#This Row],[ENTORNO/PROCESO TRANSVERSAL]]&amp;Tabla1[[#This Row],[VIGENCIA RECURSOS]]</f>
        <v/>
      </c>
      <c r="G60" s="41"/>
      <c r="H60" s="42">
        <f>+VLOOKUP(Tabla1[[#This Row],[llave 1]],[3]IG!$F$7:$N$97972,2,FALSE)</f>
        <v>0</v>
      </c>
      <c r="I60" s="42">
        <f>+VLOOKUP(Tabla1[[#This Row],[llave 1]],[3]IG!$F$7:$T$97972,3,FALSE)</f>
        <v>0</v>
      </c>
      <c r="J60" s="42">
        <f>+VLOOKUP(Tabla1[[#This Row],[llave 1]],[3]IG!$F$7:$T$97972,5,FALSE)</f>
        <v>0</v>
      </c>
      <c r="K60" s="42">
        <f>+VLOOKUP(Tabla1[[#This Row],[llave 1]],[3]IG!$F$7:$T$97972,4,FALSE)</f>
        <v>0</v>
      </c>
      <c r="L60" s="42">
        <f>+VLOOKUP(Tabla1[[#This Row],[llave 1]],[3]IG!$F$7:$T$97972,6,FALSE)</f>
        <v>0</v>
      </c>
      <c r="M60" s="42">
        <f>+VLOOKUP(Tabla1[[#This Row],[llave 1]],[3]IG!$F$7:$T$97972,7,FALSE)</f>
        <v>0</v>
      </c>
      <c r="N60" s="43"/>
      <c r="O60" s="44"/>
      <c r="P60" s="45" t="str">
        <f>+Tabla1[[#This Row],[llave 1]]&amp;Tabla1[[#This Row],[LOCALIDAD]]&amp;Tabla1[[#This Row],[MES]]</f>
        <v/>
      </c>
      <c r="Q60" s="39"/>
      <c r="R60" s="46">
        <f>+VLOOKUP(Tabla1[[#This Row],[llave 2]],[3]IG!$O$7:$T$97972,2,FALSE)</f>
        <v>0</v>
      </c>
      <c r="S60" s="47">
        <f>+VLOOKUP(Tabla1[[#This Row],[llave 2]],[3]IG!$O$7:$T$97972,5,FALSE)</f>
        <v>0</v>
      </c>
      <c r="T60" s="48">
        <f>+VLOOKUP(Tabla1[[#This Row],[llave 2]],[3]IG!$O$7:$T$97972,6,FALSE)</f>
        <v>0</v>
      </c>
      <c r="U60" s="49"/>
      <c r="V60" s="50"/>
      <c r="W60" s="49"/>
      <c r="X60" s="51">
        <f>ROUND(Tabla1[[#This Row],[VALOR UNITARIO 
]]*Tabla1[[#This Row],[Porcentaje de Glosa]]*Tabla1[[#This Row],[META AFECTADA POR LA GLOSA
]],0)</f>
        <v>0</v>
      </c>
      <c r="Y60" s="52"/>
      <c r="Z60" s="53"/>
      <c r="AA60" s="54"/>
      <c r="AB60" s="39"/>
      <c r="AC60" s="54" t="e">
        <f>ROUND(#REF!-Tabla1[[#This Row],[Valor soportado por la Subred]],0)</f>
        <v>#REF!</v>
      </c>
      <c r="AD60" s="39"/>
      <c r="AE60" s="39"/>
      <c r="AF60" s="54" t="e">
        <f>ROUND(Tabla1[[#This Row],[VALOR GLOSA DEFINITIVA]]-Tabla1[[#This Row],[VALOR LEVANTADO EN LIQUIDACION]],0)</f>
        <v>#REF!</v>
      </c>
      <c r="AG60" s="39"/>
    </row>
    <row r="61" spans="2:33" s="36" customFormat="1" ht="99.95" customHeight="1" x14ac:dyDescent="0.25">
      <c r="B61" s="37"/>
      <c r="C61" s="55"/>
      <c r="D61" s="37"/>
      <c r="E61" s="39"/>
      <c r="F61" s="40" t="str">
        <f>Tabla1[[#This Row],[CODIGO ACTIVIDAD (AB)]]&amp;Tabla1[[#This Row],[ACCIÓN INTEGRAL-INTEGRADA / 
PROCESO INTEGRAL E INTEGRADO]]&amp;Tabla1[[#This Row],[ENTORNO/PROCESO TRANSVERSAL]]&amp;Tabla1[[#This Row],[VIGENCIA RECURSOS]]</f>
        <v/>
      </c>
      <c r="G61" s="41"/>
      <c r="H61" s="42">
        <f>+VLOOKUP(Tabla1[[#This Row],[llave 1]],[3]IG!$F$7:$N$97972,2,FALSE)</f>
        <v>0</v>
      </c>
      <c r="I61" s="42">
        <f>+VLOOKUP(Tabla1[[#This Row],[llave 1]],[3]IG!$F$7:$T$97972,3,FALSE)</f>
        <v>0</v>
      </c>
      <c r="J61" s="42">
        <f>+VLOOKUP(Tabla1[[#This Row],[llave 1]],[3]IG!$F$7:$T$97972,5,FALSE)</f>
        <v>0</v>
      </c>
      <c r="K61" s="42">
        <f>+VLOOKUP(Tabla1[[#This Row],[llave 1]],[3]IG!$F$7:$T$97972,4,FALSE)</f>
        <v>0</v>
      </c>
      <c r="L61" s="42">
        <f>+VLOOKUP(Tabla1[[#This Row],[llave 1]],[3]IG!$F$7:$T$97972,6,FALSE)</f>
        <v>0</v>
      </c>
      <c r="M61" s="42">
        <f>+VLOOKUP(Tabla1[[#This Row],[llave 1]],[3]IG!$F$7:$T$97972,7,FALSE)</f>
        <v>0</v>
      </c>
      <c r="N61" s="43"/>
      <c r="O61" s="44"/>
      <c r="P61" s="45" t="str">
        <f>+Tabla1[[#This Row],[llave 1]]&amp;Tabla1[[#This Row],[LOCALIDAD]]&amp;Tabla1[[#This Row],[MES]]</f>
        <v/>
      </c>
      <c r="Q61" s="39"/>
      <c r="R61" s="46">
        <f>+VLOOKUP(Tabla1[[#This Row],[llave 2]],[3]IG!$O$7:$T$97972,2,FALSE)</f>
        <v>0</v>
      </c>
      <c r="S61" s="47">
        <f>+VLOOKUP(Tabla1[[#This Row],[llave 2]],[3]IG!$O$7:$T$97972,5,FALSE)</f>
        <v>0</v>
      </c>
      <c r="T61" s="48">
        <f>+VLOOKUP(Tabla1[[#This Row],[llave 2]],[3]IG!$O$7:$T$97972,6,FALSE)</f>
        <v>0</v>
      </c>
      <c r="U61" s="49"/>
      <c r="V61" s="50"/>
      <c r="W61" s="49"/>
      <c r="X61" s="51">
        <f>ROUND(Tabla1[[#This Row],[VALOR UNITARIO 
]]*Tabla1[[#This Row],[Porcentaje de Glosa]]*Tabla1[[#This Row],[META AFECTADA POR LA GLOSA
]],0)</f>
        <v>0</v>
      </c>
      <c r="Y61" s="52"/>
      <c r="Z61" s="53"/>
      <c r="AA61" s="54"/>
      <c r="AB61" s="39"/>
      <c r="AC61" s="54" t="e">
        <f>ROUND(#REF!-Tabla1[[#This Row],[Valor soportado por la Subred]],0)</f>
        <v>#REF!</v>
      </c>
      <c r="AD61" s="39"/>
      <c r="AE61" s="39"/>
      <c r="AF61" s="54" t="e">
        <f>ROUND(Tabla1[[#This Row],[VALOR GLOSA DEFINITIVA]]-Tabla1[[#This Row],[VALOR LEVANTADO EN LIQUIDACION]],0)</f>
        <v>#REF!</v>
      </c>
      <c r="AG61" s="39"/>
    </row>
    <row r="62" spans="2:33" s="36" customFormat="1" ht="99.95" customHeight="1" x14ac:dyDescent="0.25">
      <c r="B62" s="37"/>
      <c r="C62" s="55"/>
      <c r="D62" s="37"/>
      <c r="E62" s="39"/>
      <c r="F62" s="40" t="str">
        <f>Tabla1[[#This Row],[CODIGO ACTIVIDAD (AB)]]&amp;Tabla1[[#This Row],[ACCIÓN INTEGRAL-INTEGRADA / 
PROCESO INTEGRAL E INTEGRADO]]&amp;Tabla1[[#This Row],[ENTORNO/PROCESO TRANSVERSAL]]&amp;Tabla1[[#This Row],[VIGENCIA RECURSOS]]</f>
        <v/>
      </c>
      <c r="G62" s="41"/>
      <c r="H62" s="42">
        <f>+VLOOKUP(Tabla1[[#This Row],[llave 1]],[3]IG!$F$7:$N$97972,2,FALSE)</f>
        <v>0</v>
      </c>
      <c r="I62" s="42">
        <f>+VLOOKUP(Tabla1[[#This Row],[llave 1]],[3]IG!$F$7:$T$97972,3,FALSE)</f>
        <v>0</v>
      </c>
      <c r="J62" s="42">
        <f>+VLOOKUP(Tabla1[[#This Row],[llave 1]],[3]IG!$F$7:$T$97972,5,FALSE)</f>
        <v>0</v>
      </c>
      <c r="K62" s="42">
        <f>+VLOOKUP(Tabla1[[#This Row],[llave 1]],[3]IG!$F$7:$T$97972,4,FALSE)</f>
        <v>0</v>
      </c>
      <c r="L62" s="42">
        <f>+VLOOKUP(Tabla1[[#This Row],[llave 1]],[3]IG!$F$7:$T$97972,6,FALSE)</f>
        <v>0</v>
      </c>
      <c r="M62" s="42">
        <f>+VLOOKUP(Tabla1[[#This Row],[llave 1]],[3]IG!$F$7:$T$97972,7,FALSE)</f>
        <v>0</v>
      </c>
      <c r="N62" s="43"/>
      <c r="O62" s="44"/>
      <c r="P62" s="45" t="str">
        <f>+Tabla1[[#This Row],[llave 1]]&amp;Tabla1[[#This Row],[LOCALIDAD]]&amp;Tabla1[[#This Row],[MES]]</f>
        <v/>
      </c>
      <c r="Q62" s="39"/>
      <c r="R62" s="46">
        <f>+VLOOKUP(Tabla1[[#This Row],[llave 2]],[3]IG!$O$7:$T$97972,2,FALSE)</f>
        <v>0</v>
      </c>
      <c r="S62" s="47">
        <f>+VLOOKUP(Tabla1[[#This Row],[llave 2]],[3]IG!$O$7:$T$97972,5,FALSE)</f>
        <v>0</v>
      </c>
      <c r="T62" s="48">
        <f>+VLOOKUP(Tabla1[[#This Row],[llave 2]],[3]IG!$O$7:$T$97972,6,FALSE)</f>
        <v>0</v>
      </c>
      <c r="U62" s="49"/>
      <c r="V62" s="50"/>
      <c r="W62" s="49"/>
      <c r="X62" s="51">
        <f>ROUND(Tabla1[[#This Row],[VALOR UNITARIO 
]]*Tabla1[[#This Row],[Porcentaje de Glosa]]*Tabla1[[#This Row],[META AFECTADA POR LA GLOSA
]],0)</f>
        <v>0</v>
      </c>
      <c r="Y62" s="52"/>
      <c r="Z62" s="53"/>
      <c r="AA62" s="54"/>
      <c r="AB62" s="39"/>
      <c r="AC62" s="54" t="e">
        <f>ROUND(#REF!-Tabla1[[#This Row],[Valor soportado por la Subred]],0)</f>
        <v>#REF!</v>
      </c>
      <c r="AD62" s="39"/>
      <c r="AE62" s="39"/>
      <c r="AF62" s="54" t="e">
        <f>ROUND(Tabla1[[#This Row],[VALOR GLOSA DEFINITIVA]]-Tabla1[[#This Row],[VALOR LEVANTADO EN LIQUIDACION]],0)</f>
        <v>#REF!</v>
      </c>
      <c r="AG62" s="39"/>
    </row>
    <row r="63" spans="2:33" s="36" customFormat="1" ht="99.95" customHeight="1" x14ac:dyDescent="0.25">
      <c r="B63" s="37"/>
      <c r="C63" s="55"/>
      <c r="D63" s="37"/>
      <c r="E63" s="39"/>
      <c r="F63" s="40" t="str">
        <f>Tabla1[[#This Row],[CODIGO ACTIVIDAD (AB)]]&amp;Tabla1[[#This Row],[ACCIÓN INTEGRAL-INTEGRADA / 
PROCESO INTEGRAL E INTEGRADO]]&amp;Tabla1[[#This Row],[ENTORNO/PROCESO TRANSVERSAL]]&amp;Tabla1[[#This Row],[VIGENCIA RECURSOS]]</f>
        <v/>
      </c>
      <c r="G63" s="41"/>
      <c r="H63" s="42">
        <f>+VLOOKUP(Tabla1[[#This Row],[llave 1]],[3]IG!$F$7:$N$97972,2,FALSE)</f>
        <v>0</v>
      </c>
      <c r="I63" s="42">
        <f>+VLOOKUP(Tabla1[[#This Row],[llave 1]],[3]IG!$F$7:$T$97972,3,FALSE)</f>
        <v>0</v>
      </c>
      <c r="J63" s="42">
        <f>+VLOOKUP(Tabla1[[#This Row],[llave 1]],[3]IG!$F$7:$T$97972,5,FALSE)</f>
        <v>0</v>
      </c>
      <c r="K63" s="42">
        <f>+VLOOKUP(Tabla1[[#This Row],[llave 1]],[3]IG!$F$7:$T$97972,4,FALSE)</f>
        <v>0</v>
      </c>
      <c r="L63" s="42">
        <f>+VLOOKUP(Tabla1[[#This Row],[llave 1]],[3]IG!$F$7:$T$97972,6,FALSE)</f>
        <v>0</v>
      </c>
      <c r="M63" s="42">
        <f>+VLOOKUP(Tabla1[[#This Row],[llave 1]],[3]IG!$F$7:$T$97972,7,FALSE)</f>
        <v>0</v>
      </c>
      <c r="N63" s="43"/>
      <c r="O63" s="44"/>
      <c r="P63" s="45" t="str">
        <f>+Tabla1[[#This Row],[llave 1]]&amp;Tabla1[[#This Row],[LOCALIDAD]]&amp;Tabla1[[#This Row],[MES]]</f>
        <v/>
      </c>
      <c r="Q63" s="39"/>
      <c r="R63" s="46">
        <f>+VLOOKUP(Tabla1[[#This Row],[llave 2]],[3]IG!$O$7:$T$97972,2,FALSE)</f>
        <v>0</v>
      </c>
      <c r="S63" s="47">
        <f>+VLOOKUP(Tabla1[[#This Row],[llave 2]],[3]IG!$O$7:$T$97972,5,FALSE)</f>
        <v>0</v>
      </c>
      <c r="T63" s="48">
        <f>+VLOOKUP(Tabla1[[#This Row],[llave 2]],[3]IG!$O$7:$T$97972,6,FALSE)</f>
        <v>0</v>
      </c>
      <c r="U63" s="49"/>
      <c r="V63" s="50"/>
      <c r="W63" s="49"/>
      <c r="X63" s="51">
        <f>ROUND(Tabla1[[#This Row],[VALOR UNITARIO 
]]*Tabla1[[#This Row],[Porcentaje de Glosa]]*Tabla1[[#This Row],[META AFECTADA POR LA GLOSA
]],0)</f>
        <v>0</v>
      </c>
      <c r="Y63" s="52"/>
      <c r="Z63" s="53"/>
      <c r="AA63" s="54"/>
      <c r="AB63" s="39"/>
      <c r="AC63" s="54" t="e">
        <f>ROUND(#REF!-Tabla1[[#This Row],[Valor soportado por la Subred]],0)</f>
        <v>#REF!</v>
      </c>
      <c r="AD63" s="39"/>
      <c r="AE63" s="39"/>
      <c r="AF63" s="54" t="e">
        <f>ROUND(Tabla1[[#This Row],[VALOR GLOSA DEFINITIVA]]-Tabla1[[#This Row],[VALOR LEVANTADO EN LIQUIDACION]],0)</f>
        <v>#REF!</v>
      </c>
      <c r="AG63" s="39"/>
    </row>
    <row r="64" spans="2:33" s="36" customFormat="1" ht="99.95" customHeight="1" x14ac:dyDescent="0.25">
      <c r="B64" s="37"/>
      <c r="C64" s="55"/>
      <c r="D64" s="37"/>
      <c r="E64" s="39"/>
      <c r="F64" s="40" t="str">
        <f>Tabla1[[#This Row],[CODIGO ACTIVIDAD (AB)]]&amp;Tabla1[[#This Row],[ACCIÓN INTEGRAL-INTEGRADA / 
PROCESO INTEGRAL E INTEGRADO]]&amp;Tabla1[[#This Row],[ENTORNO/PROCESO TRANSVERSAL]]&amp;Tabla1[[#This Row],[VIGENCIA RECURSOS]]</f>
        <v/>
      </c>
      <c r="G64" s="41"/>
      <c r="H64" s="42">
        <f>+VLOOKUP(Tabla1[[#This Row],[llave 1]],[3]IG!$F$7:$N$97972,2,FALSE)</f>
        <v>0</v>
      </c>
      <c r="I64" s="42">
        <f>+VLOOKUP(Tabla1[[#This Row],[llave 1]],[3]IG!$F$7:$T$97972,3,FALSE)</f>
        <v>0</v>
      </c>
      <c r="J64" s="42">
        <f>+VLOOKUP(Tabla1[[#This Row],[llave 1]],[3]IG!$F$7:$T$97972,5,FALSE)</f>
        <v>0</v>
      </c>
      <c r="K64" s="42">
        <f>+VLOOKUP(Tabla1[[#This Row],[llave 1]],[3]IG!$F$7:$T$97972,4,FALSE)</f>
        <v>0</v>
      </c>
      <c r="L64" s="42">
        <f>+VLOOKUP(Tabla1[[#This Row],[llave 1]],[3]IG!$F$7:$T$97972,6,FALSE)</f>
        <v>0</v>
      </c>
      <c r="M64" s="42">
        <f>+VLOOKUP(Tabla1[[#This Row],[llave 1]],[3]IG!$F$7:$T$97972,7,FALSE)</f>
        <v>0</v>
      </c>
      <c r="N64" s="43"/>
      <c r="O64" s="44"/>
      <c r="P64" s="45" t="str">
        <f>+Tabla1[[#This Row],[llave 1]]&amp;Tabla1[[#This Row],[LOCALIDAD]]&amp;Tabla1[[#This Row],[MES]]</f>
        <v/>
      </c>
      <c r="Q64" s="39"/>
      <c r="R64" s="46">
        <f>+VLOOKUP(Tabla1[[#This Row],[llave 2]],[3]IG!$O$7:$T$97972,2,FALSE)</f>
        <v>0</v>
      </c>
      <c r="S64" s="47">
        <f>+VLOOKUP(Tabla1[[#This Row],[llave 2]],[3]IG!$O$7:$T$97972,5,FALSE)</f>
        <v>0</v>
      </c>
      <c r="T64" s="48">
        <f>+VLOOKUP(Tabla1[[#This Row],[llave 2]],[3]IG!$O$7:$T$97972,6,FALSE)</f>
        <v>0</v>
      </c>
      <c r="U64" s="49"/>
      <c r="V64" s="50"/>
      <c r="W64" s="49"/>
      <c r="X64" s="51">
        <f>ROUND(Tabla1[[#This Row],[VALOR UNITARIO 
]]*Tabla1[[#This Row],[Porcentaje de Glosa]]*Tabla1[[#This Row],[META AFECTADA POR LA GLOSA
]],0)</f>
        <v>0</v>
      </c>
      <c r="Y64" s="52"/>
      <c r="Z64" s="53"/>
      <c r="AA64" s="54"/>
      <c r="AB64" s="39"/>
      <c r="AC64" s="54" t="e">
        <f>ROUND(#REF!-Tabla1[[#This Row],[Valor soportado por la Subred]],0)</f>
        <v>#REF!</v>
      </c>
      <c r="AD64" s="39"/>
      <c r="AE64" s="39"/>
      <c r="AF64" s="54" t="e">
        <f>ROUND(Tabla1[[#This Row],[VALOR GLOSA DEFINITIVA]]-Tabla1[[#This Row],[VALOR LEVANTADO EN LIQUIDACION]],0)</f>
        <v>#REF!</v>
      </c>
      <c r="AG64" s="39"/>
    </row>
    <row r="65" spans="2:33" s="36" customFormat="1" ht="99.95" customHeight="1" x14ac:dyDescent="0.25">
      <c r="B65" s="37"/>
      <c r="C65" s="55"/>
      <c r="D65" s="37"/>
      <c r="E65" s="39"/>
      <c r="F65" s="40" t="str">
        <f>Tabla1[[#This Row],[CODIGO ACTIVIDAD (AB)]]&amp;Tabla1[[#This Row],[ACCIÓN INTEGRAL-INTEGRADA / 
PROCESO INTEGRAL E INTEGRADO]]&amp;Tabla1[[#This Row],[ENTORNO/PROCESO TRANSVERSAL]]&amp;Tabla1[[#This Row],[VIGENCIA RECURSOS]]</f>
        <v/>
      </c>
      <c r="G65" s="41"/>
      <c r="H65" s="42">
        <f>+VLOOKUP(Tabla1[[#This Row],[llave 1]],[3]IG!$F$7:$N$97972,2,FALSE)</f>
        <v>0</v>
      </c>
      <c r="I65" s="42">
        <f>+VLOOKUP(Tabla1[[#This Row],[llave 1]],[3]IG!$F$7:$T$97972,3,FALSE)</f>
        <v>0</v>
      </c>
      <c r="J65" s="42">
        <f>+VLOOKUP(Tabla1[[#This Row],[llave 1]],[3]IG!$F$7:$T$97972,5,FALSE)</f>
        <v>0</v>
      </c>
      <c r="K65" s="42">
        <f>+VLOOKUP(Tabla1[[#This Row],[llave 1]],[3]IG!$F$7:$T$97972,4,FALSE)</f>
        <v>0</v>
      </c>
      <c r="L65" s="42">
        <f>+VLOOKUP(Tabla1[[#This Row],[llave 1]],[3]IG!$F$7:$T$97972,6,FALSE)</f>
        <v>0</v>
      </c>
      <c r="M65" s="42">
        <f>+VLOOKUP(Tabla1[[#This Row],[llave 1]],[3]IG!$F$7:$T$97972,7,FALSE)</f>
        <v>0</v>
      </c>
      <c r="N65" s="43"/>
      <c r="O65" s="44"/>
      <c r="P65" s="45" t="str">
        <f>+Tabla1[[#This Row],[llave 1]]&amp;Tabla1[[#This Row],[LOCALIDAD]]&amp;Tabla1[[#This Row],[MES]]</f>
        <v/>
      </c>
      <c r="Q65" s="39"/>
      <c r="R65" s="46">
        <f>+VLOOKUP(Tabla1[[#This Row],[llave 2]],[3]IG!$O$7:$T$97972,2,FALSE)</f>
        <v>0</v>
      </c>
      <c r="S65" s="47">
        <f>+VLOOKUP(Tabla1[[#This Row],[llave 2]],[3]IG!$O$7:$T$97972,5,FALSE)</f>
        <v>0</v>
      </c>
      <c r="T65" s="48">
        <f>+VLOOKUP(Tabla1[[#This Row],[llave 2]],[3]IG!$O$7:$T$97972,6,FALSE)</f>
        <v>0</v>
      </c>
      <c r="U65" s="49"/>
      <c r="V65" s="50"/>
      <c r="W65" s="49"/>
      <c r="X65" s="51">
        <f>ROUND(Tabla1[[#This Row],[VALOR UNITARIO 
]]*Tabla1[[#This Row],[Porcentaje de Glosa]]*Tabla1[[#This Row],[META AFECTADA POR LA GLOSA
]],0)</f>
        <v>0</v>
      </c>
      <c r="Y65" s="52"/>
      <c r="Z65" s="53"/>
      <c r="AA65" s="54"/>
      <c r="AB65" s="39"/>
      <c r="AC65" s="54" t="e">
        <f>ROUND(#REF!-Tabla1[[#This Row],[Valor soportado por la Subred]],0)</f>
        <v>#REF!</v>
      </c>
      <c r="AD65" s="39"/>
      <c r="AE65" s="39"/>
      <c r="AF65" s="54" t="e">
        <f>ROUND(Tabla1[[#This Row],[VALOR GLOSA DEFINITIVA]]-Tabla1[[#This Row],[VALOR LEVANTADO EN LIQUIDACION]],0)</f>
        <v>#REF!</v>
      </c>
      <c r="AG65" s="39"/>
    </row>
    <row r="66" spans="2:33" s="36" customFormat="1" ht="99.95" customHeight="1" x14ac:dyDescent="0.25">
      <c r="B66" s="37"/>
      <c r="C66" s="55"/>
      <c r="D66" s="37"/>
      <c r="E66" s="39"/>
      <c r="F66" s="40" t="str">
        <f>Tabla1[[#This Row],[CODIGO ACTIVIDAD (AB)]]&amp;Tabla1[[#This Row],[ACCIÓN INTEGRAL-INTEGRADA / 
PROCESO INTEGRAL E INTEGRADO]]&amp;Tabla1[[#This Row],[ENTORNO/PROCESO TRANSVERSAL]]&amp;Tabla1[[#This Row],[VIGENCIA RECURSOS]]</f>
        <v/>
      </c>
      <c r="G66" s="41"/>
      <c r="H66" s="42">
        <f>+VLOOKUP(Tabla1[[#This Row],[llave 1]],[3]IG!$F$7:$N$97972,2,FALSE)</f>
        <v>0</v>
      </c>
      <c r="I66" s="42">
        <f>+VLOOKUP(Tabla1[[#This Row],[llave 1]],[3]IG!$F$7:$T$97972,3,FALSE)</f>
        <v>0</v>
      </c>
      <c r="J66" s="42">
        <f>+VLOOKUP(Tabla1[[#This Row],[llave 1]],[3]IG!$F$7:$T$97972,5,FALSE)</f>
        <v>0</v>
      </c>
      <c r="K66" s="42">
        <f>+VLOOKUP(Tabla1[[#This Row],[llave 1]],[3]IG!$F$7:$T$97972,4,FALSE)</f>
        <v>0</v>
      </c>
      <c r="L66" s="42">
        <f>+VLOOKUP(Tabla1[[#This Row],[llave 1]],[3]IG!$F$7:$T$97972,6,FALSE)</f>
        <v>0</v>
      </c>
      <c r="M66" s="42">
        <f>+VLOOKUP(Tabla1[[#This Row],[llave 1]],[3]IG!$F$7:$T$97972,7,FALSE)</f>
        <v>0</v>
      </c>
      <c r="N66" s="43"/>
      <c r="O66" s="44"/>
      <c r="P66" s="45" t="str">
        <f>+Tabla1[[#This Row],[llave 1]]&amp;Tabla1[[#This Row],[LOCALIDAD]]&amp;Tabla1[[#This Row],[MES]]</f>
        <v/>
      </c>
      <c r="Q66" s="39"/>
      <c r="R66" s="46">
        <f>+VLOOKUP(Tabla1[[#This Row],[llave 2]],[3]IG!$O$7:$T$97972,2,FALSE)</f>
        <v>0</v>
      </c>
      <c r="S66" s="47">
        <f>+VLOOKUP(Tabla1[[#This Row],[llave 2]],[3]IG!$O$7:$T$97972,5,FALSE)</f>
        <v>0</v>
      </c>
      <c r="T66" s="48">
        <f>+VLOOKUP(Tabla1[[#This Row],[llave 2]],[3]IG!$O$7:$T$97972,6,FALSE)</f>
        <v>0</v>
      </c>
      <c r="U66" s="49"/>
      <c r="V66" s="50"/>
      <c r="W66" s="49"/>
      <c r="X66" s="51">
        <f>ROUND(Tabla1[[#This Row],[VALOR UNITARIO 
]]*Tabla1[[#This Row],[Porcentaje de Glosa]]*Tabla1[[#This Row],[META AFECTADA POR LA GLOSA
]],0)</f>
        <v>0</v>
      </c>
      <c r="Y66" s="52"/>
      <c r="Z66" s="53"/>
      <c r="AA66" s="54"/>
      <c r="AB66" s="39"/>
      <c r="AC66" s="54" t="e">
        <f>ROUND(#REF!-Tabla1[[#This Row],[Valor soportado por la Subred]],0)</f>
        <v>#REF!</v>
      </c>
      <c r="AD66" s="39"/>
      <c r="AE66" s="39"/>
      <c r="AF66" s="54" t="e">
        <f>ROUND(Tabla1[[#This Row],[VALOR GLOSA DEFINITIVA]]-Tabla1[[#This Row],[VALOR LEVANTADO EN LIQUIDACION]],0)</f>
        <v>#REF!</v>
      </c>
      <c r="AG66" s="39"/>
    </row>
    <row r="67" spans="2:33" s="36" customFormat="1" ht="99.95" customHeight="1" x14ac:dyDescent="0.25">
      <c r="B67" s="37"/>
      <c r="C67" s="55"/>
      <c r="D67" s="37"/>
      <c r="E67" s="39"/>
      <c r="F67" s="40" t="str">
        <f>Tabla1[[#This Row],[CODIGO ACTIVIDAD (AB)]]&amp;Tabla1[[#This Row],[ACCIÓN INTEGRAL-INTEGRADA / 
PROCESO INTEGRAL E INTEGRADO]]&amp;Tabla1[[#This Row],[ENTORNO/PROCESO TRANSVERSAL]]&amp;Tabla1[[#This Row],[VIGENCIA RECURSOS]]</f>
        <v/>
      </c>
      <c r="G67" s="41"/>
      <c r="H67" s="42">
        <f>+VLOOKUP(Tabla1[[#This Row],[llave 1]],[3]IG!$F$7:$N$97972,2,FALSE)</f>
        <v>0</v>
      </c>
      <c r="I67" s="42">
        <f>+VLOOKUP(Tabla1[[#This Row],[llave 1]],[3]IG!$F$7:$T$97972,3,FALSE)</f>
        <v>0</v>
      </c>
      <c r="J67" s="42">
        <f>+VLOOKUP(Tabla1[[#This Row],[llave 1]],[3]IG!$F$7:$T$97972,5,FALSE)</f>
        <v>0</v>
      </c>
      <c r="K67" s="42">
        <f>+VLOOKUP(Tabla1[[#This Row],[llave 1]],[3]IG!$F$7:$T$97972,4,FALSE)</f>
        <v>0</v>
      </c>
      <c r="L67" s="42">
        <f>+VLOOKUP(Tabla1[[#This Row],[llave 1]],[3]IG!$F$7:$T$97972,6,FALSE)</f>
        <v>0</v>
      </c>
      <c r="M67" s="42">
        <f>+VLOOKUP(Tabla1[[#This Row],[llave 1]],[3]IG!$F$7:$T$97972,7,FALSE)</f>
        <v>0</v>
      </c>
      <c r="N67" s="43"/>
      <c r="O67" s="44"/>
      <c r="P67" s="45" t="str">
        <f>+Tabla1[[#This Row],[llave 1]]&amp;Tabla1[[#This Row],[LOCALIDAD]]&amp;Tabla1[[#This Row],[MES]]</f>
        <v/>
      </c>
      <c r="Q67" s="39"/>
      <c r="R67" s="46">
        <f>+VLOOKUP(Tabla1[[#This Row],[llave 2]],[3]IG!$O$7:$T$97972,2,FALSE)</f>
        <v>0</v>
      </c>
      <c r="S67" s="47">
        <f>+VLOOKUP(Tabla1[[#This Row],[llave 2]],[3]IG!$O$7:$T$97972,5,FALSE)</f>
        <v>0</v>
      </c>
      <c r="T67" s="48">
        <f>+VLOOKUP(Tabla1[[#This Row],[llave 2]],[3]IG!$O$7:$T$97972,6,FALSE)</f>
        <v>0</v>
      </c>
      <c r="U67" s="49"/>
      <c r="V67" s="50"/>
      <c r="W67" s="49"/>
      <c r="X67" s="51">
        <f>ROUND(Tabla1[[#This Row],[VALOR UNITARIO 
]]*Tabla1[[#This Row],[Porcentaje de Glosa]]*Tabla1[[#This Row],[META AFECTADA POR LA GLOSA
]],0)</f>
        <v>0</v>
      </c>
      <c r="Y67" s="52"/>
      <c r="Z67" s="53"/>
      <c r="AA67" s="54"/>
      <c r="AB67" s="39"/>
      <c r="AC67" s="54" t="e">
        <f>ROUND(#REF!-Tabla1[[#This Row],[Valor soportado por la Subred]],0)</f>
        <v>#REF!</v>
      </c>
      <c r="AD67" s="39"/>
      <c r="AE67" s="39"/>
      <c r="AF67" s="54" t="e">
        <f>ROUND(Tabla1[[#This Row],[VALOR GLOSA DEFINITIVA]]-Tabla1[[#This Row],[VALOR LEVANTADO EN LIQUIDACION]],0)</f>
        <v>#REF!</v>
      </c>
      <c r="AG67" s="39"/>
    </row>
    <row r="68" spans="2:33" s="36" customFormat="1" ht="99.95" customHeight="1" x14ac:dyDescent="0.25">
      <c r="B68" s="37"/>
      <c r="C68" s="55"/>
      <c r="D68" s="37"/>
      <c r="E68" s="39"/>
      <c r="F68" s="40" t="str">
        <f>Tabla1[[#This Row],[CODIGO ACTIVIDAD (AB)]]&amp;Tabla1[[#This Row],[ACCIÓN INTEGRAL-INTEGRADA / 
PROCESO INTEGRAL E INTEGRADO]]&amp;Tabla1[[#This Row],[ENTORNO/PROCESO TRANSVERSAL]]&amp;Tabla1[[#This Row],[VIGENCIA RECURSOS]]</f>
        <v/>
      </c>
      <c r="G68" s="41"/>
      <c r="H68" s="42">
        <f>+VLOOKUP(Tabla1[[#This Row],[llave 1]],[3]IG!$F$7:$N$97972,2,FALSE)</f>
        <v>0</v>
      </c>
      <c r="I68" s="42">
        <f>+VLOOKUP(Tabla1[[#This Row],[llave 1]],[3]IG!$F$7:$T$97972,3,FALSE)</f>
        <v>0</v>
      </c>
      <c r="J68" s="42">
        <f>+VLOOKUP(Tabla1[[#This Row],[llave 1]],[3]IG!$F$7:$T$97972,5,FALSE)</f>
        <v>0</v>
      </c>
      <c r="K68" s="42">
        <f>+VLOOKUP(Tabla1[[#This Row],[llave 1]],[3]IG!$F$7:$T$97972,4,FALSE)</f>
        <v>0</v>
      </c>
      <c r="L68" s="42">
        <f>+VLOOKUP(Tabla1[[#This Row],[llave 1]],[3]IG!$F$7:$T$97972,6,FALSE)</f>
        <v>0</v>
      </c>
      <c r="M68" s="42">
        <f>+VLOOKUP(Tabla1[[#This Row],[llave 1]],[3]IG!$F$7:$T$97972,7,FALSE)</f>
        <v>0</v>
      </c>
      <c r="N68" s="43"/>
      <c r="O68" s="44"/>
      <c r="P68" s="45" t="str">
        <f>+Tabla1[[#This Row],[llave 1]]&amp;Tabla1[[#This Row],[LOCALIDAD]]&amp;Tabla1[[#This Row],[MES]]</f>
        <v/>
      </c>
      <c r="Q68" s="39"/>
      <c r="R68" s="46">
        <f>+VLOOKUP(Tabla1[[#This Row],[llave 2]],[3]IG!$O$7:$T$97972,2,FALSE)</f>
        <v>0</v>
      </c>
      <c r="S68" s="47">
        <f>+VLOOKUP(Tabla1[[#This Row],[llave 2]],[3]IG!$O$7:$T$97972,5,FALSE)</f>
        <v>0</v>
      </c>
      <c r="T68" s="48">
        <f>+VLOOKUP(Tabla1[[#This Row],[llave 2]],[3]IG!$O$7:$T$97972,6,FALSE)</f>
        <v>0</v>
      </c>
      <c r="U68" s="49"/>
      <c r="V68" s="50"/>
      <c r="W68" s="49"/>
      <c r="X68" s="51">
        <f>ROUND(Tabla1[[#This Row],[VALOR UNITARIO 
]]*Tabla1[[#This Row],[Porcentaje de Glosa]]*Tabla1[[#This Row],[META AFECTADA POR LA GLOSA
]],0)</f>
        <v>0</v>
      </c>
      <c r="Y68" s="52"/>
      <c r="Z68" s="53"/>
      <c r="AA68" s="54"/>
      <c r="AB68" s="39"/>
      <c r="AC68" s="54" t="e">
        <f>ROUND(#REF!-Tabla1[[#This Row],[Valor soportado por la Subred]],0)</f>
        <v>#REF!</v>
      </c>
      <c r="AD68" s="39"/>
      <c r="AE68" s="39"/>
      <c r="AF68" s="54" t="e">
        <f>ROUND(Tabla1[[#This Row],[VALOR GLOSA DEFINITIVA]]-Tabla1[[#This Row],[VALOR LEVANTADO EN LIQUIDACION]],0)</f>
        <v>#REF!</v>
      </c>
      <c r="AG68" s="39"/>
    </row>
    <row r="69" spans="2:33" s="36" customFormat="1" ht="99.95" customHeight="1" x14ac:dyDescent="0.25">
      <c r="B69" s="37"/>
      <c r="C69" s="55"/>
      <c r="D69" s="37"/>
      <c r="E69" s="39"/>
      <c r="F69" s="40" t="str">
        <f>Tabla1[[#This Row],[CODIGO ACTIVIDAD (AB)]]&amp;Tabla1[[#This Row],[ACCIÓN INTEGRAL-INTEGRADA / 
PROCESO INTEGRAL E INTEGRADO]]&amp;Tabla1[[#This Row],[ENTORNO/PROCESO TRANSVERSAL]]&amp;Tabla1[[#This Row],[VIGENCIA RECURSOS]]</f>
        <v/>
      </c>
      <c r="G69" s="41"/>
      <c r="H69" s="42">
        <f>+VLOOKUP(Tabla1[[#This Row],[llave 1]],[3]IG!$F$7:$N$97972,2,FALSE)</f>
        <v>0</v>
      </c>
      <c r="I69" s="42">
        <f>+VLOOKUP(Tabla1[[#This Row],[llave 1]],[3]IG!$F$7:$T$97972,3,FALSE)</f>
        <v>0</v>
      </c>
      <c r="J69" s="42">
        <f>+VLOOKUP(Tabla1[[#This Row],[llave 1]],[3]IG!$F$7:$T$97972,5,FALSE)</f>
        <v>0</v>
      </c>
      <c r="K69" s="42">
        <f>+VLOOKUP(Tabla1[[#This Row],[llave 1]],[3]IG!$F$7:$T$97972,4,FALSE)</f>
        <v>0</v>
      </c>
      <c r="L69" s="42">
        <f>+VLOOKUP(Tabla1[[#This Row],[llave 1]],[3]IG!$F$7:$T$97972,6,FALSE)</f>
        <v>0</v>
      </c>
      <c r="M69" s="42">
        <f>+VLOOKUP(Tabla1[[#This Row],[llave 1]],[3]IG!$F$7:$T$97972,7,FALSE)</f>
        <v>0</v>
      </c>
      <c r="N69" s="43"/>
      <c r="O69" s="44"/>
      <c r="P69" s="45" t="str">
        <f>+Tabla1[[#This Row],[llave 1]]&amp;Tabla1[[#This Row],[LOCALIDAD]]&amp;Tabla1[[#This Row],[MES]]</f>
        <v/>
      </c>
      <c r="Q69" s="39"/>
      <c r="R69" s="46">
        <f>+VLOOKUP(Tabla1[[#This Row],[llave 2]],[3]IG!$O$7:$T$97972,2,FALSE)</f>
        <v>0</v>
      </c>
      <c r="S69" s="47">
        <f>+VLOOKUP(Tabla1[[#This Row],[llave 2]],[3]IG!$O$7:$T$97972,5,FALSE)</f>
        <v>0</v>
      </c>
      <c r="T69" s="48">
        <f>+VLOOKUP(Tabla1[[#This Row],[llave 2]],[3]IG!$O$7:$T$97972,6,FALSE)</f>
        <v>0</v>
      </c>
      <c r="U69" s="49"/>
      <c r="V69" s="50"/>
      <c r="W69" s="49"/>
      <c r="X69" s="51">
        <f>ROUND(Tabla1[[#This Row],[VALOR UNITARIO 
]]*Tabla1[[#This Row],[Porcentaje de Glosa]]*Tabla1[[#This Row],[META AFECTADA POR LA GLOSA
]],0)</f>
        <v>0</v>
      </c>
      <c r="Y69" s="52"/>
      <c r="Z69" s="53"/>
      <c r="AA69" s="54"/>
      <c r="AB69" s="39"/>
      <c r="AC69" s="54" t="e">
        <f>ROUND(#REF!-Tabla1[[#This Row],[Valor soportado por la Subred]],0)</f>
        <v>#REF!</v>
      </c>
      <c r="AD69" s="39"/>
      <c r="AE69" s="39"/>
      <c r="AF69" s="54" t="e">
        <f>ROUND(Tabla1[[#This Row],[VALOR GLOSA DEFINITIVA]]-Tabla1[[#This Row],[VALOR LEVANTADO EN LIQUIDACION]],0)</f>
        <v>#REF!</v>
      </c>
      <c r="AG69" s="39"/>
    </row>
    <row r="70" spans="2:33" s="36" customFormat="1" ht="99.95" customHeight="1" x14ac:dyDescent="0.25">
      <c r="B70" s="37"/>
      <c r="C70" s="55"/>
      <c r="D70" s="37"/>
      <c r="E70" s="39"/>
      <c r="F70" s="40" t="str">
        <f>Tabla1[[#This Row],[CODIGO ACTIVIDAD (AB)]]&amp;Tabla1[[#This Row],[ACCIÓN INTEGRAL-INTEGRADA / 
PROCESO INTEGRAL E INTEGRADO]]&amp;Tabla1[[#This Row],[ENTORNO/PROCESO TRANSVERSAL]]&amp;Tabla1[[#This Row],[VIGENCIA RECURSOS]]</f>
        <v/>
      </c>
      <c r="G70" s="41"/>
      <c r="H70" s="42">
        <f>+VLOOKUP(Tabla1[[#This Row],[llave 1]],[3]IG!$F$7:$N$97972,2,FALSE)</f>
        <v>0</v>
      </c>
      <c r="I70" s="42">
        <f>+VLOOKUP(Tabla1[[#This Row],[llave 1]],[3]IG!$F$7:$T$97972,3,FALSE)</f>
        <v>0</v>
      </c>
      <c r="J70" s="42">
        <f>+VLOOKUP(Tabla1[[#This Row],[llave 1]],[3]IG!$F$7:$T$97972,5,FALSE)</f>
        <v>0</v>
      </c>
      <c r="K70" s="42">
        <f>+VLOOKUP(Tabla1[[#This Row],[llave 1]],[3]IG!$F$7:$T$97972,4,FALSE)</f>
        <v>0</v>
      </c>
      <c r="L70" s="42">
        <f>+VLOOKUP(Tabla1[[#This Row],[llave 1]],[3]IG!$F$7:$T$97972,6,FALSE)</f>
        <v>0</v>
      </c>
      <c r="M70" s="42">
        <f>+VLOOKUP(Tabla1[[#This Row],[llave 1]],[3]IG!$F$7:$T$97972,7,FALSE)</f>
        <v>0</v>
      </c>
      <c r="N70" s="43"/>
      <c r="O70" s="44"/>
      <c r="P70" s="45" t="str">
        <f>+Tabla1[[#This Row],[llave 1]]&amp;Tabla1[[#This Row],[LOCALIDAD]]&amp;Tabla1[[#This Row],[MES]]</f>
        <v/>
      </c>
      <c r="Q70" s="39"/>
      <c r="R70" s="46">
        <f>+VLOOKUP(Tabla1[[#This Row],[llave 2]],[3]IG!$O$7:$T$97972,2,FALSE)</f>
        <v>0</v>
      </c>
      <c r="S70" s="47">
        <f>+VLOOKUP(Tabla1[[#This Row],[llave 2]],[3]IG!$O$7:$T$97972,5,FALSE)</f>
        <v>0</v>
      </c>
      <c r="T70" s="48">
        <f>+VLOOKUP(Tabla1[[#This Row],[llave 2]],[3]IG!$O$7:$T$97972,6,FALSE)</f>
        <v>0</v>
      </c>
      <c r="U70" s="49"/>
      <c r="V70" s="50"/>
      <c r="W70" s="49"/>
      <c r="X70" s="51">
        <f>ROUND(Tabla1[[#This Row],[VALOR UNITARIO 
]]*Tabla1[[#This Row],[Porcentaje de Glosa]]*Tabla1[[#This Row],[META AFECTADA POR LA GLOSA
]],0)</f>
        <v>0</v>
      </c>
      <c r="Y70" s="52"/>
      <c r="Z70" s="53"/>
      <c r="AA70" s="54"/>
      <c r="AB70" s="39"/>
      <c r="AC70" s="54" t="e">
        <f>ROUND(#REF!-Tabla1[[#This Row],[Valor soportado por la Subred]],0)</f>
        <v>#REF!</v>
      </c>
      <c r="AD70" s="39"/>
      <c r="AE70" s="39"/>
      <c r="AF70" s="54" t="e">
        <f>ROUND(Tabla1[[#This Row],[VALOR GLOSA DEFINITIVA]]-Tabla1[[#This Row],[VALOR LEVANTADO EN LIQUIDACION]],0)</f>
        <v>#REF!</v>
      </c>
      <c r="AG70" s="39"/>
    </row>
    <row r="71" spans="2:33" s="36" customFormat="1" ht="99.95" customHeight="1" x14ac:dyDescent="0.25">
      <c r="B71" s="37"/>
      <c r="C71" s="55"/>
      <c r="D71" s="37"/>
      <c r="E71" s="39"/>
      <c r="F71" s="40" t="str">
        <f>Tabla1[[#This Row],[CODIGO ACTIVIDAD (AB)]]&amp;Tabla1[[#This Row],[ACCIÓN INTEGRAL-INTEGRADA / 
PROCESO INTEGRAL E INTEGRADO]]&amp;Tabla1[[#This Row],[ENTORNO/PROCESO TRANSVERSAL]]&amp;Tabla1[[#This Row],[VIGENCIA RECURSOS]]</f>
        <v/>
      </c>
      <c r="G71" s="41"/>
      <c r="H71" s="42">
        <f>+VLOOKUP(Tabla1[[#This Row],[llave 1]],[3]IG!$F$7:$N$97972,2,FALSE)</f>
        <v>0</v>
      </c>
      <c r="I71" s="42">
        <f>+VLOOKUP(Tabla1[[#This Row],[llave 1]],[3]IG!$F$7:$T$97972,3,FALSE)</f>
        <v>0</v>
      </c>
      <c r="J71" s="42">
        <f>+VLOOKUP(Tabla1[[#This Row],[llave 1]],[3]IG!$F$7:$T$97972,5,FALSE)</f>
        <v>0</v>
      </c>
      <c r="K71" s="42">
        <f>+VLOOKUP(Tabla1[[#This Row],[llave 1]],[3]IG!$F$7:$T$97972,4,FALSE)</f>
        <v>0</v>
      </c>
      <c r="L71" s="42">
        <f>+VLOOKUP(Tabla1[[#This Row],[llave 1]],[3]IG!$F$7:$T$97972,6,FALSE)</f>
        <v>0</v>
      </c>
      <c r="M71" s="42">
        <f>+VLOOKUP(Tabla1[[#This Row],[llave 1]],[3]IG!$F$7:$T$97972,7,FALSE)</f>
        <v>0</v>
      </c>
      <c r="N71" s="43"/>
      <c r="O71" s="44"/>
      <c r="P71" s="45" t="str">
        <f>+Tabla1[[#This Row],[llave 1]]&amp;Tabla1[[#This Row],[LOCALIDAD]]&amp;Tabla1[[#This Row],[MES]]</f>
        <v/>
      </c>
      <c r="Q71" s="39"/>
      <c r="R71" s="46">
        <f>+VLOOKUP(Tabla1[[#This Row],[llave 2]],[3]IG!$O$7:$T$97972,2,FALSE)</f>
        <v>0</v>
      </c>
      <c r="S71" s="47">
        <f>+VLOOKUP(Tabla1[[#This Row],[llave 2]],[3]IG!$O$7:$T$97972,5,FALSE)</f>
        <v>0</v>
      </c>
      <c r="T71" s="48">
        <f>+VLOOKUP(Tabla1[[#This Row],[llave 2]],[3]IG!$O$7:$T$97972,6,FALSE)</f>
        <v>0</v>
      </c>
      <c r="U71" s="49"/>
      <c r="V71" s="50"/>
      <c r="W71" s="49"/>
      <c r="X71" s="51">
        <f>ROUND(Tabla1[[#This Row],[VALOR UNITARIO 
]]*Tabla1[[#This Row],[Porcentaje de Glosa]]*Tabla1[[#This Row],[META AFECTADA POR LA GLOSA
]],0)</f>
        <v>0</v>
      </c>
      <c r="Y71" s="52"/>
      <c r="Z71" s="53"/>
      <c r="AA71" s="54"/>
      <c r="AB71" s="39"/>
      <c r="AC71" s="54" t="e">
        <f>ROUND(#REF!-Tabla1[[#This Row],[Valor soportado por la Subred]],0)</f>
        <v>#REF!</v>
      </c>
      <c r="AD71" s="39"/>
      <c r="AE71" s="39"/>
      <c r="AF71" s="54" t="e">
        <f>ROUND(Tabla1[[#This Row],[VALOR GLOSA DEFINITIVA]]-Tabla1[[#This Row],[VALOR LEVANTADO EN LIQUIDACION]],0)</f>
        <v>#REF!</v>
      </c>
      <c r="AG71" s="39"/>
    </row>
    <row r="72" spans="2:33" s="36" customFormat="1" ht="99.95" customHeight="1" x14ac:dyDescent="0.25">
      <c r="B72" s="37"/>
      <c r="C72" s="55"/>
      <c r="D72" s="37"/>
      <c r="E72" s="39"/>
      <c r="F72" s="40" t="str">
        <f>Tabla1[[#This Row],[CODIGO ACTIVIDAD (AB)]]&amp;Tabla1[[#This Row],[ACCIÓN INTEGRAL-INTEGRADA / 
PROCESO INTEGRAL E INTEGRADO]]&amp;Tabla1[[#This Row],[ENTORNO/PROCESO TRANSVERSAL]]&amp;Tabla1[[#This Row],[VIGENCIA RECURSOS]]</f>
        <v/>
      </c>
      <c r="G72" s="41"/>
      <c r="H72" s="42">
        <f>+VLOOKUP(Tabla1[[#This Row],[llave 1]],[3]IG!$F$7:$N$97972,2,FALSE)</f>
        <v>0</v>
      </c>
      <c r="I72" s="42">
        <f>+VLOOKUP(Tabla1[[#This Row],[llave 1]],[3]IG!$F$7:$T$97972,3,FALSE)</f>
        <v>0</v>
      </c>
      <c r="J72" s="42">
        <f>+VLOOKUP(Tabla1[[#This Row],[llave 1]],[3]IG!$F$7:$T$97972,5,FALSE)</f>
        <v>0</v>
      </c>
      <c r="K72" s="42">
        <f>+VLOOKUP(Tabla1[[#This Row],[llave 1]],[3]IG!$F$7:$T$97972,4,FALSE)</f>
        <v>0</v>
      </c>
      <c r="L72" s="42">
        <f>+VLOOKUP(Tabla1[[#This Row],[llave 1]],[3]IG!$F$7:$T$97972,6,FALSE)</f>
        <v>0</v>
      </c>
      <c r="M72" s="42">
        <f>+VLOOKUP(Tabla1[[#This Row],[llave 1]],[3]IG!$F$7:$T$97972,7,FALSE)</f>
        <v>0</v>
      </c>
      <c r="N72" s="43"/>
      <c r="O72" s="44"/>
      <c r="P72" s="45" t="str">
        <f>+Tabla1[[#This Row],[llave 1]]&amp;Tabla1[[#This Row],[LOCALIDAD]]&amp;Tabla1[[#This Row],[MES]]</f>
        <v/>
      </c>
      <c r="Q72" s="39"/>
      <c r="R72" s="46">
        <f>+VLOOKUP(Tabla1[[#This Row],[llave 2]],[3]IG!$O$7:$T$97972,2,FALSE)</f>
        <v>0</v>
      </c>
      <c r="S72" s="47">
        <f>+VLOOKUP(Tabla1[[#This Row],[llave 2]],[3]IG!$O$7:$T$97972,5,FALSE)</f>
        <v>0</v>
      </c>
      <c r="T72" s="48">
        <f>+VLOOKUP(Tabla1[[#This Row],[llave 2]],[3]IG!$O$7:$T$97972,6,FALSE)</f>
        <v>0</v>
      </c>
      <c r="U72" s="49"/>
      <c r="V72" s="50"/>
      <c r="W72" s="49"/>
      <c r="X72" s="51">
        <f>ROUND(Tabla1[[#This Row],[VALOR UNITARIO 
]]*Tabla1[[#This Row],[Porcentaje de Glosa]]*Tabla1[[#This Row],[META AFECTADA POR LA GLOSA
]],0)</f>
        <v>0</v>
      </c>
      <c r="Y72" s="52"/>
      <c r="Z72" s="53"/>
      <c r="AA72" s="54"/>
      <c r="AB72" s="39"/>
      <c r="AC72" s="54" t="e">
        <f>ROUND(#REF!-Tabla1[[#This Row],[Valor soportado por la Subred]],0)</f>
        <v>#REF!</v>
      </c>
      <c r="AD72" s="39"/>
      <c r="AE72" s="39"/>
      <c r="AF72" s="54" t="e">
        <f>ROUND(Tabla1[[#This Row],[VALOR GLOSA DEFINITIVA]]-Tabla1[[#This Row],[VALOR LEVANTADO EN LIQUIDACION]],0)</f>
        <v>#REF!</v>
      </c>
      <c r="AG72" s="39"/>
    </row>
    <row r="73" spans="2:33" s="36" customFormat="1" ht="99.95" customHeight="1" x14ac:dyDescent="0.25">
      <c r="B73" s="37"/>
      <c r="C73" s="55"/>
      <c r="D73" s="37"/>
      <c r="E73" s="39"/>
      <c r="F73" s="40" t="str">
        <f>Tabla1[[#This Row],[CODIGO ACTIVIDAD (AB)]]&amp;Tabla1[[#This Row],[ACCIÓN INTEGRAL-INTEGRADA / 
PROCESO INTEGRAL E INTEGRADO]]&amp;Tabla1[[#This Row],[ENTORNO/PROCESO TRANSVERSAL]]&amp;Tabla1[[#This Row],[VIGENCIA RECURSOS]]</f>
        <v/>
      </c>
      <c r="G73" s="41"/>
      <c r="H73" s="42">
        <f>+VLOOKUP(Tabla1[[#This Row],[llave 1]],[3]IG!$F$7:$N$97972,2,FALSE)</f>
        <v>0</v>
      </c>
      <c r="I73" s="42">
        <f>+VLOOKUP(Tabla1[[#This Row],[llave 1]],[3]IG!$F$7:$T$97972,3,FALSE)</f>
        <v>0</v>
      </c>
      <c r="J73" s="42">
        <f>+VLOOKUP(Tabla1[[#This Row],[llave 1]],[3]IG!$F$7:$T$97972,5,FALSE)</f>
        <v>0</v>
      </c>
      <c r="K73" s="42">
        <f>+VLOOKUP(Tabla1[[#This Row],[llave 1]],[3]IG!$F$7:$T$97972,4,FALSE)</f>
        <v>0</v>
      </c>
      <c r="L73" s="42">
        <f>+VLOOKUP(Tabla1[[#This Row],[llave 1]],[3]IG!$F$7:$T$97972,6,FALSE)</f>
        <v>0</v>
      </c>
      <c r="M73" s="42">
        <f>+VLOOKUP(Tabla1[[#This Row],[llave 1]],[3]IG!$F$7:$T$97972,7,FALSE)</f>
        <v>0</v>
      </c>
      <c r="N73" s="43"/>
      <c r="O73" s="44"/>
      <c r="P73" s="45" t="str">
        <f>+Tabla1[[#This Row],[llave 1]]&amp;Tabla1[[#This Row],[LOCALIDAD]]&amp;Tabla1[[#This Row],[MES]]</f>
        <v/>
      </c>
      <c r="Q73" s="39"/>
      <c r="R73" s="46">
        <f>+VLOOKUP(Tabla1[[#This Row],[llave 2]],[3]IG!$O$7:$T$97972,2,FALSE)</f>
        <v>0</v>
      </c>
      <c r="S73" s="47">
        <f>+VLOOKUP(Tabla1[[#This Row],[llave 2]],[3]IG!$O$7:$T$97972,5,FALSE)</f>
        <v>0</v>
      </c>
      <c r="T73" s="48">
        <f>+VLOOKUP(Tabla1[[#This Row],[llave 2]],[3]IG!$O$7:$T$97972,6,FALSE)</f>
        <v>0</v>
      </c>
      <c r="U73" s="49"/>
      <c r="V73" s="50"/>
      <c r="W73" s="49"/>
      <c r="X73" s="51">
        <f>ROUND(Tabla1[[#This Row],[VALOR UNITARIO 
]]*Tabla1[[#This Row],[Porcentaje de Glosa]]*Tabla1[[#This Row],[META AFECTADA POR LA GLOSA
]],0)</f>
        <v>0</v>
      </c>
      <c r="Y73" s="52"/>
      <c r="Z73" s="53"/>
      <c r="AA73" s="54"/>
      <c r="AB73" s="39"/>
      <c r="AC73" s="54" t="e">
        <f>ROUND(#REF!-Tabla1[[#This Row],[Valor soportado por la Subred]],0)</f>
        <v>#REF!</v>
      </c>
      <c r="AD73" s="39"/>
      <c r="AE73" s="39"/>
      <c r="AF73" s="54" t="e">
        <f>ROUND(Tabla1[[#This Row],[VALOR GLOSA DEFINITIVA]]-Tabla1[[#This Row],[VALOR LEVANTADO EN LIQUIDACION]],0)</f>
        <v>#REF!</v>
      </c>
      <c r="AG73" s="39"/>
    </row>
    <row r="74" spans="2:33" s="36" customFormat="1" ht="99.95" customHeight="1" x14ac:dyDescent="0.25">
      <c r="B74" s="37"/>
      <c r="C74" s="55"/>
      <c r="D74" s="37"/>
      <c r="E74" s="39"/>
      <c r="F74" s="40" t="str">
        <f>Tabla1[[#This Row],[CODIGO ACTIVIDAD (AB)]]&amp;Tabla1[[#This Row],[ACCIÓN INTEGRAL-INTEGRADA / 
PROCESO INTEGRAL E INTEGRADO]]&amp;Tabla1[[#This Row],[ENTORNO/PROCESO TRANSVERSAL]]&amp;Tabla1[[#This Row],[VIGENCIA RECURSOS]]</f>
        <v/>
      </c>
      <c r="G74" s="41"/>
      <c r="H74" s="42">
        <f>+VLOOKUP(Tabla1[[#This Row],[llave 1]],[3]IG!$F$7:$N$97972,2,FALSE)</f>
        <v>0</v>
      </c>
      <c r="I74" s="42">
        <f>+VLOOKUP(Tabla1[[#This Row],[llave 1]],[3]IG!$F$7:$T$97972,3,FALSE)</f>
        <v>0</v>
      </c>
      <c r="J74" s="42">
        <f>+VLOOKUP(Tabla1[[#This Row],[llave 1]],[3]IG!$F$7:$T$97972,5,FALSE)</f>
        <v>0</v>
      </c>
      <c r="K74" s="42">
        <f>+VLOOKUP(Tabla1[[#This Row],[llave 1]],[3]IG!$F$7:$T$97972,4,FALSE)</f>
        <v>0</v>
      </c>
      <c r="L74" s="42">
        <f>+VLOOKUP(Tabla1[[#This Row],[llave 1]],[3]IG!$F$7:$T$97972,6,FALSE)</f>
        <v>0</v>
      </c>
      <c r="M74" s="42">
        <f>+VLOOKUP(Tabla1[[#This Row],[llave 1]],[3]IG!$F$7:$T$97972,7,FALSE)</f>
        <v>0</v>
      </c>
      <c r="N74" s="43"/>
      <c r="O74" s="44"/>
      <c r="P74" s="45" t="str">
        <f>+Tabla1[[#This Row],[llave 1]]&amp;Tabla1[[#This Row],[LOCALIDAD]]&amp;Tabla1[[#This Row],[MES]]</f>
        <v/>
      </c>
      <c r="Q74" s="39"/>
      <c r="R74" s="46">
        <f>+VLOOKUP(Tabla1[[#This Row],[llave 2]],[3]IG!$O$7:$T$97972,2,FALSE)</f>
        <v>0</v>
      </c>
      <c r="S74" s="47">
        <f>+VLOOKUP(Tabla1[[#This Row],[llave 2]],[3]IG!$O$7:$T$97972,5,FALSE)</f>
        <v>0</v>
      </c>
      <c r="T74" s="48">
        <f>+VLOOKUP(Tabla1[[#This Row],[llave 2]],[3]IG!$O$7:$T$97972,6,FALSE)</f>
        <v>0</v>
      </c>
      <c r="U74" s="49"/>
      <c r="V74" s="50"/>
      <c r="W74" s="49"/>
      <c r="X74" s="51">
        <f>ROUND(Tabla1[[#This Row],[VALOR UNITARIO 
]]*Tabla1[[#This Row],[Porcentaje de Glosa]]*Tabla1[[#This Row],[META AFECTADA POR LA GLOSA
]],0)</f>
        <v>0</v>
      </c>
      <c r="Y74" s="52"/>
      <c r="Z74" s="53"/>
      <c r="AA74" s="54"/>
      <c r="AB74" s="39"/>
      <c r="AC74" s="54" t="e">
        <f>ROUND(#REF!-Tabla1[[#This Row],[Valor soportado por la Subred]],0)</f>
        <v>#REF!</v>
      </c>
      <c r="AD74" s="39"/>
      <c r="AE74" s="39"/>
      <c r="AF74" s="54" t="e">
        <f>ROUND(Tabla1[[#This Row],[VALOR GLOSA DEFINITIVA]]-Tabla1[[#This Row],[VALOR LEVANTADO EN LIQUIDACION]],0)</f>
        <v>#REF!</v>
      </c>
      <c r="AG74" s="39"/>
    </row>
    <row r="75" spans="2:33" s="36" customFormat="1" ht="99.95" customHeight="1" x14ac:dyDescent="0.25">
      <c r="B75" s="37"/>
      <c r="C75" s="55"/>
      <c r="D75" s="37"/>
      <c r="E75" s="39"/>
      <c r="F75" s="40" t="str">
        <f>Tabla1[[#This Row],[CODIGO ACTIVIDAD (AB)]]&amp;Tabla1[[#This Row],[ACCIÓN INTEGRAL-INTEGRADA / 
PROCESO INTEGRAL E INTEGRADO]]&amp;Tabla1[[#This Row],[ENTORNO/PROCESO TRANSVERSAL]]&amp;Tabla1[[#This Row],[VIGENCIA RECURSOS]]</f>
        <v/>
      </c>
      <c r="G75" s="41"/>
      <c r="H75" s="42">
        <f>+VLOOKUP(Tabla1[[#This Row],[llave 1]],[3]IG!$F$7:$N$97972,2,FALSE)</f>
        <v>0</v>
      </c>
      <c r="I75" s="42">
        <f>+VLOOKUP(Tabla1[[#This Row],[llave 1]],[3]IG!$F$7:$T$97972,3,FALSE)</f>
        <v>0</v>
      </c>
      <c r="J75" s="42">
        <f>+VLOOKUP(Tabla1[[#This Row],[llave 1]],[3]IG!$F$7:$T$97972,5,FALSE)</f>
        <v>0</v>
      </c>
      <c r="K75" s="42">
        <f>+VLOOKUP(Tabla1[[#This Row],[llave 1]],[3]IG!$F$7:$T$97972,4,FALSE)</f>
        <v>0</v>
      </c>
      <c r="L75" s="42">
        <f>+VLOOKUP(Tabla1[[#This Row],[llave 1]],[3]IG!$F$7:$T$97972,6,FALSE)</f>
        <v>0</v>
      </c>
      <c r="M75" s="42">
        <f>+VLOOKUP(Tabla1[[#This Row],[llave 1]],[3]IG!$F$7:$T$97972,7,FALSE)</f>
        <v>0</v>
      </c>
      <c r="N75" s="43"/>
      <c r="O75" s="44"/>
      <c r="P75" s="45" t="str">
        <f>+Tabla1[[#This Row],[llave 1]]&amp;Tabla1[[#This Row],[LOCALIDAD]]&amp;Tabla1[[#This Row],[MES]]</f>
        <v/>
      </c>
      <c r="Q75" s="39"/>
      <c r="R75" s="46">
        <f>+VLOOKUP(Tabla1[[#This Row],[llave 2]],[3]IG!$O$7:$T$97972,2,FALSE)</f>
        <v>0</v>
      </c>
      <c r="S75" s="47">
        <f>+VLOOKUP(Tabla1[[#This Row],[llave 2]],[3]IG!$O$7:$T$97972,5,FALSE)</f>
        <v>0</v>
      </c>
      <c r="T75" s="48">
        <f>+VLOOKUP(Tabla1[[#This Row],[llave 2]],[3]IG!$O$7:$T$97972,6,FALSE)</f>
        <v>0</v>
      </c>
      <c r="U75" s="49"/>
      <c r="V75" s="50"/>
      <c r="W75" s="49"/>
      <c r="X75" s="51">
        <f>ROUND(Tabla1[[#This Row],[VALOR UNITARIO 
]]*Tabla1[[#This Row],[Porcentaje de Glosa]]*Tabla1[[#This Row],[META AFECTADA POR LA GLOSA
]],0)</f>
        <v>0</v>
      </c>
      <c r="Y75" s="52"/>
      <c r="Z75" s="53"/>
      <c r="AA75" s="54"/>
      <c r="AB75" s="39"/>
      <c r="AC75" s="54" t="e">
        <f>ROUND(#REF!-Tabla1[[#This Row],[Valor soportado por la Subred]],0)</f>
        <v>#REF!</v>
      </c>
      <c r="AD75" s="39"/>
      <c r="AE75" s="39"/>
      <c r="AF75" s="54" t="e">
        <f>ROUND(Tabla1[[#This Row],[VALOR GLOSA DEFINITIVA]]-Tabla1[[#This Row],[VALOR LEVANTADO EN LIQUIDACION]],0)</f>
        <v>#REF!</v>
      </c>
      <c r="AG75" s="39"/>
    </row>
    <row r="76" spans="2:33" s="36" customFormat="1" ht="99.95" customHeight="1" x14ac:dyDescent="0.25">
      <c r="B76" s="37"/>
      <c r="C76" s="55"/>
      <c r="D76" s="37"/>
      <c r="E76" s="39"/>
      <c r="F76" s="40" t="str">
        <f>Tabla1[[#This Row],[CODIGO ACTIVIDAD (AB)]]&amp;Tabla1[[#This Row],[ACCIÓN INTEGRAL-INTEGRADA / 
PROCESO INTEGRAL E INTEGRADO]]&amp;Tabla1[[#This Row],[ENTORNO/PROCESO TRANSVERSAL]]&amp;Tabla1[[#This Row],[VIGENCIA RECURSOS]]</f>
        <v/>
      </c>
      <c r="G76" s="41"/>
      <c r="H76" s="42">
        <f>+VLOOKUP(Tabla1[[#This Row],[llave 1]],[3]IG!$F$7:$N$97972,2,FALSE)</f>
        <v>0</v>
      </c>
      <c r="I76" s="42">
        <f>+VLOOKUP(Tabla1[[#This Row],[llave 1]],[3]IG!$F$7:$T$97972,3,FALSE)</f>
        <v>0</v>
      </c>
      <c r="J76" s="42">
        <f>+VLOOKUP(Tabla1[[#This Row],[llave 1]],[3]IG!$F$7:$T$97972,5,FALSE)</f>
        <v>0</v>
      </c>
      <c r="K76" s="42">
        <f>+VLOOKUP(Tabla1[[#This Row],[llave 1]],[3]IG!$F$7:$T$97972,4,FALSE)</f>
        <v>0</v>
      </c>
      <c r="L76" s="42">
        <f>+VLOOKUP(Tabla1[[#This Row],[llave 1]],[3]IG!$F$7:$T$97972,6,FALSE)</f>
        <v>0</v>
      </c>
      <c r="M76" s="42">
        <f>+VLOOKUP(Tabla1[[#This Row],[llave 1]],[3]IG!$F$7:$T$97972,7,FALSE)</f>
        <v>0</v>
      </c>
      <c r="N76" s="43"/>
      <c r="O76" s="44"/>
      <c r="P76" s="45" t="str">
        <f>+Tabla1[[#This Row],[llave 1]]&amp;Tabla1[[#This Row],[LOCALIDAD]]&amp;Tabla1[[#This Row],[MES]]</f>
        <v/>
      </c>
      <c r="Q76" s="39"/>
      <c r="R76" s="46">
        <f>+VLOOKUP(Tabla1[[#This Row],[llave 2]],[3]IG!$O$7:$T$97972,2,FALSE)</f>
        <v>0</v>
      </c>
      <c r="S76" s="47">
        <f>+VLOOKUP(Tabla1[[#This Row],[llave 2]],[3]IG!$O$7:$T$97972,5,FALSE)</f>
        <v>0</v>
      </c>
      <c r="T76" s="48">
        <f>+VLOOKUP(Tabla1[[#This Row],[llave 2]],[3]IG!$O$7:$T$97972,6,FALSE)</f>
        <v>0</v>
      </c>
      <c r="U76" s="49"/>
      <c r="V76" s="50"/>
      <c r="W76" s="49"/>
      <c r="X76" s="51">
        <f>ROUND(Tabla1[[#This Row],[VALOR UNITARIO 
]]*Tabla1[[#This Row],[Porcentaje de Glosa]]*Tabla1[[#This Row],[META AFECTADA POR LA GLOSA
]],0)</f>
        <v>0</v>
      </c>
      <c r="Y76" s="52"/>
      <c r="Z76" s="53"/>
      <c r="AA76" s="54"/>
      <c r="AB76" s="39"/>
      <c r="AC76" s="54" t="e">
        <f>ROUND(#REF!-Tabla1[[#This Row],[Valor soportado por la Subred]],0)</f>
        <v>#REF!</v>
      </c>
      <c r="AD76" s="39"/>
      <c r="AE76" s="39"/>
      <c r="AF76" s="54" t="e">
        <f>ROUND(Tabla1[[#This Row],[VALOR GLOSA DEFINITIVA]]-Tabla1[[#This Row],[VALOR LEVANTADO EN LIQUIDACION]],0)</f>
        <v>#REF!</v>
      </c>
      <c r="AG76" s="39"/>
    </row>
    <row r="77" spans="2:33" s="36" customFormat="1" ht="99.95" customHeight="1" x14ac:dyDescent="0.25">
      <c r="B77" s="37"/>
      <c r="C77" s="55"/>
      <c r="D77" s="37"/>
      <c r="E77" s="39"/>
      <c r="F77" s="40" t="str">
        <f>Tabla1[[#This Row],[CODIGO ACTIVIDAD (AB)]]&amp;Tabla1[[#This Row],[ACCIÓN INTEGRAL-INTEGRADA / 
PROCESO INTEGRAL E INTEGRADO]]&amp;Tabla1[[#This Row],[ENTORNO/PROCESO TRANSVERSAL]]&amp;Tabla1[[#This Row],[VIGENCIA RECURSOS]]</f>
        <v/>
      </c>
      <c r="G77" s="41"/>
      <c r="H77" s="42">
        <f>+VLOOKUP(Tabla1[[#This Row],[llave 1]],[3]IG!$F$7:$N$97972,2,FALSE)</f>
        <v>0</v>
      </c>
      <c r="I77" s="42">
        <f>+VLOOKUP(Tabla1[[#This Row],[llave 1]],[3]IG!$F$7:$T$97972,3,FALSE)</f>
        <v>0</v>
      </c>
      <c r="J77" s="42">
        <f>+VLOOKUP(Tabla1[[#This Row],[llave 1]],[3]IG!$F$7:$T$97972,5,FALSE)</f>
        <v>0</v>
      </c>
      <c r="K77" s="42">
        <f>+VLOOKUP(Tabla1[[#This Row],[llave 1]],[3]IG!$F$7:$T$97972,4,FALSE)</f>
        <v>0</v>
      </c>
      <c r="L77" s="42">
        <f>+VLOOKUP(Tabla1[[#This Row],[llave 1]],[3]IG!$F$7:$T$97972,6,FALSE)</f>
        <v>0</v>
      </c>
      <c r="M77" s="42">
        <f>+VLOOKUP(Tabla1[[#This Row],[llave 1]],[3]IG!$F$7:$T$97972,7,FALSE)</f>
        <v>0</v>
      </c>
      <c r="N77" s="43"/>
      <c r="O77" s="44"/>
      <c r="P77" s="45" t="str">
        <f>+Tabla1[[#This Row],[llave 1]]&amp;Tabla1[[#This Row],[LOCALIDAD]]&amp;Tabla1[[#This Row],[MES]]</f>
        <v/>
      </c>
      <c r="Q77" s="39"/>
      <c r="R77" s="46">
        <f>+VLOOKUP(Tabla1[[#This Row],[llave 2]],[3]IG!$O$7:$T$97972,2,FALSE)</f>
        <v>0</v>
      </c>
      <c r="S77" s="47">
        <f>+VLOOKUP(Tabla1[[#This Row],[llave 2]],[3]IG!$O$7:$T$97972,5,FALSE)</f>
        <v>0</v>
      </c>
      <c r="T77" s="48">
        <f>+VLOOKUP(Tabla1[[#This Row],[llave 2]],[3]IG!$O$7:$T$97972,6,FALSE)</f>
        <v>0</v>
      </c>
      <c r="U77" s="49"/>
      <c r="V77" s="50"/>
      <c r="W77" s="49"/>
      <c r="X77" s="51">
        <f>ROUND(Tabla1[[#This Row],[VALOR UNITARIO 
]]*Tabla1[[#This Row],[Porcentaje de Glosa]]*Tabla1[[#This Row],[META AFECTADA POR LA GLOSA
]],0)</f>
        <v>0</v>
      </c>
      <c r="Y77" s="52"/>
      <c r="Z77" s="53"/>
      <c r="AA77" s="54"/>
      <c r="AB77" s="39"/>
      <c r="AC77" s="54" t="e">
        <f>ROUND(#REF!-Tabla1[[#This Row],[Valor soportado por la Subred]],0)</f>
        <v>#REF!</v>
      </c>
      <c r="AD77" s="39"/>
      <c r="AE77" s="39"/>
      <c r="AF77" s="54" t="e">
        <f>ROUND(Tabla1[[#This Row],[VALOR GLOSA DEFINITIVA]]-Tabla1[[#This Row],[VALOR LEVANTADO EN LIQUIDACION]],0)</f>
        <v>#REF!</v>
      </c>
      <c r="AG77" s="39"/>
    </row>
    <row r="78" spans="2:33" s="36" customFormat="1" ht="99.95" customHeight="1" x14ac:dyDescent="0.25">
      <c r="B78" s="37"/>
      <c r="C78" s="55"/>
      <c r="D78" s="37"/>
      <c r="E78" s="39"/>
      <c r="F78" s="40" t="str">
        <f>Tabla1[[#This Row],[CODIGO ACTIVIDAD (AB)]]&amp;Tabla1[[#This Row],[ACCIÓN INTEGRAL-INTEGRADA / 
PROCESO INTEGRAL E INTEGRADO]]&amp;Tabla1[[#This Row],[ENTORNO/PROCESO TRANSVERSAL]]&amp;Tabla1[[#This Row],[VIGENCIA RECURSOS]]</f>
        <v/>
      </c>
      <c r="G78" s="41"/>
      <c r="H78" s="42">
        <f>+VLOOKUP(Tabla1[[#This Row],[llave 1]],[3]IG!$F$7:$N$97972,2,FALSE)</f>
        <v>0</v>
      </c>
      <c r="I78" s="42">
        <f>+VLOOKUP(Tabla1[[#This Row],[llave 1]],[3]IG!$F$7:$T$97972,3,FALSE)</f>
        <v>0</v>
      </c>
      <c r="J78" s="42">
        <f>+VLOOKUP(Tabla1[[#This Row],[llave 1]],[3]IG!$F$7:$T$97972,5,FALSE)</f>
        <v>0</v>
      </c>
      <c r="K78" s="42">
        <f>+VLOOKUP(Tabla1[[#This Row],[llave 1]],[3]IG!$F$7:$T$97972,4,FALSE)</f>
        <v>0</v>
      </c>
      <c r="L78" s="42">
        <f>+VLOOKUP(Tabla1[[#This Row],[llave 1]],[3]IG!$F$7:$T$97972,6,FALSE)</f>
        <v>0</v>
      </c>
      <c r="M78" s="42">
        <f>+VLOOKUP(Tabla1[[#This Row],[llave 1]],[3]IG!$F$7:$T$97972,7,FALSE)</f>
        <v>0</v>
      </c>
      <c r="N78" s="43"/>
      <c r="O78" s="44"/>
      <c r="P78" s="45" t="str">
        <f>+Tabla1[[#This Row],[llave 1]]&amp;Tabla1[[#This Row],[LOCALIDAD]]&amp;Tabla1[[#This Row],[MES]]</f>
        <v/>
      </c>
      <c r="Q78" s="39"/>
      <c r="R78" s="46">
        <f>+VLOOKUP(Tabla1[[#This Row],[llave 2]],[3]IG!$O$7:$T$97972,2,FALSE)</f>
        <v>0</v>
      </c>
      <c r="S78" s="47">
        <f>+VLOOKUP(Tabla1[[#This Row],[llave 2]],[3]IG!$O$7:$T$97972,5,FALSE)</f>
        <v>0</v>
      </c>
      <c r="T78" s="48">
        <f>+VLOOKUP(Tabla1[[#This Row],[llave 2]],[3]IG!$O$7:$T$97972,6,FALSE)</f>
        <v>0</v>
      </c>
      <c r="U78" s="49"/>
      <c r="V78" s="50"/>
      <c r="W78" s="49"/>
      <c r="X78" s="51">
        <f>ROUND(Tabla1[[#This Row],[VALOR UNITARIO 
]]*Tabla1[[#This Row],[Porcentaje de Glosa]]*Tabla1[[#This Row],[META AFECTADA POR LA GLOSA
]],0)</f>
        <v>0</v>
      </c>
      <c r="Y78" s="52"/>
      <c r="Z78" s="53"/>
      <c r="AA78" s="54"/>
      <c r="AB78" s="39"/>
      <c r="AC78" s="54" t="e">
        <f>ROUND(#REF!-Tabla1[[#This Row],[Valor soportado por la Subred]],0)</f>
        <v>#REF!</v>
      </c>
      <c r="AD78" s="39"/>
      <c r="AE78" s="39"/>
      <c r="AF78" s="54" t="e">
        <f>ROUND(Tabla1[[#This Row],[VALOR GLOSA DEFINITIVA]]-Tabla1[[#This Row],[VALOR LEVANTADO EN LIQUIDACION]],0)</f>
        <v>#REF!</v>
      </c>
      <c r="AG78" s="39"/>
    </row>
    <row r="79" spans="2:33" s="36" customFormat="1" ht="99.95" customHeight="1" x14ac:dyDescent="0.25">
      <c r="B79" s="37"/>
      <c r="C79" s="55"/>
      <c r="D79" s="37"/>
      <c r="E79" s="39"/>
      <c r="F79" s="40" t="str">
        <f>Tabla1[[#This Row],[CODIGO ACTIVIDAD (AB)]]&amp;Tabla1[[#This Row],[ACCIÓN INTEGRAL-INTEGRADA / 
PROCESO INTEGRAL E INTEGRADO]]&amp;Tabla1[[#This Row],[ENTORNO/PROCESO TRANSVERSAL]]&amp;Tabla1[[#This Row],[VIGENCIA RECURSOS]]</f>
        <v/>
      </c>
      <c r="G79" s="41"/>
      <c r="H79" s="42">
        <f>+VLOOKUP(Tabla1[[#This Row],[llave 1]],[3]IG!$F$7:$N$97972,2,FALSE)</f>
        <v>0</v>
      </c>
      <c r="I79" s="42">
        <f>+VLOOKUP(Tabla1[[#This Row],[llave 1]],[3]IG!$F$7:$T$97972,3,FALSE)</f>
        <v>0</v>
      </c>
      <c r="J79" s="42">
        <f>+VLOOKUP(Tabla1[[#This Row],[llave 1]],[3]IG!$F$7:$T$97972,5,FALSE)</f>
        <v>0</v>
      </c>
      <c r="K79" s="42">
        <f>+VLOOKUP(Tabla1[[#This Row],[llave 1]],[3]IG!$F$7:$T$97972,4,FALSE)</f>
        <v>0</v>
      </c>
      <c r="L79" s="42">
        <f>+VLOOKUP(Tabla1[[#This Row],[llave 1]],[3]IG!$F$7:$T$97972,6,FALSE)</f>
        <v>0</v>
      </c>
      <c r="M79" s="42">
        <f>+VLOOKUP(Tabla1[[#This Row],[llave 1]],[3]IG!$F$7:$T$97972,7,FALSE)</f>
        <v>0</v>
      </c>
      <c r="N79" s="43"/>
      <c r="O79" s="44"/>
      <c r="P79" s="45" t="str">
        <f>+Tabla1[[#This Row],[llave 1]]&amp;Tabla1[[#This Row],[LOCALIDAD]]&amp;Tabla1[[#This Row],[MES]]</f>
        <v/>
      </c>
      <c r="Q79" s="39"/>
      <c r="R79" s="46">
        <f>+VLOOKUP(Tabla1[[#This Row],[llave 2]],[3]IG!$O$7:$T$97972,2,FALSE)</f>
        <v>0</v>
      </c>
      <c r="S79" s="47">
        <f>+VLOOKUP(Tabla1[[#This Row],[llave 2]],[3]IG!$O$7:$T$97972,5,FALSE)</f>
        <v>0</v>
      </c>
      <c r="T79" s="48">
        <f>+VLOOKUP(Tabla1[[#This Row],[llave 2]],[3]IG!$O$7:$T$97972,6,FALSE)</f>
        <v>0</v>
      </c>
      <c r="U79" s="49"/>
      <c r="V79" s="50"/>
      <c r="W79" s="49"/>
      <c r="X79" s="51">
        <f>ROUND(Tabla1[[#This Row],[VALOR UNITARIO 
]]*Tabla1[[#This Row],[Porcentaje de Glosa]]*Tabla1[[#This Row],[META AFECTADA POR LA GLOSA
]],0)</f>
        <v>0</v>
      </c>
      <c r="Y79" s="52"/>
      <c r="Z79" s="53"/>
      <c r="AA79" s="54"/>
      <c r="AB79" s="39"/>
      <c r="AC79" s="54" t="e">
        <f>ROUND(#REF!-Tabla1[[#This Row],[Valor soportado por la Subred]],0)</f>
        <v>#REF!</v>
      </c>
      <c r="AD79" s="39"/>
      <c r="AE79" s="39"/>
      <c r="AF79" s="54" t="e">
        <f>ROUND(Tabla1[[#This Row],[VALOR GLOSA DEFINITIVA]]-Tabla1[[#This Row],[VALOR LEVANTADO EN LIQUIDACION]],0)</f>
        <v>#REF!</v>
      </c>
      <c r="AG79" s="39"/>
    </row>
    <row r="80" spans="2:33" s="36" customFormat="1" ht="99.95" customHeight="1" x14ac:dyDescent="0.25">
      <c r="B80" s="37"/>
      <c r="C80" s="55"/>
      <c r="D80" s="37"/>
      <c r="E80" s="39"/>
      <c r="F80" s="40" t="str">
        <f>Tabla1[[#This Row],[CODIGO ACTIVIDAD (AB)]]&amp;Tabla1[[#This Row],[ACCIÓN INTEGRAL-INTEGRADA / 
PROCESO INTEGRAL E INTEGRADO]]&amp;Tabla1[[#This Row],[ENTORNO/PROCESO TRANSVERSAL]]&amp;Tabla1[[#This Row],[VIGENCIA RECURSOS]]</f>
        <v/>
      </c>
      <c r="G80" s="41"/>
      <c r="H80" s="42">
        <f>+VLOOKUP(Tabla1[[#This Row],[llave 1]],[3]IG!$F$7:$N$97972,2,FALSE)</f>
        <v>0</v>
      </c>
      <c r="I80" s="42">
        <f>+VLOOKUP(Tabla1[[#This Row],[llave 1]],[3]IG!$F$7:$T$97972,3,FALSE)</f>
        <v>0</v>
      </c>
      <c r="J80" s="42">
        <f>+VLOOKUP(Tabla1[[#This Row],[llave 1]],[3]IG!$F$7:$T$97972,5,FALSE)</f>
        <v>0</v>
      </c>
      <c r="K80" s="42">
        <f>+VLOOKUP(Tabla1[[#This Row],[llave 1]],[3]IG!$F$7:$T$97972,4,FALSE)</f>
        <v>0</v>
      </c>
      <c r="L80" s="42">
        <f>+VLOOKUP(Tabla1[[#This Row],[llave 1]],[3]IG!$F$7:$T$97972,6,FALSE)</f>
        <v>0</v>
      </c>
      <c r="M80" s="42">
        <f>+VLOOKUP(Tabla1[[#This Row],[llave 1]],[3]IG!$F$7:$T$97972,7,FALSE)</f>
        <v>0</v>
      </c>
      <c r="N80" s="43"/>
      <c r="O80" s="44"/>
      <c r="P80" s="45" t="str">
        <f>+Tabla1[[#This Row],[llave 1]]&amp;Tabla1[[#This Row],[LOCALIDAD]]&amp;Tabla1[[#This Row],[MES]]</f>
        <v/>
      </c>
      <c r="Q80" s="39"/>
      <c r="R80" s="46">
        <f>+VLOOKUP(Tabla1[[#This Row],[llave 2]],[3]IG!$O$7:$T$97972,2,FALSE)</f>
        <v>0</v>
      </c>
      <c r="S80" s="47">
        <f>+VLOOKUP(Tabla1[[#This Row],[llave 2]],[3]IG!$O$7:$T$97972,5,FALSE)</f>
        <v>0</v>
      </c>
      <c r="T80" s="48">
        <f>+VLOOKUP(Tabla1[[#This Row],[llave 2]],[3]IG!$O$7:$T$97972,6,FALSE)</f>
        <v>0</v>
      </c>
      <c r="U80" s="49"/>
      <c r="V80" s="50"/>
      <c r="W80" s="49"/>
      <c r="X80" s="51">
        <f>ROUND(Tabla1[[#This Row],[VALOR UNITARIO 
]]*Tabla1[[#This Row],[Porcentaje de Glosa]]*Tabla1[[#This Row],[META AFECTADA POR LA GLOSA
]],0)</f>
        <v>0</v>
      </c>
      <c r="Y80" s="52"/>
      <c r="Z80" s="53"/>
      <c r="AA80" s="54"/>
      <c r="AB80" s="39"/>
      <c r="AC80" s="54" t="e">
        <f>ROUND(#REF!-Tabla1[[#This Row],[Valor soportado por la Subred]],0)</f>
        <v>#REF!</v>
      </c>
      <c r="AD80" s="39"/>
      <c r="AE80" s="39"/>
      <c r="AF80" s="54" t="e">
        <f>ROUND(Tabla1[[#This Row],[VALOR GLOSA DEFINITIVA]]-Tabla1[[#This Row],[VALOR LEVANTADO EN LIQUIDACION]],0)</f>
        <v>#REF!</v>
      </c>
      <c r="AG80" s="39"/>
    </row>
    <row r="81" spans="2:33" s="36" customFormat="1" ht="99.95" customHeight="1" x14ac:dyDescent="0.25">
      <c r="B81" s="37"/>
      <c r="C81" s="55"/>
      <c r="D81" s="37"/>
      <c r="E81" s="39"/>
      <c r="F81" s="40" t="str">
        <f>Tabla1[[#This Row],[CODIGO ACTIVIDAD (AB)]]&amp;Tabla1[[#This Row],[ACCIÓN INTEGRAL-INTEGRADA / 
PROCESO INTEGRAL E INTEGRADO]]&amp;Tabla1[[#This Row],[ENTORNO/PROCESO TRANSVERSAL]]&amp;Tabla1[[#This Row],[VIGENCIA RECURSOS]]</f>
        <v/>
      </c>
      <c r="G81" s="41"/>
      <c r="H81" s="42">
        <f>+VLOOKUP(Tabla1[[#This Row],[llave 1]],[3]IG!$F$7:$N$97972,2,FALSE)</f>
        <v>0</v>
      </c>
      <c r="I81" s="42">
        <f>+VLOOKUP(Tabla1[[#This Row],[llave 1]],[3]IG!$F$7:$T$97972,3,FALSE)</f>
        <v>0</v>
      </c>
      <c r="J81" s="42">
        <f>+VLOOKUP(Tabla1[[#This Row],[llave 1]],[3]IG!$F$7:$T$97972,5,FALSE)</f>
        <v>0</v>
      </c>
      <c r="K81" s="42">
        <f>+VLOOKUP(Tabla1[[#This Row],[llave 1]],[3]IG!$F$7:$T$97972,4,FALSE)</f>
        <v>0</v>
      </c>
      <c r="L81" s="42">
        <f>+VLOOKUP(Tabla1[[#This Row],[llave 1]],[3]IG!$F$7:$T$97972,6,FALSE)</f>
        <v>0</v>
      </c>
      <c r="M81" s="42">
        <f>+VLOOKUP(Tabla1[[#This Row],[llave 1]],[3]IG!$F$7:$T$97972,7,FALSE)</f>
        <v>0</v>
      </c>
      <c r="N81" s="43"/>
      <c r="O81" s="44"/>
      <c r="P81" s="45" t="str">
        <f>+Tabla1[[#This Row],[llave 1]]&amp;Tabla1[[#This Row],[LOCALIDAD]]&amp;Tabla1[[#This Row],[MES]]</f>
        <v/>
      </c>
      <c r="Q81" s="39"/>
      <c r="R81" s="46">
        <f>+VLOOKUP(Tabla1[[#This Row],[llave 2]],[3]IG!$O$7:$T$97972,2,FALSE)</f>
        <v>0</v>
      </c>
      <c r="S81" s="47">
        <f>+VLOOKUP(Tabla1[[#This Row],[llave 2]],[3]IG!$O$7:$T$97972,5,FALSE)</f>
        <v>0</v>
      </c>
      <c r="T81" s="48">
        <f>+VLOOKUP(Tabla1[[#This Row],[llave 2]],[3]IG!$O$7:$T$97972,6,FALSE)</f>
        <v>0</v>
      </c>
      <c r="U81" s="49"/>
      <c r="V81" s="50"/>
      <c r="W81" s="49"/>
      <c r="X81" s="51">
        <f>ROUND(Tabla1[[#This Row],[VALOR UNITARIO 
]]*Tabla1[[#This Row],[Porcentaje de Glosa]]*Tabla1[[#This Row],[META AFECTADA POR LA GLOSA
]],0)</f>
        <v>0</v>
      </c>
      <c r="Y81" s="52"/>
      <c r="Z81" s="53"/>
      <c r="AA81" s="54"/>
      <c r="AB81" s="39"/>
      <c r="AC81" s="54" t="e">
        <f>ROUND(#REF!-Tabla1[[#This Row],[Valor soportado por la Subred]],0)</f>
        <v>#REF!</v>
      </c>
      <c r="AD81" s="39"/>
      <c r="AE81" s="39"/>
      <c r="AF81" s="54" t="e">
        <f>ROUND(Tabla1[[#This Row],[VALOR GLOSA DEFINITIVA]]-Tabla1[[#This Row],[VALOR LEVANTADO EN LIQUIDACION]],0)</f>
        <v>#REF!</v>
      </c>
      <c r="AG81" s="39"/>
    </row>
    <row r="82" spans="2:33" s="36" customFormat="1" ht="99.95" customHeight="1" x14ac:dyDescent="0.25">
      <c r="B82" s="37"/>
      <c r="C82" s="55"/>
      <c r="D82" s="37"/>
      <c r="E82" s="39"/>
      <c r="F82" s="40" t="str">
        <f>Tabla1[[#This Row],[CODIGO ACTIVIDAD (AB)]]&amp;Tabla1[[#This Row],[ACCIÓN INTEGRAL-INTEGRADA / 
PROCESO INTEGRAL E INTEGRADO]]&amp;Tabla1[[#This Row],[ENTORNO/PROCESO TRANSVERSAL]]&amp;Tabla1[[#This Row],[VIGENCIA RECURSOS]]</f>
        <v/>
      </c>
      <c r="G82" s="41"/>
      <c r="H82" s="42">
        <f>+VLOOKUP(Tabla1[[#This Row],[llave 1]],[3]IG!$F$7:$N$97972,2,FALSE)</f>
        <v>0</v>
      </c>
      <c r="I82" s="42">
        <f>+VLOOKUP(Tabla1[[#This Row],[llave 1]],[3]IG!$F$7:$T$97972,3,FALSE)</f>
        <v>0</v>
      </c>
      <c r="J82" s="42">
        <f>+VLOOKUP(Tabla1[[#This Row],[llave 1]],[3]IG!$F$7:$T$97972,5,FALSE)</f>
        <v>0</v>
      </c>
      <c r="K82" s="42">
        <f>+VLOOKUP(Tabla1[[#This Row],[llave 1]],[3]IG!$F$7:$T$97972,4,FALSE)</f>
        <v>0</v>
      </c>
      <c r="L82" s="42">
        <f>+VLOOKUP(Tabla1[[#This Row],[llave 1]],[3]IG!$F$7:$T$97972,6,FALSE)</f>
        <v>0</v>
      </c>
      <c r="M82" s="42">
        <f>+VLOOKUP(Tabla1[[#This Row],[llave 1]],[3]IG!$F$7:$T$97972,7,FALSE)</f>
        <v>0</v>
      </c>
      <c r="N82" s="43"/>
      <c r="O82" s="44"/>
      <c r="P82" s="45" t="str">
        <f>+Tabla1[[#This Row],[llave 1]]&amp;Tabla1[[#This Row],[LOCALIDAD]]&amp;Tabla1[[#This Row],[MES]]</f>
        <v/>
      </c>
      <c r="Q82" s="39"/>
      <c r="R82" s="46">
        <f>+VLOOKUP(Tabla1[[#This Row],[llave 2]],[3]IG!$O$7:$T$97972,2,FALSE)</f>
        <v>0</v>
      </c>
      <c r="S82" s="47">
        <f>+VLOOKUP(Tabla1[[#This Row],[llave 2]],[3]IG!$O$7:$T$97972,5,FALSE)</f>
        <v>0</v>
      </c>
      <c r="T82" s="48">
        <f>+VLOOKUP(Tabla1[[#This Row],[llave 2]],[3]IG!$O$7:$T$97972,6,FALSE)</f>
        <v>0</v>
      </c>
      <c r="U82" s="49"/>
      <c r="V82" s="50"/>
      <c r="W82" s="49"/>
      <c r="X82" s="51">
        <f>ROUND(Tabla1[[#This Row],[VALOR UNITARIO 
]]*Tabla1[[#This Row],[Porcentaje de Glosa]]*Tabla1[[#This Row],[META AFECTADA POR LA GLOSA
]],0)</f>
        <v>0</v>
      </c>
      <c r="Y82" s="52"/>
      <c r="Z82" s="53"/>
      <c r="AA82" s="54"/>
      <c r="AB82" s="39"/>
      <c r="AC82" s="54" t="e">
        <f>ROUND(#REF!-Tabla1[[#This Row],[Valor soportado por la Subred]],0)</f>
        <v>#REF!</v>
      </c>
      <c r="AD82" s="39"/>
      <c r="AE82" s="39"/>
      <c r="AF82" s="54" t="e">
        <f>ROUND(Tabla1[[#This Row],[VALOR GLOSA DEFINITIVA]]-Tabla1[[#This Row],[VALOR LEVANTADO EN LIQUIDACION]],0)</f>
        <v>#REF!</v>
      </c>
      <c r="AG82" s="39"/>
    </row>
    <row r="83" spans="2:33" s="36" customFormat="1" ht="99.95" customHeight="1" x14ac:dyDescent="0.25">
      <c r="B83" s="37"/>
      <c r="C83" s="55"/>
      <c r="D83" s="37"/>
      <c r="E83" s="39"/>
      <c r="F83" s="40" t="str">
        <f>Tabla1[[#This Row],[CODIGO ACTIVIDAD (AB)]]&amp;Tabla1[[#This Row],[ACCIÓN INTEGRAL-INTEGRADA / 
PROCESO INTEGRAL E INTEGRADO]]&amp;Tabla1[[#This Row],[ENTORNO/PROCESO TRANSVERSAL]]&amp;Tabla1[[#This Row],[VIGENCIA RECURSOS]]</f>
        <v/>
      </c>
      <c r="G83" s="41"/>
      <c r="H83" s="42">
        <f>+VLOOKUP(Tabla1[[#This Row],[llave 1]],[3]IG!$F$7:$N$97972,2,FALSE)</f>
        <v>0</v>
      </c>
      <c r="I83" s="42">
        <f>+VLOOKUP(Tabla1[[#This Row],[llave 1]],[3]IG!$F$7:$T$97972,3,FALSE)</f>
        <v>0</v>
      </c>
      <c r="J83" s="42">
        <f>+VLOOKUP(Tabla1[[#This Row],[llave 1]],[3]IG!$F$7:$T$97972,5,FALSE)</f>
        <v>0</v>
      </c>
      <c r="K83" s="42">
        <f>+VLOOKUP(Tabla1[[#This Row],[llave 1]],[3]IG!$F$7:$T$97972,4,FALSE)</f>
        <v>0</v>
      </c>
      <c r="L83" s="42">
        <f>+VLOOKUP(Tabla1[[#This Row],[llave 1]],[3]IG!$F$7:$T$97972,6,FALSE)</f>
        <v>0</v>
      </c>
      <c r="M83" s="42">
        <f>+VLOOKUP(Tabla1[[#This Row],[llave 1]],[3]IG!$F$7:$T$97972,7,FALSE)</f>
        <v>0</v>
      </c>
      <c r="N83" s="43"/>
      <c r="O83" s="44"/>
      <c r="P83" s="45" t="str">
        <f>+Tabla1[[#This Row],[llave 1]]&amp;Tabla1[[#This Row],[LOCALIDAD]]&amp;Tabla1[[#This Row],[MES]]</f>
        <v/>
      </c>
      <c r="Q83" s="39"/>
      <c r="R83" s="46">
        <f>+VLOOKUP(Tabla1[[#This Row],[llave 2]],[3]IG!$O$7:$T$97972,2,FALSE)</f>
        <v>0</v>
      </c>
      <c r="S83" s="47">
        <f>+VLOOKUP(Tabla1[[#This Row],[llave 2]],[3]IG!$O$7:$T$97972,5,FALSE)</f>
        <v>0</v>
      </c>
      <c r="T83" s="48">
        <f>+VLOOKUP(Tabla1[[#This Row],[llave 2]],[3]IG!$O$7:$T$97972,6,FALSE)</f>
        <v>0</v>
      </c>
      <c r="U83" s="49"/>
      <c r="V83" s="50"/>
      <c r="W83" s="49"/>
      <c r="X83" s="51">
        <f>ROUND(Tabla1[[#This Row],[VALOR UNITARIO 
]]*Tabla1[[#This Row],[Porcentaje de Glosa]]*Tabla1[[#This Row],[META AFECTADA POR LA GLOSA
]],0)</f>
        <v>0</v>
      </c>
      <c r="Y83" s="52"/>
      <c r="Z83" s="53"/>
      <c r="AA83" s="54"/>
      <c r="AB83" s="39"/>
      <c r="AC83" s="54" t="e">
        <f>ROUND(#REF!-Tabla1[[#This Row],[Valor soportado por la Subred]],0)</f>
        <v>#REF!</v>
      </c>
      <c r="AD83" s="39"/>
      <c r="AE83" s="39"/>
      <c r="AF83" s="54" t="e">
        <f>ROUND(Tabla1[[#This Row],[VALOR GLOSA DEFINITIVA]]-Tabla1[[#This Row],[VALOR LEVANTADO EN LIQUIDACION]],0)</f>
        <v>#REF!</v>
      </c>
      <c r="AG83" s="39"/>
    </row>
    <row r="84" spans="2:33" s="36" customFormat="1" ht="99.95" customHeight="1" x14ac:dyDescent="0.25">
      <c r="B84" s="37"/>
      <c r="C84" s="55"/>
      <c r="D84" s="37"/>
      <c r="E84" s="39"/>
      <c r="F84" s="40" t="str">
        <f>Tabla1[[#This Row],[CODIGO ACTIVIDAD (AB)]]&amp;Tabla1[[#This Row],[ACCIÓN INTEGRAL-INTEGRADA / 
PROCESO INTEGRAL E INTEGRADO]]&amp;Tabla1[[#This Row],[ENTORNO/PROCESO TRANSVERSAL]]&amp;Tabla1[[#This Row],[VIGENCIA RECURSOS]]</f>
        <v/>
      </c>
      <c r="G84" s="41"/>
      <c r="H84" s="42">
        <f>+VLOOKUP(Tabla1[[#This Row],[llave 1]],[3]IG!$F$7:$N$97972,2,FALSE)</f>
        <v>0</v>
      </c>
      <c r="I84" s="42">
        <f>+VLOOKUP(Tabla1[[#This Row],[llave 1]],[3]IG!$F$7:$T$97972,3,FALSE)</f>
        <v>0</v>
      </c>
      <c r="J84" s="42">
        <f>+VLOOKUP(Tabla1[[#This Row],[llave 1]],[3]IG!$F$7:$T$97972,5,FALSE)</f>
        <v>0</v>
      </c>
      <c r="K84" s="42">
        <f>+VLOOKUP(Tabla1[[#This Row],[llave 1]],[3]IG!$F$7:$T$97972,4,FALSE)</f>
        <v>0</v>
      </c>
      <c r="L84" s="42">
        <f>+VLOOKUP(Tabla1[[#This Row],[llave 1]],[3]IG!$F$7:$T$97972,6,FALSE)</f>
        <v>0</v>
      </c>
      <c r="M84" s="42">
        <f>+VLOOKUP(Tabla1[[#This Row],[llave 1]],[3]IG!$F$7:$T$97972,7,FALSE)</f>
        <v>0</v>
      </c>
      <c r="N84" s="43"/>
      <c r="O84" s="44"/>
      <c r="P84" s="45" t="str">
        <f>+Tabla1[[#This Row],[llave 1]]&amp;Tabla1[[#This Row],[LOCALIDAD]]&amp;Tabla1[[#This Row],[MES]]</f>
        <v/>
      </c>
      <c r="Q84" s="39"/>
      <c r="R84" s="46">
        <f>+VLOOKUP(Tabla1[[#This Row],[llave 2]],[3]IG!$O$7:$T$97972,2,FALSE)</f>
        <v>0</v>
      </c>
      <c r="S84" s="47">
        <f>+VLOOKUP(Tabla1[[#This Row],[llave 2]],[3]IG!$O$7:$T$97972,5,FALSE)</f>
        <v>0</v>
      </c>
      <c r="T84" s="48">
        <f>+VLOOKUP(Tabla1[[#This Row],[llave 2]],[3]IG!$O$7:$T$97972,6,FALSE)</f>
        <v>0</v>
      </c>
      <c r="U84" s="49"/>
      <c r="V84" s="50"/>
      <c r="W84" s="49"/>
      <c r="X84" s="51">
        <f>ROUND(Tabla1[[#This Row],[VALOR UNITARIO 
]]*Tabla1[[#This Row],[Porcentaje de Glosa]]*Tabla1[[#This Row],[META AFECTADA POR LA GLOSA
]],0)</f>
        <v>0</v>
      </c>
      <c r="Y84" s="52"/>
      <c r="Z84" s="53"/>
      <c r="AA84" s="54"/>
      <c r="AB84" s="39"/>
      <c r="AC84" s="54" t="e">
        <f>ROUND(#REF!-Tabla1[[#This Row],[Valor soportado por la Subred]],0)</f>
        <v>#REF!</v>
      </c>
      <c r="AD84" s="39"/>
      <c r="AE84" s="39"/>
      <c r="AF84" s="54" t="e">
        <f>ROUND(Tabla1[[#This Row],[VALOR GLOSA DEFINITIVA]]-Tabla1[[#This Row],[VALOR LEVANTADO EN LIQUIDACION]],0)</f>
        <v>#REF!</v>
      </c>
      <c r="AG84" s="39"/>
    </row>
    <row r="85" spans="2:33" s="36" customFormat="1" ht="99.95" customHeight="1" x14ac:dyDescent="0.25">
      <c r="B85" s="37"/>
      <c r="C85" s="55"/>
      <c r="D85" s="37"/>
      <c r="E85" s="39"/>
      <c r="F85" s="40" t="str">
        <f>Tabla1[[#This Row],[CODIGO ACTIVIDAD (AB)]]&amp;Tabla1[[#This Row],[ACCIÓN INTEGRAL-INTEGRADA / 
PROCESO INTEGRAL E INTEGRADO]]&amp;Tabla1[[#This Row],[ENTORNO/PROCESO TRANSVERSAL]]&amp;Tabla1[[#This Row],[VIGENCIA RECURSOS]]</f>
        <v/>
      </c>
      <c r="G85" s="41"/>
      <c r="H85" s="42">
        <f>+VLOOKUP(Tabla1[[#This Row],[llave 1]],[3]IG!$F$7:$N$97972,2,FALSE)</f>
        <v>0</v>
      </c>
      <c r="I85" s="42">
        <f>+VLOOKUP(Tabla1[[#This Row],[llave 1]],[3]IG!$F$7:$T$97972,3,FALSE)</f>
        <v>0</v>
      </c>
      <c r="J85" s="42">
        <f>+VLOOKUP(Tabla1[[#This Row],[llave 1]],[3]IG!$F$7:$T$97972,5,FALSE)</f>
        <v>0</v>
      </c>
      <c r="K85" s="42">
        <f>+VLOOKUP(Tabla1[[#This Row],[llave 1]],[3]IG!$F$7:$T$97972,4,FALSE)</f>
        <v>0</v>
      </c>
      <c r="L85" s="42">
        <f>+VLOOKUP(Tabla1[[#This Row],[llave 1]],[3]IG!$F$7:$T$97972,6,FALSE)</f>
        <v>0</v>
      </c>
      <c r="M85" s="42">
        <f>+VLOOKUP(Tabla1[[#This Row],[llave 1]],[3]IG!$F$7:$T$97972,7,FALSE)</f>
        <v>0</v>
      </c>
      <c r="N85" s="43"/>
      <c r="O85" s="44"/>
      <c r="P85" s="45" t="str">
        <f>+Tabla1[[#This Row],[llave 1]]&amp;Tabla1[[#This Row],[LOCALIDAD]]&amp;Tabla1[[#This Row],[MES]]</f>
        <v/>
      </c>
      <c r="Q85" s="39"/>
      <c r="R85" s="46">
        <f>+VLOOKUP(Tabla1[[#This Row],[llave 2]],[3]IG!$O$7:$T$97972,2,FALSE)</f>
        <v>0</v>
      </c>
      <c r="S85" s="47">
        <f>+VLOOKUP(Tabla1[[#This Row],[llave 2]],[3]IG!$O$7:$T$97972,5,FALSE)</f>
        <v>0</v>
      </c>
      <c r="T85" s="48">
        <f>+VLOOKUP(Tabla1[[#This Row],[llave 2]],[3]IG!$O$7:$T$97972,6,FALSE)</f>
        <v>0</v>
      </c>
      <c r="U85" s="49"/>
      <c r="V85" s="50"/>
      <c r="W85" s="49"/>
      <c r="X85" s="51">
        <f>ROUND(Tabla1[[#This Row],[VALOR UNITARIO 
]]*Tabla1[[#This Row],[Porcentaje de Glosa]]*Tabla1[[#This Row],[META AFECTADA POR LA GLOSA
]],0)</f>
        <v>0</v>
      </c>
      <c r="Y85" s="52"/>
      <c r="Z85" s="53"/>
      <c r="AA85" s="54"/>
      <c r="AB85" s="39"/>
      <c r="AC85" s="54" t="e">
        <f>ROUND(#REF!-Tabla1[[#This Row],[Valor soportado por la Subred]],0)</f>
        <v>#REF!</v>
      </c>
      <c r="AD85" s="39"/>
      <c r="AE85" s="39"/>
      <c r="AF85" s="54" t="e">
        <f>ROUND(Tabla1[[#This Row],[VALOR GLOSA DEFINITIVA]]-Tabla1[[#This Row],[VALOR LEVANTADO EN LIQUIDACION]],0)</f>
        <v>#REF!</v>
      </c>
      <c r="AG85" s="39"/>
    </row>
    <row r="86" spans="2:33" s="36" customFormat="1" ht="99.95" customHeight="1" x14ac:dyDescent="0.25">
      <c r="B86" s="37"/>
      <c r="C86" s="55"/>
      <c r="D86" s="37"/>
      <c r="E86" s="39"/>
      <c r="F86" s="40" t="str">
        <f>Tabla1[[#This Row],[CODIGO ACTIVIDAD (AB)]]&amp;Tabla1[[#This Row],[ACCIÓN INTEGRAL-INTEGRADA / 
PROCESO INTEGRAL E INTEGRADO]]&amp;Tabla1[[#This Row],[ENTORNO/PROCESO TRANSVERSAL]]&amp;Tabla1[[#This Row],[VIGENCIA RECURSOS]]</f>
        <v/>
      </c>
      <c r="G86" s="41"/>
      <c r="H86" s="42">
        <f>+VLOOKUP(Tabla1[[#This Row],[llave 1]],[3]IG!$F$7:$N$97972,2,FALSE)</f>
        <v>0</v>
      </c>
      <c r="I86" s="42">
        <f>+VLOOKUP(Tabla1[[#This Row],[llave 1]],[3]IG!$F$7:$T$97972,3,FALSE)</f>
        <v>0</v>
      </c>
      <c r="J86" s="42">
        <f>+VLOOKUP(Tabla1[[#This Row],[llave 1]],[3]IG!$F$7:$T$97972,5,FALSE)</f>
        <v>0</v>
      </c>
      <c r="K86" s="42">
        <f>+VLOOKUP(Tabla1[[#This Row],[llave 1]],[3]IG!$F$7:$T$97972,4,FALSE)</f>
        <v>0</v>
      </c>
      <c r="L86" s="42">
        <f>+VLOOKUP(Tabla1[[#This Row],[llave 1]],[3]IG!$F$7:$T$97972,6,FALSE)</f>
        <v>0</v>
      </c>
      <c r="M86" s="42">
        <f>+VLOOKUP(Tabla1[[#This Row],[llave 1]],[3]IG!$F$7:$T$97972,7,FALSE)</f>
        <v>0</v>
      </c>
      <c r="N86" s="43"/>
      <c r="O86" s="44"/>
      <c r="P86" s="45" t="str">
        <f>+Tabla1[[#This Row],[llave 1]]&amp;Tabla1[[#This Row],[LOCALIDAD]]&amp;Tabla1[[#This Row],[MES]]</f>
        <v/>
      </c>
      <c r="Q86" s="39"/>
      <c r="R86" s="46">
        <f>+VLOOKUP(Tabla1[[#This Row],[llave 2]],[3]IG!$O$7:$T$97972,2,FALSE)</f>
        <v>0</v>
      </c>
      <c r="S86" s="47">
        <f>+VLOOKUP(Tabla1[[#This Row],[llave 2]],[3]IG!$O$7:$T$97972,5,FALSE)</f>
        <v>0</v>
      </c>
      <c r="T86" s="48">
        <f>+VLOOKUP(Tabla1[[#This Row],[llave 2]],[3]IG!$O$7:$T$97972,6,FALSE)</f>
        <v>0</v>
      </c>
      <c r="U86" s="49"/>
      <c r="V86" s="50"/>
      <c r="W86" s="49"/>
      <c r="X86" s="51">
        <f>ROUND(Tabla1[[#This Row],[VALOR UNITARIO 
]]*Tabla1[[#This Row],[Porcentaje de Glosa]]*Tabla1[[#This Row],[META AFECTADA POR LA GLOSA
]],0)</f>
        <v>0</v>
      </c>
      <c r="Y86" s="52"/>
      <c r="Z86" s="53"/>
      <c r="AA86" s="54"/>
      <c r="AB86" s="39"/>
      <c r="AC86" s="54" t="e">
        <f>ROUND(#REF!-Tabla1[[#This Row],[Valor soportado por la Subred]],0)</f>
        <v>#REF!</v>
      </c>
      <c r="AD86" s="39"/>
      <c r="AE86" s="39"/>
      <c r="AF86" s="54" t="e">
        <f>ROUND(Tabla1[[#This Row],[VALOR GLOSA DEFINITIVA]]-Tabla1[[#This Row],[VALOR LEVANTADO EN LIQUIDACION]],0)</f>
        <v>#REF!</v>
      </c>
      <c r="AG86" s="39"/>
    </row>
    <row r="87" spans="2:33" s="36" customFormat="1" ht="99.95" customHeight="1" x14ac:dyDescent="0.25">
      <c r="B87" s="37"/>
      <c r="C87" s="55"/>
      <c r="D87" s="37"/>
      <c r="E87" s="39"/>
      <c r="F87" s="40" t="str">
        <f>Tabla1[[#This Row],[CODIGO ACTIVIDAD (AB)]]&amp;Tabla1[[#This Row],[ACCIÓN INTEGRAL-INTEGRADA / 
PROCESO INTEGRAL E INTEGRADO]]&amp;Tabla1[[#This Row],[ENTORNO/PROCESO TRANSVERSAL]]&amp;Tabla1[[#This Row],[VIGENCIA RECURSOS]]</f>
        <v/>
      </c>
      <c r="G87" s="41"/>
      <c r="H87" s="42">
        <f>+VLOOKUP(Tabla1[[#This Row],[llave 1]],[3]IG!$F$7:$N$97972,2,FALSE)</f>
        <v>0</v>
      </c>
      <c r="I87" s="42">
        <f>+VLOOKUP(Tabla1[[#This Row],[llave 1]],[3]IG!$F$7:$T$97972,3,FALSE)</f>
        <v>0</v>
      </c>
      <c r="J87" s="42">
        <f>+VLOOKUP(Tabla1[[#This Row],[llave 1]],[3]IG!$F$7:$T$97972,5,FALSE)</f>
        <v>0</v>
      </c>
      <c r="K87" s="42">
        <f>+VLOOKUP(Tabla1[[#This Row],[llave 1]],[3]IG!$F$7:$T$97972,4,FALSE)</f>
        <v>0</v>
      </c>
      <c r="L87" s="42">
        <f>+VLOOKUP(Tabla1[[#This Row],[llave 1]],[3]IG!$F$7:$T$97972,6,FALSE)</f>
        <v>0</v>
      </c>
      <c r="M87" s="42">
        <f>+VLOOKUP(Tabla1[[#This Row],[llave 1]],[3]IG!$F$7:$T$97972,7,FALSE)</f>
        <v>0</v>
      </c>
      <c r="N87" s="43"/>
      <c r="O87" s="44"/>
      <c r="P87" s="45" t="str">
        <f>+Tabla1[[#This Row],[llave 1]]&amp;Tabla1[[#This Row],[LOCALIDAD]]&amp;Tabla1[[#This Row],[MES]]</f>
        <v/>
      </c>
      <c r="Q87" s="39"/>
      <c r="R87" s="46">
        <f>+VLOOKUP(Tabla1[[#This Row],[llave 2]],[3]IG!$O$7:$T$97972,2,FALSE)</f>
        <v>0</v>
      </c>
      <c r="S87" s="47">
        <f>+VLOOKUP(Tabla1[[#This Row],[llave 2]],[3]IG!$O$7:$T$97972,5,FALSE)</f>
        <v>0</v>
      </c>
      <c r="T87" s="48">
        <f>+VLOOKUP(Tabla1[[#This Row],[llave 2]],[3]IG!$O$7:$T$97972,6,FALSE)</f>
        <v>0</v>
      </c>
      <c r="U87" s="49"/>
      <c r="V87" s="50"/>
      <c r="W87" s="49"/>
      <c r="X87" s="51">
        <f>ROUND(Tabla1[[#This Row],[VALOR UNITARIO 
]]*Tabla1[[#This Row],[Porcentaje de Glosa]]*Tabla1[[#This Row],[META AFECTADA POR LA GLOSA
]],0)</f>
        <v>0</v>
      </c>
      <c r="Y87" s="52"/>
      <c r="Z87" s="53"/>
      <c r="AA87" s="54"/>
      <c r="AB87" s="39"/>
      <c r="AC87" s="54" t="e">
        <f>ROUND(#REF!-Tabla1[[#This Row],[Valor soportado por la Subred]],0)</f>
        <v>#REF!</v>
      </c>
      <c r="AD87" s="39"/>
      <c r="AE87" s="39"/>
      <c r="AF87" s="54" t="e">
        <f>ROUND(Tabla1[[#This Row],[VALOR GLOSA DEFINITIVA]]-Tabla1[[#This Row],[VALOR LEVANTADO EN LIQUIDACION]],0)</f>
        <v>#REF!</v>
      </c>
      <c r="AG87" s="39"/>
    </row>
    <row r="88" spans="2:33" s="36" customFormat="1" ht="99.95" customHeight="1" x14ac:dyDescent="0.25">
      <c r="B88" s="37"/>
      <c r="C88" s="55"/>
      <c r="D88" s="37"/>
      <c r="E88" s="39"/>
      <c r="F88" s="40" t="str">
        <f>Tabla1[[#This Row],[CODIGO ACTIVIDAD (AB)]]&amp;Tabla1[[#This Row],[ACCIÓN INTEGRAL-INTEGRADA / 
PROCESO INTEGRAL E INTEGRADO]]&amp;Tabla1[[#This Row],[ENTORNO/PROCESO TRANSVERSAL]]&amp;Tabla1[[#This Row],[VIGENCIA RECURSOS]]</f>
        <v/>
      </c>
      <c r="G88" s="41"/>
      <c r="H88" s="42">
        <f>+VLOOKUP(Tabla1[[#This Row],[llave 1]],[3]IG!$F$7:$N$97972,2,FALSE)</f>
        <v>0</v>
      </c>
      <c r="I88" s="42">
        <f>+VLOOKUP(Tabla1[[#This Row],[llave 1]],[3]IG!$F$7:$T$97972,3,FALSE)</f>
        <v>0</v>
      </c>
      <c r="J88" s="42">
        <f>+VLOOKUP(Tabla1[[#This Row],[llave 1]],[3]IG!$F$7:$T$97972,5,FALSE)</f>
        <v>0</v>
      </c>
      <c r="K88" s="42">
        <f>+VLOOKUP(Tabla1[[#This Row],[llave 1]],[3]IG!$F$7:$T$97972,4,FALSE)</f>
        <v>0</v>
      </c>
      <c r="L88" s="42">
        <f>+VLOOKUP(Tabla1[[#This Row],[llave 1]],[3]IG!$F$7:$T$97972,6,FALSE)</f>
        <v>0</v>
      </c>
      <c r="M88" s="42">
        <f>+VLOOKUP(Tabla1[[#This Row],[llave 1]],[3]IG!$F$7:$T$97972,7,FALSE)</f>
        <v>0</v>
      </c>
      <c r="N88" s="43"/>
      <c r="O88" s="44"/>
      <c r="P88" s="45" t="str">
        <f>+Tabla1[[#This Row],[llave 1]]&amp;Tabla1[[#This Row],[LOCALIDAD]]&amp;Tabla1[[#This Row],[MES]]</f>
        <v/>
      </c>
      <c r="Q88" s="39"/>
      <c r="R88" s="46">
        <f>+VLOOKUP(Tabla1[[#This Row],[llave 2]],[3]IG!$O$7:$T$97972,2,FALSE)</f>
        <v>0</v>
      </c>
      <c r="S88" s="47">
        <f>+VLOOKUP(Tabla1[[#This Row],[llave 2]],[3]IG!$O$7:$T$97972,5,FALSE)</f>
        <v>0</v>
      </c>
      <c r="T88" s="48">
        <f>+VLOOKUP(Tabla1[[#This Row],[llave 2]],[3]IG!$O$7:$T$97972,6,FALSE)</f>
        <v>0</v>
      </c>
      <c r="U88" s="49"/>
      <c r="V88" s="50"/>
      <c r="W88" s="49"/>
      <c r="X88" s="51">
        <f>ROUND(Tabla1[[#This Row],[VALOR UNITARIO 
]]*Tabla1[[#This Row],[Porcentaje de Glosa]]*Tabla1[[#This Row],[META AFECTADA POR LA GLOSA
]],0)</f>
        <v>0</v>
      </c>
      <c r="Y88" s="52"/>
      <c r="Z88" s="53"/>
      <c r="AA88" s="54"/>
      <c r="AB88" s="39"/>
      <c r="AC88" s="54" t="e">
        <f>ROUND(#REF!-Tabla1[[#This Row],[Valor soportado por la Subred]],0)</f>
        <v>#REF!</v>
      </c>
      <c r="AD88" s="39"/>
      <c r="AE88" s="39"/>
      <c r="AF88" s="54" t="e">
        <f>ROUND(Tabla1[[#This Row],[VALOR GLOSA DEFINITIVA]]-Tabla1[[#This Row],[VALOR LEVANTADO EN LIQUIDACION]],0)</f>
        <v>#REF!</v>
      </c>
      <c r="AG88" s="39"/>
    </row>
    <row r="89" spans="2:33" s="36" customFormat="1" ht="99.95" customHeight="1" x14ac:dyDescent="0.25">
      <c r="B89" s="37"/>
      <c r="C89" s="55"/>
      <c r="D89" s="37"/>
      <c r="E89" s="39"/>
      <c r="F89" s="40" t="str">
        <f>Tabla1[[#This Row],[CODIGO ACTIVIDAD (AB)]]&amp;Tabla1[[#This Row],[ACCIÓN INTEGRAL-INTEGRADA / 
PROCESO INTEGRAL E INTEGRADO]]&amp;Tabla1[[#This Row],[ENTORNO/PROCESO TRANSVERSAL]]&amp;Tabla1[[#This Row],[VIGENCIA RECURSOS]]</f>
        <v/>
      </c>
      <c r="G89" s="41"/>
      <c r="H89" s="42">
        <f>+VLOOKUP(Tabla1[[#This Row],[llave 1]],[3]IG!$F$7:$N$97972,2,FALSE)</f>
        <v>0</v>
      </c>
      <c r="I89" s="42">
        <f>+VLOOKUP(Tabla1[[#This Row],[llave 1]],[3]IG!$F$7:$T$97972,3,FALSE)</f>
        <v>0</v>
      </c>
      <c r="J89" s="42">
        <f>+VLOOKUP(Tabla1[[#This Row],[llave 1]],[3]IG!$F$7:$T$97972,5,FALSE)</f>
        <v>0</v>
      </c>
      <c r="K89" s="42">
        <f>+VLOOKUP(Tabla1[[#This Row],[llave 1]],[3]IG!$F$7:$T$97972,4,FALSE)</f>
        <v>0</v>
      </c>
      <c r="L89" s="42">
        <f>+VLOOKUP(Tabla1[[#This Row],[llave 1]],[3]IG!$F$7:$T$97972,6,FALSE)</f>
        <v>0</v>
      </c>
      <c r="M89" s="42">
        <f>+VLOOKUP(Tabla1[[#This Row],[llave 1]],[3]IG!$F$7:$T$97972,7,FALSE)</f>
        <v>0</v>
      </c>
      <c r="N89" s="43"/>
      <c r="O89" s="44"/>
      <c r="P89" s="45" t="str">
        <f>+Tabla1[[#This Row],[llave 1]]&amp;Tabla1[[#This Row],[LOCALIDAD]]&amp;Tabla1[[#This Row],[MES]]</f>
        <v/>
      </c>
      <c r="Q89" s="39"/>
      <c r="R89" s="46">
        <f>+VLOOKUP(Tabla1[[#This Row],[llave 2]],[3]IG!$O$7:$T$97972,2,FALSE)</f>
        <v>0</v>
      </c>
      <c r="S89" s="47">
        <f>+VLOOKUP(Tabla1[[#This Row],[llave 2]],[3]IG!$O$7:$T$97972,5,FALSE)</f>
        <v>0</v>
      </c>
      <c r="T89" s="48">
        <f>+VLOOKUP(Tabla1[[#This Row],[llave 2]],[3]IG!$O$7:$T$97972,6,FALSE)</f>
        <v>0</v>
      </c>
      <c r="U89" s="49"/>
      <c r="V89" s="50"/>
      <c r="W89" s="49"/>
      <c r="X89" s="51">
        <f>ROUND(Tabla1[[#This Row],[VALOR UNITARIO 
]]*Tabla1[[#This Row],[Porcentaje de Glosa]]*Tabla1[[#This Row],[META AFECTADA POR LA GLOSA
]],0)</f>
        <v>0</v>
      </c>
      <c r="Y89" s="52"/>
      <c r="Z89" s="53"/>
      <c r="AA89" s="54"/>
      <c r="AB89" s="39"/>
      <c r="AC89" s="54" t="e">
        <f>ROUND(#REF!-Tabla1[[#This Row],[Valor soportado por la Subred]],0)</f>
        <v>#REF!</v>
      </c>
      <c r="AD89" s="39"/>
      <c r="AE89" s="39"/>
      <c r="AF89" s="54" t="e">
        <f>ROUND(Tabla1[[#This Row],[VALOR GLOSA DEFINITIVA]]-Tabla1[[#This Row],[VALOR LEVANTADO EN LIQUIDACION]],0)</f>
        <v>#REF!</v>
      </c>
      <c r="AG89" s="39"/>
    </row>
    <row r="90" spans="2:33" s="36" customFormat="1" ht="99.95" customHeight="1" x14ac:dyDescent="0.25">
      <c r="B90" s="37"/>
      <c r="C90" s="55"/>
      <c r="D90" s="37"/>
      <c r="E90" s="39"/>
      <c r="F90" s="40" t="str">
        <f>Tabla1[[#This Row],[CODIGO ACTIVIDAD (AB)]]&amp;Tabla1[[#This Row],[ACCIÓN INTEGRAL-INTEGRADA / 
PROCESO INTEGRAL E INTEGRADO]]&amp;Tabla1[[#This Row],[ENTORNO/PROCESO TRANSVERSAL]]&amp;Tabla1[[#This Row],[VIGENCIA RECURSOS]]</f>
        <v/>
      </c>
      <c r="G90" s="41"/>
      <c r="H90" s="42">
        <f>+VLOOKUP(Tabla1[[#This Row],[llave 1]],[3]IG!$F$7:$N$97972,2,FALSE)</f>
        <v>0</v>
      </c>
      <c r="I90" s="42">
        <f>+VLOOKUP(Tabla1[[#This Row],[llave 1]],[3]IG!$F$7:$T$97972,3,FALSE)</f>
        <v>0</v>
      </c>
      <c r="J90" s="42">
        <f>+VLOOKUP(Tabla1[[#This Row],[llave 1]],[3]IG!$F$7:$T$97972,5,FALSE)</f>
        <v>0</v>
      </c>
      <c r="K90" s="42">
        <f>+VLOOKUP(Tabla1[[#This Row],[llave 1]],[3]IG!$F$7:$T$97972,4,FALSE)</f>
        <v>0</v>
      </c>
      <c r="L90" s="42">
        <f>+VLOOKUP(Tabla1[[#This Row],[llave 1]],[3]IG!$F$7:$T$97972,6,FALSE)</f>
        <v>0</v>
      </c>
      <c r="M90" s="42">
        <f>+VLOOKUP(Tabla1[[#This Row],[llave 1]],[3]IG!$F$7:$T$97972,7,FALSE)</f>
        <v>0</v>
      </c>
      <c r="N90" s="43"/>
      <c r="O90" s="44"/>
      <c r="P90" s="45" t="str">
        <f>+Tabla1[[#This Row],[llave 1]]&amp;Tabla1[[#This Row],[LOCALIDAD]]&amp;Tabla1[[#This Row],[MES]]</f>
        <v/>
      </c>
      <c r="Q90" s="39"/>
      <c r="R90" s="46">
        <f>+VLOOKUP(Tabla1[[#This Row],[llave 2]],[3]IG!$O$7:$T$97972,2,FALSE)</f>
        <v>0</v>
      </c>
      <c r="S90" s="47">
        <f>+VLOOKUP(Tabla1[[#This Row],[llave 2]],[3]IG!$O$7:$T$97972,5,FALSE)</f>
        <v>0</v>
      </c>
      <c r="T90" s="48">
        <f>+VLOOKUP(Tabla1[[#This Row],[llave 2]],[3]IG!$O$7:$T$97972,6,FALSE)</f>
        <v>0</v>
      </c>
      <c r="U90" s="49"/>
      <c r="V90" s="50"/>
      <c r="W90" s="49"/>
      <c r="X90" s="51">
        <f>ROUND(Tabla1[[#This Row],[VALOR UNITARIO 
]]*Tabla1[[#This Row],[Porcentaje de Glosa]]*Tabla1[[#This Row],[META AFECTADA POR LA GLOSA
]],0)</f>
        <v>0</v>
      </c>
      <c r="Y90" s="52"/>
      <c r="Z90" s="53"/>
      <c r="AA90" s="54"/>
      <c r="AB90" s="39"/>
      <c r="AC90" s="54" t="e">
        <f>ROUND(#REF!-Tabla1[[#This Row],[Valor soportado por la Subred]],0)</f>
        <v>#REF!</v>
      </c>
      <c r="AD90" s="39"/>
      <c r="AE90" s="39"/>
      <c r="AF90" s="54" t="e">
        <f>ROUND(Tabla1[[#This Row],[VALOR GLOSA DEFINITIVA]]-Tabla1[[#This Row],[VALOR LEVANTADO EN LIQUIDACION]],0)</f>
        <v>#REF!</v>
      </c>
      <c r="AG90" s="39"/>
    </row>
    <row r="91" spans="2:33" s="36" customFormat="1" ht="99.95" customHeight="1" x14ac:dyDescent="0.25">
      <c r="B91" s="37"/>
      <c r="C91" s="55"/>
      <c r="D91" s="37"/>
      <c r="E91" s="39"/>
      <c r="F91" s="40" t="str">
        <f>Tabla1[[#This Row],[CODIGO ACTIVIDAD (AB)]]&amp;Tabla1[[#This Row],[ACCIÓN INTEGRAL-INTEGRADA / 
PROCESO INTEGRAL E INTEGRADO]]&amp;Tabla1[[#This Row],[ENTORNO/PROCESO TRANSVERSAL]]&amp;Tabla1[[#This Row],[VIGENCIA RECURSOS]]</f>
        <v/>
      </c>
      <c r="G91" s="41"/>
      <c r="H91" s="42">
        <f>+VLOOKUP(Tabla1[[#This Row],[llave 1]],[3]IG!$F$7:$N$97972,2,FALSE)</f>
        <v>0</v>
      </c>
      <c r="I91" s="42">
        <f>+VLOOKUP(Tabla1[[#This Row],[llave 1]],[3]IG!$F$7:$T$97972,3,FALSE)</f>
        <v>0</v>
      </c>
      <c r="J91" s="42">
        <f>+VLOOKUP(Tabla1[[#This Row],[llave 1]],[3]IG!$F$7:$T$97972,5,FALSE)</f>
        <v>0</v>
      </c>
      <c r="K91" s="42">
        <f>+VLOOKUP(Tabla1[[#This Row],[llave 1]],[3]IG!$F$7:$T$97972,4,FALSE)</f>
        <v>0</v>
      </c>
      <c r="L91" s="42">
        <f>+VLOOKUP(Tabla1[[#This Row],[llave 1]],[3]IG!$F$7:$T$97972,6,FALSE)</f>
        <v>0</v>
      </c>
      <c r="M91" s="42">
        <f>+VLOOKUP(Tabla1[[#This Row],[llave 1]],[3]IG!$F$7:$T$97972,7,FALSE)</f>
        <v>0</v>
      </c>
      <c r="N91" s="43"/>
      <c r="O91" s="44"/>
      <c r="P91" s="45" t="str">
        <f>+Tabla1[[#This Row],[llave 1]]&amp;Tabla1[[#This Row],[LOCALIDAD]]&amp;Tabla1[[#This Row],[MES]]</f>
        <v/>
      </c>
      <c r="Q91" s="39"/>
      <c r="R91" s="46">
        <f>+VLOOKUP(Tabla1[[#This Row],[llave 2]],[3]IG!$O$7:$T$97972,2,FALSE)</f>
        <v>0</v>
      </c>
      <c r="S91" s="47">
        <f>+VLOOKUP(Tabla1[[#This Row],[llave 2]],[3]IG!$O$7:$T$97972,5,FALSE)</f>
        <v>0</v>
      </c>
      <c r="T91" s="48">
        <f>+VLOOKUP(Tabla1[[#This Row],[llave 2]],[3]IG!$O$7:$T$97972,6,FALSE)</f>
        <v>0</v>
      </c>
      <c r="U91" s="49"/>
      <c r="V91" s="50"/>
      <c r="W91" s="49"/>
      <c r="X91" s="51">
        <f>ROUND(Tabla1[[#This Row],[VALOR UNITARIO 
]]*Tabla1[[#This Row],[Porcentaje de Glosa]]*Tabla1[[#This Row],[META AFECTADA POR LA GLOSA
]],0)</f>
        <v>0</v>
      </c>
      <c r="Y91" s="52"/>
      <c r="Z91" s="53"/>
      <c r="AA91" s="54"/>
      <c r="AB91" s="39"/>
      <c r="AC91" s="54" t="e">
        <f>ROUND(#REF!-Tabla1[[#This Row],[Valor soportado por la Subred]],0)</f>
        <v>#REF!</v>
      </c>
      <c r="AD91" s="39"/>
      <c r="AE91" s="39"/>
      <c r="AF91" s="54" t="e">
        <f>ROUND(Tabla1[[#This Row],[VALOR GLOSA DEFINITIVA]]-Tabla1[[#This Row],[VALOR LEVANTADO EN LIQUIDACION]],0)</f>
        <v>#REF!</v>
      </c>
      <c r="AG91" s="39"/>
    </row>
    <row r="92" spans="2:33" s="36" customFormat="1" ht="99.95" customHeight="1" x14ac:dyDescent="0.25">
      <c r="B92" s="37"/>
      <c r="C92" s="55"/>
      <c r="D92" s="37"/>
      <c r="E92" s="39"/>
      <c r="F92" s="40" t="str">
        <f>Tabla1[[#This Row],[CODIGO ACTIVIDAD (AB)]]&amp;Tabla1[[#This Row],[ACCIÓN INTEGRAL-INTEGRADA / 
PROCESO INTEGRAL E INTEGRADO]]&amp;Tabla1[[#This Row],[ENTORNO/PROCESO TRANSVERSAL]]&amp;Tabla1[[#This Row],[VIGENCIA RECURSOS]]</f>
        <v/>
      </c>
      <c r="G92" s="41"/>
      <c r="H92" s="42">
        <f>+VLOOKUP(Tabla1[[#This Row],[llave 1]],[3]IG!$F$7:$N$97972,2,FALSE)</f>
        <v>0</v>
      </c>
      <c r="I92" s="42">
        <f>+VLOOKUP(Tabla1[[#This Row],[llave 1]],[3]IG!$F$7:$T$97972,3,FALSE)</f>
        <v>0</v>
      </c>
      <c r="J92" s="42">
        <f>+VLOOKUP(Tabla1[[#This Row],[llave 1]],[3]IG!$F$7:$T$97972,5,FALSE)</f>
        <v>0</v>
      </c>
      <c r="K92" s="42">
        <f>+VLOOKUP(Tabla1[[#This Row],[llave 1]],[3]IG!$F$7:$T$97972,4,FALSE)</f>
        <v>0</v>
      </c>
      <c r="L92" s="42">
        <f>+VLOOKUP(Tabla1[[#This Row],[llave 1]],[3]IG!$F$7:$T$97972,6,FALSE)</f>
        <v>0</v>
      </c>
      <c r="M92" s="42">
        <f>+VLOOKUP(Tabla1[[#This Row],[llave 1]],[3]IG!$F$7:$T$97972,7,FALSE)</f>
        <v>0</v>
      </c>
      <c r="N92" s="43"/>
      <c r="O92" s="44"/>
      <c r="P92" s="45" t="str">
        <f>+Tabla1[[#This Row],[llave 1]]&amp;Tabla1[[#This Row],[LOCALIDAD]]&amp;Tabla1[[#This Row],[MES]]</f>
        <v/>
      </c>
      <c r="Q92" s="39"/>
      <c r="R92" s="46">
        <f>+VLOOKUP(Tabla1[[#This Row],[llave 2]],[3]IG!$O$7:$T$97972,2,FALSE)</f>
        <v>0</v>
      </c>
      <c r="S92" s="47">
        <f>+VLOOKUP(Tabla1[[#This Row],[llave 2]],[3]IG!$O$7:$T$97972,5,FALSE)</f>
        <v>0</v>
      </c>
      <c r="T92" s="48">
        <f>+VLOOKUP(Tabla1[[#This Row],[llave 2]],[3]IG!$O$7:$T$97972,6,FALSE)</f>
        <v>0</v>
      </c>
      <c r="U92" s="49"/>
      <c r="V92" s="50"/>
      <c r="W92" s="49"/>
      <c r="X92" s="51">
        <f>ROUND(Tabla1[[#This Row],[VALOR UNITARIO 
]]*Tabla1[[#This Row],[Porcentaje de Glosa]]*Tabla1[[#This Row],[META AFECTADA POR LA GLOSA
]],0)</f>
        <v>0</v>
      </c>
      <c r="Y92" s="52"/>
      <c r="Z92" s="53"/>
      <c r="AA92" s="54"/>
      <c r="AB92" s="39"/>
      <c r="AC92" s="54" t="e">
        <f>ROUND(#REF!-Tabla1[[#This Row],[Valor soportado por la Subred]],0)</f>
        <v>#REF!</v>
      </c>
      <c r="AD92" s="39"/>
      <c r="AE92" s="39"/>
      <c r="AF92" s="54" t="e">
        <f>ROUND(Tabla1[[#This Row],[VALOR GLOSA DEFINITIVA]]-Tabla1[[#This Row],[VALOR LEVANTADO EN LIQUIDACION]],0)</f>
        <v>#REF!</v>
      </c>
      <c r="AG92" s="39"/>
    </row>
    <row r="93" spans="2:33" s="36" customFormat="1" ht="99.95" customHeight="1" x14ac:dyDescent="0.25">
      <c r="B93" s="37"/>
      <c r="C93" s="55"/>
      <c r="D93" s="37"/>
      <c r="E93" s="39"/>
      <c r="F93" s="40" t="str">
        <f>Tabla1[[#This Row],[CODIGO ACTIVIDAD (AB)]]&amp;Tabla1[[#This Row],[ACCIÓN INTEGRAL-INTEGRADA / 
PROCESO INTEGRAL E INTEGRADO]]&amp;Tabla1[[#This Row],[ENTORNO/PROCESO TRANSVERSAL]]&amp;Tabla1[[#This Row],[VIGENCIA RECURSOS]]</f>
        <v/>
      </c>
      <c r="G93" s="41"/>
      <c r="H93" s="42">
        <f>+VLOOKUP(Tabla1[[#This Row],[llave 1]],[3]IG!$F$7:$N$97972,2,FALSE)</f>
        <v>0</v>
      </c>
      <c r="I93" s="42">
        <f>+VLOOKUP(Tabla1[[#This Row],[llave 1]],[3]IG!$F$7:$T$97972,3,FALSE)</f>
        <v>0</v>
      </c>
      <c r="J93" s="42">
        <f>+VLOOKUP(Tabla1[[#This Row],[llave 1]],[3]IG!$F$7:$T$97972,5,FALSE)</f>
        <v>0</v>
      </c>
      <c r="K93" s="42">
        <f>+VLOOKUP(Tabla1[[#This Row],[llave 1]],[3]IG!$F$7:$T$97972,4,FALSE)</f>
        <v>0</v>
      </c>
      <c r="L93" s="42">
        <f>+VLOOKUP(Tabla1[[#This Row],[llave 1]],[3]IG!$F$7:$T$97972,6,FALSE)</f>
        <v>0</v>
      </c>
      <c r="M93" s="42">
        <f>+VLOOKUP(Tabla1[[#This Row],[llave 1]],[3]IG!$F$7:$T$97972,7,FALSE)</f>
        <v>0</v>
      </c>
      <c r="N93" s="43"/>
      <c r="O93" s="44"/>
      <c r="P93" s="45" t="str">
        <f>+Tabla1[[#This Row],[llave 1]]&amp;Tabla1[[#This Row],[LOCALIDAD]]&amp;Tabla1[[#This Row],[MES]]</f>
        <v/>
      </c>
      <c r="Q93" s="39"/>
      <c r="R93" s="46">
        <f>+VLOOKUP(Tabla1[[#This Row],[llave 2]],[3]IG!$O$7:$T$97972,2,FALSE)</f>
        <v>0</v>
      </c>
      <c r="S93" s="47">
        <f>+VLOOKUP(Tabla1[[#This Row],[llave 2]],[3]IG!$O$7:$T$97972,5,FALSE)</f>
        <v>0</v>
      </c>
      <c r="T93" s="48">
        <f>+VLOOKUP(Tabla1[[#This Row],[llave 2]],[3]IG!$O$7:$T$97972,6,FALSE)</f>
        <v>0</v>
      </c>
      <c r="U93" s="49"/>
      <c r="V93" s="50"/>
      <c r="W93" s="49"/>
      <c r="X93" s="51">
        <f>ROUND(Tabla1[[#This Row],[VALOR UNITARIO 
]]*Tabla1[[#This Row],[Porcentaje de Glosa]]*Tabla1[[#This Row],[META AFECTADA POR LA GLOSA
]],0)</f>
        <v>0</v>
      </c>
      <c r="Y93" s="52"/>
      <c r="Z93" s="53"/>
      <c r="AA93" s="54"/>
      <c r="AB93" s="39"/>
      <c r="AC93" s="54" t="e">
        <f>ROUND(#REF!-Tabla1[[#This Row],[Valor soportado por la Subred]],0)</f>
        <v>#REF!</v>
      </c>
      <c r="AD93" s="39"/>
      <c r="AE93" s="39"/>
      <c r="AF93" s="54" t="e">
        <f>ROUND(Tabla1[[#This Row],[VALOR GLOSA DEFINITIVA]]-Tabla1[[#This Row],[VALOR LEVANTADO EN LIQUIDACION]],0)</f>
        <v>#REF!</v>
      </c>
      <c r="AG93" s="39"/>
    </row>
    <row r="94" spans="2:33" s="36" customFormat="1" ht="99.95" customHeight="1" x14ac:dyDescent="0.25">
      <c r="B94" s="37"/>
      <c r="C94" s="55"/>
      <c r="D94" s="37"/>
      <c r="E94" s="39"/>
      <c r="F94" s="40" t="str">
        <f>Tabla1[[#This Row],[CODIGO ACTIVIDAD (AB)]]&amp;Tabla1[[#This Row],[ACCIÓN INTEGRAL-INTEGRADA / 
PROCESO INTEGRAL E INTEGRADO]]&amp;Tabla1[[#This Row],[ENTORNO/PROCESO TRANSVERSAL]]&amp;Tabla1[[#This Row],[VIGENCIA RECURSOS]]</f>
        <v/>
      </c>
      <c r="G94" s="41"/>
      <c r="H94" s="42">
        <f>+VLOOKUP(Tabla1[[#This Row],[llave 1]],[3]IG!$F$7:$N$97972,2,FALSE)</f>
        <v>0</v>
      </c>
      <c r="I94" s="42">
        <f>+VLOOKUP(Tabla1[[#This Row],[llave 1]],[3]IG!$F$7:$T$97972,3,FALSE)</f>
        <v>0</v>
      </c>
      <c r="J94" s="42">
        <f>+VLOOKUP(Tabla1[[#This Row],[llave 1]],[3]IG!$F$7:$T$97972,5,FALSE)</f>
        <v>0</v>
      </c>
      <c r="K94" s="42">
        <f>+VLOOKUP(Tabla1[[#This Row],[llave 1]],[3]IG!$F$7:$T$97972,4,FALSE)</f>
        <v>0</v>
      </c>
      <c r="L94" s="42">
        <f>+VLOOKUP(Tabla1[[#This Row],[llave 1]],[3]IG!$F$7:$T$97972,6,FALSE)</f>
        <v>0</v>
      </c>
      <c r="M94" s="42">
        <f>+VLOOKUP(Tabla1[[#This Row],[llave 1]],[3]IG!$F$7:$T$97972,7,FALSE)</f>
        <v>0</v>
      </c>
      <c r="N94" s="43"/>
      <c r="O94" s="44"/>
      <c r="P94" s="45" t="str">
        <f>+Tabla1[[#This Row],[llave 1]]&amp;Tabla1[[#This Row],[LOCALIDAD]]&amp;Tabla1[[#This Row],[MES]]</f>
        <v/>
      </c>
      <c r="Q94" s="39"/>
      <c r="R94" s="46">
        <f>+VLOOKUP(Tabla1[[#This Row],[llave 2]],[3]IG!$O$7:$T$97972,2,FALSE)</f>
        <v>0</v>
      </c>
      <c r="S94" s="47">
        <f>+VLOOKUP(Tabla1[[#This Row],[llave 2]],[3]IG!$O$7:$T$97972,5,FALSE)</f>
        <v>0</v>
      </c>
      <c r="T94" s="48">
        <f>+VLOOKUP(Tabla1[[#This Row],[llave 2]],[3]IG!$O$7:$T$97972,6,FALSE)</f>
        <v>0</v>
      </c>
      <c r="U94" s="49"/>
      <c r="V94" s="50"/>
      <c r="W94" s="49"/>
      <c r="X94" s="51">
        <f>ROUND(Tabla1[[#This Row],[VALOR UNITARIO 
]]*Tabla1[[#This Row],[Porcentaje de Glosa]]*Tabla1[[#This Row],[META AFECTADA POR LA GLOSA
]],0)</f>
        <v>0</v>
      </c>
      <c r="Y94" s="52"/>
      <c r="Z94" s="53"/>
      <c r="AA94" s="54"/>
      <c r="AB94" s="39"/>
      <c r="AC94" s="54" t="e">
        <f>ROUND(#REF!-Tabla1[[#This Row],[Valor soportado por la Subred]],0)</f>
        <v>#REF!</v>
      </c>
      <c r="AD94" s="39"/>
      <c r="AE94" s="39"/>
      <c r="AF94" s="54" t="e">
        <f>ROUND(Tabla1[[#This Row],[VALOR GLOSA DEFINITIVA]]-Tabla1[[#This Row],[VALOR LEVANTADO EN LIQUIDACION]],0)</f>
        <v>#REF!</v>
      </c>
      <c r="AG94" s="39"/>
    </row>
    <row r="95" spans="2:33" s="36" customFormat="1" ht="99.95" customHeight="1" x14ac:dyDescent="0.25">
      <c r="B95" s="37"/>
      <c r="C95" s="55"/>
      <c r="D95" s="37"/>
      <c r="E95" s="39"/>
      <c r="F95" s="40" t="str">
        <f>Tabla1[[#This Row],[CODIGO ACTIVIDAD (AB)]]&amp;Tabla1[[#This Row],[ACCIÓN INTEGRAL-INTEGRADA / 
PROCESO INTEGRAL E INTEGRADO]]&amp;Tabla1[[#This Row],[ENTORNO/PROCESO TRANSVERSAL]]&amp;Tabla1[[#This Row],[VIGENCIA RECURSOS]]</f>
        <v/>
      </c>
      <c r="G95" s="41"/>
      <c r="H95" s="42">
        <f>+VLOOKUP(Tabla1[[#This Row],[llave 1]],[3]IG!$F$7:$N$97972,2,FALSE)</f>
        <v>0</v>
      </c>
      <c r="I95" s="42">
        <f>+VLOOKUP(Tabla1[[#This Row],[llave 1]],[3]IG!$F$7:$T$97972,3,FALSE)</f>
        <v>0</v>
      </c>
      <c r="J95" s="42">
        <f>+VLOOKUP(Tabla1[[#This Row],[llave 1]],[3]IG!$F$7:$T$97972,5,FALSE)</f>
        <v>0</v>
      </c>
      <c r="K95" s="42">
        <f>+VLOOKUP(Tabla1[[#This Row],[llave 1]],[3]IG!$F$7:$T$97972,4,FALSE)</f>
        <v>0</v>
      </c>
      <c r="L95" s="42">
        <f>+VLOOKUP(Tabla1[[#This Row],[llave 1]],[3]IG!$F$7:$T$97972,6,FALSE)</f>
        <v>0</v>
      </c>
      <c r="M95" s="42">
        <f>+VLOOKUP(Tabla1[[#This Row],[llave 1]],[3]IG!$F$7:$T$97972,7,FALSE)</f>
        <v>0</v>
      </c>
      <c r="N95" s="43"/>
      <c r="O95" s="44"/>
      <c r="P95" s="45" t="str">
        <f>+Tabla1[[#This Row],[llave 1]]&amp;Tabla1[[#This Row],[LOCALIDAD]]&amp;Tabla1[[#This Row],[MES]]</f>
        <v/>
      </c>
      <c r="Q95" s="39"/>
      <c r="R95" s="46">
        <f>+VLOOKUP(Tabla1[[#This Row],[llave 2]],[3]IG!$O$7:$T$97972,2,FALSE)</f>
        <v>0</v>
      </c>
      <c r="S95" s="47">
        <f>+VLOOKUP(Tabla1[[#This Row],[llave 2]],[3]IG!$O$7:$T$97972,5,FALSE)</f>
        <v>0</v>
      </c>
      <c r="T95" s="48">
        <f>+VLOOKUP(Tabla1[[#This Row],[llave 2]],[3]IG!$O$7:$T$97972,6,FALSE)</f>
        <v>0</v>
      </c>
      <c r="U95" s="49"/>
      <c r="V95" s="50"/>
      <c r="W95" s="49"/>
      <c r="X95" s="51">
        <f>ROUND(Tabla1[[#This Row],[VALOR UNITARIO 
]]*Tabla1[[#This Row],[Porcentaje de Glosa]]*Tabla1[[#This Row],[META AFECTADA POR LA GLOSA
]],0)</f>
        <v>0</v>
      </c>
      <c r="Y95" s="52"/>
      <c r="Z95" s="53"/>
      <c r="AA95" s="54"/>
      <c r="AB95" s="39"/>
      <c r="AC95" s="54" t="e">
        <f>ROUND(#REF!-Tabla1[[#This Row],[Valor soportado por la Subred]],0)</f>
        <v>#REF!</v>
      </c>
      <c r="AD95" s="39"/>
      <c r="AE95" s="39"/>
      <c r="AF95" s="54" t="e">
        <f>ROUND(Tabla1[[#This Row],[VALOR GLOSA DEFINITIVA]]-Tabla1[[#This Row],[VALOR LEVANTADO EN LIQUIDACION]],0)</f>
        <v>#REF!</v>
      </c>
      <c r="AG95" s="39"/>
    </row>
    <row r="96" spans="2:33" s="36" customFormat="1" ht="99.95" customHeight="1" x14ac:dyDescent="0.25">
      <c r="B96" s="37"/>
      <c r="C96" s="55"/>
      <c r="D96" s="37"/>
      <c r="E96" s="39"/>
      <c r="F96" s="40" t="str">
        <f>Tabla1[[#This Row],[CODIGO ACTIVIDAD (AB)]]&amp;Tabla1[[#This Row],[ACCIÓN INTEGRAL-INTEGRADA / 
PROCESO INTEGRAL E INTEGRADO]]&amp;Tabla1[[#This Row],[ENTORNO/PROCESO TRANSVERSAL]]&amp;Tabla1[[#This Row],[VIGENCIA RECURSOS]]</f>
        <v/>
      </c>
      <c r="G96" s="41"/>
      <c r="H96" s="42">
        <f>+VLOOKUP(Tabla1[[#This Row],[llave 1]],[3]IG!$F$7:$N$97972,2,FALSE)</f>
        <v>0</v>
      </c>
      <c r="I96" s="42">
        <f>+VLOOKUP(Tabla1[[#This Row],[llave 1]],[3]IG!$F$7:$T$97972,3,FALSE)</f>
        <v>0</v>
      </c>
      <c r="J96" s="42">
        <f>+VLOOKUP(Tabla1[[#This Row],[llave 1]],[3]IG!$F$7:$T$97972,5,FALSE)</f>
        <v>0</v>
      </c>
      <c r="K96" s="42">
        <f>+VLOOKUP(Tabla1[[#This Row],[llave 1]],[3]IG!$F$7:$T$97972,4,FALSE)</f>
        <v>0</v>
      </c>
      <c r="L96" s="42">
        <f>+VLOOKUP(Tabla1[[#This Row],[llave 1]],[3]IG!$F$7:$T$97972,6,FALSE)</f>
        <v>0</v>
      </c>
      <c r="M96" s="42">
        <f>+VLOOKUP(Tabla1[[#This Row],[llave 1]],[3]IG!$F$7:$T$97972,7,FALSE)</f>
        <v>0</v>
      </c>
      <c r="N96" s="43"/>
      <c r="O96" s="44"/>
      <c r="P96" s="45" t="str">
        <f>+Tabla1[[#This Row],[llave 1]]&amp;Tabla1[[#This Row],[LOCALIDAD]]&amp;Tabla1[[#This Row],[MES]]</f>
        <v/>
      </c>
      <c r="Q96" s="39"/>
      <c r="R96" s="46">
        <f>+VLOOKUP(Tabla1[[#This Row],[llave 2]],[3]IG!$O$7:$T$97972,2,FALSE)</f>
        <v>0</v>
      </c>
      <c r="S96" s="47">
        <f>+VLOOKUP(Tabla1[[#This Row],[llave 2]],[3]IG!$O$7:$T$97972,5,FALSE)</f>
        <v>0</v>
      </c>
      <c r="T96" s="48">
        <f>+VLOOKUP(Tabla1[[#This Row],[llave 2]],[3]IG!$O$7:$T$97972,6,FALSE)</f>
        <v>0</v>
      </c>
      <c r="U96" s="49"/>
      <c r="V96" s="50"/>
      <c r="W96" s="49"/>
      <c r="X96" s="51">
        <f>ROUND(Tabla1[[#This Row],[VALOR UNITARIO 
]]*Tabla1[[#This Row],[Porcentaje de Glosa]]*Tabla1[[#This Row],[META AFECTADA POR LA GLOSA
]],0)</f>
        <v>0</v>
      </c>
      <c r="Y96" s="52"/>
      <c r="Z96" s="53"/>
      <c r="AA96" s="54"/>
      <c r="AB96" s="39"/>
      <c r="AC96" s="54" t="e">
        <f>ROUND(#REF!-Tabla1[[#This Row],[Valor soportado por la Subred]],0)</f>
        <v>#REF!</v>
      </c>
      <c r="AD96" s="39"/>
      <c r="AE96" s="39"/>
      <c r="AF96" s="54" t="e">
        <f>ROUND(Tabla1[[#This Row],[VALOR GLOSA DEFINITIVA]]-Tabla1[[#This Row],[VALOR LEVANTADO EN LIQUIDACION]],0)</f>
        <v>#REF!</v>
      </c>
      <c r="AG96" s="39"/>
    </row>
    <row r="97" spans="2:33" s="36" customFormat="1" ht="99.95" customHeight="1" x14ac:dyDescent="0.25">
      <c r="B97" s="37"/>
      <c r="C97" s="55"/>
      <c r="D97" s="37"/>
      <c r="E97" s="39"/>
      <c r="F97" s="40" t="str">
        <f>Tabla1[[#This Row],[CODIGO ACTIVIDAD (AB)]]&amp;Tabla1[[#This Row],[ACCIÓN INTEGRAL-INTEGRADA / 
PROCESO INTEGRAL E INTEGRADO]]&amp;Tabla1[[#This Row],[ENTORNO/PROCESO TRANSVERSAL]]&amp;Tabla1[[#This Row],[VIGENCIA RECURSOS]]</f>
        <v/>
      </c>
      <c r="G97" s="41"/>
      <c r="H97" s="42">
        <f>+VLOOKUP(Tabla1[[#This Row],[llave 1]],[3]IG!$F$7:$N$97972,2,FALSE)</f>
        <v>0</v>
      </c>
      <c r="I97" s="42">
        <f>+VLOOKUP(Tabla1[[#This Row],[llave 1]],[3]IG!$F$7:$T$97972,3,FALSE)</f>
        <v>0</v>
      </c>
      <c r="J97" s="42">
        <f>+VLOOKUP(Tabla1[[#This Row],[llave 1]],[3]IG!$F$7:$T$97972,5,FALSE)</f>
        <v>0</v>
      </c>
      <c r="K97" s="42">
        <f>+VLOOKUP(Tabla1[[#This Row],[llave 1]],[3]IG!$F$7:$T$97972,4,FALSE)</f>
        <v>0</v>
      </c>
      <c r="L97" s="42">
        <f>+VLOOKUP(Tabla1[[#This Row],[llave 1]],[3]IG!$F$7:$T$97972,6,FALSE)</f>
        <v>0</v>
      </c>
      <c r="M97" s="42">
        <f>+VLOOKUP(Tabla1[[#This Row],[llave 1]],[3]IG!$F$7:$T$97972,7,FALSE)</f>
        <v>0</v>
      </c>
      <c r="N97" s="43"/>
      <c r="O97" s="44"/>
      <c r="P97" s="45" t="str">
        <f>+Tabla1[[#This Row],[llave 1]]&amp;Tabla1[[#This Row],[LOCALIDAD]]&amp;Tabla1[[#This Row],[MES]]</f>
        <v/>
      </c>
      <c r="Q97" s="39"/>
      <c r="R97" s="46">
        <f>+VLOOKUP(Tabla1[[#This Row],[llave 2]],[3]IG!$O$7:$T$97972,2,FALSE)</f>
        <v>0</v>
      </c>
      <c r="S97" s="47">
        <f>+VLOOKUP(Tabla1[[#This Row],[llave 2]],[3]IG!$O$7:$T$97972,5,FALSE)</f>
        <v>0</v>
      </c>
      <c r="T97" s="48">
        <f>+VLOOKUP(Tabla1[[#This Row],[llave 2]],[3]IG!$O$7:$T$97972,6,FALSE)</f>
        <v>0</v>
      </c>
      <c r="U97" s="49"/>
      <c r="V97" s="50"/>
      <c r="W97" s="49"/>
      <c r="X97" s="51">
        <f>ROUND(Tabla1[[#This Row],[VALOR UNITARIO 
]]*Tabla1[[#This Row],[Porcentaje de Glosa]]*Tabla1[[#This Row],[META AFECTADA POR LA GLOSA
]],0)</f>
        <v>0</v>
      </c>
      <c r="Y97" s="52"/>
      <c r="Z97" s="53"/>
      <c r="AA97" s="54"/>
      <c r="AB97" s="39"/>
      <c r="AC97" s="54" t="e">
        <f>ROUND(#REF!-Tabla1[[#This Row],[Valor soportado por la Subred]],0)</f>
        <v>#REF!</v>
      </c>
      <c r="AD97" s="39"/>
      <c r="AE97" s="39"/>
      <c r="AF97" s="54" t="e">
        <f>ROUND(Tabla1[[#This Row],[VALOR GLOSA DEFINITIVA]]-Tabla1[[#This Row],[VALOR LEVANTADO EN LIQUIDACION]],0)</f>
        <v>#REF!</v>
      </c>
      <c r="AG97" s="39"/>
    </row>
    <row r="98" spans="2:33" s="36" customFormat="1" ht="99.95" customHeight="1" x14ac:dyDescent="0.25">
      <c r="B98" s="37"/>
      <c r="C98" s="55"/>
      <c r="D98" s="37"/>
      <c r="E98" s="39"/>
      <c r="F98" s="40" t="str">
        <f>Tabla1[[#This Row],[CODIGO ACTIVIDAD (AB)]]&amp;Tabla1[[#This Row],[ACCIÓN INTEGRAL-INTEGRADA / 
PROCESO INTEGRAL E INTEGRADO]]&amp;Tabla1[[#This Row],[ENTORNO/PROCESO TRANSVERSAL]]&amp;Tabla1[[#This Row],[VIGENCIA RECURSOS]]</f>
        <v/>
      </c>
      <c r="G98" s="41"/>
      <c r="H98" s="42">
        <f>+VLOOKUP(Tabla1[[#This Row],[llave 1]],[3]IG!$F$7:$N$97972,2,FALSE)</f>
        <v>0</v>
      </c>
      <c r="I98" s="42">
        <f>+VLOOKUP(Tabla1[[#This Row],[llave 1]],[3]IG!$F$7:$T$97972,3,FALSE)</f>
        <v>0</v>
      </c>
      <c r="J98" s="42">
        <f>+VLOOKUP(Tabla1[[#This Row],[llave 1]],[3]IG!$F$7:$T$97972,5,FALSE)</f>
        <v>0</v>
      </c>
      <c r="K98" s="42">
        <f>+VLOOKUP(Tabla1[[#This Row],[llave 1]],[3]IG!$F$7:$T$97972,4,FALSE)</f>
        <v>0</v>
      </c>
      <c r="L98" s="42">
        <f>+VLOOKUP(Tabla1[[#This Row],[llave 1]],[3]IG!$F$7:$T$97972,6,FALSE)</f>
        <v>0</v>
      </c>
      <c r="M98" s="42">
        <f>+VLOOKUP(Tabla1[[#This Row],[llave 1]],[3]IG!$F$7:$T$97972,7,FALSE)</f>
        <v>0</v>
      </c>
      <c r="N98" s="43"/>
      <c r="O98" s="44"/>
      <c r="P98" s="45" t="str">
        <f>+Tabla1[[#This Row],[llave 1]]&amp;Tabla1[[#This Row],[LOCALIDAD]]&amp;Tabla1[[#This Row],[MES]]</f>
        <v/>
      </c>
      <c r="Q98" s="39"/>
      <c r="R98" s="46">
        <f>+VLOOKUP(Tabla1[[#This Row],[llave 2]],[3]IG!$O$7:$T$97972,2,FALSE)</f>
        <v>0</v>
      </c>
      <c r="S98" s="47">
        <f>+VLOOKUP(Tabla1[[#This Row],[llave 2]],[3]IG!$O$7:$T$97972,5,FALSE)</f>
        <v>0</v>
      </c>
      <c r="T98" s="48">
        <f>+VLOOKUP(Tabla1[[#This Row],[llave 2]],[3]IG!$O$7:$T$97972,6,FALSE)</f>
        <v>0</v>
      </c>
      <c r="U98" s="49"/>
      <c r="V98" s="50"/>
      <c r="W98" s="49"/>
      <c r="X98" s="51">
        <f>ROUND(Tabla1[[#This Row],[VALOR UNITARIO 
]]*Tabla1[[#This Row],[Porcentaje de Glosa]]*Tabla1[[#This Row],[META AFECTADA POR LA GLOSA
]],0)</f>
        <v>0</v>
      </c>
      <c r="Y98" s="52"/>
      <c r="Z98" s="53"/>
      <c r="AA98" s="54"/>
      <c r="AB98" s="39"/>
      <c r="AC98" s="54" t="e">
        <f>ROUND(#REF!-Tabla1[[#This Row],[Valor soportado por la Subred]],0)</f>
        <v>#REF!</v>
      </c>
      <c r="AD98" s="39"/>
      <c r="AE98" s="39"/>
      <c r="AF98" s="54" t="e">
        <f>ROUND(Tabla1[[#This Row],[VALOR GLOSA DEFINITIVA]]-Tabla1[[#This Row],[VALOR LEVANTADO EN LIQUIDACION]],0)</f>
        <v>#REF!</v>
      </c>
      <c r="AG98" s="39"/>
    </row>
    <row r="99" spans="2:33" s="36" customFormat="1" ht="99.95" customHeight="1" x14ac:dyDescent="0.25">
      <c r="B99" s="37"/>
      <c r="C99" s="55"/>
      <c r="D99" s="37"/>
      <c r="E99" s="39"/>
      <c r="F99" s="40" t="str">
        <f>Tabla1[[#This Row],[CODIGO ACTIVIDAD (AB)]]&amp;Tabla1[[#This Row],[ACCIÓN INTEGRAL-INTEGRADA / 
PROCESO INTEGRAL E INTEGRADO]]&amp;Tabla1[[#This Row],[ENTORNO/PROCESO TRANSVERSAL]]&amp;Tabla1[[#This Row],[VIGENCIA RECURSOS]]</f>
        <v/>
      </c>
      <c r="G99" s="41"/>
      <c r="H99" s="42">
        <f>+VLOOKUP(Tabla1[[#This Row],[llave 1]],[3]IG!$F$7:$N$97972,2,FALSE)</f>
        <v>0</v>
      </c>
      <c r="I99" s="42">
        <f>+VLOOKUP(Tabla1[[#This Row],[llave 1]],[3]IG!$F$7:$T$97972,3,FALSE)</f>
        <v>0</v>
      </c>
      <c r="J99" s="42">
        <f>+VLOOKUP(Tabla1[[#This Row],[llave 1]],[3]IG!$F$7:$T$97972,5,FALSE)</f>
        <v>0</v>
      </c>
      <c r="K99" s="42">
        <f>+VLOOKUP(Tabla1[[#This Row],[llave 1]],[3]IG!$F$7:$T$97972,4,FALSE)</f>
        <v>0</v>
      </c>
      <c r="L99" s="42">
        <f>+VLOOKUP(Tabla1[[#This Row],[llave 1]],[3]IG!$F$7:$T$97972,6,FALSE)</f>
        <v>0</v>
      </c>
      <c r="M99" s="42">
        <f>+VLOOKUP(Tabla1[[#This Row],[llave 1]],[3]IG!$F$7:$T$97972,7,FALSE)</f>
        <v>0</v>
      </c>
      <c r="N99" s="43"/>
      <c r="O99" s="44"/>
      <c r="P99" s="45" t="str">
        <f>+Tabla1[[#This Row],[llave 1]]&amp;Tabla1[[#This Row],[LOCALIDAD]]&amp;Tabla1[[#This Row],[MES]]</f>
        <v/>
      </c>
      <c r="Q99" s="39"/>
      <c r="R99" s="46">
        <f>+VLOOKUP(Tabla1[[#This Row],[llave 2]],[3]IG!$O$7:$T$97972,2,FALSE)</f>
        <v>0</v>
      </c>
      <c r="S99" s="47">
        <f>+VLOOKUP(Tabla1[[#This Row],[llave 2]],[3]IG!$O$7:$T$97972,5,FALSE)</f>
        <v>0</v>
      </c>
      <c r="T99" s="48">
        <f>+VLOOKUP(Tabla1[[#This Row],[llave 2]],[3]IG!$O$7:$T$97972,6,FALSE)</f>
        <v>0</v>
      </c>
      <c r="U99" s="49"/>
      <c r="V99" s="50"/>
      <c r="W99" s="49"/>
      <c r="X99" s="51">
        <f>ROUND(Tabla1[[#This Row],[VALOR UNITARIO 
]]*Tabla1[[#This Row],[Porcentaje de Glosa]]*Tabla1[[#This Row],[META AFECTADA POR LA GLOSA
]],0)</f>
        <v>0</v>
      </c>
      <c r="Y99" s="52"/>
      <c r="Z99" s="53"/>
      <c r="AA99" s="54"/>
      <c r="AB99" s="39"/>
      <c r="AC99" s="54" t="e">
        <f>ROUND(#REF!-Tabla1[[#This Row],[Valor soportado por la Subred]],0)</f>
        <v>#REF!</v>
      </c>
      <c r="AD99" s="39"/>
      <c r="AE99" s="39"/>
      <c r="AF99" s="54" t="e">
        <f>ROUND(Tabla1[[#This Row],[VALOR GLOSA DEFINITIVA]]-Tabla1[[#This Row],[VALOR LEVANTADO EN LIQUIDACION]],0)</f>
        <v>#REF!</v>
      </c>
      <c r="AG99" s="39"/>
    </row>
    <row r="100" spans="2:33" s="36" customFormat="1" ht="99.95" customHeight="1" x14ac:dyDescent="0.25">
      <c r="B100" s="37"/>
      <c r="C100" s="55"/>
      <c r="D100" s="37"/>
      <c r="E100" s="39"/>
      <c r="F100" s="40" t="str">
        <f>Tabla1[[#This Row],[CODIGO ACTIVIDAD (AB)]]&amp;Tabla1[[#This Row],[ACCIÓN INTEGRAL-INTEGRADA / 
PROCESO INTEGRAL E INTEGRADO]]&amp;Tabla1[[#This Row],[ENTORNO/PROCESO TRANSVERSAL]]&amp;Tabla1[[#This Row],[VIGENCIA RECURSOS]]</f>
        <v/>
      </c>
      <c r="G100" s="41"/>
      <c r="H100" s="42">
        <f>+VLOOKUP(Tabla1[[#This Row],[llave 1]],[3]IG!$F$7:$N$97972,2,FALSE)</f>
        <v>0</v>
      </c>
      <c r="I100" s="42">
        <f>+VLOOKUP(Tabla1[[#This Row],[llave 1]],[3]IG!$F$7:$T$97972,3,FALSE)</f>
        <v>0</v>
      </c>
      <c r="J100" s="42">
        <f>+VLOOKUP(Tabla1[[#This Row],[llave 1]],[3]IG!$F$7:$T$97972,5,FALSE)</f>
        <v>0</v>
      </c>
      <c r="K100" s="42">
        <f>+VLOOKUP(Tabla1[[#This Row],[llave 1]],[3]IG!$F$7:$T$97972,4,FALSE)</f>
        <v>0</v>
      </c>
      <c r="L100" s="42">
        <f>+VLOOKUP(Tabla1[[#This Row],[llave 1]],[3]IG!$F$7:$T$97972,6,FALSE)</f>
        <v>0</v>
      </c>
      <c r="M100" s="42">
        <f>+VLOOKUP(Tabla1[[#This Row],[llave 1]],[3]IG!$F$7:$T$97972,7,FALSE)</f>
        <v>0</v>
      </c>
      <c r="N100" s="43"/>
      <c r="O100" s="44"/>
      <c r="P100" s="45" t="str">
        <f>+Tabla1[[#This Row],[llave 1]]&amp;Tabla1[[#This Row],[LOCALIDAD]]&amp;Tabla1[[#This Row],[MES]]</f>
        <v/>
      </c>
      <c r="Q100" s="39"/>
      <c r="R100" s="46">
        <f>+VLOOKUP(Tabla1[[#This Row],[llave 2]],[3]IG!$O$7:$T$97972,2,FALSE)</f>
        <v>0</v>
      </c>
      <c r="S100" s="47">
        <f>+VLOOKUP(Tabla1[[#This Row],[llave 2]],[3]IG!$O$7:$T$97972,5,FALSE)</f>
        <v>0</v>
      </c>
      <c r="T100" s="48">
        <f>+VLOOKUP(Tabla1[[#This Row],[llave 2]],[3]IG!$O$7:$T$97972,6,FALSE)</f>
        <v>0</v>
      </c>
      <c r="U100" s="49"/>
      <c r="V100" s="50"/>
      <c r="W100" s="49"/>
      <c r="X100" s="51">
        <f>ROUND(Tabla1[[#This Row],[VALOR UNITARIO 
]]*Tabla1[[#This Row],[Porcentaje de Glosa]]*Tabla1[[#This Row],[META AFECTADA POR LA GLOSA
]],0)</f>
        <v>0</v>
      </c>
      <c r="Y100" s="52"/>
      <c r="Z100" s="53"/>
      <c r="AA100" s="54"/>
      <c r="AB100" s="39"/>
      <c r="AC100" s="54" t="e">
        <f>ROUND(#REF!-Tabla1[[#This Row],[Valor soportado por la Subred]],0)</f>
        <v>#REF!</v>
      </c>
      <c r="AD100" s="39"/>
      <c r="AE100" s="39"/>
      <c r="AF100" s="54" t="e">
        <f>ROUND(Tabla1[[#This Row],[VALOR GLOSA DEFINITIVA]]-Tabla1[[#This Row],[VALOR LEVANTADO EN LIQUIDACION]],0)</f>
        <v>#REF!</v>
      </c>
      <c r="AG100" s="39"/>
    </row>
    <row r="101" spans="2:33" s="36" customFormat="1" ht="99.95" customHeight="1" x14ac:dyDescent="0.25">
      <c r="B101" s="37"/>
      <c r="C101" s="55"/>
      <c r="D101" s="37"/>
      <c r="E101" s="39"/>
      <c r="F101" s="40" t="str">
        <f>Tabla1[[#This Row],[CODIGO ACTIVIDAD (AB)]]&amp;Tabla1[[#This Row],[ACCIÓN INTEGRAL-INTEGRADA / 
PROCESO INTEGRAL E INTEGRADO]]&amp;Tabla1[[#This Row],[ENTORNO/PROCESO TRANSVERSAL]]&amp;Tabla1[[#This Row],[VIGENCIA RECURSOS]]</f>
        <v/>
      </c>
      <c r="G101" s="41"/>
      <c r="H101" s="42">
        <f>+VLOOKUP(Tabla1[[#This Row],[llave 1]],[3]IG!$F$7:$N$97972,2,FALSE)</f>
        <v>0</v>
      </c>
      <c r="I101" s="42">
        <f>+VLOOKUP(Tabla1[[#This Row],[llave 1]],[3]IG!$F$7:$T$97972,3,FALSE)</f>
        <v>0</v>
      </c>
      <c r="J101" s="42">
        <f>+VLOOKUP(Tabla1[[#This Row],[llave 1]],[3]IG!$F$7:$T$97972,5,FALSE)</f>
        <v>0</v>
      </c>
      <c r="K101" s="42">
        <f>+VLOOKUP(Tabla1[[#This Row],[llave 1]],[3]IG!$F$7:$T$97972,4,FALSE)</f>
        <v>0</v>
      </c>
      <c r="L101" s="42">
        <f>+VLOOKUP(Tabla1[[#This Row],[llave 1]],[3]IG!$F$7:$T$97972,6,FALSE)</f>
        <v>0</v>
      </c>
      <c r="M101" s="42">
        <f>+VLOOKUP(Tabla1[[#This Row],[llave 1]],[3]IG!$F$7:$T$97972,7,FALSE)</f>
        <v>0</v>
      </c>
      <c r="N101" s="43"/>
      <c r="O101" s="44"/>
      <c r="P101" s="45" t="str">
        <f>+Tabla1[[#This Row],[llave 1]]&amp;Tabla1[[#This Row],[LOCALIDAD]]&amp;Tabla1[[#This Row],[MES]]</f>
        <v/>
      </c>
      <c r="Q101" s="39"/>
      <c r="R101" s="46">
        <f>+VLOOKUP(Tabla1[[#This Row],[llave 2]],[3]IG!$O$7:$T$97972,2,FALSE)</f>
        <v>0</v>
      </c>
      <c r="S101" s="47">
        <f>+VLOOKUP(Tabla1[[#This Row],[llave 2]],[3]IG!$O$7:$T$97972,5,FALSE)</f>
        <v>0</v>
      </c>
      <c r="T101" s="48">
        <f>+VLOOKUP(Tabla1[[#This Row],[llave 2]],[3]IG!$O$7:$T$97972,6,FALSE)</f>
        <v>0</v>
      </c>
      <c r="U101" s="49"/>
      <c r="V101" s="50"/>
      <c r="W101" s="49"/>
      <c r="X101" s="51">
        <f>ROUND(Tabla1[[#This Row],[VALOR UNITARIO 
]]*Tabla1[[#This Row],[Porcentaje de Glosa]]*Tabla1[[#This Row],[META AFECTADA POR LA GLOSA
]],0)</f>
        <v>0</v>
      </c>
      <c r="Y101" s="52"/>
      <c r="Z101" s="53"/>
      <c r="AA101" s="54"/>
      <c r="AB101" s="39"/>
      <c r="AC101" s="54" t="e">
        <f>ROUND(#REF!-Tabla1[[#This Row],[Valor soportado por la Subred]],0)</f>
        <v>#REF!</v>
      </c>
      <c r="AD101" s="39"/>
      <c r="AE101" s="39"/>
      <c r="AF101" s="54" t="e">
        <f>ROUND(Tabla1[[#This Row],[VALOR GLOSA DEFINITIVA]]-Tabla1[[#This Row],[VALOR LEVANTADO EN LIQUIDACION]],0)</f>
        <v>#REF!</v>
      </c>
      <c r="AG101" s="39"/>
    </row>
    <row r="102" spans="2:33" s="36" customFormat="1" ht="99.95" customHeight="1" x14ac:dyDescent="0.25">
      <c r="B102" s="37"/>
      <c r="C102" s="55"/>
      <c r="D102" s="37"/>
      <c r="E102" s="39"/>
      <c r="F102" s="40" t="str">
        <f>Tabla1[[#This Row],[CODIGO ACTIVIDAD (AB)]]&amp;Tabla1[[#This Row],[ACCIÓN INTEGRAL-INTEGRADA / 
PROCESO INTEGRAL E INTEGRADO]]&amp;Tabla1[[#This Row],[ENTORNO/PROCESO TRANSVERSAL]]&amp;Tabla1[[#This Row],[VIGENCIA RECURSOS]]</f>
        <v/>
      </c>
      <c r="G102" s="41"/>
      <c r="H102" s="42">
        <f>+VLOOKUP(Tabla1[[#This Row],[llave 1]],[3]IG!$F$7:$N$97972,2,FALSE)</f>
        <v>0</v>
      </c>
      <c r="I102" s="42">
        <f>+VLOOKUP(Tabla1[[#This Row],[llave 1]],[3]IG!$F$7:$T$97972,3,FALSE)</f>
        <v>0</v>
      </c>
      <c r="J102" s="42">
        <f>+VLOOKUP(Tabla1[[#This Row],[llave 1]],[3]IG!$F$7:$T$97972,5,FALSE)</f>
        <v>0</v>
      </c>
      <c r="K102" s="42">
        <f>+VLOOKUP(Tabla1[[#This Row],[llave 1]],[3]IG!$F$7:$T$97972,4,FALSE)</f>
        <v>0</v>
      </c>
      <c r="L102" s="42">
        <f>+VLOOKUP(Tabla1[[#This Row],[llave 1]],[3]IG!$F$7:$T$97972,6,FALSE)</f>
        <v>0</v>
      </c>
      <c r="M102" s="42">
        <f>+VLOOKUP(Tabla1[[#This Row],[llave 1]],[3]IG!$F$7:$T$97972,7,FALSE)</f>
        <v>0</v>
      </c>
      <c r="N102" s="43"/>
      <c r="O102" s="44"/>
      <c r="P102" s="45" t="str">
        <f>+Tabla1[[#This Row],[llave 1]]&amp;Tabla1[[#This Row],[LOCALIDAD]]&amp;Tabla1[[#This Row],[MES]]</f>
        <v/>
      </c>
      <c r="Q102" s="39"/>
      <c r="R102" s="46">
        <f>+VLOOKUP(Tabla1[[#This Row],[llave 2]],[3]IG!$O$7:$T$97972,2,FALSE)</f>
        <v>0</v>
      </c>
      <c r="S102" s="47">
        <f>+VLOOKUP(Tabla1[[#This Row],[llave 2]],[3]IG!$O$7:$T$97972,5,FALSE)</f>
        <v>0</v>
      </c>
      <c r="T102" s="48">
        <f>+VLOOKUP(Tabla1[[#This Row],[llave 2]],[3]IG!$O$7:$T$97972,6,FALSE)</f>
        <v>0</v>
      </c>
      <c r="U102" s="49"/>
      <c r="V102" s="50"/>
      <c r="W102" s="49"/>
      <c r="X102" s="51">
        <f>ROUND(Tabla1[[#This Row],[VALOR UNITARIO 
]]*Tabla1[[#This Row],[Porcentaje de Glosa]]*Tabla1[[#This Row],[META AFECTADA POR LA GLOSA
]],0)</f>
        <v>0</v>
      </c>
      <c r="Y102" s="52"/>
      <c r="Z102" s="53"/>
      <c r="AA102" s="54"/>
      <c r="AB102" s="39"/>
      <c r="AC102" s="54" t="e">
        <f>ROUND(#REF!-Tabla1[[#This Row],[Valor soportado por la Subred]],0)</f>
        <v>#REF!</v>
      </c>
      <c r="AD102" s="39"/>
      <c r="AE102" s="39"/>
      <c r="AF102" s="54" t="e">
        <f>ROUND(Tabla1[[#This Row],[VALOR GLOSA DEFINITIVA]]-Tabla1[[#This Row],[VALOR LEVANTADO EN LIQUIDACION]],0)</f>
        <v>#REF!</v>
      </c>
      <c r="AG102" s="39"/>
    </row>
    <row r="103" spans="2:33" s="36" customFormat="1" ht="99.95" customHeight="1" x14ac:dyDescent="0.25">
      <c r="B103" s="37"/>
      <c r="C103" s="55"/>
      <c r="D103" s="37"/>
      <c r="E103" s="39"/>
      <c r="F103" s="40" t="str">
        <f>Tabla1[[#This Row],[CODIGO ACTIVIDAD (AB)]]&amp;Tabla1[[#This Row],[ACCIÓN INTEGRAL-INTEGRADA / 
PROCESO INTEGRAL E INTEGRADO]]&amp;Tabla1[[#This Row],[ENTORNO/PROCESO TRANSVERSAL]]&amp;Tabla1[[#This Row],[VIGENCIA RECURSOS]]</f>
        <v/>
      </c>
      <c r="G103" s="41"/>
      <c r="H103" s="42">
        <f>+VLOOKUP(Tabla1[[#This Row],[llave 1]],[3]IG!$F$7:$N$97972,2,FALSE)</f>
        <v>0</v>
      </c>
      <c r="I103" s="42">
        <f>+VLOOKUP(Tabla1[[#This Row],[llave 1]],[3]IG!$F$7:$T$97972,3,FALSE)</f>
        <v>0</v>
      </c>
      <c r="J103" s="42">
        <f>+VLOOKUP(Tabla1[[#This Row],[llave 1]],[3]IG!$F$7:$T$97972,5,FALSE)</f>
        <v>0</v>
      </c>
      <c r="K103" s="42">
        <f>+VLOOKUP(Tabla1[[#This Row],[llave 1]],[3]IG!$F$7:$T$97972,4,FALSE)</f>
        <v>0</v>
      </c>
      <c r="L103" s="42">
        <f>+VLOOKUP(Tabla1[[#This Row],[llave 1]],[3]IG!$F$7:$T$97972,6,FALSE)</f>
        <v>0</v>
      </c>
      <c r="M103" s="42">
        <f>+VLOOKUP(Tabla1[[#This Row],[llave 1]],[3]IG!$F$7:$T$97972,7,FALSE)</f>
        <v>0</v>
      </c>
      <c r="N103" s="43"/>
      <c r="O103" s="44"/>
      <c r="P103" s="45" t="str">
        <f>+Tabla1[[#This Row],[llave 1]]&amp;Tabla1[[#This Row],[LOCALIDAD]]&amp;Tabla1[[#This Row],[MES]]</f>
        <v/>
      </c>
      <c r="Q103" s="39"/>
      <c r="R103" s="46">
        <f>+VLOOKUP(Tabla1[[#This Row],[llave 2]],[3]IG!$O$7:$T$97972,2,FALSE)</f>
        <v>0</v>
      </c>
      <c r="S103" s="47">
        <f>+VLOOKUP(Tabla1[[#This Row],[llave 2]],[3]IG!$O$7:$T$97972,5,FALSE)</f>
        <v>0</v>
      </c>
      <c r="T103" s="48">
        <f>+VLOOKUP(Tabla1[[#This Row],[llave 2]],[3]IG!$O$7:$T$97972,6,FALSE)</f>
        <v>0</v>
      </c>
      <c r="U103" s="49"/>
      <c r="V103" s="50"/>
      <c r="W103" s="49"/>
      <c r="X103" s="51">
        <f>ROUND(Tabla1[[#This Row],[VALOR UNITARIO 
]]*Tabla1[[#This Row],[Porcentaje de Glosa]]*Tabla1[[#This Row],[META AFECTADA POR LA GLOSA
]],0)</f>
        <v>0</v>
      </c>
      <c r="Y103" s="52"/>
      <c r="Z103" s="53"/>
      <c r="AA103" s="54"/>
      <c r="AB103" s="39"/>
      <c r="AC103" s="54" t="e">
        <f>ROUND(#REF!-Tabla1[[#This Row],[Valor soportado por la Subred]],0)</f>
        <v>#REF!</v>
      </c>
      <c r="AD103" s="39"/>
      <c r="AE103" s="39"/>
      <c r="AF103" s="54" t="e">
        <f>ROUND(Tabla1[[#This Row],[VALOR GLOSA DEFINITIVA]]-Tabla1[[#This Row],[VALOR LEVANTADO EN LIQUIDACION]],0)</f>
        <v>#REF!</v>
      </c>
      <c r="AG103" s="39"/>
    </row>
    <row r="104" spans="2:33" s="36" customFormat="1" ht="99.95" customHeight="1" x14ac:dyDescent="0.25">
      <c r="B104" s="37"/>
      <c r="C104" s="55"/>
      <c r="D104" s="37"/>
      <c r="E104" s="39"/>
      <c r="F104" s="40" t="str">
        <f>Tabla1[[#This Row],[CODIGO ACTIVIDAD (AB)]]&amp;Tabla1[[#This Row],[ACCIÓN INTEGRAL-INTEGRADA / 
PROCESO INTEGRAL E INTEGRADO]]&amp;Tabla1[[#This Row],[ENTORNO/PROCESO TRANSVERSAL]]&amp;Tabla1[[#This Row],[VIGENCIA RECURSOS]]</f>
        <v/>
      </c>
      <c r="G104" s="41"/>
      <c r="H104" s="42">
        <f>+VLOOKUP(Tabla1[[#This Row],[llave 1]],[3]IG!$F$7:$N$97972,2,FALSE)</f>
        <v>0</v>
      </c>
      <c r="I104" s="42">
        <f>+VLOOKUP(Tabla1[[#This Row],[llave 1]],[3]IG!$F$7:$T$97972,3,FALSE)</f>
        <v>0</v>
      </c>
      <c r="J104" s="42">
        <f>+VLOOKUP(Tabla1[[#This Row],[llave 1]],[3]IG!$F$7:$T$97972,5,FALSE)</f>
        <v>0</v>
      </c>
      <c r="K104" s="42">
        <f>+VLOOKUP(Tabla1[[#This Row],[llave 1]],[3]IG!$F$7:$T$97972,4,FALSE)</f>
        <v>0</v>
      </c>
      <c r="L104" s="42">
        <f>+VLOOKUP(Tabla1[[#This Row],[llave 1]],[3]IG!$F$7:$T$97972,6,FALSE)</f>
        <v>0</v>
      </c>
      <c r="M104" s="42">
        <f>+VLOOKUP(Tabla1[[#This Row],[llave 1]],[3]IG!$F$7:$T$97972,7,FALSE)</f>
        <v>0</v>
      </c>
      <c r="N104" s="43"/>
      <c r="O104" s="44"/>
      <c r="P104" s="45" t="str">
        <f>+Tabla1[[#This Row],[llave 1]]&amp;Tabla1[[#This Row],[LOCALIDAD]]&amp;Tabla1[[#This Row],[MES]]</f>
        <v/>
      </c>
      <c r="Q104" s="39"/>
      <c r="R104" s="46">
        <f>+VLOOKUP(Tabla1[[#This Row],[llave 2]],[3]IG!$O$7:$T$97972,2,FALSE)</f>
        <v>0</v>
      </c>
      <c r="S104" s="47">
        <f>+VLOOKUP(Tabla1[[#This Row],[llave 2]],[3]IG!$O$7:$T$97972,5,FALSE)</f>
        <v>0</v>
      </c>
      <c r="T104" s="48">
        <f>+VLOOKUP(Tabla1[[#This Row],[llave 2]],[3]IG!$O$7:$T$97972,6,FALSE)</f>
        <v>0</v>
      </c>
      <c r="U104" s="49"/>
      <c r="V104" s="50"/>
      <c r="W104" s="49"/>
      <c r="X104" s="51">
        <f>ROUND(Tabla1[[#This Row],[VALOR UNITARIO 
]]*Tabla1[[#This Row],[Porcentaje de Glosa]]*Tabla1[[#This Row],[META AFECTADA POR LA GLOSA
]],0)</f>
        <v>0</v>
      </c>
      <c r="Y104" s="52"/>
      <c r="Z104" s="53"/>
      <c r="AA104" s="54"/>
      <c r="AB104" s="39"/>
      <c r="AC104" s="54" t="e">
        <f>ROUND(#REF!-Tabla1[[#This Row],[Valor soportado por la Subred]],0)</f>
        <v>#REF!</v>
      </c>
      <c r="AD104" s="39"/>
      <c r="AE104" s="39"/>
      <c r="AF104" s="54" t="e">
        <f>ROUND(Tabla1[[#This Row],[VALOR GLOSA DEFINITIVA]]-Tabla1[[#This Row],[VALOR LEVANTADO EN LIQUIDACION]],0)</f>
        <v>#REF!</v>
      </c>
      <c r="AG104" s="39"/>
    </row>
    <row r="105" spans="2:33" s="36" customFormat="1" ht="99.95" customHeight="1" x14ac:dyDescent="0.25">
      <c r="B105" s="37"/>
      <c r="C105" s="55"/>
      <c r="D105" s="37"/>
      <c r="E105" s="39"/>
      <c r="F105" s="40" t="str">
        <f>Tabla1[[#This Row],[CODIGO ACTIVIDAD (AB)]]&amp;Tabla1[[#This Row],[ACCIÓN INTEGRAL-INTEGRADA / 
PROCESO INTEGRAL E INTEGRADO]]&amp;Tabla1[[#This Row],[ENTORNO/PROCESO TRANSVERSAL]]&amp;Tabla1[[#This Row],[VIGENCIA RECURSOS]]</f>
        <v/>
      </c>
      <c r="G105" s="41"/>
      <c r="H105" s="42">
        <f>+VLOOKUP(Tabla1[[#This Row],[llave 1]],[3]IG!$F$7:$N$97972,2,FALSE)</f>
        <v>0</v>
      </c>
      <c r="I105" s="42">
        <f>+VLOOKUP(Tabla1[[#This Row],[llave 1]],[3]IG!$F$7:$T$97972,3,FALSE)</f>
        <v>0</v>
      </c>
      <c r="J105" s="42">
        <f>+VLOOKUP(Tabla1[[#This Row],[llave 1]],[3]IG!$F$7:$T$97972,5,FALSE)</f>
        <v>0</v>
      </c>
      <c r="K105" s="42">
        <f>+VLOOKUP(Tabla1[[#This Row],[llave 1]],[3]IG!$F$7:$T$97972,4,FALSE)</f>
        <v>0</v>
      </c>
      <c r="L105" s="42">
        <f>+VLOOKUP(Tabla1[[#This Row],[llave 1]],[3]IG!$F$7:$T$97972,6,FALSE)</f>
        <v>0</v>
      </c>
      <c r="M105" s="42">
        <f>+VLOOKUP(Tabla1[[#This Row],[llave 1]],[3]IG!$F$7:$T$97972,7,FALSE)</f>
        <v>0</v>
      </c>
      <c r="N105" s="43"/>
      <c r="O105" s="44"/>
      <c r="P105" s="45" t="str">
        <f>+Tabla1[[#This Row],[llave 1]]&amp;Tabla1[[#This Row],[LOCALIDAD]]&amp;Tabla1[[#This Row],[MES]]</f>
        <v/>
      </c>
      <c r="Q105" s="39"/>
      <c r="R105" s="46">
        <f>+VLOOKUP(Tabla1[[#This Row],[llave 2]],[3]IG!$O$7:$T$97972,2,FALSE)</f>
        <v>0</v>
      </c>
      <c r="S105" s="47">
        <f>+VLOOKUP(Tabla1[[#This Row],[llave 2]],[3]IG!$O$7:$T$97972,5,FALSE)</f>
        <v>0</v>
      </c>
      <c r="T105" s="48">
        <f>+VLOOKUP(Tabla1[[#This Row],[llave 2]],[3]IG!$O$7:$T$97972,6,FALSE)</f>
        <v>0</v>
      </c>
      <c r="U105" s="49"/>
      <c r="V105" s="50"/>
      <c r="W105" s="49"/>
      <c r="X105" s="51">
        <f>ROUND(Tabla1[[#This Row],[VALOR UNITARIO 
]]*Tabla1[[#This Row],[Porcentaje de Glosa]]*Tabla1[[#This Row],[META AFECTADA POR LA GLOSA
]],0)</f>
        <v>0</v>
      </c>
      <c r="Y105" s="52"/>
      <c r="Z105" s="53"/>
      <c r="AA105" s="54"/>
      <c r="AB105" s="39"/>
      <c r="AC105" s="54" t="e">
        <f>ROUND(#REF!-Tabla1[[#This Row],[Valor soportado por la Subred]],0)</f>
        <v>#REF!</v>
      </c>
      <c r="AD105" s="39"/>
      <c r="AE105" s="39"/>
      <c r="AF105" s="54" t="e">
        <f>ROUND(Tabla1[[#This Row],[VALOR GLOSA DEFINITIVA]]-Tabla1[[#This Row],[VALOR LEVANTADO EN LIQUIDACION]],0)</f>
        <v>#REF!</v>
      </c>
      <c r="AG105" s="39"/>
    </row>
    <row r="106" spans="2:33" s="36" customFormat="1" ht="99.95" customHeight="1" x14ac:dyDescent="0.25">
      <c r="B106" s="37"/>
      <c r="C106" s="55"/>
      <c r="D106" s="37"/>
      <c r="E106" s="39"/>
      <c r="F106" s="40" t="str">
        <f>Tabla1[[#This Row],[CODIGO ACTIVIDAD (AB)]]&amp;Tabla1[[#This Row],[ACCIÓN INTEGRAL-INTEGRADA / 
PROCESO INTEGRAL E INTEGRADO]]&amp;Tabla1[[#This Row],[ENTORNO/PROCESO TRANSVERSAL]]&amp;Tabla1[[#This Row],[VIGENCIA RECURSOS]]</f>
        <v/>
      </c>
      <c r="G106" s="41"/>
      <c r="H106" s="42">
        <f>+VLOOKUP(Tabla1[[#This Row],[llave 1]],[3]IG!$F$7:$N$97972,2,FALSE)</f>
        <v>0</v>
      </c>
      <c r="I106" s="42">
        <f>+VLOOKUP(Tabla1[[#This Row],[llave 1]],[3]IG!$F$7:$T$97972,3,FALSE)</f>
        <v>0</v>
      </c>
      <c r="J106" s="42">
        <f>+VLOOKUP(Tabla1[[#This Row],[llave 1]],[3]IG!$F$7:$T$97972,5,FALSE)</f>
        <v>0</v>
      </c>
      <c r="K106" s="42">
        <f>+VLOOKUP(Tabla1[[#This Row],[llave 1]],[3]IG!$F$7:$T$97972,4,FALSE)</f>
        <v>0</v>
      </c>
      <c r="L106" s="42">
        <f>+VLOOKUP(Tabla1[[#This Row],[llave 1]],[3]IG!$F$7:$T$97972,6,FALSE)</f>
        <v>0</v>
      </c>
      <c r="M106" s="42">
        <f>+VLOOKUP(Tabla1[[#This Row],[llave 1]],[3]IG!$F$7:$T$97972,7,FALSE)</f>
        <v>0</v>
      </c>
      <c r="N106" s="43"/>
      <c r="O106" s="44"/>
      <c r="P106" s="45" t="str">
        <f>+Tabla1[[#This Row],[llave 1]]&amp;Tabla1[[#This Row],[LOCALIDAD]]&amp;Tabla1[[#This Row],[MES]]</f>
        <v/>
      </c>
      <c r="Q106" s="39"/>
      <c r="R106" s="46">
        <f>+VLOOKUP(Tabla1[[#This Row],[llave 2]],[3]IG!$O$7:$T$97972,2,FALSE)</f>
        <v>0</v>
      </c>
      <c r="S106" s="47">
        <f>+VLOOKUP(Tabla1[[#This Row],[llave 2]],[3]IG!$O$7:$T$97972,5,FALSE)</f>
        <v>0</v>
      </c>
      <c r="T106" s="48">
        <f>+VLOOKUP(Tabla1[[#This Row],[llave 2]],[3]IG!$O$7:$T$97972,6,FALSE)</f>
        <v>0</v>
      </c>
      <c r="U106" s="49"/>
      <c r="V106" s="50"/>
      <c r="W106" s="49"/>
      <c r="X106" s="51">
        <f>ROUND(Tabla1[[#This Row],[VALOR UNITARIO 
]]*Tabla1[[#This Row],[Porcentaje de Glosa]]*Tabla1[[#This Row],[META AFECTADA POR LA GLOSA
]],0)</f>
        <v>0</v>
      </c>
      <c r="Y106" s="52"/>
      <c r="Z106" s="53"/>
      <c r="AA106" s="54"/>
      <c r="AB106" s="39"/>
      <c r="AC106" s="54" t="e">
        <f>ROUND(#REF!-Tabla1[[#This Row],[Valor soportado por la Subred]],0)</f>
        <v>#REF!</v>
      </c>
      <c r="AD106" s="39"/>
      <c r="AE106" s="39"/>
      <c r="AF106" s="54" t="e">
        <f>ROUND(Tabla1[[#This Row],[VALOR GLOSA DEFINITIVA]]-Tabla1[[#This Row],[VALOR LEVANTADO EN LIQUIDACION]],0)</f>
        <v>#REF!</v>
      </c>
      <c r="AG106" s="39"/>
    </row>
    <row r="107" spans="2:33" s="36" customFormat="1" ht="99.95" customHeight="1" x14ac:dyDescent="0.25">
      <c r="B107" s="37"/>
      <c r="C107" s="55"/>
      <c r="D107" s="37"/>
      <c r="E107" s="39"/>
      <c r="F107" s="40" t="str">
        <f>Tabla1[[#This Row],[CODIGO ACTIVIDAD (AB)]]&amp;Tabla1[[#This Row],[ACCIÓN INTEGRAL-INTEGRADA / 
PROCESO INTEGRAL E INTEGRADO]]&amp;Tabla1[[#This Row],[ENTORNO/PROCESO TRANSVERSAL]]&amp;Tabla1[[#This Row],[VIGENCIA RECURSOS]]</f>
        <v/>
      </c>
      <c r="G107" s="41"/>
      <c r="H107" s="42">
        <f>+VLOOKUP(Tabla1[[#This Row],[llave 1]],[3]IG!$F$7:$N$97972,2,FALSE)</f>
        <v>0</v>
      </c>
      <c r="I107" s="42">
        <f>+VLOOKUP(Tabla1[[#This Row],[llave 1]],[3]IG!$F$7:$T$97972,3,FALSE)</f>
        <v>0</v>
      </c>
      <c r="J107" s="42">
        <f>+VLOOKUP(Tabla1[[#This Row],[llave 1]],[3]IG!$F$7:$T$97972,5,FALSE)</f>
        <v>0</v>
      </c>
      <c r="K107" s="42">
        <f>+VLOOKUP(Tabla1[[#This Row],[llave 1]],[3]IG!$F$7:$T$97972,4,FALSE)</f>
        <v>0</v>
      </c>
      <c r="L107" s="42">
        <f>+VLOOKUP(Tabla1[[#This Row],[llave 1]],[3]IG!$F$7:$T$97972,6,FALSE)</f>
        <v>0</v>
      </c>
      <c r="M107" s="42">
        <f>+VLOOKUP(Tabla1[[#This Row],[llave 1]],[3]IG!$F$7:$T$97972,7,FALSE)</f>
        <v>0</v>
      </c>
      <c r="N107" s="43"/>
      <c r="O107" s="44"/>
      <c r="P107" s="45" t="str">
        <f>+Tabla1[[#This Row],[llave 1]]&amp;Tabla1[[#This Row],[LOCALIDAD]]&amp;Tabla1[[#This Row],[MES]]</f>
        <v/>
      </c>
      <c r="Q107" s="39"/>
      <c r="R107" s="46">
        <f>+VLOOKUP(Tabla1[[#This Row],[llave 2]],[3]IG!$O$7:$T$97972,2,FALSE)</f>
        <v>0</v>
      </c>
      <c r="S107" s="47">
        <f>+VLOOKUP(Tabla1[[#This Row],[llave 2]],[3]IG!$O$7:$T$97972,5,FALSE)</f>
        <v>0</v>
      </c>
      <c r="T107" s="48">
        <f>+VLOOKUP(Tabla1[[#This Row],[llave 2]],[3]IG!$O$7:$T$97972,6,FALSE)</f>
        <v>0</v>
      </c>
      <c r="U107" s="49"/>
      <c r="V107" s="50"/>
      <c r="W107" s="49"/>
      <c r="X107" s="51">
        <f>ROUND(Tabla1[[#This Row],[VALOR UNITARIO 
]]*Tabla1[[#This Row],[Porcentaje de Glosa]]*Tabla1[[#This Row],[META AFECTADA POR LA GLOSA
]],0)</f>
        <v>0</v>
      </c>
      <c r="Y107" s="52"/>
      <c r="Z107" s="53"/>
      <c r="AA107" s="54"/>
      <c r="AB107" s="39"/>
      <c r="AC107" s="54" t="e">
        <f>ROUND(#REF!-Tabla1[[#This Row],[Valor soportado por la Subred]],0)</f>
        <v>#REF!</v>
      </c>
      <c r="AD107" s="39"/>
      <c r="AE107" s="39"/>
      <c r="AF107" s="54" t="e">
        <f>ROUND(Tabla1[[#This Row],[VALOR GLOSA DEFINITIVA]]-Tabla1[[#This Row],[VALOR LEVANTADO EN LIQUIDACION]],0)</f>
        <v>#REF!</v>
      </c>
      <c r="AG107" s="39"/>
    </row>
    <row r="108" spans="2:33" s="36" customFormat="1" ht="99.95" customHeight="1" x14ac:dyDescent="0.25">
      <c r="B108" s="37"/>
      <c r="C108" s="55"/>
      <c r="D108" s="37"/>
      <c r="E108" s="39"/>
      <c r="F108" s="40" t="str">
        <f>Tabla1[[#This Row],[CODIGO ACTIVIDAD (AB)]]&amp;Tabla1[[#This Row],[ACCIÓN INTEGRAL-INTEGRADA / 
PROCESO INTEGRAL E INTEGRADO]]&amp;Tabla1[[#This Row],[ENTORNO/PROCESO TRANSVERSAL]]&amp;Tabla1[[#This Row],[VIGENCIA RECURSOS]]</f>
        <v/>
      </c>
      <c r="G108" s="41"/>
      <c r="H108" s="42">
        <f>+VLOOKUP(Tabla1[[#This Row],[llave 1]],[3]IG!$F$7:$N$97972,2,FALSE)</f>
        <v>0</v>
      </c>
      <c r="I108" s="42">
        <f>+VLOOKUP(Tabla1[[#This Row],[llave 1]],[3]IG!$F$7:$T$97972,3,FALSE)</f>
        <v>0</v>
      </c>
      <c r="J108" s="42">
        <f>+VLOOKUP(Tabla1[[#This Row],[llave 1]],[3]IG!$F$7:$T$97972,5,FALSE)</f>
        <v>0</v>
      </c>
      <c r="K108" s="42">
        <f>+VLOOKUP(Tabla1[[#This Row],[llave 1]],[3]IG!$F$7:$T$97972,4,FALSE)</f>
        <v>0</v>
      </c>
      <c r="L108" s="42">
        <f>+VLOOKUP(Tabla1[[#This Row],[llave 1]],[3]IG!$F$7:$T$97972,6,FALSE)</f>
        <v>0</v>
      </c>
      <c r="M108" s="42">
        <f>+VLOOKUP(Tabla1[[#This Row],[llave 1]],[3]IG!$F$7:$T$97972,7,FALSE)</f>
        <v>0</v>
      </c>
      <c r="N108" s="43"/>
      <c r="O108" s="44"/>
      <c r="P108" s="45" t="str">
        <f>+Tabla1[[#This Row],[llave 1]]&amp;Tabla1[[#This Row],[LOCALIDAD]]&amp;Tabla1[[#This Row],[MES]]</f>
        <v/>
      </c>
      <c r="Q108" s="39"/>
      <c r="R108" s="46">
        <f>+VLOOKUP(Tabla1[[#This Row],[llave 2]],[3]IG!$O$7:$T$97972,2,FALSE)</f>
        <v>0</v>
      </c>
      <c r="S108" s="47">
        <f>+VLOOKUP(Tabla1[[#This Row],[llave 2]],[3]IG!$O$7:$T$97972,5,FALSE)</f>
        <v>0</v>
      </c>
      <c r="T108" s="48">
        <f>+VLOOKUP(Tabla1[[#This Row],[llave 2]],[3]IG!$O$7:$T$97972,6,FALSE)</f>
        <v>0</v>
      </c>
      <c r="U108" s="49"/>
      <c r="V108" s="50"/>
      <c r="W108" s="49"/>
      <c r="X108" s="51">
        <f>ROUND(Tabla1[[#This Row],[VALOR UNITARIO 
]]*Tabla1[[#This Row],[Porcentaje de Glosa]]*Tabla1[[#This Row],[META AFECTADA POR LA GLOSA
]],0)</f>
        <v>0</v>
      </c>
      <c r="Y108" s="52"/>
      <c r="Z108" s="53"/>
      <c r="AA108" s="54"/>
      <c r="AB108" s="39"/>
      <c r="AC108" s="54" t="e">
        <f>ROUND(#REF!-Tabla1[[#This Row],[Valor soportado por la Subred]],0)</f>
        <v>#REF!</v>
      </c>
      <c r="AD108" s="39"/>
      <c r="AE108" s="39"/>
      <c r="AF108" s="54" t="e">
        <f>ROUND(Tabla1[[#This Row],[VALOR GLOSA DEFINITIVA]]-Tabla1[[#This Row],[VALOR LEVANTADO EN LIQUIDACION]],0)</f>
        <v>#REF!</v>
      </c>
      <c r="AG108" s="39"/>
    </row>
    <row r="109" spans="2:33" s="36" customFormat="1" ht="99.95" customHeight="1" x14ac:dyDescent="0.25">
      <c r="B109" s="37"/>
      <c r="C109" s="55"/>
      <c r="D109" s="37"/>
      <c r="E109" s="39"/>
      <c r="F109" s="40" t="str">
        <f>Tabla1[[#This Row],[CODIGO ACTIVIDAD (AB)]]&amp;Tabla1[[#This Row],[ACCIÓN INTEGRAL-INTEGRADA / 
PROCESO INTEGRAL E INTEGRADO]]&amp;Tabla1[[#This Row],[ENTORNO/PROCESO TRANSVERSAL]]&amp;Tabla1[[#This Row],[VIGENCIA RECURSOS]]</f>
        <v/>
      </c>
      <c r="G109" s="41"/>
      <c r="H109" s="42">
        <f>+VLOOKUP(Tabla1[[#This Row],[llave 1]],[3]IG!$F$7:$N$97972,2,FALSE)</f>
        <v>0</v>
      </c>
      <c r="I109" s="42">
        <f>+VLOOKUP(Tabla1[[#This Row],[llave 1]],[3]IG!$F$7:$T$97972,3,FALSE)</f>
        <v>0</v>
      </c>
      <c r="J109" s="42">
        <f>+VLOOKUP(Tabla1[[#This Row],[llave 1]],[3]IG!$F$7:$T$97972,5,FALSE)</f>
        <v>0</v>
      </c>
      <c r="K109" s="42">
        <f>+VLOOKUP(Tabla1[[#This Row],[llave 1]],[3]IG!$F$7:$T$97972,4,FALSE)</f>
        <v>0</v>
      </c>
      <c r="L109" s="42">
        <f>+VLOOKUP(Tabla1[[#This Row],[llave 1]],[3]IG!$F$7:$T$97972,6,FALSE)</f>
        <v>0</v>
      </c>
      <c r="M109" s="42">
        <f>+VLOOKUP(Tabla1[[#This Row],[llave 1]],[3]IG!$F$7:$T$97972,7,FALSE)</f>
        <v>0</v>
      </c>
      <c r="N109" s="43"/>
      <c r="O109" s="44"/>
      <c r="P109" s="45" t="str">
        <f>+Tabla1[[#This Row],[llave 1]]&amp;Tabla1[[#This Row],[LOCALIDAD]]&amp;Tabla1[[#This Row],[MES]]</f>
        <v/>
      </c>
      <c r="Q109" s="39"/>
      <c r="R109" s="46">
        <f>+VLOOKUP(Tabla1[[#This Row],[llave 2]],[3]IG!$O$7:$T$97972,2,FALSE)</f>
        <v>0</v>
      </c>
      <c r="S109" s="47">
        <f>+VLOOKUP(Tabla1[[#This Row],[llave 2]],[3]IG!$O$7:$T$97972,5,FALSE)</f>
        <v>0</v>
      </c>
      <c r="T109" s="48">
        <f>+VLOOKUP(Tabla1[[#This Row],[llave 2]],[3]IG!$O$7:$T$97972,6,FALSE)</f>
        <v>0</v>
      </c>
      <c r="U109" s="49"/>
      <c r="V109" s="50"/>
      <c r="W109" s="49"/>
      <c r="X109" s="51">
        <f>ROUND(Tabla1[[#This Row],[VALOR UNITARIO 
]]*Tabla1[[#This Row],[Porcentaje de Glosa]]*Tabla1[[#This Row],[META AFECTADA POR LA GLOSA
]],0)</f>
        <v>0</v>
      </c>
      <c r="Y109" s="52"/>
      <c r="Z109" s="53"/>
      <c r="AA109" s="54"/>
      <c r="AB109" s="39"/>
      <c r="AC109" s="54" t="e">
        <f>ROUND(#REF!-Tabla1[[#This Row],[Valor soportado por la Subred]],0)</f>
        <v>#REF!</v>
      </c>
      <c r="AD109" s="39"/>
      <c r="AE109" s="39"/>
      <c r="AF109" s="54" t="e">
        <f>ROUND(Tabla1[[#This Row],[VALOR GLOSA DEFINITIVA]]-Tabla1[[#This Row],[VALOR LEVANTADO EN LIQUIDACION]],0)</f>
        <v>#REF!</v>
      </c>
      <c r="AG109" s="39"/>
    </row>
    <row r="110" spans="2:33" s="36" customFormat="1" ht="99.95" customHeight="1" x14ac:dyDescent="0.25">
      <c r="B110" s="37"/>
      <c r="C110" s="55"/>
      <c r="D110" s="37"/>
      <c r="E110" s="39"/>
      <c r="F110" s="40" t="str">
        <f>Tabla1[[#This Row],[CODIGO ACTIVIDAD (AB)]]&amp;Tabla1[[#This Row],[ACCIÓN INTEGRAL-INTEGRADA / 
PROCESO INTEGRAL E INTEGRADO]]&amp;Tabla1[[#This Row],[ENTORNO/PROCESO TRANSVERSAL]]&amp;Tabla1[[#This Row],[VIGENCIA RECURSOS]]</f>
        <v/>
      </c>
      <c r="G110" s="41"/>
      <c r="H110" s="42">
        <f>+VLOOKUP(Tabla1[[#This Row],[llave 1]],[3]IG!$F$7:$N$97972,2,FALSE)</f>
        <v>0</v>
      </c>
      <c r="I110" s="42">
        <f>+VLOOKUP(Tabla1[[#This Row],[llave 1]],[3]IG!$F$7:$T$97972,3,FALSE)</f>
        <v>0</v>
      </c>
      <c r="J110" s="42">
        <f>+VLOOKUP(Tabla1[[#This Row],[llave 1]],[3]IG!$F$7:$T$97972,5,FALSE)</f>
        <v>0</v>
      </c>
      <c r="K110" s="42">
        <f>+VLOOKUP(Tabla1[[#This Row],[llave 1]],[3]IG!$F$7:$T$97972,4,FALSE)</f>
        <v>0</v>
      </c>
      <c r="L110" s="42">
        <f>+VLOOKUP(Tabla1[[#This Row],[llave 1]],[3]IG!$F$7:$T$97972,6,FALSE)</f>
        <v>0</v>
      </c>
      <c r="M110" s="42">
        <f>+VLOOKUP(Tabla1[[#This Row],[llave 1]],[3]IG!$F$7:$T$97972,7,FALSE)</f>
        <v>0</v>
      </c>
      <c r="N110" s="43"/>
      <c r="O110" s="44"/>
      <c r="P110" s="45" t="str">
        <f>+Tabla1[[#This Row],[llave 1]]&amp;Tabla1[[#This Row],[LOCALIDAD]]&amp;Tabla1[[#This Row],[MES]]</f>
        <v/>
      </c>
      <c r="Q110" s="39"/>
      <c r="R110" s="46">
        <f>+VLOOKUP(Tabla1[[#This Row],[llave 2]],[3]IG!$O$7:$T$97972,2,FALSE)</f>
        <v>0</v>
      </c>
      <c r="S110" s="47">
        <f>+VLOOKUP(Tabla1[[#This Row],[llave 2]],[3]IG!$O$7:$T$97972,5,FALSE)</f>
        <v>0</v>
      </c>
      <c r="T110" s="48">
        <f>+VLOOKUP(Tabla1[[#This Row],[llave 2]],[3]IG!$O$7:$T$97972,6,FALSE)</f>
        <v>0</v>
      </c>
      <c r="U110" s="49"/>
      <c r="V110" s="50"/>
      <c r="W110" s="49"/>
      <c r="X110" s="51">
        <f>ROUND(Tabla1[[#This Row],[VALOR UNITARIO 
]]*Tabla1[[#This Row],[Porcentaje de Glosa]]*Tabla1[[#This Row],[META AFECTADA POR LA GLOSA
]],0)</f>
        <v>0</v>
      </c>
      <c r="Y110" s="52"/>
      <c r="Z110" s="53"/>
      <c r="AA110" s="54"/>
      <c r="AB110" s="39"/>
      <c r="AC110" s="54" t="e">
        <f>ROUND(#REF!-Tabla1[[#This Row],[Valor soportado por la Subred]],0)</f>
        <v>#REF!</v>
      </c>
      <c r="AD110" s="39"/>
      <c r="AE110" s="39"/>
      <c r="AF110" s="54" t="e">
        <f>ROUND(Tabla1[[#This Row],[VALOR GLOSA DEFINITIVA]]-Tabla1[[#This Row],[VALOR LEVANTADO EN LIQUIDACION]],0)</f>
        <v>#REF!</v>
      </c>
      <c r="AG110" s="39"/>
    </row>
    <row r="111" spans="2:33" s="36" customFormat="1" ht="99.95" customHeight="1" x14ac:dyDescent="0.25">
      <c r="B111" s="37"/>
      <c r="C111" s="55"/>
      <c r="D111" s="37"/>
      <c r="E111" s="39"/>
      <c r="F111" s="40" t="str">
        <f>Tabla1[[#This Row],[CODIGO ACTIVIDAD (AB)]]&amp;Tabla1[[#This Row],[ACCIÓN INTEGRAL-INTEGRADA / 
PROCESO INTEGRAL E INTEGRADO]]&amp;Tabla1[[#This Row],[ENTORNO/PROCESO TRANSVERSAL]]&amp;Tabla1[[#This Row],[VIGENCIA RECURSOS]]</f>
        <v/>
      </c>
      <c r="G111" s="41"/>
      <c r="H111" s="42">
        <f>+VLOOKUP(Tabla1[[#This Row],[llave 1]],[3]IG!$F$7:$N$97972,2,FALSE)</f>
        <v>0</v>
      </c>
      <c r="I111" s="42">
        <f>+VLOOKUP(Tabla1[[#This Row],[llave 1]],[3]IG!$F$7:$T$97972,3,FALSE)</f>
        <v>0</v>
      </c>
      <c r="J111" s="42">
        <f>+VLOOKUP(Tabla1[[#This Row],[llave 1]],[3]IG!$F$7:$T$97972,5,FALSE)</f>
        <v>0</v>
      </c>
      <c r="K111" s="42">
        <f>+VLOOKUP(Tabla1[[#This Row],[llave 1]],[3]IG!$F$7:$T$97972,4,FALSE)</f>
        <v>0</v>
      </c>
      <c r="L111" s="42">
        <f>+VLOOKUP(Tabla1[[#This Row],[llave 1]],[3]IG!$F$7:$T$97972,6,FALSE)</f>
        <v>0</v>
      </c>
      <c r="M111" s="42">
        <f>+VLOOKUP(Tabla1[[#This Row],[llave 1]],[3]IG!$F$7:$T$97972,7,FALSE)</f>
        <v>0</v>
      </c>
      <c r="N111" s="43"/>
      <c r="O111" s="44"/>
      <c r="P111" s="45" t="str">
        <f>+Tabla1[[#This Row],[llave 1]]&amp;Tabla1[[#This Row],[LOCALIDAD]]&amp;Tabla1[[#This Row],[MES]]</f>
        <v/>
      </c>
      <c r="Q111" s="39"/>
      <c r="R111" s="46">
        <f>+VLOOKUP(Tabla1[[#This Row],[llave 2]],[3]IG!$O$7:$T$97972,2,FALSE)</f>
        <v>0</v>
      </c>
      <c r="S111" s="47">
        <f>+VLOOKUP(Tabla1[[#This Row],[llave 2]],[3]IG!$O$7:$T$97972,5,FALSE)</f>
        <v>0</v>
      </c>
      <c r="T111" s="48">
        <f>+VLOOKUP(Tabla1[[#This Row],[llave 2]],[3]IG!$O$7:$T$97972,6,FALSE)</f>
        <v>0</v>
      </c>
      <c r="U111" s="49"/>
      <c r="V111" s="50"/>
      <c r="W111" s="49"/>
      <c r="X111" s="51">
        <f>ROUND(Tabla1[[#This Row],[VALOR UNITARIO 
]]*Tabla1[[#This Row],[Porcentaje de Glosa]]*Tabla1[[#This Row],[META AFECTADA POR LA GLOSA
]],0)</f>
        <v>0</v>
      </c>
      <c r="Y111" s="52"/>
      <c r="Z111" s="53"/>
      <c r="AA111" s="54"/>
      <c r="AB111" s="39"/>
      <c r="AC111" s="54" t="e">
        <f>ROUND(#REF!-Tabla1[[#This Row],[Valor soportado por la Subred]],0)</f>
        <v>#REF!</v>
      </c>
      <c r="AD111" s="39"/>
      <c r="AE111" s="39"/>
      <c r="AF111" s="54" t="e">
        <f>ROUND(Tabla1[[#This Row],[VALOR GLOSA DEFINITIVA]]-Tabla1[[#This Row],[VALOR LEVANTADO EN LIQUIDACION]],0)</f>
        <v>#REF!</v>
      </c>
      <c r="AG111" s="39"/>
    </row>
    <row r="112" spans="2:33" s="36" customFormat="1" ht="99.95" customHeight="1" x14ac:dyDescent="0.25">
      <c r="B112" s="37"/>
      <c r="C112" s="55"/>
      <c r="D112" s="37"/>
      <c r="E112" s="39"/>
      <c r="F112" s="40" t="str">
        <f>Tabla1[[#This Row],[CODIGO ACTIVIDAD (AB)]]&amp;Tabla1[[#This Row],[ACCIÓN INTEGRAL-INTEGRADA / 
PROCESO INTEGRAL E INTEGRADO]]&amp;Tabla1[[#This Row],[ENTORNO/PROCESO TRANSVERSAL]]&amp;Tabla1[[#This Row],[VIGENCIA RECURSOS]]</f>
        <v/>
      </c>
      <c r="G112" s="41"/>
      <c r="H112" s="42">
        <f>+VLOOKUP(Tabla1[[#This Row],[llave 1]],[3]IG!$F$7:$N$97972,2,FALSE)</f>
        <v>0</v>
      </c>
      <c r="I112" s="42">
        <f>+VLOOKUP(Tabla1[[#This Row],[llave 1]],[3]IG!$F$7:$T$97972,3,FALSE)</f>
        <v>0</v>
      </c>
      <c r="J112" s="42">
        <f>+VLOOKUP(Tabla1[[#This Row],[llave 1]],[3]IG!$F$7:$T$97972,5,FALSE)</f>
        <v>0</v>
      </c>
      <c r="K112" s="42">
        <f>+VLOOKUP(Tabla1[[#This Row],[llave 1]],[3]IG!$F$7:$T$97972,4,FALSE)</f>
        <v>0</v>
      </c>
      <c r="L112" s="42">
        <f>+VLOOKUP(Tabla1[[#This Row],[llave 1]],[3]IG!$F$7:$T$97972,6,FALSE)</f>
        <v>0</v>
      </c>
      <c r="M112" s="42">
        <f>+VLOOKUP(Tabla1[[#This Row],[llave 1]],[3]IG!$F$7:$T$97972,7,FALSE)</f>
        <v>0</v>
      </c>
      <c r="N112" s="43"/>
      <c r="O112" s="44"/>
      <c r="P112" s="45" t="str">
        <f>+Tabla1[[#This Row],[llave 1]]&amp;Tabla1[[#This Row],[LOCALIDAD]]&amp;Tabla1[[#This Row],[MES]]</f>
        <v/>
      </c>
      <c r="Q112" s="39"/>
      <c r="R112" s="46">
        <f>+VLOOKUP(Tabla1[[#This Row],[llave 2]],[3]IG!$O$7:$T$97972,2,FALSE)</f>
        <v>0</v>
      </c>
      <c r="S112" s="47">
        <f>+VLOOKUP(Tabla1[[#This Row],[llave 2]],[3]IG!$O$7:$T$97972,5,FALSE)</f>
        <v>0</v>
      </c>
      <c r="T112" s="48">
        <f>+VLOOKUP(Tabla1[[#This Row],[llave 2]],[3]IG!$O$7:$T$97972,6,FALSE)</f>
        <v>0</v>
      </c>
      <c r="U112" s="49"/>
      <c r="V112" s="50"/>
      <c r="W112" s="49"/>
      <c r="X112" s="51">
        <f>ROUND(Tabla1[[#This Row],[VALOR UNITARIO 
]]*Tabla1[[#This Row],[Porcentaje de Glosa]]*Tabla1[[#This Row],[META AFECTADA POR LA GLOSA
]],0)</f>
        <v>0</v>
      </c>
      <c r="Y112" s="52"/>
      <c r="Z112" s="53"/>
      <c r="AA112" s="54"/>
      <c r="AB112" s="39"/>
      <c r="AC112" s="54" t="e">
        <f>ROUND(#REF!-Tabla1[[#This Row],[Valor soportado por la Subred]],0)</f>
        <v>#REF!</v>
      </c>
      <c r="AD112" s="39"/>
      <c r="AE112" s="39"/>
      <c r="AF112" s="54" t="e">
        <f>ROUND(Tabla1[[#This Row],[VALOR GLOSA DEFINITIVA]]-Tabla1[[#This Row],[VALOR LEVANTADO EN LIQUIDACION]],0)</f>
        <v>#REF!</v>
      </c>
      <c r="AG112" s="39"/>
    </row>
    <row r="113" spans="2:33" s="36" customFormat="1" ht="99.95" customHeight="1" x14ac:dyDescent="0.25">
      <c r="B113" s="37"/>
      <c r="C113" s="55"/>
      <c r="D113" s="37"/>
      <c r="E113" s="39"/>
      <c r="F113" s="40" t="str">
        <f>Tabla1[[#This Row],[CODIGO ACTIVIDAD (AB)]]&amp;Tabla1[[#This Row],[ACCIÓN INTEGRAL-INTEGRADA / 
PROCESO INTEGRAL E INTEGRADO]]&amp;Tabla1[[#This Row],[ENTORNO/PROCESO TRANSVERSAL]]&amp;Tabla1[[#This Row],[VIGENCIA RECURSOS]]</f>
        <v/>
      </c>
      <c r="G113" s="41"/>
      <c r="H113" s="42">
        <f>+VLOOKUP(Tabla1[[#This Row],[llave 1]],[3]IG!$F$7:$N$97972,2,FALSE)</f>
        <v>0</v>
      </c>
      <c r="I113" s="42">
        <f>+VLOOKUP(Tabla1[[#This Row],[llave 1]],[3]IG!$F$7:$T$97972,3,FALSE)</f>
        <v>0</v>
      </c>
      <c r="J113" s="42">
        <f>+VLOOKUP(Tabla1[[#This Row],[llave 1]],[3]IG!$F$7:$T$97972,5,FALSE)</f>
        <v>0</v>
      </c>
      <c r="K113" s="42">
        <f>+VLOOKUP(Tabla1[[#This Row],[llave 1]],[3]IG!$F$7:$T$97972,4,FALSE)</f>
        <v>0</v>
      </c>
      <c r="L113" s="42">
        <f>+VLOOKUP(Tabla1[[#This Row],[llave 1]],[3]IG!$F$7:$T$97972,6,FALSE)</f>
        <v>0</v>
      </c>
      <c r="M113" s="42">
        <f>+VLOOKUP(Tabla1[[#This Row],[llave 1]],[3]IG!$F$7:$T$97972,7,FALSE)</f>
        <v>0</v>
      </c>
      <c r="N113" s="43"/>
      <c r="O113" s="44"/>
      <c r="P113" s="45" t="str">
        <f>+Tabla1[[#This Row],[llave 1]]&amp;Tabla1[[#This Row],[LOCALIDAD]]&amp;Tabla1[[#This Row],[MES]]</f>
        <v/>
      </c>
      <c r="Q113" s="39"/>
      <c r="R113" s="46">
        <f>+VLOOKUP(Tabla1[[#This Row],[llave 2]],[3]IG!$O$7:$T$97972,2,FALSE)</f>
        <v>0</v>
      </c>
      <c r="S113" s="47">
        <f>+VLOOKUP(Tabla1[[#This Row],[llave 2]],[3]IG!$O$7:$T$97972,5,FALSE)</f>
        <v>0</v>
      </c>
      <c r="T113" s="48">
        <f>+VLOOKUP(Tabla1[[#This Row],[llave 2]],[3]IG!$O$7:$T$97972,6,FALSE)</f>
        <v>0</v>
      </c>
      <c r="U113" s="49"/>
      <c r="V113" s="50"/>
      <c r="W113" s="49"/>
      <c r="X113" s="51">
        <f>ROUND(Tabla1[[#This Row],[VALOR UNITARIO 
]]*Tabla1[[#This Row],[Porcentaje de Glosa]]*Tabla1[[#This Row],[META AFECTADA POR LA GLOSA
]],0)</f>
        <v>0</v>
      </c>
      <c r="Y113" s="52"/>
      <c r="Z113" s="53"/>
      <c r="AA113" s="54"/>
      <c r="AB113" s="39"/>
      <c r="AC113" s="54" t="e">
        <f>ROUND(#REF!-Tabla1[[#This Row],[Valor soportado por la Subred]],0)</f>
        <v>#REF!</v>
      </c>
      <c r="AD113" s="39"/>
      <c r="AE113" s="39"/>
      <c r="AF113" s="54" t="e">
        <f>ROUND(Tabla1[[#This Row],[VALOR GLOSA DEFINITIVA]]-Tabla1[[#This Row],[VALOR LEVANTADO EN LIQUIDACION]],0)</f>
        <v>#REF!</v>
      </c>
      <c r="AG113" s="39"/>
    </row>
    <row r="114" spans="2:33" s="36" customFormat="1" ht="99.95" customHeight="1" x14ac:dyDescent="0.25">
      <c r="B114" s="37"/>
      <c r="C114" s="55"/>
      <c r="D114" s="37"/>
      <c r="E114" s="39"/>
      <c r="F114" s="40" t="str">
        <f>Tabla1[[#This Row],[CODIGO ACTIVIDAD (AB)]]&amp;Tabla1[[#This Row],[ACCIÓN INTEGRAL-INTEGRADA / 
PROCESO INTEGRAL E INTEGRADO]]&amp;Tabla1[[#This Row],[ENTORNO/PROCESO TRANSVERSAL]]&amp;Tabla1[[#This Row],[VIGENCIA RECURSOS]]</f>
        <v/>
      </c>
      <c r="G114" s="41"/>
      <c r="H114" s="42">
        <f>+VLOOKUP(Tabla1[[#This Row],[llave 1]],[3]IG!$F$7:$N$97972,2,FALSE)</f>
        <v>0</v>
      </c>
      <c r="I114" s="42">
        <f>+VLOOKUP(Tabla1[[#This Row],[llave 1]],[3]IG!$F$7:$T$97972,3,FALSE)</f>
        <v>0</v>
      </c>
      <c r="J114" s="42">
        <f>+VLOOKUP(Tabla1[[#This Row],[llave 1]],[3]IG!$F$7:$T$97972,5,FALSE)</f>
        <v>0</v>
      </c>
      <c r="K114" s="42">
        <f>+VLOOKUP(Tabla1[[#This Row],[llave 1]],[3]IG!$F$7:$T$97972,4,FALSE)</f>
        <v>0</v>
      </c>
      <c r="L114" s="42">
        <f>+VLOOKUP(Tabla1[[#This Row],[llave 1]],[3]IG!$F$7:$T$97972,6,FALSE)</f>
        <v>0</v>
      </c>
      <c r="M114" s="42">
        <f>+VLOOKUP(Tabla1[[#This Row],[llave 1]],[3]IG!$F$7:$T$97972,7,FALSE)</f>
        <v>0</v>
      </c>
      <c r="N114" s="43"/>
      <c r="O114" s="44"/>
      <c r="P114" s="45" t="str">
        <f>+Tabla1[[#This Row],[llave 1]]&amp;Tabla1[[#This Row],[LOCALIDAD]]&amp;Tabla1[[#This Row],[MES]]</f>
        <v/>
      </c>
      <c r="Q114" s="39"/>
      <c r="R114" s="46">
        <f>+VLOOKUP(Tabla1[[#This Row],[llave 2]],[3]IG!$O$7:$T$97972,2,FALSE)</f>
        <v>0</v>
      </c>
      <c r="S114" s="47">
        <f>+VLOOKUP(Tabla1[[#This Row],[llave 2]],[3]IG!$O$7:$T$97972,5,FALSE)</f>
        <v>0</v>
      </c>
      <c r="T114" s="48">
        <f>+VLOOKUP(Tabla1[[#This Row],[llave 2]],[3]IG!$O$7:$T$97972,6,FALSE)</f>
        <v>0</v>
      </c>
      <c r="U114" s="49"/>
      <c r="V114" s="50"/>
      <c r="W114" s="49"/>
      <c r="X114" s="51">
        <f>ROUND(Tabla1[[#This Row],[VALOR UNITARIO 
]]*Tabla1[[#This Row],[Porcentaje de Glosa]]*Tabla1[[#This Row],[META AFECTADA POR LA GLOSA
]],0)</f>
        <v>0</v>
      </c>
      <c r="Y114" s="52"/>
      <c r="Z114" s="53"/>
      <c r="AA114" s="54"/>
      <c r="AB114" s="39"/>
      <c r="AC114" s="54" t="e">
        <f>ROUND(#REF!-Tabla1[[#This Row],[Valor soportado por la Subred]],0)</f>
        <v>#REF!</v>
      </c>
      <c r="AD114" s="39"/>
      <c r="AE114" s="39"/>
      <c r="AF114" s="54" t="e">
        <f>ROUND(Tabla1[[#This Row],[VALOR GLOSA DEFINITIVA]]-Tabla1[[#This Row],[VALOR LEVANTADO EN LIQUIDACION]],0)</f>
        <v>#REF!</v>
      </c>
      <c r="AG114" s="39"/>
    </row>
    <row r="115" spans="2:33" s="36" customFormat="1" ht="99.95" customHeight="1" x14ac:dyDescent="0.25">
      <c r="B115" s="37"/>
      <c r="C115" s="55"/>
      <c r="D115" s="37"/>
      <c r="E115" s="39"/>
      <c r="F115" s="40" t="str">
        <f>Tabla1[[#This Row],[CODIGO ACTIVIDAD (AB)]]&amp;Tabla1[[#This Row],[ACCIÓN INTEGRAL-INTEGRADA / 
PROCESO INTEGRAL E INTEGRADO]]&amp;Tabla1[[#This Row],[ENTORNO/PROCESO TRANSVERSAL]]&amp;Tabla1[[#This Row],[VIGENCIA RECURSOS]]</f>
        <v/>
      </c>
      <c r="G115" s="41"/>
      <c r="H115" s="42">
        <f>+VLOOKUP(Tabla1[[#This Row],[llave 1]],[3]IG!$F$7:$N$97972,2,FALSE)</f>
        <v>0</v>
      </c>
      <c r="I115" s="42">
        <f>+VLOOKUP(Tabla1[[#This Row],[llave 1]],[3]IG!$F$7:$T$97972,3,FALSE)</f>
        <v>0</v>
      </c>
      <c r="J115" s="42">
        <f>+VLOOKUP(Tabla1[[#This Row],[llave 1]],[3]IG!$F$7:$T$97972,5,FALSE)</f>
        <v>0</v>
      </c>
      <c r="K115" s="42">
        <f>+VLOOKUP(Tabla1[[#This Row],[llave 1]],[3]IG!$F$7:$T$97972,4,FALSE)</f>
        <v>0</v>
      </c>
      <c r="L115" s="42">
        <f>+VLOOKUP(Tabla1[[#This Row],[llave 1]],[3]IG!$F$7:$T$97972,6,FALSE)</f>
        <v>0</v>
      </c>
      <c r="M115" s="42">
        <f>+VLOOKUP(Tabla1[[#This Row],[llave 1]],[3]IG!$F$7:$T$97972,7,FALSE)</f>
        <v>0</v>
      </c>
      <c r="N115" s="43"/>
      <c r="O115" s="44"/>
      <c r="P115" s="45" t="str">
        <f>+Tabla1[[#This Row],[llave 1]]&amp;Tabla1[[#This Row],[LOCALIDAD]]&amp;Tabla1[[#This Row],[MES]]</f>
        <v/>
      </c>
      <c r="Q115" s="39"/>
      <c r="R115" s="46">
        <f>+VLOOKUP(Tabla1[[#This Row],[llave 2]],[3]IG!$O$7:$T$97972,2,FALSE)</f>
        <v>0</v>
      </c>
      <c r="S115" s="47">
        <f>+VLOOKUP(Tabla1[[#This Row],[llave 2]],[3]IG!$O$7:$T$97972,5,FALSE)</f>
        <v>0</v>
      </c>
      <c r="T115" s="48">
        <f>+VLOOKUP(Tabla1[[#This Row],[llave 2]],[3]IG!$O$7:$T$97972,6,FALSE)</f>
        <v>0</v>
      </c>
      <c r="U115" s="49"/>
      <c r="V115" s="50"/>
      <c r="W115" s="49"/>
      <c r="X115" s="51">
        <f>ROUND(Tabla1[[#This Row],[VALOR UNITARIO 
]]*Tabla1[[#This Row],[Porcentaje de Glosa]]*Tabla1[[#This Row],[META AFECTADA POR LA GLOSA
]],0)</f>
        <v>0</v>
      </c>
      <c r="Y115" s="52"/>
      <c r="Z115" s="53"/>
      <c r="AA115" s="54"/>
      <c r="AB115" s="39"/>
      <c r="AC115" s="54" t="e">
        <f>ROUND(#REF!-Tabla1[[#This Row],[Valor soportado por la Subred]],0)</f>
        <v>#REF!</v>
      </c>
      <c r="AD115" s="39"/>
      <c r="AE115" s="39"/>
      <c r="AF115" s="54" t="e">
        <f>ROUND(Tabla1[[#This Row],[VALOR GLOSA DEFINITIVA]]-Tabla1[[#This Row],[VALOR LEVANTADO EN LIQUIDACION]],0)</f>
        <v>#REF!</v>
      </c>
      <c r="AG115" s="39"/>
    </row>
    <row r="116" spans="2:33" s="36" customFormat="1" ht="99.95" customHeight="1" x14ac:dyDescent="0.25">
      <c r="B116" s="37"/>
      <c r="C116" s="55"/>
      <c r="D116" s="37"/>
      <c r="E116" s="39"/>
      <c r="F116" s="40" t="str">
        <f>Tabla1[[#This Row],[CODIGO ACTIVIDAD (AB)]]&amp;Tabla1[[#This Row],[ACCIÓN INTEGRAL-INTEGRADA / 
PROCESO INTEGRAL E INTEGRADO]]&amp;Tabla1[[#This Row],[ENTORNO/PROCESO TRANSVERSAL]]&amp;Tabla1[[#This Row],[VIGENCIA RECURSOS]]</f>
        <v/>
      </c>
      <c r="G116" s="41"/>
      <c r="H116" s="42">
        <f>+VLOOKUP(Tabla1[[#This Row],[llave 1]],[3]IG!$F$7:$N$97972,2,FALSE)</f>
        <v>0</v>
      </c>
      <c r="I116" s="42">
        <f>+VLOOKUP(Tabla1[[#This Row],[llave 1]],[3]IG!$F$7:$T$97972,3,FALSE)</f>
        <v>0</v>
      </c>
      <c r="J116" s="42">
        <f>+VLOOKUP(Tabla1[[#This Row],[llave 1]],[3]IG!$F$7:$T$97972,5,FALSE)</f>
        <v>0</v>
      </c>
      <c r="K116" s="42">
        <f>+VLOOKUP(Tabla1[[#This Row],[llave 1]],[3]IG!$F$7:$T$97972,4,FALSE)</f>
        <v>0</v>
      </c>
      <c r="L116" s="42">
        <f>+VLOOKUP(Tabla1[[#This Row],[llave 1]],[3]IG!$F$7:$T$97972,6,FALSE)</f>
        <v>0</v>
      </c>
      <c r="M116" s="42">
        <f>+VLOOKUP(Tabla1[[#This Row],[llave 1]],[3]IG!$F$7:$T$97972,7,FALSE)</f>
        <v>0</v>
      </c>
      <c r="N116" s="43"/>
      <c r="O116" s="44"/>
      <c r="P116" s="45" t="str">
        <f>+Tabla1[[#This Row],[llave 1]]&amp;Tabla1[[#This Row],[LOCALIDAD]]&amp;Tabla1[[#This Row],[MES]]</f>
        <v/>
      </c>
      <c r="Q116" s="39"/>
      <c r="R116" s="46">
        <f>+VLOOKUP(Tabla1[[#This Row],[llave 2]],[3]IG!$O$7:$T$97972,2,FALSE)</f>
        <v>0</v>
      </c>
      <c r="S116" s="47">
        <f>+VLOOKUP(Tabla1[[#This Row],[llave 2]],[3]IG!$O$7:$T$97972,5,FALSE)</f>
        <v>0</v>
      </c>
      <c r="T116" s="48">
        <f>+VLOOKUP(Tabla1[[#This Row],[llave 2]],[3]IG!$O$7:$T$97972,6,FALSE)</f>
        <v>0</v>
      </c>
      <c r="U116" s="49"/>
      <c r="V116" s="50"/>
      <c r="W116" s="49"/>
      <c r="X116" s="51">
        <f>ROUND(Tabla1[[#This Row],[VALOR UNITARIO 
]]*Tabla1[[#This Row],[Porcentaje de Glosa]]*Tabla1[[#This Row],[META AFECTADA POR LA GLOSA
]],0)</f>
        <v>0</v>
      </c>
      <c r="Y116" s="52"/>
      <c r="Z116" s="53"/>
      <c r="AA116" s="54"/>
      <c r="AB116" s="39"/>
      <c r="AC116" s="54" t="e">
        <f>ROUND(#REF!-Tabla1[[#This Row],[Valor soportado por la Subred]],0)</f>
        <v>#REF!</v>
      </c>
      <c r="AD116" s="39"/>
      <c r="AE116" s="39"/>
      <c r="AF116" s="54" t="e">
        <f>ROUND(Tabla1[[#This Row],[VALOR GLOSA DEFINITIVA]]-Tabla1[[#This Row],[VALOR LEVANTADO EN LIQUIDACION]],0)</f>
        <v>#REF!</v>
      </c>
      <c r="AG116" s="39"/>
    </row>
    <row r="117" spans="2:33" s="36" customFormat="1" ht="99.95" customHeight="1" x14ac:dyDescent="0.25">
      <c r="B117" s="37"/>
      <c r="C117" s="55"/>
      <c r="D117" s="37"/>
      <c r="E117" s="39"/>
      <c r="F117" s="40" t="str">
        <f>Tabla1[[#This Row],[CODIGO ACTIVIDAD (AB)]]&amp;Tabla1[[#This Row],[ACCIÓN INTEGRAL-INTEGRADA / 
PROCESO INTEGRAL E INTEGRADO]]&amp;Tabla1[[#This Row],[ENTORNO/PROCESO TRANSVERSAL]]&amp;Tabla1[[#This Row],[VIGENCIA RECURSOS]]</f>
        <v/>
      </c>
      <c r="G117" s="41"/>
      <c r="H117" s="42">
        <f>+VLOOKUP(Tabla1[[#This Row],[llave 1]],[3]IG!$F$7:$N$97972,2,FALSE)</f>
        <v>0</v>
      </c>
      <c r="I117" s="42">
        <f>+VLOOKUP(Tabla1[[#This Row],[llave 1]],[3]IG!$F$7:$T$97972,3,FALSE)</f>
        <v>0</v>
      </c>
      <c r="J117" s="42">
        <f>+VLOOKUP(Tabla1[[#This Row],[llave 1]],[3]IG!$F$7:$T$97972,5,FALSE)</f>
        <v>0</v>
      </c>
      <c r="K117" s="42">
        <f>+VLOOKUP(Tabla1[[#This Row],[llave 1]],[3]IG!$F$7:$T$97972,4,FALSE)</f>
        <v>0</v>
      </c>
      <c r="L117" s="42">
        <f>+VLOOKUP(Tabla1[[#This Row],[llave 1]],[3]IG!$F$7:$T$97972,6,FALSE)</f>
        <v>0</v>
      </c>
      <c r="M117" s="42">
        <f>+VLOOKUP(Tabla1[[#This Row],[llave 1]],[3]IG!$F$7:$T$97972,7,FALSE)</f>
        <v>0</v>
      </c>
      <c r="N117" s="43"/>
      <c r="O117" s="44"/>
      <c r="P117" s="45" t="str">
        <f>+Tabla1[[#This Row],[llave 1]]&amp;Tabla1[[#This Row],[LOCALIDAD]]&amp;Tabla1[[#This Row],[MES]]</f>
        <v/>
      </c>
      <c r="Q117" s="39"/>
      <c r="R117" s="46">
        <f>+VLOOKUP(Tabla1[[#This Row],[llave 2]],[3]IG!$O$7:$T$97972,2,FALSE)</f>
        <v>0</v>
      </c>
      <c r="S117" s="47">
        <f>+VLOOKUP(Tabla1[[#This Row],[llave 2]],[3]IG!$O$7:$T$97972,5,FALSE)</f>
        <v>0</v>
      </c>
      <c r="T117" s="48">
        <f>+VLOOKUP(Tabla1[[#This Row],[llave 2]],[3]IG!$O$7:$T$97972,6,FALSE)</f>
        <v>0</v>
      </c>
      <c r="U117" s="49"/>
      <c r="V117" s="50"/>
      <c r="W117" s="49"/>
      <c r="X117" s="51">
        <f>ROUND(Tabla1[[#This Row],[VALOR UNITARIO 
]]*Tabla1[[#This Row],[Porcentaje de Glosa]]*Tabla1[[#This Row],[META AFECTADA POR LA GLOSA
]],0)</f>
        <v>0</v>
      </c>
      <c r="Y117" s="52"/>
      <c r="Z117" s="53"/>
      <c r="AA117" s="54"/>
      <c r="AB117" s="39"/>
      <c r="AC117" s="54" t="e">
        <f>ROUND(#REF!-Tabla1[[#This Row],[Valor soportado por la Subred]],0)</f>
        <v>#REF!</v>
      </c>
      <c r="AD117" s="39"/>
      <c r="AE117" s="39"/>
      <c r="AF117" s="54" t="e">
        <f>ROUND(Tabla1[[#This Row],[VALOR GLOSA DEFINITIVA]]-Tabla1[[#This Row],[VALOR LEVANTADO EN LIQUIDACION]],0)</f>
        <v>#REF!</v>
      </c>
      <c r="AG117" s="39"/>
    </row>
    <row r="118" spans="2:33" s="36" customFormat="1" ht="99.95" customHeight="1" x14ac:dyDescent="0.25">
      <c r="B118" s="37"/>
      <c r="C118" s="55"/>
      <c r="D118" s="37"/>
      <c r="E118" s="39"/>
      <c r="F118" s="40" t="str">
        <f>Tabla1[[#This Row],[CODIGO ACTIVIDAD (AB)]]&amp;Tabla1[[#This Row],[ACCIÓN INTEGRAL-INTEGRADA / 
PROCESO INTEGRAL E INTEGRADO]]&amp;Tabla1[[#This Row],[ENTORNO/PROCESO TRANSVERSAL]]&amp;Tabla1[[#This Row],[VIGENCIA RECURSOS]]</f>
        <v/>
      </c>
      <c r="G118" s="41"/>
      <c r="H118" s="42">
        <f>+VLOOKUP(Tabla1[[#This Row],[llave 1]],[3]IG!$F$7:$N$97972,2,FALSE)</f>
        <v>0</v>
      </c>
      <c r="I118" s="42">
        <f>+VLOOKUP(Tabla1[[#This Row],[llave 1]],[3]IG!$F$7:$T$97972,3,FALSE)</f>
        <v>0</v>
      </c>
      <c r="J118" s="42">
        <f>+VLOOKUP(Tabla1[[#This Row],[llave 1]],[3]IG!$F$7:$T$97972,5,FALSE)</f>
        <v>0</v>
      </c>
      <c r="K118" s="42">
        <f>+VLOOKUP(Tabla1[[#This Row],[llave 1]],[3]IG!$F$7:$T$97972,4,FALSE)</f>
        <v>0</v>
      </c>
      <c r="L118" s="42">
        <f>+VLOOKUP(Tabla1[[#This Row],[llave 1]],[3]IG!$F$7:$T$97972,6,FALSE)</f>
        <v>0</v>
      </c>
      <c r="M118" s="42">
        <f>+VLOOKUP(Tabla1[[#This Row],[llave 1]],[3]IG!$F$7:$T$97972,7,FALSE)</f>
        <v>0</v>
      </c>
      <c r="N118" s="43"/>
      <c r="O118" s="44"/>
      <c r="P118" s="45" t="str">
        <f>+Tabla1[[#This Row],[llave 1]]&amp;Tabla1[[#This Row],[LOCALIDAD]]&amp;Tabla1[[#This Row],[MES]]</f>
        <v/>
      </c>
      <c r="Q118" s="39"/>
      <c r="R118" s="46">
        <f>+VLOOKUP(Tabla1[[#This Row],[llave 2]],[3]IG!$O$7:$T$97972,2,FALSE)</f>
        <v>0</v>
      </c>
      <c r="S118" s="47">
        <f>+VLOOKUP(Tabla1[[#This Row],[llave 2]],[3]IG!$O$7:$T$97972,5,FALSE)</f>
        <v>0</v>
      </c>
      <c r="T118" s="48">
        <f>+VLOOKUP(Tabla1[[#This Row],[llave 2]],[3]IG!$O$7:$T$97972,6,FALSE)</f>
        <v>0</v>
      </c>
      <c r="U118" s="49"/>
      <c r="V118" s="50"/>
      <c r="W118" s="49"/>
      <c r="X118" s="51">
        <f>ROUND(Tabla1[[#This Row],[VALOR UNITARIO 
]]*Tabla1[[#This Row],[Porcentaje de Glosa]]*Tabla1[[#This Row],[META AFECTADA POR LA GLOSA
]],0)</f>
        <v>0</v>
      </c>
      <c r="Y118" s="52"/>
      <c r="Z118" s="53"/>
      <c r="AA118" s="54"/>
      <c r="AB118" s="39"/>
      <c r="AC118" s="54" t="e">
        <f>ROUND(#REF!-Tabla1[[#This Row],[Valor soportado por la Subred]],0)</f>
        <v>#REF!</v>
      </c>
      <c r="AD118" s="39"/>
      <c r="AE118" s="39"/>
      <c r="AF118" s="54" t="e">
        <f>ROUND(Tabla1[[#This Row],[VALOR GLOSA DEFINITIVA]]-Tabla1[[#This Row],[VALOR LEVANTADO EN LIQUIDACION]],0)</f>
        <v>#REF!</v>
      </c>
      <c r="AG118" s="39"/>
    </row>
    <row r="119" spans="2:33" s="36" customFormat="1" ht="99.95" customHeight="1" x14ac:dyDescent="0.25">
      <c r="B119" s="37"/>
      <c r="C119" s="55"/>
      <c r="D119" s="37"/>
      <c r="E119" s="39"/>
      <c r="F119" s="40" t="str">
        <f>Tabla1[[#This Row],[CODIGO ACTIVIDAD (AB)]]&amp;Tabla1[[#This Row],[ACCIÓN INTEGRAL-INTEGRADA / 
PROCESO INTEGRAL E INTEGRADO]]&amp;Tabla1[[#This Row],[ENTORNO/PROCESO TRANSVERSAL]]&amp;Tabla1[[#This Row],[VIGENCIA RECURSOS]]</f>
        <v/>
      </c>
      <c r="G119" s="41"/>
      <c r="H119" s="42">
        <f>+VLOOKUP(Tabla1[[#This Row],[llave 1]],[3]IG!$F$7:$N$97972,2,FALSE)</f>
        <v>0</v>
      </c>
      <c r="I119" s="42">
        <f>+VLOOKUP(Tabla1[[#This Row],[llave 1]],[3]IG!$F$7:$T$97972,3,FALSE)</f>
        <v>0</v>
      </c>
      <c r="J119" s="42">
        <f>+VLOOKUP(Tabla1[[#This Row],[llave 1]],[3]IG!$F$7:$T$97972,5,FALSE)</f>
        <v>0</v>
      </c>
      <c r="K119" s="42">
        <f>+VLOOKUP(Tabla1[[#This Row],[llave 1]],[3]IG!$F$7:$T$97972,4,FALSE)</f>
        <v>0</v>
      </c>
      <c r="L119" s="42">
        <f>+VLOOKUP(Tabla1[[#This Row],[llave 1]],[3]IG!$F$7:$T$97972,6,FALSE)</f>
        <v>0</v>
      </c>
      <c r="M119" s="42">
        <f>+VLOOKUP(Tabla1[[#This Row],[llave 1]],[3]IG!$F$7:$T$97972,7,FALSE)</f>
        <v>0</v>
      </c>
      <c r="N119" s="43"/>
      <c r="O119" s="44"/>
      <c r="P119" s="45" t="str">
        <f>+Tabla1[[#This Row],[llave 1]]&amp;Tabla1[[#This Row],[LOCALIDAD]]&amp;Tabla1[[#This Row],[MES]]</f>
        <v/>
      </c>
      <c r="Q119" s="39"/>
      <c r="R119" s="46">
        <f>+VLOOKUP(Tabla1[[#This Row],[llave 2]],[3]IG!$O$7:$T$97972,2,FALSE)</f>
        <v>0</v>
      </c>
      <c r="S119" s="47">
        <f>+VLOOKUP(Tabla1[[#This Row],[llave 2]],[3]IG!$O$7:$T$97972,5,FALSE)</f>
        <v>0</v>
      </c>
      <c r="T119" s="48">
        <f>+VLOOKUP(Tabla1[[#This Row],[llave 2]],[3]IG!$O$7:$T$97972,6,FALSE)</f>
        <v>0</v>
      </c>
      <c r="U119" s="49"/>
      <c r="V119" s="50"/>
      <c r="W119" s="49"/>
      <c r="X119" s="51">
        <f>ROUND(Tabla1[[#This Row],[VALOR UNITARIO 
]]*Tabla1[[#This Row],[Porcentaje de Glosa]]*Tabla1[[#This Row],[META AFECTADA POR LA GLOSA
]],0)</f>
        <v>0</v>
      </c>
      <c r="Y119" s="52"/>
      <c r="Z119" s="53"/>
      <c r="AA119" s="54"/>
      <c r="AB119" s="39"/>
      <c r="AC119" s="54" t="e">
        <f>ROUND(#REF!-Tabla1[[#This Row],[Valor soportado por la Subred]],0)</f>
        <v>#REF!</v>
      </c>
      <c r="AD119" s="39"/>
      <c r="AE119" s="39"/>
      <c r="AF119" s="54" t="e">
        <f>ROUND(Tabla1[[#This Row],[VALOR GLOSA DEFINITIVA]]-Tabla1[[#This Row],[VALOR LEVANTADO EN LIQUIDACION]],0)</f>
        <v>#REF!</v>
      </c>
      <c r="AG119" s="39"/>
    </row>
    <row r="120" spans="2:33" s="36" customFormat="1" ht="99.95" customHeight="1" x14ac:dyDescent="0.25">
      <c r="B120" s="37"/>
      <c r="C120" s="55"/>
      <c r="D120" s="37"/>
      <c r="E120" s="39"/>
      <c r="F120" s="40" t="str">
        <f>Tabla1[[#This Row],[CODIGO ACTIVIDAD (AB)]]&amp;Tabla1[[#This Row],[ACCIÓN INTEGRAL-INTEGRADA / 
PROCESO INTEGRAL E INTEGRADO]]&amp;Tabla1[[#This Row],[ENTORNO/PROCESO TRANSVERSAL]]&amp;Tabla1[[#This Row],[VIGENCIA RECURSOS]]</f>
        <v/>
      </c>
      <c r="G120" s="41"/>
      <c r="H120" s="42">
        <f>+VLOOKUP(Tabla1[[#This Row],[llave 1]],[3]IG!$F$7:$N$97972,2,FALSE)</f>
        <v>0</v>
      </c>
      <c r="I120" s="42">
        <f>+VLOOKUP(Tabla1[[#This Row],[llave 1]],[3]IG!$F$7:$T$97972,3,FALSE)</f>
        <v>0</v>
      </c>
      <c r="J120" s="42">
        <f>+VLOOKUP(Tabla1[[#This Row],[llave 1]],[3]IG!$F$7:$T$97972,5,FALSE)</f>
        <v>0</v>
      </c>
      <c r="K120" s="42">
        <f>+VLOOKUP(Tabla1[[#This Row],[llave 1]],[3]IG!$F$7:$T$97972,4,FALSE)</f>
        <v>0</v>
      </c>
      <c r="L120" s="42">
        <f>+VLOOKUP(Tabla1[[#This Row],[llave 1]],[3]IG!$F$7:$T$97972,6,FALSE)</f>
        <v>0</v>
      </c>
      <c r="M120" s="42">
        <f>+VLOOKUP(Tabla1[[#This Row],[llave 1]],[3]IG!$F$7:$T$97972,7,FALSE)</f>
        <v>0</v>
      </c>
      <c r="N120" s="43"/>
      <c r="O120" s="44"/>
      <c r="P120" s="45" t="str">
        <f>+Tabla1[[#This Row],[llave 1]]&amp;Tabla1[[#This Row],[LOCALIDAD]]&amp;Tabla1[[#This Row],[MES]]</f>
        <v/>
      </c>
      <c r="Q120" s="39"/>
      <c r="R120" s="46">
        <f>+VLOOKUP(Tabla1[[#This Row],[llave 2]],[3]IG!$O$7:$T$97972,2,FALSE)</f>
        <v>0</v>
      </c>
      <c r="S120" s="47">
        <f>+VLOOKUP(Tabla1[[#This Row],[llave 2]],[3]IG!$O$7:$T$97972,5,FALSE)</f>
        <v>0</v>
      </c>
      <c r="T120" s="48">
        <f>+VLOOKUP(Tabla1[[#This Row],[llave 2]],[3]IG!$O$7:$T$97972,6,FALSE)</f>
        <v>0</v>
      </c>
      <c r="U120" s="49"/>
      <c r="V120" s="50"/>
      <c r="W120" s="49"/>
      <c r="X120" s="51">
        <f>ROUND(Tabla1[[#This Row],[VALOR UNITARIO 
]]*Tabla1[[#This Row],[Porcentaje de Glosa]]*Tabla1[[#This Row],[META AFECTADA POR LA GLOSA
]],0)</f>
        <v>0</v>
      </c>
      <c r="Y120" s="52"/>
      <c r="Z120" s="53"/>
      <c r="AA120" s="54"/>
      <c r="AB120" s="39"/>
      <c r="AC120" s="54" t="e">
        <f>ROUND(#REF!-Tabla1[[#This Row],[Valor soportado por la Subred]],0)</f>
        <v>#REF!</v>
      </c>
      <c r="AD120" s="39"/>
      <c r="AE120" s="39"/>
      <c r="AF120" s="54" t="e">
        <f>ROUND(Tabla1[[#This Row],[VALOR GLOSA DEFINITIVA]]-Tabla1[[#This Row],[VALOR LEVANTADO EN LIQUIDACION]],0)</f>
        <v>#REF!</v>
      </c>
      <c r="AG120" s="39"/>
    </row>
    <row r="121" spans="2:33" s="36" customFormat="1" ht="99.95" customHeight="1" x14ac:dyDescent="0.25">
      <c r="B121" s="37"/>
      <c r="C121" s="55"/>
      <c r="D121" s="37"/>
      <c r="E121" s="39"/>
      <c r="F121" s="40" t="str">
        <f>Tabla1[[#This Row],[CODIGO ACTIVIDAD (AB)]]&amp;Tabla1[[#This Row],[ACCIÓN INTEGRAL-INTEGRADA / 
PROCESO INTEGRAL E INTEGRADO]]&amp;Tabla1[[#This Row],[ENTORNO/PROCESO TRANSVERSAL]]&amp;Tabla1[[#This Row],[VIGENCIA RECURSOS]]</f>
        <v/>
      </c>
      <c r="G121" s="41"/>
      <c r="H121" s="42">
        <f>+VLOOKUP(Tabla1[[#This Row],[llave 1]],[3]IG!$F$7:$N$97972,2,FALSE)</f>
        <v>0</v>
      </c>
      <c r="I121" s="42">
        <f>+VLOOKUP(Tabla1[[#This Row],[llave 1]],[3]IG!$F$7:$T$97972,3,FALSE)</f>
        <v>0</v>
      </c>
      <c r="J121" s="42">
        <f>+VLOOKUP(Tabla1[[#This Row],[llave 1]],[3]IG!$F$7:$T$97972,5,FALSE)</f>
        <v>0</v>
      </c>
      <c r="K121" s="42">
        <f>+VLOOKUP(Tabla1[[#This Row],[llave 1]],[3]IG!$F$7:$T$97972,4,FALSE)</f>
        <v>0</v>
      </c>
      <c r="L121" s="42">
        <f>+VLOOKUP(Tabla1[[#This Row],[llave 1]],[3]IG!$F$7:$T$97972,6,FALSE)</f>
        <v>0</v>
      </c>
      <c r="M121" s="42">
        <f>+VLOOKUP(Tabla1[[#This Row],[llave 1]],[3]IG!$F$7:$T$97972,7,FALSE)</f>
        <v>0</v>
      </c>
      <c r="N121" s="43"/>
      <c r="O121" s="44"/>
      <c r="P121" s="45" t="str">
        <f>+Tabla1[[#This Row],[llave 1]]&amp;Tabla1[[#This Row],[LOCALIDAD]]&amp;Tabla1[[#This Row],[MES]]</f>
        <v/>
      </c>
      <c r="Q121" s="39"/>
      <c r="R121" s="46">
        <f>+VLOOKUP(Tabla1[[#This Row],[llave 2]],[3]IG!$O$7:$T$97972,2,FALSE)</f>
        <v>0</v>
      </c>
      <c r="S121" s="47">
        <f>+VLOOKUP(Tabla1[[#This Row],[llave 2]],[3]IG!$O$7:$T$97972,5,FALSE)</f>
        <v>0</v>
      </c>
      <c r="T121" s="48">
        <f>+VLOOKUP(Tabla1[[#This Row],[llave 2]],[3]IG!$O$7:$T$97972,6,FALSE)</f>
        <v>0</v>
      </c>
      <c r="U121" s="49"/>
      <c r="V121" s="50"/>
      <c r="W121" s="49"/>
      <c r="X121" s="51">
        <f>ROUND(Tabla1[[#This Row],[VALOR UNITARIO 
]]*Tabla1[[#This Row],[Porcentaje de Glosa]]*Tabla1[[#This Row],[META AFECTADA POR LA GLOSA
]],0)</f>
        <v>0</v>
      </c>
      <c r="Y121" s="52"/>
      <c r="Z121" s="53"/>
      <c r="AA121" s="54"/>
      <c r="AB121" s="39"/>
      <c r="AC121" s="54" t="e">
        <f>ROUND(#REF!-Tabla1[[#This Row],[Valor soportado por la Subred]],0)</f>
        <v>#REF!</v>
      </c>
      <c r="AD121" s="39"/>
      <c r="AE121" s="39"/>
      <c r="AF121" s="54" t="e">
        <f>ROUND(Tabla1[[#This Row],[VALOR GLOSA DEFINITIVA]]-Tabla1[[#This Row],[VALOR LEVANTADO EN LIQUIDACION]],0)</f>
        <v>#REF!</v>
      </c>
      <c r="AG121" s="39"/>
    </row>
    <row r="122" spans="2:33" s="36" customFormat="1" ht="99.95" customHeight="1" x14ac:dyDescent="0.25">
      <c r="B122" s="37"/>
      <c r="C122" s="55"/>
      <c r="D122" s="37"/>
      <c r="E122" s="39"/>
      <c r="F122" s="40" t="str">
        <f>Tabla1[[#This Row],[CODIGO ACTIVIDAD (AB)]]&amp;Tabla1[[#This Row],[ACCIÓN INTEGRAL-INTEGRADA / 
PROCESO INTEGRAL E INTEGRADO]]&amp;Tabla1[[#This Row],[ENTORNO/PROCESO TRANSVERSAL]]&amp;Tabla1[[#This Row],[VIGENCIA RECURSOS]]</f>
        <v/>
      </c>
      <c r="G122" s="41"/>
      <c r="H122" s="42">
        <f>+VLOOKUP(Tabla1[[#This Row],[llave 1]],[3]IG!$F$7:$N$97972,2,FALSE)</f>
        <v>0</v>
      </c>
      <c r="I122" s="42">
        <f>+VLOOKUP(Tabla1[[#This Row],[llave 1]],[3]IG!$F$7:$T$97972,3,FALSE)</f>
        <v>0</v>
      </c>
      <c r="J122" s="42">
        <f>+VLOOKUP(Tabla1[[#This Row],[llave 1]],[3]IG!$F$7:$T$97972,5,FALSE)</f>
        <v>0</v>
      </c>
      <c r="K122" s="42">
        <f>+VLOOKUP(Tabla1[[#This Row],[llave 1]],[3]IG!$F$7:$T$97972,4,FALSE)</f>
        <v>0</v>
      </c>
      <c r="L122" s="42">
        <f>+VLOOKUP(Tabla1[[#This Row],[llave 1]],[3]IG!$F$7:$T$97972,6,FALSE)</f>
        <v>0</v>
      </c>
      <c r="M122" s="42">
        <f>+VLOOKUP(Tabla1[[#This Row],[llave 1]],[3]IG!$F$7:$T$97972,7,FALSE)</f>
        <v>0</v>
      </c>
      <c r="N122" s="43"/>
      <c r="O122" s="44"/>
      <c r="P122" s="45" t="str">
        <f>+Tabla1[[#This Row],[llave 1]]&amp;Tabla1[[#This Row],[LOCALIDAD]]&amp;Tabla1[[#This Row],[MES]]</f>
        <v/>
      </c>
      <c r="Q122" s="39"/>
      <c r="R122" s="46">
        <f>+VLOOKUP(Tabla1[[#This Row],[llave 2]],[3]IG!$O$7:$T$97972,2,FALSE)</f>
        <v>0</v>
      </c>
      <c r="S122" s="47">
        <f>+VLOOKUP(Tabla1[[#This Row],[llave 2]],[3]IG!$O$7:$T$97972,5,FALSE)</f>
        <v>0</v>
      </c>
      <c r="T122" s="48">
        <f>+VLOOKUP(Tabla1[[#This Row],[llave 2]],[3]IG!$O$7:$T$97972,6,FALSE)</f>
        <v>0</v>
      </c>
      <c r="U122" s="49"/>
      <c r="V122" s="50"/>
      <c r="W122" s="49"/>
      <c r="X122" s="51">
        <f>ROUND(Tabla1[[#This Row],[VALOR UNITARIO 
]]*Tabla1[[#This Row],[Porcentaje de Glosa]]*Tabla1[[#This Row],[META AFECTADA POR LA GLOSA
]],0)</f>
        <v>0</v>
      </c>
      <c r="Y122" s="52"/>
      <c r="Z122" s="53"/>
      <c r="AA122" s="54"/>
      <c r="AB122" s="39"/>
      <c r="AC122" s="54" t="e">
        <f>ROUND(#REF!-Tabla1[[#This Row],[Valor soportado por la Subred]],0)</f>
        <v>#REF!</v>
      </c>
      <c r="AD122" s="39"/>
      <c r="AE122" s="39"/>
      <c r="AF122" s="54" t="e">
        <f>ROUND(Tabla1[[#This Row],[VALOR GLOSA DEFINITIVA]]-Tabla1[[#This Row],[VALOR LEVANTADO EN LIQUIDACION]],0)</f>
        <v>#REF!</v>
      </c>
      <c r="AG122" s="39"/>
    </row>
    <row r="123" spans="2:33" s="36" customFormat="1" ht="99.95" customHeight="1" x14ac:dyDescent="0.25">
      <c r="B123" s="37"/>
      <c r="C123" s="55"/>
      <c r="D123" s="37"/>
      <c r="E123" s="39"/>
      <c r="F123" s="40" t="str">
        <f>Tabla1[[#This Row],[CODIGO ACTIVIDAD (AB)]]&amp;Tabla1[[#This Row],[ACCIÓN INTEGRAL-INTEGRADA / 
PROCESO INTEGRAL E INTEGRADO]]&amp;Tabla1[[#This Row],[ENTORNO/PROCESO TRANSVERSAL]]&amp;Tabla1[[#This Row],[VIGENCIA RECURSOS]]</f>
        <v/>
      </c>
      <c r="G123" s="41"/>
      <c r="H123" s="42">
        <f>+VLOOKUP(Tabla1[[#This Row],[llave 1]],[3]IG!$F$7:$N$97972,2,FALSE)</f>
        <v>0</v>
      </c>
      <c r="I123" s="42">
        <f>+VLOOKUP(Tabla1[[#This Row],[llave 1]],[3]IG!$F$7:$T$97972,3,FALSE)</f>
        <v>0</v>
      </c>
      <c r="J123" s="42">
        <f>+VLOOKUP(Tabla1[[#This Row],[llave 1]],[3]IG!$F$7:$T$97972,5,FALSE)</f>
        <v>0</v>
      </c>
      <c r="K123" s="42">
        <f>+VLOOKUP(Tabla1[[#This Row],[llave 1]],[3]IG!$F$7:$T$97972,4,FALSE)</f>
        <v>0</v>
      </c>
      <c r="L123" s="42">
        <f>+VLOOKUP(Tabla1[[#This Row],[llave 1]],[3]IG!$F$7:$T$97972,6,FALSE)</f>
        <v>0</v>
      </c>
      <c r="M123" s="42">
        <f>+VLOOKUP(Tabla1[[#This Row],[llave 1]],[3]IG!$F$7:$T$97972,7,FALSE)</f>
        <v>0</v>
      </c>
      <c r="N123" s="43"/>
      <c r="O123" s="44"/>
      <c r="P123" s="45" t="str">
        <f>+Tabla1[[#This Row],[llave 1]]&amp;Tabla1[[#This Row],[LOCALIDAD]]&amp;Tabla1[[#This Row],[MES]]</f>
        <v/>
      </c>
      <c r="Q123" s="39"/>
      <c r="R123" s="46">
        <f>+VLOOKUP(Tabla1[[#This Row],[llave 2]],[3]IG!$O$7:$T$97972,2,FALSE)</f>
        <v>0</v>
      </c>
      <c r="S123" s="47">
        <f>+VLOOKUP(Tabla1[[#This Row],[llave 2]],[3]IG!$O$7:$T$97972,5,FALSE)</f>
        <v>0</v>
      </c>
      <c r="T123" s="48">
        <f>+VLOOKUP(Tabla1[[#This Row],[llave 2]],[3]IG!$O$7:$T$97972,6,FALSE)</f>
        <v>0</v>
      </c>
      <c r="U123" s="49"/>
      <c r="V123" s="50"/>
      <c r="W123" s="49"/>
      <c r="X123" s="51">
        <f>ROUND(Tabla1[[#This Row],[VALOR UNITARIO 
]]*Tabla1[[#This Row],[Porcentaje de Glosa]]*Tabla1[[#This Row],[META AFECTADA POR LA GLOSA
]],0)</f>
        <v>0</v>
      </c>
      <c r="Y123" s="52"/>
      <c r="Z123" s="53"/>
      <c r="AA123" s="54"/>
      <c r="AB123" s="39"/>
      <c r="AC123" s="54" t="e">
        <f>ROUND(#REF!-Tabla1[[#This Row],[Valor soportado por la Subred]],0)</f>
        <v>#REF!</v>
      </c>
      <c r="AD123" s="39"/>
      <c r="AE123" s="39"/>
      <c r="AF123" s="54" t="e">
        <f>ROUND(Tabla1[[#This Row],[VALOR GLOSA DEFINITIVA]]-Tabla1[[#This Row],[VALOR LEVANTADO EN LIQUIDACION]],0)</f>
        <v>#REF!</v>
      </c>
      <c r="AG123" s="39"/>
    </row>
    <row r="124" spans="2:33" s="36" customFormat="1" ht="99.95" customHeight="1" x14ac:dyDescent="0.25">
      <c r="B124" s="37"/>
      <c r="C124" s="55"/>
      <c r="D124" s="37"/>
      <c r="E124" s="39"/>
      <c r="F124" s="40" t="str">
        <f>Tabla1[[#This Row],[CODIGO ACTIVIDAD (AB)]]&amp;Tabla1[[#This Row],[ACCIÓN INTEGRAL-INTEGRADA / 
PROCESO INTEGRAL E INTEGRADO]]&amp;Tabla1[[#This Row],[ENTORNO/PROCESO TRANSVERSAL]]&amp;Tabla1[[#This Row],[VIGENCIA RECURSOS]]</f>
        <v/>
      </c>
      <c r="G124" s="41"/>
      <c r="H124" s="42">
        <f>+VLOOKUP(Tabla1[[#This Row],[llave 1]],[3]IG!$F$7:$N$97972,2,FALSE)</f>
        <v>0</v>
      </c>
      <c r="I124" s="42">
        <f>+VLOOKUP(Tabla1[[#This Row],[llave 1]],[3]IG!$F$7:$T$97972,3,FALSE)</f>
        <v>0</v>
      </c>
      <c r="J124" s="42">
        <f>+VLOOKUP(Tabla1[[#This Row],[llave 1]],[3]IG!$F$7:$T$97972,5,FALSE)</f>
        <v>0</v>
      </c>
      <c r="K124" s="42">
        <f>+VLOOKUP(Tabla1[[#This Row],[llave 1]],[3]IG!$F$7:$T$97972,4,FALSE)</f>
        <v>0</v>
      </c>
      <c r="L124" s="42">
        <f>+VLOOKUP(Tabla1[[#This Row],[llave 1]],[3]IG!$F$7:$T$97972,6,FALSE)</f>
        <v>0</v>
      </c>
      <c r="M124" s="42">
        <f>+VLOOKUP(Tabla1[[#This Row],[llave 1]],[3]IG!$F$7:$T$97972,7,FALSE)</f>
        <v>0</v>
      </c>
      <c r="N124" s="43"/>
      <c r="O124" s="44"/>
      <c r="P124" s="45" t="str">
        <f>+Tabla1[[#This Row],[llave 1]]&amp;Tabla1[[#This Row],[LOCALIDAD]]&amp;Tabla1[[#This Row],[MES]]</f>
        <v/>
      </c>
      <c r="Q124" s="39"/>
      <c r="R124" s="46">
        <f>+VLOOKUP(Tabla1[[#This Row],[llave 2]],[3]IG!$O$7:$T$97972,2,FALSE)</f>
        <v>0</v>
      </c>
      <c r="S124" s="47">
        <f>+VLOOKUP(Tabla1[[#This Row],[llave 2]],[3]IG!$O$7:$T$97972,5,FALSE)</f>
        <v>0</v>
      </c>
      <c r="T124" s="48">
        <f>+VLOOKUP(Tabla1[[#This Row],[llave 2]],[3]IG!$O$7:$T$97972,6,FALSE)</f>
        <v>0</v>
      </c>
      <c r="U124" s="49"/>
      <c r="V124" s="50"/>
      <c r="W124" s="49"/>
      <c r="X124" s="51">
        <f>ROUND(Tabla1[[#This Row],[VALOR UNITARIO 
]]*Tabla1[[#This Row],[Porcentaje de Glosa]]*Tabla1[[#This Row],[META AFECTADA POR LA GLOSA
]],0)</f>
        <v>0</v>
      </c>
      <c r="Y124" s="52"/>
      <c r="Z124" s="53"/>
      <c r="AA124" s="54"/>
      <c r="AB124" s="39"/>
      <c r="AC124" s="54" t="e">
        <f>ROUND(#REF!-Tabla1[[#This Row],[Valor soportado por la Subred]],0)</f>
        <v>#REF!</v>
      </c>
      <c r="AD124" s="39"/>
      <c r="AE124" s="39"/>
      <c r="AF124" s="54" t="e">
        <f>ROUND(Tabla1[[#This Row],[VALOR GLOSA DEFINITIVA]]-Tabla1[[#This Row],[VALOR LEVANTADO EN LIQUIDACION]],0)</f>
        <v>#REF!</v>
      </c>
      <c r="AG124" s="39"/>
    </row>
    <row r="125" spans="2:33" s="36" customFormat="1" ht="99.95" customHeight="1" x14ac:dyDescent="0.25">
      <c r="B125" s="37"/>
      <c r="C125" s="55"/>
      <c r="D125" s="37"/>
      <c r="E125" s="39"/>
      <c r="F125" s="40" t="str">
        <f>Tabla1[[#This Row],[CODIGO ACTIVIDAD (AB)]]&amp;Tabla1[[#This Row],[ACCIÓN INTEGRAL-INTEGRADA / 
PROCESO INTEGRAL E INTEGRADO]]&amp;Tabla1[[#This Row],[ENTORNO/PROCESO TRANSVERSAL]]&amp;Tabla1[[#This Row],[VIGENCIA RECURSOS]]</f>
        <v/>
      </c>
      <c r="G125" s="41"/>
      <c r="H125" s="42">
        <f>+VLOOKUP(Tabla1[[#This Row],[llave 1]],[3]IG!$F$7:$N$97972,2,FALSE)</f>
        <v>0</v>
      </c>
      <c r="I125" s="42">
        <f>+VLOOKUP(Tabla1[[#This Row],[llave 1]],[3]IG!$F$7:$T$97972,3,FALSE)</f>
        <v>0</v>
      </c>
      <c r="J125" s="42">
        <f>+VLOOKUP(Tabla1[[#This Row],[llave 1]],[3]IG!$F$7:$T$97972,5,FALSE)</f>
        <v>0</v>
      </c>
      <c r="K125" s="42">
        <f>+VLOOKUP(Tabla1[[#This Row],[llave 1]],[3]IG!$F$7:$T$97972,4,FALSE)</f>
        <v>0</v>
      </c>
      <c r="L125" s="42">
        <f>+VLOOKUP(Tabla1[[#This Row],[llave 1]],[3]IG!$F$7:$T$97972,6,FALSE)</f>
        <v>0</v>
      </c>
      <c r="M125" s="42">
        <f>+VLOOKUP(Tabla1[[#This Row],[llave 1]],[3]IG!$F$7:$T$97972,7,FALSE)</f>
        <v>0</v>
      </c>
      <c r="N125" s="43"/>
      <c r="O125" s="44"/>
      <c r="P125" s="45" t="str">
        <f>+Tabla1[[#This Row],[llave 1]]&amp;Tabla1[[#This Row],[LOCALIDAD]]&amp;Tabla1[[#This Row],[MES]]</f>
        <v/>
      </c>
      <c r="Q125" s="39"/>
      <c r="R125" s="46">
        <f>+VLOOKUP(Tabla1[[#This Row],[llave 2]],[3]IG!$O$7:$T$97972,2,FALSE)</f>
        <v>0</v>
      </c>
      <c r="S125" s="47">
        <f>+VLOOKUP(Tabla1[[#This Row],[llave 2]],[3]IG!$O$7:$T$97972,5,FALSE)</f>
        <v>0</v>
      </c>
      <c r="T125" s="48">
        <f>+VLOOKUP(Tabla1[[#This Row],[llave 2]],[3]IG!$O$7:$T$97972,6,FALSE)</f>
        <v>0</v>
      </c>
      <c r="U125" s="49"/>
      <c r="V125" s="50"/>
      <c r="W125" s="49"/>
      <c r="X125" s="51">
        <f>ROUND(Tabla1[[#This Row],[VALOR UNITARIO 
]]*Tabla1[[#This Row],[Porcentaje de Glosa]]*Tabla1[[#This Row],[META AFECTADA POR LA GLOSA
]],0)</f>
        <v>0</v>
      </c>
      <c r="Y125" s="52"/>
      <c r="Z125" s="53"/>
      <c r="AA125" s="54"/>
      <c r="AB125" s="39"/>
      <c r="AC125" s="54" t="e">
        <f>ROUND(#REF!-Tabla1[[#This Row],[Valor soportado por la Subred]],0)</f>
        <v>#REF!</v>
      </c>
      <c r="AD125" s="39"/>
      <c r="AE125" s="39"/>
      <c r="AF125" s="54" t="e">
        <f>ROUND(Tabla1[[#This Row],[VALOR GLOSA DEFINITIVA]]-Tabla1[[#This Row],[VALOR LEVANTADO EN LIQUIDACION]],0)</f>
        <v>#REF!</v>
      </c>
      <c r="AG125" s="39"/>
    </row>
    <row r="126" spans="2:33" s="36" customFormat="1" ht="99.95" customHeight="1" x14ac:dyDescent="0.25">
      <c r="B126" s="37"/>
      <c r="C126" s="55"/>
      <c r="D126" s="37"/>
      <c r="E126" s="39"/>
      <c r="F126" s="40" t="str">
        <f>Tabla1[[#This Row],[CODIGO ACTIVIDAD (AB)]]&amp;Tabla1[[#This Row],[ACCIÓN INTEGRAL-INTEGRADA / 
PROCESO INTEGRAL E INTEGRADO]]&amp;Tabla1[[#This Row],[ENTORNO/PROCESO TRANSVERSAL]]&amp;Tabla1[[#This Row],[VIGENCIA RECURSOS]]</f>
        <v/>
      </c>
      <c r="G126" s="41"/>
      <c r="H126" s="42">
        <f>+VLOOKUP(Tabla1[[#This Row],[llave 1]],[3]IG!$F$7:$N$97972,2,FALSE)</f>
        <v>0</v>
      </c>
      <c r="I126" s="42">
        <f>+VLOOKUP(Tabla1[[#This Row],[llave 1]],[3]IG!$F$7:$T$97972,3,FALSE)</f>
        <v>0</v>
      </c>
      <c r="J126" s="42">
        <f>+VLOOKUP(Tabla1[[#This Row],[llave 1]],[3]IG!$F$7:$T$97972,5,FALSE)</f>
        <v>0</v>
      </c>
      <c r="K126" s="42">
        <f>+VLOOKUP(Tabla1[[#This Row],[llave 1]],[3]IG!$F$7:$T$97972,4,FALSE)</f>
        <v>0</v>
      </c>
      <c r="L126" s="42">
        <f>+VLOOKUP(Tabla1[[#This Row],[llave 1]],[3]IG!$F$7:$T$97972,6,FALSE)</f>
        <v>0</v>
      </c>
      <c r="M126" s="42">
        <f>+VLOOKUP(Tabla1[[#This Row],[llave 1]],[3]IG!$F$7:$T$97972,7,FALSE)</f>
        <v>0</v>
      </c>
      <c r="N126" s="43"/>
      <c r="O126" s="44"/>
      <c r="P126" s="45" t="str">
        <f>+Tabla1[[#This Row],[llave 1]]&amp;Tabla1[[#This Row],[LOCALIDAD]]&amp;Tabla1[[#This Row],[MES]]</f>
        <v/>
      </c>
      <c r="Q126" s="39"/>
      <c r="R126" s="46">
        <f>+VLOOKUP(Tabla1[[#This Row],[llave 2]],[3]IG!$O$7:$T$97972,2,FALSE)</f>
        <v>0</v>
      </c>
      <c r="S126" s="47">
        <f>+VLOOKUP(Tabla1[[#This Row],[llave 2]],[3]IG!$O$7:$T$97972,5,FALSE)</f>
        <v>0</v>
      </c>
      <c r="T126" s="48">
        <f>+VLOOKUP(Tabla1[[#This Row],[llave 2]],[3]IG!$O$7:$T$97972,6,FALSE)</f>
        <v>0</v>
      </c>
      <c r="U126" s="49"/>
      <c r="V126" s="50"/>
      <c r="W126" s="49"/>
      <c r="X126" s="51">
        <f>ROUND(Tabla1[[#This Row],[VALOR UNITARIO 
]]*Tabla1[[#This Row],[Porcentaje de Glosa]]*Tabla1[[#This Row],[META AFECTADA POR LA GLOSA
]],0)</f>
        <v>0</v>
      </c>
      <c r="Y126" s="52"/>
      <c r="Z126" s="53"/>
      <c r="AA126" s="54"/>
      <c r="AB126" s="39"/>
      <c r="AC126" s="54" t="e">
        <f>ROUND(#REF!-Tabla1[[#This Row],[Valor soportado por la Subred]],0)</f>
        <v>#REF!</v>
      </c>
      <c r="AD126" s="39"/>
      <c r="AE126" s="39"/>
      <c r="AF126" s="54" t="e">
        <f>ROUND(Tabla1[[#This Row],[VALOR GLOSA DEFINITIVA]]-Tabla1[[#This Row],[VALOR LEVANTADO EN LIQUIDACION]],0)</f>
        <v>#REF!</v>
      </c>
      <c r="AG126" s="39"/>
    </row>
    <row r="127" spans="2:33" s="36" customFormat="1" ht="99.95" customHeight="1" x14ac:dyDescent="0.25">
      <c r="B127" s="37"/>
      <c r="C127" s="55"/>
      <c r="D127" s="37"/>
      <c r="E127" s="39"/>
      <c r="F127" s="40" t="str">
        <f>Tabla1[[#This Row],[CODIGO ACTIVIDAD (AB)]]&amp;Tabla1[[#This Row],[ACCIÓN INTEGRAL-INTEGRADA / 
PROCESO INTEGRAL E INTEGRADO]]&amp;Tabla1[[#This Row],[ENTORNO/PROCESO TRANSVERSAL]]&amp;Tabla1[[#This Row],[VIGENCIA RECURSOS]]</f>
        <v/>
      </c>
      <c r="G127" s="41"/>
      <c r="H127" s="42">
        <f>+VLOOKUP(Tabla1[[#This Row],[llave 1]],[3]IG!$F$7:$N$97972,2,FALSE)</f>
        <v>0</v>
      </c>
      <c r="I127" s="42">
        <f>+VLOOKUP(Tabla1[[#This Row],[llave 1]],[3]IG!$F$7:$T$97972,3,FALSE)</f>
        <v>0</v>
      </c>
      <c r="J127" s="42">
        <f>+VLOOKUP(Tabla1[[#This Row],[llave 1]],[3]IG!$F$7:$T$97972,5,FALSE)</f>
        <v>0</v>
      </c>
      <c r="K127" s="42">
        <f>+VLOOKUP(Tabla1[[#This Row],[llave 1]],[3]IG!$F$7:$T$97972,4,FALSE)</f>
        <v>0</v>
      </c>
      <c r="L127" s="42">
        <f>+VLOOKUP(Tabla1[[#This Row],[llave 1]],[3]IG!$F$7:$T$97972,6,FALSE)</f>
        <v>0</v>
      </c>
      <c r="M127" s="42">
        <f>+VLOOKUP(Tabla1[[#This Row],[llave 1]],[3]IG!$F$7:$T$97972,7,FALSE)</f>
        <v>0</v>
      </c>
      <c r="N127" s="43"/>
      <c r="O127" s="44"/>
      <c r="P127" s="45" t="str">
        <f>+Tabla1[[#This Row],[llave 1]]&amp;Tabla1[[#This Row],[LOCALIDAD]]&amp;Tabla1[[#This Row],[MES]]</f>
        <v/>
      </c>
      <c r="Q127" s="39"/>
      <c r="R127" s="46">
        <f>+VLOOKUP(Tabla1[[#This Row],[llave 2]],[3]IG!$O$7:$T$97972,2,FALSE)</f>
        <v>0</v>
      </c>
      <c r="S127" s="47">
        <f>+VLOOKUP(Tabla1[[#This Row],[llave 2]],[3]IG!$O$7:$T$97972,5,FALSE)</f>
        <v>0</v>
      </c>
      <c r="T127" s="48">
        <f>+VLOOKUP(Tabla1[[#This Row],[llave 2]],[3]IG!$O$7:$T$97972,6,FALSE)</f>
        <v>0</v>
      </c>
      <c r="U127" s="49"/>
      <c r="V127" s="50"/>
      <c r="W127" s="49"/>
      <c r="X127" s="51">
        <f>ROUND(Tabla1[[#This Row],[VALOR UNITARIO 
]]*Tabla1[[#This Row],[Porcentaje de Glosa]]*Tabla1[[#This Row],[META AFECTADA POR LA GLOSA
]],0)</f>
        <v>0</v>
      </c>
      <c r="Y127" s="52"/>
      <c r="Z127" s="53"/>
      <c r="AA127" s="54"/>
      <c r="AB127" s="39"/>
      <c r="AC127" s="54" t="e">
        <f>ROUND(#REF!-Tabla1[[#This Row],[Valor soportado por la Subred]],0)</f>
        <v>#REF!</v>
      </c>
      <c r="AD127" s="39"/>
      <c r="AE127" s="39"/>
      <c r="AF127" s="54" t="e">
        <f>ROUND(Tabla1[[#This Row],[VALOR GLOSA DEFINITIVA]]-Tabla1[[#This Row],[VALOR LEVANTADO EN LIQUIDACION]],0)</f>
        <v>#REF!</v>
      </c>
      <c r="AG127" s="39"/>
    </row>
    <row r="128" spans="2:33" s="36" customFormat="1" ht="99.95" customHeight="1" x14ac:dyDescent="0.25">
      <c r="B128" s="37"/>
      <c r="C128" s="55"/>
      <c r="D128" s="37"/>
      <c r="E128" s="39"/>
      <c r="F128" s="40" t="str">
        <f>Tabla1[[#This Row],[CODIGO ACTIVIDAD (AB)]]&amp;Tabla1[[#This Row],[ACCIÓN INTEGRAL-INTEGRADA / 
PROCESO INTEGRAL E INTEGRADO]]&amp;Tabla1[[#This Row],[ENTORNO/PROCESO TRANSVERSAL]]&amp;Tabla1[[#This Row],[VIGENCIA RECURSOS]]</f>
        <v/>
      </c>
      <c r="G128" s="41"/>
      <c r="H128" s="42">
        <f>+VLOOKUP(Tabla1[[#This Row],[llave 1]],[3]IG!$F$7:$N$97972,2,FALSE)</f>
        <v>0</v>
      </c>
      <c r="I128" s="42">
        <f>+VLOOKUP(Tabla1[[#This Row],[llave 1]],[3]IG!$F$7:$T$97972,3,FALSE)</f>
        <v>0</v>
      </c>
      <c r="J128" s="42">
        <f>+VLOOKUP(Tabla1[[#This Row],[llave 1]],[3]IG!$F$7:$T$97972,5,FALSE)</f>
        <v>0</v>
      </c>
      <c r="K128" s="42">
        <f>+VLOOKUP(Tabla1[[#This Row],[llave 1]],[3]IG!$F$7:$T$97972,4,FALSE)</f>
        <v>0</v>
      </c>
      <c r="L128" s="42">
        <f>+VLOOKUP(Tabla1[[#This Row],[llave 1]],[3]IG!$F$7:$T$97972,6,FALSE)</f>
        <v>0</v>
      </c>
      <c r="M128" s="42">
        <f>+VLOOKUP(Tabla1[[#This Row],[llave 1]],[3]IG!$F$7:$T$97972,7,FALSE)</f>
        <v>0</v>
      </c>
      <c r="N128" s="43"/>
      <c r="O128" s="44"/>
      <c r="P128" s="45" t="str">
        <f>+Tabla1[[#This Row],[llave 1]]&amp;Tabla1[[#This Row],[LOCALIDAD]]&amp;Tabla1[[#This Row],[MES]]</f>
        <v/>
      </c>
      <c r="Q128" s="39"/>
      <c r="R128" s="46">
        <f>+VLOOKUP(Tabla1[[#This Row],[llave 2]],[3]IG!$O$7:$T$97972,2,FALSE)</f>
        <v>0</v>
      </c>
      <c r="S128" s="47">
        <f>+VLOOKUP(Tabla1[[#This Row],[llave 2]],[3]IG!$O$7:$T$97972,5,FALSE)</f>
        <v>0</v>
      </c>
      <c r="T128" s="48">
        <f>+VLOOKUP(Tabla1[[#This Row],[llave 2]],[3]IG!$O$7:$T$97972,6,FALSE)</f>
        <v>0</v>
      </c>
      <c r="U128" s="49"/>
      <c r="V128" s="50"/>
      <c r="W128" s="49"/>
      <c r="X128" s="51">
        <f>ROUND(Tabla1[[#This Row],[VALOR UNITARIO 
]]*Tabla1[[#This Row],[Porcentaje de Glosa]]*Tabla1[[#This Row],[META AFECTADA POR LA GLOSA
]],0)</f>
        <v>0</v>
      </c>
      <c r="Y128" s="52"/>
      <c r="Z128" s="53"/>
      <c r="AA128" s="54"/>
      <c r="AB128" s="39"/>
      <c r="AC128" s="54" t="e">
        <f>ROUND(#REF!-Tabla1[[#This Row],[Valor soportado por la Subred]],0)</f>
        <v>#REF!</v>
      </c>
      <c r="AD128" s="39"/>
      <c r="AE128" s="39"/>
      <c r="AF128" s="54" t="e">
        <f>ROUND(Tabla1[[#This Row],[VALOR GLOSA DEFINITIVA]]-Tabla1[[#This Row],[VALOR LEVANTADO EN LIQUIDACION]],0)</f>
        <v>#REF!</v>
      </c>
      <c r="AG128" s="39"/>
    </row>
    <row r="129" spans="2:33" s="36" customFormat="1" ht="99.95" customHeight="1" x14ac:dyDescent="0.25">
      <c r="B129" s="37"/>
      <c r="C129" s="55"/>
      <c r="D129" s="37"/>
      <c r="E129" s="39"/>
      <c r="F129" s="40" t="str">
        <f>Tabla1[[#This Row],[CODIGO ACTIVIDAD (AB)]]&amp;Tabla1[[#This Row],[ACCIÓN INTEGRAL-INTEGRADA / 
PROCESO INTEGRAL E INTEGRADO]]&amp;Tabla1[[#This Row],[ENTORNO/PROCESO TRANSVERSAL]]&amp;Tabla1[[#This Row],[VIGENCIA RECURSOS]]</f>
        <v/>
      </c>
      <c r="G129" s="41"/>
      <c r="H129" s="42">
        <f>+VLOOKUP(Tabla1[[#This Row],[llave 1]],[3]IG!$F$7:$N$97972,2,FALSE)</f>
        <v>0</v>
      </c>
      <c r="I129" s="42">
        <f>+VLOOKUP(Tabla1[[#This Row],[llave 1]],[3]IG!$F$7:$T$97972,3,FALSE)</f>
        <v>0</v>
      </c>
      <c r="J129" s="42">
        <f>+VLOOKUP(Tabla1[[#This Row],[llave 1]],[3]IG!$F$7:$T$97972,5,FALSE)</f>
        <v>0</v>
      </c>
      <c r="K129" s="42">
        <f>+VLOOKUP(Tabla1[[#This Row],[llave 1]],[3]IG!$F$7:$T$97972,4,FALSE)</f>
        <v>0</v>
      </c>
      <c r="L129" s="42">
        <f>+VLOOKUP(Tabla1[[#This Row],[llave 1]],[3]IG!$F$7:$T$97972,6,FALSE)</f>
        <v>0</v>
      </c>
      <c r="M129" s="42">
        <f>+VLOOKUP(Tabla1[[#This Row],[llave 1]],[3]IG!$F$7:$T$97972,7,FALSE)</f>
        <v>0</v>
      </c>
      <c r="N129" s="43"/>
      <c r="O129" s="44"/>
      <c r="P129" s="45" t="str">
        <f>+Tabla1[[#This Row],[llave 1]]&amp;Tabla1[[#This Row],[LOCALIDAD]]&amp;Tabla1[[#This Row],[MES]]</f>
        <v/>
      </c>
      <c r="Q129" s="39"/>
      <c r="R129" s="46">
        <f>+VLOOKUP(Tabla1[[#This Row],[llave 2]],[3]IG!$O$7:$T$97972,2,FALSE)</f>
        <v>0</v>
      </c>
      <c r="S129" s="47">
        <f>+VLOOKUP(Tabla1[[#This Row],[llave 2]],[3]IG!$O$7:$T$97972,5,FALSE)</f>
        <v>0</v>
      </c>
      <c r="T129" s="48">
        <f>+VLOOKUP(Tabla1[[#This Row],[llave 2]],[3]IG!$O$7:$T$97972,6,FALSE)</f>
        <v>0</v>
      </c>
      <c r="U129" s="49"/>
      <c r="V129" s="50"/>
      <c r="W129" s="49"/>
      <c r="X129" s="51">
        <f>ROUND(Tabla1[[#This Row],[VALOR UNITARIO 
]]*Tabla1[[#This Row],[Porcentaje de Glosa]]*Tabla1[[#This Row],[META AFECTADA POR LA GLOSA
]],0)</f>
        <v>0</v>
      </c>
      <c r="Y129" s="52"/>
      <c r="Z129" s="53"/>
      <c r="AA129" s="54"/>
      <c r="AB129" s="39"/>
      <c r="AC129" s="54" t="e">
        <f>ROUND(#REF!-Tabla1[[#This Row],[Valor soportado por la Subred]],0)</f>
        <v>#REF!</v>
      </c>
      <c r="AD129" s="39"/>
      <c r="AE129" s="39"/>
      <c r="AF129" s="54" t="e">
        <f>ROUND(Tabla1[[#This Row],[VALOR GLOSA DEFINITIVA]]-Tabla1[[#This Row],[VALOR LEVANTADO EN LIQUIDACION]],0)</f>
        <v>#REF!</v>
      </c>
      <c r="AG129" s="39"/>
    </row>
    <row r="130" spans="2:33" s="36" customFormat="1" ht="99.95" customHeight="1" x14ac:dyDescent="0.25">
      <c r="B130" s="37"/>
      <c r="C130" s="55"/>
      <c r="D130" s="37"/>
      <c r="E130" s="39"/>
      <c r="F130" s="40" t="str">
        <f>Tabla1[[#This Row],[CODIGO ACTIVIDAD (AB)]]&amp;Tabla1[[#This Row],[ACCIÓN INTEGRAL-INTEGRADA / 
PROCESO INTEGRAL E INTEGRADO]]&amp;Tabla1[[#This Row],[ENTORNO/PROCESO TRANSVERSAL]]&amp;Tabla1[[#This Row],[VIGENCIA RECURSOS]]</f>
        <v/>
      </c>
      <c r="G130" s="41"/>
      <c r="H130" s="42">
        <f>+VLOOKUP(Tabla1[[#This Row],[llave 1]],[3]IG!$F$7:$N$97972,2,FALSE)</f>
        <v>0</v>
      </c>
      <c r="I130" s="42">
        <f>+VLOOKUP(Tabla1[[#This Row],[llave 1]],[3]IG!$F$7:$T$97972,3,FALSE)</f>
        <v>0</v>
      </c>
      <c r="J130" s="42">
        <f>+VLOOKUP(Tabla1[[#This Row],[llave 1]],[3]IG!$F$7:$T$97972,5,FALSE)</f>
        <v>0</v>
      </c>
      <c r="K130" s="42">
        <f>+VLOOKUP(Tabla1[[#This Row],[llave 1]],[3]IG!$F$7:$T$97972,4,FALSE)</f>
        <v>0</v>
      </c>
      <c r="L130" s="42">
        <f>+VLOOKUP(Tabla1[[#This Row],[llave 1]],[3]IG!$F$7:$T$97972,6,FALSE)</f>
        <v>0</v>
      </c>
      <c r="M130" s="42">
        <f>+VLOOKUP(Tabla1[[#This Row],[llave 1]],[3]IG!$F$7:$T$97972,7,FALSE)</f>
        <v>0</v>
      </c>
      <c r="N130" s="43"/>
      <c r="O130" s="44"/>
      <c r="P130" s="45" t="str">
        <f>+Tabla1[[#This Row],[llave 1]]&amp;Tabla1[[#This Row],[LOCALIDAD]]&amp;Tabla1[[#This Row],[MES]]</f>
        <v/>
      </c>
      <c r="Q130" s="39"/>
      <c r="R130" s="46">
        <f>+VLOOKUP(Tabla1[[#This Row],[llave 2]],[3]IG!$O$7:$T$97972,2,FALSE)</f>
        <v>0</v>
      </c>
      <c r="S130" s="47">
        <f>+VLOOKUP(Tabla1[[#This Row],[llave 2]],[3]IG!$O$7:$T$97972,5,FALSE)</f>
        <v>0</v>
      </c>
      <c r="T130" s="48">
        <f>+VLOOKUP(Tabla1[[#This Row],[llave 2]],[3]IG!$O$7:$T$97972,6,FALSE)</f>
        <v>0</v>
      </c>
      <c r="U130" s="49"/>
      <c r="V130" s="50"/>
      <c r="W130" s="49"/>
      <c r="X130" s="51">
        <f>ROUND(Tabla1[[#This Row],[VALOR UNITARIO 
]]*Tabla1[[#This Row],[Porcentaje de Glosa]]*Tabla1[[#This Row],[META AFECTADA POR LA GLOSA
]],0)</f>
        <v>0</v>
      </c>
      <c r="Y130" s="52"/>
      <c r="Z130" s="53"/>
      <c r="AA130" s="54"/>
      <c r="AB130" s="39"/>
      <c r="AC130" s="54" t="e">
        <f>ROUND(#REF!-Tabla1[[#This Row],[Valor soportado por la Subred]],0)</f>
        <v>#REF!</v>
      </c>
      <c r="AD130" s="39"/>
      <c r="AE130" s="39"/>
      <c r="AF130" s="54" t="e">
        <f>ROUND(Tabla1[[#This Row],[VALOR GLOSA DEFINITIVA]]-Tabla1[[#This Row],[VALOR LEVANTADO EN LIQUIDACION]],0)</f>
        <v>#REF!</v>
      </c>
      <c r="AG130" s="39"/>
    </row>
    <row r="131" spans="2:33" s="36" customFormat="1" ht="99.95" customHeight="1" x14ac:dyDescent="0.25">
      <c r="B131" s="37"/>
      <c r="C131" s="55"/>
      <c r="D131" s="37"/>
      <c r="E131" s="39"/>
      <c r="F131" s="40" t="str">
        <f>Tabla1[[#This Row],[CODIGO ACTIVIDAD (AB)]]&amp;Tabla1[[#This Row],[ACCIÓN INTEGRAL-INTEGRADA / 
PROCESO INTEGRAL E INTEGRADO]]&amp;Tabla1[[#This Row],[ENTORNO/PROCESO TRANSVERSAL]]&amp;Tabla1[[#This Row],[VIGENCIA RECURSOS]]</f>
        <v/>
      </c>
      <c r="G131" s="41"/>
      <c r="H131" s="42">
        <f>+VLOOKUP(Tabla1[[#This Row],[llave 1]],[3]IG!$F$7:$N$97972,2,FALSE)</f>
        <v>0</v>
      </c>
      <c r="I131" s="42">
        <f>+VLOOKUP(Tabla1[[#This Row],[llave 1]],[3]IG!$F$7:$T$97972,3,FALSE)</f>
        <v>0</v>
      </c>
      <c r="J131" s="42">
        <f>+VLOOKUP(Tabla1[[#This Row],[llave 1]],[3]IG!$F$7:$T$97972,5,FALSE)</f>
        <v>0</v>
      </c>
      <c r="K131" s="42">
        <f>+VLOOKUP(Tabla1[[#This Row],[llave 1]],[3]IG!$F$7:$T$97972,4,FALSE)</f>
        <v>0</v>
      </c>
      <c r="L131" s="42">
        <f>+VLOOKUP(Tabla1[[#This Row],[llave 1]],[3]IG!$F$7:$T$97972,6,FALSE)</f>
        <v>0</v>
      </c>
      <c r="M131" s="42">
        <f>+VLOOKUP(Tabla1[[#This Row],[llave 1]],[3]IG!$F$7:$T$97972,7,FALSE)</f>
        <v>0</v>
      </c>
      <c r="N131" s="43"/>
      <c r="O131" s="44"/>
      <c r="P131" s="45" t="str">
        <f>+Tabla1[[#This Row],[llave 1]]&amp;Tabla1[[#This Row],[LOCALIDAD]]&amp;Tabla1[[#This Row],[MES]]</f>
        <v/>
      </c>
      <c r="Q131" s="39"/>
      <c r="R131" s="46">
        <f>+VLOOKUP(Tabla1[[#This Row],[llave 2]],[3]IG!$O$7:$T$97972,2,FALSE)</f>
        <v>0</v>
      </c>
      <c r="S131" s="47">
        <f>+VLOOKUP(Tabla1[[#This Row],[llave 2]],[3]IG!$O$7:$T$97972,5,FALSE)</f>
        <v>0</v>
      </c>
      <c r="T131" s="48">
        <f>+VLOOKUP(Tabla1[[#This Row],[llave 2]],[3]IG!$O$7:$T$97972,6,FALSE)</f>
        <v>0</v>
      </c>
      <c r="U131" s="49"/>
      <c r="V131" s="50"/>
      <c r="W131" s="49"/>
      <c r="X131" s="51">
        <f>ROUND(Tabla1[[#This Row],[VALOR UNITARIO 
]]*Tabla1[[#This Row],[Porcentaje de Glosa]]*Tabla1[[#This Row],[META AFECTADA POR LA GLOSA
]],0)</f>
        <v>0</v>
      </c>
      <c r="Y131" s="52"/>
      <c r="Z131" s="53"/>
      <c r="AA131" s="54"/>
      <c r="AB131" s="39"/>
      <c r="AC131" s="54" t="e">
        <f>ROUND(#REF!-Tabla1[[#This Row],[Valor soportado por la Subred]],0)</f>
        <v>#REF!</v>
      </c>
      <c r="AD131" s="39"/>
      <c r="AE131" s="39"/>
      <c r="AF131" s="54" t="e">
        <f>ROUND(Tabla1[[#This Row],[VALOR GLOSA DEFINITIVA]]-Tabla1[[#This Row],[VALOR LEVANTADO EN LIQUIDACION]],0)</f>
        <v>#REF!</v>
      </c>
      <c r="AG131" s="39"/>
    </row>
    <row r="132" spans="2:33" s="36" customFormat="1" ht="99.95" customHeight="1" x14ac:dyDescent="0.25">
      <c r="B132" s="37"/>
      <c r="C132" s="55"/>
      <c r="D132" s="37"/>
      <c r="E132" s="39"/>
      <c r="F132" s="40" t="str">
        <f>Tabla1[[#This Row],[CODIGO ACTIVIDAD (AB)]]&amp;Tabla1[[#This Row],[ACCIÓN INTEGRAL-INTEGRADA / 
PROCESO INTEGRAL E INTEGRADO]]&amp;Tabla1[[#This Row],[ENTORNO/PROCESO TRANSVERSAL]]&amp;Tabla1[[#This Row],[VIGENCIA RECURSOS]]</f>
        <v/>
      </c>
      <c r="G132" s="41"/>
      <c r="H132" s="42">
        <f>+VLOOKUP(Tabla1[[#This Row],[llave 1]],[3]IG!$F$7:$N$97972,2,FALSE)</f>
        <v>0</v>
      </c>
      <c r="I132" s="42">
        <f>+VLOOKUP(Tabla1[[#This Row],[llave 1]],[3]IG!$F$7:$T$97972,3,FALSE)</f>
        <v>0</v>
      </c>
      <c r="J132" s="42">
        <f>+VLOOKUP(Tabla1[[#This Row],[llave 1]],[3]IG!$F$7:$T$97972,5,FALSE)</f>
        <v>0</v>
      </c>
      <c r="K132" s="42">
        <f>+VLOOKUP(Tabla1[[#This Row],[llave 1]],[3]IG!$F$7:$T$97972,4,FALSE)</f>
        <v>0</v>
      </c>
      <c r="L132" s="42">
        <f>+VLOOKUP(Tabla1[[#This Row],[llave 1]],[3]IG!$F$7:$T$97972,6,FALSE)</f>
        <v>0</v>
      </c>
      <c r="M132" s="42">
        <f>+VLOOKUP(Tabla1[[#This Row],[llave 1]],[3]IG!$F$7:$T$97972,7,FALSE)</f>
        <v>0</v>
      </c>
      <c r="N132" s="43"/>
      <c r="O132" s="44"/>
      <c r="P132" s="45" t="str">
        <f>+Tabla1[[#This Row],[llave 1]]&amp;Tabla1[[#This Row],[LOCALIDAD]]&amp;Tabla1[[#This Row],[MES]]</f>
        <v/>
      </c>
      <c r="Q132" s="39"/>
      <c r="R132" s="46">
        <f>+VLOOKUP(Tabla1[[#This Row],[llave 2]],[3]IG!$O$7:$T$97972,2,FALSE)</f>
        <v>0</v>
      </c>
      <c r="S132" s="47">
        <f>+VLOOKUP(Tabla1[[#This Row],[llave 2]],[3]IG!$O$7:$T$97972,5,FALSE)</f>
        <v>0</v>
      </c>
      <c r="T132" s="48">
        <f>+VLOOKUP(Tabla1[[#This Row],[llave 2]],[3]IG!$O$7:$T$97972,6,FALSE)</f>
        <v>0</v>
      </c>
      <c r="U132" s="49"/>
      <c r="V132" s="50"/>
      <c r="W132" s="49"/>
      <c r="X132" s="51">
        <f>ROUND(Tabla1[[#This Row],[VALOR UNITARIO 
]]*Tabla1[[#This Row],[Porcentaje de Glosa]]*Tabla1[[#This Row],[META AFECTADA POR LA GLOSA
]],0)</f>
        <v>0</v>
      </c>
      <c r="Y132" s="52"/>
      <c r="Z132" s="53"/>
      <c r="AA132" s="54"/>
      <c r="AB132" s="39"/>
      <c r="AC132" s="54" t="e">
        <f>ROUND(#REF!-Tabla1[[#This Row],[Valor soportado por la Subred]],0)</f>
        <v>#REF!</v>
      </c>
      <c r="AD132" s="39"/>
      <c r="AE132" s="39"/>
      <c r="AF132" s="54" t="e">
        <f>ROUND(Tabla1[[#This Row],[VALOR GLOSA DEFINITIVA]]-Tabla1[[#This Row],[VALOR LEVANTADO EN LIQUIDACION]],0)</f>
        <v>#REF!</v>
      </c>
      <c r="AG132" s="39"/>
    </row>
    <row r="133" spans="2:33" s="36" customFormat="1" ht="99.95" customHeight="1" x14ac:dyDescent="0.25">
      <c r="B133" s="37"/>
      <c r="C133" s="55"/>
      <c r="D133" s="37"/>
      <c r="E133" s="39"/>
      <c r="F133" s="40" t="str">
        <f>Tabla1[[#This Row],[CODIGO ACTIVIDAD (AB)]]&amp;Tabla1[[#This Row],[ACCIÓN INTEGRAL-INTEGRADA / 
PROCESO INTEGRAL E INTEGRADO]]&amp;Tabla1[[#This Row],[ENTORNO/PROCESO TRANSVERSAL]]&amp;Tabla1[[#This Row],[VIGENCIA RECURSOS]]</f>
        <v/>
      </c>
      <c r="G133" s="41"/>
      <c r="H133" s="42">
        <f>+VLOOKUP(Tabla1[[#This Row],[llave 1]],[3]IG!$F$7:$N$97972,2,FALSE)</f>
        <v>0</v>
      </c>
      <c r="I133" s="42">
        <f>+VLOOKUP(Tabla1[[#This Row],[llave 1]],[3]IG!$F$7:$T$97972,3,FALSE)</f>
        <v>0</v>
      </c>
      <c r="J133" s="42">
        <f>+VLOOKUP(Tabla1[[#This Row],[llave 1]],[3]IG!$F$7:$T$97972,5,FALSE)</f>
        <v>0</v>
      </c>
      <c r="K133" s="42">
        <f>+VLOOKUP(Tabla1[[#This Row],[llave 1]],[3]IG!$F$7:$T$97972,4,FALSE)</f>
        <v>0</v>
      </c>
      <c r="L133" s="42">
        <f>+VLOOKUP(Tabla1[[#This Row],[llave 1]],[3]IG!$F$7:$T$97972,6,FALSE)</f>
        <v>0</v>
      </c>
      <c r="M133" s="42">
        <f>+VLOOKUP(Tabla1[[#This Row],[llave 1]],[3]IG!$F$7:$T$97972,7,FALSE)</f>
        <v>0</v>
      </c>
      <c r="N133" s="43"/>
      <c r="O133" s="44"/>
      <c r="P133" s="45" t="str">
        <f>+Tabla1[[#This Row],[llave 1]]&amp;Tabla1[[#This Row],[LOCALIDAD]]&amp;Tabla1[[#This Row],[MES]]</f>
        <v/>
      </c>
      <c r="Q133" s="39"/>
      <c r="R133" s="46">
        <f>+VLOOKUP(Tabla1[[#This Row],[llave 2]],[3]IG!$O$7:$T$97972,2,FALSE)</f>
        <v>0</v>
      </c>
      <c r="S133" s="47">
        <f>+VLOOKUP(Tabla1[[#This Row],[llave 2]],[3]IG!$O$7:$T$97972,5,FALSE)</f>
        <v>0</v>
      </c>
      <c r="T133" s="48">
        <f>+VLOOKUP(Tabla1[[#This Row],[llave 2]],[3]IG!$O$7:$T$97972,6,FALSE)</f>
        <v>0</v>
      </c>
      <c r="U133" s="49"/>
      <c r="V133" s="50"/>
      <c r="W133" s="49"/>
      <c r="X133" s="51">
        <f>ROUND(Tabla1[[#This Row],[VALOR UNITARIO 
]]*Tabla1[[#This Row],[Porcentaje de Glosa]]*Tabla1[[#This Row],[META AFECTADA POR LA GLOSA
]],0)</f>
        <v>0</v>
      </c>
      <c r="Y133" s="52"/>
      <c r="Z133" s="53"/>
      <c r="AA133" s="54"/>
      <c r="AB133" s="39"/>
      <c r="AC133" s="54" t="e">
        <f>ROUND(#REF!-Tabla1[[#This Row],[Valor soportado por la Subred]],0)</f>
        <v>#REF!</v>
      </c>
      <c r="AD133" s="39"/>
      <c r="AE133" s="39"/>
      <c r="AF133" s="54" t="e">
        <f>ROUND(Tabla1[[#This Row],[VALOR GLOSA DEFINITIVA]]-Tabla1[[#This Row],[VALOR LEVANTADO EN LIQUIDACION]],0)</f>
        <v>#REF!</v>
      </c>
      <c r="AG133" s="39"/>
    </row>
    <row r="134" spans="2:33" s="36" customFormat="1" ht="99.95" customHeight="1" x14ac:dyDescent="0.25">
      <c r="B134" s="37"/>
      <c r="C134" s="55"/>
      <c r="D134" s="37"/>
      <c r="E134" s="39"/>
      <c r="F134" s="40" t="str">
        <f>Tabla1[[#This Row],[CODIGO ACTIVIDAD (AB)]]&amp;Tabla1[[#This Row],[ACCIÓN INTEGRAL-INTEGRADA / 
PROCESO INTEGRAL E INTEGRADO]]&amp;Tabla1[[#This Row],[ENTORNO/PROCESO TRANSVERSAL]]&amp;Tabla1[[#This Row],[VIGENCIA RECURSOS]]</f>
        <v/>
      </c>
      <c r="G134" s="41"/>
      <c r="H134" s="42">
        <f>+VLOOKUP(Tabla1[[#This Row],[llave 1]],[3]IG!$F$7:$N$97972,2,FALSE)</f>
        <v>0</v>
      </c>
      <c r="I134" s="42">
        <f>+VLOOKUP(Tabla1[[#This Row],[llave 1]],[3]IG!$F$7:$T$97972,3,FALSE)</f>
        <v>0</v>
      </c>
      <c r="J134" s="42">
        <f>+VLOOKUP(Tabla1[[#This Row],[llave 1]],[3]IG!$F$7:$T$97972,5,FALSE)</f>
        <v>0</v>
      </c>
      <c r="K134" s="42">
        <f>+VLOOKUP(Tabla1[[#This Row],[llave 1]],[3]IG!$F$7:$T$97972,4,FALSE)</f>
        <v>0</v>
      </c>
      <c r="L134" s="42">
        <f>+VLOOKUP(Tabla1[[#This Row],[llave 1]],[3]IG!$F$7:$T$97972,6,FALSE)</f>
        <v>0</v>
      </c>
      <c r="M134" s="42">
        <f>+VLOOKUP(Tabla1[[#This Row],[llave 1]],[3]IG!$F$7:$T$97972,7,FALSE)</f>
        <v>0</v>
      </c>
      <c r="N134" s="43"/>
      <c r="O134" s="44"/>
      <c r="P134" s="45" t="str">
        <f>+Tabla1[[#This Row],[llave 1]]&amp;Tabla1[[#This Row],[LOCALIDAD]]&amp;Tabla1[[#This Row],[MES]]</f>
        <v/>
      </c>
      <c r="Q134" s="39"/>
      <c r="R134" s="46">
        <f>+VLOOKUP(Tabla1[[#This Row],[llave 2]],[3]IG!$O$7:$T$97972,2,FALSE)</f>
        <v>0</v>
      </c>
      <c r="S134" s="47">
        <f>+VLOOKUP(Tabla1[[#This Row],[llave 2]],[3]IG!$O$7:$T$97972,5,FALSE)</f>
        <v>0</v>
      </c>
      <c r="T134" s="48">
        <f>+VLOOKUP(Tabla1[[#This Row],[llave 2]],[3]IG!$O$7:$T$97972,6,FALSE)</f>
        <v>0</v>
      </c>
      <c r="U134" s="49"/>
      <c r="V134" s="50"/>
      <c r="W134" s="49"/>
      <c r="X134" s="51">
        <f>ROUND(Tabla1[[#This Row],[VALOR UNITARIO 
]]*Tabla1[[#This Row],[Porcentaje de Glosa]]*Tabla1[[#This Row],[META AFECTADA POR LA GLOSA
]],0)</f>
        <v>0</v>
      </c>
      <c r="Y134" s="52"/>
      <c r="Z134" s="53"/>
      <c r="AA134" s="54"/>
      <c r="AB134" s="39"/>
      <c r="AC134" s="54" t="e">
        <f>ROUND(#REF!-Tabla1[[#This Row],[Valor soportado por la Subred]],0)</f>
        <v>#REF!</v>
      </c>
      <c r="AD134" s="39"/>
      <c r="AE134" s="39"/>
      <c r="AF134" s="54" t="e">
        <f>ROUND(Tabla1[[#This Row],[VALOR GLOSA DEFINITIVA]]-Tabla1[[#This Row],[VALOR LEVANTADO EN LIQUIDACION]],0)</f>
        <v>#REF!</v>
      </c>
      <c r="AG134" s="39"/>
    </row>
    <row r="135" spans="2:33" s="36" customFormat="1" ht="99.95" customHeight="1" x14ac:dyDescent="0.25">
      <c r="B135" s="37"/>
      <c r="C135" s="55"/>
      <c r="D135" s="37"/>
      <c r="E135" s="39"/>
      <c r="F135" s="40" t="str">
        <f>Tabla1[[#This Row],[CODIGO ACTIVIDAD (AB)]]&amp;Tabla1[[#This Row],[ACCIÓN INTEGRAL-INTEGRADA / 
PROCESO INTEGRAL E INTEGRADO]]&amp;Tabla1[[#This Row],[ENTORNO/PROCESO TRANSVERSAL]]&amp;Tabla1[[#This Row],[VIGENCIA RECURSOS]]</f>
        <v/>
      </c>
      <c r="G135" s="41"/>
      <c r="H135" s="42">
        <f>+VLOOKUP(Tabla1[[#This Row],[llave 1]],[3]IG!$F$7:$N$97972,2,FALSE)</f>
        <v>0</v>
      </c>
      <c r="I135" s="42">
        <f>+VLOOKUP(Tabla1[[#This Row],[llave 1]],[3]IG!$F$7:$T$97972,3,FALSE)</f>
        <v>0</v>
      </c>
      <c r="J135" s="42">
        <f>+VLOOKUP(Tabla1[[#This Row],[llave 1]],[3]IG!$F$7:$T$97972,5,FALSE)</f>
        <v>0</v>
      </c>
      <c r="K135" s="42">
        <f>+VLOOKUP(Tabla1[[#This Row],[llave 1]],[3]IG!$F$7:$T$97972,4,FALSE)</f>
        <v>0</v>
      </c>
      <c r="L135" s="42">
        <f>+VLOOKUP(Tabla1[[#This Row],[llave 1]],[3]IG!$F$7:$T$97972,6,FALSE)</f>
        <v>0</v>
      </c>
      <c r="M135" s="42">
        <f>+VLOOKUP(Tabla1[[#This Row],[llave 1]],[3]IG!$F$7:$T$97972,7,FALSE)</f>
        <v>0</v>
      </c>
      <c r="N135" s="43"/>
      <c r="O135" s="44"/>
      <c r="P135" s="45" t="str">
        <f>+Tabla1[[#This Row],[llave 1]]&amp;Tabla1[[#This Row],[LOCALIDAD]]&amp;Tabla1[[#This Row],[MES]]</f>
        <v/>
      </c>
      <c r="Q135" s="39"/>
      <c r="R135" s="46">
        <f>+VLOOKUP(Tabla1[[#This Row],[llave 2]],[3]IG!$O$7:$T$97972,2,FALSE)</f>
        <v>0</v>
      </c>
      <c r="S135" s="47">
        <f>+VLOOKUP(Tabla1[[#This Row],[llave 2]],[3]IG!$O$7:$T$97972,5,FALSE)</f>
        <v>0</v>
      </c>
      <c r="T135" s="48">
        <f>+VLOOKUP(Tabla1[[#This Row],[llave 2]],[3]IG!$O$7:$T$97972,6,FALSE)</f>
        <v>0</v>
      </c>
      <c r="U135" s="49"/>
      <c r="V135" s="50"/>
      <c r="W135" s="49"/>
      <c r="X135" s="51">
        <f>ROUND(Tabla1[[#This Row],[VALOR UNITARIO 
]]*Tabla1[[#This Row],[Porcentaje de Glosa]]*Tabla1[[#This Row],[META AFECTADA POR LA GLOSA
]],0)</f>
        <v>0</v>
      </c>
      <c r="Y135" s="52"/>
      <c r="Z135" s="53"/>
      <c r="AA135" s="54"/>
      <c r="AB135" s="39"/>
      <c r="AC135" s="54" t="e">
        <f>ROUND(#REF!-Tabla1[[#This Row],[Valor soportado por la Subred]],0)</f>
        <v>#REF!</v>
      </c>
      <c r="AD135" s="39"/>
      <c r="AE135" s="39"/>
      <c r="AF135" s="54" t="e">
        <f>ROUND(Tabla1[[#This Row],[VALOR GLOSA DEFINITIVA]]-Tabla1[[#This Row],[VALOR LEVANTADO EN LIQUIDACION]],0)</f>
        <v>#REF!</v>
      </c>
      <c r="AG135" s="39"/>
    </row>
    <row r="136" spans="2:33" s="36" customFormat="1" ht="99.95" customHeight="1" x14ac:dyDescent="0.25">
      <c r="B136" s="37"/>
      <c r="C136" s="55"/>
      <c r="D136" s="37"/>
      <c r="E136" s="39"/>
      <c r="F136" s="40" t="str">
        <f>Tabla1[[#This Row],[CODIGO ACTIVIDAD (AB)]]&amp;Tabla1[[#This Row],[ACCIÓN INTEGRAL-INTEGRADA / 
PROCESO INTEGRAL E INTEGRADO]]&amp;Tabla1[[#This Row],[ENTORNO/PROCESO TRANSVERSAL]]&amp;Tabla1[[#This Row],[VIGENCIA RECURSOS]]</f>
        <v/>
      </c>
      <c r="G136" s="41"/>
      <c r="H136" s="42">
        <f>+VLOOKUP(Tabla1[[#This Row],[llave 1]],[3]IG!$F$7:$N$97972,2,FALSE)</f>
        <v>0</v>
      </c>
      <c r="I136" s="42">
        <f>+VLOOKUP(Tabla1[[#This Row],[llave 1]],[3]IG!$F$7:$T$97972,3,FALSE)</f>
        <v>0</v>
      </c>
      <c r="J136" s="42">
        <f>+VLOOKUP(Tabla1[[#This Row],[llave 1]],[3]IG!$F$7:$T$97972,5,FALSE)</f>
        <v>0</v>
      </c>
      <c r="K136" s="42">
        <f>+VLOOKUP(Tabla1[[#This Row],[llave 1]],[3]IG!$F$7:$T$97972,4,FALSE)</f>
        <v>0</v>
      </c>
      <c r="L136" s="42">
        <f>+VLOOKUP(Tabla1[[#This Row],[llave 1]],[3]IG!$F$7:$T$97972,6,FALSE)</f>
        <v>0</v>
      </c>
      <c r="M136" s="42">
        <f>+VLOOKUP(Tabla1[[#This Row],[llave 1]],[3]IG!$F$7:$T$97972,7,FALSE)</f>
        <v>0</v>
      </c>
      <c r="N136" s="43"/>
      <c r="O136" s="44"/>
      <c r="P136" s="45" t="str">
        <f>+Tabla1[[#This Row],[llave 1]]&amp;Tabla1[[#This Row],[LOCALIDAD]]&amp;Tabla1[[#This Row],[MES]]</f>
        <v/>
      </c>
      <c r="Q136" s="39"/>
      <c r="R136" s="46">
        <f>+VLOOKUP(Tabla1[[#This Row],[llave 2]],[3]IG!$O$7:$T$97972,2,FALSE)</f>
        <v>0</v>
      </c>
      <c r="S136" s="47">
        <f>+VLOOKUP(Tabla1[[#This Row],[llave 2]],[3]IG!$O$7:$T$97972,5,FALSE)</f>
        <v>0</v>
      </c>
      <c r="T136" s="48">
        <f>+VLOOKUP(Tabla1[[#This Row],[llave 2]],[3]IG!$O$7:$T$97972,6,FALSE)</f>
        <v>0</v>
      </c>
      <c r="U136" s="49"/>
      <c r="V136" s="50"/>
      <c r="W136" s="49"/>
      <c r="X136" s="51">
        <f>ROUND(Tabla1[[#This Row],[VALOR UNITARIO 
]]*Tabla1[[#This Row],[Porcentaje de Glosa]]*Tabla1[[#This Row],[META AFECTADA POR LA GLOSA
]],0)</f>
        <v>0</v>
      </c>
      <c r="Y136" s="52"/>
      <c r="Z136" s="53"/>
      <c r="AA136" s="54"/>
      <c r="AB136" s="39"/>
      <c r="AC136" s="54" t="e">
        <f>ROUND(#REF!-Tabla1[[#This Row],[Valor soportado por la Subred]],0)</f>
        <v>#REF!</v>
      </c>
      <c r="AD136" s="39"/>
      <c r="AE136" s="39"/>
      <c r="AF136" s="54" t="e">
        <f>ROUND(Tabla1[[#This Row],[VALOR GLOSA DEFINITIVA]]-Tabla1[[#This Row],[VALOR LEVANTADO EN LIQUIDACION]],0)</f>
        <v>#REF!</v>
      </c>
      <c r="AG136" s="39"/>
    </row>
    <row r="137" spans="2:33" s="36" customFormat="1" ht="99.95" customHeight="1" x14ac:dyDescent="0.25">
      <c r="B137" s="37"/>
      <c r="C137" s="55"/>
      <c r="D137" s="37"/>
      <c r="E137" s="39"/>
      <c r="F137" s="40" t="str">
        <f>Tabla1[[#This Row],[CODIGO ACTIVIDAD (AB)]]&amp;Tabla1[[#This Row],[ACCIÓN INTEGRAL-INTEGRADA / 
PROCESO INTEGRAL E INTEGRADO]]&amp;Tabla1[[#This Row],[ENTORNO/PROCESO TRANSVERSAL]]&amp;Tabla1[[#This Row],[VIGENCIA RECURSOS]]</f>
        <v/>
      </c>
      <c r="G137" s="41"/>
      <c r="H137" s="42">
        <f>+VLOOKUP(Tabla1[[#This Row],[llave 1]],[3]IG!$F$7:$N$97972,2,FALSE)</f>
        <v>0</v>
      </c>
      <c r="I137" s="42">
        <f>+VLOOKUP(Tabla1[[#This Row],[llave 1]],[3]IG!$F$7:$T$97972,3,FALSE)</f>
        <v>0</v>
      </c>
      <c r="J137" s="42">
        <f>+VLOOKUP(Tabla1[[#This Row],[llave 1]],[3]IG!$F$7:$T$97972,5,FALSE)</f>
        <v>0</v>
      </c>
      <c r="K137" s="42">
        <f>+VLOOKUP(Tabla1[[#This Row],[llave 1]],[3]IG!$F$7:$T$97972,4,FALSE)</f>
        <v>0</v>
      </c>
      <c r="L137" s="42">
        <f>+VLOOKUP(Tabla1[[#This Row],[llave 1]],[3]IG!$F$7:$T$97972,6,FALSE)</f>
        <v>0</v>
      </c>
      <c r="M137" s="42">
        <f>+VLOOKUP(Tabla1[[#This Row],[llave 1]],[3]IG!$F$7:$T$97972,7,FALSE)</f>
        <v>0</v>
      </c>
      <c r="N137" s="43"/>
      <c r="O137" s="44"/>
      <c r="P137" s="45" t="str">
        <f>+Tabla1[[#This Row],[llave 1]]&amp;Tabla1[[#This Row],[LOCALIDAD]]&amp;Tabla1[[#This Row],[MES]]</f>
        <v/>
      </c>
      <c r="Q137" s="39"/>
      <c r="R137" s="46">
        <f>+VLOOKUP(Tabla1[[#This Row],[llave 2]],[3]IG!$O$7:$T$97972,2,FALSE)</f>
        <v>0</v>
      </c>
      <c r="S137" s="47">
        <f>+VLOOKUP(Tabla1[[#This Row],[llave 2]],[3]IG!$O$7:$T$97972,5,FALSE)</f>
        <v>0</v>
      </c>
      <c r="T137" s="48">
        <f>+VLOOKUP(Tabla1[[#This Row],[llave 2]],[3]IG!$O$7:$T$97972,6,FALSE)</f>
        <v>0</v>
      </c>
      <c r="U137" s="49"/>
      <c r="V137" s="50"/>
      <c r="W137" s="49"/>
      <c r="X137" s="51">
        <f>ROUND(Tabla1[[#This Row],[VALOR UNITARIO 
]]*Tabla1[[#This Row],[Porcentaje de Glosa]]*Tabla1[[#This Row],[META AFECTADA POR LA GLOSA
]],0)</f>
        <v>0</v>
      </c>
      <c r="Y137" s="52"/>
      <c r="Z137" s="53"/>
      <c r="AA137" s="54"/>
      <c r="AB137" s="39"/>
      <c r="AC137" s="54" t="e">
        <f>ROUND(#REF!-Tabla1[[#This Row],[Valor soportado por la Subred]],0)</f>
        <v>#REF!</v>
      </c>
      <c r="AD137" s="39"/>
      <c r="AE137" s="39"/>
      <c r="AF137" s="54" t="e">
        <f>ROUND(Tabla1[[#This Row],[VALOR GLOSA DEFINITIVA]]-Tabla1[[#This Row],[VALOR LEVANTADO EN LIQUIDACION]],0)</f>
        <v>#REF!</v>
      </c>
      <c r="AG137" s="39"/>
    </row>
    <row r="138" spans="2:33" s="36" customFormat="1" ht="99.95" customHeight="1" x14ac:dyDescent="0.25">
      <c r="B138" s="37"/>
      <c r="C138" s="55"/>
      <c r="D138" s="37"/>
      <c r="E138" s="39"/>
      <c r="F138" s="40" t="str">
        <f>Tabla1[[#This Row],[CODIGO ACTIVIDAD (AB)]]&amp;Tabla1[[#This Row],[ACCIÓN INTEGRAL-INTEGRADA / 
PROCESO INTEGRAL E INTEGRADO]]&amp;Tabla1[[#This Row],[ENTORNO/PROCESO TRANSVERSAL]]&amp;Tabla1[[#This Row],[VIGENCIA RECURSOS]]</f>
        <v/>
      </c>
      <c r="G138" s="41"/>
      <c r="H138" s="42">
        <f>+VLOOKUP(Tabla1[[#This Row],[llave 1]],[3]IG!$F$7:$N$97972,2,FALSE)</f>
        <v>0</v>
      </c>
      <c r="I138" s="42">
        <f>+VLOOKUP(Tabla1[[#This Row],[llave 1]],[3]IG!$F$7:$T$97972,3,FALSE)</f>
        <v>0</v>
      </c>
      <c r="J138" s="42">
        <f>+VLOOKUP(Tabla1[[#This Row],[llave 1]],[3]IG!$F$7:$T$97972,5,FALSE)</f>
        <v>0</v>
      </c>
      <c r="K138" s="42">
        <f>+VLOOKUP(Tabla1[[#This Row],[llave 1]],[3]IG!$F$7:$T$97972,4,FALSE)</f>
        <v>0</v>
      </c>
      <c r="L138" s="42">
        <f>+VLOOKUP(Tabla1[[#This Row],[llave 1]],[3]IG!$F$7:$T$97972,6,FALSE)</f>
        <v>0</v>
      </c>
      <c r="M138" s="42">
        <f>+VLOOKUP(Tabla1[[#This Row],[llave 1]],[3]IG!$F$7:$T$97972,7,FALSE)</f>
        <v>0</v>
      </c>
      <c r="N138" s="43"/>
      <c r="O138" s="44"/>
      <c r="P138" s="45" t="str">
        <f>+Tabla1[[#This Row],[llave 1]]&amp;Tabla1[[#This Row],[LOCALIDAD]]&amp;Tabla1[[#This Row],[MES]]</f>
        <v/>
      </c>
      <c r="Q138" s="39"/>
      <c r="R138" s="46">
        <f>+VLOOKUP(Tabla1[[#This Row],[llave 2]],[3]IG!$O$7:$T$97972,2,FALSE)</f>
        <v>0</v>
      </c>
      <c r="S138" s="47">
        <f>+VLOOKUP(Tabla1[[#This Row],[llave 2]],[3]IG!$O$7:$T$97972,5,FALSE)</f>
        <v>0</v>
      </c>
      <c r="T138" s="48">
        <f>+VLOOKUP(Tabla1[[#This Row],[llave 2]],[3]IG!$O$7:$T$97972,6,FALSE)</f>
        <v>0</v>
      </c>
      <c r="U138" s="49"/>
      <c r="V138" s="50"/>
      <c r="W138" s="49"/>
      <c r="X138" s="51">
        <f>ROUND(Tabla1[[#This Row],[VALOR UNITARIO 
]]*Tabla1[[#This Row],[Porcentaje de Glosa]]*Tabla1[[#This Row],[META AFECTADA POR LA GLOSA
]],0)</f>
        <v>0</v>
      </c>
      <c r="Y138" s="52"/>
      <c r="Z138" s="53"/>
      <c r="AA138" s="54"/>
      <c r="AB138" s="39"/>
      <c r="AC138" s="54" t="e">
        <f>ROUND(#REF!-Tabla1[[#This Row],[Valor soportado por la Subred]],0)</f>
        <v>#REF!</v>
      </c>
      <c r="AD138" s="39"/>
      <c r="AE138" s="39"/>
      <c r="AF138" s="54" t="e">
        <f>ROUND(Tabla1[[#This Row],[VALOR GLOSA DEFINITIVA]]-Tabla1[[#This Row],[VALOR LEVANTADO EN LIQUIDACION]],0)</f>
        <v>#REF!</v>
      </c>
      <c r="AG138" s="39"/>
    </row>
    <row r="139" spans="2:33" s="36" customFormat="1" ht="99.95" customHeight="1" x14ac:dyDescent="0.25">
      <c r="B139" s="37"/>
      <c r="C139" s="55"/>
      <c r="D139" s="37"/>
      <c r="E139" s="39"/>
      <c r="F139" s="40" t="str">
        <f>Tabla1[[#This Row],[CODIGO ACTIVIDAD (AB)]]&amp;Tabla1[[#This Row],[ACCIÓN INTEGRAL-INTEGRADA / 
PROCESO INTEGRAL E INTEGRADO]]&amp;Tabla1[[#This Row],[ENTORNO/PROCESO TRANSVERSAL]]&amp;Tabla1[[#This Row],[VIGENCIA RECURSOS]]</f>
        <v/>
      </c>
      <c r="G139" s="41"/>
      <c r="H139" s="42">
        <f>+VLOOKUP(Tabla1[[#This Row],[llave 1]],[3]IG!$F$7:$N$97972,2,FALSE)</f>
        <v>0</v>
      </c>
      <c r="I139" s="42">
        <f>+VLOOKUP(Tabla1[[#This Row],[llave 1]],[3]IG!$F$7:$T$97972,3,FALSE)</f>
        <v>0</v>
      </c>
      <c r="J139" s="42">
        <f>+VLOOKUP(Tabla1[[#This Row],[llave 1]],[3]IG!$F$7:$T$97972,5,FALSE)</f>
        <v>0</v>
      </c>
      <c r="K139" s="42">
        <f>+VLOOKUP(Tabla1[[#This Row],[llave 1]],[3]IG!$F$7:$T$97972,4,FALSE)</f>
        <v>0</v>
      </c>
      <c r="L139" s="42">
        <f>+VLOOKUP(Tabla1[[#This Row],[llave 1]],[3]IG!$F$7:$T$97972,6,FALSE)</f>
        <v>0</v>
      </c>
      <c r="M139" s="42">
        <f>+VLOOKUP(Tabla1[[#This Row],[llave 1]],[3]IG!$F$7:$T$97972,7,FALSE)</f>
        <v>0</v>
      </c>
      <c r="N139" s="43"/>
      <c r="O139" s="44"/>
      <c r="P139" s="45" t="str">
        <f>+Tabla1[[#This Row],[llave 1]]&amp;Tabla1[[#This Row],[LOCALIDAD]]&amp;Tabla1[[#This Row],[MES]]</f>
        <v/>
      </c>
      <c r="Q139" s="39"/>
      <c r="R139" s="46">
        <f>+VLOOKUP(Tabla1[[#This Row],[llave 2]],[3]IG!$O$7:$T$97972,2,FALSE)</f>
        <v>0</v>
      </c>
      <c r="S139" s="47">
        <f>+VLOOKUP(Tabla1[[#This Row],[llave 2]],[3]IG!$O$7:$T$97972,5,FALSE)</f>
        <v>0</v>
      </c>
      <c r="T139" s="48">
        <f>+VLOOKUP(Tabla1[[#This Row],[llave 2]],[3]IG!$O$7:$T$97972,6,FALSE)</f>
        <v>0</v>
      </c>
      <c r="U139" s="49"/>
      <c r="V139" s="50"/>
      <c r="W139" s="49"/>
      <c r="X139" s="51">
        <f>ROUND(Tabla1[[#This Row],[VALOR UNITARIO 
]]*Tabla1[[#This Row],[Porcentaje de Glosa]]*Tabla1[[#This Row],[META AFECTADA POR LA GLOSA
]],0)</f>
        <v>0</v>
      </c>
      <c r="Y139" s="52"/>
      <c r="Z139" s="53"/>
      <c r="AA139" s="54"/>
      <c r="AB139" s="39"/>
      <c r="AC139" s="54" t="e">
        <f>ROUND(#REF!-Tabla1[[#This Row],[Valor soportado por la Subred]],0)</f>
        <v>#REF!</v>
      </c>
      <c r="AD139" s="39"/>
      <c r="AE139" s="39"/>
      <c r="AF139" s="54" t="e">
        <f>ROUND(Tabla1[[#This Row],[VALOR GLOSA DEFINITIVA]]-Tabla1[[#This Row],[VALOR LEVANTADO EN LIQUIDACION]],0)</f>
        <v>#REF!</v>
      </c>
      <c r="AG139" s="39"/>
    </row>
    <row r="140" spans="2:33" s="36" customFormat="1" ht="99.95" customHeight="1" x14ac:dyDescent="0.25">
      <c r="B140" s="37"/>
      <c r="C140" s="55"/>
      <c r="D140" s="37"/>
      <c r="E140" s="39"/>
      <c r="F140" s="40" t="str">
        <f>Tabla1[[#This Row],[CODIGO ACTIVIDAD (AB)]]&amp;Tabla1[[#This Row],[ACCIÓN INTEGRAL-INTEGRADA / 
PROCESO INTEGRAL E INTEGRADO]]&amp;Tabla1[[#This Row],[ENTORNO/PROCESO TRANSVERSAL]]&amp;Tabla1[[#This Row],[VIGENCIA RECURSOS]]</f>
        <v/>
      </c>
      <c r="G140" s="41"/>
      <c r="H140" s="42">
        <f>+VLOOKUP(Tabla1[[#This Row],[llave 1]],[3]IG!$F$7:$N$97972,2,FALSE)</f>
        <v>0</v>
      </c>
      <c r="I140" s="42">
        <f>+VLOOKUP(Tabla1[[#This Row],[llave 1]],[3]IG!$F$7:$T$97972,3,FALSE)</f>
        <v>0</v>
      </c>
      <c r="J140" s="42">
        <f>+VLOOKUP(Tabla1[[#This Row],[llave 1]],[3]IG!$F$7:$T$97972,5,FALSE)</f>
        <v>0</v>
      </c>
      <c r="K140" s="42">
        <f>+VLOOKUP(Tabla1[[#This Row],[llave 1]],[3]IG!$F$7:$T$97972,4,FALSE)</f>
        <v>0</v>
      </c>
      <c r="L140" s="42">
        <f>+VLOOKUP(Tabla1[[#This Row],[llave 1]],[3]IG!$F$7:$T$97972,6,FALSE)</f>
        <v>0</v>
      </c>
      <c r="M140" s="42">
        <f>+VLOOKUP(Tabla1[[#This Row],[llave 1]],[3]IG!$F$7:$T$97972,7,FALSE)</f>
        <v>0</v>
      </c>
      <c r="N140" s="43"/>
      <c r="O140" s="44"/>
      <c r="P140" s="45" t="str">
        <f>+Tabla1[[#This Row],[llave 1]]&amp;Tabla1[[#This Row],[LOCALIDAD]]&amp;Tabla1[[#This Row],[MES]]</f>
        <v/>
      </c>
      <c r="Q140" s="39"/>
      <c r="R140" s="46">
        <f>+VLOOKUP(Tabla1[[#This Row],[llave 2]],[3]IG!$O$7:$T$97972,2,FALSE)</f>
        <v>0</v>
      </c>
      <c r="S140" s="47">
        <f>+VLOOKUP(Tabla1[[#This Row],[llave 2]],[3]IG!$O$7:$T$97972,5,FALSE)</f>
        <v>0</v>
      </c>
      <c r="T140" s="48">
        <f>+VLOOKUP(Tabla1[[#This Row],[llave 2]],[3]IG!$O$7:$T$97972,6,FALSE)</f>
        <v>0</v>
      </c>
      <c r="U140" s="49"/>
      <c r="V140" s="50"/>
      <c r="W140" s="49"/>
      <c r="X140" s="51">
        <f>ROUND(Tabla1[[#This Row],[VALOR UNITARIO 
]]*Tabla1[[#This Row],[Porcentaje de Glosa]]*Tabla1[[#This Row],[META AFECTADA POR LA GLOSA
]],0)</f>
        <v>0</v>
      </c>
      <c r="Y140" s="52"/>
      <c r="Z140" s="53"/>
      <c r="AA140" s="54"/>
      <c r="AB140" s="39"/>
      <c r="AC140" s="54" t="e">
        <f>ROUND(#REF!-Tabla1[[#This Row],[Valor soportado por la Subred]],0)</f>
        <v>#REF!</v>
      </c>
      <c r="AD140" s="39"/>
      <c r="AE140" s="39"/>
      <c r="AF140" s="54" t="e">
        <f>ROUND(Tabla1[[#This Row],[VALOR GLOSA DEFINITIVA]]-Tabla1[[#This Row],[VALOR LEVANTADO EN LIQUIDACION]],0)</f>
        <v>#REF!</v>
      </c>
      <c r="AG140" s="39"/>
    </row>
    <row r="141" spans="2:33" s="36" customFormat="1" ht="99.95" customHeight="1" x14ac:dyDescent="0.25">
      <c r="B141" s="37"/>
      <c r="C141" s="55"/>
      <c r="D141" s="37"/>
      <c r="E141" s="39"/>
      <c r="F141" s="40" t="str">
        <f>Tabla1[[#This Row],[CODIGO ACTIVIDAD (AB)]]&amp;Tabla1[[#This Row],[ACCIÓN INTEGRAL-INTEGRADA / 
PROCESO INTEGRAL E INTEGRADO]]&amp;Tabla1[[#This Row],[ENTORNO/PROCESO TRANSVERSAL]]&amp;Tabla1[[#This Row],[VIGENCIA RECURSOS]]</f>
        <v/>
      </c>
      <c r="G141" s="41"/>
      <c r="H141" s="42">
        <f>+VLOOKUP(Tabla1[[#This Row],[llave 1]],[3]IG!$F$7:$N$97972,2,FALSE)</f>
        <v>0</v>
      </c>
      <c r="I141" s="42">
        <f>+VLOOKUP(Tabla1[[#This Row],[llave 1]],[3]IG!$F$7:$T$97972,3,FALSE)</f>
        <v>0</v>
      </c>
      <c r="J141" s="42">
        <f>+VLOOKUP(Tabla1[[#This Row],[llave 1]],[3]IG!$F$7:$T$97972,5,FALSE)</f>
        <v>0</v>
      </c>
      <c r="K141" s="42">
        <f>+VLOOKUP(Tabla1[[#This Row],[llave 1]],[3]IG!$F$7:$T$97972,4,FALSE)</f>
        <v>0</v>
      </c>
      <c r="L141" s="42">
        <f>+VLOOKUP(Tabla1[[#This Row],[llave 1]],[3]IG!$F$7:$T$97972,6,FALSE)</f>
        <v>0</v>
      </c>
      <c r="M141" s="42">
        <f>+VLOOKUP(Tabla1[[#This Row],[llave 1]],[3]IG!$F$7:$T$97972,7,FALSE)</f>
        <v>0</v>
      </c>
      <c r="N141" s="43"/>
      <c r="O141" s="44"/>
      <c r="P141" s="45" t="str">
        <f>+Tabla1[[#This Row],[llave 1]]&amp;Tabla1[[#This Row],[LOCALIDAD]]&amp;Tabla1[[#This Row],[MES]]</f>
        <v/>
      </c>
      <c r="Q141" s="39"/>
      <c r="R141" s="46">
        <f>+VLOOKUP(Tabla1[[#This Row],[llave 2]],[3]IG!$O$7:$T$97972,2,FALSE)</f>
        <v>0</v>
      </c>
      <c r="S141" s="47">
        <f>+VLOOKUP(Tabla1[[#This Row],[llave 2]],[3]IG!$O$7:$T$97972,5,FALSE)</f>
        <v>0</v>
      </c>
      <c r="T141" s="48">
        <f>+VLOOKUP(Tabla1[[#This Row],[llave 2]],[3]IG!$O$7:$T$97972,6,FALSE)</f>
        <v>0</v>
      </c>
      <c r="U141" s="49"/>
      <c r="V141" s="50"/>
      <c r="W141" s="49"/>
      <c r="X141" s="51">
        <f>ROUND(Tabla1[[#This Row],[VALOR UNITARIO 
]]*Tabla1[[#This Row],[Porcentaje de Glosa]]*Tabla1[[#This Row],[META AFECTADA POR LA GLOSA
]],0)</f>
        <v>0</v>
      </c>
      <c r="Y141" s="52"/>
      <c r="Z141" s="53"/>
      <c r="AA141" s="54"/>
      <c r="AB141" s="39"/>
      <c r="AC141" s="54" t="e">
        <f>ROUND(#REF!-Tabla1[[#This Row],[Valor soportado por la Subred]],0)</f>
        <v>#REF!</v>
      </c>
      <c r="AD141" s="39"/>
      <c r="AE141" s="39"/>
      <c r="AF141" s="54" t="e">
        <f>ROUND(Tabla1[[#This Row],[VALOR GLOSA DEFINITIVA]]-Tabla1[[#This Row],[VALOR LEVANTADO EN LIQUIDACION]],0)</f>
        <v>#REF!</v>
      </c>
      <c r="AG141" s="39"/>
    </row>
    <row r="142" spans="2:33" s="36" customFormat="1" ht="99.95" customHeight="1" x14ac:dyDescent="0.25">
      <c r="B142" s="37"/>
      <c r="C142" s="55"/>
      <c r="D142" s="37"/>
      <c r="E142" s="39"/>
      <c r="F142" s="40" t="str">
        <f>Tabla1[[#This Row],[CODIGO ACTIVIDAD (AB)]]&amp;Tabla1[[#This Row],[ACCIÓN INTEGRAL-INTEGRADA / 
PROCESO INTEGRAL E INTEGRADO]]&amp;Tabla1[[#This Row],[ENTORNO/PROCESO TRANSVERSAL]]&amp;Tabla1[[#This Row],[VIGENCIA RECURSOS]]</f>
        <v/>
      </c>
      <c r="G142" s="41"/>
      <c r="H142" s="42">
        <f>+VLOOKUP(Tabla1[[#This Row],[llave 1]],[3]IG!$F$7:$N$97972,2,FALSE)</f>
        <v>0</v>
      </c>
      <c r="I142" s="42">
        <f>+VLOOKUP(Tabla1[[#This Row],[llave 1]],[3]IG!$F$7:$T$97972,3,FALSE)</f>
        <v>0</v>
      </c>
      <c r="J142" s="42">
        <f>+VLOOKUP(Tabla1[[#This Row],[llave 1]],[3]IG!$F$7:$T$97972,5,FALSE)</f>
        <v>0</v>
      </c>
      <c r="K142" s="42">
        <f>+VLOOKUP(Tabla1[[#This Row],[llave 1]],[3]IG!$F$7:$T$97972,4,FALSE)</f>
        <v>0</v>
      </c>
      <c r="L142" s="42">
        <f>+VLOOKUP(Tabla1[[#This Row],[llave 1]],[3]IG!$F$7:$T$97972,6,FALSE)</f>
        <v>0</v>
      </c>
      <c r="M142" s="42">
        <f>+VLOOKUP(Tabla1[[#This Row],[llave 1]],[3]IG!$F$7:$T$97972,7,FALSE)</f>
        <v>0</v>
      </c>
      <c r="N142" s="43"/>
      <c r="O142" s="44"/>
      <c r="P142" s="45" t="str">
        <f>+Tabla1[[#This Row],[llave 1]]&amp;Tabla1[[#This Row],[LOCALIDAD]]&amp;Tabla1[[#This Row],[MES]]</f>
        <v/>
      </c>
      <c r="Q142" s="39"/>
      <c r="R142" s="46">
        <f>+VLOOKUP(Tabla1[[#This Row],[llave 2]],[3]IG!$O$7:$T$97972,2,FALSE)</f>
        <v>0</v>
      </c>
      <c r="S142" s="47">
        <f>+VLOOKUP(Tabla1[[#This Row],[llave 2]],[3]IG!$O$7:$T$97972,5,FALSE)</f>
        <v>0</v>
      </c>
      <c r="T142" s="48">
        <f>+VLOOKUP(Tabla1[[#This Row],[llave 2]],[3]IG!$O$7:$T$97972,6,FALSE)</f>
        <v>0</v>
      </c>
      <c r="U142" s="49"/>
      <c r="V142" s="50"/>
      <c r="W142" s="49"/>
      <c r="X142" s="51">
        <f>ROUND(Tabla1[[#This Row],[VALOR UNITARIO 
]]*Tabla1[[#This Row],[Porcentaje de Glosa]]*Tabla1[[#This Row],[META AFECTADA POR LA GLOSA
]],0)</f>
        <v>0</v>
      </c>
      <c r="Y142" s="52"/>
      <c r="Z142" s="53"/>
      <c r="AA142" s="54"/>
      <c r="AB142" s="39"/>
      <c r="AC142" s="54" t="e">
        <f>ROUND(#REF!-Tabla1[[#This Row],[Valor soportado por la Subred]],0)</f>
        <v>#REF!</v>
      </c>
      <c r="AD142" s="39"/>
      <c r="AE142" s="39"/>
      <c r="AF142" s="54" t="e">
        <f>ROUND(Tabla1[[#This Row],[VALOR GLOSA DEFINITIVA]]-Tabla1[[#This Row],[VALOR LEVANTADO EN LIQUIDACION]],0)</f>
        <v>#REF!</v>
      </c>
      <c r="AG142" s="39"/>
    </row>
    <row r="143" spans="2:33" s="36" customFormat="1" ht="99.95" customHeight="1" x14ac:dyDescent="0.25">
      <c r="B143" s="37"/>
      <c r="C143" s="55"/>
      <c r="D143" s="37"/>
      <c r="E143" s="39"/>
      <c r="F143" s="40" t="str">
        <f>Tabla1[[#This Row],[CODIGO ACTIVIDAD (AB)]]&amp;Tabla1[[#This Row],[ACCIÓN INTEGRAL-INTEGRADA / 
PROCESO INTEGRAL E INTEGRADO]]&amp;Tabla1[[#This Row],[ENTORNO/PROCESO TRANSVERSAL]]&amp;Tabla1[[#This Row],[VIGENCIA RECURSOS]]</f>
        <v/>
      </c>
      <c r="G143" s="41"/>
      <c r="H143" s="42">
        <f>+VLOOKUP(Tabla1[[#This Row],[llave 1]],[3]IG!$F$7:$N$97972,2,FALSE)</f>
        <v>0</v>
      </c>
      <c r="I143" s="42">
        <f>+VLOOKUP(Tabla1[[#This Row],[llave 1]],[3]IG!$F$7:$T$97972,3,FALSE)</f>
        <v>0</v>
      </c>
      <c r="J143" s="42">
        <f>+VLOOKUP(Tabla1[[#This Row],[llave 1]],[3]IG!$F$7:$T$97972,5,FALSE)</f>
        <v>0</v>
      </c>
      <c r="K143" s="42">
        <f>+VLOOKUP(Tabla1[[#This Row],[llave 1]],[3]IG!$F$7:$T$97972,4,FALSE)</f>
        <v>0</v>
      </c>
      <c r="L143" s="42">
        <f>+VLOOKUP(Tabla1[[#This Row],[llave 1]],[3]IG!$F$7:$T$97972,6,FALSE)</f>
        <v>0</v>
      </c>
      <c r="M143" s="42">
        <f>+VLOOKUP(Tabla1[[#This Row],[llave 1]],[3]IG!$F$7:$T$97972,7,FALSE)</f>
        <v>0</v>
      </c>
      <c r="N143" s="43"/>
      <c r="O143" s="44"/>
      <c r="P143" s="45" t="str">
        <f>+Tabla1[[#This Row],[llave 1]]&amp;Tabla1[[#This Row],[LOCALIDAD]]&amp;Tabla1[[#This Row],[MES]]</f>
        <v/>
      </c>
      <c r="Q143" s="39"/>
      <c r="R143" s="46">
        <f>+VLOOKUP(Tabla1[[#This Row],[llave 2]],[3]IG!$O$7:$T$97972,2,FALSE)</f>
        <v>0</v>
      </c>
      <c r="S143" s="47">
        <f>+VLOOKUP(Tabla1[[#This Row],[llave 2]],[3]IG!$O$7:$T$97972,5,FALSE)</f>
        <v>0</v>
      </c>
      <c r="T143" s="48">
        <f>+VLOOKUP(Tabla1[[#This Row],[llave 2]],[3]IG!$O$7:$T$97972,6,FALSE)</f>
        <v>0</v>
      </c>
      <c r="U143" s="49"/>
      <c r="V143" s="50"/>
      <c r="W143" s="49"/>
      <c r="X143" s="51">
        <f>ROUND(Tabla1[[#This Row],[VALOR UNITARIO 
]]*Tabla1[[#This Row],[Porcentaje de Glosa]]*Tabla1[[#This Row],[META AFECTADA POR LA GLOSA
]],0)</f>
        <v>0</v>
      </c>
      <c r="Y143" s="52"/>
      <c r="Z143" s="53"/>
      <c r="AA143" s="54"/>
      <c r="AB143" s="39"/>
      <c r="AC143" s="54" t="e">
        <f>ROUND(#REF!-Tabla1[[#This Row],[Valor soportado por la Subred]],0)</f>
        <v>#REF!</v>
      </c>
      <c r="AD143" s="39"/>
      <c r="AE143" s="39"/>
      <c r="AF143" s="54" t="e">
        <f>ROUND(Tabla1[[#This Row],[VALOR GLOSA DEFINITIVA]]-Tabla1[[#This Row],[VALOR LEVANTADO EN LIQUIDACION]],0)</f>
        <v>#REF!</v>
      </c>
      <c r="AG143" s="39"/>
    </row>
    <row r="144" spans="2:33" s="36" customFormat="1" ht="99.95" customHeight="1" x14ac:dyDescent="0.25">
      <c r="B144" s="39"/>
      <c r="C144" s="56"/>
      <c r="D144" s="39"/>
      <c r="E144" s="39"/>
      <c r="F144" s="45" t="str">
        <f>Tabla1[[#This Row],[CODIGO ACTIVIDAD (AB)]]&amp;Tabla1[[#This Row],[ACCIÓN INTEGRAL-INTEGRADA / 
PROCESO INTEGRAL E INTEGRADO]]&amp;Tabla1[[#This Row],[ENTORNO/PROCESO TRANSVERSAL]]&amp;Tabla1[[#This Row],[VIGENCIA RECURSOS]]</f>
        <v/>
      </c>
      <c r="G144" s="41"/>
      <c r="H144" s="57">
        <f>+VLOOKUP(Tabla1[[#This Row],[llave 1]],[3]IG!$F$7:$N$97972,2,FALSE)</f>
        <v>0</v>
      </c>
      <c r="I144" s="57">
        <f>+VLOOKUP(Tabla1[[#This Row],[llave 1]],[3]IG!$F$7:$T$97972,3,FALSE)</f>
        <v>0</v>
      </c>
      <c r="J144" s="57">
        <f>+VLOOKUP(Tabla1[[#This Row],[llave 1]],[3]IG!$F$7:$T$97972,5,FALSE)</f>
        <v>0</v>
      </c>
      <c r="K144" s="57">
        <f>+VLOOKUP(Tabla1[[#This Row],[llave 1]],[3]IG!$F$7:$T$97972,4,FALSE)</f>
        <v>0</v>
      </c>
      <c r="L144" s="57">
        <f>+VLOOKUP(Tabla1[[#This Row],[llave 1]],[3]IG!$F$7:$T$97972,6,FALSE)</f>
        <v>0</v>
      </c>
      <c r="M144" s="57">
        <f>+VLOOKUP(Tabla1[[#This Row],[llave 1]],[3]IG!$F$7:$T$97972,7,FALSE)</f>
        <v>0</v>
      </c>
      <c r="N144" s="43"/>
      <c r="O144" s="44"/>
      <c r="P144" s="45" t="str">
        <f>+Tabla1[[#This Row],[llave 1]]&amp;Tabla1[[#This Row],[LOCALIDAD]]&amp;Tabla1[[#This Row],[MES]]</f>
        <v/>
      </c>
      <c r="Q144" s="39"/>
      <c r="R144" s="46">
        <f>+VLOOKUP(Tabla1[[#This Row],[llave 2]],[3]IG!$O$7:$T$97972,2,FALSE)</f>
        <v>0</v>
      </c>
      <c r="S144" s="47">
        <f>+VLOOKUP(Tabla1[[#This Row],[llave 2]],[3]IG!$O$7:$T$97972,5,FALSE)</f>
        <v>0</v>
      </c>
      <c r="T144" s="58">
        <f>+VLOOKUP(Tabla1[[#This Row],[llave 2]],[3]IG!$O$7:$T$97972,6,FALSE)</f>
        <v>0</v>
      </c>
      <c r="U144" s="49"/>
      <c r="V144" s="50"/>
      <c r="W144" s="49"/>
      <c r="X144" s="51">
        <f>ROUND(Tabla1[[#This Row],[VALOR UNITARIO 
]]*Tabla1[[#This Row],[Porcentaje de Glosa]]*Tabla1[[#This Row],[META AFECTADA POR LA GLOSA
]],0)</f>
        <v>0</v>
      </c>
      <c r="Y144" s="52"/>
      <c r="Z144" s="53"/>
      <c r="AA144" s="54"/>
      <c r="AB144" s="39"/>
      <c r="AC144" s="54" t="e">
        <f>ROUND(#REF!-Tabla1[[#This Row],[Valor soportado por la Subred]],0)</f>
        <v>#REF!</v>
      </c>
      <c r="AD144" s="39"/>
      <c r="AE144" s="39"/>
      <c r="AF144" s="54" t="e">
        <f>ROUND(Tabla1[[#This Row],[VALOR GLOSA DEFINITIVA]]-Tabla1[[#This Row],[VALOR LEVANTADO EN LIQUIDACION]],0)</f>
        <v>#REF!</v>
      </c>
      <c r="AG144" s="39"/>
    </row>
    <row r="145" spans="2:33" s="36" customFormat="1" ht="99.95" customHeight="1" x14ac:dyDescent="0.25">
      <c r="B145" s="39"/>
      <c r="C145" s="56"/>
      <c r="D145" s="39"/>
      <c r="E145" s="39"/>
      <c r="F145" s="45" t="str">
        <f>Tabla1[[#This Row],[CODIGO ACTIVIDAD (AB)]]&amp;Tabla1[[#This Row],[ACCIÓN INTEGRAL-INTEGRADA / 
PROCESO INTEGRAL E INTEGRADO]]&amp;Tabla1[[#This Row],[ENTORNO/PROCESO TRANSVERSAL]]&amp;Tabla1[[#This Row],[VIGENCIA RECURSOS]]</f>
        <v/>
      </c>
      <c r="G145" s="41"/>
      <c r="H145" s="57">
        <f>+VLOOKUP(Tabla1[[#This Row],[llave 1]],[3]IG!$F$7:$N$97972,2,FALSE)</f>
        <v>0</v>
      </c>
      <c r="I145" s="57">
        <f>+VLOOKUP(Tabla1[[#This Row],[llave 1]],[3]IG!$F$7:$T$97972,3,FALSE)</f>
        <v>0</v>
      </c>
      <c r="J145" s="57">
        <f>+VLOOKUP(Tabla1[[#This Row],[llave 1]],[3]IG!$F$7:$T$97972,5,FALSE)</f>
        <v>0</v>
      </c>
      <c r="K145" s="57">
        <f>+VLOOKUP(Tabla1[[#This Row],[llave 1]],[3]IG!$F$7:$T$97972,4,FALSE)</f>
        <v>0</v>
      </c>
      <c r="L145" s="57">
        <f>+VLOOKUP(Tabla1[[#This Row],[llave 1]],[3]IG!$F$7:$T$97972,6,FALSE)</f>
        <v>0</v>
      </c>
      <c r="M145" s="57">
        <f>+VLOOKUP(Tabla1[[#This Row],[llave 1]],[3]IG!$F$7:$T$97972,7,FALSE)</f>
        <v>0</v>
      </c>
      <c r="N145" s="43"/>
      <c r="O145" s="44"/>
      <c r="P145" s="45" t="str">
        <f>+Tabla1[[#This Row],[llave 1]]&amp;Tabla1[[#This Row],[LOCALIDAD]]&amp;Tabla1[[#This Row],[MES]]</f>
        <v/>
      </c>
      <c r="Q145" s="39"/>
      <c r="R145" s="46">
        <f>+VLOOKUP(Tabla1[[#This Row],[llave 2]],[3]IG!$O$7:$T$97972,2,FALSE)</f>
        <v>0</v>
      </c>
      <c r="S145" s="47">
        <f>+VLOOKUP(Tabla1[[#This Row],[llave 2]],[3]IG!$O$7:$T$97972,5,FALSE)</f>
        <v>0</v>
      </c>
      <c r="T145" s="58">
        <f>+VLOOKUP(Tabla1[[#This Row],[llave 2]],[3]IG!$O$7:$T$97972,6,FALSE)</f>
        <v>0</v>
      </c>
      <c r="U145" s="49"/>
      <c r="V145" s="50"/>
      <c r="W145" s="49"/>
      <c r="X145" s="51">
        <f>ROUND(Tabla1[[#This Row],[VALOR UNITARIO 
]]*Tabla1[[#This Row],[Porcentaje de Glosa]]*Tabla1[[#This Row],[META AFECTADA POR LA GLOSA
]],0)</f>
        <v>0</v>
      </c>
      <c r="Y145" s="52"/>
      <c r="Z145" s="53"/>
      <c r="AA145" s="54"/>
      <c r="AB145" s="39"/>
      <c r="AC145" s="54" t="e">
        <f>ROUND(#REF!-Tabla1[[#This Row],[Valor soportado por la Subred]],0)</f>
        <v>#REF!</v>
      </c>
      <c r="AD145" s="39"/>
      <c r="AE145" s="39"/>
      <c r="AF145" s="54" t="e">
        <f>ROUND(Tabla1[[#This Row],[VALOR GLOSA DEFINITIVA]]-Tabla1[[#This Row],[VALOR LEVANTADO EN LIQUIDACION]],0)</f>
        <v>#REF!</v>
      </c>
      <c r="AG145" s="39"/>
    </row>
    <row r="146" spans="2:33" s="36" customFormat="1" ht="99.95" customHeight="1" x14ac:dyDescent="0.25">
      <c r="B146" s="39"/>
      <c r="C146" s="56"/>
      <c r="D146" s="39"/>
      <c r="E146" s="39"/>
      <c r="F146" s="45" t="str">
        <f>Tabla1[[#This Row],[CODIGO ACTIVIDAD (AB)]]&amp;Tabla1[[#This Row],[ACCIÓN INTEGRAL-INTEGRADA / 
PROCESO INTEGRAL E INTEGRADO]]&amp;Tabla1[[#This Row],[ENTORNO/PROCESO TRANSVERSAL]]&amp;Tabla1[[#This Row],[VIGENCIA RECURSOS]]</f>
        <v/>
      </c>
      <c r="G146" s="41"/>
      <c r="H146" s="57">
        <f>+VLOOKUP(Tabla1[[#This Row],[llave 1]],[3]IG!$F$7:$N$97972,2,FALSE)</f>
        <v>0</v>
      </c>
      <c r="I146" s="57">
        <f>+VLOOKUP(Tabla1[[#This Row],[llave 1]],[3]IG!$F$7:$T$97972,3,FALSE)</f>
        <v>0</v>
      </c>
      <c r="J146" s="57">
        <f>+VLOOKUP(Tabla1[[#This Row],[llave 1]],[3]IG!$F$7:$T$97972,5,FALSE)</f>
        <v>0</v>
      </c>
      <c r="K146" s="57">
        <f>+VLOOKUP(Tabla1[[#This Row],[llave 1]],[3]IG!$F$7:$T$97972,4,FALSE)</f>
        <v>0</v>
      </c>
      <c r="L146" s="57">
        <f>+VLOOKUP(Tabla1[[#This Row],[llave 1]],[3]IG!$F$7:$T$97972,6,FALSE)</f>
        <v>0</v>
      </c>
      <c r="M146" s="57">
        <f>+VLOOKUP(Tabla1[[#This Row],[llave 1]],[3]IG!$F$7:$T$97972,7,FALSE)</f>
        <v>0</v>
      </c>
      <c r="N146" s="43"/>
      <c r="O146" s="44"/>
      <c r="P146" s="45" t="str">
        <f>+Tabla1[[#This Row],[llave 1]]&amp;Tabla1[[#This Row],[LOCALIDAD]]&amp;Tabla1[[#This Row],[MES]]</f>
        <v/>
      </c>
      <c r="Q146" s="39"/>
      <c r="R146" s="46">
        <f>+VLOOKUP(Tabla1[[#This Row],[llave 2]],[3]IG!$O$7:$T$97972,2,FALSE)</f>
        <v>0</v>
      </c>
      <c r="S146" s="47">
        <f>+VLOOKUP(Tabla1[[#This Row],[llave 2]],[3]IG!$O$7:$T$97972,5,FALSE)</f>
        <v>0</v>
      </c>
      <c r="T146" s="58">
        <f>+VLOOKUP(Tabla1[[#This Row],[llave 2]],[3]IG!$O$7:$T$97972,6,FALSE)</f>
        <v>0</v>
      </c>
      <c r="U146" s="49"/>
      <c r="V146" s="50"/>
      <c r="W146" s="49"/>
      <c r="X146" s="51">
        <f>ROUND(Tabla1[[#This Row],[VALOR UNITARIO 
]]*Tabla1[[#This Row],[Porcentaje de Glosa]]*Tabla1[[#This Row],[META AFECTADA POR LA GLOSA
]],0)</f>
        <v>0</v>
      </c>
      <c r="Y146" s="52"/>
      <c r="Z146" s="53"/>
      <c r="AA146" s="54"/>
      <c r="AB146" s="39"/>
      <c r="AC146" s="54" t="e">
        <f>ROUND(#REF!-Tabla1[[#This Row],[Valor soportado por la Subred]],0)</f>
        <v>#REF!</v>
      </c>
      <c r="AD146" s="39"/>
      <c r="AE146" s="39"/>
      <c r="AF146" s="54" t="e">
        <f>ROUND(Tabla1[[#This Row],[VALOR GLOSA DEFINITIVA]]-Tabla1[[#This Row],[VALOR LEVANTADO EN LIQUIDACION]],0)</f>
        <v>#REF!</v>
      </c>
      <c r="AG146" s="39"/>
    </row>
    <row r="147" spans="2:33" s="36" customFormat="1" ht="99.95" customHeight="1" x14ac:dyDescent="0.25">
      <c r="B147" s="39"/>
      <c r="C147" s="56"/>
      <c r="D147" s="39"/>
      <c r="E147" s="39"/>
      <c r="F147" s="45" t="str">
        <f>Tabla1[[#This Row],[CODIGO ACTIVIDAD (AB)]]&amp;Tabla1[[#This Row],[ACCIÓN INTEGRAL-INTEGRADA / 
PROCESO INTEGRAL E INTEGRADO]]&amp;Tabla1[[#This Row],[ENTORNO/PROCESO TRANSVERSAL]]&amp;Tabla1[[#This Row],[VIGENCIA RECURSOS]]</f>
        <v/>
      </c>
      <c r="G147" s="41"/>
      <c r="H147" s="57">
        <f>+VLOOKUP(Tabla1[[#This Row],[llave 1]],[3]IG!$F$7:$N$97972,2,FALSE)</f>
        <v>0</v>
      </c>
      <c r="I147" s="57">
        <f>+VLOOKUP(Tabla1[[#This Row],[llave 1]],[3]IG!$F$7:$T$97972,3,FALSE)</f>
        <v>0</v>
      </c>
      <c r="J147" s="57">
        <f>+VLOOKUP(Tabla1[[#This Row],[llave 1]],[3]IG!$F$7:$T$97972,5,FALSE)</f>
        <v>0</v>
      </c>
      <c r="K147" s="57">
        <f>+VLOOKUP(Tabla1[[#This Row],[llave 1]],[3]IG!$F$7:$T$97972,4,FALSE)</f>
        <v>0</v>
      </c>
      <c r="L147" s="57">
        <f>+VLOOKUP(Tabla1[[#This Row],[llave 1]],[3]IG!$F$7:$T$97972,6,FALSE)</f>
        <v>0</v>
      </c>
      <c r="M147" s="57">
        <f>+VLOOKUP(Tabla1[[#This Row],[llave 1]],[3]IG!$F$7:$T$97972,7,FALSE)</f>
        <v>0</v>
      </c>
      <c r="N147" s="43"/>
      <c r="O147" s="44"/>
      <c r="P147" s="45" t="str">
        <f>+Tabla1[[#This Row],[llave 1]]&amp;Tabla1[[#This Row],[LOCALIDAD]]&amp;Tabla1[[#This Row],[MES]]</f>
        <v/>
      </c>
      <c r="Q147" s="39"/>
      <c r="R147" s="46">
        <f>+VLOOKUP(Tabla1[[#This Row],[llave 2]],[3]IG!$O$7:$T$97972,2,FALSE)</f>
        <v>0</v>
      </c>
      <c r="S147" s="47">
        <f>+VLOOKUP(Tabla1[[#This Row],[llave 2]],[3]IG!$O$7:$T$97972,5,FALSE)</f>
        <v>0</v>
      </c>
      <c r="T147" s="58">
        <f>+VLOOKUP(Tabla1[[#This Row],[llave 2]],[3]IG!$O$7:$T$97972,6,FALSE)</f>
        <v>0</v>
      </c>
      <c r="U147" s="49"/>
      <c r="V147" s="50"/>
      <c r="W147" s="49"/>
      <c r="X147" s="51">
        <f>ROUND(Tabla1[[#This Row],[VALOR UNITARIO 
]]*Tabla1[[#This Row],[Porcentaje de Glosa]]*Tabla1[[#This Row],[META AFECTADA POR LA GLOSA
]],0)</f>
        <v>0</v>
      </c>
      <c r="Y147" s="52"/>
      <c r="Z147" s="53"/>
      <c r="AA147" s="54"/>
      <c r="AB147" s="39"/>
      <c r="AC147" s="54" t="e">
        <f>ROUND(#REF!-Tabla1[[#This Row],[Valor soportado por la Subred]],0)</f>
        <v>#REF!</v>
      </c>
      <c r="AD147" s="39"/>
      <c r="AE147" s="39"/>
      <c r="AF147" s="54" t="e">
        <f>ROUND(Tabla1[[#This Row],[VALOR GLOSA DEFINITIVA]]-Tabla1[[#This Row],[VALOR LEVANTADO EN LIQUIDACION]],0)</f>
        <v>#REF!</v>
      </c>
      <c r="AG147" s="39"/>
    </row>
    <row r="148" spans="2:33" s="36" customFormat="1" ht="99.95" customHeight="1" x14ac:dyDescent="0.25">
      <c r="B148" s="39"/>
      <c r="C148" s="56"/>
      <c r="D148" s="39"/>
      <c r="E148" s="39"/>
      <c r="F148" s="45" t="str">
        <f>Tabla1[[#This Row],[CODIGO ACTIVIDAD (AB)]]&amp;Tabla1[[#This Row],[ACCIÓN INTEGRAL-INTEGRADA / 
PROCESO INTEGRAL E INTEGRADO]]&amp;Tabla1[[#This Row],[ENTORNO/PROCESO TRANSVERSAL]]&amp;Tabla1[[#This Row],[VIGENCIA RECURSOS]]</f>
        <v/>
      </c>
      <c r="G148" s="41"/>
      <c r="H148" s="57">
        <f>+VLOOKUP(Tabla1[[#This Row],[llave 1]],[3]IG!$F$7:$N$97972,2,FALSE)</f>
        <v>0</v>
      </c>
      <c r="I148" s="57">
        <f>+VLOOKUP(Tabla1[[#This Row],[llave 1]],[3]IG!$F$7:$T$97972,3,FALSE)</f>
        <v>0</v>
      </c>
      <c r="J148" s="57">
        <f>+VLOOKUP(Tabla1[[#This Row],[llave 1]],[3]IG!$F$7:$T$97972,5,FALSE)</f>
        <v>0</v>
      </c>
      <c r="K148" s="57">
        <f>+VLOOKUP(Tabla1[[#This Row],[llave 1]],[3]IG!$F$7:$T$97972,4,FALSE)</f>
        <v>0</v>
      </c>
      <c r="L148" s="57">
        <f>+VLOOKUP(Tabla1[[#This Row],[llave 1]],[3]IG!$F$7:$T$97972,6,FALSE)</f>
        <v>0</v>
      </c>
      <c r="M148" s="57">
        <f>+VLOOKUP(Tabla1[[#This Row],[llave 1]],[3]IG!$F$7:$T$97972,7,FALSE)</f>
        <v>0</v>
      </c>
      <c r="N148" s="43"/>
      <c r="O148" s="44"/>
      <c r="P148" s="45" t="str">
        <f>+Tabla1[[#This Row],[llave 1]]&amp;Tabla1[[#This Row],[LOCALIDAD]]&amp;Tabla1[[#This Row],[MES]]</f>
        <v/>
      </c>
      <c r="Q148" s="39"/>
      <c r="R148" s="46">
        <f>+VLOOKUP(Tabla1[[#This Row],[llave 2]],[3]IG!$O$7:$T$97972,2,FALSE)</f>
        <v>0</v>
      </c>
      <c r="S148" s="47">
        <f>+VLOOKUP(Tabla1[[#This Row],[llave 2]],[3]IG!$O$7:$T$97972,5,FALSE)</f>
        <v>0</v>
      </c>
      <c r="T148" s="58">
        <f>+VLOOKUP(Tabla1[[#This Row],[llave 2]],[3]IG!$O$7:$T$97972,6,FALSE)</f>
        <v>0</v>
      </c>
      <c r="U148" s="49"/>
      <c r="V148" s="50"/>
      <c r="W148" s="49"/>
      <c r="X148" s="51">
        <f>ROUND(Tabla1[[#This Row],[VALOR UNITARIO 
]]*Tabla1[[#This Row],[Porcentaje de Glosa]]*Tabla1[[#This Row],[META AFECTADA POR LA GLOSA
]],0)</f>
        <v>0</v>
      </c>
      <c r="Y148" s="52"/>
      <c r="Z148" s="53"/>
      <c r="AA148" s="54"/>
      <c r="AB148" s="39"/>
      <c r="AC148" s="54" t="e">
        <f>ROUND(#REF!-Tabla1[[#This Row],[Valor soportado por la Subred]],0)</f>
        <v>#REF!</v>
      </c>
      <c r="AD148" s="39"/>
      <c r="AE148" s="39"/>
      <c r="AF148" s="54" t="e">
        <f>ROUND(Tabla1[[#This Row],[VALOR GLOSA DEFINITIVA]]-Tabla1[[#This Row],[VALOR LEVANTADO EN LIQUIDACION]],0)</f>
        <v>#REF!</v>
      </c>
      <c r="AG148" s="39"/>
    </row>
    <row r="149" spans="2:33" s="36" customFormat="1" ht="99.95" customHeight="1" x14ac:dyDescent="0.25">
      <c r="B149" s="39"/>
      <c r="C149" s="56"/>
      <c r="D149" s="39"/>
      <c r="E149" s="39"/>
      <c r="F149" s="45" t="str">
        <f>Tabla1[[#This Row],[CODIGO ACTIVIDAD (AB)]]&amp;Tabla1[[#This Row],[ACCIÓN INTEGRAL-INTEGRADA / 
PROCESO INTEGRAL E INTEGRADO]]&amp;Tabla1[[#This Row],[ENTORNO/PROCESO TRANSVERSAL]]&amp;Tabla1[[#This Row],[VIGENCIA RECURSOS]]</f>
        <v/>
      </c>
      <c r="G149" s="41"/>
      <c r="H149" s="57">
        <f>+VLOOKUP(Tabla1[[#This Row],[llave 1]],[3]IG!$F$7:$N$97972,2,FALSE)</f>
        <v>0</v>
      </c>
      <c r="I149" s="57">
        <f>+VLOOKUP(Tabla1[[#This Row],[llave 1]],[3]IG!$F$7:$T$97972,3,FALSE)</f>
        <v>0</v>
      </c>
      <c r="J149" s="57">
        <f>+VLOOKUP(Tabla1[[#This Row],[llave 1]],[3]IG!$F$7:$T$97972,5,FALSE)</f>
        <v>0</v>
      </c>
      <c r="K149" s="57">
        <f>+VLOOKUP(Tabla1[[#This Row],[llave 1]],[3]IG!$F$7:$T$97972,4,FALSE)</f>
        <v>0</v>
      </c>
      <c r="L149" s="57">
        <f>+VLOOKUP(Tabla1[[#This Row],[llave 1]],[3]IG!$F$7:$T$97972,6,FALSE)</f>
        <v>0</v>
      </c>
      <c r="M149" s="57">
        <f>+VLOOKUP(Tabla1[[#This Row],[llave 1]],[3]IG!$F$7:$T$97972,7,FALSE)</f>
        <v>0</v>
      </c>
      <c r="N149" s="43"/>
      <c r="O149" s="44"/>
      <c r="P149" s="45" t="str">
        <f>+Tabla1[[#This Row],[llave 1]]&amp;Tabla1[[#This Row],[LOCALIDAD]]&amp;Tabla1[[#This Row],[MES]]</f>
        <v/>
      </c>
      <c r="Q149" s="39"/>
      <c r="R149" s="46">
        <f>+VLOOKUP(Tabla1[[#This Row],[llave 2]],[3]IG!$O$7:$T$97972,2,FALSE)</f>
        <v>0</v>
      </c>
      <c r="S149" s="47">
        <f>+VLOOKUP(Tabla1[[#This Row],[llave 2]],[3]IG!$O$7:$T$97972,5,FALSE)</f>
        <v>0</v>
      </c>
      <c r="T149" s="58">
        <f>+VLOOKUP(Tabla1[[#This Row],[llave 2]],[3]IG!$O$7:$T$97972,6,FALSE)</f>
        <v>0</v>
      </c>
      <c r="U149" s="49"/>
      <c r="V149" s="50"/>
      <c r="W149" s="49"/>
      <c r="X149" s="51">
        <f>ROUND(Tabla1[[#This Row],[VALOR UNITARIO 
]]*Tabla1[[#This Row],[Porcentaje de Glosa]]*Tabla1[[#This Row],[META AFECTADA POR LA GLOSA
]],0)</f>
        <v>0</v>
      </c>
      <c r="Y149" s="52"/>
      <c r="Z149" s="53"/>
      <c r="AA149" s="54"/>
      <c r="AB149" s="39"/>
      <c r="AC149" s="54" t="e">
        <f>ROUND(#REF!-Tabla1[[#This Row],[Valor soportado por la Subred]],0)</f>
        <v>#REF!</v>
      </c>
      <c r="AD149" s="39"/>
      <c r="AE149" s="39"/>
      <c r="AF149" s="54" t="e">
        <f>ROUND(Tabla1[[#This Row],[VALOR GLOSA DEFINITIVA]]-Tabla1[[#This Row],[VALOR LEVANTADO EN LIQUIDACION]],0)</f>
        <v>#REF!</v>
      </c>
      <c r="AG149" s="39"/>
    </row>
    <row r="150" spans="2:33" s="36" customFormat="1" ht="99.95" customHeight="1" x14ac:dyDescent="0.25">
      <c r="B150" s="39"/>
      <c r="C150" s="56"/>
      <c r="D150" s="39"/>
      <c r="E150" s="39"/>
      <c r="F150" s="45" t="str">
        <f>Tabla1[[#This Row],[CODIGO ACTIVIDAD (AB)]]&amp;Tabla1[[#This Row],[ACCIÓN INTEGRAL-INTEGRADA / 
PROCESO INTEGRAL E INTEGRADO]]&amp;Tabla1[[#This Row],[ENTORNO/PROCESO TRANSVERSAL]]&amp;Tabla1[[#This Row],[VIGENCIA RECURSOS]]</f>
        <v/>
      </c>
      <c r="G150" s="41"/>
      <c r="H150" s="57">
        <f>+VLOOKUP(Tabla1[[#This Row],[llave 1]],[3]IG!$F$7:$N$97972,2,FALSE)</f>
        <v>0</v>
      </c>
      <c r="I150" s="57">
        <f>+VLOOKUP(Tabla1[[#This Row],[llave 1]],[3]IG!$F$7:$T$97972,3,FALSE)</f>
        <v>0</v>
      </c>
      <c r="J150" s="57">
        <f>+VLOOKUP(Tabla1[[#This Row],[llave 1]],[3]IG!$F$7:$T$97972,5,FALSE)</f>
        <v>0</v>
      </c>
      <c r="K150" s="57">
        <f>+VLOOKUP(Tabla1[[#This Row],[llave 1]],[3]IG!$F$7:$T$97972,4,FALSE)</f>
        <v>0</v>
      </c>
      <c r="L150" s="57">
        <f>+VLOOKUP(Tabla1[[#This Row],[llave 1]],[3]IG!$F$7:$T$97972,6,FALSE)</f>
        <v>0</v>
      </c>
      <c r="M150" s="57">
        <f>+VLOOKUP(Tabla1[[#This Row],[llave 1]],[3]IG!$F$7:$T$97972,7,FALSE)</f>
        <v>0</v>
      </c>
      <c r="N150" s="43"/>
      <c r="O150" s="44"/>
      <c r="P150" s="45" t="str">
        <f>+Tabla1[[#This Row],[llave 1]]&amp;Tabla1[[#This Row],[LOCALIDAD]]&amp;Tabla1[[#This Row],[MES]]</f>
        <v/>
      </c>
      <c r="Q150" s="39"/>
      <c r="R150" s="46">
        <f>+VLOOKUP(Tabla1[[#This Row],[llave 2]],[3]IG!$O$7:$T$97972,2,FALSE)</f>
        <v>0</v>
      </c>
      <c r="S150" s="47">
        <f>+VLOOKUP(Tabla1[[#This Row],[llave 2]],[3]IG!$O$7:$T$97972,5,FALSE)</f>
        <v>0</v>
      </c>
      <c r="T150" s="58">
        <f>+VLOOKUP(Tabla1[[#This Row],[llave 2]],[3]IG!$O$7:$T$97972,6,FALSE)</f>
        <v>0</v>
      </c>
      <c r="U150" s="49"/>
      <c r="V150" s="50"/>
      <c r="W150" s="49"/>
      <c r="X150" s="51">
        <f>ROUND(Tabla1[[#This Row],[VALOR UNITARIO 
]]*Tabla1[[#This Row],[Porcentaje de Glosa]]*Tabla1[[#This Row],[META AFECTADA POR LA GLOSA
]],0)</f>
        <v>0</v>
      </c>
      <c r="Y150" s="52"/>
      <c r="Z150" s="53"/>
      <c r="AA150" s="54"/>
      <c r="AB150" s="39"/>
      <c r="AC150" s="54" t="e">
        <f>ROUND(#REF!-Tabla1[[#This Row],[Valor soportado por la Subred]],0)</f>
        <v>#REF!</v>
      </c>
      <c r="AD150" s="39"/>
      <c r="AE150" s="39"/>
      <c r="AF150" s="54" t="e">
        <f>ROUND(Tabla1[[#This Row],[VALOR GLOSA DEFINITIVA]]-Tabla1[[#This Row],[VALOR LEVANTADO EN LIQUIDACION]],0)</f>
        <v>#REF!</v>
      </c>
      <c r="AG150" s="39"/>
    </row>
    <row r="151" spans="2:33" s="36" customFormat="1" ht="99.95" customHeight="1" x14ac:dyDescent="0.25">
      <c r="B151" s="39"/>
      <c r="C151" s="56"/>
      <c r="D151" s="39"/>
      <c r="E151" s="39"/>
      <c r="F151" s="45" t="str">
        <f>Tabla1[[#This Row],[CODIGO ACTIVIDAD (AB)]]&amp;Tabla1[[#This Row],[ACCIÓN INTEGRAL-INTEGRADA / 
PROCESO INTEGRAL E INTEGRADO]]&amp;Tabla1[[#This Row],[ENTORNO/PROCESO TRANSVERSAL]]&amp;Tabla1[[#This Row],[VIGENCIA RECURSOS]]</f>
        <v/>
      </c>
      <c r="G151" s="41"/>
      <c r="H151" s="57">
        <f>+VLOOKUP(Tabla1[[#This Row],[llave 1]],[3]IG!$F$7:$N$97972,2,FALSE)</f>
        <v>0</v>
      </c>
      <c r="I151" s="57">
        <f>+VLOOKUP(Tabla1[[#This Row],[llave 1]],[3]IG!$F$7:$T$97972,3,FALSE)</f>
        <v>0</v>
      </c>
      <c r="J151" s="57">
        <f>+VLOOKUP(Tabla1[[#This Row],[llave 1]],[3]IG!$F$7:$T$97972,5,FALSE)</f>
        <v>0</v>
      </c>
      <c r="K151" s="57">
        <f>+VLOOKUP(Tabla1[[#This Row],[llave 1]],[3]IG!$F$7:$T$97972,4,FALSE)</f>
        <v>0</v>
      </c>
      <c r="L151" s="57">
        <f>+VLOOKUP(Tabla1[[#This Row],[llave 1]],[3]IG!$F$7:$T$97972,6,FALSE)</f>
        <v>0</v>
      </c>
      <c r="M151" s="57">
        <f>+VLOOKUP(Tabla1[[#This Row],[llave 1]],[3]IG!$F$7:$T$97972,7,FALSE)</f>
        <v>0</v>
      </c>
      <c r="N151" s="43"/>
      <c r="O151" s="44"/>
      <c r="P151" s="45" t="str">
        <f>+Tabla1[[#This Row],[llave 1]]&amp;Tabla1[[#This Row],[LOCALIDAD]]&amp;Tabla1[[#This Row],[MES]]</f>
        <v/>
      </c>
      <c r="Q151" s="39"/>
      <c r="R151" s="46">
        <f>+VLOOKUP(Tabla1[[#This Row],[llave 2]],[3]IG!$O$7:$T$97972,2,FALSE)</f>
        <v>0</v>
      </c>
      <c r="S151" s="47">
        <f>+VLOOKUP(Tabla1[[#This Row],[llave 2]],[3]IG!$O$7:$T$97972,5,FALSE)</f>
        <v>0</v>
      </c>
      <c r="T151" s="58">
        <f>+VLOOKUP(Tabla1[[#This Row],[llave 2]],[3]IG!$O$7:$T$97972,6,FALSE)</f>
        <v>0</v>
      </c>
      <c r="U151" s="49"/>
      <c r="V151" s="50"/>
      <c r="W151" s="49"/>
      <c r="X151" s="51">
        <f>ROUND(Tabla1[[#This Row],[VALOR UNITARIO 
]]*Tabla1[[#This Row],[Porcentaje de Glosa]]*Tabla1[[#This Row],[META AFECTADA POR LA GLOSA
]],0)</f>
        <v>0</v>
      </c>
      <c r="Y151" s="52"/>
      <c r="Z151" s="53"/>
      <c r="AA151" s="54"/>
      <c r="AB151" s="39"/>
      <c r="AC151" s="54" t="e">
        <f>ROUND(#REF!-Tabla1[[#This Row],[Valor soportado por la Subred]],0)</f>
        <v>#REF!</v>
      </c>
      <c r="AD151" s="39"/>
      <c r="AE151" s="39"/>
      <c r="AF151" s="54" t="e">
        <f>ROUND(Tabla1[[#This Row],[VALOR GLOSA DEFINITIVA]]-Tabla1[[#This Row],[VALOR LEVANTADO EN LIQUIDACION]],0)</f>
        <v>#REF!</v>
      </c>
      <c r="AG151" s="39"/>
    </row>
    <row r="152" spans="2:33" s="36" customFormat="1" ht="99.95" customHeight="1" x14ac:dyDescent="0.25">
      <c r="B152" s="39"/>
      <c r="C152" s="56"/>
      <c r="D152" s="39"/>
      <c r="E152" s="39"/>
      <c r="F152" s="45" t="str">
        <f>Tabla1[[#This Row],[CODIGO ACTIVIDAD (AB)]]&amp;Tabla1[[#This Row],[ACCIÓN INTEGRAL-INTEGRADA / 
PROCESO INTEGRAL E INTEGRADO]]&amp;Tabla1[[#This Row],[ENTORNO/PROCESO TRANSVERSAL]]&amp;Tabla1[[#This Row],[VIGENCIA RECURSOS]]</f>
        <v/>
      </c>
      <c r="G152" s="41"/>
      <c r="H152" s="57">
        <f>+VLOOKUP(Tabla1[[#This Row],[llave 1]],[3]IG!$F$7:$N$97972,2,FALSE)</f>
        <v>0</v>
      </c>
      <c r="I152" s="57">
        <f>+VLOOKUP(Tabla1[[#This Row],[llave 1]],[3]IG!$F$7:$T$97972,3,FALSE)</f>
        <v>0</v>
      </c>
      <c r="J152" s="57">
        <f>+VLOOKUP(Tabla1[[#This Row],[llave 1]],[3]IG!$F$7:$T$97972,5,FALSE)</f>
        <v>0</v>
      </c>
      <c r="K152" s="57">
        <f>+VLOOKUP(Tabla1[[#This Row],[llave 1]],[3]IG!$F$7:$T$97972,4,FALSE)</f>
        <v>0</v>
      </c>
      <c r="L152" s="57">
        <f>+VLOOKUP(Tabla1[[#This Row],[llave 1]],[3]IG!$F$7:$T$97972,6,FALSE)</f>
        <v>0</v>
      </c>
      <c r="M152" s="57">
        <f>+VLOOKUP(Tabla1[[#This Row],[llave 1]],[3]IG!$F$7:$T$97972,7,FALSE)</f>
        <v>0</v>
      </c>
      <c r="N152" s="43"/>
      <c r="O152" s="44"/>
      <c r="P152" s="45" t="str">
        <f>+Tabla1[[#This Row],[llave 1]]&amp;Tabla1[[#This Row],[LOCALIDAD]]&amp;Tabla1[[#This Row],[MES]]</f>
        <v/>
      </c>
      <c r="Q152" s="39"/>
      <c r="R152" s="46">
        <f>+VLOOKUP(Tabla1[[#This Row],[llave 2]],[3]IG!$O$7:$T$97972,2,FALSE)</f>
        <v>0</v>
      </c>
      <c r="S152" s="47">
        <f>+VLOOKUP(Tabla1[[#This Row],[llave 2]],[3]IG!$O$7:$T$97972,5,FALSE)</f>
        <v>0</v>
      </c>
      <c r="T152" s="58">
        <f>+VLOOKUP(Tabla1[[#This Row],[llave 2]],[3]IG!$O$7:$T$97972,6,FALSE)</f>
        <v>0</v>
      </c>
      <c r="U152" s="49"/>
      <c r="V152" s="50"/>
      <c r="W152" s="49"/>
      <c r="X152" s="51">
        <f>ROUND(Tabla1[[#This Row],[VALOR UNITARIO 
]]*Tabla1[[#This Row],[Porcentaje de Glosa]]*Tabla1[[#This Row],[META AFECTADA POR LA GLOSA
]],0)</f>
        <v>0</v>
      </c>
      <c r="Y152" s="52"/>
      <c r="Z152" s="53"/>
      <c r="AA152" s="54"/>
      <c r="AB152" s="39"/>
      <c r="AC152" s="54" t="e">
        <f>ROUND(#REF!-Tabla1[[#This Row],[Valor soportado por la Subred]],0)</f>
        <v>#REF!</v>
      </c>
      <c r="AD152" s="39"/>
      <c r="AE152" s="39"/>
      <c r="AF152" s="54" t="e">
        <f>ROUND(Tabla1[[#This Row],[VALOR GLOSA DEFINITIVA]]-Tabla1[[#This Row],[VALOR LEVANTADO EN LIQUIDACION]],0)</f>
        <v>#REF!</v>
      </c>
      <c r="AG152" s="39"/>
    </row>
    <row r="153" spans="2:33" s="36" customFormat="1" ht="99.95" customHeight="1" x14ac:dyDescent="0.25">
      <c r="B153" s="39"/>
      <c r="C153" s="56"/>
      <c r="D153" s="39"/>
      <c r="E153" s="39"/>
      <c r="F153" s="45" t="str">
        <f>Tabla1[[#This Row],[CODIGO ACTIVIDAD (AB)]]&amp;Tabla1[[#This Row],[ACCIÓN INTEGRAL-INTEGRADA / 
PROCESO INTEGRAL E INTEGRADO]]&amp;Tabla1[[#This Row],[ENTORNO/PROCESO TRANSVERSAL]]&amp;Tabla1[[#This Row],[VIGENCIA RECURSOS]]</f>
        <v/>
      </c>
      <c r="G153" s="41"/>
      <c r="H153" s="57">
        <f>+VLOOKUP(Tabla1[[#This Row],[llave 1]],[3]IG!$F$7:$N$97972,2,FALSE)</f>
        <v>0</v>
      </c>
      <c r="I153" s="57">
        <f>+VLOOKUP(Tabla1[[#This Row],[llave 1]],[3]IG!$F$7:$T$97972,3,FALSE)</f>
        <v>0</v>
      </c>
      <c r="J153" s="57">
        <f>+VLOOKUP(Tabla1[[#This Row],[llave 1]],[3]IG!$F$7:$T$97972,5,FALSE)</f>
        <v>0</v>
      </c>
      <c r="K153" s="57">
        <f>+VLOOKUP(Tabla1[[#This Row],[llave 1]],[3]IG!$F$7:$T$97972,4,FALSE)</f>
        <v>0</v>
      </c>
      <c r="L153" s="57">
        <f>+VLOOKUP(Tabla1[[#This Row],[llave 1]],[3]IG!$F$7:$T$97972,6,FALSE)</f>
        <v>0</v>
      </c>
      <c r="M153" s="57">
        <f>+VLOOKUP(Tabla1[[#This Row],[llave 1]],[3]IG!$F$7:$T$97972,7,FALSE)</f>
        <v>0</v>
      </c>
      <c r="N153" s="43"/>
      <c r="O153" s="44"/>
      <c r="P153" s="45" t="str">
        <f>+Tabla1[[#This Row],[llave 1]]&amp;Tabla1[[#This Row],[LOCALIDAD]]&amp;Tabla1[[#This Row],[MES]]</f>
        <v/>
      </c>
      <c r="Q153" s="39"/>
      <c r="R153" s="46">
        <f>+VLOOKUP(Tabla1[[#This Row],[llave 2]],[3]IG!$O$7:$T$97972,2,FALSE)</f>
        <v>0</v>
      </c>
      <c r="S153" s="47">
        <f>+VLOOKUP(Tabla1[[#This Row],[llave 2]],[3]IG!$O$7:$T$97972,5,FALSE)</f>
        <v>0</v>
      </c>
      <c r="T153" s="58">
        <f>+VLOOKUP(Tabla1[[#This Row],[llave 2]],[3]IG!$O$7:$T$97972,6,FALSE)</f>
        <v>0</v>
      </c>
      <c r="U153" s="49"/>
      <c r="V153" s="50"/>
      <c r="W153" s="49"/>
      <c r="X153" s="51">
        <f>ROUND(Tabla1[[#This Row],[VALOR UNITARIO 
]]*Tabla1[[#This Row],[Porcentaje de Glosa]]*Tabla1[[#This Row],[META AFECTADA POR LA GLOSA
]],0)</f>
        <v>0</v>
      </c>
      <c r="Y153" s="52"/>
      <c r="Z153" s="53"/>
      <c r="AA153" s="54"/>
      <c r="AB153" s="39"/>
      <c r="AC153" s="54" t="e">
        <f>ROUND(#REF!-Tabla1[[#This Row],[Valor soportado por la Subred]],0)</f>
        <v>#REF!</v>
      </c>
      <c r="AD153" s="39"/>
      <c r="AE153" s="39"/>
      <c r="AF153" s="54" t="e">
        <f>ROUND(Tabla1[[#This Row],[VALOR GLOSA DEFINITIVA]]-Tabla1[[#This Row],[VALOR LEVANTADO EN LIQUIDACION]],0)</f>
        <v>#REF!</v>
      </c>
      <c r="AG153" s="39"/>
    </row>
    <row r="154" spans="2:33" s="36" customFormat="1" ht="99.95" customHeight="1" x14ac:dyDescent="0.25">
      <c r="B154" s="39"/>
      <c r="C154" s="56"/>
      <c r="D154" s="39"/>
      <c r="E154" s="39"/>
      <c r="F154" s="45" t="str">
        <f>Tabla1[[#This Row],[CODIGO ACTIVIDAD (AB)]]&amp;Tabla1[[#This Row],[ACCIÓN INTEGRAL-INTEGRADA / 
PROCESO INTEGRAL E INTEGRADO]]&amp;Tabla1[[#This Row],[ENTORNO/PROCESO TRANSVERSAL]]&amp;Tabla1[[#This Row],[VIGENCIA RECURSOS]]</f>
        <v/>
      </c>
      <c r="G154" s="41"/>
      <c r="H154" s="57">
        <f>+VLOOKUP(Tabla1[[#This Row],[llave 1]],[3]IG!$F$7:$N$97972,2,FALSE)</f>
        <v>0</v>
      </c>
      <c r="I154" s="57">
        <f>+VLOOKUP(Tabla1[[#This Row],[llave 1]],[3]IG!$F$7:$T$97972,3,FALSE)</f>
        <v>0</v>
      </c>
      <c r="J154" s="57">
        <f>+VLOOKUP(Tabla1[[#This Row],[llave 1]],[3]IG!$F$7:$T$97972,5,FALSE)</f>
        <v>0</v>
      </c>
      <c r="K154" s="57">
        <f>+VLOOKUP(Tabla1[[#This Row],[llave 1]],[3]IG!$F$7:$T$97972,4,FALSE)</f>
        <v>0</v>
      </c>
      <c r="L154" s="57">
        <f>+VLOOKUP(Tabla1[[#This Row],[llave 1]],[3]IG!$F$7:$T$97972,6,FALSE)</f>
        <v>0</v>
      </c>
      <c r="M154" s="57">
        <f>+VLOOKUP(Tabla1[[#This Row],[llave 1]],[3]IG!$F$7:$T$97972,7,FALSE)</f>
        <v>0</v>
      </c>
      <c r="N154" s="43"/>
      <c r="O154" s="44"/>
      <c r="P154" s="45" t="str">
        <f>+Tabla1[[#This Row],[llave 1]]&amp;Tabla1[[#This Row],[LOCALIDAD]]&amp;Tabla1[[#This Row],[MES]]</f>
        <v/>
      </c>
      <c r="Q154" s="39"/>
      <c r="R154" s="46">
        <f>+VLOOKUP(Tabla1[[#This Row],[llave 2]],[3]IG!$O$7:$T$97972,2,FALSE)</f>
        <v>0</v>
      </c>
      <c r="S154" s="47">
        <f>+VLOOKUP(Tabla1[[#This Row],[llave 2]],[3]IG!$O$7:$T$97972,5,FALSE)</f>
        <v>0</v>
      </c>
      <c r="T154" s="58">
        <f>+VLOOKUP(Tabla1[[#This Row],[llave 2]],[3]IG!$O$7:$T$97972,6,FALSE)</f>
        <v>0</v>
      </c>
      <c r="U154" s="49"/>
      <c r="V154" s="50"/>
      <c r="W154" s="49"/>
      <c r="X154" s="51">
        <f>ROUND(Tabla1[[#This Row],[VALOR UNITARIO 
]]*Tabla1[[#This Row],[Porcentaje de Glosa]]*Tabla1[[#This Row],[META AFECTADA POR LA GLOSA
]],0)</f>
        <v>0</v>
      </c>
      <c r="Y154" s="52"/>
      <c r="Z154" s="53"/>
      <c r="AA154" s="54"/>
      <c r="AB154" s="39"/>
      <c r="AC154" s="54" t="e">
        <f>ROUND(#REF!-Tabla1[[#This Row],[Valor soportado por la Subred]],0)</f>
        <v>#REF!</v>
      </c>
      <c r="AD154" s="39"/>
      <c r="AE154" s="39"/>
      <c r="AF154" s="54" t="e">
        <f>ROUND(Tabla1[[#This Row],[VALOR GLOSA DEFINITIVA]]-Tabla1[[#This Row],[VALOR LEVANTADO EN LIQUIDACION]],0)</f>
        <v>#REF!</v>
      </c>
      <c r="AG154" s="39"/>
    </row>
    <row r="155" spans="2:33" s="36" customFormat="1" ht="99.95" customHeight="1" x14ac:dyDescent="0.25">
      <c r="B155" s="39"/>
      <c r="C155" s="56"/>
      <c r="D155" s="39"/>
      <c r="E155" s="39"/>
      <c r="F155" s="45" t="str">
        <f>Tabla1[[#This Row],[CODIGO ACTIVIDAD (AB)]]&amp;Tabla1[[#This Row],[ACCIÓN INTEGRAL-INTEGRADA / 
PROCESO INTEGRAL E INTEGRADO]]&amp;Tabla1[[#This Row],[ENTORNO/PROCESO TRANSVERSAL]]&amp;Tabla1[[#This Row],[VIGENCIA RECURSOS]]</f>
        <v/>
      </c>
      <c r="G155" s="41"/>
      <c r="H155" s="57">
        <f>+VLOOKUP(Tabla1[[#This Row],[llave 1]],[3]IG!$F$7:$N$97972,2,FALSE)</f>
        <v>0</v>
      </c>
      <c r="I155" s="57">
        <f>+VLOOKUP(Tabla1[[#This Row],[llave 1]],[3]IG!$F$7:$T$97972,3,FALSE)</f>
        <v>0</v>
      </c>
      <c r="J155" s="57">
        <f>+VLOOKUP(Tabla1[[#This Row],[llave 1]],[3]IG!$F$7:$T$97972,5,FALSE)</f>
        <v>0</v>
      </c>
      <c r="K155" s="57">
        <f>+VLOOKUP(Tabla1[[#This Row],[llave 1]],[3]IG!$F$7:$T$97972,4,FALSE)</f>
        <v>0</v>
      </c>
      <c r="L155" s="57">
        <f>+VLOOKUP(Tabla1[[#This Row],[llave 1]],[3]IG!$F$7:$T$97972,6,FALSE)</f>
        <v>0</v>
      </c>
      <c r="M155" s="57">
        <f>+VLOOKUP(Tabla1[[#This Row],[llave 1]],[3]IG!$F$7:$T$97972,7,FALSE)</f>
        <v>0</v>
      </c>
      <c r="N155" s="43"/>
      <c r="O155" s="44"/>
      <c r="P155" s="45" t="str">
        <f>+Tabla1[[#This Row],[llave 1]]&amp;Tabla1[[#This Row],[LOCALIDAD]]&amp;Tabla1[[#This Row],[MES]]</f>
        <v/>
      </c>
      <c r="Q155" s="39"/>
      <c r="R155" s="46">
        <f>+VLOOKUP(Tabla1[[#This Row],[llave 2]],[3]IG!$O$7:$T$97972,2,FALSE)</f>
        <v>0</v>
      </c>
      <c r="S155" s="47">
        <f>+VLOOKUP(Tabla1[[#This Row],[llave 2]],[3]IG!$O$7:$T$97972,5,FALSE)</f>
        <v>0</v>
      </c>
      <c r="T155" s="58">
        <f>+VLOOKUP(Tabla1[[#This Row],[llave 2]],[3]IG!$O$7:$T$97972,6,FALSE)</f>
        <v>0</v>
      </c>
      <c r="U155" s="49"/>
      <c r="V155" s="50"/>
      <c r="W155" s="49"/>
      <c r="X155" s="51">
        <f>ROUND(Tabla1[[#This Row],[VALOR UNITARIO 
]]*Tabla1[[#This Row],[Porcentaje de Glosa]]*Tabla1[[#This Row],[META AFECTADA POR LA GLOSA
]],0)</f>
        <v>0</v>
      </c>
      <c r="Y155" s="52"/>
      <c r="Z155" s="53"/>
      <c r="AA155" s="54"/>
      <c r="AB155" s="39"/>
      <c r="AC155" s="54" t="e">
        <f>ROUND(#REF!-Tabla1[[#This Row],[Valor soportado por la Subred]],0)</f>
        <v>#REF!</v>
      </c>
      <c r="AD155" s="39"/>
      <c r="AE155" s="39"/>
      <c r="AF155" s="54" t="e">
        <f>ROUND(Tabla1[[#This Row],[VALOR GLOSA DEFINITIVA]]-Tabla1[[#This Row],[VALOR LEVANTADO EN LIQUIDACION]],0)</f>
        <v>#REF!</v>
      </c>
      <c r="AG155" s="39"/>
    </row>
    <row r="156" spans="2:33" s="36" customFormat="1" ht="99.95" customHeight="1" x14ac:dyDescent="0.25">
      <c r="B156" s="39"/>
      <c r="C156" s="56"/>
      <c r="D156" s="39"/>
      <c r="E156" s="39"/>
      <c r="F156" s="45" t="str">
        <f>Tabla1[[#This Row],[CODIGO ACTIVIDAD (AB)]]&amp;Tabla1[[#This Row],[ACCIÓN INTEGRAL-INTEGRADA / 
PROCESO INTEGRAL E INTEGRADO]]&amp;Tabla1[[#This Row],[ENTORNO/PROCESO TRANSVERSAL]]&amp;Tabla1[[#This Row],[VIGENCIA RECURSOS]]</f>
        <v/>
      </c>
      <c r="G156" s="41"/>
      <c r="H156" s="57">
        <f>+VLOOKUP(Tabla1[[#This Row],[llave 1]],[3]IG!$F$7:$N$97972,2,FALSE)</f>
        <v>0</v>
      </c>
      <c r="I156" s="57">
        <f>+VLOOKUP(Tabla1[[#This Row],[llave 1]],[3]IG!$F$7:$T$97972,3,FALSE)</f>
        <v>0</v>
      </c>
      <c r="J156" s="57">
        <f>+VLOOKUP(Tabla1[[#This Row],[llave 1]],[3]IG!$F$7:$T$97972,5,FALSE)</f>
        <v>0</v>
      </c>
      <c r="K156" s="57">
        <f>+VLOOKUP(Tabla1[[#This Row],[llave 1]],[3]IG!$F$7:$T$97972,4,FALSE)</f>
        <v>0</v>
      </c>
      <c r="L156" s="57">
        <f>+VLOOKUP(Tabla1[[#This Row],[llave 1]],[3]IG!$F$7:$T$97972,6,FALSE)</f>
        <v>0</v>
      </c>
      <c r="M156" s="57">
        <f>+VLOOKUP(Tabla1[[#This Row],[llave 1]],[3]IG!$F$7:$T$97972,7,FALSE)</f>
        <v>0</v>
      </c>
      <c r="N156" s="43"/>
      <c r="O156" s="44"/>
      <c r="P156" s="45" t="str">
        <f>+Tabla1[[#This Row],[llave 1]]&amp;Tabla1[[#This Row],[LOCALIDAD]]&amp;Tabla1[[#This Row],[MES]]</f>
        <v/>
      </c>
      <c r="Q156" s="39"/>
      <c r="R156" s="46">
        <f>+VLOOKUP(Tabla1[[#This Row],[llave 2]],[3]IG!$O$7:$T$97972,2,FALSE)</f>
        <v>0</v>
      </c>
      <c r="S156" s="47">
        <f>+VLOOKUP(Tabla1[[#This Row],[llave 2]],[3]IG!$O$7:$T$97972,5,FALSE)</f>
        <v>0</v>
      </c>
      <c r="T156" s="58">
        <f>+VLOOKUP(Tabla1[[#This Row],[llave 2]],[3]IG!$O$7:$T$97972,6,FALSE)</f>
        <v>0</v>
      </c>
      <c r="U156" s="49"/>
      <c r="V156" s="50"/>
      <c r="W156" s="49"/>
      <c r="X156" s="51">
        <f>ROUND(Tabla1[[#This Row],[VALOR UNITARIO 
]]*Tabla1[[#This Row],[Porcentaje de Glosa]]*Tabla1[[#This Row],[META AFECTADA POR LA GLOSA
]],0)</f>
        <v>0</v>
      </c>
      <c r="Y156" s="52"/>
      <c r="Z156" s="53"/>
      <c r="AA156" s="54"/>
      <c r="AB156" s="39"/>
      <c r="AC156" s="54" t="e">
        <f>ROUND(#REF!-Tabla1[[#This Row],[Valor soportado por la Subred]],0)</f>
        <v>#REF!</v>
      </c>
      <c r="AD156" s="39"/>
      <c r="AE156" s="39"/>
      <c r="AF156" s="54" t="e">
        <f>ROUND(Tabla1[[#This Row],[VALOR GLOSA DEFINITIVA]]-Tabla1[[#This Row],[VALOR LEVANTADO EN LIQUIDACION]],0)</f>
        <v>#REF!</v>
      </c>
      <c r="AG156" s="39"/>
    </row>
    <row r="157" spans="2:33" s="36" customFormat="1" ht="99.95" customHeight="1" x14ac:dyDescent="0.25">
      <c r="B157" s="39"/>
      <c r="C157" s="56"/>
      <c r="D157" s="39"/>
      <c r="E157" s="39"/>
      <c r="F157" s="45" t="str">
        <f>Tabla1[[#This Row],[CODIGO ACTIVIDAD (AB)]]&amp;Tabla1[[#This Row],[ACCIÓN INTEGRAL-INTEGRADA / 
PROCESO INTEGRAL E INTEGRADO]]&amp;Tabla1[[#This Row],[ENTORNO/PROCESO TRANSVERSAL]]&amp;Tabla1[[#This Row],[VIGENCIA RECURSOS]]</f>
        <v/>
      </c>
      <c r="G157" s="41"/>
      <c r="H157" s="57">
        <f>+VLOOKUP(Tabla1[[#This Row],[llave 1]],[3]IG!$F$7:$N$97972,2,FALSE)</f>
        <v>0</v>
      </c>
      <c r="I157" s="57">
        <f>+VLOOKUP(Tabla1[[#This Row],[llave 1]],[3]IG!$F$7:$T$97972,3,FALSE)</f>
        <v>0</v>
      </c>
      <c r="J157" s="57">
        <f>+VLOOKUP(Tabla1[[#This Row],[llave 1]],[3]IG!$F$7:$T$97972,5,FALSE)</f>
        <v>0</v>
      </c>
      <c r="K157" s="57">
        <f>+VLOOKUP(Tabla1[[#This Row],[llave 1]],[3]IG!$F$7:$T$97972,4,FALSE)</f>
        <v>0</v>
      </c>
      <c r="L157" s="57">
        <f>+VLOOKUP(Tabla1[[#This Row],[llave 1]],[3]IG!$F$7:$T$97972,6,FALSE)</f>
        <v>0</v>
      </c>
      <c r="M157" s="57">
        <f>+VLOOKUP(Tabla1[[#This Row],[llave 1]],[3]IG!$F$7:$T$97972,7,FALSE)</f>
        <v>0</v>
      </c>
      <c r="N157" s="43"/>
      <c r="O157" s="44"/>
      <c r="P157" s="45" t="str">
        <f>+Tabla1[[#This Row],[llave 1]]&amp;Tabla1[[#This Row],[LOCALIDAD]]&amp;Tabla1[[#This Row],[MES]]</f>
        <v/>
      </c>
      <c r="Q157" s="39"/>
      <c r="R157" s="46">
        <f>+VLOOKUP(Tabla1[[#This Row],[llave 2]],[3]IG!$O$7:$T$97972,2,FALSE)</f>
        <v>0</v>
      </c>
      <c r="S157" s="47">
        <f>+VLOOKUP(Tabla1[[#This Row],[llave 2]],[3]IG!$O$7:$T$97972,5,FALSE)</f>
        <v>0</v>
      </c>
      <c r="T157" s="58">
        <f>+VLOOKUP(Tabla1[[#This Row],[llave 2]],[3]IG!$O$7:$T$97972,6,FALSE)</f>
        <v>0</v>
      </c>
      <c r="U157" s="49"/>
      <c r="V157" s="50"/>
      <c r="W157" s="49"/>
      <c r="X157" s="51">
        <f>ROUND(Tabla1[[#This Row],[VALOR UNITARIO 
]]*Tabla1[[#This Row],[Porcentaje de Glosa]]*Tabla1[[#This Row],[META AFECTADA POR LA GLOSA
]],0)</f>
        <v>0</v>
      </c>
      <c r="Y157" s="52"/>
      <c r="Z157" s="53"/>
      <c r="AA157" s="54"/>
      <c r="AB157" s="39"/>
      <c r="AC157" s="54" t="e">
        <f>ROUND(#REF!-Tabla1[[#This Row],[Valor soportado por la Subred]],0)</f>
        <v>#REF!</v>
      </c>
      <c r="AD157" s="39"/>
      <c r="AE157" s="39"/>
      <c r="AF157" s="54" t="e">
        <f>ROUND(Tabla1[[#This Row],[VALOR GLOSA DEFINITIVA]]-Tabla1[[#This Row],[VALOR LEVANTADO EN LIQUIDACION]],0)</f>
        <v>#REF!</v>
      </c>
      <c r="AG157" s="39"/>
    </row>
    <row r="158" spans="2:33" s="36" customFormat="1" ht="99.95" customHeight="1" x14ac:dyDescent="0.25">
      <c r="B158" s="39"/>
      <c r="C158" s="56"/>
      <c r="D158" s="39"/>
      <c r="E158" s="39"/>
      <c r="F158" s="45" t="str">
        <f>Tabla1[[#This Row],[CODIGO ACTIVIDAD (AB)]]&amp;Tabla1[[#This Row],[ACCIÓN INTEGRAL-INTEGRADA / 
PROCESO INTEGRAL E INTEGRADO]]&amp;Tabla1[[#This Row],[ENTORNO/PROCESO TRANSVERSAL]]&amp;Tabla1[[#This Row],[VIGENCIA RECURSOS]]</f>
        <v/>
      </c>
      <c r="G158" s="41"/>
      <c r="H158" s="57">
        <f>+VLOOKUP(Tabla1[[#This Row],[llave 1]],[3]IG!$F$7:$N$97972,2,FALSE)</f>
        <v>0</v>
      </c>
      <c r="I158" s="57">
        <f>+VLOOKUP(Tabla1[[#This Row],[llave 1]],[3]IG!$F$7:$T$97972,3,FALSE)</f>
        <v>0</v>
      </c>
      <c r="J158" s="57">
        <f>+VLOOKUP(Tabla1[[#This Row],[llave 1]],[3]IG!$F$7:$T$97972,5,FALSE)</f>
        <v>0</v>
      </c>
      <c r="K158" s="57">
        <f>+VLOOKUP(Tabla1[[#This Row],[llave 1]],[3]IG!$F$7:$T$97972,4,FALSE)</f>
        <v>0</v>
      </c>
      <c r="L158" s="57">
        <f>+VLOOKUP(Tabla1[[#This Row],[llave 1]],[3]IG!$F$7:$T$97972,6,FALSE)</f>
        <v>0</v>
      </c>
      <c r="M158" s="57">
        <f>+VLOOKUP(Tabla1[[#This Row],[llave 1]],[3]IG!$F$7:$T$97972,7,FALSE)</f>
        <v>0</v>
      </c>
      <c r="N158" s="43"/>
      <c r="O158" s="44"/>
      <c r="P158" s="45" t="str">
        <f>+Tabla1[[#This Row],[llave 1]]&amp;Tabla1[[#This Row],[LOCALIDAD]]&amp;Tabla1[[#This Row],[MES]]</f>
        <v/>
      </c>
      <c r="Q158" s="39"/>
      <c r="R158" s="46">
        <f>+VLOOKUP(Tabla1[[#This Row],[llave 2]],[3]IG!$O$7:$T$97972,2,FALSE)</f>
        <v>0</v>
      </c>
      <c r="S158" s="47">
        <f>+VLOOKUP(Tabla1[[#This Row],[llave 2]],[3]IG!$O$7:$T$97972,5,FALSE)</f>
        <v>0</v>
      </c>
      <c r="T158" s="58">
        <f>+VLOOKUP(Tabla1[[#This Row],[llave 2]],[3]IG!$O$7:$T$97972,6,FALSE)</f>
        <v>0</v>
      </c>
      <c r="U158" s="49"/>
      <c r="V158" s="50"/>
      <c r="W158" s="49"/>
      <c r="X158" s="51">
        <f>ROUND(Tabla1[[#This Row],[VALOR UNITARIO 
]]*Tabla1[[#This Row],[Porcentaje de Glosa]]*Tabla1[[#This Row],[META AFECTADA POR LA GLOSA
]],0)</f>
        <v>0</v>
      </c>
      <c r="Y158" s="52"/>
      <c r="Z158" s="53"/>
      <c r="AA158" s="54"/>
      <c r="AB158" s="39"/>
      <c r="AC158" s="54" t="e">
        <f>ROUND(#REF!-Tabla1[[#This Row],[Valor soportado por la Subred]],0)</f>
        <v>#REF!</v>
      </c>
      <c r="AD158" s="39"/>
      <c r="AE158" s="39"/>
      <c r="AF158" s="54" t="e">
        <f>ROUND(Tabla1[[#This Row],[VALOR GLOSA DEFINITIVA]]-Tabla1[[#This Row],[VALOR LEVANTADO EN LIQUIDACION]],0)</f>
        <v>#REF!</v>
      </c>
      <c r="AG158" s="111"/>
    </row>
    <row r="159" spans="2:33" ht="99.95" customHeight="1" x14ac:dyDescent="0.2"/>
    <row r="160" spans="2:33" ht="99.95" customHeight="1" x14ac:dyDescent="0.2">
      <c r="Y160" s="73"/>
    </row>
    <row r="161" spans="25:25" ht="99.95" customHeight="1" x14ac:dyDescent="0.2">
      <c r="Y161" s="73"/>
    </row>
    <row r="162" spans="25:25" ht="99.95" customHeight="1" x14ac:dyDescent="0.2">
      <c r="Y162" s="73"/>
    </row>
    <row r="163" spans="25:25" ht="99.95" customHeight="1" x14ac:dyDescent="0.2"/>
    <row r="164" spans="25:25" ht="99.95" customHeight="1" x14ac:dyDescent="0.2"/>
    <row r="165" spans="25:25" ht="99.95" customHeight="1" x14ac:dyDescent="0.2"/>
    <row r="166" spans="25:25" ht="99.95" customHeight="1" x14ac:dyDescent="0.2"/>
    <row r="167" spans="25:25" ht="99.95" customHeight="1" x14ac:dyDescent="0.2"/>
    <row r="168" spans="25:25" ht="99.95" customHeight="1" x14ac:dyDescent="0.2"/>
    <row r="169" spans="25:25" ht="99.95" customHeight="1" x14ac:dyDescent="0.2"/>
    <row r="170" spans="25:25" ht="99.95" customHeight="1" x14ac:dyDescent="0.2"/>
    <row r="171" spans="25:25" ht="99.95" customHeight="1" x14ac:dyDescent="0.2"/>
    <row r="172" spans="25:25" ht="99.95" customHeight="1" x14ac:dyDescent="0.2"/>
    <row r="173" spans="25:25" ht="99.95" customHeight="1" x14ac:dyDescent="0.2"/>
    <row r="174" spans="25:25" ht="99.95" customHeight="1" x14ac:dyDescent="0.2"/>
    <row r="175" spans="25:25" ht="99.95" customHeight="1" x14ac:dyDescent="0.2"/>
    <row r="176" spans="25:25" ht="99.95" customHeight="1" x14ac:dyDescent="0.2"/>
    <row r="177" ht="99.95" customHeight="1" x14ac:dyDescent="0.2"/>
    <row r="178" ht="99.95" customHeight="1" x14ac:dyDescent="0.2"/>
    <row r="179" ht="99.95" customHeight="1" x14ac:dyDescent="0.2"/>
    <row r="180" ht="99.95" customHeight="1" x14ac:dyDescent="0.2"/>
    <row r="181" ht="99.95" customHeight="1" x14ac:dyDescent="0.2"/>
    <row r="182" ht="99.95" customHeight="1" x14ac:dyDescent="0.2"/>
    <row r="183" ht="99.95" customHeight="1" x14ac:dyDescent="0.2"/>
    <row r="184" ht="99.95" customHeight="1" x14ac:dyDescent="0.2"/>
    <row r="185" ht="99.95" customHeight="1" x14ac:dyDescent="0.2"/>
    <row r="186" ht="99.95" customHeight="1" x14ac:dyDescent="0.2"/>
    <row r="187" ht="99.95" customHeight="1" x14ac:dyDescent="0.2"/>
    <row r="188" ht="99.95" customHeight="1" x14ac:dyDescent="0.2"/>
    <row r="189" ht="99.95" customHeight="1" x14ac:dyDescent="0.2"/>
    <row r="190" ht="99.95" customHeight="1" x14ac:dyDescent="0.2"/>
    <row r="191" ht="99.95" customHeight="1" x14ac:dyDescent="0.2"/>
    <row r="192" ht="99.95" customHeight="1" x14ac:dyDescent="0.2"/>
    <row r="193" ht="99.95" customHeight="1" x14ac:dyDescent="0.2"/>
    <row r="194" ht="99.95" customHeight="1" x14ac:dyDescent="0.2"/>
    <row r="195" ht="99.95" customHeight="1" x14ac:dyDescent="0.2"/>
    <row r="196" ht="99.95" customHeight="1" x14ac:dyDescent="0.2"/>
    <row r="197" ht="99.95" customHeight="1" x14ac:dyDescent="0.2"/>
    <row r="198" ht="99.95" customHeight="1" x14ac:dyDescent="0.2"/>
    <row r="199" ht="99.95" customHeight="1" x14ac:dyDescent="0.2"/>
    <row r="200" ht="99.95" customHeight="1" x14ac:dyDescent="0.2"/>
    <row r="201" ht="99.95" customHeight="1" x14ac:dyDescent="0.2"/>
    <row r="202" ht="99.95" customHeight="1" x14ac:dyDescent="0.2"/>
    <row r="203" ht="99.95" customHeight="1" x14ac:dyDescent="0.2"/>
    <row r="204" ht="99.95" customHeight="1" x14ac:dyDescent="0.2"/>
    <row r="205" ht="99.95" customHeight="1" x14ac:dyDescent="0.2"/>
    <row r="206" ht="99.95" customHeight="1" x14ac:dyDescent="0.2"/>
    <row r="207" ht="99.95" customHeight="1" x14ac:dyDescent="0.2"/>
    <row r="208" ht="99.95" customHeight="1" x14ac:dyDescent="0.2"/>
    <row r="209" ht="99.95" customHeight="1" x14ac:dyDescent="0.2"/>
    <row r="210" ht="99.95" customHeight="1" x14ac:dyDescent="0.2"/>
    <row r="211" ht="99.95" customHeight="1" x14ac:dyDescent="0.2"/>
    <row r="212" ht="99.95" customHeight="1" x14ac:dyDescent="0.2"/>
    <row r="213" ht="99.95" customHeight="1" x14ac:dyDescent="0.2"/>
    <row r="214" ht="99.95" customHeight="1" x14ac:dyDescent="0.2"/>
    <row r="215" ht="99.95" customHeight="1" x14ac:dyDescent="0.2"/>
    <row r="216" ht="99.95" customHeight="1" x14ac:dyDescent="0.2"/>
    <row r="217" ht="99.95" customHeight="1" x14ac:dyDescent="0.2"/>
    <row r="218" ht="99.95" customHeight="1" x14ac:dyDescent="0.2"/>
    <row r="219" ht="99.95" customHeight="1" x14ac:dyDescent="0.2"/>
    <row r="220" ht="99.95" customHeight="1" x14ac:dyDescent="0.2"/>
    <row r="221" ht="99.95" customHeight="1" x14ac:dyDescent="0.2"/>
    <row r="222" ht="99.95" customHeight="1" x14ac:dyDescent="0.2"/>
    <row r="223" ht="99.95" customHeight="1" x14ac:dyDescent="0.2"/>
    <row r="224" ht="99.95" customHeight="1" x14ac:dyDescent="0.2"/>
    <row r="225" ht="99.95" customHeight="1" x14ac:dyDescent="0.2"/>
    <row r="226" ht="99.95" customHeight="1" x14ac:dyDescent="0.2"/>
    <row r="227" ht="99.95" customHeight="1" x14ac:dyDescent="0.2"/>
    <row r="228" ht="99.95" customHeight="1" x14ac:dyDescent="0.2"/>
    <row r="229" ht="99.95" customHeight="1" x14ac:dyDescent="0.2"/>
    <row r="230" ht="99.95" customHeight="1" x14ac:dyDescent="0.2"/>
    <row r="231" ht="99.95" customHeight="1" x14ac:dyDescent="0.2"/>
    <row r="232" ht="99.95" customHeight="1" x14ac:dyDescent="0.2"/>
    <row r="233" ht="99.95" customHeight="1" x14ac:dyDescent="0.2"/>
    <row r="234" ht="99.95" customHeight="1" x14ac:dyDescent="0.2"/>
    <row r="235" ht="99.95" customHeight="1" x14ac:dyDescent="0.2"/>
    <row r="236" ht="99.95" customHeight="1" x14ac:dyDescent="0.2"/>
    <row r="237" ht="99.95" customHeight="1" x14ac:dyDescent="0.2"/>
    <row r="238" ht="99.95" customHeight="1" x14ac:dyDescent="0.2"/>
    <row r="239" ht="99.95" customHeight="1" x14ac:dyDescent="0.2"/>
    <row r="240" ht="99.95" customHeight="1" x14ac:dyDescent="0.2"/>
    <row r="241" ht="99.95" customHeight="1" x14ac:dyDescent="0.2"/>
    <row r="242" ht="99.95" customHeight="1" x14ac:dyDescent="0.2"/>
    <row r="243" ht="99.95" customHeight="1" x14ac:dyDescent="0.2"/>
    <row r="244" ht="99.95" customHeight="1" x14ac:dyDescent="0.2"/>
    <row r="245" ht="99.95" customHeight="1" x14ac:dyDescent="0.2"/>
    <row r="246" ht="99.95" customHeight="1" x14ac:dyDescent="0.2"/>
    <row r="247" ht="99.95" customHeight="1" x14ac:dyDescent="0.2"/>
    <row r="248" ht="99.95" customHeight="1" x14ac:dyDescent="0.2"/>
    <row r="249" ht="99.95" customHeight="1" x14ac:dyDescent="0.2"/>
    <row r="250" ht="99.95" customHeight="1" x14ac:dyDescent="0.2"/>
    <row r="251" ht="99.95" customHeight="1" x14ac:dyDescent="0.2"/>
    <row r="252" ht="99.95" customHeight="1" x14ac:dyDescent="0.2"/>
    <row r="253" ht="99.95" customHeight="1" x14ac:dyDescent="0.2"/>
    <row r="254" ht="99.95" customHeight="1" x14ac:dyDescent="0.2"/>
    <row r="255" ht="99.95" customHeight="1" x14ac:dyDescent="0.2"/>
    <row r="256" ht="99.95" customHeight="1" x14ac:dyDescent="0.2"/>
    <row r="257" ht="99.95" customHeight="1" x14ac:dyDescent="0.2"/>
    <row r="258" ht="99.95" customHeight="1" x14ac:dyDescent="0.2"/>
    <row r="259" ht="99.95" customHeight="1" x14ac:dyDescent="0.2"/>
    <row r="260" ht="99.95" customHeight="1" x14ac:dyDescent="0.2"/>
    <row r="261" ht="99.95" customHeight="1" x14ac:dyDescent="0.2"/>
    <row r="262" ht="99.95" customHeight="1" x14ac:dyDescent="0.2"/>
    <row r="263" ht="99.95" customHeight="1" x14ac:dyDescent="0.2"/>
    <row r="264" ht="99.95" customHeight="1" x14ac:dyDescent="0.2"/>
    <row r="265" ht="99.95" customHeight="1" x14ac:dyDescent="0.2"/>
    <row r="266" ht="99.95" customHeight="1" x14ac:dyDescent="0.2"/>
    <row r="267" ht="99.95" customHeight="1" x14ac:dyDescent="0.2"/>
    <row r="268" ht="99.95" customHeight="1" x14ac:dyDescent="0.2"/>
    <row r="269" ht="99.95" customHeight="1" x14ac:dyDescent="0.2"/>
    <row r="270" ht="99.95" customHeight="1" x14ac:dyDescent="0.2"/>
    <row r="271" ht="99.95" customHeight="1" x14ac:dyDescent="0.2"/>
    <row r="272" ht="99.95" customHeight="1" x14ac:dyDescent="0.2"/>
    <row r="273" ht="99.95" customHeight="1" x14ac:dyDescent="0.2"/>
    <row r="274" ht="99.95" customHeight="1" x14ac:dyDescent="0.2"/>
    <row r="275" ht="99.95" customHeight="1" x14ac:dyDescent="0.2"/>
    <row r="276" ht="99.95" customHeight="1" x14ac:dyDescent="0.2"/>
    <row r="277" ht="99.95" customHeight="1" x14ac:dyDescent="0.2"/>
    <row r="278" ht="99.95" customHeight="1" x14ac:dyDescent="0.2"/>
    <row r="279" ht="99.95" customHeight="1" x14ac:dyDescent="0.2"/>
    <row r="280" ht="99.95" customHeight="1" x14ac:dyDescent="0.2"/>
    <row r="281" ht="99.95" customHeight="1" x14ac:dyDescent="0.2"/>
    <row r="282" ht="99.95" customHeight="1" x14ac:dyDescent="0.2"/>
    <row r="283" ht="99.95" customHeight="1" x14ac:dyDescent="0.2"/>
    <row r="284" ht="99.95" customHeight="1" x14ac:dyDescent="0.2"/>
    <row r="285" ht="99.95" customHeight="1" x14ac:dyDescent="0.2"/>
    <row r="286" ht="99.95" customHeight="1" x14ac:dyDescent="0.2"/>
    <row r="287" ht="99.95" customHeight="1" x14ac:dyDescent="0.2"/>
    <row r="288" ht="99.95" customHeight="1" x14ac:dyDescent="0.2"/>
    <row r="289" ht="99.95" customHeight="1" x14ac:dyDescent="0.2"/>
    <row r="290" ht="99.95" customHeight="1" x14ac:dyDescent="0.2"/>
    <row r="291" ht="99.95" customHeight="1" x14ac:dyDescent="0.2"/>
    <row r="292" ht="99.95" customHeight="1" x14ac:dyDescent="0.2"/>
    <row r="293" ht="99.95" customHeight="1" x14ac:dyDescent="0.2"/>
    <row r="294" ht="99.95" customHeight="1" x14ac:dyDescent="0.2"/>
    <row r="295" ht="99.95" customHeight="1" x14ac:dyDescent="0.2"/>
    <row r="296" ht="99.95" customHeight="1" x14ac:dyDescent="0.2"/>
    <row r="297" ht="99.95" customHeight="1" x14ac:dyDescent="0.2"/>
    <row r="298" ht="99.95" customHeight="1" x14ac:dyDescent="0.2"/>
    <row r="299" ht="99.95" customHeight="1" x14ac:dyDescent="0.2"/>
    <row r="300" ht="99.95" customHeight="1" x14ac:dyDescent="0.2"/>
    <row r="301" ht="99.95" customHeight="1" x14ac:dyDescent="0.2"/>
    <row r="302" ht="99.95" customHeight="1" x14ac:dyDescent="0.2"/>
    <row r="303" ht="99.95" customHeight="1" x14ac:dyDescent="0.2"/>
    <row r="304" ht="99.95" customHeight="1" x14ac:dyDescent="0.2"/>
    <row r="305" ht="99.95" customHeight="1" x14ac:dyDescent="0.2"/>
    <row r="306" ht="99.95" customHeight="1" x14ac:dyDescent="0.2"/>
    <row r="307" ht="99.95" customHeight="1" x14ac:dyDescent="0.2"/>
    <row r="308" ht="99.95" customHeight="1" x14ac:dyDescent="0.2"/>
    <row r="309" ht="99.95" customHeight="1" x14ac:dyDescent="0.2"/>
    <row r="310" ht="99.95" customHeight="1" x14ac:dyDescent="0.2"/>
    <row r="311" ht="99.95" customHeight="1" x14ac:dyDescent="0.2"/>
    <row r="312" ht="99.95" customHeight="1" x14ac:dyDescent="0.2"/>
    <row r="313" ht="99.95" customHeight="1" x14ac:dyDescent="0.2"/>
    <row r="314" ht="99.95" customHeight="1" x14ac:dyDescent="0.2"/>
    <row r="315" ht="99.95" customHeight="1" x14ac:dyDescent="0.2"/>
    <row r="316" ht="99.95" customHeight="1" x14ac:dyDescent="0.2"/>
    <row r="317" ht="99.95" customHeight="1" x14ac:dyDescent="0.2"/>
    <row r="318" ht="99.95" customHeight="1" x14ac:dyDescent="0.2"/>
    <row r="319" ht="99.95" customHeight="1" x14ac:dyDescent="0.2"/>
    <row r="320" ht="99.95" customHeight="1" x14ac:dyDescent="0.2"/>
    <row r="321" ht="99.95" customHeight="1" x14ac:dyDescent="0.2"/>
    <row r="322" ht="99.95" customHeight="1" x14ac:dyDescent="0.2"/>
    <row r="323" ht="99.95" customHeight="1" x14ac:dyDescent="0.2"/>
    <row r="324" ht="99.95" customHeight="1" x14ac:dyDescent="0.2"/>
    <row r="325" ht="99.95" customHeight="1" x14ac:dyDescent="0.2"/>
    <row r="326" ht="99.95" customHeight="1" x14ac:dyDescent="0.2"/>
    <row r="327" ht="99.95" customHeight="1" x14ac:dyDescent="0.2"/>
    <row r="328" ht="99.95" customHeight="1" x14ac:dyDescent="0.2"/>
    <row r="329" ht="99.95" customHeight="1" x14ac:dyDescent="0.2"/>
    <row r="330" ht="99.95" customHeight="1" x14ac:dyDescent="0.2"/>
    <row r="331" ht="99.95" customHeight="1" x14ac:dyDescent="0.2"/>
    <row r="332" ht="99.95" customHeight="1" x14ac:dyDescent="0.2"/>
    <row r="333" ht="99.95" customHeight="1" x14ac:dyDescent="0.2"/>
    <row r="334" ht="99.95" customHeight="1" x14ac:dyDescent="0.2"/>
    <row r="335" ht="99.95" customHeight="1" x14ac:dyDescent="0.2"/>
    <row r="336" ht="99.95" customHeight="1" x14ac:dyDescent="0.2"/>
    <row r="337" ht="99.95" customHeight="1" x14ac:dyDescent="0.2"/>
    <row r="338" ht="99.95" customHeight="1" x14ac:dyDescent="0.2"/>
    <row r="339" ht="99.95" customHeight="1" x14ac:dyDescent="0.2"/>
    <row r="340" ht="99.95" customHeight="1" x14ac:dyDescent="0.2"/>
    <row r="341" ht="99.95" customHeight="1" x14ac:dyDescent="0.2"/>
    <row r="342" ht="99.95" customHeight="1" x14ac:dyDescent="0.2"/>
    <row r="343" ht="99.95" customHeight="1" x14ac:dyDescent="0.2"/>
    <row r="344" ht="99.95" customHeight="1" x14ac:dyDescent="0.2"/>
    <row r="345" ht="99.95" customHeight="1" x14ac:dyDescent="0.2"/>
    <row r="346" ht="99.95" customHeight="1" x14ac:dyDescent="0.2"/>
    <row r="347" ht="99.95" customHeight="1" x14ac:dyDescent="0.2"/>
    <row r="348" ht="99.95" customHeight="1" x14ac:dyDescent="0.2"/>
    <row r="349" ht="99.95" customHeight="1" x14ac:dyDescent="0.2"/>
    <row r="350" ht="99.95" customHeight="1" x14ac:dyDescent="0.2"/>
    <row r="351" ht="99.95" customHeight="1" x14ac:dyDescent="0.2"/>
    <row r="352" ht="99.95" customHeight="1" x14ac:dyDescent="0.2"/>
    <row r="353" ht="99.95" customHeight="1" x14ac:dyDescent="0.2"/>
    <row r="354" ht="99.95" customHeight="1" x14ac:dyDescent="0.2"/>
    <row r="355" ht="99.95" customHeight="1" x14ac:dyDescent="0.2"/>
    <row r="356" ht="99.95" customHeight="1" x14ac:dyDescent="0.2"/>
    <row r="357" ht="99.95" customHeight="1" x14ac:dyDescent="0.2"/>
    <row r="358" ht="99.95" customHeight="1" x14ac:dyDescent="0.2"/>
    <row r="359" ht="99.95" customHeight="1" x14ac:dyDescent="0.2"/>
    <row r="360" ht="99.95" customHeight="1" x14ac:dyDescent="0.2"/>
    <row r="361" ht="99.95" customHeight="1" x14ac:dyDescent="0.2"/>
    <row r="362" ht="99.95" customHeight="1" x14ac:dyDescent="0.2"/>
    <row r="363" ht="99.95" customHeight="1" x14ac:dyDescent="0.2"/>
    <row r="364" ht="99.95" customHeight="1" x14ac:dyDescent="0.2"/>
    <row r="365" ht="99.95" customHeight="1" x14ac:dyDescent="0.2"/>
    <row r="366" ht="99.95" customHeight="1" x14ac:dyDescent="0.2"/>
    <row r="367" ht="99.95" customHeight="1" x14ac:dyDescent="0.2"/>
    <row r="368" ht="99.95" customHeight="1" x14ac:dyDescent="0.2"/>
    <row r="369" ht="99.95" customHeight="1" x14ac:dyDescent="0.2"/>
    <row r="370" ht="99.95" customHeight="1" x14ac:dyDescent="0.2"/>
    <row r="371" ht="99.95" customHeight="1" x14ac:dyDescent="0.2"/>
    <row r="372" ht="99.95" customHeight="1" x14ac:dyDescent="0.2"/>
    <row r="373" ht="99.95" customHeight="1" x14ac:dyDescent="0.2"/>
    <row r="374" ht="99.95" customHeight="1" x14ac:dyDescent="0.2"/>
    <row r="375" ht="99.95" customHeight="1" x14ac:dyDescent="0.2"/>
    <row r="376" ht="99.95" customHeight="1" x14ac:dyDescent="0.2"/>
    <row r="377" ht="99.95" customHeight="1" x14ac:dyDescent="0.2"/>
    <row r="378" ht="99.95" customHeight="1" x14ac:dyDescent="0.2"/>
    <row r="379" ht="99.95" customHeight="1" x14ac:dyDescent="0.2"/>
    <row r="380" ht="99.95" customHeight="1" x14ac:dyDescent="0.2"/>
    <row r="381" ht="99.95" customHeight="1" x14ac:dyDescent="0.2"/>
    <row r="382" ht="99.95" customHeight="1" x14ac:dyDescent="0.2"/>
    <row r="383" ht="99.95" customHeight="1" x14ac:dyDescent="0.2"/>
    <row r="384" ht="99.95" customHeight="1" x14ac:dyDescent="0.2"/>
    <row r="385" ht="99.95" customHeight="1" x14ac:dyDescent="0.2"/>
    <row r="386" ht="99.95" customHeight="1" x14ac:dyDescent="0.2"/>
    <row r="387" ht="99.95" customHeight="1" x14ac:dyDescent="0.2"/>
    <row r="388" ht="99.95" customHeight="1" x14ac:dyDescent="0.2"/>
    <row r="389" ht="99.95" customHeight="1" x14ac:dyDescent="0.2"/>
    <row r="390" ht="99.95" customHeight="1" x14ac:dyDescent="0.2"/>
    <row r="391" ht="99.95" customHeight="1" x14ac:dyDescent="0.2"/>
    <row r="392" ht="99.95" customHeight="1" x14ac:dyDescent="0.2"/>
    <row r="393" ht="99.95" customHeight="1" x14ac:dyDescent="0.2"/>
    <row r="394" ht="99.95" customHeight="1" x14ac:dyDescent="0.2"/>
    <row r="395" ht="99.95" customHeight="1" x14ac:dyDescent="0.2"/>
    <row r="396" ht="99.95" customHeight="1" x14ac:dyDescent="0.2"/>
    <row r="397" ht="99.95" customHeight="1" x14ac:dyDescent="0.2"/>
    <row r="398" ht="99.95" customHeight="1" x14ac:dyDescent="0.2"/>
    <row r="399" ht="99.95" customHeight="1" x14ac:dyDescent="0.2"/>
    <row r="400" ht="99.95" customHeight="1" x14ac:dyDescent="0.2"/>
    <row r="401" ht="99.95" customHeight="1" x14ac:dyDescent="0.2"/>
    <row r="402" ht="99.95" customHeight="1" x14ac:dyDescent="0.2"/>
    <row r="403" ht="99.95" customHeight="1" x14ac:dyDescent="0.2"/>
    <row r="404" ht="99.95" customHeight="1" x14ac:dyDescent="0.2"/>
    <row r="405" ht="99.95" customHeight="1" x14ac:dyDescent="0.2"/>
    <row r="406" ht="99.95" customHeight="1" x14ac:dyDescent="0.2"/>
    <row r="407" ht="99.95" customHeight="1" x14ac:dyDescent="0.2"/>
    <row r="408" ht="99.95" customHeight="1" x14ac:dyDescent="0.2"/>
    <row r="409" ht="99.95" customHeight="1" x14ac:dyDescent="0.2"/>
    <row r="410" ht="99.95" customHeight="1" x14ac:dyDescent="0.2"/>
    <row r="411" ht="99.95" customHeight="1" x14ac:dyDescent="0.2"/>
    <row r="412" ht="99.95" customHeight="1" x14ac:dyDescent="0.2"/>
    <row r="413" ht="99.95" customHeight="1" x14ac:dyDescent="0.2"/>
    <row r="414" ht="99.95" customHeight="1" x14ac:dyDescent="0.2"/>
    <row r="415" ht="99.95" customHeight="1" x14ac:dyDescent="0.2"/>
    <row r="416" ht="99.95" customHeight="1" x14ac:dyDescent="0.2"/>
    <row r="417" ht="99.95" customHeight="1" x14ac:dyDescent="0.2"/>
    <row r="418" ht="99.95" customHeight="1" x14ac:dyDescent="0.2"/>
    <row r="419" ht="99.95" customHeight="1" x14ac:dyDescent="0.2"/>
    <row r="420" ht="99.95" customHeight="1" x14ac:dyDescent="0.2"/>
    <row r="421" ht="99.95" customHeight="1" x14ac:dyDescent="0.2"/>
    <row r="422" ht="99.95" customHeight="1" x14ac:dyDescent="0.2"/>
    <row r="423" ht="99.95" customHeight="1" x14ac:dyDescent="0.2"/>
    <row r="424" ht="99.95" customHeight="1" x14ac:dyDescent="0.2"/>
    <row r="425" ht="99.95" customHeight="1" x14ac:dyDescent="0.2"/>
    <row r="426" ht="99.95" customHeight="1" x14ac:dyDescent="0.2"/>
    <row r="427" ht="99.95" customHeight="1" x14ac:dyDescent="0.2"/>
    <row r="428" ht="99.95" customHeight="1" x14ac:dyDescent="0.2"/>
    <row r="429" ht="99.95" customHeight="1" x14ac:dyDescent="0.2"/>
    <row r="430" ht="99.95" customHeight="1" x14ac:dyDescent="0.2"/>
    <row r="431" ht="99.95" customHeight="1" x14ac:dyDescent="0.2"/>
    <row r="432" ht="99.95" customHeight="1" x14ac:dyDescent="0.2"/>
    <row r="433" ht="99.95" customHeight="1" x14ac:dyDescent="0.2"/>
    <row r="435" ht="99.95" customHeight="1" x14ac:dyDescent="0.2"/>
    <row r="436" ht="99.95" customHeight="1" x14ac:dyDescent="0.2"/>
  </sheetData>
  <mergeCells count="11">
    <mergeCell ref="B11:K11"/>
    <mergeCell ref="L11:N11"/>
    <mergeCell ref="W11:AB11"/>
    <mergeCell ref="B1:AF8"/>
    <mergeCell ref="B9:K9"/>
    <mergeCell ref="L9:N9"/>
    <mergeCell ref="O9:O10"/>
    <mergeCell ref="P9:V10"/>
    <mergeCell ref="Y9:AF10"/>
    <mergeCell ref="B10:K10"/>
    <mergeCell ref="L10:N10"/>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A017-F6E8-4ADB-A913-6729BBD4D9C2}">
  <dimension ref="A1:AH838"/>
  <sheetViews>
    <sheetView tabSelected="1" topLeftCell="K11" workbookViewId="0">
      <selection activeCell="T14" sqref="T14"/>
    </sheetView>
  </sheetViews>
  <sheetFormatPr baseColWidth="10" defaultColWidth="11.42578125" defaultRowHeight="12.75" x14ac:dyDescent="0.2"/>
  <cols>
    <col min="1" max="1" width="3.5703125" style="59" customWidth="1"/>
    <col min="2" max="2" width="17.42578125" style="60" customWidth="1"/>
    <col min="3" max="3" width="15.140625" style="60" customWidth="1"/>
    <col min="4" max="4" width="17.42578125" style="59" customWidth="1"/>
    <col min="5" max="5" width="17.140625" style="59" customWidth="1"/>
    <col min="6" max="6" width="19.42578125" style="61" hidden="1" customWidth="1"/>
    <col min="7" max="7" width="13.5703125" style="62" customWidth="1"/>
    <col min="8" max="8" width="18.140625" style="63" customWidth="1"/>
    <col min="9" max="9" width="14.5703125" style="63" customWidth="1"/>
    <col min="10" max="10" width="13.5703125" style="63" customWidth="1"/>
    <col min="11" max="11" width="13.5703125" style="64" customWidth="1"/>
    <col min="12" max="12" width="13.85546875" style="63" customWidth="1"/>
    <col min="13" max="13" width="9.5703125" style="65" customWidth="1"/>
    <col min="14" max="14" width="14.42578125" style="59" customWidth="1"/>
    <col min="15" max="15" width="12.85546875" style="63" customWidth="1"/>
    <col min="16" max="16" width="18.5703125" style="66" hidden="1" customWidth="1"/>
    <col min="17" max="17" width="15.42578125" style="67" hidden="1" customWidth="1"/>
    <col min="18" max="18" width="16.5703125" style="65" customWidth="1"/>
    <col min="19" max="19" width="10.140625" style="65" customWidth="1"/>
    <col min="20" max="20" width="17" style="63" customWidth="1"/>
    <col min="21" max="21" width="12.140625" style="60" customWidth="1"/>
    <col min="22" max="22" width="11" style="68" customWidth="1"/>
    <col min="23" max="23" width="11.42578125" style="69"/>
    <col min="24" max="24" width="21.85546875" style="70" customWidth="1"/>
    <col min="25" max="25" width="30.42578125" style="71" customWidth="1"/>
    <col min="26" max="26" width="19.85546875" style="72" hidden="1" customWidth="1"/>
    <col min="27" max="27" width="19.85546875" style="59" hidden="1" customWidth="1"/>
    <col min="28" max="28" width="19.85546875" style="70" hidden="1" customWidth="1"/>
    <col min="29" max="32" width="19.85546875" style="59" hidden="1" customWidth="1"/>
    <col min="33" max="33" width="16.7109375" style="59" customWidth="1"/>
    <col min="34" max="34" width="61.42578125" style="59" customWidth="1"/>
    <col min="35" max="16384" width="11.42578125" style="59"/>
  </cols>
  <sheetData>
    <row r="1" spans="1:34" s="1" customFormat="1" ht="15" customHeight="1" thickBot="1" x14ac:dyDescent="0.4">
      <c r="B1" s="153" t="s">
        <v>54</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4"/>
    </row>
    <row r="2" spans="1:34" s="1" customFormat="1" ht="15" customHeight="1" thickTop="1" thickBot="1" x14ac:dyDescent="0.4">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row>
    <row r="3" spans="1:34" s="1" customFormat="1" ht="15" customHeight="1" thickTop="1" thickBot="1" x14ac:dyDescent="0.4">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6"/>
    </row>
    <row r="4" spans="1:34" s="2" customFormat="1" ht="15" customHeight="1" thickTop="1" thickBot="1" x14ac:dyDescent="0.4">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6"/>
    </row>
    <row r="5" spans="1:34" s="2" customFormat="1" ht="15" customHeight="1" thickTop="1" thickBot="1" x14ac:dyDescent="0.4">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6"/>
    </row>
    <row r="6" spans="1:34" s="2" customFormat="1" ht="15" customHeight="1" thickTop="1" thickBot="1" x14ac:dyDescent="0.4">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6"/>
    </row>
    <row r="7" spans="1:34" s="2" customFormat="1" ht="15" customHeight="1" thickTop="1" thickBot="1" x14ac:dyDescent="0.4">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6"/>
    </row>
    <row r="8" spans="1:34" s="2" customFormat="1" ht="15" customHeight="1" thickTop="1" thickBot="1" x14ac:dyDescent="0.4">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8"/>
    </row>
    <row r="9" spans="1:34" s="3" customFormat="1" ht="27.75" customHeight="1" thickTop="1" thickBot="1" x14ac:dyDescent="0.35">
      <c r="B9" s="159" t="s">
        <v>1</v>
      </c>
      <c r="C9" s="160"/>
      <c r="D9" s="160"/>
      <c r="E9" s="160"/>
      <c r="F9" s="160"/>
      <c r="G9" s="160"/>
      <c r="H9" s="160"/>
      <c r="I9" s="160"/>
      <c r="J9" s="160"/>
      <c r="K9" s="161"/>
      <c r="L9" s="162" t="s">
        <v>55</v>
      </c>
      <c r="M9" s="162"/>
      <c r="N9" s="162"/>
      <c r="O9" s="163" t="s">
        <v>3</v>
      </c>
      <c r="P9" s="164" t="s">
        <v>56</v>
      </c>
      <c r="Q9" s="164"/>
      <c r="R9" s="164"/>
      <c r="S9" s="164"/>
      <c r="T9" s="164"/>
      <c r="U9" s="164"/>
      <c r="V9" s="164"/>
      <c r="W9" s="4" t="s">
        <v>5</v>
      </c>
      <c r="X9" s="5">
        <f>X12</f>
        <v>2088390</v>
      </c>
      <c r="Y9" s="152"/>
      <c r="Z9" s="152"/>
      <c r="AA9" s="152"/>
      <c r="AB9" s="152"/>
      <c r="AC9" s="152"/>
      <c r="AD9" s="152"/>
      <c r="AE9" s="152"/>
      <c r="AF9" s="152"/>
    </row>
    <row r="10" spans="1:34" s="3" customFormat="1" ht="27.75" customHeight="1" thickTop="1" thickBot="1" x14ac:dyDescent="0.35">
      <c r="B10" s="165" t="s">
        <v>6</v>
      </c>
      <c r="C10" s="166"/>
      <c r="D10" s="166"/>
      <c r="E10" s="166"/>
      <c r="F10" s="166"/>
      <c r="G10" s="166"/>
      <c r="H10" s="166"/>
      <c r="I10" s="166"/>
      <c r="J10" s="166"/>
      <c r="K10" s="167"/>
      <c r="L10" s="151" t="s">
        <v>7</v>
      </c>
      <c r="M10" s="151"/>
      <c r="N10" s="151"/>
      <c r="O10" s="163"/>
      <c r="P10" s="164"/>
      <c r="Q10" s="164"/>
      <c r="R10" s="164"/>
      <c r="S10" s="164"/>
      <c r="T10" s="164"/>
      <c r="U10" s="164"/>
      <c r="V10" s="164"/>
      <c r="W10" s="4" t="s">
        <v>8</v>
      </c>
      <c r="X10" s="6"/>
      <c r="Y10" s="152"/>
      <c r="Z10" s="152"/>
      <c r="AA10" s="152"/>
      <c r="AB10" s="152"/>
      <c r="AC10" s="152"/>
      <c r="AD10" s="152"/>
      <c r="AE10" s="152"/>
      <c r="AF10" s="152"/>
    </row>
    <row r="11" spans="1:34" s="3" customFormat="1" ht="37.5" customHeight="1" thickTop="1" thickBot="1" x14ac:dyDescent="0.3">
      <c r="B11" s="148" t="s">
        <v>9</v>
      </c>
      <c r="C11" s="149"/>
      <c r="D11" s="149"/>
      <c r="E11" s="149"/>
      <c r="F11" s="149"/>
      <c r="G11" s="149"/>
      <c r="H11" s="149"/>
      <c r="I11" s="149"/>
      <c r="J11" s="149"/>
      <c r="K11" s="150"/>
      <c r="L11" s="151" t="s">
        <v>10</v>
      </c>
      <c r="M11" s="151"/>
      <c r="N11" s="151"/>
      <c r="O11" s="7"/>
      <c r="P11" s="7"/>
      <c r="Q11" s="7"/>
      <c r="R11" s="8"/>
      <c r="S11" s="8"/>
      <c r="T11" s="9"/>
      <c r="U11" s="10"/>
      <c r="V11" s="11"/>
      <c r="W11" s="152"/>
      <c r="X11" s="152"/>
      <c r="Y11" s="152"/>
      <c r="Z11" s="152"/>
      <c r="AA11" s="152"/>
      <c r="AB11" s="152"/>
      <c r="AC11" s="12"/>
      <c r="AD11" s="13"/>
      <c r="AE11" s="13"/>
      <c r="AF11" s="13"/>
    </row>
    <row r="12" spans="1:34" s="74" customFormat="1" ht="33" customHeight="1" thickTop="1" thickBot="1" x14ac:dyDescent="0.3">
      <c r="B12" s="75" t="s">
        <v>11</v>
      </c>
      <c r="C12" s="75" t="s">
        <v>12</v>
      </c>
      <c r="D12" s="75" t="s">
        <v>11</v>
      </c>
      <c r="E12" s="75" t="s">
        <v>11</v>
      </c>
      <c r="F12" s="76"/>
      <c r="G12" s="75" t="s">
        <v>11</v>
      </c>
      <c r="H12" s="77"/>
      <c r="I12" s="77"/>
      <c r="J12" s="77"/>
      <c r="K12" s="77"/>
      <c r="L12" s="77"/>
      <c r="M12" s="77"/>
      <c r="N12" s="75" t="s">
        <v>11</v>
      </c>
      <c r="O12" s="75" t="s">
        <v>11</v>
      </c>
      <c r="P12" s="75"/>
      <c r="Q12" s="75" t="s">
        <v>12</v>
      </c>
      <c r="R12" s="78"/>
      <c r="S12" s="78"/>
      <c r="T12" s="79">
        <f>+SUBTOTAL(9,T14:T20)</f>
        <v>6090702</v>
      </c>
      <c r="U12" s="75" t="s">
        <v>11</v>
      </c>
      <c r="V12" s="75" t="s">
        <v>12</v>
      </c>
      <c r="W12" s="75" t="s">
        <v>12</v>
      </c>
      <c r="X12" s="80">
        <f>+SUBTOTAL(9,X14:X20)</f>
        <v>2088390</v>
      </c>
      <c r="Y12" s="78"/>
      <c r="Z12" s="81"/>
      <c r="AA12" s="82">
        <f>+SUBTOTAL(9,AA14:AA20)</f>
        <v>0</v>
      </c>
      <c r="AB12" s="83"/>
      <c r="AC12" s="84" t="e">
        <f>+SUBTOTAL(9,AC14:AC20)</f>
        <v>#REF!</v>
      </c>
      <c r="AD12" s="83"/>
      <c r="AE12" s="84">
        <f>+SUBTOTAL(9,AE14:AE20)</f>
        <v>0</v>
      </c>
      <c r="AF12" s="84" t="e">
        <f>+SUBTOTAL(9,AF14:AF20)</f>
        <v>#REF!</v>
      </c>
    </row>
    <row r="13" spans="1:34" s="35" customFormat="1" ht="96" customHeight="1" thickTop="1" thickBot="1" x14ac:dyDescent="0.3">
      <c r="A13" s="26"/>
      <c r="B13" s="85" t="s">
        <v>13</v>
      </c>
      <c r="C13" s="85" t="s">
        <v>14</v>
      </c>
      <c r="D13" s="86" t="s">
        <v>15</v>
      </c>
      <c r="E13" s="85" t="s">
        <v>16</v>
      </c>
      <c r="F13" s="87" t="s">
        <v>17</v>
      </c>
      <c r="G13" s="88" t="s">
        <v>18</v>
      </c>
      <c r="H13" s="85" t="s">
        <v>19</v>
      </c>
      <c r="I13" s="85" t="s">
        <v>20</v>
      </c>
      <c r="J13" s="85" t="s">
        <v>21</v>
      </c>
      <c r="K13" s="85" t="s">
        <v>22</v>
      </c>
      <c r="L13" s="85" t="s">
        <v>23</v>
      </c>
      <c r="M13" s="85" t="s">
        <v>24</v>
      </c>
      <c r="N13" s="85" t="s">
        <v>25</v>
      </c>
      <c r="O13" s="85" t="s">
        <v>26</v>
      </c>
      <c r="P13" s="89" t="s">
        <v>27</v>
      </c>
      <c r="Q13" s="85" t="s">
        <v>28</v>
      </c>
      <c r="R13" s="85" t="s">
        <v>29</v>
      </c>
      <c r="S13" s="85" t="s">
        <v>30</v>
      </c>
      <c r="T13" s="85" t="s">
        <v>31</v>
      </c>
      <c r="U13" s="85" t="s">
        <v>32</v>
      </c>
      <c r="V13" s="85" t="s">
        <v>33</v>
      </c>
      <c r="W13" s="85" t="s">
        <v>34</v>
      </c>
      <c r="X13" s="90" t="s">
        <v>35</v>
      </c>
      <c r="Y13" s="85" t="s">
        <v>36</v>
      </c>
      <c r="Z13" s="91" t="s">
        <v>37</v>
      </c>
      <c r="AA13" s="34" t="s">
        <v>38</v>
      </c>
      <c r="AB13" s="34" t="s">
        <v>39</v>
      </c>
      <c r="AC13" s="34" t="s">
        <v>40</v>
      </c>
      <c r="AD13" s="34" t="s">
        <v>41</v>
      </c>
      <c r="AE13" s="34" t="s">
        <v>42</v>
      </c>
      <c r="AF13" s="34" t="s">
        <v>43</v>
      </c>
      <c r="AG13" s="109" t="s">
        <v>44</v>
      </c>
      <c r="AH13" s="109" t="s">
        <v>57</v>
      </c>
    </row>
    <row r="14" spans="1:34" s="36" customFormat="1" ht="239.25" customHeight="1" thickTop="1" x14ac:dyDescent="0.25">
      <c r="B14" s="37" t="s">
        <v>45</v>
      </c>
      <c r="C14" s="38">
        <v>1005</v>
      </c>
      <c r="D14" s="37" t="s">
        <v>46</v>
      </c>
      <c r="E14" s="39" t="s">
        <v>47</v>
      </c>
      <c r="F14" s="40" t="str">
        <f>Tabla13[[#This Row],[CODIGO ACTIVIDAD (AB)]]&amp;Tabla13[[#This Row],[ACCIÓN INTEGRAL-INTEGRADA / 
PROCESO INTEGRAL E INTEGRADO]]&amp;Tabla13[[#This Row],[ENTORNO/PROCESO TRANSVERSAL]]&amp;Tabla13[[#This Row],[VIGENCIA RECURSOS]]</f>
        <v>100512. Vigilancia de la Salud AmbientalVigilancia de la Salud Ambiental2026</v>
      </c>
      <c r="G14" s="41">
        <v>2026</v>
      </c>
      <c r="H14" s="42" t="str">
        <f>+VLOOKUP(Tabla13[[#This Row],[llave 1]],[4]IG!$F$7:$N$97972,2,FALSE)</f>
        <v>Acciones de Fiscalización y Aseguramiento Sanitario</v>
      </c>
      <c r="I14" s="42" t="str">
        <f>+VLOOKUP(Tabla13[[#This Row],[llave 1]],[4]IG!$F$7:$T$97972,3,FALSE)</f>
        <v>Línea Calidad de Agua y Saneamiento básico</v>
      </c>
      <c r="J14" s="42" t="str">
        <f>+VLOOKUP(Tabla13[[#This Row],[llave 1]],[4]IG!$F$7:$T$97972,5,FALSE)</f>
        <v>Establecimiento vigilado y controlado</v>
      </c>
      <c r="K14" s="42" t="str">
        <f>+VLOOKUP(Tabla13[[#This Row],[llave 1]],[4]IG!$F$7:$T$97972,4,FALSE)</f>
        <v>GSP</v>
      </c>
      <c r="L14" s="42" t="str">
        <f>+VLOOKUP(Tabla13[[#This Row],[llave 1]],[4]IG!$F$7:$T$97972,6,FALSE)</f>
        <v>VER SIVIGILA</v>
      </c>
      <c r="M14" s="42" t="str">
        <f>+VLOOKUP(Tabla13[[#This Row],[llave 1]],[4]IG!$F$7:$T$97972,7,FALSE)</f>
        <v>VER SIVIGILA</v>
      </c>
      <c r="N14" s="43" t="s">
        <v>58</v>
      </c>
      <c r="O14" s="44" t="s">
        <v>49</v>
      </c>
      <c r="P14" s="40" t="str">
        <f>+Tabla13[[#This Row],[llave 1]]&amp;Tabla13[[#This Row],[LOCALIDAD]]&amp;Tabla13[[#This Row],[MES]]</f>
        <v>100512. Vigilancia de la Salud AmbientalVigilancia de la Salud Ambiental20261_FONTIBON1_ENERO_2026</v>
      </c>
      <c r="Q14" s="39" t="s">
        <v>50</v>
      </c>
      <c r="R14" s="46">
        <f>+VLOOKUP(Tabla13[[#This Row],[llave 2]],[4]IG!$O$7:$T$97972,2,FALSE)</f>
        <v>91656</v>
      </c>
      <c r="S14" s="47">
        <f>+VLOOKUP(Tabla13[[#This Row],[llave 2]],[4]IG!$O$7:$T$97972,5,FALSE)</f>
        <v>12</v>
      </c>
      <c r="T14" s="48">
        <f>+VLOOKUP(Tabla13[[#This Row],[llave 2]],[4]IG!$O$7:$T$97972,6,FALSE)</f>
        <v>1099872</v>
      </c>
      <c r="U14" s="49" t="s">
        <v>51</v>
      </c>
      <c r="V14" s="50">
        <v>1</v>
      </c>
      <c r="W14" s="49">
        <v>10</v>
      </c>
      <c r="X14" s="51">
        <f>ROUND(Tabla13[[#This Row],[VALOR UNITARIO 
]]*Tabla13[[#This Row],[Porcentaje de Glosa]]*Tabla13[[#This Row],[META AFECTADA POR LA GLOSA
]],0)</f>
        <v>916560</v>
      </c>
      <c r="Y14" s="52" t="s">
        <v>59</v>
      </c>
      <c r="Z14" s="39"/>
      <c r="AA14" s="54"/>
      <c r="AB14" s="39"/>
      <c r="AC14" s="54" t="e">
        <f>ROUND(#REF!-Tabla13[[#This Row],[Valor soportado por la Subred]],0)</f>
        <v>#REF!</v>
      </c>
      <c r="AD14" s="39"/>
      <c r="AE14" s="39"/>
      <c r="AF14" s="54" t="e">
        <f>ROUND(Tabla13[[#This Row],[VALOR GLOSA DEFINITIVA]]-Tabla13[[#This Row],[VALOR LEVANTADO EN LIQUIDACION]],0)</f>
        <v>#REF!</v>
      </c>
      <c r="AG14" s="39" t="s">
        <v>60</v>
      </c>
      <c r="AH14" s="110" t="s">
        <v>61</v>
      </c>
    </row>
    <row r="15" spans="1:34" s="36" customFormat="1" ht="147" customHeight="1" x14ac:dyDescent="0.25">
      <c r="B15" s="37" t="s">
        <v>45</v>
      </c>
      <c r="C15" s="38">
        <v>2020</v>
      </c>
      <c r="D15" s="37" t="s">
        <v>46</v>
      </c>
      <c r="E15" s="39" t="s">
        <v>47</v>
      </c>
      <c r="F15" s="40" t="str">
        <f>Tabla13[[#This Row],[CODIGO ACTIVIDAD (AB)]]&amp;Tabla13[[#This Row],[ACCIÓN INTEGRAL-INTEGRADA / 
PROCESO INTEGRAL E INTEGRADO]]&amp;Tabla13[[#This Row],[ENTORNO/PROCESO TRANSVERSAL]]&amp;Tabla13[[#This Row],[VIGENCIA RECURSOS]]</f>
        <v>202012. Vigilancia de la Salud AmbientalVigilancia de la Salud Ambiental2026</v>
      </c>
      <c r="G15" s="41">
        <v>2026</v>
      </c>
      <c r="H15" s="42" t="str">
        <f>+VLOOKUP(Tabla13[[#This Row],[llave 1]],[4]IG!$F$7:$N$97972,2,FALSE)</f>
        <v>Acciones de Fiscalización y Aseguramiento Sanitario</v>
      </c>
      <c r="I15" s="42" t="str">
        <f>+VLOOKUP(Tabla13[[#This Row],[llave 1]],[4]IG!$F$7:$T$97972,3,FALSE)</f>
        <v>Línea Calidad de Agua y Saneamiento básico</v>
      </c>
      <c r="J15" s="42" t="str">
        <f>+VLOOKUP(Tabla13[[#This Row],[llave 1]],[4]IG!$F$7:$T$97972,5,FALSE)</f>
        <v>Establecimiento vigilado y controlado</v>
      </c>
      <c r="K15" s="42" t="str">
        <f>+VLOOKUP(Tabla13[[#This Row],[llave 1]],[4]IG!$F$7:$T$97972,4,FALSE)</f>
        <v>GSP</v>
      </c>
      <c r="L15" s="42" t="str">
        <f>+VLOOKUP(Tabla13[[#This Row],[llave 1]],[4]IG!$F$7:$T$97972,6,FALSE)</f>
        <v>VER SIVIGILA</v>
      </c>
      <c r="M15" s="42" t="str">
        <f>+VLOOKUP(Tabla13[[#This Row],[llave 1]],[4]IG!$F$7:$T$97972,7,FALSE)</f>
        <v>VER SIVIGILA</v>
      </c>
      <c r="N15" s="43" t="s">
        <v>62</v>
      </c>
      <c r="O15" s="44" t="s">
        <v>49</v>
      </c>
      <c r="P15" s="40" t="str">
        <f>+Tabla13[[#This Row],[llave 1]]&amp;Tabla13[[#This Row],[LOCALIDAD]]&amp;Tabla13[[#This Row],[MES]]</f>
        <v>202012. Vigilancia de la Salud AmbientalVigilancia de la Salud Ambiental20263_PUENTE_ARANDA1_ENERO_2026</v>
      </c>
      <c r="Q15" s="39" t="s">
        <v>50</v>
      </c>
      <c r="R15" s="46">
        <f>+VLOOKUP(Tabla13[[#This Row],[llave 2]],[4]IG!$O$7:$T$97972,2,FALSE)</f>
        <v>163614</v>
      </c>
      <c r="S15" s="47">
        <f>+VLOOKUP(Tabla13[[#This Row],[llave 2]],[4]IG!$O$7:$T$97972,5,FALSE)</f>
        <v>1</v>
      </c>
      <c r="T15" s="48">
        <f>+VLOOKUP(Tabla13[[#This Row],[llave 2]],[4]IG!$O$7:$T$97972,6,FALSE)</f>
        <v>163614</v>
      </c>
      <c r="U15" s="49" t="s">
        <v>51</v>
      </c>
      <c r="V15" s="50">
        <v>1</v>
      </c>
      <c r="W15" s="49">
        <v>1</v>
      </c>
      <c r="X15" s="51">
        <f>ROUND(Tabla13[[#This Row],[VALOR UNITARIO 
]]*Tabla13[[#This Row],[Porcentaje de Glosa]]*Tabla13[[#This Row],[META AFECTADA POR LA GLOSA
]],0)</f>
        <v>163614</v>
      </c>
      <c r="Y15" s="52" t="s">
        <v>63</v>
      </c>
      <c r="Z15" s="39"/>
      <c r="AA15" s="54"/>
      <c r="AB15" s="39"/>
      <c r="AC15" s="54" t="e">
        <f>ROUND(#REF!-Tabla13[[#This Row],[Valor soportado por la Subred]],0)</f>
        <v>#REF!</v>
      </c>
      <c r="AD15" s="39"/>
      <c r="AE15" s="39"/>
      <c r="AF15" s="54" t="e">
        <f>ROUND(Tabla13[[#This Row],[VALOR GLOSA DEFINITIVA]]-Tabla13[[#This Row],[VALOR LEVANTADO EN LIQUIDACION]],0)</f>
        <v>#REF!</v>
      </c>
      <c r="AG15" s="39" t="s">
        <v>64</v>
      </c>
      <c r="AH15" s="39" t="s">
        <v>65</v>
      </c>
    </row>
    <row r="16" spans="1:34" s="36" customFormat="1" ht="99.95" customHeight="1" x14ac:dyDescent="0.25">
      <c r="B16" s="37" t="s">
        <v>45</v>
      </c>
      <c r="C16" s="38">
        <v>2150</v>
      </c>
      <c r="D16" s="37" t="s">
        <v>46</v>
      </c>
      <c r="E16" s="39" t="s">
        <v>47</v>
      </c>
      <c r="F16" s="40" t="str">
        <f>Tabla13[[#This Row],[CODIGO ACTIVIDAD (AB)]]&amp;Tabla13[[#This Row],[ACCIÓN INTEGRAL-INTEGRADA / 
PROCESO INTEGRAL E INTEGRADO]]&amp;Tabla13[[#This Row],[ENTORNO/PROCESO TRANSVERSAL]]&amp;Tabla13[[#This Row],[VIGENCIA RECURSOS]]</f>
        <v>215012. Vigilancia de la Salud AmbientalVigilancia de la Salud Ambiental2026</v>
      </c>
      <c r="G16" s="41">
        <v>2026</v>
      </c>
      <c r="H16" s="42" t="str">
        <f>+VLOOKUP(Tabla13[[#This Row],[llave 1]],[4]IG!$F$7:$N$97972,2,FALSE)</f>
        <v>Acciones de Fiscalización y Aseguramiento Sanitario</v>
      </c>
      <c r="I16" s="42" t="str">
        <f>+VLOOKUP(Tabla13[[#This Row],[llave 1]],[4]IG!$F$7:$T$97972,3,FALSE)</f>
        <v>Línea Calidad de Agua y Saneamiento básico</v>
      </c>
      <c r="J16" s="42" t="str">
        <f>+VLOOKUP(Tabla13[[#This Row],[llave 1]],[4]IG!$F$7:$T$97972,5,FALSE)</f>
        <v>Establecimiento vigilado y controlado</v>
      </c>
      <c r="K16" s="42" t="str">
        <f>+VLOOKUP(Tabla13[[#This Row],[llave 1]],[4]IG!$F$7:$T$97972,4,FALSE)</f>
        <v>GSP</v>
      </c>
      <c r="L16" s="42" t="str">
        <f>+VLOOKUP(Tabla13[[#This Row],[llave 1]],[4]IG!$F$7:$T$97972,6,FALSE)</f>
        <v>VER SIVIGILA</v>
      </c>
      <c r="M16" s="42" t="str">
        <f>+VLOOKUP(Tabla13[[#This Row],[llave 1]],[4]IG!$F$7:$T$97972,7,FALSE)</f>
        <v>VER SIVIGILA</v>
      </c>
      <c r="N16" s="43" t="s">
        <v>58</v>
      </c>
      <c r="O16" s="44" t="s">
        <v>49</v>
      </c>
      <c r="P16" s="40" t="str">
        <f>+Tabla13[[#This Row],[llave 1]]&amp;Tabla13[[#This Row],[LOCALIDAD]]&amp;Tabla13[[#This Row],[MES]]</f>
        <v>215012. Vigilancia de la Salud AmbientalVigilancia de la Salud Ambiental20261_FONTIBON1_ENERO_2026</v>
      </c>
      <c r="Q16" s="39" t="s">
        <v>50</v>
      </c>
      <c r="R16" s="46">
        <f>+VLOOKUP(Tabla13[[#This Row],[llave 2]],[4]IG!$O$7:$T$97972,2,FALSE)</f>
        <v>122208</v>
      </c>
      <c r="S16" s="47">
        <f>+VLOOKUP(Tabla13[[#This Row],[llave 2]],[4]IG!$O$7:$T$97972,5,FALSE)</f>
        <v>1</v>
      </c>
      <c r="T16" s="48">
        <f>+VLOOKUP(Tabla13[[#This Row],[llave 2]],[4]IG!$O$7:$T$97972,6,FALSE)</f>
        <v>122208</v>
      </c>
      <c r="U16" s="49" t="s">
        <v>51</v>
      </c>
      <c r="V16" s="50">
        <v>1</v>
      </c>
      <c r="W16" s="49">
        <v>1</v>
      </c>
      <c r="X16" s="51">
        <f>ROUND(Tabla13[[#This Row],[VALOR UNITARIO 
]]*Tabla13[[#This Row],[Porcentaje de Glosa]]*Tabla13[[#This Row],[META AFECTADA POR LA GLOSA
]],0)</f>
        <v>122208</v>
      </c>
      <c r="Y16" s="52" t="s">
        <v>66</v>
      </c>
      <c r="Z16" s="39"/>
      <c r="AA16" s="54"/>
      <c r="AB16" s="39"/>
      <c r="AC16" s="54" t="e">
        <f>ROUND(#REF!-Tabla13[[#This Row],[Valor soportado por la Subred]],0)</f>
        <v>#REF!</v>
      </c>
      <c r="AD16" s="39"/>
      <c r="AE16" s="39"/>
      <c r="AF16" s="54" t="e">
        <f>ROUND(Tabla13[[#This Row],[VALOR GLOSA DEFINITIVA]]-Tabla13[[#This Row],[VALOR LEVANTADO EN LIQUIDACION]],0)</f>
        <v>#REF!</v>
      </c>
      <c r="AG16" s="39" t="s">
        <v>60</v>
      </c>
      <c r="AH16" s="39" t="s">
        <v>67</v>
      </c>
    </row>
    <row r="17" spans="2:34" s="36" customFormat="1" ht="99.95" customHeight="1" x14ac:dyDescent="0.25">
      <c r="B17" s="37" t="s">
        <v>45</v>
      </c>
      <c r="C17" s="38">
        <v>2150</v>
      </c>
      <c r="D17" s="37" t="s">
        <v>46</v>
      </c>
      <c r="E17" s="39" t="s">
        <v>47</v>
      </c>
      <c r="F17" s="40" t="str">
        <f>Tabla13[[#This Row],[CODIGO ACTIVIDAD (AB)]]&amp;Tabla13[[#This Row],[ACCIÓN INTEGRAL-INTEGRADA / 
PROCESO INTEGRAL E INTEGRADO]]&amp;Tabla13[[#This Row],[ENTORNO/PROCESO TRANSVERSAL]]&amp;Tabla13[[#This Row],[VIGENCIA RECURSOS]]</f>
        <v>215012. Vigilancia de la Salud AmbientalVigilancia de la Salud Ambiental2026</v>
      </c>
      <c r="G17" s="41">
        <v>2026</v>
      </c>
      <c r="H17" s="42" t="str">
        <f>+VLOOKUP(Tabla13[[#This Row],[llave 1]],[4]IG!$F$7:$N$97972,2,FALSE)</f>
        <v>Acciones de Fiscalización y Aseguramiento Sanitario</v>
      </c>
      <c r="I17" s="42" t="str">
        <f>+VLOOKUP(Tabla13[[#This Row],[llave 1]],[4]IG!$F$7:$T$97972,3,FALSE)</f>
        <v>Línea Calidad de Agua y Saneamiento básico</v>
      </c>
      <c r="J17" s="42" t="str">
        <f>+VLOOKUP(Tabla13[[#This Row],[llave 1]],[4]IG!$F$7:$T$97972,5,FALSE)</f>
        <v>Establecimiento vigilado y controlado</v>
      </c>
      <c r="K17" s="42" t="str">
        <f>+VLOOKUP(Tabla13[[#This Row],[llave 1]],[4]IG!$F$7:$T$97972,4,FALSE)</f>
        <v>GSP</v>
      </c>
      <c r="L17" s="42" t="str">
        <f>+VLOOKUP(Tabla13[[#This Row],[llave 1]],[4]IG!$F$7:$T$97972,6,FALSE)</f>
        <v>VER SIVIGILA</v>
      </c>
      <c r="M17" s="42" t="str">
        <f>+VLOOKUP(Tabla13[[#This Row],[llave 1]],[4]IG!$F$7:$T$97972,7,FALSE)</f>
        <v>VER SIVIGILA</v>
      </c>
      <c r="N17" s="43" t="s">
        <v>68</v>
      </c>
      <c r="O17" s="44" t="s">
        <v>49</v>
      </c>
      <c r="P17" s="40" t="str">
        <f>+Tabla13[[#This Row],[llave 1]]&amp;Tabla13[[#This Row],[LOCALIDAD]]&amp;Tabla13[[#This Row],[MES]]</f>
        <v>215012. Vigilancia de la Salud AmbientalVigilancia de la Salud Ambiental20262_KENNEDY1_ENERO_2026</v>
      </c>
      <c r="Q17" s="39" t="s">
        <v>69</v>
      </c>
      <c r="R17" s="46">
        <f>+VLOOKUP(Tabla13[[#This Row],[llave 2]],[4]IG!$O$7:$T$97972,2,FALSE)</f>
        <v>122208</v>
      </c>
      <c r="S17" s="47">
        <f>+VLOOKUP(Tabla13[[#This Row],[llave 2]],[4]IG!$O$7:$T$97972,5,FALSE)</f>
        <v>4</v>
      </c>
      <c r="T17" s="48">
        <f>+VLOOKUP(Tabla13[[#This Row],[llave 2]],[4]IG!$O$7:$T$97972,6,FALSE)</f>
        <v>488832</v>
      </c>
      <c r="U17" s="49" t="s">
        <v>51</v>
      </c>
      <c r="V17" s="50">
        <v>1</v>
      </c>
      <c r="W17" s="49">
        <v>2</v>
      </c>
      <c r="X17" s="51">
        <f>ROUND(Tabla13[[#This Row],[VALOR UNITARIO 
]]*Tabla13[[#This Row],[Porcentaje de Glosa]]*Tabla13[[#This Row],[META AFECTADA POR LA GLOSA
]],0)</f>
        <v>244416</v>
      </c>
      <c r="Y17" s="52" t="s">
        <v>70</v>
      </c>
      <c r="Z17" s="39"/>
      <c r="AA17" s="54"/>
      <c r="AB17" s="39"/>
      <c r="AC17" s="54" t="e">
        <f>ROUND(#REF!-Tabla13[[#This Row],[Valor soportado por la Subred]],0)</f>
        <v>#REF!</v>
      </c>
      <c r="AD17" s="39"/>
      <c r="AE17" s="39"/>
      <c r="AF17" s="54" t="e">
        <f>ROUND(Tabla13[[#This Row],[VALOR GLOSA DEFINITIVA]]-Tabla13[[#This Row],[VALOR LEVANTADO EN LIQUIDACION]],0)</f>
        <v>#REF!</v>
      </c>
      <c r="AG17" s="39" t="s">
        <v>64</v>
      </c>
      <c r="AH17" s="39"/>
    </row>
    <row r="18" spans="2:34" s="36" customFormat="1" ht="285.75" customHeight="1" x14ac:dyDescent="0.25">
      <c r="B18" s="37" t="s">
        <v>45</v>
      </c>
      <c r="C18" s="38">
        <v>1005</v>
      </c>
      <c r="D18" s="37" t="s">
        <v>46</v>
      </c>
      <c r="E18" s="39" t="s">
        <v>47</v>
      </c>
      <c r="F18" s="40" t="str">
        <f>Tabla13[[#This Row],[CODIGO ACTIVIDAD (AB)]]&amp;Tabla13[[#This Row],[ACCIÓN INTEGRAL-INTEGRADA / 
PROCESO INTEGRAL E INTEGRADO]]&amp;Tabla13[[#This Row],[ENTORNO/PROCESO TRANSVERSAL]]&amp;Tabla13[[#This Row],[VIGENCIA RECURSOS]]</f>
        <v>100512. Vigilancia de la Salud AmbientalVigilancia de la Salud Ambiental2026</v>
      </c>
      <c r="G18" s="41">
        <v>2026</v>
      </c>
      <c r="H18" s="42" t="str">
        <f>+VLOOKUP(Tabla13[[#This Row],[llave 1]],[4]IG!$F$7:$N$97972,2,FALSE)</f>
        <v>Acciones de Fiscalización y Aseguramiento Sanitario</v>
      </c>
      <c r="I18" s="42" t="str">
        <f>+VLOOKUP(Tabla13[[#This Row],[llave 1]],[4]IG!$F$7:$T$97972,3,FALSE)</f>
        <v>Línea Calidad de Agua y Saneamiento básico</v>
      </c>
      <c r="J18" s="42" t="str">
        <f>+VLOOKUP(Tabla13[[#This Row],[llave 1]],[4]IG!$F$7:$T$97972,5,FALSE)</f>
        <v>Establecimiento vigilado y controlado</v>
      </c>
      <c r="K18" s="42" t="str">
        <f>+VLOOKUP(Tabla13[[#This Row],[llave 1]],[4]IG!$F$7:$T$97972,4,FALSE)</f>
        <v>GSP</v>
      </c>
      <c r="L18" s="42" t="str">
        <f>+VLOOKUP(Tabla13[[#This Row],[llave 1]],[4]IG!$F$7:$T$97972,6,FALSE)</f>
        <v>VER SIVIGILA</v>
      </c>
      <c r="M18" s="42" t="str">
        <f>+VLOOKUP(Tabla13[[#This Row],[llave 1]],[4]IG!$F$7:$T$97972,7,FALSE)</f>
        <v>VER SIVIGILA</v>
      </c>
      <c r="N18" s="43" t="s">
        <v>68</v>
      </c>
      <c r="O18" s="44" t="s">
        <v>49</v>
      </c>
      <c r="P18" s="40" t="str">
        <f>+Tabla13[[#This Row],[llave 1]]&amp;Tabla13[[#This Row],[LOCALIDAD]]&amp;Tabla13[[#This Row],[MES]]</f>
        <v>100512. Vigilancia de la Salud AmbientalVigilancia de la Salud Ambiental20262_KENNEDY1_ENERO_2026</v>
      </c>
      <c r="Q18" s="39" t="s">
        <v>69</v>
      </c>
      <c r="R18" s="46">
        <f>+VLOOKUP(Tabla13[[#This Row],[llave 2]],[4]IG!$O$7:$T$97972,2,FALSE)</f>
        <v>91656</v>
      </c>
      <c r="S18" s="47">
        <f>+VLOOKUP(Tabla13[[#This Row],[llave 2]],[4]IG!$O$7:$T$97972,5,FALSE)</f>
        <v>4</v>
      </c>
      <c r="T18" s="48">
        <f>+VLOOKUP(Tabla13[[#This Row],[llave 2]],[4]IG!$O$7:$T$97972,6,FALSE)</f>
        <v>366624</v>
      </c>
      <c r="U18" s="49" t="s">
        <v>51</v>
      </c>
      <c r="V18" s="50">
        <v>1</v>
      </c>
      <c r="W18" s="49">
        <v>2</v>
      </c>
      <c r="X18" s="51">
        <f>ROUND(Tabla13[[#This Row],[VALOR UNITARIO 
]]*Tabla13[[#This Row],[Porcentaje de Glosa]]*Tabla13[[#This Row],[META AFECTADA POR LA GLOSA
]],0)</f>
        <v>183312</v>
      </c>
      <c r="Y18" s="52" t="s">
        <v>71</v>
      </c>
      <c r="Z18" s="39"/>
      <c r="AA18" s="54"/>
      <c r="AB18" s="39"/>
      <c r="AC18" s="54" t="e">
        <f>ROUND(#REF!-Tabla13[[#This Row],[Valor soportado por la Subred]],0)</f>
        <v>#REF!</v>
      </c>
      <c r="AD18" s="39"/>
      <c r="AE18" s="39"/>
      <c r="AF18" s="54" t="e">
        <f>ROUND(Tabla13[[#This Row],[VALOR GLOSA DEFINITIVA]]-Tabla13[[#This Row],[VALOR LEVANTADO EN LIQUIDACION]],0)</f>
        <v>#REF!</v>
      </c>
      <c r="AG18" s="39" t="s">
        <v>64</v>
      </c>
      <c r="AH18" s="146" t="s">
        <v>72</v>
      </c>
    </row>
    <row r="19" spans="2:34" s="36" customFormat="1" ht="240.75" customHeight="1" x14ac:dyDescent="0.25">
      <c r="B19" s="37" t="s">
        <v>73</v>
      </c>
      <c r="C19" s="38">
        <v>1005</v>
      </c>
      <c r="D19" s="37" t="s">
        <v>46</v>
      </c>
      <c r="E19" s="39" t="s">
        <v>47</v>
      </c>
      <c r="F19" s="40" t="str">
        <f>Tabla13[[#This Row],[CODIGO ACTIVIDAD (AB)]]&amp;Tabla13[[#This Row],[ACCIÓN INTEGRAL-INTEGRADA / 
PROCESO INTEGRAL E INTEGRADO]]&amp;Tabla13[[#This Row],[ENTORNO/PROCESO TRANSVERSAL]]&amp;Tabla13[[#This Row],[VIGENCIA RECURSOS]]</f>
        <v>100512. Vigilancia de la Salud AmbientalVigilancia de la Salud Ambiental2026</v>
      </c>
      <c r="G19" s="41">
        <v>2026</v>
      </c>
      <c r="H19" s="42" t="str">
        <f>+VLOOKUP(Tabla13[[#This Row],[llave 1]],[4]IG!$F$7:$N$97972,2,FALSE)</f>
        <v>Acciones de Fiscalización y Aseguramiento Sanitario</v>
      </c>
      <c r="I19" s="42" t="str">
        <f>+VLOOKUP(Tabla13[[#This Row],[llave 1]],[4]IG!$F$7:$T$97972,3,FALSE)</f>
        <v>Línea Calidad de Agua y Saneamiento básico</v>
      </c>
      <c r="J19" s="42" t="str">
        <f>+VLOOKUP(Tabla13[[#This Row],[llave 1]],[4]IG!$F$7:$T$97972,5,FALSE)</f>
        <v>Establecimiento vigilado y controlado</v>
      </c>
      <c r="K19" s="42" t="str">
        <f>+VLOOKUP(Tabla13[[#This Row],[llave 1]],[4]IG!$F$7:$T$97972,4,FALSE)</f>
        <v>GSP</v>
      </c>
      <c r="L19" s="42" t="str">
        <f>+VLOOKUP(Tabla13[[#This Row],[llave 1]],[4]IG!$F$7:$T$97972,6,FALSE)</f>
        <v>VER SIVIGILA</v>
      </c>
      <c r="M19" s="42" t="str">
        <f>+VLOOKUP(Tabla13[[#This Row],[llave 1]],[4]IG!$F$7:$T$97972,7,FALSE)</f>
        <v>VER SIVIGILA</v>
      </c>
      <c r="N19" s="43" t="s">
        <v>58</v>
      </c>
      <c r="O19" s="44" t="s">
        <v>74</v>
      </c>
      <c r="P19" s="40" t="str">
        <f>+Tabla13[[#This Row],[llave 1]]&amp;Tabla13[[#This Row],[LOCALIDAD]]&amp;Tabla13[[#This Row],[MES]]</f>
        <v>100512. Vigilancia de la Salud AmbientalVigilancia de la Salud Ambiental20261_FONTIBON2_FEBRERO_2026</v>
      </c>
      <c r="Q19" s="39" t="s">
        <v>69</v>
      </c>
      <c r="R19" s="46">
        <f>+VLOOKUP(Tabla13[[#This Row],[llave 2]],[4]IG!$O$7:$T$97972,2,FALSE)</f>
        <v>91656</v>
      </c>
      <c r="S19" s="47">
        <f>+VLOOKUP(Tabla13[[#This Row],[llave 2]],[4]IG!$O$7:$T$97972,5,FALSE)</f>
        <v>17</v>
      </c>
      <c r="T19" s="48">
        <f>+VLOOKUP(Tabla13[[#This Row],[llave 2]],[4]IG!$O$7:$T$97972,6,FALSE)</f>
        <v>1558152</v>
      </c>
      <c r="U19" s="49" t="s">
        <v>51</v>
      </c>
      <c r="V19" s="50">
        <v>1</v>
      </c>
      <c r="W19" s="49">
        <v>1</v>
      </c>
      <c r="X19" s="51">
        <f>ROUND(Tabla13[[#This Row],[VALOR UNITARIO 
]]*Tabla13[[#This Row],[Porcentaje de Glosa]]*Tabla13[[#This Row],[META AFECTADA POR LA GLOSA
]],0)</f>
        <v>91656</v>
      </c>
      <c r="Y19" s="52" t="s">
        <v>75</v>
      </c>
      <c r="Z19" s="39"/>
      <c r="AA19" s="54"/>
      <c r="AB19" s="39"/>
      <c r="AC19" s="54" t="e">
        <f>ROUND(#REF!-Tabla13[[#This Row],[Valor soportado por la Subred]],0)</f>
        <v>#REF!</v>
      </c>
      <c r="AD19" s="39"/>
      <c r="AE19" s="39"/>
      <c r="AF19" s="54" t="e">
        <f>ROUND(Tabla13[[#This Row],[VALOR GLOSA DEFINITIVA]]-Tabla13[[#This Row],[VALOR LEVANTADO EN LIQUIDACION]],0)</f>
        <v>#REF!</v>
      </c>
      <c r="AG19" s="39" t="s">
        <v>64</v>
      </c>
      <c r="AH19" s="39"/>
    </row>
    <row r="20" spans="2:34" s="36" customFormat="1" ht="387.75" customHeight="1" x14ac:dyDescent="0.25">
      <c r="B20" s="37" t="s">
        <v>45</v>
      </c>
      <c r="C20" s="38">
        <v>1005</v>
      </c>
      <c r="D20" s="37" t="s">
        <v>46</v>
      </c>
      <c r="E20" s="39" t="s">
        <v>47</v>
      </c>
      <c r="F20" s="40" t="str">
        <f>Tabla13[[#This Row],[CODIGO ACTIVIDAD (AB)]]&amp;Tabla13[[#This Row],[ACCIÓN INTEGRAL-INTEGRADA / 
PROCESO INTEGRAL E INTEGRADO]]&amp;Tabla13[[#This Row],[ENTORNO/PROCESO TRANSVERSAL]]&amp;Tabla13[[#This Row],[VIGENCIA RECURSOS]]</f>
        <v>100512. Vigilancia de la Salud AmbientalVigilancia de la Salud Ambiental2026</v>
      </c>
      <c r="G20" s="41">
        <v>2026</v>
      </c>
      <c r="H20" s="42" t="str">
        <f>+VLOOKUP(Tabla13[[#This Row],[llave 1]],[4]IG!$F$7:$N$97972,2,FALSE)</f>
        <v>Acciones de Fiscalización y Aseguramiento Sanitario</v>
      </c>
      <c r="I20" s="42" t="str">
        <f>+VLOOKUP(Tabla13[[#This Row],[llave 1]],[4]IG!$F$7:$T$97972,3,FALSE)</f>
        <v>Línea Calidad de Agua y Saneamiento básico</v>
      </c>
      <c r="J20" s="42" t="str">
        <f>+VLOOKUP(Tabla13[[#This Row],[llave 1]],[4]IG!$F$7:$T$97972,5,FALSE)</f>
        <v>Establecimiento vigilado y controlado</v>
      </c>
      <c r="K20" s="42" t="str">
        <f>+VLOOKUP(Tabla13[[#This Row],[llave 1]],[4]IG!$F$7:$T$97972,4,FALSE)</f>
        <v>GSP</v>
      </c>
      <c r="L20" s="42" t="str">
        <f>+VLOOKUP(Tabla13[[#This Row],[llave 1]],[4]IG!$F$7:$T$97972,6,FALSE)</f>
        <v>VER SIVIGILA</v>
      </c>
      <c r="M20" s="42" t="str">
        <f>+VLOOKUP(Tabla13[[#This Row],[llave 1]],[4]IG!$F$7:$T$97972,7,FALSE)</f>
        <v>VER SIVIGILA</v>
      </c>
      <c r="N20" s="43" t="s">
        <v>76</v>
      </c>
      <c r="O20" s="44" t="s">
        <v>49</v>
      </c>
      <c r="P20" s="40" t="str">
        <f>+Tabla13[[#This Row],[llave 1]]&amp;Tabla13[[#This Row],[LOCALIDAD]]&amp;Tabla13[[#This Row],[MES]]</f>
        <v>100512. Vigilancia de la Salud AmbientalVigilancia de la Salud Ambiental20264_BOSA1_ENERO_2026</v>
      </c>
      <c r="Q20" s="39" t="s">
        <v>77</v>
      </c>
      <c r="R20" s="46">
        <f>+VLOOKUP(Tabla13[[#This Row],[llave 2]],[4]IG!$O$7:$T$97972,2,FALSE)</f>
        <v>91656</v>
      </c>
      <c r="S20" s="47">
        <f>+VLOOKUP(Tabla13[[#This Row],[llave 2]],[4]IG!$O$7:$T$97972,5,FALSE)</f>
        <v>25</v>
      </c>
      <c r="T20" s="48">
        <f>+VLOOKUP(Tabla13[[#This Row],[llave 2]],[4]IG!$O$7:$T$97972,6,FALSE)</f>
        <v>2291400</v>
      </c>
      <c r="U20" s="49" t="s">
        <v>51</v>
      </c>
      <c r="V20" s="50">
        <v>1</v>
      </c>
      <c r="W20" s="49">
        <v>4</v>
      </c>
      <c r="X20" s="51">
        <f>ROUND(Tabla13[[#This Row],[VALOR UNITARIO 
]]*Tabla13[[#This Row],[Porcentaje de Glosa]]*Tabla13[[#This Row],[META AFECTADA POR LA GLOSA
]],0)</f>
        <v>366624</v>
      </c>
      <c r="Y20" s="52" t="s">
        <v>78</v>
      </c>
      <c r="Z20" s="39"/>
      <c r="AA20" s="54"/>
      <c r="AB20" s="39"/>
      <c r="AC20" s="54" t="e">
        <f>ROUND(#REF!-Tabla13[[#This Row],[Valor soportado por la Subred]],0)</f>
        <v>#REF!</v>
      </c>
      <c r="AD20" s="39"/>
      <c r="AE20" s="39"/>
      <c r="AF20" s="54" t="e">
        <f>ROUND(Tabla13[[#This Row],[VALOR GLOSA DEFINITIVA]]-Tabla13[[#This Row],[VALOR LEVANTADO EN LIQUIDACION]],0)</f>
        <v>#REF!</v>
      </c>
      <c r="AG20" s="39" t="s">
        <v>64</v>
      </c>
      <c r="AH20" s="111"/>
    </row>
    <row r="21" spans="2:34" s="36" customFormat="1" ht="409.5" customHeight="1" x14ac:dyDescent="0.25">
      <c r="B21" s="112"/>
      <c r="C21" s="113"/>
      <c r="D21" s="112"/>
      <c r="E21" s="114"/>
      <c r="F21" s="115"/>
      <c r="G21" s="116"/>
      <c r="H21" s="117"/>
      <c r="I21" s="117"/>
      <c r="J21" s="117"/>
      <c r="K21" s="117"/>
      <c r="L21" s="117"/>
      <c r="M21" s="117"/>
      <c r="N21" s="118"/>
      <c r="O21" s="119"/>
      <c r="P21" s="115"/>
      <c r="Q21" s="114"/>
      <c r="R21" s="120"/>
      <c r="S21" s="121"/>
      <c r="T21" s="122"/>
      <c r="U21" s="123"/>
      <c r="V21" s="124"/>
      <c r="W21" s="123"/>
      <c r="X21" s="125"/>
      <c r="Y21" s="126"/>
      <c r="Z21" s="114"/>
      <c r="AA21" s="127"/>
      <c r="AB21" s="114"/>
      <c r="AC21" s="127"/>
      <c r="AD21" s="114"/>
      <c r="AE21" s="114"/>
      <c r="AF21" s="127"/>
    </row>
    <row r="22" spans="2:34" ht="195" customHeight="1" x14ac:dyDescent="0.2"/>
    <row r="23" spans="2:34" ht="195" customHeight="1" x14ac:dyDescent="0.2"/>
    <row r="24" spans="2:34" ht="195" customHeight="1" x14ac:dyDescent="0.2"/>
    <row r="25" spans="2:34" ht="195" customHeight="1" x14ac:dyDescent="0.2"/>
    <row r="26" spans="2:34" ht="195" customHeight="1" x14ac:dyDescent="0.2"/>
    <row r="27" spans="2:34" ht="195" customHeight="1" x14ac:dyDescent="0.2"/>
    <row r="28" spans="2:34" ht="195" customHeight="1" x14ac:dyDescent="0.2"/>
    <row r="29" spans="2:34" ht="195" customHeight="1" x14ac:dyDescent="0.2"/>
    <row r="30" spans="2:34" ht="195" customHeight="1" x14ac:dyDescent="0.2"/>
    <row r="31" spans="2:34" ht="195" customHeight="1" x14ac:dyDescent="0.2"/>
    <row r="32" spans="2:34" ht="195" customHeight="1" x14ac:dyDescent="0.2"/>
    <row r="33" ht="195" customHeight="1" x14ac:dyDescent="0.2"/>
    <row r="34" ht="195" customHeight="1" x14ac:dyDescent="0.2"/>
    <row r="35" ht="195" customHeight="1" x14ac:dyDescent="0.2"/>
    <row r="36" ht="99.95" customHeight="1" x14ac:dyDescent="0.2"/>
    <row r="37" ht="99.95" customHeight="1" x14ac:dyDescent="0.2"/>
    <row r="38" ht="99.95" customHeight="1" x14ac:dyDescent="0.2"/>
    <row r="39" ht="99.95" customHeight="1" x14ac:dyDescent="0.2"/>
    <row r="40" ht="99.95" customHeight="1" x14ac:dyDescent="0.2"/>
    <row r="41" ht="99.95" customHeight="1" x14ac:dyDescent="0.2"/>
    <row r="42" ht="99.95" customHeight="1" x14ac:dyDescent="0.2"/>
    <row r="43" ht="99.95" customHeight="1" x14ac:dyDescent="0.2"/>
    <row r="44" ht="99.95" customHeight="1" x14ac:dyDescent="0.2"/>
    <row r="45" ht="99.95" customHeight="1" x14ac:dyDescent="0.2"/>
    <row r="46" ht="99.95" customHeight="1" x14ac:dyDescent="0.2"/>
    <row r="47" ht="99.95" customHeight="1" x14ac:dyDescent="0.2"/>
    <row r="48" ht="99.95" customHeight="1" x14ac:dyDescent="0.2"/>
    <row r="49" ht="99.95" customHeight="1" x14ac:dyDescent="0.2"/>
    <row r="50" ht="99.95" customHeight="1" x14ac:dyDescent="0.2"/>
    <row r="51" ht="99.95" customHeight="1" x14ac:dyDescent="0.2"/>
    <row r="52" ht="99.95" customHeight="1" x14ac:dyDescent="0.2"/>
    <row r="53" ht="99.95" customHeight="1" x14ac:dyDescent="0.2"/>
    <row r="54" ht="99.95" customHeight="1" x14ac:dyDescent="0.2"/>
    <row r="55" ht="99.95" customHeight="1" x14ac:dyDescent="0.2"/>
    <row r="56" ht="99.95" customHeight="1" x14ac:dyDescent="0.2"/>
    <row r="57" ht="99.95" customHeight="1" x14ac:dyDescent="0.2"/>
    <row r="58" ht="99.95" customHeight="1" x14ac:dyDescent="0.2"/>
    <row r="59" ht="99.95" customHeight="1" x14ac:dyDescent="0.2"/>
    <row r="60" ht="99.95" customHeight="1" x14ac:dyDescent="0.2"/>
    <row r="61" ht="99.95" customHeight="1" x14ac:dyDescent="0.2"/>
    <row r="62" ht="99.95" customHeight="1" x14ac:dyDescent="0.2"/>
    <row r="63" ht="99.95" customHeight="1" x14ac:dyDescent="0.2"/>
    <row r="64" ht="99.95" customHeight="1" x14ac:dyDescent="0.2"/>
    <row r="65" ht="99.95" customHeight="1" x14ac:dyDescent="0.2"/>
    <row r="66" ht="99.95" customHeight="1" x14ac:dyDescent="0.2"/>
    <row r="67" ht="99.95" customHeight="1" x14ac:dyDescent="0.2"/>
    <row r="68" ht="99.95" customHeight="1" x14ac:dyDescent="0.2"/>
    <row r="69" ht="99.95" customHeight="1" x14ac:dyDescent="0.2"/>
    <row r="70" ht="99.95" customHeight="1" x14ac:dyDescent="0.2"/>
    <row r="71" ht="99.95" customHeight="1" x14ac:dyDescent="0.2"/>
    <row r="72" ht="99.95" customHeight="1" x14ac:dyDescent="0.2"/>
    <row r="73" ht="99.95" customHeight="1" x14ac:dyDescent="0.2"/>
    <row r="74" ht="99.95" customHeight="1" x14ac:dyDescent="0.2"/>
    <row r="75" ht="99.95" customHeight="1" x14ac:dyDescent="0.2"/>
    <row r="76" ht="99.95" customHeight="1" x14ac:dyDescent="0.2"/>
    <row r="77" ht="99.95" customHeight="1" x14ac:dyDescent="0.2"/>
    <row r="78" ht="99.95" customHeight="1" x14ac:dyDescent="0.2"/>
    <row r="79" ht="99.95" customHeight="1" x14ac:dyDescent="0.2"/>
    <row r="80" ht="99.95" customHeight="1" x14ac:dyDescent="0.2"/>
    <row r="81" ht="99.95" customHeight="1" x14ac:dyDescent="0.2"/>
    <row r="82" ht="99.95" customHeight="1" x14ac:dyDescent="0.2"/>
    <row r="83" ht="99.95" customHeight="1" x14ac:dyDescent="0.2"/>
    <row r="84" ht="99.95" customHeight="1" x14ac:dyDescent="0.2"/>
    <row r="85" ht="99.95" customHeight="1" x14ac:dyDescent="0.2"/>
    <row r="86" ht="99.95" customHeight="1" x14ac:dyDescent="0.2"/>
    <row r="87" ht="99.95" customHeight="1" x14ac:dyDescent="0.2"/>
    <row r="88" ht="99.95" customHeight="1" x14ac:dyDescent="0.2"/>
    <row r="89" ht="99.95" customHeight="1" x14ac:dyDescent="0.2"/>
    <row r="90" ht="99.95" customHeight="1" x14ac:dyDescent="0.2"/>
    <row r="91" ht="99.95" customHeight="1" x14ac:dyDescent="0.2"/>
    <row r="92" ht="99.95" customHeight="1" x14ac:dyDescent="0.2"/>
    <row r="93" ht="99.95" customHeight="1" x14ac:dyDescent="0.2"/>
    <row r="94" ht="99.95" customHeight="1" x14ac:dyDescent="0.2"/>
    <row r="95" ht="99.95" customHeight="1" x14ac:dyDescent="0.2"/>
    <row r="96" ht="99.95" customHeight="1" x14ac:dyDescent="0.2"/>
    <row r="97" ht="99.95" customHeight="1" x14ac:dyDescent="0.2"/>
    <row r="98" ht="99.95" customHeight="1" x14ac:dyDescent="0.2"/>
    <row r="99" ht="99.95" customHeight="1" x14ac:dyDescent="0.2"/>
    <row r="100" ht="99.95" customHeight="1" x14ac:dyDescent="0.2"/>
    <row r="101" ht="99.95" customHeight="1" x14ac:dyDescent="0.2"/>
    <row r="102" ht="99.95" customHeight="1" x14ac:dyDescent="0.2"/>
    <row r="103" ht="99.95" customHeight="1" x14ac:dyDescent="0.2"/>
    <row r="104" ht="99.95" customHeight="1" x14ac:dyDescent="0.2"/>
    <row r="105" ht="99.95" customHeight="1" x14ac:dyDescent="0.2"/>
    <row r="106" ht="99.95" customHeight="1" x14ac:dyDescent="0.2"/>
    <row r="107" ht="99.95" customHeight="1" x14ac:dyDescent="0.2"/>
    <row r="108" ht="99.95" customHeight="1" x14ac:dyDescent="0.2"/>
    <row r="109" ht="99.95" customHeight="1" x14ac:dyDescent="0.2"/>
    <row r="110" ht="99.95" customHeight="1" x14ac:dyDescent="0.2"/>
    <row r="111" ht="99.95" customHeight="1" x14ac:dyDescent="0.2"/>
    <row r="112" ht="99.95" customHeight="1" x14ac:dyDescent="0.2"/>
    <row r="113" ht="99.95" customHeight="1" x14ac:dyDescent="0.2"/>
    <row r="114" ht="99.95" customHeight="1" x14ac:dyDescent="0.2"/>
    <row r="115" ht="99.95" customHeight="1" x14ac:dyDescent="0.2"/>
    <row r="116" ht="99.95" customHeight="1" x14ac:dyDescent="0.2"/>
    <row r="117" ht="99.95" customHeight="1" x14ac:dyDescent="0.2"/>
    <row r="118" ht="99.95" customHeight="1" x14ac:dyDescent="0.2"/>
    <row r="119" ht="99.95" customHeight="1" x14ac:dyDescent="0.2"/>
    <row r="120" ht="99.95" customHeight="1" x14ac:dyDescent="0.2"/>
    <row r="121" ht="99.95" customHeight="1" x14ac:dyDescent="0.2"/>
    <row r="122" ht="99.95" customHeight="1" x14ac:dyDescent="0.2"/>
    <row r="123" ht="99.95" customHeight="1" x14ac:dyDescent="0.2"/>
    <row r="124" ht="99.95" customHeight="1" x14ac:dyDescent="0.2"/>
    <row r="125" ht="99.95" customHeight="1" x14ac:dyDescent="0.2"/>
    <row r="126" ht="99.95" customHeight="1" x14ac:dyDescent="0.2"/>
    <row r="127" ht="99.95" customHeight="1" x14ac:dyDescent="0.2"/>
    <row r="128" ht="99.95" customHeight="1" x14ac:dyDescent="0.2"/>
    <row r="129" ht="99.95" customHeight="1" x14ac:dyDescent="0.2"/>
    <row r="130" ht="99.95" customHeight="1" x14ac:dyDescent="0.2"/>
    <row r="131" ht="99.95" customHeight="1" x14ac:dyDescent="0.2"/>
    <row r="132" ht="99.95" customHeight="1" x14ac:dyDescent="0.2"/>
    <row r="133" ht="99.95" customHeight="1" x14ac:dyDescent="0.2"/>
    <row r="134" ht="99.95" customHeight="1" x14ac:dyDescent="0.2"/>
    <row r="135" ht="99.95" customHeight="1" x14ac:dyDescent="0.2"/>
    <row r="136" ht="99.95" customHeight="1" x14ac:dyDescent="0.2"/>
    <row r="137" ht="99.95" customHeight="1" x14ac:dyDescent="0.2"/>
    <row r="138" ht="99.95" customHeight="1" x14ac:dyDescent="0.2"/>
    <row r="139" ht="99.95" customHeight="1" x14ac:dyDescent="0.2"/>
    <row r="140" ht="99.95" customHeight="1" x14ac:dyDescent="0.2"/>
    <row r="141" ht="99.95" customHeight="1" x14ac:dyDescent="0.2"/>
    <row r="142" ht="99.95" customHeight="1" x14ac:dyDescent="0.2"/>
    <row r="143" ht="99.95" customHeight="1" x14ac:dyDescent="0.2"/>
    <row r="144" ht="99.95" customHeight="1" x14ac:dyDescent="0.2"/>
    <row r="145" ht="99.95" customHeight="1" x14ac:dyDescent="0.2"/>
    <row r="146" ht="99.95" customHeight="1" x14ac:dyDescent="0.2"/>
    <row r="147" ht="99.95" customHeight="1" x14ac:dyDescent="0.2"/>
    <row r="148" ht="99.95" customHeight="1" x14ac:dyDescent="0.2"/>
    <row r="149" ht="99.95" customHeight="1" x14ac:dyDescent="0.2"/>
    <row r="150" ht="99.95" customHeight="1" x14ac:dyDescent="0.2"/>
    <row r="151" ht="99.95" customHeight="1" x14ac:dyDescent="0.2"/>
    <row r="152" ht="99.95" customHeight="1" x14ac:dyDescent="0.2"/>
    <row r="153" ht="99.95" customHeight="1" x14ac:dyDescent="0.2"/>
    <row r="154" ht="99.95" customHeight="1" x14ac:dyDescent="0.2"/>
    <row r="155" ht="99.95" customHeight="1" x14ac:dyDescent="0.2"/>
    <row r="156" ht="99.95" customHeight="1" x14ac:dyDescent="0.2"/>
    <row r="157" ht="99.95" customHeight="1" x14ac:dyDescent="0.2"/>
    <row r="158" ht="99.95" customHeight="1" x14ac:dyDescent="0.2"/>
    <row r="159" ht="99.95" customHeight="1" x14ac:dyDescent="0.2"/>
    <row r="160" ht="99.95" customHeight="1" x14ac:dyDescent="0.2"/>
    <row r="161" ht="99.95" customHeight="1" x14ac:dyDescent="0.2"/>
    <row r="162" ht="99.95" customHeight="1" x14ac:dyDescent="0.2"/>
    <row r="163" ht="99.95" customHeight="1" x14ac:dyDescent="0.2"/>
    <row r="164" ht="99.95" customHeight="1" x14ac:dyDescent="0.2"/>
    <row r="165" ht="99.95" customHeight="1" x14ac:dyDescent="0.2"/>
    <row r="166" ht="99.95" customHeight="1" x14ac:dyDescent="0.2"/>
    <row r="167" ht="99.95" customHeight="1" x14ac:dyDescent="0.2"/>
    <row r="168" ht="99.95" customHeight="1" x14ac:dyDescent="0.2"/>
    <row r="169" ht="99.95" customHeight="1" x14ac:dyDescent="0.2"/>
    <row r="170" ht="99.95" customHeight="1" x14ac:dyDescent="0.2"/>
    <row r="171" ht="99.95" customHeight="1" x14ac:dyDescent="0.2"/>
    <row r="172" ht="99.95" customHeight="1" x14ac:dyDescent="0.2"/>
    <row r="173" ht="99.95" customHeight="1" x14ac:dyDescent="0.2"/>
    <row r="174" ht="99.95" customHeight="1" x14ac:dyDescent="0.2"/>
    <row r="175" ht="99.95" customHeight="1" x14ac:dyDescent="0.2"/>
    <row r="176" ht="99.95" customHeight="1" x14ac:dyDescent="0.2"/>
    <row r="177" ht="99.95" customHeight="1" x14ac:dyDescent="0.2"/>
    <row r="178" ht="99.95" customHeight="1" x14ac:dyDescent="0.2"/>
    <row r="179" ht="99.95" customHeight="1" x14ac:dyDescent="0.2"/>
    <row r="180" ht="99.95" customHeight="1" x14ac:dyDescent="0.2"/>
    <row r="181" ht="99.95" customHeight="1" x14ac:dyDescent="0.2"/>
    <row r="182" ht="99.95" customHeight="1" x14ac:dyDescent="0.2"/>
    <row r="183" ht="99.95" customHeight="1" x14ac:dyDescent="0.2"/>
    <row r="184" ht="99.95" customHeight="1" x14ac:dyDescent="0.2"/>
    <row r="185" ht="99.95" customHeight="1" x14ac:dyDescent="0.2"/>
    <row r="186" ht="99.95" customHeight="1" x14ac:dyDescent="0.2"/>
    <row r="187" ht="99.95" customHeight="1" x14ac:dyDescent="0.2"/>
    <row r="188" ht="99.95" customHeight="1" x14ac:dyDescent="0.2"/>
    <row r="189" ht="99.95" customHeight="1" x14ac:dyDescent="0.2"/>
    <row r="190" ht="99.95" customHeight="1" x14ac:dyDescent="0.2"/>
    <row r="191" ht="99.95" customHeight="1" x14ac:dyDescent="0.2"/>
    <row r="192" ht="99.95" customHeight="1" x14ac:dyDescent="0.2"/>
    <row r="193" ht="99.95" customHeight="1" x14ac:dyDescent="0.2"/>
    <row r="194" ht="99.95" customHeight="1" x14ac:dyDescent="0.2"/>
    <row r="195" ht="99.95" customHeight="1" x14ac:dyDescent="0.2"/>
    <row r="196" ht="99.95" customHeight="1" x14ac:dyDescent="0.2"/>
    <row r="197" ht="99.95" customHeight="1" x14ac:dyDescent="0.2"/>
    <row r="198" ht="99.95" customHeight="1" x14ac:dyDescent="0.2"/>
    <row r="199" ht="99.95" customHeight="1" x14ac:dyDescent="0.2"/>
    <row r="200" ht="99.95" customHeight="1" x14ac:dyDescent="0.2"/>
    <row r="201" ht="99.95" customHeight="1" x14ac:dyDescent="0.2"/>
    <row r="202" ht="99.95" customHeight="1" x14ac:dyDescent="0.2"/>
    <row r="203" ht="99.95" customHeight="1" x14ac:dyDescent="0.2"/>
    <row r="204" ht="99.95" customHeight="1" x14ac:dyDescent="0.2"/>
    <row r="205" ht="99.95" customHeight="1" x14ac:dyDescent="0.2"/>
    <row r="206" ht="99.95" customHeight="1" x14ac:dyDescent="0.2"/>
    <row r="207" ht="99.95" customHeight="1" x14ac:dyDescent="0.2"/>
    <row r="208" ht="99.95" customHeight="1" x14ac:dyDescent="0.2"/>
    <row r="209" ht="99.95" customHeight="1" x14ac:dyDescent="0.2"/>
    <row r="210" ht="99.95" customHeight="1" x14ac:dyDescent="0.2"/>
    <row r="211" ht="99.95" customHeight="1" x14ac:dyDescent="0.2"/>
    <row r="212" ht="99.95" customHeight="1" x14ac:dyDescent="0.2"/>
    <row r="213" ht="99.95" customHeight="1" x14ac:dyDescent="0.2"/>
    <row r="214" ht="99.95" customHeight="1" x14ac:dyDescent="0.2"/>
    <row r="215" ht="99.95" customHeight="1" x14ac:dyDescent="0.2"/>
    <row r="216" ht="99.95" customHeight="1" x14ac:dyDescent="0.2"/>
    <row r="217" ht="99.95" customHeight="1" x14ac:dyDescent="0.2"/>
    <row r="218" ht="99.95" customHeight="1" x14ac:dyDescent="0.2"/>
    <row r="219" ht="99.95" customHeight="1" x14ac:dyDescent="0.2"/>
    <row r="220" ht="99.95" customHeight="1" x14ac:dyDescent="0.2"/>
    <row r="221" ht="99.95" customHeight="1" x14ac:dyDescent="0.2"/>
    <row r="222" ht="99.95" customHeight="1" x14ac:dyDescent="0.2"/>
    <row r="223" ht="99.95" customHeight="1" x14ac:dyDescent="0.2"/>
    <row r="224" ht="99.95" customHeight="1" x14ac:dyDescent="0.2"/>
    <row r="225" ht="99.95" customHeight="1" x14ac:dyDescent="0.2"/>
    <row r="226" ht="99.95" customHeight="1" x14ac:dyDescent="0.2"/>
    <row r="227" ht="99.95" customHeight="1" x14ac:dyDescent="0.2"/>
    <row r="228" ht="99.95" customHeight="1" x14ac:dyDescent="0.2"/>
    <row r="229" ht="99.95" customHeight="1" x14ac:dyDescent="0.2"/>
    <row r="230" ht="99.95" customHeight="1" x14ac:dyDescent="0.2"/>
    <row r="231" ht="99.95" customHeight="1" x14ac:dyDescent="0.2"/>
    <row r="232" ht="99.95" customHeight="1" x14ac:dyDescent="0.2"/>
    <row r="233" ht="99.95" customHeight="1" x14ac:dyDescent="0.2"/>
    <row r="234" ht="99.95" customHeight="1" x14ac:dyDescent="0.2"/>
    <row r="235" ht="99.95" customHeight="1" x14ac:dyDescent="0.2"/>
    <row r="236" ht="99.95" customHeight="1" x14ac:dyDescent="0.2"/>
    <row r="237" ht="99.95" customHeight="1" x14ac:dyDescent="0.2"/>
    <row r="238" ht="99.95" customHeight="1" x14ac:dyDescent="0.2"/>
    <row r="239" ht="99.95" customHeight="1" x14ac:dyDescent="0.2"/>
    <row r="240" ht="99.95" customHeight="1" x14ac:dyDescent="0.2"/>
    <row r="241" ht="99.95" customHeight="1" x14ac:dyDescent="0.2"/>
    <row r="242" ht="99.95" customHeight="1" x14ac:dyDescent="0.2"/>
    <row r="243" ht="99.95" customHeight="1" x14ac:dyDescent="0.2"/>
    <row r="244" ht="99.95" customHeight="1" x14ac:dyDescent="0.2"/>
    <row r="245" ht="99.95" customHeight="1" x14ac:dyDescent="0.2"/>
    <row r="246" ht="99.95" customHeight="1" x14ac:dyDescent="0.2"/>
    <row r="247" ht="99.95" customHeight="1" x14ac:dyDescent="0.2"/>
    <row r="248" ht="99.95" customHeight="1" x14ac:dyDescent="0.2"/>
    <row r="249" ht="99.95" customHeight="1" x14ac:dyDescent="0.2"/>
    <row r="250" ht="99.95" customHeight="1" x14ac:dyDescent="0.2"/>
    <row r="251" ht="99.95" customHeight="1" x14ac:dyDescent="0.2"/>
    <row r="252" ht="99.95" customHeight="1" x14ac:dyDescent="0.2"/>
    <row r="253" ht="99.95" customHeight="1" x14ac:dyDescent="0.2"/>
    <row r="254" ht="99.95" customHeight="1" x14ac:dyDescent="0.2"/>
    <row r="255" ht="99.95" customHeight="1" x14ac:dyDescent="0.2"/>
    <row r="256" ht="99.95" customHeight="1" x14ac:dyDescent="0.2"/>
    <row r="257" ht="99.95" customHeight="1" x14ac:dyDescent="0.2"/>
    <row r="258" ht="99.95" customHeight="1" x14ac:dyDescent="0.2"/>
    <row r="259" ht="99.95" customHeight="1" x14ac:dyDescent="0.2"/>
    <row r="260" ht="99.95" customHeight="1" x14ac:dyDescent="0.2"/>
    <row r="261" ht="99.95" customHeight="1" x14ac:dyDescent="0.2"/>
    <row r="262" ht="99.95" customHeight="1" x14ac:dyDescent="0.2"/>
    <row r="263" ht="99.95" customHeight="1" x14ac:dyDescent="0.2"/>
    <row r="264" ht="99.95" customHeight="1" x14ac:dyDescent="0.2"/>
    <row r="265" ht="99.95" customHeight="1" x14ac:dyDescent="0.2"/>
    <row r="266" ht="99.95" customHeight="1" x14ac:dyDescent="0.2"/>
    <row r="267" ht="99.95" customHeight="1" x14ac:dyDescent="0.2"/>
    <row r="268" ht="99.95" customHeight="1" x14ac:dyDescent="0.2"/>
    <row r="269" ht="99.95" customHeight="1" x14ac:dyDescent="0.2"/>
    <row r="270" ht="99.95" customHeight="1" x14ac:dyDescent="0.2"/>
    <row r="271" ht="99.95" customHeight="1" x14ac:dyDescent="0.2"/>
    <row r="272" ht="99.95" customHeight="1" x14ac:dyDescent="0.2"/>
    <row r="273" ht="99.95" customHeight="1" x14ac:dyDescent="0.2"/>
    <row r="274" ht="99.95" customHeight="1" x14ac:dyDescent="0.2"/>
    <row r="275" ht="99.95" customHeight="1" x14ac:dyDescent="0.2"/>
    <row r="276" ht="99.95" customHeight="1" x14ac:dyDescent="0.2"/>
    <row r="277" ht="99.95" customHeight="1" x14ac:dyDescent="0.2"/>
    <row r="278" ht="99.95" customHeight="1" x14ac:dyDescent="0.2"/>
    <row r="279" ht="99.95" customHeight="1" x14ac:dyDescent="0.2"/>
    <row r="280" ht="99.95" customHeight="1" x14ac:dyDescent="0.2"/>
    <row r="281" ht="99.95" customHeight="1" x14ac:dyDescent="0.2"/>
    <row r="282" ht="99.95" customHeight="1" x14ac:dyDescent="0.2"/>
    <row r="283" ht="99.95" customHeight="1" x14ac:dyDescent="0.2"/>
    <row r="284" ht="99.95" customHeight="1" x14ac:dyDescent="0.2"/>
    <row r="285" ht="99.95" customHeight="1" x14ac:dyDescent="0.2"/>
    <row r="286" ht="99.95" customHeight="1" x14ac:dyDescent="0.2"/>
    <row r="287" ht="99.95" customHeight="1" x14ac:dyDescent="0.2"/>
    <row r="288" ht="99.95" customHeight="1" x14ac:dyDescent="0.2"/>
    <row r="289" ht="99.95" customHeight="1" x14ac:dyDescent="0.2"/>
    <row r="290" ht="99.95" customHeight="1" x14ac:dyDescent="0.2"/>
    <row r="291" ht="99.95" customHeight="1" x14ac:dyDescent="0.2"/>
    <row r="292" ht="99.95" customHeight="1" x14ac:dyDescent="0.2"/>
    <row r="293" ht="99.95" customHeight="1" x14ac:dyDescent="0.2"/>
    <row r="294" ht="99.95" customHeight="1" x14ac:dyDescent="0.2"/>
    <row r="295" ht="99.95" customHeight="1" x14ac:dyDescent="0.2"/>
    <row r="296" ht="99.95" customHeight="1" x14ac:dyDescent="0.2"/>
    <row r="297" ht="99.95" customHeight="1" x14ac:dyDescent="0.2"/>
    <row r="298" ht="99.95" customHeight="1" x14ac:dyDescent="0.2"/>
    <row r="299" ht="99.95" customHeight="1" x14ac:dyDescent="0.2"/>
    <row r="300" ht="99.95" customHeight="1" x14ac:dyDescent="0.2"/>
    <row r="301" ht="99.95" customHeight="1" x14ac:dyDescent="0.2"/>
    <row r="302" ht="99.95" customHeight="1" x14ac:dyDescent="0.2"/>
    <row r="303" ht="99.95" customHeight="1" x14ac:dyDescent="0.2"/>
    <row r="304" ht="99.95" customHeight="1" x14ac:dyDescent="0.2"/>
    <row r="305" ht="99.95" customHeight="1" x14ac:dyDescent="0.2"/>
    <row r="306" ht="99.95" customHeight="1" x14ac:dyDescent="0.2"/>
    <row r="307" ht="99.95" customHeight="1" x14ac:dyDescent="0.2"/>
    <row r="308" ht="99.95" customHeight="1" x14ac:dyDescent="0.2"/>
    <row r="309" ht="99.95" customHeight="1" x14ac:dyDescent="0.2"/>
    <row r="310" ht="99.95" customHeight="1" x14ac:dyDescent="0.2"/>
    <row r="311" ht="99.95" customHeight="1" x14ac:dyDescent="0.2"/>
    <row r="312" ht="99.95" customHeight="1" x14ac:dyDescent="0.2"/>
    <row r="313" ht="99.95" customHeight="1" x14ac:dyDescent="0.2"/>
    <row r="314" ht="99.95" customHeight="1" x14ac:dyDescent="0.2"/>
    <row r="315" ht="99.95" customHeight="1" x14ac:dyDescent="0.2"/>
    <row r="316" ht="99.95" customHeight="1" x14ac:dyDescent="0.2"/>
    <row r="317" ht="99.95" customHeight="1" x14ac:dyDescent="0.2"/>
    <row r="318" ht="99.95" customHeight="1" x14ac:dyDescent="0.2"/>
    <row r="319" ht="99.95" customHeight="1" x14ac:dyDescent="0.2"/>
    <row r="320" ht="99.95" customHeight="1" x14ac:dyDescent="0.2"/>
    <row r="321" ht="99.95" customHeight="1" x14ac:dyDescent="0.2"/>
    <row r="322" ht="99.95" customHeight="1" x14ac:dyDescent="0.2"/>
    <row r="323" ht="99.95" customHeight="1" x14ac:dyDescent="0.2"/>
    <row r="324" ht="99.95" customHeight="1" x14ac:dyDescent="0.2"/>
    <row r="325" ht="99.95" customHeight="1" x14ac:dyDescent="0.2"/>
    <row r="326" ht="99.95" customHeight="1" x14ac:dyDescent="0.2"/>
    <row r="327" ht="99.95" customHeight="1" x14ac:dyDescent="0.2"/>
    <row r="328" ht="99.95" customHeight="1" x14ac:dyDescent="0.2"/>
    <row r="329" ht="99.95" customHeight="1" x14ac:dyDescent="0.2"/>
    <row r="330" ht="99.95" customHeight="1" x14ac:dyDescent="0.2"/>
    <row r="331" ht="99.95" customHeight="1" x14ac:dyDescent="0.2"/>
    <row r="332" ht="99.95" customHeight="1" x14ac:dyDescent="0.2"/>
    <row r="333" ht="99.95" customHeight="1" x14ac:dyDescent="0.2"/>
    <row r="334" ht="99.95" customHeight="1" x14ac:dyDescent="0.2"/>
    <row r="335" ht="99.95" customHeight="1" x14ac:dyDescent="0.2"/>
    <row r="336" ht="99.95" customHeight="1" x14ac:dyDescent="0.2"/>
    <row r="337" ht="99.95" customHeight="1" x14ac:dyDescent="0.2"/>
    <row r="338" ht="99.95" customHeight="1" x14ac:dyDescent="0.2"/>
    <row r="339" ht="99.95" customHeight="1" x14ac:dyDescent="0.2"/>
    <row r="340" ht="99.95" customHeight="1" x14ac:dyDescent="0.2"/>
    <row r="341" ht="99.95" customHeight="1" x14ac:dyDescent="0.2"/>
    <row r="342" ht="99.95" customHeight="1" x14ac:dyDescent="0.2"/>
    <row r="343" ht="99.95" customHeight="1" x14ac:dyDescent="0.2"/>
    <row r="344" ht="99.95" customHeight="1" x14ac:dyDescent="0.2"/>
    <row r="345" ht="99.95" customHeight="1" x14ac:dyDescent="0.2"/>
    <row r="346" ht="99.95" customHeight="1" x14ac:dyDescent="0.2"/>
    <row r="347" ht="99.95" customHeight="1" x14ac:dyDescent="0.2"/>
    <row r="348" ht="99.95" customHeight="1" x14ac:dyDescent="0.2"/>
    <row r="349" ht="99.95" customHeight="1" x14ac:dyDescent="0.2"/>
    <row r="350" ht="99.95" customHeight="1" x14ac:dyDescent="0.2"/>
    <row r="351" ht="99.95" customHeight="1" x14ac:dyDescent="0.2"/>
    <row r="352" ht="99.95" customHeight="1" x14ac:dyDescent="0.2"/>
    <row r="353" ht="99.95" customHeight="1" x14ac:dyDescent="0.2"/>
    <row r="354" ht="99.95" customHeight="1" x14ac:dyDescent="0.2"/>
    <row r="355" ht="99.95" customHeight="1" x14ac:dyDescent="0.2"/>
    <row r="356" ht="99.95" customHeight="1" x14ac:dyDescent="0.2"/>
    <row r="357" ht="99.95" customHeight="1" x14ac:dyDescent="0.2"/>
    <row r="358" ht="99.95" customHeight="1" x14ac:dyDescent="0.2"/>
    <row r="359" ht="99.95" customHeight="1" x14ac:dyDescent="0.2"/>
    <row r="360" ht="99.95" customHeight="1" x14ac:dyDescent="0.2"/>
    <row r="361" ht="99.95" customHeight="1" x14ac:dyDescent="0.2"/>
    <row r="362" ht="99.95" customHeight="1" x14ac:dyDescent="0.2"/>
    <row r="363" ht="99.95" customHeight="1" x14ac:dyDescent="0.2"/>
    <row r="364" ht="99.95" customHeight="1" x14ac:dyDescent="0.2"/>
    <row r="365" ht="99.95" customHeight="1" x14ac:dyDescent="0.2"/>
    <row r="366" ht="99.95" customHeight="1" x14ac:dyDescent="0.2"/>
    <row r="367" ht="99.95" customHeight="1" x14ac:dyDescent="0.2"/>
    <row r="368" ht="99.95" customHeight="1" x14ac:dyDescent="0.2"/>
    <row r="369" ht="99.95" customHeight="1" x14ac:dyDescent="0.2"/>
    <row r="370" ht="99.95" customHeight="1" x14ac:dyDescent="0.2"/>
    <row r="371" ht="99.95" customHeight="1" x14ac:dyDescent="0.2"/>
    <row r="372" ht="99.95" customHeight="1" x14ac:dyDescent="0.2"/>
    <row r="373" ht="99.95" customHeight="1" x14ac:dyDescent="0.2"/>
    <row r="374" ht="99.95" customHeight="1" x14ac:dyDescent="0.2"/>
    <row r="375" ht="99.95" customHeight="1" x14ac:dyDescent="0.2"/>
    <row r="376" ht="99.95" customHeight="1" x14ac:dyDescent="0.2"/>
    <row r="377" ht="99.95" customHeight="1" x14ac:dyDescent="0.2"/>
    <row r="378" ht="99.95" customHeight="1" x14ac:dyDescent="0.2"/>
    <row r="379" ht="99.95" customHeight="1" x14ac:dyDescent="0.2"/>
    <row r="380" ht="99.95" customHeight="1" x14ac:dyDescent="0.2"/>
    <row r="381" ht="99.95" customHeight="1" x14ac:dyDescent="0.2"/>
    <row r="382" ht="99.95" customHeight="1" x14ac:dyDescent="0.2"/>
    <row r="383" ht="99.95" customHeight="1" x14ac:dyDescent="0.2"/>
    <row r="384" ht="99.95" customHeight="1" x14ac:dyDescent="0.2"/>
    <row r="385" ht="99.95" customHeight="1" x14ac:dyDescent="0.2"/>
    <row r="386" ht="99.95" customHeight="1" x14ac:dyDescent="0.2"/>
    <row r="387" ht="99.95" customHeight="1" x14ac:dyDescent="0.2"/>
    <row r="388" ht="99.95" customHeight="1" x14ac:dyDescent="0.2"/>
    <row r="389" ht="99.95" customHeight="1" x14ac:dyDescent="0.2"/>
    <row r="390" ht="99.95" customHeight="1" x14ac:dyDescent="0.2"/>
    <row r="391" ht="99.95" customHeight="1" x14ac:dyDescent="0.2"/>
    <row r="392" ht="99.95" customHeight="1" x14ac:dyDescent="0.2"/>
    <row r="393" ht="99.95" customHeight="1" x14ac:dyDescent="0.2"/>
    <row r="394" ht="99.95" customHeight="1" x14ac:dyDescent="0.2"/>
    <row r="395" ht="99.95" customHeight="1" x14ac:dyDescent="0.2"/>
    <row r="396" ht="99.95" customHeight="1" x14ac:dyDescent="0.2"/>
    <row r="397" ht="99.95" customHeight="1" x14ac:dyDescent="0.2"/>
    <row r="398" ht="99.95" customHeight="1" x14ac:dyDescent="0.2"/>
    <row r="399" ht="99.95" customHeight="1" x14ac:dyDescent="0.2"/>
    <row r="400" ht="99.95" customHeight="1" x14ac:dyDescent="0.2"/>
    <row r="401" ht="99.95" customHeight="1" x14ac:dyDescent="0.2"/>
    <row r="402" ht="99.95" customHeight="1" x14ac:dyDescent="0.2"/>
    <row r="403" ht="99.95" customHeight="1" x14ac:dyDescent="0.2"/>
    <row r="404" ht="99.95" customHeight="1" x14ac:dyDescent="0.2"/>
    <row r="405" ht="99.95" customHeight="1" x14ac:dyDescent="0.2"/>
    <row r="406" ht="99.95" customHeight="1" x14ac:dyDescent="0.2"/>
    <row r="407" ht="99.95" customHeight="1" x14ac:dyDescent="0.2"/>
    <row r="408" ht="99.95" customHeight="1" x14ac:dyDescent="0.2"/>
    <row r="409" ht="99.95" customHeight="1" x14ac:dyDescent="0.2"/>
    <row r="410" ht="99.95" customHeight="1" x14ac:dyDescent="0.2"/>
    <row r="411" ht="99.95" customHeight="1" x14ac:dyDescent="0.2"/>
    <row r="412" ht="99.95" customHeight="1" x14ac:dyDescent="0.2"/>
    <row r="413" ht="99.95" customHeight="1" x14ac:dyDescent="0.2"/>
    <row r="414" ht="99.95" customHeight="1" x14ac:dyDescent="0.2"/>
    <row r="415" ht="99.95" customHeight="1" x14ac:dyDescent="0.2"/>
    <row r="416" ht="99.95" customHeight="1" x14ac:dyDescent="0.2"/>
    <row r="417" ht="99.95" customHeight="1" x14ac:dyDescent="0.2"/>
    <row r="418" ht="99.95" customHeight="1" x14ac:dyDescent="0.2"/>
    <row r="419" ht="99.95" customHeight="1" x14ac:dyDescent="0.2"/>
    <row r="420" ht="99.95" customHeight="1" x14ac:dyDescent="0.2"/>
    <row r="421" ht="99.95" customHeight="1" x14ac:dyDescent="0.2"/>
    <row r="422" ht="99.95" customHeight="1" x14ac:dyDescent="0.2"/>
    <row r="423" ht="99.95" customHeight="1" x14ac:dyDescent="0.2"/>
    <row r="424" ht="99.95" customHeight="1" x14ac:dyDescent="0.2"/>
    <row r="425" ht="99.95" customHeight="1" x14ac:dyDescent="0.2"/>
    <row r="426" ht="99.95" customHeight="1" x14ac:dyDescent="0.2"/>
    <row r="427" ht="99.95" customHeight="1" x14ac:dyDescent="0.2"/>
    <row r="428" ht="99.95" customHeight="1" x14ac:dyDescent="0.2"/>
    <row r="429" ht="99.95" customHeight="1" x14ac:dyDescent="0.2"/>
    <row r="430" ht="99.95" customHeight="1" x14ac:dyDescent="0.2"/>
    <row r="431" ht="99.95" customHeight="1" x14ac:dyDescent="0.2"/>
    <row r="432" ht="99.95" customHeight="1" x14ac:dyDescent="0.2"/>
    <row r="433" ht="99.95" customHeight="1" x14ac:dyDescent="0.2"/>
    <row r="434" ht="99.95" customHeight="1" x14ac:dyDescent="0.2"/>
    <row r="435" ht="99.95" customHeight="1" x14ac:dyDescent="0.2"/>
    <row r="436" ht="99.95" customHeight="1" x14ac:dyDescent="0.2"/>
    <row r="437" ht="99.95" customHeight="1" x14ac:dyDescent="0.2"/>
    <row r="438" ht="99.95" customHeight="1" x14ac:dyDescent="0.2"/>
    <row r="439" ht="99.95" customHeight="1" x14ac:dyDescent="0.2"/>
    <row r="440" ht="99.95" customHeight="1" x14ac:dyDescent="0.2"/>
    <row r="441" ht="99.95" customHeight="1" x14ac:dyDescent="0.2"/>
    <row r="442" ht="99.95" customHeight="1" x14ac:dyDescent="0.2"/>
    <row r="443" ht="99.95" customHeight="1" x14ac:dyDescent="0.2"/>
    <row r="444" ht="99.95" customHeight="1" x14ac:dyDescent="0.2"/>
    <row r="445" ht="99.95" customHeight="1" x14ac:dyDescent="0.2"/>
    <row r="446" ht="99.95" customHeight="1" x14ac:dyDescent="0.2"/>
    <row r="447" ht="99.95" customHeight="1" x14ac:dyDescent="0.2"/>
    <row r="448" ht="99.95" customHeight="1" x14ac:dyDescent="0.2"/>
    <row r="449" ht="99.95" customHeight="1" x14ac:dyDescent="0.2"/>
    <row r="450" ht="99.95" customHeight="1" x14ac:dyDescent="0.2"/>
    <row r="451" ht="99.95" customHeight="1" x14ac:dyDescent="0.2"/>
    <row r="452" ht="99.95" customHeight="1" x14ac:dyDescent="0.2"/>
    <row r="453" ht="99.95" customHeight="1" x14ac:dyDescent="0.2"/>
    <row r="454" ht="99.95" customHeight="1" x14ac:dyDescent="0.2"/>
    <row r="455" ht="99.95" customHeight="1" x14ac:dyDescent="0.2"/>
    <row r="456" ht="99.95" customHeight="1" x14ac:dyDescent="0.2"/>
    <row r="457" ht="99.95" customHeight="1" x14ac:dyDescent="0.2"/>
    <row r="458" ht="99.95" customHeight="1" x14ac:dyDescent="0.2"/>
    <row r="459" ht="99.95" customHeight="1" x14ac:dyDescent="0.2"/>
    <row r="460" ht="99.95" customHeight="1" x14ac:dyDescent="0.2"/>
    <row r="461" ht="99.95" customHeight="1" x14ac:dyDescent="0.2"/>
    <row r="462" ht="99.95" customHeight="1" x14ac:dyDescent="0.2"/>
    <row r="463" ht="99.95" customHeight="1" x14ac:dyDescent="0.2"/>
    <row r="464" ht="99.95" customHeight="1" x14ac:dyDescent="0.2"/>
    <row r="465" ht="99.95" customHeight="1" x14ac:dyDescent="0.2"/>
    <row r="466" ht="99.95" customHeight="1" x14ac:dyDescent="0.2"/>
    <row r="467" ht="99.95" customHeight="1" x14ac:dyDescent="0.2"/>
    <row r="468" ht="99.95" customHeight="1" x14ac:dyDescent="0.2"/>
    <row r="469" ht="99.95" customHeight="1" x14ac:dyDescent="0.2"/>
    <row r="470" ht="99.95" customHeight="1" x14ac:dyDescent="0.2"/>
    <row r="471" ht="99.95" customHeight="1" x14ac:dyDescent="0.2"/>
    <row r="472" ht="99.95" customHeight="1" x14ac:dyDescent="0.2"/>
    <row r="473" ht="99.95" customHeight="1" x14ac:dyDescent="0.2"/>
    <row r="474" ht="99.95" customHeight="1" x14ac:dyDescent="0.2"/>
    <row r="475" ht="99.95" customHeight="1" x14ac:dyDescent="0.2"/>
    <row r="476" ht="99.95" customHeight="1" x14ac:dyDescent="0.2"/>
    <row r="477" ht="99.95" customHeight="1" x14ac:dyDescent="0.2"/>
    <row r="478" ht="99.95" customHeight="1" x14ac:dyDescent="0.2"/>
    <row r="479" ht="99.95" customHeight="1" x14ac:dyDescent="0.2"/>
    <row r="480" ht="99.95" customHeight="1" x14ac:dyDescent="0.2"/>
    <row r="481" ht="99.95" customHeight="1" x14ac:dyDescent="0.2"/>
    <row r="482" ht="99.95" customHeight="1" x14ac:dyDescent="0.2"/>
    <row r="483" ht="99.95" customHeight="1" x14ac:dyDescent="0.2"/>
    <row r="484" ht="99.95" customHeight="1" x14ac:dyDescent="0.2"/>
    <row r="485" ht="99.95" customHeight="1" x14ac:dyDescent="0.2"/>
    <row r="486" ht="99.95" customHeight="1" x14ac:dyDescent="0.2"/>
    <row r="487" ht="99.95" customHeight="1" x14ac:dyDescent="0.2"/>
    <row r="488" ht="99.95" customHeight="1" x14ac:dyDescent="0.2"/>
    <row r="489" ht="99.95" customHeight="1" x14ac:dyDescent="0.2"/>
    <row r="490" ht="99.95" customHeight="1" x14ac:dyDescent="0.2"/>
    <row r="491" ht="99.95" customHeight="1" x14ac:dyDescent="0.2"/>
    <row r="492" ht="99.95" customHeight="1" x14ac:dyDescent="0.2"/>
    <row r="493" ht="99.95" customHeight="1" x14ac:dyDescent="0.2"/>
    <row r="494" ht="99.95" customHeight="1" x14ac:dyDescent="0.2"/>
    <row r="495" ht="99.95" customHeight="1" x14ac:dyDescent="0.2"/>
    <row r="496" ht="99.95" customHeight="1" x14ac:dyDescent="0.2"/>
    <row r="497" ht="99.95" customHeight="1" x14ac:dyDescent="0.2"/>
    <row r="498" ht="99.95" customHeight="1" x14ac:dyDescent="0.2"/>
    <row r="499" ht="99.95" customHeight="1" x14ac:dyDescent="0.2"/>
    <row r="500" ht="99.95" customHeight="1" x14ac:dyDescent="0.2"/>
    <row r="501" ht="99.95" customHeight="1" x14ac:dyDescent="0.2"/>
    <row r="502" ht="99.95" customHeight="1" x14ac:dyDescent="0.2"/>
    <row r="503" ht="99.95" customHeight="1" x14ac:dyDescent="0.2"/>
    <row r="504" ht="99.95" customHeight="1" x14ac:dyDescent="0.2"/>
    <row r="505" ht="99.95" customHeight="1" x14ac:dyDescent="0.2"/>
    <row r="506" ht="99.95" customHeight="1" x14ac:dyDescent="0.2"/>
    <row r="507" ht="99.95" customHeight="1" x14ac:dyDescent="0.2"/>
    <row r="508" ht="99.95" customHeight="1" x14ac:dyDescent="0.2"/>
    <row r="509" ht="99.95" customHeight="1" x14ac:dyDescent="0.2"/>
    <row r="510" ht="99.95" customHeight="1" x14ac:dyDescent="0.2"/>
    <row r="511" ht="99.95" customHeight="1" x14ac:dyDescent="0.2"/>
    <row r="512" ht="99.95" customHeight="1" x14ac:dyDescent="0.2"/>
    <row r="513" ht="99.95" customHeight="1" x14ac:dyDescent="0.2"/>
    <row r="514" ht="99.95" customHeight="1" x14ac:dyDescent="0.2"/>
    <row r="515" ht="99.95" customHeight="1" x14ac:dyDescent="0.2"/>
    <row r="516" ht="99.95" customHeight="1" x14ac:dyDescent="0.2"/>
    <row r="517" ht="99.95" customHeight="1" x14ac:dyDescent="0.2"/>
    <row r="518" ht="99.95" customHeight="1" x14ac:dyDescent="0.2"/>
    <row r="519" ht="99.95" customHeight="1" x14ac:dyDescent="0.2"/>
    <row r="520" ht="99.95" customHeight="1" x14ac:dyDescent="0.2"/>
    <row r="521" ht="99.95" customHeight="1" x14ac:dyDescent="0.2"/>
    <row r="522" ht="99.95" customHeight="1" x14ac:dyDescent="0.2"/>
    <row r="523" ht="99.95" customHeight="1" x14ac:dyDescent="0.2"/>
    <row r="524" ht="99.95" customHeight="1" x14ac:dyDescent="0.2"/>
    <row r="525" ht="99.95" customHeight="1" x14ac:dyDescent="0.2"/>
    <row r="526" ht="99.95" customHeight="1" x14ac:dyDescent="0.2"/>
    <row r="527" ht="99.95" customHeight="1" x14ac:dyDescent="0.2"/>
    <row r="528" ht="99.95" customHeight="1" x14ac:dyDescent="0.2"/>
    <row r="529" ht="99.95" customHeight="1" x14ac:dyDescent="0.2"/>
    <row r="530" ht="99.95" customHeight="1" x14ac:dyDescent="0.2"/>
    <row r="531" ht="99.95" customHeight="1" x14ac:dyDescent="0.2"/>
    <row r="532" ht="99.95" customHeight="1" x14ac:dyDescent="0.2"/>
    <row r="533" ht="99.95" customHeight="1" x14ac:dyDescent="0.2"/>
    <row r="534" ht="99.95" customHeight="1" x14ac:dyDescent="0.2"/>
    <row r="535" ht="99.95" customHeight="1" x14ac:dyDescent="0.2"/>
    <row r="536" ht="99.95" customHeight="1" x14ac:dyDescent="0.2"/>
    <row r="537" ht="99.95" customHeight="1" x14ac:dyDescent="0.2"/>
    <row r="538" ht="99.95" customHeight="1" x14ac:dyDescent="0.2"/>
    <row r="539" ht="99.95" customHeight="1" x14ac:dyDescent="0.2"/>
    <row r="540" ht="99.95" customHeight="1" x14ac:dyDescent="0.2"/>
    <row r="541" ht="99.95" customHeight="1" x14ac:dyDescent="0.2"/>
    <row r="542" ht="99.95" customHeight="1" x14ac:dyDescent="0.2"/>
    <row r="543" ht="99.95" customHeight="1" x14ac:dyDescent="0.2"/>
    <row r="544" ht="99.95" customHeight="1" x14ac:dyDescent="0.2"/>
    <row r="545" ht="99.95" customHeight="1" x14ac:dyDescent="0.2"/>
    <row r="546" ht="99.95" customHeight="1" x14ac:dyDescent="0.2"/>
    <row r="547" ht="99.95" customHeight="1" x14ac:dyDescent="0.2"/>
    <row r="548" ht="99.95" customHeight="1" x14ac:dyDescent="0.2"/>
    <row r="549" ht="99.95" customHeight="1" x14ac:dyDescent="0.2"/>
    <row r="550" ht="99.95" customHeight="1" x14ac:dyDescent="0.2"/>
    <row r="551" ht="99.95" customHeight="1" x14ac:dyDescent="0.2"/>
    <row r="552" ht="99.95" customHeight="1" x14ac:dyDescent="0.2"/>
    <row r="553" ht="99.95" customHeight="1" x14ac:dyDescent="0.2"/>
    <row r="554" ht="99.95" customHeight="1" x14ac:dyDescent="0.2"/>
    <row r="555" ht="99.95" customHeight="1" x14ac:dyDescent="0.2"/>
    <row r="556" ht="99.95" customHeight="1" x14ac:dyDescent="0.2"/>
    <row r="557" ht="99.95" customHeight="1" x14ac:dyDescent="0.2"/>
    <row r="558" ht="99.95" customHeight="1" x14ac:dyDescent="0.2"/>
    <row r="559" ht="99.95" customHeight="1" x14ac:dyDescent="0.2"/>
    <row r="560" ht="99.95" customHeight="1" x14ac:dyDescent="0.2"/>
    <row r="561" ht="99.95" customHeight="1" x14ac:dyDescent="0.2"/>
    <row r="562" ht="99.95" customHeight="1" x14ac:dyDescent="0.2"/>
    <row r="563" ht="99.95" customHeight="1" x14ac:dyDescent="0.2"/>
    <row r="564" ht="99.95" customHeight="1" x14ac:dyDescent="0.2"/>
    <row r="565" ht="99.95" customHeight="1" x14ac:dyDescent="0.2"/>
    <row r="566" ht="99.95" customHeight="1" x14ac:dyDescent="0.2"/>
    <row r="567" ht="99.95" customHeight="1" x14ac:dyDescent="0.2"/>
    <row r="568" ht="99.95" customHeight="1" x14ac:dyDescent="0.2"/>
    <row r="569" ht="99.95" customHeight="1" x14ac:dyDescent="0.2"/>
    <row r="570" ht="99.95" customHeight="1" x14ac:dyDescent="0.2"/>
    <row r="571" ht="99.95" customHeight="1" x14ac:dyDescent="0.2"/>
    <row r="572" ht="99.95" customHeight="1" x14ac:dyDescent="0.2"/>
    <row r="573" ht="99.95" customHeight="1" x14ac:dyDescent="0.2"/>
    <row r="574" ht="99.95" customHeight="1" x14ac:dyDescent="0.2"/>
    <row r="575" ht="99.95" customHeight="1" x14ac:dyDescent="0.2"/>
    <row r="576" ht="99.95" customHeight="1" x14ac:dyDescent="0.2"/>
    <row r="577" ht="99.95" customHeight="1" x14ac:dyDescent="0.2"/>
    <row r="578" ht="99.95" customHeight="1" x14ac:dyDescent="0.2"/>
    <row r="579" ht="99.95" customHeight="1" x14ac:dyDescent="0.2"/>
    <row r="580" ht="99.95" customHeight="1" x14ac:dyDescent="0.2"/>
    <row r="581" ht="99.95" customHeight="1" x14ac:dyDescent="0.2"/>
    <row r="582" ht="99.95" customHeight="1" x14ac:dyDescent="0.2"/>
    <row r="583" ht="99.95" customHeight="1" x14ac:dyDescent="0.2"/>
    <row r="584" ht="99.95" customHeight="1" x14ac:dyDescent="0.2"/>
    <row r="585" ht="99.95" customHeight="1" x14ac:dyDescent="0.2"/>
    <row r="586" ht="99.95" customHeight="1" x14ac:dyDescent="0.2"/>
    <row r="587" ht="99.95" customHeight="1" x14ac:dyDescent="0.2"/>
    <row r="588" ht="99.95" customHeight="1" x14ac:dyDescent="0.2"/>
    <row r="589" ht="99.95" customHeight="1" x14ac:dyDescent="0.2"/>
    <row r="590" ht="99.95" customHeight="1" x14ac:dyDescent="0.2"/>
    <row r="591" ht="99.95" customHeight="1" x14ac:dyDescent="0.2"/>
    <row r="592" ht="99.95" customHeight="1" x14ac:dyDescent="0.2"/>
    <row r="593" ht="99.95" customHeight="1" x14ac:dyDescent="0.2"/>
    <row r="594" ht="99.95" customHeight="1" x14ac:dyDescent="0.2"/>
    <row r="595" ht="99.95" customHeight="1" x14ac:dyDescent="0.2"/>
    <row r="596" ht="99.95" customHeight="1" x14ac:dyDescent="0.2"/>
    <row r="597" ht="99.95" customHeight="1" x14ac:dyDescent="0.2"/>
    <row r="598" ht="99.95" customHeight="1" x14ac:dyDescent="0.2"/>
    <row r="599" ht="99.95" customHeight="1" x14ac:dyDescent="0.2"/>
    <row r="600" ht="99.95" customHeight="1" x14ac:dyDescent="0.2"/>
    <row r="601" ht="99.95" customHeight="1" x14ac:dyDescent="0.2"/>
    <row r="602" ht="99.95" customHeight="1" x14ac:dyDescent="0.2"/>
    <row r="603" ht="99.95" customHeight="1" x14ac:dyDescent="0.2"/>
    <row r="604" ht="99.95" customHeight="1" x14ac:dyDescent="0.2"/>
    <row r="605" ht="99.95" customHeight="1" x14ac:dyDescent="0.2"/>
    <row r="606" ht="99.95" customHeight="1" x14ac:dyDescent="0.2"/>
    <row r="607" ht="99.95" customHeight="1" x14ac:dyDescent="0.2"/>
    <row r="608" ht="99.95" customHeight="1" x14ac:dyDescent="0.2"/>
    <row r="609" ht="99.95" customHeight="1" x14ac:dyDescent="0.2"/>
    <row r="610" ht="99.95" customHeight="1" x14ac:dyDescent="0.2"/>
    <row r="611" ht="99.95" customHeight="1" x14ac:dyDescent="0.2"/>
    <row r="612" ht="99.95" customHeight="1" x14ac:dyDescent="0.2"/>
    <row r="613" ht="99.95" customHeight="1" x14ac:dyDescent="0.2"/>
    <row r="614" ht="99.95" customHeight="1" x14ac:dyDescent="0.2"/>
    <row r="615" ht="99.95" customHeight="1" x14ac:dyDescent="0.2"/>
    <row r="616" ht="99.95" customHeight="1" x14ac:dyDescent="0.2"/>
    <row r="617" ht="99.95" customHeight="1" x14ac:dyDescent="0.2"/>
    <row r="618" ht="99.95" customHeight="1" x14ac:dyDescent="0.2"/>
    <row r="619" ht="99.95" customHeight="1" x14ac:dyDescent="0.2"/>
    <row r="620" ht="99.95" customHeight="1" x14ac:dyDescent="0.2"/>
    <row r="621" ht="99.95" customHeight="1" x14ac:dyDescent="0.2"/>
    <row r="622" ht="99.95" customHeight="1" x14ac:dyDescent="0.2"/>
    <row r="623" ht="99.95" customHeight="1" x14ac:dyDescent="0.2"/>
    <row r="624" ht="99.95" customHeight="1" x14ac:dyDescent="0.2"/>
    <row r="625" ht="99.95" customHeight="1" x14ac:dyDescent="0.2"/>
    <row r="626" ht="99.95" customHeight="1" x14ac:dyDescent="0.2"/>
    <row r="627" ht="99.95" customHeight="1" x14ac:dyDescent="0.2"/>
    <row r="628" ht="99.95" customHeight="1" x14ac:dyDescent="0.2"/>
    <row r="629" ht="99.95" customHeight="1" x14ac:dyDescent="0.2"/>
    <row r="630" ht="99.95" customHeight="1" x14ac:dyDescent="0.2"/>
    <row r="631" ht="99.95" customHeight="1" x14ac:dyDescent="0.2"/>
    <row r="632" ht="99.95" customHeight="1" x14ac:dyDescent="0.2"/>
    <row r="633" ht="99.95" customHeight="1" x14ac:dyDescent="0.2"/>
    <row r="634" ht="99.95" customHeight="1" x14ac:dyDescent="0.2"/>
    <row r="635" ht="99.95" customHeight="1" x14ac:dyDescent="0.2"/>
    <row r="636" ht="99.95" customHeight="1" x14ac:dyDescent="0.2"/>
    <row r="637" ht="99.95" customHeight="1" x14ac:dyDescent="0.2"/>
    <row r="638" ht="99.95" customHeight="1" x14ac:dyDescent="0.2"/>
    <row r="639" ht="99.95" customHeight="1" x14ac:dyDescent="0.2"/>
    <row r="640" ht="99.95" customHeight="1" x14ac:dyDescent="0.2"/>
    <row r="641" ht="99.95" customHeight="1" x14ac:dyDescent="0.2"/>
    <row r="642" ht="99.95" customHeight="1" x14ac:dyDescent="0.2"/>
    <row r="643" ht="99.95" customHeight="1" x14ac:dyDescent="0.2"/>
    <row r="644" ht="99.95" customHeight="1" x14ac:dyDescent="0.2"/>
    <row r="645" ht="99.95" customHeight="1" x14ac:dyDescent="0.2"/>
    <row r="646" ht="99.95" customHeight="1" x14ac:dyDescent="0.2"/>
    <row r="647" ht="99.95" customHeight="1" x14ac:dyDescent="0.2"/>
    <row r="648" ht="99.95" customHeight="1" x14ac:dyDescent="0.2"/>
    <row r="649" ht="99.95" customHeight="1" x14ac:dyDescent="0.2"/>
    <row r="650" ht="99.95" customHeight="1" x14ac:dyDescent="0.2"/>
    <row r="651" ht="99.95" customHeight="1" x14ac:dyDescent="0.2"/>
    <row r="652" ht="99.95" customHeight="1" x14ac:dyDescent="0.2"/>
    <row r="653" ht="99.95" customHeight="1" x14ac:dyDescent="0.2"/>
    <row r="654" ht="99.95" customHeight="1" x14ac:dyDescent="0.2"/>
    <row r="655" ht="99.95" customHeight="1" x14ac:dyDescent="0.2"/>
    <row r="656" ht="99.95" customHeight="1" x14ac:dyDescent="0.2"/>
    <row r="657" ht="99.95" customHeight="1" x14ac:dyDescent="0.2"/>
    <row r="658" ht="99.95" customHeight="1" x14ac:dyDescent="0.2"/>
    <row r="659" ht="99.95" customHeight="1" x14ac:dyDescent="0.2"/>
    <row r="660" ht="99.95" customHeight="1" x14ac:dyDescent="0.2"/>
    <row r="661" ht="99.95" customHeight="1" x14ac:dyDescent="0.2"/>
    <row r="662" ht="99.95" customHeight="1" x14ac:dyDescent="0.2"/>
    <row r="663" ht="99.95" customHeight="1" x14ac:dyDescent="0.2"/>
    <row r="664" ht="99.95" customHeight="1" x14ac:dyDescent="0.2"/>
    <row r="665" ht="99.95" customHeight="1" x14ac:dyDescent="0.2"/>
    <row r="666" ht="99.95" customHeight="1" x14ac:dyDescent="0.2"/>
    <row r="667" ht="99.95" customHeight="1" x14ac:dyDescent="0.2"/>
    <row r="668" ht="99.95" customHeight="1" x14ac:dyDescent="0.2"/>
    <row r="669" ht="99.95" customHeight="1" x14ac:dyDescent="0.2"/>
    <row r="670" ht="99.95" customHeight="1" x14ac:dyDescent="0.2"/>
    <row r="671" ht="99.95" customHeight="1" x14ac:dyDescent="0.2"/>
    <row r="672" ht="99.95" customHeight="1" x14ac:dyDescent="0.2"/>
    <row r="673" ht="99.95" customHeight="1" x14ac:dyDescent="0.2"/>
    <row r="674" ht="99.95" customHeight="1" x14ac:dyDescent="0.2"/>
    <row r="675" ht="99.95" customHeight="1" x14ac:dyDescent="0.2"/>
    <row r="676" ht="99.95" customHeight="1" x14ac:dyDescent="0.2"/>
    <row r="677" ht="99.95" customHeight="1" x14ac:dyDescent="0.2"/>
    <row r="678" ht="99.95" customHeight="1" x14ac:dyDescent="0.2"/>
    <row r="679" ht="99.95" customHeight="1" x14ac:dyDescent="0.2"/>
    <row r="680" ht="99.95" customHeight="1" x14ac:dyDescent="0.2"/>
    <row r="681" ht="99.95" customHeight="1" x14ac:dyDescent="0.2"/>
    <row r="682" ht="99.95" customHeight="1" x14ac:dyDescent="0.2"/>
    <row r="683" ht="99.95" customHeight="1" x14ac:dyDescent="0.2"/>
    <row r="684" ht="99.95" customHeight="1" x14ac:dyDescent="0.2"/>
    <row r="685" ht="99.95" customHeight="1" x14ac:dyDescent="0.2"/>
    <row r="686" ht="99.95" customHeight="1" x14ac:dyDescent="0.2"/>
    <row r="687" ht="99.95" customHeight="1" x14ac:dyDescent="0.2"/>
    <row r="688" ht="99.95" customHeight="1" x14ac:dyDescent="0.2"/>
    <row r="689" ht="99.95" customHeight="1" x14ac:dyDescent="0.2"/>
    <row r="690" ht="99.95" customHeight="1" x14ac:dyDescent="0.2"/>
    <row r="691" ht="99.95" customHeight="1" x14ac:dyDescent="0.2"/>
    <row r="692" ht="99.95" customHeight="1" x14ac:dyDescent="0.2"/>
    <row r="693" ht="99.95" customHeight="1" x14ac:dyDescent="0.2"/>
    <row r="694" ht="99.95" customHeight="1" x14ac:dyDescent="0.2"/>
    <row r="695" ht="99.95" customHeight="1" x14ac:dyDescent="0.2"/>
    <row r="696" ht="99.95" customHeight="1" x14ac:dyDescent="0.2"/>
    <row r="697" ht="99.95" customHeight="1" x14ac:dyDescent="0.2"/>
    <row r="698" ht="99.95" customHeight="1" x14ac:dyDescent="0.2"/>
    <row r="699" ht="99.95" customHeight="1" x14ac:dyDescent="0.2"/>
    <row r="700" ht="99.95" customHeight="1" x14ac:dyDescent="0.2"/>
    <row r="701" ht="99.95" customHeight="1" x14ac:dyDescent="0.2"/>
    <row r="702" ht="99.95" customHeight="1" x14ac:dyDescent="0.2"/>
    <row r="703" ht="99.95" customHeight="1" x14ac:dyDescent="0.2"/>
    <row r="704" ht="99.95" customHeight="1" x14ac:dyDescent="0.2"/>
    <row r="705" ht="99.95" customHeight="1" x14ac:dyDescent="0.2"/>
    <row r="706" ht="99.95" customHeight="1" x14ac:dyDescent="0.2"/>
    <row r="707" ht="99.95" customHeight="1" x14ac:dyDescent="0.2"/>
    <row r="708" ht="99.95" customHeight="1" x14ac:dyDescent="0.2"/>
    <row r="709" ht="99.95" customHeight="1" x14ac:dyDescent="0.2"/>
    <row r="710" ht="99.95" customHeight="1" x14ac:dyDescent="0.2"/>
    <row r="711" ht="99.95" customHeight="1" x14ac:dyDescent="0.2"/>
    <row r="712" ht="99.95" customHeight="1" x14ac:dyDescent="0.2"/>
    <row r="713" ht="99.95" customHeight="1" x14ac:dyDescent="0.2"/>
    <row r="714" ht="99.95" customHeight="1" x14ac:dyDescent="0.2"/>
    <row r="715" ht="99.95" customHeight="1" x14ac:dyDescent="0.2"/>
    <row r="716" ht="99.95" customHeight="1" x14ac:dyDescent="0.2"/>
    <row r="717" ht="99.95" customHeight="1" x14ac:dyDescent="0.2"/>
    <row r="718" ht="99.95" customHeight="1" x14ac:dyDescent="0.2"/>
    <row r="719" ht="99.95" customHeight="1" x14ac:dyDescent="0.2"/>
    <row r="720" ht="99.95" customHeight="1" x14ac:dyDescent="0.2"/>
    <row r="721" ht="99.95" customHeight="1" x14ac:dyDescent="0.2"/>
    <row r="722" ht="99.95" customHeight="1" x14ac:dyDescent="0.2"/>
    <row r="723" ht="99.95" customHeight="1" x14ac:dyDescent="0.2"/>
    <row r="724" ht="99.95" customHeight="1" x14ac:dyDescent="0.2"/>
    <row r="725" ht="99.95" customHeight="1" x14ac:dyDescent="0.2"/>
    <row r="726" ht="99.95" customHeight="1" x14ac:dyDescent="0.2"/>
    <row r="727" ht="99.95" customHeight="1" x14ac:dyDescent="0.2"/>
    <row r="728" ht="99.95" customHeight="1" x14ac:dyDescent="0.2"/>
    <row r="729" ht="99.95" customHeight="1" x14ac:dyDescent="0.2"/>
    <row r="730" ht="99.95" customHeight="1" x14ac:dyDescent="0.2"/>
    <row r="731" ht="99.95" customHeight="1" x14ac:dyDescent="0.2"/>
    <row r="732" ht="99.95" customHeight="1" x14ac:dyDescent="0.2"/>
    <row r="733" ht="99.95" customHeight="1" x14ac:dyDescent="0.2"/>
    <row r="734" ht="99.95" customHeight="1" x14ac:dyDescent="0.2"/>
    <row r="735" ht="99.95" customHeight="1" x14ac:dyDescent="0.2"/>
    <row r="736" ht="99.95" customHeight="1" x14ac:dyDescent="0.2"/>
    <row r="737" ht="99.95" customHeight="1" x14ac:dyDescent="0.2"/>
    <row r="738" ht="99.95" customHeight="1" x14ac:dyDescent="0.2"/>
    <row r="739" ht="99.95" customHeight="1" x14ac:dyDescent="0.2"/>
    <row r="740" ht="99.95" customHeight="1" x14ac:dyDescent="0.2"/>
    <row r="741" ht="99.95" customHeight="1" x14ac:dyDescent="0.2"/>
    <row r="742" ht="99.95" customHeight="1" x14ac:dyDescent="0.2"/>
    <row r="743" ht="99.95" customHeight="1" x14ac:dyDescent="0.2"/>
    <row r="744" ht="99.95" customHeight="1" x14ac:dyDescent="0.2"/>
    <row r="745" ht="99.95" customHeight="1" x14ac:dyDescent="0.2"/>
    <row r="746" ht="99.95" customHeight="1" x14ac:dyDescent="0.2"/>
    <row r="747" ht="99.95" customHeight="1" x14ac:dyDescent="0.2"/>
    <row r="748" ht="99.95" customHeight="1" x14ac:dyDescent="0.2"/>
    <row r="749" ht="99.95" customHeight="1" x14ac:dyDescent="0.2"/>
    <row r="750" ht="99.95" customHeight="1" x14ac:dyDescent="0.2"/>
    <row r="751" ht="99.95" customHeight="1" x14ac:dyDescent="0.2"/>
    <row r="752" ht="99.95" customHeight="1" x14ac:dyDescent="0.2"/>
    <row r="753" ht="99.95" customHeight="1" x14ac:dyDescent="0.2"/>
    <row r="754" ht="99.95" customHeight="1" x14ac:dyDescent="0.2"/>
    <row r="755" ht="99.95" customHeight="1" x14ac:dyDescent="0.2"/>
    <row r="756" ht="99.95" customHeight="1" x14ac:dyDescent="0.2"/>
    <row r="757" ht="99.95" customHeight="1" x14ac:dyDescent="0.2"/>
    <row r="758" ht="99.95" customHeight="1" x14ac:dyDescent="0.2"/>
    <row r="759" ht="99.95" customHeight="1" x14ac:dyDescent="0.2"/>
    <row r="760" ht="99.95" customHeight="1" x14ac:dyDescent="0.2"/>
    <row r="761" ht="99.95" customHeight="1" x14ac:dyDescent="0.2"/>
    <row r="762" ht="99.95" customHeight="1" x14ac:dyDescent="0.2"/>
    <row r="763" ht="99.95" customHeight="1" x14ac:dyDescent="0.2"/>
    <row r="764" ht="99.95" customHeight="1" x14ac:dyDescent="0.2"/>
    <row r="765" ht="99.95" customHeight="1" x14ac:dyDescent="0.2"/>
    <row r="766" ht="99.95" customHeight="1" x14ac:dyDescent="0.2"/>
    <row r="767" ht="99.95" customHeight="1" x14ac:dyDescent="0.2"/>
    <row r="768" ht="99.95" customHeight="1" x14ac:dyDescent="0.2"/>
    <row r="769" ht="99.95" customHeight="1" x14ac:dyDescent="0.2"/>
    <row r="770" ht="99.95" customHeight="1" x14ac:dyDescent="0.2"/>
    <row r="771" ht="99.95" customHeight="1" x14ac:dyDescent="0.2"/>
    <row r="772" ht="99.95" customHeight="1" x14ac:dyDescent="0.2"/>
    <row r="773" ht="99.95" customHeight="1" x14ac:dyDescent="0.2"/>
    <row r="774" ht="99.95" customHeight="1" x14ac:dyDescent="0.2"/>
    <row r="775" ht="99.95" customHeight="1" x14ac:dyDescent="0.2"/>
    <row r="776" ht="99.95" customHeight="1" x14ac:dyDescent="0.2"/>
    <row r="777" ht="99.95" customHeight="1" x14ac:dyDescent="0.2"/>
    <row r="778" ht="99.95" customHeight="1" x14ac:dyDescent="0.2"/>
    <row r="779" ht="99.95" customHeight="1" x14ac:dyDescent="0.2"/>
    <row r="780" ht="99.95" customHeight="1" x14ac:dyDescent="0.2"/>
    <row r="781" ht="99.95" customHeight="1" x14ac:dyDescent="0.2"/>
    <row r="782" ht="99.95" customHeight="1" x14ac:dyDescent="0.2"/>
    <row r="783" ht="99.95" customHeight="1" x14ac:dyDescent="0.2"/>
    <row r="784" ht="99.95" customHeight="1" x14ac:dyDescent="0.2"/>
    <row r="785" ht="99.95" customHeight="1" x14ac:dyDescent="0.2"/>
    <row r="786" ht="99.95" customHeight="1" x14ac:dyDescent="0.2"/>
    <row r="787" ht="99.95" customHeight="1" x14ac:dyDescent="0.2"/>
    <row r="788" ht="99.95" customHeight="1" x14ac:dyDescent="0.2"/>
    <row r="789" ht="99.95" customHeight="1" x14ac:dyDescent="0.2"/>
    <row r="790" ht="99.95" customHeight="1" x14ac:dyDescent="0.2"/>
    <row r="791" ht="99.95" customHeight="1" x14ac:dyDescent="0.2"/>
    <row r="792" ht="99.95" customHeight="1" x14ac:dyDescent="0.2"/>
    <row r="793" ht="99.95" customHeight="1" x14ac:dyDescent="0.2"/>
    <row r="794" ht="99.95" customHeight="1" x14ac:dyDescent="0.2"/>
    <row r="795" ht="99.95" customHeight="1" x14ac:dyDescent="0.2"/>
    <row r="796" ht="99.95" customHeight="1" x14ac:dyDescent="0.2"/>
    <row r="797" ht="99.95" customHeight="1" x14ac:dyDescent="0.2"/>
    <row r="798" ht="99.95" customHeight="1" x14ac:dyDescent="0.2"/>
    <row r="799" ht="99.95" customHeight="1" x14ac:dyDescent="0.2"/>
    <row r="800" ht="99.95" customHeight="1" x14ac:dyDescent="0.2"/>
    <row r="801" ht="99.95" customHeight="1" x14ac:dyDescent="0.2"/>
    <row r="802" ht="99.95" customHeight="1" x14ac:dyDescent="0.2"/>
    <row r="803" ht="99.95" customHeight="1" x14ac:dyDescent="0.2"/>
    <row r="804" ht="99.95" customHeight="1" x14ac:dyDescent="0.2"/>
    <row r="805" ht="99.95" customHeight="1" x14ac:dyDescent="0.2"/>
    <row r="806" ht="99.95" customHeight="1" x14ac:dyDescent="0.2"/>
    <row r="807" ht="99.95" customHeight="1" x14ac:dyDescent="0.2"/>
    <row r="808" ht="99.95" customHeight="1" x14ac:dyDescent="0.2"/>
    <row r="809" ht="99.95" customHeight="1" x14ac:dyDescent="0.2"/>
    <row r="810" ht="99.95" customHeight="1" x14ac:dyDescent="0.2"/>
    <row r="811" ht="99.95" customHeight="1" x14ac:dyDescent="0.2"/>
    <row r="812" ht="99.95" customHeight="1" x14ac:dyDescent="0.2"/>
    <row r="813" ht="99.95" customHeight="1" x14ac:dyDescent="0.2"/>
    <row r="814" ht="99.95" customHeight="1" x14ac:dyDescent="0.2"/>
    <row r="815" ht="99.95" customHeight="1" x14ac:dyDescent="0.2"/>
    <row r="816" ht="99.95" customHeight="1" x14ac:dyDescent="0.2"/>
    <row r="817" ht="99.95" customHeight="1" x14ac:dyDescent="0.2"/>
    <row r="818" ht="99.95" customHeight="1" x14ac:dyDescent="0.2"/>
    <row r="819" ht="99.95" customHeight="1" x14ac:dyDescent="0.2"/>
    <row r="820" ht="99.95" customHeight="1" x14ac:dyDescent="0.2"/>
    <row r="821" ht="99.95" customHeight="1" x14ac:dyDescent="0.2"/>
    <row r="822" ht="99.95" customHeight="1" x14ac:dyDescent="0.2"/>
    <row r="823" ht="99.95" customHeight="1" x14ac:dyDescent="0.2"/>
    <row r="824" ht="99.95" customHeight="1" x14ac:dyDescent="0.2"/>
    <row r="825" ht="99.95" customHeight="1" x14ac:dyDescent="0.2"/>
    <row r="826" ht="99.95" customHeight="1" x14ac:dyDescent="0.2"/>
    <row r="827" ht="99.95" customHeight="1" x14ac:dyDescent="0.2"/>
    <row r="828" ht="99.95" customHeight="1" x14ac:dyDescent="0.2"/>
    <row r="829" ht="99.95" customHeight="1" x14ac:dyDescent="0.2"/>
    <row r="830" ht="99.95" customHeight="1" x14ac:dyDescent="0.2"/>
    <row r="831" ht="99.95" customHeight="1" x14ac:dyDescent="0.2"/>
    <row r="832" ht="99.95" customHeight="1" x14ac:dyDescent="0.2"/>
    <row r="833" ht="99.95" customHeight="1" x14ac:dyDescent="0.2"/>
    <row r="835" ht="99.95" customHeight="1" x14ac:dyDescent="0.2"/>
    <row r="836" ht="99.95" customHeight="1" x14ac:dyDescent="0.2"/>
    <row r="837" ht="99.95" customHeight="1" x14ac:dyDescent="0.2"/>
    <row r="838" ht="99.95" customHeight="1" x14ac:dyDescent="0.2"/>
  </sheetData>
  <mergeCells count="11">
    <mergeCell ref="B11:K11"/>
    <mergeCell ref="L11:N11"/>
    <mergeCell ref="W11:AB11"/>
    <mergeCell ref="B1:AF8"/>
    <mergeCell ref="B9:K9"/>
    <mergeCell ref="L9:N9"/>
    <mergeCell ref="O9:O10"/>
    <mergeCell ref="P9:V10"/>
    <mergeCell ref="Y9:AF10"/>
    <mergeCell ref="B10:K10"/>
    <mergeCell ref="L10:N10"/>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E5E3E-931A-493E-BACB-384A7845DE25}">
  <dimension ref="A1:AI18"/>
  <sheetViews>
    <sheetView topLeftCell="U18" zoomScale="50" zoomScaleNormal="50" workbookViewId="0">
      <selection activeCell="AH16" sqref="AH16"/>
    </sheetView>
  </sheetViews>
  <sheetFormatPr baseColWidth="10" defaultColWidth="11.42578125" defaultRowHeight="12.75" x14ac:dyDescent="0.2"/>
  <cols>
    <col min="1" max="1" width="3.5703125" style="59" customWidth="1"/>
    <col min="2" max="2" width="17" style="60" customWidth="1"/>
    <col min="3" max="3" width="11.5703125" style="60" customWidth="1"/>
    <col min="4" max="4" width="27.5703125" style="59" customWidth="1"/>
    <col min="5" max="5" width="12.140625" style="59" customWidth="1"/>
    <col min="6" max="6" width="11.5703125" style="61" customWidth="1"/>
    <col min="7" max="7" width="11.5703125" style="62" customWidth="1"/>
    <col min="8" max="8" width="20.140625" style="63" customWidth="1"/>
    <col min="9" max="9" width="18.42578125" style="63" customWidth="1"/>
    <col min="10" max="10" width="19.42578125" style="63" customWidth="1"/>
    <col min="11" max="11" width="14.5703125" style="64" customWidth="1"/>
    <col min="12" max="12" width="16.85546875" style="63" customWidth="1"/>
    <col min="13" max="13" width="13.5703125" style="65" customWidth="1"/>
    <col min="14" max="14" width="19.42578125" style="59" customWidth="1"/>
    <col min="15" max="15" width="16.42578125" style="63" customWidth="1"/>
    <col min="16" max="16" width="6.5703125" style="66" hidden="1" customWidth="1"/>
    <col min="17" max="17" width="19.5703125" style="67" hidden="1" customWidth="1"/>
    <col min="18" max="18" width="11.85546875" style="65" customWidth="1"/>
    <col min="19" max="19" width="9.140625" style="65" customWidth="1"/>
    <col min="20" max="20" width="19.140625" style="63" customWidth="1"/>
    <col min="21" max="21" width="12.5703125" style="60" customWidth="1"/>
    <col min="22" max="22" width="9.5703125" style="68" customWidth="1"/>
    <col min="23" max="23" width="14.42578125" style="69" customWidth="1"/>
    <col min="24" max="24" width="19.42578125" style="70" customWidth="1"/>
    <col min="25" max="25" width="45.5703125" style="71" customWidth="1"/>
    <col min="26" max="26" width="19.85546875" style="72" hidden="1" customWidth="1"/>
    <col min="27" max="27" width="19.85546875" style="59" hidden="1" customWidth="1"/>
    <col min="28" max="28" width="19.85546875" style="70" hidden="1" customWidth="1"/>
    <col min="29" max="32" width="19.85546875" style="59" hidden="1" customWidth="1"/>
    <col min="33" max="33" width="27.42578125" style="59" hidden="1" customWidth="1"/>
    <col min="34" max="34" width="20.7109375" style="59" customWidth="1"/>
    <col min="35" max="35" width="39.28515625" style="59" customWidth="1"/>
    <col min="36" max="16384" width="11.42578125" style="59"/>
  </cols>
  <sheetData>
    <row r="1" spans="1:35" s="1" customFormat="1" ht="24" thickBot="1" x14ac:dyDescent="0.4">
      <c r="B1" s="153" t="s">
        <v>79</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4"/>
    </row>
    <row r="2" spans="1:35" s="1" customFormat="1" ht="24.75" thickTop="1" thickBot="1" x14ac:dyDescent="0.4">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row>
    <row r="3" spans="1:35" s="1" customFormat="1" ht="24.75" thickTop="1" thickBot="1" x14ac:dyDescent="0.4">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6"/>
    </row>
    <row r="4" spans="1:35" s="2" customFormat="1" ht="24.75" thickTop="1" thickBot="1" x14ac:dyDescent="0.4">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6"/>
    </row>
    <row r="5" spans="1:35" s="2" customFormat="1" ht="24.75" thickTop="1" thickBot="1" x14ac:dyDescent="0.4">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6"/>
    </row>
    <row r="6" spans="1:35" s="2" customFormat="1" ht="24.75" thickTop="1" thickBot="1" x14ac:dyDescent="0.4">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6"/>
    </row>
    <row r="7" spans="1:35" s="2" customFormat="1" ht="24.75" thickTop="1" thickBot="1" x14ac:dyDescent="0.4">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6"/>
    </row>
    <row r="8" spans="1:35" s="2" customFormat="1" ht="24.75" thickTop="1" thickBot="1" x14ac:dyDescent="0.4">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8"/>
    </row>
    <row r="9" spans="1:35" s="3" customFormat="1" ht="37.5" thickTop="1" thickBot="1" x14ac:dyDescent="0.35">
      <c r="B9" s="159" t="s">
        <v>1</v>
      </c>
      <c r="C9" s="160"/>
      <c r="D9" s="160"/>
      <c r="E9" s="160"/>
      <c r="F9" s="160"/>
      <c r="G9" s="160"/>
      <c r="H9" s="160"/>
      <c r="I9" s="160"/>
      <c r="J9" s="160"/>
      <c r="K9" s="161"/>
      <c r="L9" s="162" t="s">
        <v>80</v>
      </c>
      <c r="M9" s="162"/>
      <c r="N9" s="162"/>
      <c r="O9" s="163" t="s">
        <v>3</v>
      </c>
      <c r="P9" s="164" t="s">
        <v>81</v>
      </c>
      <c r="Q9" s="164"/>
      <c r="R9" s="164"/>
      <c r="S9" s="164"/>
      <c r="T9" s="164"/>
      <c r="U9" s="164"/>
      <c r="V9" s="164"/>
      <c r="W9" s="4" t="s">
        <v>5</v>
      </c>
      <c r="X9" s="6"/>
      <c r="Y9" s="152"/>
      <c r="Z9" s="152"/>
      <c r="AA9" s="152"/>
      <c r="AB9" s="152"/>
      <c r="AC9" s="152"/>
      <c r="AD9" s="152"/>
      <c r="AE9" s="152"/>
      <c r="AF9" s="152"/>
    </row>
    <row r="10" spans="1:35" s="3" customFormat="1" ht="37.5" thickTop="1" thickBot="1" x14ac:dyDescent="0.35">
      <c r="B10" s="165" t="s">
        <v>6</v>
      </c>
      <c r="C10" s="166"/>
      <c r="D10" s="166"/>
      <c r="E10" s="166"/>
      <c r="F10" s="166"/>
      <c r="G10" s="166"/>
      <c r="H10" s="166"/>
      <c r="I10" s="166"/>
      <c r="J10" s="166"/>
      <c r="K10" s="167"/>
      <c r="L10" s="151" t="s">
        <v>7</v>
      </c>
      <c r="M10" s="151"/>
      <c r="N10" s="151"/>
      <c r="O10" s="163"/>
      <c r="P10" s="164"/>
      <c r="Q10" s="164"/>
      <c r="R10" s="164"/>
      <c r="S10" s="164"/>
      <c r="T10" s="164"/>
      <c r="U10" s="164"/>
      <c r="V10" s="164"/>
      <c r="W10" s="4" t="s">
        <v>8</v>
      </c>
      <c r="X10" s="6"/>
      <c r="Y10" s="152"/>
      <c r="Z10" s="152"/>
      <c r="AA10" s="152"/>
      <c r="AB10" s="152"/>
      <c r="AC10" s="152"/>
      <c r="AD10" s="152"/>
      <c r="AE10" s="152"/>
      <c r="AF10" s="152"/>
    </row>
    <row r="11" spans="1:35" s="3" customFormat="1" ht="28.5" thickTop="1" thickBot="1" x14ac:dyDescent="0.3">
      <c r="B11" s="148" t="s">
        <v>9</v>
      </c>
      <c r="C11" s="149"/>
      <c r="D11" s="149"/>
      <c r="E11" s="149"/>
      <c r="F11" s="149"/>
      <c r="G11" s="149"/>
      <c r="H11" s="149"/>
      <c r="I11" s="149"/>
      <c r="J11" s="149"/>
      <c r="K11" s="150"/>
      <c r="L11" s="151" t="s">
        <v>10</v>
      </c>
      <c r="M11" s="151"/>
      <c r="N11" s="151"/>
      <c r="O11" s="7"/>
      <c r="P11" s="7"/>
      <c r="Q11" s="7"/>
      <c r="R11" s="8"/>
      <c r="S11" s="8"/>
      <c r="T11" s="9"/>
      <c r="U11" s="10"/>
      <c r="V11" s="11"/>
      <c r="W11" s="152"/>
      <c r="X11" s="152"/>
      <c r="Y11" s="152"/>
      <c r="Z11" s="152"/>
      <c r="AA11" s="152"/>
      <c r="AB11" s="152"/>
      <c r="AC11" s="12"/>
      <c r="AD11" s="13"/>
      <c r="AE11" s="13"/>
      <c r="AF11" s="13"/>
    </row>
    <row r="12" spans="1:35" s="14" customFormat="1" ht="73.5" thickTop="1" thickBot="1" x14ac:dyDescent="0.3">
      <c r="B12" s="15" t="s">
        <v>11</v>
      </c>
      <c r="C12" s="15" t="s">
        <v>12</v>
      </c>
      <c r="D12" s="15" t="s">
        <v>11</v>
      </c>
      <c r="E12" s="15" t="s">
        <v>11</v>
      </c>
      <c r="F12" s="16"/>
      <c r="G12" s="15" t="s">
        <v>11</v>
      </c>
      <c r="H12" s="17"/>
      <c r="I12" s="17"/>
      <c r="J12" s="17"/>
      <c r="K12" s="17"/>
      <c r="L12" s="18"/>
      <c r="M12" s="18"/>
      <c r="N12" s="15" t="s">
        <v>11</v>
      </c>
      <c r="O12" s="15" t="s">
        <v>11</v>
      </c>
      <c r="P12" s="15"/>
      <c r="Q12" s="15" t="s">
        <v>12</v>
      </c>
      <c r="R12" s="19"/>
      <c r="S12" s="19"/>
      <c r="T12" s="96">
        <f>+SUBTOTAL(9,T14:T18)</f>
        <v>15571872</v>
      </c>
      <c r="U12" s="15" t="s">
        <v>11</v>
      </c>
      <c r="V12" s="15" t="s">
        <v>12</v>
      </c>
      <c r="W12" s="15" t="s">
        <v>12</v>
      </c>
      <c r="X12" s="97">
        <f>+SUBTOTAL(9,X14:X18)</f>
        <v>744102</v>
      </c>
      <c r="Y12" s="19"/>
      <c r="Z12" s="22"/>
      <c r="AA12" s="98">
        <f>+SUBTOTAL(9,AA14:AA18)</f>
        <v>0</v>
      </c>
      <c r="AB12" s="24"/>
      <c r="AC12" s="99" t="e">
        <f>+SUBTOTAL(9,AC14:AC18)</f>
        <v>#REF!</v>
      </c>
      <c r="AD12" s="24"/>
      <c r="AE12" s="99">
        <f>+SUBTOTAL(9,AE14:AE18)</f>
        <v>0</v>
      </c>
      <c r="AF12" s="99" t="e">
        <f>+SUBTOTAL(9,AF14:AF18)</f>
        <v>#REF!</v>
      </c>
    </row>
    <row r="13" spans="1:35" s="35" customFormat="1" ht="97.5" x14ac:dyDescent="0.25">
      <c r="A13" s="26"/>
      <c r="B13" s="27" t="s">
        <v>13</v>
      </c>
      <c r="C13" s="27" t="s">
        <v>14</v>
      </c>
      <c r="D13" s="28" t="s">
        <v>15</v>
      </c>
      <c r="E13" s="27" t="s">
        <v>16</v>
      </c>
      <c r="F13" s="29" t="s">
        <v>17</v>
      </c>
      <c r="G13" s="30" t="s">
        <v>18</v>
      </c>
      <c r="H13" s="27" t="s">
        <v>82</v>
      </c>
      <c r="I13" s="27" t="s">
        <v>20</v>
      </c>
      <c r="J13" s="27" t="s">
        <v>21</v>
      </c>
      <c r="K13" s="27" t="s">
        <v>22</v>
      </c>
      <c r="L13" s="27" t="s">
        <v>23</v>
      </c>
      <c r="M13" s="27" t="s">
        <v>24</v>
      </c>
      <c r="N13" s="27" t="s">
        <v>25</v>
      </c>
      <c r="O13" s="27" t="s">
        <v>26</v>
      </c>
      <c r="P13" s="31" t="s">
        <v>27</v>
      </c>
      <c r="Q13" s="27" t="s">
        <v>28</v>
      </c>
      <c r="R13" s="27" t="s">
        <v>29</v>
      </c>
      <c r="S13" s="27" t="s">
        <v>30</v>
      </c>
      <c r="T13" s="27" t="s">
        <v>31</v>
      </c>
      <c r="U13" s="32" t="s">
        <v>32</v>
      </c>
      <c r="V13" s="32" t="s">
        <v>33</v>
      </c>
      <c r="W13" s="32" t="s">
        <v>34</v>
      </c>
      <c r="X13" s="33" t="s">
        <v>35</v>
      </c>
      <c r="Y13" s="27" t="s">
        <v>36</v>
      </c>
      <c r="Z13" s="27" t="s">
        <v>37</v>
      </c>
      <c r="AA13" s="27" t="s">
        <v>38</v>
      </c>
      <c r="AB13" s="27" t="s">
        <v>39</v>
      </c>
      <c r="AC13" s="27" t="s">
        <v>40</v>
      </c>
      <c r="AD13" s="27" t="s">
        <v>41</v>
      </c>
      <c r="AE13" s="27" t="s">
        <v>42</v>
      </c>
      <c r="AF13" s="27" t="s">
        <v>43</v>
      </c>
      <c r="AG13" s="92" t="s">
        <v>44</v>
      </c>
      <c r="AH13" s="92" t="s">
        <v>57</v>
      </c>
      <c r="AI13" s="109" t="s">
        <v>83</v>
      </c>
    </row>
    <row r="14" spans="1:35" s="36" customFormat="1" ht="409.5" customHeight="1" x14ac:dyDescent="0.25">
      <c r="B14" s="37" t="s">
        <v>45</v>
      </c>
      <c r="C14" s="38">
        <v>1005</v>
      </c>
      <c r="D14" s="37" t="s">
        <v>46</v>
      </c>
      <c r="E14" s="39" t="s">
        <v>47</v>
      </c>
      <c r="F14" s="40" t="s">
        <v>84</v>
      </c>
      <c r="G14" s="41">
        <v>2026</v>
      </c>
      <c r="H14" s="42" t="s">
        <v>85</v>
      </c>
      <c r="I14" s="42" t="s">
        <v>86</v>
      </c>
      <c r="J14" s="42" t="s">
        <v>87</v>
      </c>
      <c r="K14" s="42" t="s">
        <v>88</v>
      </c>
      <c r="L14" s="42" t="s">
        <v>89</v>
      </c>
      <c r="M14" s="42" t="s">
        <v>89</v>
      </c>
      <c r="N14" s="43" t="s">
        <v>90</v>
      </c>
      <c r="O14" s="44" t="s">
        <v>49</v>
      </c>
      <c r="P14" s="40" t="s">
        <v>91</v>
      </c>
      <c r="Q14" s="39" t="s">
        <v>50</v>
      </c>
      <c r="R14" s="46">
        <v>244416</v>
      </c>
      <c r="S14" s="47">
        <v>19</v>
      </c>
      <c r="T14" s="48">
        <v>4643904</v>
      </c>
      <c r="U14" s="55" t="s">
        <v>51</v>
      </c>
      <c r="V14" s="93">
        <v>1</v>
      </c>
      <c r="W14" s="55">
        <v>2</v>
      </c>
      <c r="X14" s="51">
        <f>ROUND(Tabla14[[#This Row],[VALOR UNITARIO 
]]*Tabla14[[#This Row],[Porcentaje de Glosa]]*Tabla14[[#This Row],[META AFECTADA POR LA GLOSA
]],0)</f>
        <v>488832</v>
      </c>
      <c r="Y14" s="94" t="s">
        <v>92</v>
      </c>
      <c r="Z14" s="39"/>
      <c r="AA14" s="54"/>
      <c r="AB14" s="39"/>
      <c r="AC14" s="54" t="e">
        <f>ROUND(#REF!-Tabla14[[#This Row],[Valor soportado por la Subred]],0)</f>
        <v>#REF!</v>
      </c>
      <c r="AD14" s="39"/>
      <c r="AE14" s="39"/>
      <c r="AF14" s="54" t="e">
        <f>ROUND(Tabla14[[#This Row],[VALOR GLOSA DEFINITIVA]]-Tabla14[[#This Row],[VALOR LEVANTADO EN LIQUIDACION]],0)</f>
        <v>#REF!</v>
      </c>
      <c r="AG14" s="95"/>
      <c r="AH14" s="110" t="s">
        <v>64</v>
      </c>
      <c r="AI14" s="147" t="s">
        <v>93</v>
      </c>
    </row>
    <row r="15" spans="1:35" s="36" customFormat="1" ht="409.5" customHeight="1" x14ac:dyDescent="0.25">
      <c r="B15" s="37" t="s">
        <v>45</v>
      </c>
      <c r="C15" s="38">
        <v>2020</v>
      </c>
      <c r="D15" s="37" t="s">
        <v>46</v>
      </c>
      <c r="E15" s="39" t="s">
        <v>47</v>
      </c>
      <c r="F15" s="40" t="s">
        <v>94</v>
      </c>
      <c r="G15" s="41">
        <v>2026</v>
      </c>
      <c r="H15" s="42" t="s">
        <v>85</v>
      </c>
      <c r="I15" s="42" t="s">
        <v>86</v>
      </c>
      <c r="J15" s="42" t="s">
        <v>87</v>
      </c>
      <c r="K15" s="42" t="s">
        <v>88</v>
      </c>
      <c r="L15" s="42" t="s">
        <v>89</v>
      </c>
      <c r="M15" s="42" t="s">
        <v>89</v>
      </c>
      <c r="N15" s="43" t="s">
        <v>90</v>
      </c>
      <c r="O15" s="44" t="s">
        <v>49</v>
      </c>
      <c r="P15" s="40" t="s">
        <v>95</v>
      </c>
      <c r="Q15" s="39" t="s">
        <v>50</v>
      </c>
      <c r="R15" s="46">
        <v>91656</v>
      </c>
      <c r="S15" s="47">
        <v>30</v>
      </c>
      <c r="T15" s="48">
        <v>2749680</v>
      </c>
      <c r="U15" s="55" t="s">
        <v>51</v>
      </c>
      <c r="V15" s="93">
        <v>1</v>
      </c>
      <c r="W15" s="55">
        <v>1</v>
      </c>
      <c r="X15" s="51">
        <f>ROUND(Tabla14[[#This Row],[VALOR UNITARIO 
]]*Tabla14[[#This Row],[Porcentaje de Glosa]]*Tabla14[[#This Row],[META AFECTADA POR LA GLOSA
]],0)</f>
        <v>91656</v>
      </c>
      <c r="Y15" s="94" t="s">
        <v>96</v>
      </c>
      <c r="Z15" s="39"/>
      <c r="AA15" s="54"/>
      <c r="AB15" s="39"/>
      <c r="AC15" s="54" t="e">
        <f>ROUND(#REF!-Tabla14[[#This Row],[Valor soportado por la Subred]],0)</f>
        <v>#REF!</v>
      </c>
      <c r="AD15" s="39"/>
      <c r="AE15" s="39"/>
      <c r="AF15" s="54" t="e">
        <f>ROUND(Tabla14[[#This Row],[VALOR GLOSA DEFINITIVA]]-Tabla14[[#This Row],[VALOR LEVANTADO EN LIQUIDACION]],0)</f>
        <v>#REF!</v>
      </c>
      <c r="AG15" s="95"/>
      <c r="AH15" s="139" t="s">
        <v>97</v>
      </c>
      <c r="AI15" s="147" t="s">
        <v>98</v>
      </c>
    </row>
    <row r="16" spans="1:35" s="36" customFormat="1" ht="298.5" customHeight="1" x14ac:dyDescent="0.25">
      <c r="B16" s="37" t="s">
        <v>45</v>
      </c>
      <c r="C16" s="38">
        <v>2150</v>
      </c>
      <c r="D16" s="37" t="s">
        <v>46</v>
      </c>
      <c r="E16" s="39" t="s">
        <v>47</v>
      </c>
      <c r="F16" s="40" t="s">
        <v>99</v>
      </c>
      <c r="G16" s="41">
        <v>2026</v>
      </c>
      <c r="H16" s="42" t="s">
        <v>85</v>
      </c>
      <c r="I16" s="42" t="s">
        <v>86</v>
      </c>
      <c r="J16" s="42" t="s">
        <v>87</v>
      </c>
      <c r="K16" s="42" t="s">
        <v>88</v>
      </c>
      <c r="L16" s="42" t="s">
        <v>89</v>
      </c>
      <c r="M16" s="42" t="s">
        <v>89</v>
      </c>
      <c r="N16" s="43" t="s">
        <v>90</v>
      </c>
      <c r="O16" s="44" t="s">
        <v>74</v>
      </c>
      <c r="P16" s="40" t="s">
        <v>100</v>
      </c>
      <c r="Q16" s="39" t="s">
        <v>50</v>
      </c>
      <c r="R16" s="46">
        <v>91656</v>
      </c>
      <c r="S16" s="47">
        <v>17</v>
      </c>
      <c r="T16" s="48">
        <v>1558152</v>
      </c>
      <c r="U16" s="55" t="s">
        <v>51</v>
      </c>
      <c r="V16" s="93">
        <v>1</v>
      </c>
      <c r="W16" s="55">
        <v>1</v>
      </c>
      <c r="X16" s="51">
        <f>ROUND(Tabla14[[#This Row],[VALOR UNITARIO 
]]*Tabla14[[#This Row],[Porcentaje de Glosa]]*Tabla14[[#This Row],[META AFECTADA POR LA GLOSA
]],0)</f>
        <v>91656</v>
      </c>
      <c r="Y16" s="94" t="s">
        <v>101</v>
      </c>
      <c r="Z16" s="39"/>
      <c r="AA16" s="54"/>
      <c r="AB16" s="39"/>
      <c r="AC16" s="54" t="e">
        <f>ROUND(#REF!-Tabla14[[#This Row],[Valor soportado por la Subred]],0)</f>
        <v>#REF!</v>
      </c>
      <c r="AD16" s="39"/>
      <c r="AE16" s="39"/>
      <c r="AF16" s="54" t="e">
        <f>ROUND(Tabla14[[#This Row],[VALOR GLOSA DEFINITIVA]]-Tabla14[[#This Row],[VALOR LEVANTADO EN LIQUIDACION]],0)</f>
        <v>#REF!</v>
      </c>
      <c r="AG16" s="95"/>
      <c r="AH16" s="39" t="s">
        <v>64</v>
      </c>
      <c r="AI16" s="147" t="s">
        <v>102</v>
      </c>
    </row>
    <row r="17" spans="2:35" s="36" customFormat="1" ht="409.5" customHeight="1" x14ac:dyDescent="0.25">
      <c r="B17" s="37" t="s">
        <v>45</v>
      </c>
      <c r="C17" s="38">
        <v>1005</v>
      </c>
      <c r="D17" s="37" t="s">
        <v>46</v>
      </c>
      <c r="E17" s="39" t="s">
        <v>47</v>
      </c>
      <c r="F17" s="40" t="s">
        <v>84</v>
      </c>
      <c r="G17" s="41">
        <v>2026</v>
      </c>
      <c r="H17" s="42" t="s">
        <v>85</v>
      </c>
      <c r="I17" s="42" t="s">
        <v>86</v>
      </c>
      <c r="J17" s="42" t="s">
        <v>87</v>
      </c>
      <c r="K17" s="42" t="s">
        <v>88</v>
      </c>
      <c r="L17" s="42" t="s">
        <v>89</v>
      </c>
      <c r="M17" s="42" t="s">
        <v>89</v>
      </c>
      <c r="N17" s="43" t="s">
        <v>103</v>
      </c>
      <c r="O17" s="44" t="s">
        <v>49</v>
      </c>
      <c r="P17" s="40" t="s">
        <v>104</v>
      </c>
      <c r="Q17" s="39" t="s">
        <v>77</v>
      </c>
      <c r="R17" s="46">
        <v>0</v>
      </c>
      <c r="S17" s="47">
        <v>0</v>
      </c>
      <c r="T17" s="48">
        <v>0</v>
      </c>
      <c r="U17" s="55" t="s">
        <v>51</v>
      </c>
      <c r="V17" s="93">
        <v>1</v>
      </c>
      <c r="W17" s="55">
        <v>1</v>
      </c>
      <c r="X17" s="51">
        <f>ROUND(Tabla14[[#This Row],[VALOR UNITARIO 
]]*Tabla14[[#This Row],[Porcentaje de Glosa]]*Tabla14[[#This Row],[META AFECTADA POR LA GLOSA
]],0)</f>
        <v>0</v>
      </c>
      <c r="Y17" s="94" t="s">
        <v>105</v>
      </c>
      <c r="Z17" s="39"/>
      <c r="AA17" s="54"/>
      <c r="AB17" s="39"/>
      <c r="AC17" s="54" t="e">
        <f>ROUND(#REF!-Tabla14[[#This Row],[Valor soportado por la Subred]],0)</f>
        <v>#REF!</v>
      </c>
      <c r="AD17" s="39"/>
      <c r="AE17" s="39"/>
      <c r="AF17" s="54" t="e">
        <f>ROUND(Tabla14[[#This Row],[VALOR GLOSA DEFINITIVA]]-Tabla14[[#This Row],[VALOR LEVANTADO EN LIQUIDACION]],0)</f>
        <v>#REF!</v>
      </c>
      <c r="AG17" s="95"/>
      <c r="AH17" s="140" t="s">
        <v>106</v>
      </c>
      <c r="AI17" s="147" t="s">
        <v>107</v>
      </c>
    </row>
    <row r="18" spans="2:35" s="36" customFormat="1" ht="407.25" customHeight="1" x14ac:dyDescent="0.25">
      <c r="B18" s="39" t="s">
        <v>73</v>
      </c>
      <c r="C18" s="100">
        <v>1005</v>
      </c>
      <c r="D18" s="39" t="s">
        <v>46</v>
      </c>
      <c r="E18" s="39" t="s">
        <v>47</v>
      </c>
      <c r="F18" s="40" t="str">
        <f>Tabla14[[#This Row],[CODIGO ACTIVIDAD (AB)]]&amp;Tabla14[[#This Row],[ACCIÓN INTEGRAL-INTEGRADA / 
PROCESO INTEGRAL E INTEGRADO]]&amp;Tabla14[[#This Row],[ENTORNO/PROCESO TRANSVERSAL]]&amp;Tabla14[[#This Row],[VIGENCIA RECURSOS]]</f>
        <v>100512. Vigilancia de la Salud AmbientalVigilancia de la Salud Ambiental2026</v>
      </c>
      <c r="G18" s="41">
        <v>2026</v>
      </c>
      <c r="H18" s="42" t="s">
        <v>85</v>
      </c>
      <c r="I18" s="42" t="s">
        <v>86</v>
      </c>
      <c r="J18" s="42" t="s">
        <v>87</v>
      </c>
      <c r="K18" s="42" t="s">
        <v>88</v>
      </c>
      <c r="L18" s="42" t="s">
        <v>89</v>
      </c>
      <c r="M18" s="42" t="s">
        <v>89</v>
      </c>
      <c r="N18" s="43" t="s">
        <v>90</v>
      </c>
      <c r="O18" s="44" t="s">
        <v>49</v>
      </c>
      <c r="P18" s="40" t="str">
        <f>+Tabla14[[#This Row],[llave 1]]&amp;Tabla14[[#This Row],[LOCALIDAD]]&amp;Tabla14[[#This Row],[MES]]</f>
        <v>100512. Vigilancia de la Salud AmbientalVigilancia de la Salud Ambiental20261_TUNJUELITO1_ENERO_2026</v>
      </c>
      <c r="Q18" s="39" t="s">
        <v>50</v>
      </c>
      <c r="R18" s="46">
        <v>71958</v>
      </c>
      <c r="S18" s="47">
        <v>92</v>
      </c>
      <c r="T18" s="48">
        <v>6620136</v>
      </c>
      <c r="U18" s="55" t="s">
        <v>51</v>
      </c>
      <c r="V18" s="93">
        <v>1</v>
      </c>
      <c r="W18" s="55">
        <v>1</v>
      </c>
      <c r="X18" s="51">
        <f>ROUND(Tabla14[[#This Row],[VALOR UNITARIO 
]]*Tabla14[[#This Row],[Porcentaje de Glosa]]*Tabla14[[#This Row],[META AFECTADA POR LA GLOSA
]],0)</f>
        <v>71958</v>
      </c>
      <c r="Y18" s="94" t="s">
        <v>108</v>
      </c>
      <c r="Z18" s="39"/>
      <c r="AA18" s="54"/>
      <c r="AB18" s="39"/>
      <c r="AC18" s="54" t="e">
        <f>ROUND(#REF!-Tabla14[[#This Row],[Valor soportado por la Subred]],0)</f>
        <v>#REF!</v>
      </c>
      <c r="AD18" s="39"/>
      <c r="AE18" s="39"/>
      <c r="AF18" s="54" t="e">
        <f>ROUND(Tabla14[[#This Row],[VALOR GLOSA DEFINITIVA]]-Tabla14[[#This Row],[VALOR LEVANTADO EN LIQUIDACION]],0)</f>
        <v>#REF!</v>
      </c>
      <c r="AG18" s="95"/>
      <c r="AH18" s="39" t="s">
        <v>97</v>
      </c>
      <c r="AI18" s="141"/>
    </row>
  </sheetData>
  <mergeCells count="11">
    <mergeCell ref="L11:N11"/>
    <mergeCell ref="W11:AB11"/>
    <mergeCell ref="B1:AF8"/>
    <mergeCell ref="B9:K9"/>
    <mergeCell ref="L9:N9"/>
    <mergeCell ref="O9:O10"/>
    <mergeCell ref="P9:V10"/>
    <mergeCell ref="Y9:AF10"/>
    <mergeCell ref="B10:K10"/>
    <mergeCell ref="L10:N10"/>
    <mergeCell ref="B11:K11"/>
  </mergeCells>
  <phoneticPr fontId="43"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8871D-AD21-4005-B139-939DCC7EBF43}">
  <dimension ref="A1:AH107"/>
  <sheetViews>
    <sheetView topLeftCell="V23" zoomScale="60" zoomScaleNormal="60" workbookViewId="0">
      <selection activeCell="AH25" sqref="AH25"/>
    </sheetView>
  </sheetViews>
  <sheetFormatPr baseColWidth="10" defaultColWidth="11.42578125" defaultRowHeight="16.5" x14ac:dyDescent="0.3"/>
  <cols>
    <col min="1" max="1" width="3.5703125" style="59" customWidth="1"/>
    <col min="2" max="2" width="23" style="60" customWidth="1"/>
    <col min="3" max="3" width="24.5703125" style="60" customWidth="1"/>
    <col min="4" max="4" width="20.5703125" style="59" customWidth="1"/>
    <col min="5" max="5" width="15.5703125" style="59" customWidth="1"/>
    <col min="6" max="6" width="19.42578125" style="61" hidden="1" customWidth="1"/>
    <col min="7" max="7" width="19.42578125" style="62" customWidth="1"/>
    <col min="8" max="8" width="18.140625" style="63" customWidth="1"/>
    <col min="9" max="9" width="21.140625" style="63" customWidth="1"/>
    <col min="10" max="10" width="19.85546875" style="63" customWidth="1"/>
    <col min="11" max="11" width="19.5703125" style="64" hidden="1" customWidth="1"/>
    <col min="12" max="12" width="19.85546875" style="63" hidden="1" customWidth="1"/>
    <col min="13" max="13" width="19.85546875" style="65" hidden="1" customWidth="1"/>
    <col min="14" max="14" width="19.85546875" style="59" customWidth="1"/>
    <col min="15" max="15" width="19.85546875" style="63" customWidth="1"/>
    <col min="16" max="16" width="18.5703125" style="66" hidden="1" customWidth="1"/>
    <col min="17" max="17" width="19.85546875" style="67" hidden="1" customWidth="1"/>
    <col min="18" max="19" width="23.140625" style="65" customWidth="1"/>
    <col min="20" max="20" width="23.140625" style="63" customWidth="1"/>
    <col min="21" max="21" width="24.42578125" style="60" customWidth="1"/>
    <col min="22" max="22" width="24.42578125" style="68" customWidth="1"/>
    <col min="23" max="23" width="23.140625" style="69" customWidth="1"/>
    <col min="24" max="24" width="29.140625" style="70" customWidth="1"/>
    <col min="25" max="25" width="51.28515625" style="71" customWidth="1"/>
    <col min="26" max="26" width="19.85546875" style="72" hidden="1" customWidth="1"/>
    <col min="27" max="27" width="19.85546875" style="59" hidden="1" customWidth="1"/>
    <col min="28" max="28" width="19.85546875" style="70" hidden="1" customWidth="1"/>
    <col min="29" max="32" width="19.85546875" style="59" hidden="1" customWidth="1"/>
    <col min="33" max="33" width="45.140625" style="131" customWidth="1"/>
    <col min="34" max="34" width="43" style="59" customWidth="1"/>
    <col min="35" max="16384" width="11.42578125" style="59"/>
  </cols>
  <sheetData>
    <row r="1" spans="1:34" s="1" customFormat="1" ht="15" customHeight="1" x14ac:dyDescent="0.35">
      <c r="B1" s="153" t="s">
        <v>109</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4"/>
      <c r="AG1" s="130"/>
    </row>
    <row r="2" spans="1:34" s="1" customFormat="1" ht="15" customHeight="1" x14ac:dyDescent="0.3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30"/>
    </row>
    <row r="3" spans="1:34" s="1" customFormat="1" ht="15" customHeight="1" x14ac:dyDescent="0.35">
      <c r="B3" s="155"/>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6"/>
      <c r="AG3" s="130"/>
    </row>
    <row r="4" spans="1:34" s="2" customFormat="1" ht="15" customHeight="1" x14ac:dyDescent="0.35">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6"/>
      <c r="AG4" s="131"/>
    </row>
    <row r="5" spans="1:34" s="2" customFormat="1" ht="15" customHeight="1" x14ac:dyDescent="0.35">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6"/>
      <c r="AG5" s="131"/>
    </row>
    <row r="6" spans="1:34" s="2" customFormat="1" ht="15" customHeight="1" x14ac:dyDescent="0.3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6"/>
      <c r="AG6" s="131"/>
    </row>
    <row r="7" spans="1:34" s="2" customFormat="1" ht="15" customHeight="1" x14ac:dyDescent="0.3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6"/>
      <c r="AG7" s="131"/>
    </row>
    <row r="8" spans="1:34" s="2" customFormat="1" ht="15" customHeight="1" x14ac:dyDescent="0.35">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8"/>
      <c r="AG8" s="131"/>
    </row>
    <row r="9" spans="1:34" s="3" customFormat="1" ht="27.75" customHeight="1" x14ac:dyDescent="0.3">
      <c r="B9" s="159" t="s">
        <v>1</v>
      </c>
      <c r="C9" s="160"/>
      <c r="D9" s="160"/>
      <c r="E9" s="160"/>
      <c r="F9" s="160"/>
      <c r="G9" s="160"/>
      <c r="H9" s="160"/>
      <c r="I9" s="160"/>
      <c r="J9" s="160"/>
      <c r="K9" s="161"/>
      <c r="L9" s="162" t="s">
        <v>110</v>
      </c>
      <c r="M9" s="162"/>
      <c r="N9" s="162"/>
      <c r="O9" s="163" t="s">
        <v>3</v>
      </c>
      <c r="P9" s="164" t="s">
        <v>111</v>
      </c>
      <c r="Q9" s="164"/>
      <c r="R9" s="164"/>
      <c r="S9" s="164"/>
      <c r="T9" s="164"/>
      <c r="U9" s="164"/>
      <c r="V9" s="164"/>
      <c r="W9" s="4" t="s">
        <v>5</v>
      </c>
      <c r="X9" s="6"/>
      <c r="Y9" s="152"/>
      <c r="Z9" s="152"/>
      <c r="AA9" s="152"/>
      <c r="AB9" s="152"/>
      <c r="AC9" s="152"/>
      <c r="AD9" s="152"/>
      <c r="AE9" s="152"/>
      <c r="AF9" s="152"/>
      <c r="AG9" s="132"/>
    </row>
    <row r="10" spans="1:34" s="3" customFormat="1" ht="27.75" customHeight="1" x14ac:dyDescent="0.3">
      <c r="B10" s="165" t="s">
        <v>6</v>
      </c>
      <c r="C10" s="166"/>
      <c r="D10" s="166"/>
      <c r="E10" s="166"/>
      <c r="F10" s="166"/>
      <c r="G10" s="166"/>
      <c r="H10" s="166"/>
      <c r="I10" s="166"/>
      <c r="J10" s="166"/>
      <c r="K10" s="167"/>
      <c r="L10" s="151" t="s">
        <v>7</v>
      </c>
      <c r="M10" s="151"/>
      <c r="N10" s="151"/>
      <c r="O10" s="163"/>
      <c r="P10" s="164"/>
      <c r="Q10" s="164"/>
      <c r="R10" s="164"/>
      <c r="S10" s="164"/>
      <c r="T10" s="164"/>
      <c r="U10" s="164"/>
      <c r="V10" s="164"/>
      <c r="W10" s="4" t="s">
        <v>8</v>
      </c>
      <c r="X10" s="6"/>
      <c r="Y10" s="152"/>
      <c r="Z10" s="152"/>
      <c r="AA10" s="152"/>
      <c r="AB10" s="152"/>
      <c r="AC10" s="152"/>
      <c r="AD10" s="152"/>
      <c r="AE10" s="152"/>
      <c r="AF10" s="152"/>
      <c r="AG10" s="132"/>
    </row>
    <row r="11" spans="1:34" s="3" customFormat="1" ht="37.5" customHeight="1" thickTop="1" thickBot="1" x14ac:dyDescent="0.3">
      <c r="B11" s="148" t="s">
        <v>9</v>
      </c>
      <c r="C11" s="149"/>
      <c r="D11" s="149"/>
      <c r="E11" s="149"/>
      <c r="F11" s="149"/>
      <c r="G11" s="149"/>
      <c r="H11" s="149"/>
      <c r="I11" s="149"/>
      <c r="J11" s="149"/>
      <c r="K11" s="150"/>
      <c r="L11" s="151" t="s">
        <v>10</v>
      </c>
      <c r="M11" s="151"/>
      <c r="N11" s="151"/>
      <c r="O11" s="7"/>
      <c r="P11" s="7"/>
      <c r="Q11" s="7"/>
      <c r="R11" s="8"/>
      <c r="S11" s="8"/>
      <c r="T11" s="9"/>
      <c r="U11" s="10"/>
      <c r="V11" s="11"/>
      <c r="W11" s="152"/>
      <c r="X11" s="152"/>
      <c r="Y11" s="152"/>
      <c r="Z11" s="152"/>
      <c r="AA11" s="152"/>
      <c r="AB11" s="152"/>
      <c r="AC11" s="12"/>
      <c r="AD11" s="13"/>
      <c r="AE11" s="13"/>
      <c r="AF11" s="13"/>
      <c r="AG11" s="132"/>
    </row>
    <row r="12" spans="1:34" s="14" customFormat="1" ht="49.5" customHeight="1" thickTop="1" thickBot="1" x14ac:dyDescent="0.3">
      <c r="B12" s="15" t="s">
        <v>11</v>
      </c>
      <c r="C12" s="15" t="s">
        <v>12</v>
      </c>
      <c r="D12" s="15" t="s">
        <v>11</v>
      </c>
      <c r="E12" s="15" t="s">
        <v>11</v>
      </c>
      <c r="F12" s="16"/>
      <c r="G12" s="15" t="s">
        <v>11</v>
      </c>
      <c r="H12" s="17"/>
      <c r="I12" s="17"/>
      <c r="J12" s="17"/>
      <c r="K12" s="17"/>
      <c r="L12" s="18"/>
      <c r="M12" s="18"/>
      <c r="N12" s="15" t="s">
        <v>11</v>
      </c>
      <c r="O12" s="15" t="s">
        <v>11</v>
      </c>
      <c r="P12" s="15"/>
      <c r="Q12" s="15" t="s">
        <v>12</v>
      </c>
      <c r="R12" s="19"/>
      <c r="S12" s="19"/>
      <c r="T12" s="20">
        <f>+SUBTOTAL(9,T14:T57)</f>
        <v>24895056</v>
      </c>
      <c r="U12" s="15" t="s">
        <v>11</v>
      </c>
      <c r="V12" s="15" t="s">
        <v>12</v>
      </c>
      <c r="W12" s="15" t="s">
        <v>12</v>
      </c>
      <c r="X12" s="21">
        <f>+SUBTOTAL(9,X14:X57)</f>
        <v>3199116</v>
      </c>
      <c r="Y12" s="19"/>
      <c r="Z12" s="22"/>
      <c r="AA12" s="23">
        <f>+SUBTOTAL(9,AA14:AA57)</f>
        <v>0</v>
      </c>
      <c r="AB12" s="24"/>
      <c r="AC12" s="25" t="e">
        <f>+SUBTOTAL(9,AC14:AC57)</f>
        <v>#REF!</v>
      </c>
      <c r="AD12" s="24"/>
      <c r="AE12" s="25">
        <f>+SUBTOTAL(9,AE14:AE57)</f>
        <v>0</v>
      </c>
      <c r="AF12" s="25" t="e">
        <f>+SUBTOTAL(9,AF14:AF57)</f>
        <v>#REF!</v>
      </c>
      <c r="AG12" s="133"/>
    </row>
    <row r="13" spans="1:34" s="35" customFormat="1" ht="96" customHeight="1" thickTop="1" thickBot="1" x14ac:dyDescent="0.3">
      <c r="A13" s="26"/>
      <c r="B13" s="34" t="s">
        <v>13</v>
      </c>
      <c r="C13" s="34" t="s">
        <v>14</v>
      </c>
      <c r="D13" s="101" t="s">
        <v>15</v>
      </c>
      <c r="E13" s="34" t="s">
        <v>16</v>
      </c>
      <c r="F13" s="102" t="s">
        <v>17</v>
      </c>
      <c r="G13" s="103" t="s">
        <v>18</v>
      </c>
      <c r="H13" s="34" t="s">
        <v>82</v>
      </c>
      <c r="I13" s="34" t="s">
        <v>20</v>
      </c>
      <c r="J13" s="34" t="s">
        <v>21</v>
      </c>
      <c r="K13" s="34" t="s">
        <v>22</v>
      </c>
      <c r="L13" s="34" t="s">
        <v>23</v>
      </c>
      <c r="M13" s="34" t="s">
        <v>24</v>
      </c>
      <c r="N13" s="34" t="s">
        <v>25</v>
      </c>
      <c r="O13" s="34" t="s">
        <v>26</v>
      </c>
      <c r="P13" s="104" t="s">
        <v>27</v>
      </c>
      <c r="Q13" s="34" t="s">
        <v>28</v>
      </c>
      <c r="R13" s="34" t="s">
        <v>29</v>
      </c>
      <c r="S13" s="34" t="s">
        <v>30</v>
      </c>
      <c r="T13" s="34" t="s">
        <v>31</v>
      </c>
      <c r="U13" s="105" t="s">
        <v>32</v>
      </c>
      <c r="V13" s="105" t="s">
        <v>33</v>
      </c>
      <c r="W13" s="105" t="s">
        <v>34</v>
      </c>
      <c r="X13" s="106" t="s">
        <v>35</v>
      </c>
      <c r="Y13" s="34" t="s">
        <v>36</v>
      </c>
      <c r="Z13" s="34" t="s">
        <v>37</v>
      </c>
      <c r="AA13" s="34" t="s">
        <v>38</v>
      </c>
      <c r="AB13" s="34" t="s">
        <v>39</v>
      </c>
      <c r="AC13" s="34" t="s">
        <v>40</v>
      </c>
      <c r="AD13" s="34" t="s">
        <v>41</v>
      </c>
      <c r="AE13" s="34" t="s">
        <v>42</v>
      </c>
      <c r="AF13" s="34" t="s">
        <v>43</v>
      </c>
      <c r="AG13" s="134" t="s">
        <v>112</v>
      </c>
      <c r="AH13" s="109" t="s">
        <v>44</v>
      </c>
    </row>
    <row r="14" spans="1:34" s="36" customFormat="1" ht="390" customHeight="1" thickTop="1" x14ac:dyDescent="0.25">
      <c r="B14" s="39" t="s">
        <v>45</v>
      </c>
      <c r="C14" s="107">
        <v>1005</v>
      </c>
      <c r="D14" s="39" t="s">
        <v>46</v>
      </c>
      <c r="E14" s="39" t="s">
        <v>47</v>
      </c>
      <c r="F14" s="45" t="str">
        <f>Tabla15[[#This Row],[CODIGO ACTIVIDAD (AB)]]&amp;Tabla15[[#This Row],[ACCIÓN INTEGRAL-INTEGRADA / 
PROCESO INTEGRAL E INTEGRADO]]&amp;Tabla15[[#This Row],[ENTORNO/PROCESO TRANSVERSAL]]&amp;Tabla15[[#This Row],[VIGENCIA RECURSOS]]</f>
        <v>100512. Vigilancia de la Salud AmbientalVigilancia de la Salud Ambiental2025</v>
      </c>
      <c r="G14" s="41">
        <v>2025</v>
      </c>
      <c r="H14" s="57" t="str">
        <f>+VLOOKUP(Tabla15[[#This Row],[llave 1]],[1]IG!$F$7:$N$97958,2,FALSE)</f>
        <v>Acciones de Fiscalización y Aseguramiento Sanitario</v>
      </c>
      <c r="I14" s="57" t="str">
        <f>+VLOOKUP(Tabla15[[#This Row],[llave 1]],[1]IG!$F$7:$T$97958,3,FALSE)</f>
        <v>Línea Calidad de Agua y Saneamiento básico</v>
      </c>
      <c r="J14" s="57" t="str">
        <f>+VLOOKUP(Tabla15[[#This Row],[llave 1]],[1]IG!$F$7:$T$97958,5,FALSE)</f>
        <v>Establecimiento vigilado y controlado</v>
      </c>
      <c r="K14" s="57" t="str">
        <f>+VLOOKUP(Tabla15[[#This Row],[llave 1]],[1]IG!$F$7:$T$97958,4,FALSE)</f>
        <v>GSP</v>
      </c>
      <c r="L14" s="57" t="str">
        <f>+VLOOKUP(Tabla15[[#This Row],[llave 1]],[1]IG!$F$7:$T$97958,6,FALSE)</f>
        <v>VER SIVIGILA</v>
      </c>
      <c r="M14" s="57" t="str">
        <f>+VLOOKUP(Tabla15[[#This Row],[llave 1]],[1]IG!$F$7:$T$97958,7,FALSE)</f>
        <v>VER SIVIGILA</v>
      </c>
      <c r="N14" s="43" t="s">
        <v>113</v>
      </c>
      <c r="O14" s="44" t="s">
        <v>74</v>
      </c>
      <c r="P14" s="45" t="str">
        <f>+Tabla15[[#This Row],[llave 1]]&amp;Tabla15[[#This Row],[LOCALIDAD]]&amp;Tabla15[[#This Row],[MES]]</f>
        <v>100512. Vigilancia de la Salud AmbientalVigilancia de la Salud Ambiental20251_USAQUEN2_FEBRERO_2026</v>
      </c>
      <c r="Q14" s="39" t="s">
        <v>69</v>
      </c>
      <c r="R14" s="46">
        <f>+VLOOKUP(Tabla15[[#This Row],[llave 2]],[1]IG!$O$7:$T$97958,2,FALSE)</f>
        <v>91656</v>
      </c>
      <c r="S14" s="47">
        <f>+VLOOKUP(Tabla15[[#This Row],[llave 2]],[1]IG!$O$7:$T$97958,5,FALSE)</f>
        <v>16</v>
      </c>
      <c r="T14" s="58">
        <f>+VLOOKUP(Tabla15[[#This Row],[llave 2]],[1]IG!$O$7:$T$97958,6,FALSE)</f>
        <v>1466496</v>
      </c>
      <c r="U14" s="49" t="s">
        <v>51</v>
      </c>
      <c r="V14" s="50">
        <v>1</v>
      </c>
      <c r="W14" s="49">
        <v>1</v>
      </c>
      <c r="X14" s="51">
        <f>ROUND(Tabla15[[#This Row],[VALOR UNITARIO 
]]*Tabla15[[#This Row],[Porcentaje de Glosa]]*Tabla15[[#This Row],[META AFECTADA POR LA GLOSA
]],0)</f>
        <v>91656</v>
      </c>
      <c r="Y14" s="52" t="s">
        <v>114</v>
      </c>
      <c r="Z14" s="39"/>
      <c r="AA14" s="54"/>
      <c r="AB14" s="39"/>
      <c r="AC14" s="54" t="e">
        <f>ROUND(#REF!-Tabla15[[#This Row],[Valor soportado por la Subred]],0)</f>
        <v>#REF!</v>
      </c>
      <c r="AD14" s="39"/>
      <c r="AE14" s="39"/>
      <c r="AF14" s="54" t="e">
        <f>ROUND(Tabla15[[#This Row],[VALOR GLOSA DEFINITIVA]]-Tabla15[[#This Row],[VALOR LEVANTADO EN LIQUIDACION]],0)</f>
        <v>#REF!</v>
      </c>
      <c r="AG14" s="135" t="s">
        <v>64</v>
      </c>
      <c r="AH14" s="145" t="s">
        <v>115</v>
      </c>
    </row>
    <row r="15" spans="1:34" s="36" customFormat="1" ht="261.75" customHeight="1" x14ac:dyDescent="0.25">
      <c r="B15" s="39" t="s">
        <v>45</v>
      </c>
      <c r="C15" s="107">
        <v>2154</v>
      </c>
      <c r="D15" s="39" t="s">
        <v>46</v>
      </c>
      <c r="E15" s="39" t="s">
        <v>47</v>
      </c>
      <c r="F15" s="45" t="str">
        <f>Tabla15[[#This Row],[CODIGO ACTIVIDAD (AB)]]&amp;Tabla15[[#This Row],[ACCIÓN INTEGRAL-INTEGRADA / 
PROCESO INTEGRAL E INTEGRADO]]&amp;Tabla15[[#This Row],[ENTORNO/PROCESO TRANSVERSAL]]&amp;Tabla15[[#This Row],[VIGENCIA RECURSOS]]</f>
        <v>215412. Vigilancia de la Salud AmbientalVigilancia de la Salud Ambiental2026</v>
      </c>
      <c r="G15" s="41">
        <v>2026</v>
      </c>
      <c r="H15" s="57" t="str">
        <f>+VLOOKUP(Tabla15[[#This Row],[llave 1]],[1]IG!$F$7:$N$97958,2,FALSE)</f>
        <v>Acciones de Fiscalización y Aseguramiento Sanitario</v>
      </c>
      <c r="I15" s="57" t="str">
        <f>+VLOOKUP(Tabla15[[#This Row],[llave 1]],[1]IG!$F$7:$T$97958,3,FALSE)</f>
        <v>Línea Calidad de Agua y Saneamiento básico</v>
      </c>
      <c r="J15" s="57" t="str">
        <f>+VLOOKUP(Tabla15[[#This Row],[llave 1]],[1]IG!$F$7:$T$97958,5,FALSE)</f>
        <v>Establecimiento vigilado y controlado</v>
      </c>
      <c r="K15" s="57" t="str">
        <f>+VLOOKUP(Tabla15[[#This Row],[llave 1]],[1]IG!$F$7:$T$97958,4,FALSE)</f>
        <v>GSP</v>
      </c>
      <c r="L15" s="57" t="str">
        <f>+VLOOKUP(Tabla15[[#This Row],[llave 1]],[1]IG!$F$7:$T$97958,6,FALSE)</f>
        <v>VER SIVIGILA</v>
      </c>
      <c r="M15" s="57" t="str">
        <f>+VLOOKUP(Tabla15[[#This Row],[llave 1]],[1]IG!$F$7:$T$97958,7,FALSE)</f>
        <v>VER SIVIGILA</v>
      </c>
      <c r="N15" s="43" t="s">
        <v>116</v>
      </c>
      <c r="O15" s="44" t="s">
        <v>74</v>
      </c>
      <c r="P15" s="45" t="str">
        <f>+Tabla15[[#This Row],[llave 1]]&amp;Tabla15[[#This Row],[LOCALIDAD]]&amp;Tabla15[[#This Row],[MES]]</f>
        <v>215412. Vigilancia de la Salud AmbientalVigilancia de la Salud Ambiental20263_SUBA2_FEBRERO_2026</v>
      </c>
      <c r="Q15" s="39" t="s">
        <v>69</v>
      </c>
      <c r="R15" s="46">
        <f>+VLOOKUP(Tabla15[[#This Row],[llave 2]],[1]IG!$O$7:$T$97958,2,FALSE)</f>
        <v>122208</v>
      </c>
      <c r="S15" s="47">
        <f>+VLOOKUP(Tabla15[[#This Row],[llave 2]],[1]IG!$O$7:$T$97958,5,FALSE)</f>
        <v>23</v>
      </c>
      <c r="T15" s="58">
        <f>+VLOOKUP(Tabla15[[#This Row],[llave 2]],[1]IG!$O$7:$T$97958,6,FALSE)</f>
        <v>2810784</v>
      </c>
      <c r="U15" s="49" t="s">
        <v>51</v>
      </c>
      <c r="V15" s="50">
        <v>1</v>
      </c>
      <c r="W15" s="49">
        <v>2</v>
      </c>
      <c r="X15" s="51">
        <f>ROUND(Tabla15[[#This Row],[VALOR UNITARIO 
]]*Tabla15[[#This Row],[Porcentaje de Glosa]]*Tabla15[[#This Row],[META AFECTADA POR LA GLOSA
]],0)</f>
        <v>244416</v>
      </c>
      <c r="Y15" s="52" t="s">
        <v>117</v>
      </c>
      <c r="Z15" s="39"/>
      <c r="AA15" s="54"/>
      <c r="AB15" s="39"/>
      <c r="AC15" s="54" t="e">
        <f>ROUND(#REF!-Tabla15[[#This Row],[Valor soportado por la Subred]],0)</f>
        <v>#REF!</v>
      </c>
      <c r="AD15" s="39"/>
      <c r="AE15" s="39"/>
      <c r="AF15" s="54" t="e">
        <f>ROUND(Tabla15[[#This Row],[VALOR GLOSA DEFINITIVA]]-Tabla15[[#This Row],[VALOR LEVANTADO EN LIQUIDACION]],0)</f>
        <v>#REF!</v>
      </c>
      <c r="AG15" s="136" t="s">
        <v>64</v>
      </c>
      <c r="AH15" s="144" t="s">
        <v>118</v>
      </c>
    </row>
    <row r="16" spans="1:34" s="36" customFormat="1" ht="390.75" customHeight="1" x14ac:dyDescent="0.25">
      <c r="B16" s="39" t="s">
        <v>45</v>
      </c>
      <c r="C16" s="107">
        <v>2025</v>
      </c>
      <c r="D16" s="39" t="s">
        <v>46</v>
      </c>
      <c r="E16" s="39" t="s">
        <v>47</v>
      </c>
      <c r="F16" s="45" t="str">
        <f>Tabla15[[#This Row],[CODIGO ACTIVIDAD (AB)]]&amp;Tabla15[[#This Row],[ACCIÓN INTEGRAL-INTEGRADA / 
PROCESO INTEGRAL E INTEGRADO]]&amp;Tabla15[[#This Row],[ENTORNO/PROCESO TRANSVERSAL]]&amp;Tabla15[[#This Row],[VIGENCIA RECURSOS]]</f>
        <v>202512. Vigilancia de la Salud AmbientalVigilancia de la Salud Ambiental2026</v>
      </c>
      <c r="G16" s="41">
        <v>2026</v>
      </c>
      <c r="H16" s="57" t="str">
        <f>+VLOOKUP(Tabla15[[#This Row],[llave 1]],[1]IG!$F$7:$N$97958,2,FALSE)</f>
        <v>Acciones de Fiscalización y Aseguramiento Sanitario</v>
      </c>
      <c r="I16" s="57" t="str">
        <f>+VLOOKUP(Tabla15[[#This Row],[llave 1]],[1]IG!$F$7:$T$97958,3,FALSE)</f>
        <v>Línea Calidad de Agua y Saneamiento básico</v>
      </c>
      <c r="J16" s="57" t="str">
        <f>+VLOOKUP(Tabla15[[#This Row],[llave 1]],[1]IG!$F$7:$T$97958,5,FALSE)</f>
        <v>Establecimiento vigilado y controlado</v>
      </c>
      <c r="K16" s="57" t="str">
        <f>+VLOOKUP(Tabla15[[#This Row],[llave 1]],[1]IG!$F$7:$T$97958,4,FALSE)</f>
        <v>GSP</v>
      </c>
      <c r="L16" s="57" t="str">
        <f>+VLOOKUP(Tabla15[[#This Row],[llave 1]],[1]IG!$F$7:$T$97958,6,FALSE)</f>
        <v>VER SIVIGILA</v>
      </c>
      <c r="M16" s="57" t="str">
        <f>+VLOOKUP(Tabla15[[#This Row],[llave 1]],[1]IG!$F$7:$T$97958,7,FALSE)</f>
        <v>VER SIVIGILA</v>
      </c>
      <c r="N16" s="43" t="s">
        <v>116</v>
      </c>
      <c r="O16" s="44" t="s">
        <v>74</v>
      </c>
      <c r="P16" s="45" t="str">
        <f>+Tabla15[[#This Row],[llave 1]]&amp;Tabla15[[#This Row],[LOCALIDAD]]&amp;Tabla15[[#This Row],[MES]]</f>
        <v>202512. Vigilancia de la Salud AmbientalVigilancia de la Salud Ambiental20263_SUBA2_FEBRERO_2026</v>
      </c>
      <c r="Q16" s="39" t="s">
        <v>69</v>
      </c>
      <c r="R16" s="46">
        <f>+VLOOKUP(Tabla15[[#This Row],[llave 2]],[1]IG!$O$7:$T$97958,2,FALSE)</f>
        <v>305520</v>
      </c>
      <c r="S16" s="47">
        <f>+VLOOKUP(Tabla15[[#This Row],[llave 2]],[1]IG!$O$7:$T$97958,5,FALSE)</f>
        <v>1</v>
      </c>
      <c r="T16" s="58">
        <f>+VLOOKUP(Tabla15[[#This Row],[llave 2]],[1]IG!$O$7:$T$97958,6,FALSE)</f>
        <v>305520</v>
      </c>
      <c r="U16" s="49" t="s">
        <v>51</v>
      </c>
      <c r="V16" s="50">
        <v>1</v>
      </c>
      <c r="W16" s="49">
        <v>1</v>
      </c>
      <c r="X16" s="51">
        <f>ROUND(Tabla15[[#This Row],[VALOR UNITARIO 
]]*Tabla15[[#This Row],[Porcentaje de Glosa]]*Tabla15[[#This Row],[META AFECTADA POR LA GLOSA
]],0)</f>
        <v>305520</v>
      </c>
      <c r="Y16" s="52" t="s">
        <v>119</v>
      </c>
      <c r="Z16" s="39"/>
      <c r="AA16" s="54"/>
      <c r="AB16" s="39"/>
      <c r="AC16" s="54" t="e">
        <f>ROUND(#REF!-Tabla15[[#This Row],[Valor soportado por la Subred]],0)</f>
        <v>#REF!</v>
      </c>
      <c r="AD16" s="39"/>
      <c r="AE16" s="39"/>
      <c r="AF16" s="54" t="e">
        <f>ROUND(Tabla15[[#This Row],[VALOR GLOSA DEFINITIVA]]-Tabla15[[#This Row],[VALOR LEVANTADO EN LIQUIDACION]],0)</f>
        <v>#REF!</v>
      </c>
      <c r="AG16" s="137" t="s">
        <v>120</v>
      </c>
      <c r="AH16" s="144" t="s">
        <v>121</v>
      </c>
    </row>
    <row r="17" spans="2:34" s="36" customFormat="1" ht="409.5" customHeight="1" x14ac:dyDescent="0.25">
      <c r="B17" s="39" t="s">
        <v>45</v>
      </c>
      <c r="C17" s="107">
        <v>1005</v>
      </c>
      <c r="D17" s="39" t="s">
        <v>46</v>
      </c>
      <c r="E17" s="39" t="s">
        <v>47</v>
      </c>
      <c r="F17" s="45" t="str">
        <f>Tabla15[[#This Row],[CODIGO ACTIVIDAD (AB)]]&amp;Tabla15[[#This Row],[ACCIÓN INTEGRAL-INTEGRADA / 
PROCESO INTEGRAL E INTEGRADO]]&amp;Tabla15[[#This Row],[ENTORNO/PROCESO TRANSVERSAL]]&amp;Tabla15[[#This Row],[VIGENCIA RECURSOS]]</f>
        <v>100512. Vigilancia de la Salud AmbientalVigilancia de la Salud Ambiental2026</v>
      </c>
      <c r="G17" s="41">
        <v>2026</v>
      </c>
      <c r="H17" s="57" t="s">
        <v>85</v>
      </c>
      <c r="I17" s="57" t="s">
        <v>86</v>
      </c>
      <c r="J17" s="57" t="s">
        <v>87</v>
      </c>
      <c r="K17" s="57" t="s">
        <v>88</v>
      </c>
      <c r="L17" s="57" t="s">
        <v>89</v>
      </c>
      <c r="M17" s="57" t="s">
        <v>89</v>
      </c>
      <c r="N17" s="43" t="s">
        <v>122</v>
      </c>
      <c r="O17" s="44" t="s">
        <v>49</v>
      </c>
      <c r="P17" s="39" t="s">
        <v>50</v>
      </c>
      <c r="Q17" s="39" t="s">
        <v>50</v>
      </c>
      <c r="R17" s="46">
        <v>91656</v>
      </c>
      <c r="S17" s="47">
        <v>23</v>
      </c>
      <c r="T17" s="58">
        <v>2108088</v>
      </c>
      <c r="U17" s="49" t="s">
        <v>51</v>
      </c>
      <c r="V17" s="50">
        <v>1</v>
      </c>
      <c r="W17" s="49">
        <v>2</v>
      </c>
      <c r="X17" s="51">
        <v>183312</v>
      </c>
      <c r="Y17" s="52" t="s">
        <v>123</v>
      </c>
      <c r="Z17" s="39"/>
      <c r="AA17" s="54"/>
      <c r="AB17" s="39"/>
      <c r="AC17" s="54" t="e">
        <f>ROUND(#REF!-Tabla15[[#This Row],[Valor soportado por la Subred]],0)</f>
        <v>#REF!</v>
      </c>
      <c r="AD17" s="39"/>
      <c r="AE17" s="39"/>
      <c r="AF17" s="54" t="e">
        <f>ROUND(Tabla15[[#This Row],[VALOR GLOSA DEFINITIVA]]-Tabla15[[#This Row],[VALOR LEVANTADO EN LIQUIDACION]],0)</f>
        <v>#REF!</v>
      </c>
      <c r="AG17" s="136" t="s">
        <v>124</v>
      </c>
      <c r="AH17" s="128"/>
    </row>
    <row r="18" spans="2:34" s="36" customFormat="1" ht="409.5" customHeight="1" x14ac:dyDescent="0.25">
      <c r="B18" s="39" t="s">
        <v>45</v>
      </c>
      <c r="C18" s="107">
        <v>2020</v>
      </c>
      <c r="D18" s="39" t="s">
        <v>46</v>
      </c>
      <c r="E18" s="39" t="s">
        <v>47</v>
      </c>
      <c r="F18" s="45" t="str">
        <f>Tabla15[[#This Row],[CODIGO ACTIVIDAD (AB)]]&amp;Tabla15[[#This Row],[ACCIÓN INTEGRAL-INTEGRADA / 
PROCESO INTEGRAL E INTEGRADO]]&amp;Tabla15[[#This Row],[ENTORNO/PROCESO TRANSVERSAL]]&amp;Tabla15[[#This Row],[VIGENCIA RECURSOS]]</f>
        <v>202012. Vigilancia de la Salud AmbientalVigilancia de la Salud Ambiental2026</v>
      </c>
      <c r="G18" s="41">
        <v>2026</v>
      </c>
      <c r="H18" s="57" t="s">
        <v>85</v>
      </c>
      <c r="I18" s="57" t="s">
        <v>86</v>
      </c>
      <c r="J18" s="57" t="s">
        <v>87</v>
      </c>
      <c r="K18" s="57" t="s">
        <v>88</v>
      </c>
      <c r="L18" s="57" t="s">
        <v>89</v>
      </c>
      <c r="M18" s="57" t="s">
        <v>89</v>
      </c>
      <c r="N18" s="43" t="s">
        <v>122</v>
      </c>
      <c r="O18" s="44" t="s">
        <v>49</v>
      </c>
      <c r="P18" s="39" t="s">
        <v>50</v>
      </c>
      <c r="Q18" s="39" t="s">
        <v>50</v>
      </c>
      <c r="R18" s="46">
        <v>163614</v>
      </c>
      <c r="S18" s="47">
        <v>7</v>
      </c>
      <c r="T18" s="58">
        <v>1145298</v>
      </c>
      <c r="U18" s="49" t="s">
        <v>51</v>
      </c>
      <c r="V18" s="50">
        <v>1</v>
      </c>
      <c r="W18" s="49">
        <v>1</v>
      </c>
      <c r="X18" s="51">
        <v>163614</v>
      </c>
      <c r="Y18" s="52" t="s">
        <v>125</v>
      </c>
      <c r="Z18" s="39"/>
      <c r="AA18" s="54"/>
      <c r="AB18" s="39"/>
      <c r="AC18" s="54" t="e">
        <f>ROUND(#REF!-Tabla15[[#This Row],[Valor soportado por la Subred]],0)</f>
        <v>#REF!</v>
      </c>
      <c r="AD18" s="39"/>
      <c r="AE18" s="39"/>
      <c r="AF18" s="54" t="e">
        <f>ROUND(Tabla15[[#This Row],[VALOR GLOSA DEFINITIVA]]-Tabla15[[#This Row],[VALOR LEVANTADO EN LIQUIDACION]],0)</f>
        <v>#REF!</v>
      </c>
      <c r="AG18" s="129" t="s">
        <v>126</v>
      </c>
      <c r="AH18" s="142" t="s">
        <v>127</v>
      </c>
    </row>
    <row r="19" spans="2:34" s="36" customFormat="1" ht="409.5" customHeight="1" x14ac:dyDescent="0.25">
      <c r="B19" s="39" t="s">
        <v>45</v>
      </c>
      <c r="C19" s="107">
        <v>2154</v>
      </c>
      <c r="D19" s="39" t="s">
        <v>46</v>
      </c>
      <c r="E19" s="39" t="s">
        <v>47</v>
      </c>
      <c r="F19" s="45" t="str">
        <f>Tabla15[[#This Row],[CODIGO ACTIVIDAD (AB)]]&amp;Tabla15[[#This Row],[ACCIÓN INTEGRAL-INTEGRADA / 
PROCESO INTEGRAL E INTEGRADO]]&amp;Tabla15[[#This Row],[ENTORNO/PROCESO TRANSVERSAL]]&amp;Tabla15[[#This Row],[VIGENCIA RECURSOS]]</f>
        <v>215412. Vigilancia de la Salud AmbientalVigilancia de la Salud Ambiental2026</v>
      </c>
      <c r="G19" s="41">
        <v>2026</v>
      </c>
      <c r="H19" s="57" t="s">
        <v>85</v>
      </c>
      <c r="I19" s="57" t="s">
        <v>86</v>
      </c>
      <c r="J19" s="57" t="s">
        <v>87</v>
      </c>
      <c r="K19" s="57" t="s">
        <v>88</v>
      </c>
      <c r="L19" s="57" t="s">
        <v>89</v>
      </c>
      <c r="M19" s="57" t="s">
        <v>89</v>
      </c>
      <c r="N19" s="43" t="s">
        <v>122</v>
      </c>
      <c r="O19" s="44" t="s">
        <v>49</v>
      </c>
      <c r="P19" s="39" t="s">
        <v>50</v>
      </c>
      <c r="Q19" s="39" t="s">
        <v>50</v>
      </c>
      <c r="R19" s="46">
        <v>122208</v>
      </c>
      <c r="S19" s="47">
        <v>18</v>
      </c>
      <c r="T19" s="58">
        <v>2199744</v>
      </c>
      <c r="U19" s="49" t="s">
        <v>51</v>
      </c>
      <c r="V19" s="50">
        <v>1</v>
      </c>
      <c r="W19" s="49">
        <v>5</v>
      </c>
      <c r="X19" s="51">
        <v>611040</v>
      </c>
      <c r="Y19" s="52" t="s">
        <v>128</v>
      </c>
      <c r="Z19" s="39"/>
      <c r="AA19" s="54"/>
      <c r="AB19" s="39"/>
      <c r="AC19" s="54" t="e">
        <f>ROUND(#REF!-Tabla15[[#This Row],[Valor soportado por la Subred]],0)</f>
        <v>#REF!</v>
      </c>
      <c r="AD19" s="39"/>
      <c r="AE19" s="39"/>
      <c r="AF19" s="54" t="e">
        <f>ROUND(Tabla15[[#This Row],[VALOR GLOSA DEFINITIVA]]-Tabla15[[#This Row],[VALOR LEVANTADO EN LIQUIDACION]],0)</f>
        <v>#REF!</v>
      </c>
      <c r="AG19" s="136" t="s">
        <v>129</v>
      </c>
      <c r="AH19" s="143" t="s">
        <v>130</v>
      </c>
    </row>
    <row r="20" spans="2:34" s="36" customFormat="1" ht="406.5" customHeight="1" x14ac:dyDescent="0.25">
      <c r="B20" s="39" t="s">
        <v>45</v>
      </c>
      <c r="C20" s="107">
        <v>1005</v>
      </c>
      <c r="D20" s="39" t="s">
        <v>46</v>
      </c>
      <c r="E20" s="39" t="s">
        <v>47</v>
      </c>
      <c r="F20" s="45" t="e" vm="1">
        <f>[2]!Tabla1[[#This Row],[CODIGO ACTIVIDAD (AB)]]&amp;[2]!Tabla1[[#This Row],[ACCIÓN INTEGRAL-INTEGRADA / 
PROCESO INTEGRAL E INTEGRADO]]&amp;[2]!Tabla1[[#This Row],[ENTORNO/PROCESO TRANSVERSAL]]&amp;[2]!Tabla1[[#This Row],[VIGENCIA RECURSOS]]</f>
        <v>#REF!</v>
      </c>
      <c r="G20" s="41">
        <v>2026</v>
      </c>
      <c r="H20" s="57" t="s">
        <v>85</v>
      </c>
      <c r="I20" s="57" t="s">
        <v>86</v>
      </c>
      <c r="J20" s="57" t="s">
        <v>87</v>
      </c>
      <c r="K20" s="57" t="s">
        <v>88</v>
      </c>
      <c r="L20" s="57" t="s">
        <v>89</v>
      </c>
      <c r="M20" s="57" t="s">
        <v>89</v>
      </c>
      <c r="N20" s="43" t="s">
        <v>131</v>
      </c>
      <c r="O20" s="44" t="s">
        <v>49</v>
      </c>
      <c r="P20" s="45" t="s">
        <v>132</v>
      </c>
      <c r="Q20" s="39" t="s">
        <v>77</v>
      </c>
      <c r="R20" s="46">
        <v>91656</v>
      </c>
      <c r="S20" s="47">
        <v>15</v>
      </c>
      <c r="T20" s="58">
        <v>1374840</v>
      </c>
      <c r="U20" s="49" t="s">
        <v>51</v>
      </c>
      <c r="V20" s="50">
        <v>1</v>
      </c>
      <c r="W20" s="49">
        <v>2</v>
      </c>
      <c r="X20" s="51">
        <v>183312</v>
      </c>
      <c r="Y20" s="52" t="s">
        <v>133</v>
      </c>
      <c r="Z20" s="39"/>
      <c r="AA20" s="54"/>
      <c r="AB20" s="39"/>
      <c r="AC20" s="54" t="e">
        <f>ROUND(#REF!-Tabla15[[#This Row],[Valor soportado por la Subred]],0)</f>
        <v>#REF!</v>
      </c>
      <c r="AD20" s="39"/>
      <c r="AE20" s="39"/>
      <c r="AF20" s="54" t="e">
        <f>ROUND(Tabla15[[#This Row],[VALOR GLOSA DEFINITIVA]]-Tabla15[[#This Row],[VALOR LEVANTADO EN LIQUIDACION]],0)</f>
        <v>#REF!</v>
      </c>
      <c r="AG20" s="129" t="s">
        <v>134</v>
      </c>
      <c r="AH20" s="145" t="s">
        <v>135</v>
      </c>
    </row>
    <row r="21" spans="2:34" s="36" customFormat="1" ht="409.5" customHeight="1" x14ac:dyDescent="0.25">
      <c r="B21" s="39" t="s">
        <v>45</v>
      </c>
      <c r="C21" s="107">
        <v>1005</v>
      </c>
      <c r="D21" s="39" t="s">
        <v>46</v>
      </c>
      <c r="E21" s="39" t="s">
        <v>47</v>
      </c>
      <c r="F21" s="45" t="e" vm="1">
        <f>[2]!Tabla1[[#This Row],[CODIGO ACTIVIDAD (AB)]]&amp;[2]!Tabla1[[#This Row],[ACCIÓN INTEGRAL-INTEGRADA / 
PROCESO INTEGRAL E INTEGRADO]]&amp;[2]!Tabla1[[#This Row],[ENTORNO/PROCESO TRANSVERSAL]]&amp;[2]!Tabla1[[#This Row],[VIGENCIA RECURSOS]]</f>
        <v>#REF!</v>
      </c>
      <c r="G21" s="41">
        <v>2026</v>
      </c>
      <c r="H21" s="57" t="s">
        <v>85</v>
      </c>
      <c r="I21" s="57" t="s">
        <v>86</v>
      </c>
      <c r="J21" s="57" t="s">
        <v>87</v>
      </c>
      <c r="K21" s="57" t="s">
        <v>88</v>
      </c>
      <c r="L21" s="57" t="s">
        <v>89</v>
      </c>
      <c r="M21" s="57" t="s">
        <v>89</v>
      </c>
      <c r="N21" s="43" t="s">
        <v>131</v>
      </c>
      <c r="O21" s="44" t="s">
        <v>74</v>
      </c>
      <c r="P21" s="45" t="s">
        <v>136</v>
      </c>
      <c r="Q21" s="39" t="s">
        <v>77</v>
      </c>
      <c r="R21" s="46">
        <v>91656</v>
      </c>
      <c r="S21" s="47">
        <v>19</v>
      </c>
      <c r="T21" s="58">
        <v>1741464</v>
      </c>
      <c r="U21" s="49" t="s">
        <v>51</v>
      </c>
      <c r="V21" s="50">
        <v>1</v>
      </c>
      <c r="W21" s="49">
        <v>4</v>
      </c>
      <c r="X21" s="51">
        <v>366624</v>
      </c>
      <c r="Y21" s="52" t="s">
        <v>137</v>
      </c>
      <c r="Z21" s="39"/>
      <c r="AA21" s="54"/>
      <c r="AB21" s="39"/>
      <c r="AC21" s="54" t="e">
        <f>ROUND(#REF!-Tabla15[[#This Row],[Valor soportado por la Subred]],0)</f>
        <v>#REF!</v>
      </c>
      <c r="AD21" s="39"/>
      <c r="AE21" s="39"/>
      <c r="AF21" s="54" t="e">
        <f>ROUND(Tabla15[[#This Row],[VALOR GLOSA DEFINITIVA]]-Tabla15[[#This Row],[VALOR LEVANTADO EN LIQUIDACION]],0)</f>
        <v>#REF!</v>
      </c>
      <c r="AG21" s="129" t="s">
        <v>134</v>
      </c>
      <c r="AH21" s="145" t="s">
        <v>138</v>
      </c>
    </row>
    <row r="22" spans="2:34" s="36" customFormat="1" ht="406.5" customHeight="1" x14ac:dyDescent="0.25">
      <c r="B22" s="39" t="s">
        <v>45</v>
      </c>
      <c r="C22" s="107">
        <v>2154</v>
      </c>
      <c r="D22" s="39" t="s">
        <v>46</v>
      </c>
      <c r="E22" s="39" t="s">
        <v>47</v>
      </c>
      <c r="F22" s="45" t="e" vm="1">
        <f>[2]!Tabla1[[#This Row],[CODIGO ACTIVIDAD (AB)]]&amp;[2]!Tabla1[[#This Row],[ACCIÓN INTEGRAL-INTEGRADA / 
PROCESO INTEGRAL E INTEGRADO]]&amp;[2]!Tabla1[[#This Row],[ENTORNO/PROCESO TRANSVERSAL]]&amp;[2]!Tabla1[[#This Row],[VIGENCIA RECURSOS]]</f>
        <v>#REF!</v>
      </c>
      <c r="G22" s="41">
        <v>2026</v>
      </c>
      <c r="H22" s="57" t="s">
        <v>85</v>
      </c>
      <c r="I22" s="57" t="s">
        <v>86</v>
      </c>
      <c r="J22" s="57" t="s">
        <v>87</v>
      </c>
      <c r="K22" s="57" t="s">
        <v>88</v>
      </c>
      <c r="L22" s="57" t="s">
        <v>89</v>
      </c>
      <c r="M22" s="57" t="s">
        <v>89</v>
      </c>
      <c r="N22" s="43" t="s">
        <v>131</v>
      </c>
      <c r="O22" s="44" t="s">
        <v>74</v>
      </c>
      <c r="P22" s="45" t="s">
        <v>139</v>
      </c>
      <c r="Q22" s="39" t="s">
        <v>77</v>
      </c>
      <c r="R22" s="46">
        <v>122208</v>
      </c>
      <c r="S22" s="47">
        <v>26</v>
      </c>
      <c r="T22" s="58">
        <v>3177408</v>
      </c>
      <c r="U22" s="49" t="s">
        <v>51</v>
      </c>
      <c r="V22" s="50">
        <v>1</v>
      </c>
      <c r="W22" s="49">
        <v>3</v>
      </c>
      <c r="X22" s="51">
        <v>366624</v>
      </c>
      <c r="Y22" s="52" t="s">
        <v>140</v>
      </c>
      <c r="Z22" s="39"/>
      <c r="AA22" s="54"/>
      <c r="AB22" s="39"/>
      <c r="AC22" s="54" t="e">
        <f>ROUND(#REF!-Tabla15[[#This Row],[Valor soportado por la Subred]],0)</f>
        <v>#REF!</v>
      </c>
      <c r="AD22" s="39"/>
      <c r="AE22" s="39"/>
      <c r="AF22" s="54" t="e">
        <f>ROUND(Tabla15[[#This Row],[VALOR GLOSA DEFINITIVA]]-Tabla15[[#This Row],[VALOR LEVANTADO EN LIQUIDACION]],0)</f>
        <v>#REF!</v>
      </c>
      <c r="AG22" s="136" t="s">
        <v>141</v>
      </c>
      <c r="AH22" s="128"/>
    </row>
    <row r="23" spans="2:34" s="36" customFormat="1" ht="328.5" customHeight="1" x14ac:dyDescent="0.25">
      <c r="B23" s="39" t="s">
        <v>45</v>
      </c>
      <c r="C23" s="107">
        <v>1005</v>
      </c>
      <c r="D23" s="39" t="s">
        <v>46</v>
      </c>
      <c r="E23" s="39" t="s">
        <v>47</v>
      </c>
      <c r="F23" s="45" t="e" vm="1">
        <f>[2]!Tabla1[[#This Row],[CODIGO ACTIVIDAD (AB)]]&amp;[2]!Tabla1[[#This Row],[ACCIÓN INTEGRAL-INTEGRADA / 
PROCESO INTEGRAL E INTEGRADO]]&amp;[2]!Tabla1[[#This Row],[ENTORNO/PROCESO TRANSVERSAL]]&amp;[2]!Tabla1[[#This Row],[VIGENCIA RECURSOS]]</f>
        <v>#REF!</v>
      </c>
      <c r="G23" s="41">
        <v>2026</v>
      </c>
      <c r="H23" s="57" t="s">
        <v>85</v>
      </c>
      <c r="I23" s="57" t="s">
        <v>86</v>
      </c>
      <c r="J23" s="57" t="s">
        <v>87</v>
      </c>
      <c r="K23" s="57" t="s">
        <v>88</v>
      </c>
      <c r="L23" s="57" t="s">
        <v>89</v>
      </c>
      <c r="M23" s="57" t="s">
        <v>89</v>
      </c>
      <c r="N23" s="43" t="s">
        <v>142</v>
      </c>
      <c r="O23" s="44" t="s">
        <v>49</v>
      </c>
      <c r="P23" s="45" t="s">
        <v>143</v>
      </c>
      <c r="Q23" s="39" t="s">
        <v>77</v>
      </c>
      <c r="R23" s="46">
        <v>91656</v>
      </c>
      <c r="S23" s="47">
        <v>29</v>
      </c>
      <c r="T23" s="58">
        <v>2658024</v>
      </c>
      <c r="U23" s="49" t="s">
        <v>51</v>
      </c>
      <c r="V23" s="50">
        <v>1</v>
      </c>
      <c r="W23" s="49">
        <v>1</v>
      </c>
      <c r="X23" s="51">
        <v>91656</v>
      </c>
      <c r="Y23" s="52" t="s">
        <v>144</v>
      </c>
      <c r="Z23" s="39"/>
      <c r="AA23" s="54"/>
      <c r="AB23" s="39"/>
      <c r="AC23" s="54" t="e">
        <f>ROUND(#REF!-Tabla15[[#This Row],[Valor soportado por la Subred]],0)</f>
        <v>#REF!</v>
      </c>
      <c r="AD23" s="39"/>
      <c r="AE23" s="39"/>
      <c r="AF23" s="54" t="e">
        <f>ROUND(Tabla15[[#This Row],[VALOR GLOSA DEFINITIVA]]-Tabla15[[#This Row],[VALOR LEVANTADO EN LIQUIDACION]],0)</f>
        <v>#REF!</v>
      </c>
      <c r="AG23" s="136" t="s">
        <v>141</v>
      </c>
      <c r="AH23" s="128"/>
    </row>
    <row r="24" spans="2:34" s="36" customFormat="1" ht="408.75" customHeight="1" x14ac:dyDescent="0.25">
      <c r="B24" s="39" t="s">
        <v>45</v>
      </c>
      <c r="C24" s="107">
        <v>2154</v>
      </c>
      <c r="D24" s="39" t="s">
        <v>46</v>
      </c>
      <c r="E24" s="39" t="s">
        <v>47</v>
      </c>
      <c r="F24" s="45" t="e" vm="1">
        <f>[2]!Tabla1[[#This Row],[CODIGO ACTIVIDAD (AB)]]&amp;[2]!Tabla1[[#This Row],[ACCIÓN INTEGRAL-INTEGRADA / 
PROCESO INTEGRAL E INTEGRADO]]&amp;[2]!Tabla1[[#This Row],[ENTORNO/PROCESO TRANSVERSAL]]&amp;[2]!Tabla1[[#This Row],[VIGENCIA RECURSOS]]</f>
        <v>#REF!</v>
      </c>
      <c r="G24" s="41">
        <v>2026</v>
      </c>
      <c r="H24" s="57" t="s">
        <v>85</v>
      </c>
      <c r="I24" s="57" t="s">
        <v>86</v>
      </c>
      <c r="J24" s="57" t="s">
        <v>87</v>
      </c>
      <c r="K24" s="57" t="s">
        <v>88</v>
      </c>
      <c r="L24" s="57" t="s">
        <v>89</v>
      </c>
      <c r="M24" s="57" t="s">
        <v>89</v>
      </c>
      <c r="N24" s="43" t="s">
        <v>142</v>
      </c>
      <c r="O24" s="44" t="s">
        <v>49</v>
      </c>
      <c r="P24" s="45" t="s">
        <v>145</v>
      </c>
      <c r="Q24" s="39" t="s">
        <v>77</v>
      </c>
      <c r="R24" s="46">
        <v>122208</v>
      </c>
      <c r="S24" s="47">
        <v>23</v>
      </c>
      <c r="T24" s="58">
        <v>2810784</v>
      </c>
      <c r="U24" s="49" t="s">
        <v>51</v>
      </c>
      <c r="V24" s="50">
        <v>1</v>
      </c>
      <c r="W24" s="49">
        <v>2</v>
      </c>
      <c r="X24" s="51">
        <v>244416</v>
      </c>
      <c r="Y24" s="52" t="s">
        <v>146</v>
      </c>
      <c r="Z24" s="39"/>
      <c r="AA24" s="54"/>
      <c r="AB24" s="39"/>
      <c r="AC24" s="54" t="e">
        <f>ROUND(#REF!-Tabla15[[#This Row],[Valor soportado por la Subred]],0)</f>
        <v>#REF!</v>
      </c>
      <c r="AD24" s="39"/>
      <c r="AE24" s="39"/>
      <c r="AF24" s="54" t="e">
        <f>ROUND(Tabla15[[#This Row],[VALOR GLOSA DEFINITIVA]]-Tabla15[[#This Row],[VALOR LEVANTADO EN LIQUIDACION]],0)</f>
        <v>#REF!</v>
      </c>
      <c r="AG24" s="136" t="s">
        <v>141</v>
      </c>
      <c r="AH24" s="145" t="s">
        <v>147</v>
      </c>
    </row>
    <row r="25" spans="2:34" s="36" customFormat="1" ht="378.75" customHeight="1" x14ac:dyDescent="0.25">
      <c r="B25" s="39" t="s">
        <v>45</v>
      </c>
      <c r="C25" s="107">
        <v>1005</v>
      </c>
      <c r="D25" s="39" t="s">
        <v>46</v>
      </c>
      <c r="E25" s="39" t="s">
        <v>47</v>
      </c>
      <c r="F25" s="45" t="e" vm="1">
        <f>[2]!Tabla1[[#This Row],[CODIGO ACTIVIDAD (AB)]]&amp;[2]!Tabla1[[#This Row],[ACCIÓN INTEGRAL-INTEGRADA / 
PROCESO INTEGRAL E INTEGRADO]]&amp;[2]!Tabla1[[#This Row],[ENTORNO/PROCESO TRANSVERSAL]]&amp;[2]!Tabla1[[#This Row],[VIGENCIA RECURSOS]]</f>
        <v>#REF!</v>
      </c>
      <c r="G25" s="41">
        <v>2026</v>
      </c>
      <c r="H25" s="57" t="s">
        <v>85</v>
      </c>
      <c r="I25" s="57" t="s">
        <v>86</v>
      </c>
      <c r="J25" s="57" t="s">
        <v>87</v>
      </c>
      <c r="K25" s="57" t="s">
        <v>88</v>
      </c>
      <c r="L25" s="57" t="s">
        <v>89</v>
      </c>
      <c r="M25" s="57" t="s">
        <v>89</v>
      </c>
      <c r="N25" s="43" t="s">
        <v>142</v>
      </c>
      <c r="O25" s="44" t="s">
        <v>74</v>
      </c>
      <c r="P25" s="45" t="s">
        <v>148</v>
      </c>
      <c r="Q25" s="39" t="s">
        <v>77</v>
      </c>
      <c r="R25" s="46">
        <v>91656</v>
      </c>
      <c r="S25" s="47">
        <v>32</v>
      </c>
      <c r="T25" s="58">
        <v>2932992</v>
      </c>
      <c r="U25" s="49" t="s">
        <v>51</v>
      </c>
      <c r="V25" s="50">
        <v>1</v>
      </c>
      <c r="W25" s="49">
        <v>2</v>
      </c>
      <c r="X25" s="51">
        <v>183312</v>
      </c>
      <c r="Y25" s="52" t="s">
        <v>149</v>
      </c>
      <c r="Z25" s="39"/>
      <c r="AA25" s="54"/>
      <c r="AB25" s="39"/>
      <c r="AC25" s="54" t="e">
        <f>ROUND(#REF!-Tabla15[[#This Row],[Valor soportado por la Subred]],0)</f>
        <v>#REF!</v>
      </c>
      <c r="AD25" s="39"/>
      <c r="AE25" s="39"/>
      <c r="AF25" s="54" t="e">
        <f>ROUND(Tabla15[[#This Row],[VALOR GLOSA DEFINITIVA]]-Tabla15[[#This Row],[VALOR LEVANTADO EN LIQUIDACION]],0)</f>
        <v>#REF!</v>
      </c>
      <c r="AG25" s="136" t="s">
        <v>141</v>
      </c>
      <c r="AH25" s="128"/>
    </row>
    <row r="26" spans="2:34" s="36" customFormat="1" ht="328.5" customHeight="1" x14ac:dyDescent="0.25">
      <c r="B26" s="39" t="s">
        <v>45</v>
      </c>
      <c r="C26" s="107">
        <v>2020</v>
      </c>
      <c r="D26" s="39" t="s">
        <v>46</v>
      </c>
      <c r="E26" s="39" t="s">
        <v>47</v>
      </c>
      <c r="F26" s="45" t="e" vm="1">
        <f>[2]!Tabla1[[#This Row],[CODIGO ACTIVIDAD (AB)]]&amp;[2]!Tabla1[[#This Row],[ACCIÓN INTEGRAL-INTEGRADA / 
PROCESO INTEGRAL E INTEGRADO]]&amp;[2]!Tabla1[[#This Row],[ENTORNO/PROCESO TRANSVERSAL]]&amp;[2]!Tabla1[[#This Row],[VIGENCIA RECURSOS]]</f>
        <v>#REF!</v>
      </c>
      <c r="G26" s="41">
        <v>2026</v>
      </c>
      <c r="H26" s="57" t="s">
        <v>85</v>
      </c>
      <c r="I26" s="57" t="s">
        <v>86</v>
      </c>
      <c r="J26" s="57" t="s">
        <v>87</v>
      </c>
      <c r="K26" s="57" t="s">
        <v>88</v>
      </c>
      <c r="L26" s="57" t="s">
        <v>89</v>
      </c>
      <c r="M26" s="57" t="s">
        <v>89</v>
      </c>
      <c r="N26" s="43" t="s">
        <v>142</v>
      </c>
      <c r="O26" s="44" t="s">
        <v>74</v>
      </c>
      <c r="P26" s="45" t="s">
        <v>150</v>
      </c>
      <c r="Q26" s="39" t="s">
        <v>77</v>
      </c>
      <c r="R26" s="46">
        <v>163614</v>
      </c>
      <c r="S26" s="47">
        <v>1</v>
      </c>
      <c r="T26" s="58">
        <v>163614</v>
      </c>
      <c r="U26" s="49" t="s">
        <v>51</v>
      </c>
      <c r="V26" s="50">
        <v>1</v>
      </c>
      <c r="W26" s="49">
        <v>1</v>
      </c>
      <c r="X26" s="51">
        <v>163614</v>
      </c>
      <c r="Y26" s="52" t="s">
        <v>151</v>
      </c>
      <c r="Z26" s="39"/>
      <c r="AA26" s="54"/>
      <c r="AB26" s="39"/>
      <c r="AC26" s="54" t="e">
        <f>ROUND(#REF!-Tabla15[[#This Row],[Valor soportado por la Subred]],0)</f>
        <v>#REF!</v>
      </c>
      <c r="AD26" s="39"/>
      <c r="AE26" s="39"/>
      <c r="AF26" s="54" t="e">
        <f>ROUND(Tabla15[[#This Row],[VALOR GLOSA DEFINITIVA]]-Tabla15[[#This Row],[VALOR LEVANTADO EN LIQUIDACION]],0)</f>
        <v>#REF!</v>
      </c>
      <c r="AG26" s="136" t="s">
        <v>141</v>
      </c>
      <c r="AH26" s="128"/>
    </row>
    <row r="27" spans="2:34" s="36" customFormat="1" ht="99.95" customHeight="1" x14ac:dyDescent="0.25">
      <c r="B27" s="39"/>
      <c r="C27" s="108"/>
      <c r="D27" s="39"/>
      <c r="E27" s="39"/>
      <c r="F27" s="45" t="str">
        <f>Tabla15[[#This Row],[CODIGO ACTIVIDAD (AB)]]&amp;Tabla15[[#This Row],[ACCIÓN INTEGRAL-INTEGRADA / 
PROCESO INTEGRAL E INTEGRADO]]&amp;Tabla15[[#This Row],[ENTORNO/PROCESO TRANSVERSAL]]&amp;Tabla15[[#This Row],[VIGENCIA RECURSOS]]</f>
        <v/>
      </c>
      <c r="G27" s="41"/>
      <c r="H27" s="57">
        <f>+VLOOKUP(Tabla15[[#This Row],[llave 1]],[1]IG!$F$7:$N$97958,2,FALSE)</f>
        <v>0</v>
      </c>
      <c r="I27" s="57">
        <f>+VLOOKUP(Tabla15[[#This Row],[llave 1]],[1]IG!$F$7:$T$97958,3,FALSE)</f>
        <v>0</v>
      </c>
      <c r="J27" s="57">
        <f>+VLOOKUP(Tabla15[[#This Row],[llave 1]],[1]IG!$F$7:$T$97958,5,FALSE)</f>
        <v>0</v>
      </c>
      <c r="K27" s="57">
        <f>+VLOOKUP(Tabla15[[#This Row],[llave 1]],[1]IG!$F$7:$T$97958,4,FALSE)</f>
        <v>0</v>
      </c>
      <c r="L27" s="57">
        <f>+VLOOKUP(Tabla15[[#This Row],[llave 1]],[1]IG!$F$7:$T$97958,6,FALSE)</f>
        <v>0</v>
      </c>
      <c r="M27" s="57">
        <f>+VLOOKUP(Tabla15[[#This Row],[llave 1]],[1]IG!$F$7:$T$97958,7,FALSE)</f>
        <v>0</v>
      </c>
      <c r="N27" s="43"/>
      <c r="O27" s="44"/>
      <c r="P27" s="45" t="str">
        <f>+Tabla15[[#This Row],[llave 1]]&amp;Tabla15[[#This Row],[LOCALIDAD]]&amp;Tabla15[[#This Row],[MES]]</f>
        <v/>
      </c>
      <c r="Q27" s="39"/>
      <c r="R27" s="46">
        <f>+VLOOKUP(Tabla15[[#This Row],[llave 2]],[1]IG!$O$7:$T$97958,2,FALSE)</f>
        <v>0</v>
      </c>
      <c r="S27" s="47">
        <f>+VLOOKUP(Tabla15[[#This Row],[llave 2]],[1]IG!$O$7:$T$97958,5,FALSE)</f>
        <v>0</v>
      </c>
      <c r="T27" s="58">
        <f>+VLOOKUP(Tabla15[[#This Row],[llave 2]],[1]IG!$O$7:$T$97958,6,FALSE)</f>
        <v>0</v>
      </c>
      <c r="U27" s="49"/>
      <c r="V27" s="50"/>
      <c r="W27" s="49"/>
      <c r="X27" s="51">
        <f>ROUND(Tabla15[[#This Row],[VALOR UNITARIO 
]]*Tabla15[[#This Row],[Porcentaje de Glosa]]*Tabla15[[#This Row],[META AFECTADA POR LA GLOSA
]],0)</f>
        <v>0</v>
      </c>
      <c r="Y27" s="52"/>
      <c r="Z27" s="39"/>
      <c r="AA27" s="54"/>
      <c r="AB27" s="39"/>
      <c r="AC27" s="54" t="e">
        <f>ROUND(#REF!-Tabla15[[#This Row],[Valor soportado por la Subred]],0)</f>
        <v>#REF!</v>
      </c>
      <c r="AD27" s="39"/>
      <c r="AE27" s="39"/>
      <c r="AF27" s="54" t="e">
        <f>ROUND(Tabla15[[#This Row],[VALOR GLOSA DEFINITIVA]]-Tabla15[[#This Row],[VALOR LEVANTADO EN LIQUIDACION]],0)</f>
        <v>#REF!</v>
      </c>
      <c r="AG27" s="136"/>
      <c r="AH27" s="128"/>
    </row>
    <row r="28" spans="2:34" s="36" customFormat="1" ht="99.95" customHeight="1" x14ac:dyDescent="0.25">
      <c r="B28" s="39"/>
      <c r="C28" s="108"/>
      <c r="D28" s="39"/>
      <c r="E28" s="39"/>
      <c r="F28" s="45" t="str">
        <f>Tabla15[[#This Row],[CODIGO ACTIVIDAD (AB)]]&amp;Tabla15[[#This Row],[ACCIÓN INTEGRAL-INTEGRADA / 
PROCESO INTEGRAL E INTEGRADO]]&amp;Tabla15[[#This Row],[ENTORNO/PROCESO TRANSVERSAL]]&amp;Tabla15[[#This Row],[VIGENCIA RECURSOS]]</f>
        <v/>
      </c>
      <c r="G28" s="41"/>
      <c r="H28" s="57">
        <f>+VLOOKUP(Tabla15[[#This Row],[llave 1]],[1]IG!$F$7:$N$97958,2,FALSE)</f>
        <v>0</v>
      </c>
      <c r="I28" s="57">
        <f>+VLOOKUP(Tabla15[[#This Row],[llave 1]],[1]IG!$F$7:$T$97958,3,FALSE)</f>
        <v>0</v>
      </c>
      <c r="J28" s="57">
        <f>+VLOOKUP(Tabla15[[#This Row],[llave 1]],[1]IG!$F$7:$T$97958,5,FALSE)</f>
        <v>0</v>
      </c>
      <c r="K28" s="57">
        <f>+VLOOKUP(Tabla15[[#This Row],[llave 1]],[1]IG!$F$7:$T$97958,4,FALSE)</f>
        <v>0</v>
      </c>
      <c r="L28" s="57">
        <f>+VLOOKUP(Tabla15[[#This Row],[llave 1]],[1]IG!$F$7:$T$97958,6,FALSE)</f>
        <v>0</v>
      </c>
      <c r="M28" s="57">
        <f>+VLOOKUP(Tabla15[[#This Row],[llave 1]],[1]IG!$F$7:$T$97958,7,FALSE)</f>
        <v>0</v>
      </c>
      <c r="N28" s="43"/>
      <c r="O28" s="44"/>
      <c r="P28" s="45" t="str">
        <f>+Tabla15[[#This Row],[llave 1]]&amp;Tabla15[[#This Row],[LOCALIDAD]]&amp;Tabla15[[#This Row],[MES]]</f>
        <v/>
      </c>
      <c r="Q28" s="39"/>
      <c r="R28" s="46">
        <f>+VLOOKUP(Tabla15[[#This Row],[llave 2]],[1]IG!$O$7:$T$97958,2,FALSE)</f>
        <v>0</v>
      </c>
      <c r="S28" s="47">
        <f>+VLOOKUP(Tabla15[[#This Row],[llave 2]],[1]IG!$O$7:$T$97958,5,FALSE)</f>
        <v>0</v>
      </c>
      <c r="T28" s="58">
        <f>+VLOOKUP(Tabla15[[#This Row],[llave 2]],[1]IG!$O$7:$T$97958,6,FALSE)</f>
        <v>0</v>
      </c>
      <c r="U28" s="49"/>
      <c r="V28" s="50"/>
      <c r="W28" s="49"/>
      <c r="X28" s="51">
        <f>ROUND(Tabla15[[#This Row],[VALOR UNITARIO 
]]*Tabla15[[#This Row],[Porcentaje de Glosa]]*Tabla15[[#This Row],[META AFECTADA POR LA GLOSA
]],0)</f>
        <v>0</v>
      </c>
      <c r="Y28" s="52"/>
      <c r="Z28" s="39"/>
      <c r="AA28" s="54"/>
      <c r="AB28" s="39"/>
      <c r="AC28" s="54" t="e">
        <f>ROUND(#REF!-Tabla15[[#This Row],[Valor soportado por la Subred]],0)</f>
        <v>#REF!</v>
      </c>
      <c r="AD28" s="39"/>
      <c r="AE28" s="39"/>
      <c r="AF28" s="54" t="e">
        <f>ROUND(Tabla15[[#This Row],[VALOR GLOSA DEFINITIVA]]-Tabla15[[#This Row],[VALOR LEVANTADO EN LIQUIDACION]],0)</f>
        <v>#REF!</v>
      </c>
      <c r="AG28" s="136"/>
      <c r="AH28" s="128"/>
    </row>
    <row r="29" spans="2:34" s="36" customFormat="1" ht="99.95" customHeight="1" x14ac:dyDescent="0.25">
      <c r="B29" s="39"/>
      <c r="C29" s="108"/>
      <c r="D29" s="39"/>
      <c r="E29" s="39"/>
      <c r="F29" s="45" t="str">
        <f>Tabla15[[#This Row],[CODIGO ACTIVIDAD (AB)]]&amp;Tabla15[[#This Row],[ACCIÓN INTEGRAL-INTEGRADA / 
PROCESO INTEGRAL E INTEGRADO]]&amp;Tabla15[[#This Row],[ENTORNO/PROCESO TRANSVERSAL]]&amp;Tabla15[[#This Row],[VIGENCIA RECURSOS]]</f>
        <v/>
      </c>
      <c r="G29" s="41"/>
      <c r="H29" s="57">
        <f>+VLOOKUP(Tabla15[[#This Row],[llave 1]],[1]IG!$F$7:$N$97958,2,FALSE)</f>
        <v>0</v>
      </c>
      <c r="I29" s="57">
        <f>+VLOOKUP(Tabla15[[#This Row],[llave 1]],[1]IG!$F$7:$T$97958,3,FALSE)</f>
        <v>0</v>
      </c>
      <c r="J29" s="57">
        <f>+VLOOKUP(Tabla15[[#This Row],[llave 1]],[1]IG!$F$7:$T$97958,5,FALSE)</f>
        <v>0</v>
      </c>
      <c r="K29" s="57">
        <f>+VLOOKUP(Tabla15[[#This Row],[llave 1]],[1]IG!$F$7:$T$97958,4,FALSE)</f>
        <v>0</v>
      </c>
      <c r="L29" s="57">
        <f>+VLOOKUP(Tabla15[[#This Row],[llave 1]],[1]IG!$F$7:$T$97958,6,FALSE)</f>
        <v>0</v>
      </c>
      <c r="M29" s="57">
        <f>+VLOOKUP(Tabla15[[#This Row],[llave 1]],[1]IG!$F$7:$T$97958,7,FALSE)</f>
        <v>0</v>
      </c>
      <c r="N29" s="43"/>
      <c r="O29" s="44"/>
      <c r="P29" s="45" t="str">
        <f>+Tabla15[[#This Row],[llave 1]]&amp;Tabla15[[#This Row],[LOCALIDAD]]&amp;Tabla15[[#This Row],[MES]]</f>
        <v/>
      </c>
      <c r="Q29" s="39"/>
      <c r="R29" s="46">
        <f>+VLOOKUP(Tabla15[[#This Row],[llave 2]],[1]IG!$O$7:$T$97958,2,FALSE)</f>
        <v>0</v>
      </c>
      <c r="S29" s="47">
        <f>+VLOOKUP(Tabla15[[#This Row],[llave 2]],[1]IG!$O$7:$T$97958,5,FALSE)</f>
        <v>0</v>
      </c>
      <c r="T29" s="58">
        <f>+VLOOKUP(Tabla15[[#This Row],[llave 2]],[1]IG!$O$7:$T$97958,6,FALSE)</f>
        <v>0</v>
      </c>
      <c r="U29" s="49"/>
      <c r="V29" s="50"/>
      <c r="W29" s="49"/>
      <c r="X29" s="51">
        <f>ROUND(Tabla15[[#This Row],[VALOR UNITARIO 
]]*Tabla15[[#This Row],[Porcentaje de Glosa]]*Tabla15[[#This Row],[META AFECTADA POR LA GLOSA
]],0)</f>
        <v>0</v>
      </c>
      <c r="Y29" s="52"/>
      <c r="Z29" s="39"/>
      <c r="AA29" s="54"/>
      <c r="AB29" s="39"/>
      <c r="AC29" s="54" t="e">
        <f>ROUND(#REF!-Tabla15[[#This Row],[Valor soportado por la Subred]],0)</f>
        <v>#REF!</v>
      </c>
      <c r="AD29" s="39"/>
      <c r="AE29" s="39"/>
      <c r="AF29" s="54" t="e">
        <f>ROUND(Tabla15[[#This Row],[VALOR GLOSA DEFINITIVA]]-Tabla15[[#This Row],[VALOR LEVANTADO EN LIQUIDACION]],0)</f>
        <v>#REF!</v>
      </c>
      <c r="AG29" s="136"/>
      <c r="AH29" s="128"/>
    </row>
    <row r="30" spans="2:34" s="36" customFormat="1" ht="99.95" customHeight="1" x14ac:dyDescent="0.25">
      <c r="B30" s="39"/>
      <c r="C30" s="108"/>
      <c r="D30" s="39"/>
      <c r="E30" s="39"/>
      <c r="F30" s="45" t="str">
        <f>Tabla15[[#This Row],[CODIGO ACTIVIDAD (AB)]]&amp;Tabla15[[#This Row],[ACCIÓN INTEGRAL-INTEGRADA / 
PROCESO INTEGRAL E INTEGRADO]]&amp;Tabla15[[#This Row],[ENTORNO/PROCESO TRANSVERSAL]]&amp;Tabla15[[#This Row],[VIGENCIA RECURSOS]]</f>
        <v/>
      </c>
      <c r="G30" s="41"/>
      <c r="H30" s="57">
        <f>+VLOOKUP(Tabla15[[#This Row],[llave 1]],[1]IG!$F$7:$N$97958,2,FALSE)</f>
        <v>0</v>
      </c>
      <c r="I30" s="57">
        <f>+VLOOKUP(Tabla15[[#This Row],[llave 1]],[1]IG!$F$7:$T$97958,3,FALSE)</f>
        <v>0</v>
      </c>
      <c r="J30" s="57">
        <f>+VLOOKUP(Tabla15[[#This Row],[llave 1]],[1]IG!$F$7:$T$97958,5,FALSE)</f>
        <v>0</v>
      </c>
      <c r="K30" s="57">
        <f>+VLOOKUP(Tabla15[[#This Row],[llave 1]],[1]IG!$F$7:$T$97958,4,FALSE)</f>
        <v>0</v>
      </c>
      <c r="L30" s="57">
        <f>+VLOOKUP(Tabla15[[#This Row],[llave 1]],[1]IG!$F$7:$T$97958,6,FALSE)</f>
        <v>0</v>
      </c>
      <c r="M30" s="57">
        <f>+VLOOKUP(Tabla15[[#This Row],[llave 1]],[1]IG!$F$7:$T$97958,7,FALSE)</f>
        <v>0</v>
      </c>
      <c r="N30" s="43"/>
      <c r="O30" s="44"/>
      <c r="P30" s="45" t="str">
        <f>+Tabla15[[#This Row],[llave 1]]&amp;Tabla15[[#This Row],[LOCALIDAD]]&amp;Tabla15[[#This Row],[MES]]</f>
        <v/>
      </c>
      <c r="Q30" s="39"/>
      <c r="R30" s="46">
        <f>+VLOOKUP(Tabla15[[#This Row],[llave 2]],[1]IG!$O$7:$T$97958,2,FALSE)</f>
        <v>0</v>
      </c>
      <c r="S30" s="47">
        <f>+VLOOKUP(Tabla15[[#This Row],[llave 2]],[1]IG!$O$7:$T$97958,5,FALSE)</f>
        <v>0</v>
      </c>
      <c r="T30" s="58">
        <f>+VLOOKUP(Tabla15[[#This Row],[llave 2]],[1]IG!$O$7:$T$97958,6,FALSE)</f>
        <v>0</v>
      </c>
      <c r="U30" s="49"/>
      <c r="V30" s="50"/>
      <c r="W30" s="49"/>
      <c r="X30" s="51">
        <f>ROUND(Tabla15[[#This Row],[VALOR UNITARIO 
]]*Tabla15[[#This Row],[Porcentaje de Glosa]]*Tabla15[[#This Row],[META AFECTADA POR LA GLOSA
]],0)</f>
        <v>0</v>
      </c>
      <c r="Y30" s="52"/>
      <c r="Z30" s="39"/>
      <c r="AA30" s="54"/>
      <c r="AB30" s="39"/>
      <c r="AC30" s="54" t="e">
        <f>ROUND(#REF!-Tabla15[[#This Row],[Valor soportado por la Subred]],0)</f>
        <v>#REF!</v>
      </c>
      <c r="AD30" s="39"/>
      <c r="AE30" s="39"/>
      <c r="AF30" s="54" t="e">
        <f>ROUND(Tabla15[[#This Row],[VALOR GLOSA DEFINITIVA]]-Tabla15[[#This Row],[VALOR LEVANTADO EN LIQUIDACION]],0)</f>
        <v>#REF!</v>
      </c>
      <c r="AG30" s="136"/>
      <c r="AH30" s="128"/>
    </row>
    <row r="31" spans="2:34" s="36" customFormat="1" ht="99.95" customHeight="1" x14ac:dyDescent="0.25">
      <c r="B31" s="39"/>
      <c r="C31" s="108"/>
      <c r="D31" s="39"/>
      <c r="E31" s="39"/>
      <c r="F31" s="45" t="str">
        <f>Tabla15[[#This Row],[CODIGO ACTIVIDAD (AB)]]&amp;Tabla15[[#This Row],[ACCIÓN INTEGRAL-INTEGRADA / 
PROCESO INTEGRAL E INTEGRADO]]&amp;Tabla15[[#This Row],[ENTORNO/PROCESO TRANSVERSAL]]&amp;Tabla15[[#This Row],[VIGENCIA RECURSOS]]</f>
        <v/>
      </c>
      <c r="G31" s="41"/>
      <c r="H31" s="57">
        <f>+VLOOKUP(Tabla15[[#This Row],[llave 1]],[1]IG!$F$7:$N$97958,2,FALSE)</f>
        <v>0</v>
      </c>
      <c r="I31" s="57">
        <f>+VLOOKUP(Tabla15[[#This Row],[llave 1]],[1]IG!$F$7:$T$97958,3,FALSE)</f>
        <v>0</v>
      </c>
      <c r="J31" s="57">
        <f>+VLOOKUP(Tabla15[[#This Row],[llave 1]],[1]IG!$F$7:$T$97958,5,FALSE)</f>
        <v>0</v>
      </c>
      <c r="K31" s="57">
        <f>+VLOOKUP(Tabla15[[#This Row],[llave 1]],[1]IG!$F$7:$T$97958,4,FALSE)</f>
        <v>0</v>
      </c>
      <c r="L31" s="57">
        <f>+VLOOKUP(Tabla15[[#This Row],[llave 1]],[1]IG!$F$7:$T$97958,6,FALSE)</f>
        <v>0</v>
      </c>
      <c r="M31" s="57">
        <f>+VLOOKUP(Tabla15[[#This Row],[llave 1]],[1]IG!$F$7:$T$97958,7,FALSE)</f>
        <v>0</v>
      </c>
      <c r="N31" s="43"/>
      <c r="O31" s="44"/>
      <c r="P31" s="45" t="str">
        <f>+Tabla15[[#This Row],[llave 1]]&amp;Tabla15[[#This Row],[LOCALIDAD]]&amp;Tabla15[[#This Row],[MES]]</f>
        <v/>
      </c>
      <c r="Q31" s="39"/>
      <c r="R31" s="46">
        <f>+VLOOKUP(Tabla15[[#This Row],[llave 2]],[1]IG!$O$7:$T$97958,2,FALSE)</f>
        <v>0</v>
      </c>
      <c r="S31" s="47">
        <f>+VLOOKUP(Tabla15[[#This Row],[llave 2]],[1]IG!$O$7:$T$97958,5,FALSE)</f>
        <v>0</v>
      </c>
      <c r="T31" s="58">
        <f>+VLOOKUP(Tabla15[[#This Row],[llave 2]],[1]IG!$O$7:$T$97958,6,FALSE)</f>
        <v>0</v>
      </c>
      <c r="U31" s="49"/>
      <c r="V31" s="50"/>
      <c r="W31" s="49"/>
      <c r="X31" s="51">
        <f>ROUND(Tabla15[[#This Row],[VALOR UNITARIO 
]]*Tabla15[[#This Row],[Porcentaje de Glosa]]*Tabla15[[#This Row],[META AFECTADA POR LA GLOSA
]],0)</f>
        <v>0</v>
      </c>
      <c r="Y31" s="52"/>
      <c r="Z31" s="39"/>
      <c r="AA31" s="54"/>
      <c r="AB31" s="39"/>
      <c r="AC31" s="54" t="e">
        <f>ROUND(#REF!-Tabla15[[#This Row],[Valor soportado por la Subred]],0)</f>
        <v>#REF!</v>
      </c>
      <c r="AD31" s="39"/>
      <c r="AE31" s="39"/>
      <c r="AF31" s="54" t="e">
        <f>ROUND(Tabla15[[#This Row],[VALOR GLOSA DEFINITIVA]]-Tabla15[[#This Row],[VALOR LEVANTADO EN LIQUIDACION]],0)</f>
        <v>#REF!</v>
      </c>
      <c r="AG31" s="136"/>
      <c r="AH31" s="128"/>
    </row>
    <row r="32" spans="2:34" s="36" customFormat="1" ht="99.95" customHeight="1" x14ac:dyDescent="0.25">
      <c r="B32" s="39"/>
      <c r="C32" s="108"/>
      <c r="D32" s="39"/>
      <c r="E32" s="39"/>
      <c r="F32" s="45" t="str">
        <f>Tabla15[[#This Row],[CODIGO ACTIVIDAD (AB)]]&amp;Tabla15[[#This Row],[ACCIÓN INTEGRAL-INTEGRADA / 
PROCESO INTEGRAL E INTEGRADO]]&amp;Tabla15[[#This Row],[ENTORNO/PROCESO TRANSVERSAL]]&amp;Tabla15[[#This Row],[VIGENCIA RECURSOS]]</f>
        <v/>
      </c>
      <c r="G32" s="41"/>
      <c r="H32" s="57">
        <f>+VLOOKUP(Tabla15[[#This Row],[llave 1]],[1]IG!$F$7:$N$97958,2,FALSE)</f>
        <v>0</v>
      </c>
      <c r="I32" s="57">
        <f>+VLOOKUP(Tabla15[[#This Row],[llave 1]],[1]IG!$F$7:$T$97958,3,FALSE)</f>
        <v>0</v>
      </c>
      <c r="J32" s="57">
        <f>+VLOOKUP(Tabla15[[#This Row],[llave 1]],[1]IG!$F$7:$T$97958,5,FALSE)</f>
        <v>0</v>
      </c>
      <c r="K32" s="57">
        <f>+VLOOKUP(Tabla15[[#This Row],[llave 1]],[1]IG!$F$7:$T$97958,4,FALSE)</f>
        <v>0</v>
      </c>
      <c r="L32" s="57">
        <f>+VLOOKUP(Tabla15[[#This Row],[llave 1]],[1]IG!$F$7:$T$97958,6,FALSE)</f>
        <v>0</v>
      </c>
      <c r="M32" s="57">
        <f>+VLOOKUP(Tabla15[[#This Row],[llave 1]],[1]IG!$F$7:$T$97958,7,FALSE)</f>
        <v>0</v>
      </c>
      <c r="N32" s="43"/>
      <c r="O32" s="44"/>
      <c r="P32" s="45" t="str">
        <f>+Tabla15[[#This Row],[llave 1]]&amp;Tabla15[[#This Row],[LOCALIDAD]]&amp;Tabla15[[#This Row],[MES]]</f>
        <v/>
      </c>
      <c r="Q32" s="39"/>
      <c r="R32" s="46">
        <f>+VLOOKUP(Tabla15[[#This Row],[llave 2]],[1]IG!$O$7:$T$97958,2,FALSE)</f>
        <v>0</v>
      </c>
      <c r="S32" s="47">
        <f>+VLOOKUP(Tabla15[[#This Row],[llave 2]],[1]IG!$O$7:$T$97958,5,FALSE)</f>
        <v>0</v>
      </c>
      <c r="T32" s="58">
        <f>+VLOOKUP(Tabla15[[#This Row],[llave 2]],[1]IG!$O$7:$T$97958,6,FALSE)</f>
        <v>0</v>
      </c>
      <c r="U32" s="49"/>
      <c r="V32" s="50"/>
      <c r="W32" s="49"/>
      <c r="X32" s="51">
        <f>ROUND(Tabla15[[#This Row],[VALOR UNITARIO 
]]*Tabla15[[#This Row],[Porcentaje de Glosa]]*Tabla15[[#This Row],[META AFECTADA POR LA GLOSA
]],0)</f>
        <v>0</v>
      </c>
      <c r="Y32" s="52"/>
      <c r="Z32" s="39"/>
      <c r="AA32" s="54"/>
      <c r="AB32" s="39"/>
      <c r="AC32" s="54" t="e">
        <f>ROUND(#REF!-Tabla15[[#This Row],[Valor soportado por la Subred]],0)</f>
        <v>#REF!</v>
      </c>
      <c r="AD32" s="39"/>
      <c r="AE32" s="39"/>
      <c r="AF32" s="54" t="e">
        <f>ROUND(Tabla15[[#This Row],[VALOR GLOSA DEFINITIVA]]-Tabla15[[#This Row],[VALOR LEVANTADO EN LIQUIDACION]],0)</f>
        <v>#REF!</v>
      </c>
      <c r="AG32" s="136"/>
      <c r="AH32" s="128"/>
    </row>
    <row r="33" spans="2:34" s="36" customFormat="1" ht="99.95" customHeight="1" x14ac:dyDescent="0.25">
      <c r="B33" s="39"/>
      <c r="C33" s="108"/>
      <c r="D33" s="39"/>
      <c r="E33" s="39"/>
      <c r="F33" s="45" t="str">
        <f>Tabla15[[#This Row],[CODIGO ACTIVIDAD (AB)]]&amp;Tabla15[[#This Row],[ACCIÓN INTEGRAL-INTEGRADA / 
PROCESO INTEGRAL E INTEGRADO]]&amp;Tabla15[[#This Row],[ENTORNO/PROCESO TRANSVERSAL]]&amp;Tabla15[[#This Row],[VIGENCIA RECURSOS]]</f>
        <v/>
      </c>
      <c r="G33" s="41"/>
      <c r="H33" s="57">
        <f>+VLOOKUP(Tabla15[[#This Row],[llave 1]],[1]IG!$F$7:$N$97958,2,FALSE)</f>
        <v>0</v>
      </c>
      <c r="I33" s="57">
        <f>+VLOOKUP(Tabla15[[#This Row],[llave 1]],[1]IG!$F$7:$T$97958,3,FALSE)</f>
        <v>0</v>
      </c>
      <c r="J33" s="57">
        <f>+VLOOKUP(Tabla15[[#This Row],[llave 1]],[1]IG!$F$7:$T$97958,5,FALSE)</f>
        <v>0</v>
      </c>
      <c r="K33" s="57">
        <f>+VLOOKUP(Tabla15[[#This Row],[llave 1]],[1]IG!$F$7:$T$97958,4,FALSE)</f>
        <v>0</v>
      </c>
      <c r="L33" s="57">
        <f>+VLOOKUP(Tabla15[[#This Row],[llave 1]],[1]IG!$F$7:$T$97958,6,FALSE)</f>
        <v>0</v>
      </c>
      <c r="M33" s="57">
        <f>+VLOOKUP(Tabla15[[#This Row],[llave 1]],[1]IG!$F$7:$T$97958,7,FALSE)</f>
        <v>0</v>
      </c>
      <c r="N33" s="43"/>
      <c r="O33" s="44"/>
      <c r="P33" s="45" t="str">
        <f>+Tabla15[[#This Row],[llave 1]]&amp;Tabla15[[#This Row],[LOCALIDAD]]&amp;Tabla15[[#This Row],[MES]]</f>
        <v/>
      </c>
      <c r="Q33" s="39"/>
      <c r="R33" s="46">
        <f>+VLOOKUP(Tabla15[[#This Row],[llave 2]],[1]IG!$O$7:$T$97958,2,FALSE)</f>
        <v>0</v>
      </c>
      <c r="S33" s="47">
        <f>+VLOOKUP(Tabla15[[#This Row],[llave 2]],[1]IG!$O$7:$T$97958,5,FALSE)</f>
        <v>0</v>
      </c>
      <c r="T33" s="58">
        <f>+VLOOKUP(Tabla15[[#This Row],[llave 2]],[1]IG!$O$7:$T$97958,6,FALSE)</f>
        <v>0</v>
      </c>
      <c r="U33" s="49"/>
      <c r="V33" s="50"/>
      <c r="W33" s="49"/>
      <c r="X33" s="51">
        <f>ROUND(Tabla15[[#This Row],[VALOR UNITARIO 
]]*Tabla15[[#This Row],[Porcentaje de Glosa]]*Tabla15[[#This Row],[META AFECTADA POR LA GLOSA
]],0)</f>
        <v>0</v>
      </c>
      <c r="Y33" s="52"/>
      <c r="Z33" s="39"/>
      <c r="AA33" s="54"/>
      <c r="AB33" s="39"/>
      <c r="AC33" s="54" t="e">
        <f>ROUND(#REF!-Tabla15[[#This Row],[Valor soportado por la Subred]],0)</f>
        <v>#REF!</v>
      </c>
      <c r="AD33" s="39"/>
      <c r="AE33" s="39"/>
      <c r="AF33" s="54" t="e">
        <f>ROUND(Tabla15[[#This Row],[VALOR GLOSA DEFINITIVA]]-Tabla15[[#This Row],[VALOR LEVANTADO EN LIQUIDACION]],0)</f>
        <v>#REF!</v>
      </c>
      <c r="AG33" s="136"/>
      <c r="AH33" s="128"/>
    </row>
    <row r="34" spans="2:34" s="36" customFormat="1" ht="99.95" customHeight="1" x14ac:dyDescent="0.25">
      <c r="B34" s="39"/>
      <c r="C34" s="108"/>
      <c r="D34" s="39"/>
      <c r="E34" s="39"/>
      <c r="F34" s="45" t="str">
        <f>Tabla15[[#This Row],[CODIGO ACTIVIDAD (AB)]]&amp;Tabla15[[#This Row],[ACCIÓN INTEGRAL-INTEGRADA / 
PROCESO INTEGRAL E INTEGRADO]]&amp;Tabla15[[#This Row],[ENTORNO/PROCESO TRANSVERSAL]]&amp;Tabla15[[#This Row],[VIGENCIA RECURSOS]]</f>
        <v/>
      </c>
      <c r="G34" s="41"/>
      <c r="H34" s="57">
        <f>+VLOOKUP(Tabla15[[#This Row],[llave 1]],[1]IG!$F$7:$N$97958,2,FALSE)</f>
        <v>0</v>
      </c>
      <c r="I34" s="57">
        <f>+VLOOKUP(Tabla15[[#This Row],[llave 1]],[1]IG!$F$7:$T$97958,3,FALSE)</f>
        <v>0</v>
      </c>
      <c r="J34" s="57">
        <f>+VLOOKUP(Tabla15[[#This Row],[llave 1]],[1]IG!$F$7:$T$97958,5,FALSE)</f>
        <v>0</v>
      </c>
      <c r="K34" s="57">
        <f>+VLOOKUP(Tabla15[[#This Row],[llave 1]],[1]IG!$F$7:$T$97958,4,FALSE)</f>
        <v>0</v>
      </c>
      <c r="L34" s="57">
        <f>+VLOOKUP(Tabla15[[#This Row],[llave 1]],[1]IG!$F$7:$T$97958,6,FALSE)</f>
        <v>0</v>
      </c>
      <c r="M34" s="57">
        <f>+VLOOKUP(Tabla15[[#This Row],[llave 1]],[1]IG!$F$7:$T$97958,7,FALSE)</f>
        <v>0</v>
      </c>
      <c r="N34" s="43"/>
      <c r="O34" s="44"/>
      <c r="P34" s="45" t="str">
        <f>+Tabla15[[#This Row],[llave 1]]&amp;Tabla15[[#This Row],[LOCALIDAD]]&amp;Tabla15[[#This Row],[MES]]</f>
        <v/>
      </c>
      <c r="Q34" s="39"/>
      <c r="R34" s="46">
        <f>+VLOOKUP(Tabla15[[#This Row],[llave 2]],[1]IG!$O$7:$T$97958,2,FALSE)</f>
        <v>0</v>
      </c>
      <c r="S34" s="47">
        <f>+VLOOKUP(Tabla15[[#This Row],[llave 2]],[1]IG!$O$7:$T$97958,5,FALSE)</f>
        <v>0</v>
      </c>
      <c r="T34" s="58">
        <f>+VLOOKUP(Tabla15[[#This Row],[llave 2]],[1]IG!$O$7:$T$97958,6,FALSE)</f>
        <v>0</v>
      </c>
      <c r="U34" s="49"/>
      <c r="V34" s="50"/>
      <c r="W34" s="49"/>
      <c r="X34" s="51">
        <f>ROUND(Tabla15[[#This Row],[VALOR UNITARIO 
]]*Tabla15[[#This Row],[Porcentaje de Glosa]]*Tabla15[[#This Row],[META AFECTADA POR LA GLOSA
]],0)</f>
        <v>0</v>
      </c>
      <c r="Y34" s="52"/>
      <c r="Z34" s="39"/>
      <c r="AA34" s="54"/>
      <c r="AB34" s="39"/>
      <c r="AC34" s="54" t="e">
        <f>ROUND(#REF!-Tabla15[[#This Row],[Valor soportado por la Subred]],0)</f>
        <v>#REF!</v>
      </c>
      <c r="AD34" s="39"/>
      <c r="AE34" s="39"/>
      <c r="AF34" s="54" t="e">
        <f>ROUND(Tabla15[[#This Row],[VALOR GLOSA DEFINITIVA]]-Tabla15[[#This Row],[VALOR LEVANTADO EN LIQUIDACION]],0)</f>
        <v>#REF!</v>
      </c>
      <c r="AG34" s="136"/>
      <c r="AH34" s="128"/>
    </row>
    <row r="35" spans="2:34" s="36" customFormat="1" ht="99.95" customHeight="1" x14ac:dyDescent="0.25">
      <c r="B35" s="39"/>
      <c r="C35" s="108"/>
      <c r="D35" s="39"/>
      <c r="E35" s="39"/>
      <c r="F35" s="45" t="str">
        <f>Tabla15[[#This Row],[CODIGO ACTIVIDAD (AB)]]&amp;Tabla15[[#This Row],[ACCIÓN INTEGRAL-INTEGRADA / 
PROCESO INTEGRAL E INTEGRADO]]&amp;Tabla15[[#This Row],[ENTORNO/PROCESO TRANSVERSAL]]&amp;Tabla15[[#This Row],[VIGENCIA RECURSOS]]</f>
        <v/>
      </c>
      <c r="G35" s="41"/>
      <c r="H35" s="57">
        <f>+VLOOKUP(Tabla15[[#This Row],[llave 1]],[1]IG!$F$7:$N$97958,2,FALSE)</f>
        <v>0</v>
      </c>
      <c r="I35" s="57">
        <f>+VLOOKUP(Tabla15[[#This Row],[llave 1]],[1]IG!$F$7:$T$97958,3,FALSE)</f>
        <v>0</v>
      </c>
      <c r="J35" s="57">
        <f>+VLOOKUP(Tabla15[[#This Row],[llave 1]],[1]IG!$F$7:$T$97958,5,FALSE)</f>
        <v>0</v>
      </c>
      <c r="K35" s="57">
        <f>+VLOOKUP(Tabla15[[#This Row],[llave 1]],[1]IG!$F$7:$T$97958,4,FALSE)</f>
        <v>0</v>
      </c>
      <c r="L35" s="57">
        <f>+VLOOKUP(Tabla15[[#This Row],[llave 1]],[1]IG!$F$7:$T$97958,6,FALSE)</f>
        <v>0</v>
      </c>
      <c r="M35" s="57">
        <f>+VLOOKUP(Tabla15[[#This Row],[llave 1]],[1]IG!$F$7:$T$97958,7,FALSE)</f>
        <v>0</v>
      </c>
      <c r="N35" s="43"/>
      <c r="O35" s="44"/>
      <c r="P35" s="45" t="str">
        <f>+Tabla15[[#This Row],[llave 1]]&amp;Tabla15[[#This Row],[LOCALIDAD]]&amp;Tabla15[[#This Row],[MES]]</f>
        <v/>
      </c>
      <c r="Q35" s="39"/>
      <c r="R35" s="46">
        <f>+VLOOKUP(Tabla15[[#This Row],[llave 2]],[1]IG!$O$7:$T$97958,2,FALSE)</f>
        <v>0</v>
      </c>
      <c r="S35" s="47">
        <f>+VLOOKUP(Tabla15[[#This Row],[llave 2]],[1]IG!$O$7:$T$97958,5,FALSE)</f>
        <v>0</v>
      </c>
      <c r="T35" s="58">
        <f>+VLOOKUP(Tabla15[[#This Row],[llave 2]],[1]IG!$O$7:$T$97958,6,FALSE)</f>
        <v>0</v>
      </c>
      <c r="U35" s="49"/>
      <c r="V35" s="50"/>
      <c r="W35" s="49"/>
      <c r="X35" s="51">
        <f>ROUND(Tabla15[[#This Row],[VALOR UNITARIO 
]]*Tabla15[[#This Row],[Porcentaje de Glosa]]*Tabla15[[#This Row],[META AFECTADA POR LA GLOSA
]],0)</f>
        <v>0</v>
      </c>
      <c r="Y35" s="52"/>
      <c r="Z35" s="39"/>
      <c r="AA35" s="54"/>
      <c r="AB35" s="39"/>
      <c r="AC35" s="54" t="e">
        <f>ROUND(#REF!-Tabla15[[#This Row],[Valor soportado por la Subred]],0)</f>
        <v>#REF!</v>
      </c>
      <c r="AD35" s="39"/>
      <c r="AE35" s="39"/>
      <c r="AF35" s="54" t="e">
        <f>ROUND(Tabla15[[#This Row],[VALOR GLOSA DEFINITIVA]]-Tabla15[[#This Row],[VALOR LEVANTADO EN LIQUIDACION]],0)</f>
        <v>#REF!</v>
      </c>
      <c r="AG35" s="136"/>
      <c r="AH35" s="128"/>
    </row>
    <row r="36" spans="2:34" s="36" customFormat="1" ht="99.95" customHeight="1" x14ac:dyDescent="0.25">
      <c r="B36" s="39"/>
      <c r="C36" s="108"/>
      <c r="D36" s="39"/>
      <c r="E36" s="39"/>
      <c r="F36" s="45" t="str">
        <f>Tabla15[[#This Row],[CODIGO ACTIVIDAD (AB)]]&amp;Tabla15[[#This Row],[ACCIÓN INTEGRAL-INTEGRADA / 
PROCESO INTEGRAL E INTEGRADO]]&amp;Tabla15[[#This Row],[ENTORNO/PROCESO TRANSVERSAL]]&amp;Tabla15[[#This Row],[VIGENCIA RECURSOS]]</f>
        <v/>
      </c>
      <c r="G36" s="41"/>
      <c r="H36" s="57">
        <f>+VLOOKUP(Tabla15[[#This Row],[llave 1]],[1]IG!$F$7:$N$97958,2,FALSE)</f>
        <v>0</v>
      </c>
      <c r="I36" s="57">
        <f>+VLOOKUP(Tabla15[[#This Row],[llave 1]],[1]IG!$F$7:$T$97958,3,FALSE)</f>
        <v>0</v>
      </c>
      <c r="J36" s="57">
        <f>+VLOOKUP(Tabla15[[#This Row],[llave 1]],[1]IG!$F$7:$T$97958,5,FALSE)</f>
        <v>0</v>
      </c>
      <c r="K36" s="57">
        <f>+VLOOKUP(Tabla15[[#This Row],[llave 1]],[1]IG!$F$7:$T$97958,4,FALSE)</f>
        <v>0</v>
      </c>
      <c r="L36" s="57">
        <f>+VLOOKUP(Tabla15[[#This Row],[llave 1]],[1]IG!$F$7:$T$97958,6,FALSE)</f>
        <v>0</v>
      </c>
      <c r="M36" s="57">
        <f>+VLOOKUP(Tabla15[[#This Row],[llave 1]],[1]IG!$F$7:$T$97958,7,FALSE)</f>
        <v>0</v>
      </c>
      <c r="N36" s="43"/>
      <c r="O36" s="44"/>
      <c r="P36" s="45" t="str">
        <f>+Tabla15[[#This Row],[llave 1]]&amp;Tabla15[[#This Row],[LOCALIDAD]]&amp;Tabla15[[#This Row],[MES]]</f>
        <v/>
      </c>
      <c r="Q36" s="39"/>
      <c r="R36" s="46">
        <f>+VLOOKUP(Tabla15[[#This Row],[llave 2]],[1]IG!$O$7:$T$97958,2,FALSE)</f>
        <v>0</v>
      </c>
      <c r="S36" s="47">
        <f>+VLOOKUP(Tabla15[[#This Row],[llave 2]],[1]IG!$O$7:$T$97958,5,FALSE)</f>
        <v>0</v>
      </c>
      <c r="T36" s="58">
        <f>+VLOOKUP(Tabla15[[#This Row],[llave 2]],[1]IG!$O$7:$T$97958,6,FALSE)</f>
        <v>0</v>
      </c>
      <c r="U36" s="49"/>
      <c r="V36" s="50"/>
      <c r="W36" s="49"/>
      <c r="X36" s="51">
        <f>ROUND(Tabla15[[#This Row],[VALOR UNITARIO 
]]*Tabla15[[#This Row],[Porcentaje de Glosa]]*Tabla15[[#This Row],[META AFECTADA POR LA GLOSA
]],0)</f>
        <v>0</v>
      </c>
      <c r="Y36" s="52"/>
      <c r="Z36" s="39"/>
      <c r="AA36" s="54"/>
      <c r="AB36" s="39"/>
      <c r="AC36" s="54" t="e">
        <f>ROUND(#REF!-Tabla15[[#This Row],[Valor soportado por la Subred]],0)</f>
        <v>#REF!</v>
      </c>
      <c r="AD36" s="39"/>
      <c r="AE36" s="39"/>
      <c r="AF36" s="54" t="e">
        <f>ROUND(Tabla15[[#This Row],[VALOR GLOSA DEFINITIVA]]-Tabla15[[#This Row],[VALOR LEVANTADO EN LIQUIDACION]],0)</f>
        <v>#REF!</v>
      </c>
      <c r="AG36" s="136"/>
      <c r="AH36" s="128"/>
    </row>
    <row r="37" spans="2:34" s="36" customFormat="1" ht="99.95" customHeight="1" x14ac:dyDescent="0.25">
      <c r="B37" s="39"/>
      <c r="C37" s="108"/>
      <c r="D37" s="39"/>
      <c r="E37" s="39"/>
      <c r="F37" s="45" t="str">
        <f>Tabla15[[#This Row],[CODIGO ACTIVIDAD (AB)]]&amp;Tabla15[[#This Row],[ACCIÓN INTEGRAL-INTEGRADA / 
PROCESO INTEGRAL E INTEGRADO]]&amp;Tabla15[[#This Row],[ENTORNO/PROCESO TRANSVERSAL]]&amp;Tabla15[[#This Row],[VIGENCIA RECURSOS]]</f>
        <v/>
      </c>
      <c r="G37" s="41"/>
      <c r="H37" s="57">
        <f>+VLOOKUP(Tabla15[[#This Row],[llave 1]],[1]IG!$F$7:$N$97958,2,FALSE)</f>
        <v>0</v>
      </c>
      <c r="I37" s="57">
        <f>+VLOOKUP(Tabla15[[#This Row],[llave 1]],[1]IG!$F$7:$T$97958,3,FALSE)</f>
        <v>0</v>
      </c>
      <c r="J37" s="57">
        <f>+VLOOKUP(Tabla15[[#This Row],[llave 1]],[1]IG!$F$7:$T$97958,5,FALSE)</f>
        <v>0</v>
      </c>
      <c r="K37" s="57">
        <f>+VLOOKUP(Tabla15[[#This Row],[llave 1]],[1]IG!$F$7:$T$97958,4,FALSE)</f>
        <v>0</v>
      </c>
      <c r="L37" s="57">
        <f>+VLOOKUP(Tabla15[[#This Row],[llave 1]],[1]IG!$F$7:$T$97958,6,FALSE)</f>
        <v>0</v>
      </c>
      <c r="M37" s="57">
        <f>+VLOOKUP(Tabla15[[#This Row],[llave 1]],[1]IG!$F$7:$T$97958,7,FALSE)</f>
        <v>0</v>
      </c>
      <c r="N37" s="43"/>
      <c r="O37" s="44"/>
      <c r="P37" s="45" t="str">
        <f>+Tabla15[[#This Row],[llave 1]]&amp;Tabla15[[#This Row],[LOCALIDAD]]&amp;Tabla15[[#This Row],[MES]]</f>
        <v/>
      </c>
      <c r="Q37" s="39"/>
      <c r="R37" s="46">
        <f>+VLOOKUP(Tabla15[[#This Row],[llave 2]],[1]IG!$O$7:$T$97958,2,FALSE)</f>
        <v>0</v>
      </c>
      <c r="S37" s="47">
        <f>+VLOOKUP(Tabla15[[#This Row],[llave 2]],[1]IG!$O$7:$T$97958,5,FALSE)</f>
        <v>0</v>
      </c>
      <c r="T37" s="58">
        <f>+VLOOKUP(Tabla15[[#This Row],[llave 2]],[1]IG!$O$7:$T$97958,6,FALSE)</f>
        <v>0</v>
      </c>
      <c r="U37" s="49"/>
      <c r="V37" s="50"/>
      <c r="W37" s="49"/>
      <c r="X37" s="51">
        <f>ROUND(Tabla15[[#This Row],[VALOR UNITARIO 
]]*Tabla15[[#This Row],[Porcentaje de Glosa]]*Tabla15[[#This Row],[META AFECTADA POR LA GLOSA
]],0)</f>
        <v>0</v>
      </c>
      <c r="Y37" s="52"/>
      <c r="Z37" s="39"/>
      <c r="AA37" s="54"/>
      <c r="AB37" s="39"/>
      <c r="AC37" s="54" t="e">
        <f>ROUND(#REF!-Tabla15[[#This Row],[Valor soportado por la Subred]],0)</f>
        <v>#REF!</v>
      </c>
      <c r="AD37" s="39"/>
      <c r="AE37" s="39"/>
      <c r="AF37" s="54" t="e">
        <f>ROUND(Tabla15[[#This Row],[VALOR GLOSA DEFINITIVA]]-Tabla15[[#This Row],[VALOR LEVANTADO EN LIQUIDACION]],0)</f>
        <v>#REF!</v>
      </c>
      <c r="AG37" s="136"/>
      <c r="AH37" s="128"/>
    </row>
    <row r="38" spans="2:34" s="36" customFormat="1" ht="99.95" customHeight="1" x14ac:dyDescent="0.25">
      <c r="B38" s="39"/>
      <c r="C38" s="108"/>
      <c r="D38" s="39"/>
      <c r="E38" s="39"/>
      <c r="F38" s="45" t="str">
        <f>Tabla15[[#This Row],[CODIGO ACTIVIDAD (AB)]]&amp;Tabla15[[#This Row],[ACCIÓN INTEGRAL-INTEGRADA / 
PROCESO INTEGRAL E INTEGRADO]]&amp;Tabla15[[#This Row],[ENTORNO/PROCESO TRANSVERSAL]]&amp;Tabla15[[#This Row],[VIGENCIA RECURSOS]]</f>
        <v/>
      </c>
      <c r="G38" s="41"/>
      <c r="H38" s="57">
        <f>+VLOOKUP(Tabla15[[#This Row],[llave 1]],[1]IG!$F$7:$N$97958,2,FALSE)</f>
        <v>0</v>
      </c>
      <c r="I38" s="57">
        <f>+VLOOKUP(Tabla15[[#This Row],[llave 1]],[1]IG!$F$7:$T$97958,3,FALSE)</f>
        <v>0</v>
      </c>
      <c r="J38" s="57">
        <f>+VLOOKUP(Tabla15[[#This Row],[llave 1]],[1]IG!$F$7:$T$97958,5,FALSE)</f>
        <v>0</v>
      </c>
      <c r="K38" s="57">
        <f>+VLOOKUP(Tabla15[[#This Row],[llave 1]],[1]IG!$F$7:$T$97958,4,FALSE)</f>
        <v>0</v>
      </c>
      <c r="L38" s="57">
        <f>+VLOOKUP(Tabla15[[#This Row],[llave 1]],[1]IG!$F$7:$T$97958,6,FALSE)</f>
        <v>0</v>
      </c>
      <c r="M38" s="57">
        <f>+VLOOKUP(Tabla15[[#This Row],[llave 1]],[1]IG!$F$7:$T$97958,7,FALSE)</f>
        <v>0</v>
      </c>
      <c r="N38" s="43"/>
      <c r="O38" s="44"/>
      <c r="P38" s="45" t="str">
        <f>+Tabla15[[#This Row],[llave 1]]&amp;Tabla15[[#This Row],[LOCALIDAD]]&amp;Tabla15[[#This Row],[MES]]</f>
        <v/>
      </c>
      <c r="Q38" s="39"/>
      <c r="R38" s="46">
        <f>+VLOOKUP(Tabla15[[#This Row],[llave 2]],[1]IG!$O$7:$T$97958,2,FALSE)</f>
        <v>0</v>
      </c>
      <c r="S38" s="47">
        <f>+VLOOKUP(Tabla15[[#This Row],[llave 2]],[1]IG!$O$7:$T$97958,5,FALSE)</f>
        <v>0</v>
      </c>
      <c r="T38" s="58">
        <f>+VLOOKUP(Tabla15[[#This Row],[llave 2]],[1]IG!$O$7:$T$97958,6,FALSE)</f>
        <v>0</v>
      </c>
      <c r="U38" s="49"/>
      <c r="V38" s="50"/>
      <c r="W38" s="49"/>
      <c r="X38" s="51">
        <f>ROUND(Tabla15[[#This Row],[VALOR UNITARIO 
]]*Tabla15[[#This Row],[Porcentaje de Glosa]]*Tabla15[[#This Row],[META AFECTADA POR LA GLOSA
]],0)</f>
        <v>0</v>
      </c>
      <c r="Y38" s="52"/>
      <c r="Z38" s="39"/>
      <c r="AA38" s="54"/>
      <c r="AB38" s="39"/>
      <c r="AC38" s="54" t="e">
        <f>ROUND(#REF!-Tabla15[[#This Row],[Valor soportado por la Subred]],0)</f>
        <v>#REF!</v>
      </c>
      <c r="AD38" s="39"/>
      <c r="AE38" s="39"/>
      <c r="AF38" s="54" t="e">
        <f>ROUND(Tabla15[[#This Row],[VALOR GLOSA DEFINITIVA]]-Tabla15[[#This Row],[VALOR LEVANTADO EN LIQUIDACION]],0)</f>
        <v>#REF!</v>
      </c>
      <c r="AG38" s="136"/>
      <c r="AH38" s="128"/>
    </row>
    <row r="39" spans="2:34" s="36" customFormat="1" ht="99.95" customHeight="1" x14ac:dyDescent="0.25">
      <c r="B39" s="39"/>
      <c r="C39" s="108"/>
      <c r="D39" s="39"/>
      <c r="E39" s="39"/>
      <c r="F39" s="45" t="str">
        <f>Tabla15[[#This Row],[CODIGO ACTIVIDAD (AB)]]&amp;Tabla15[[#This Row],[ACCIÓN INTEGRAL-INTEGRADA / 
PROCESO INTEGRAL E INTEGRADO]]&amp;Tabla15[[#This Row],[ENTORNO/PROCESO TRANSVERSAL]]&amp;Tabla15[[#This Row],[VIGENCIA RECURSOS]]</f>
        <v/>
      </c>
      <c r="G39" s="41"/>
      <c r="H39" s="57">
        <f>+VLOOKUP(Tabla15[[#This Row],[llave 1]],[1]IG!$F$7:$N$97958,2,FALSE)</f>
        <v>0</v>
      </c>
      <c r="I39" s="57">
        <f>+VLOOKUP(Tabla15[[#This Row],[llave 1]],[1]IG!$F$7:$T$97958,3,FALSE)</f>
        <v>0</v>
      </c>
      <c r="J39" s="57">
        <f>+VLOOKUP(Tabla15[[#This Row],[llave 1]],[1]IG!$F$7:$T$97958,5,FALSE)</f>
        <v>0</v>
      </c>
      <c r="K39" s="57">
        <f>+VLOOKUP(Tabla15[[#This Row],[llave 1]],[1]IG!$F$7:$T$97958,4,FALSE)</f>
        <v>0</v>
      </c>
      <c r="L39" s="57">
        <f>+VLOOKUP(Tabla15[[#This Row],[llave 1]],[1]IG!$F$7:$T$97958,6,FALSE)</f>
        <v>0</v>
      </c>
      <c r="M39" s="57">
        <f>+VLOOKUP(Tabla15[[#This Row],[llave 1]],[1]IG!$F$7:$T$97958,7,FALSE)</f>
        <v>0</v>
      </c>
      <c r="N39" s="43"/>
      <c r="O39" s="44"/>
      <c r="P39" s="45" t="str">
        <f>+Tabla15[[#This Row],[llave 1]]&amp;Tabla15[[#This Row],[LOCALIDAD]]&amp;Tabla15[[#This Row],[MES]]</f>
        <v/>
      </c>
      <c r="Q39" s="39"/>
      <c r="R39" s="46">
        <f>+VLOOKUP(Tabla15[[#This Row],[llave 2]],[1]IG!$O$7:$T$97958,2,FALSE)</f>
        <v>0</v>
      </c>
      <c r="S39" s="47">
        <f>+VLOOKUP(Tabla15[[#This Row],[llave 2]],[1]IG!$O$7:$T$97958,5,FALSE)</f>
        <v>0</v>
      </c>
      <c r="T39" s="58">
        <f>+VLOOKUP(Tabla15[[#This Row],[llave 2]],[1]IG!$O$7:$T$97958,6,FALSE)</f>
        <v>0</v>
      </c>
      <c r="U39" s="49"/>
      <c r="V39" s="50"/>
      <c r="W39" s="49"/>
      <c r="X39" s="51">
        <f>ROUND(Tabla15[[#This Row],[VALOR UNITARIO 
]]*Tabla15[[#This Row],[Porcentaje de Glosa]]*Tabla15[[#This Row],[META AFECTADA POR LA GLOSA
]],0)</f>
        <v>0</v>
      </c>
      <c r="Y39" s="52"/>
      <c r="Z39" s="39"/>
      <c r="AA39" s="54"/>
      <c r="AB39" s="39"/>
      <c r="AC39" s="54" t="e">
        <f>ROUND(#REF!-Tabla15[[#This Row],[Valor soportado por la Subred]],0)</f>
        <v>#REF!</v>
      </c>
      <c r="AD39" s="39"/>
      <c r="AE39" s="39"/>
      <c r="AF39" s="54" t="e">
        <f>ROUND(Tabla15[[#This Row],[VALOR GLOSA DEFINITIVA]]-Tabla15[[#This Row],[VALOR LEVANTADO EN LIQUIDACION]],0)</f>
        <v>#REF!</v>
      </c>
      <c r="AG39" s="136"/>
      <c r="AH39" s="128"/>
    </row>
    <row r="40" spans="2:34" s="36" customFormat="1" ht="99.95" customHeight="1" x14ac:dyDescent="0.25">
      <c r="B40" s="39"/>
      <c r="C40" s="108"/>
      <c r="D40" s="39"/>
      <c r="E40" s="39"/>
      <c r="F40" s="45" t="str">
        <f>Tabla15[[#This Row],[CODIGO ACTIVIDAD (AB)]]&amp;Tabla15[[#This Row],[ACCIÓN INTEGRAL-INTEGRADA / 
PROCESO INTEGRAL E INTEGRADO]]&amp;Tabla15[[#This Row],[ENTORNO/PROCESO TRANSVERSAL]]&amp;Tabla15[[#This Row],[VIGENCIA RECURSOS]]</f>
        <v/>
      </c>
      <c r="G40" s="41"/>
      <c r="H40" s="57">
        <f>+VLOOKUP(Tabla15[[#This Row],[llave 1]],[1]IG!$F$7:$N$97958,2,FALSE)</f>
        <v>0</v>
      </c>
      <c r="I40" s="57">
        <f>+VLOOKUP(Tabla15[[#This Row],[llave 1]],[1]IG!$F$7:$T$97958,3,FALSE)</f>
        <v>0</v>
      </c>
      <c r="J40" s="57">
        <f>+VLOOKUP(Tabla15[[#This Row],[llave 1]],[1]IG!$F$7:$T$97958,5,FALSE)</f>
        <v>0</v>
      </c>
      <c r="K40" s="57">
        <f>+VLOOKUP(Tabla15[[#This Row],[llave 1]],[1]IG!$F$7:$T$97958,4,FALSE)</f>
        <v>0</v>
      </c>
      <c r="L40" s="57">
        <f>+VLOOKUP(Tabla15[[#This Row],[llave 1]],[1]IG!$F$7:$T$97958,6,FALSE)</f>
        <v>0</v>
      </c>
      <c r="M40" s="57">
        <f>+VLOOKUP(Tabla15[[#This Row],[llave 1]],[1]IG!$F$7:$T$97958,7,FALSE)</f>
        <v>0</v>
      </c>
      <c r="N40" s="43"/>
      <c r="O40" s="44"/>
      <c r="P40" s="45" t="str">
        <f>+Tabla15[[#This Row],[llave 1]]&amp;Tabla15[[#This Row],[LOCALIDAD]]&amp;Tabla15[[#This Row],[MES]]</f>
        <v/>
      </c>
      <c r="Q40" s="39"/>
      <c r="R40" s="46">
        <f>+VLOOKUP(Tabla15[[#This Row],[llave 2]],[1]IG!$O$7:$T$97958,2,FALSE)</f>
        <v>0</v>
      </c>
      <c r="S40" s="47">
        <f>+VLOOKUP(Tabla15[[#This Row],[llave 2]],[1]IG!$O$7:$T$97958,5,FALSE)</f>
        <v>0</v>
      </c>
      <c r="T40" s="58">
        <f>+VLOOKUP(Tabla15[[#This Row],[llave 2]],[1]IG!$O$7:$T$97958,6,FALSE)</f>
        <v>0</v>
      </c>
      <c r="U40" s="49"/>
      <c r="V40" s="50"/>
      <c r="W40" s="49"/>
      <c r="X40" s="51">
        <f>ROUND(Tabla15[[#This Row],[VALOR UNITARIO 
]]*Tabla15[[#This Row],[Porcentaje de Glosa]]*Tabla15[[#This Row],[META AFECTADA POR LA GLOSA
]],0)</f>
        <v>0</v>
      </c>
      <c r="Y40" s="52"/>
      <c r="Z40" s="39"/>
      <c r="AA40" s="54"/>
      <c r="AB40" s="39"/>
      <c r="AC40" s="54" t="e">
        <f>ROUND(#REF!-Tabla15[[#This Row],[Valor soportado por la Subred]],0)</f>
        <v>#REF!</v>
      </c>
      <c r="AD40" s="39"/>
      <c r="AE40" s="39"/>
      <c r="AF40" s="54" t="e">
        <f>ROUND(Tabla15[[#This Row],[VALOR GLOSA DEFINITIVA]]-Tabla15[[#This Row],[VALOR LEVANTADO EN LIQUIDACION]],0)</f>
        <v>#REF!</v>
      </c>
      <c r="AG40" s="136"/>
      <c r="AH40" s="128"/>
    </row>
    <row r="41" spans="2:34" s="36" customFormat="1" ht="99.95" customHeight="1" x14ac:dyDescent="0.25">
      <c r="B41" s="39"/>
      <c r="C41" s="108"/>
      <c r="D41" s="39"/>
      <c r="E41" s="39"/>
      <c r="F41" s="45" t="str">
        <f>Tabla15[[#This Row],[CODIGO ACTIVIDAD (AB)]]&amp;Tabla15[[#This Row],[ACCIÓN INTEGRAL-INTEGRADA / 
PROCESO INTEGRAL E INTEGRADO]]&amp;Tabla15[[#This Row],[ENTORNO/PROCESO TRANSVERSAL]]&amp;Tabla15[[#This Row],[VIGENCIA RECURSOS]]</f>
        <v/>
      </c>
      <c r="G41" s="41"/>
      <c r="H41" s="57">
        <f>+VLOOKUP(Tabla15[[#This Row],[llave 1]],[1]IG!$F$7:$N$97958,2,FALSE)</f>
        <v>0</v>
      </c>
      <c r="I41" s="57">
        <f>+VLOOKUP(Tabla15[[#This Row],[llave 1]],[1]IG!$F$7:$T$97958,3,FALSE)</f>
        <v>0</v>
      </c>
      <c r="J41" s="57">
        <f>+VLOOKUP(Tabla15[[#This Row],[llave 1]],[1]IG!$F$7:$T$97958,5,FALSE)</f>
        <v>0</v>
      </c>
      <c r="K41" s="57">
        <f>+VLOOKUP(Tabla15[[#This Row],[llave 1]],[1]IG!$F$7:$T$97958,4,FALSE)</f>
        <v>0</v>
      </c>
      <c r="L41" s="57">
        <f>+VLOOKUP(Tabla15[[#This Row],[llave 1]],[1]IG!$F$7:$T$97958,6,FALSE)</f>
        <v>0</v>
      </c>
      <c r="M41" s="57">
        <f>+VLOOKUP(Tabla15[[#This Row],[llave 1]],[1]IG!$F$7:$T$97958,7,FALSE)</f>
        <v>0</v>
      </c>
      <c r="N41" s="43"/>
      <c r="O41" s="44"/>
      <c r="P41" s="45" t="str">
        <f>+Tabla15[[#This Row],[llave 1]]&amp;Tabla15[[#This Row],[LOCALIDAD]]&amp;Tabla15[[#This Row],[MES]]</f>
        <v/>
      </c>
      <c r="Q41" s="39"/>
      <c r="R41" s="46">
        <f>+VLOOKUP(Tabla15[[#This Row],[llave 2]],[1]IG!$O$7:$T$97958,2,FALSE)</f>
        <v>0</v>
      </c>
      <c r="S41" s="47">
        <f>+VLOOKUP(Tabla15[[#This Row],[llave 2]],[1]IG!$O$7:$T$97958,5,FALSE)</f>
        <v>0</v>
      </c>
      <c r="T41" s="58">
        <f>+VLOOKUP(Tabla15[[#This Row],[llave 2]],[1]IG!$O$7:$T$97958,6,FALSE)</f>
        <v>0</v>
      </c>
      <c r="U41" s="49"/>
      <c r="V41" s="50"/>
      <c r="W41" s="49"/>
      <c r="X41" s="51">
        <f>ROUND(Tabla15[[#This Row],[VALOR UNITARIO 
]]*Tabla15[[#This Row],[Porcentaje de Glosa]]*Tabla15[[#This Row],[META AFECTADA POR LA GLOSA
]],0)</f>
        <v>0</v>
      </c>
      <c r="Y41" s="52"/>
      <c r="Z41" s="39"/>
      <c r="AA41" s="54"/>
      <c r="AB41" s="39"/>
      <c r="AC41" s="54" t="e">
        <f>ROUND(#REF!-Tabla15[[#This Row],[Valor soportado por la Subred]],0)</f>
        <v>#REF!</v>
      </c>
      <c r="AD41" s="39"/>
      <c r="AE41" s="39"/>
      <c r="AF41" s="54" t="e">
        <f>ROUND(Tabla15[[#This Row],[VALOR GLOSA DEFINITIVA]]-Tabla15[[#This Row],[VALOR LEVANTADO EN LIQUIDACION]],0)</f>
        <v>#REF!</v>
      </c>
      <c r="AG41" s="136"/>
      <c r="AH41" s="128"/>
    </row>
    <row r="42" spans="2:34" s="36" customFormat="1" ht="99.95" customHeight="1" x14ac:dyDescent="0.25">
      <c r="B42" s="39"/>
      <c r="C42" s="108"/>
      <c r="D42" s="39"/>
      <c r="E42" s="39"/>
      <c r="F42" s="45" t="str">
        <f>Tabla15[[#This Row],[CODIGO ACTIVIDAD (AB)]]&amp;Tabla15[[#This Row],[ACCIÓN INTEGRAL-INTEGRADA / 
PROCESO INTEGRAL E INTEGRADO]]&amp;Tabla15[[#This Row],[ENTORNO/PROCESO TRANSVERSAL]]&amp;Tabla15[[#This Row],[VIGENCIA RECURSOS]]</f>
        <v/>
      </c>
      <c r="G42" s="41"/>
      <c r="H42" s="57">
        <f>+VLOOKUP(Tabla15[[#This Row],[llave 1]],[1]IG!$F$7:$N$97958,2,FALSE)</f>
        <v>0</v>
      </c>
      <c r="I42" s="57">
        <f>+VLOOKUP(Tabla15[[#This Row],[llave 1]],[1]IG!$F$7:$T$97958,3,FALSE)</f>
        <v>0</v>
      </c>
      <c r="J42" s="57">
        <f>+VLOOKUP(Tabla15[[#This Row],[llave 1]],[1]IG!$F$7:$T$97958,5,FALSE)</f>
        <v>0</v>
      </c>
      <c r="K42" s="57">
        <f>+VLOOKUP(Tabla15[[#This Row],[llave 1]],[1]IG!$F$7:$T$97958,4,FALSE)</f>
        <v>0</v>
      </c>
      <c r="L42" s="57">
        <f>+VLOOKUP(Tabla15[[#This Row],[llave 1]],[1]IG!$F$7:$T$97958,6,FALSE)</f>
        <v>0</v>
      </c>
      <c r="M42" s="57">
        <f>+VLOOKUP(Tabla15[[#This Row],[llave 1]],[1]IG!$F$7:$T$97958,7,FALSE)</f>
        <v>0</v>
      </c>
      <c r="N42" s="43"/>
      <c r="O42" s="44"/>
      <c r="P42" s="45" t="str">
        <f>+Tabla15[[#This Row],[llave 1]]&amp;Tabla15[[#This Row],[LOCALIDAD]]&amp;Tabla15[[#This Row],[MES]]</f>
        <v/>
      </c>
      <c r="Q42" s="39"/>
      <c r="R42" s="46">
        <f>+VLOOKUP(Tabla15[[#This Row],[llave 2]],[1]IG!$O$7:$T$97958,2,FALSE)</f>
        <v>0</v>
      </c>
      <c r="S42" s="47">
        <f>+VLOOKUP(Tabla15[[#This Row],[llave 2]],[1]IG!$O$7:$T$97958,5,FALSE)</f>
        <v>0</v>
      </c>
      <c r="T42" s="58">
        <f>+VLOOKUP(Tabla15[[#This Row],[llave 2]],[1]IG!$O$7:$T$97958,6,FALSE)</f>
        <v>0</v>
      </c>
      <c r="U42" s="49"/>
      <c r="V42" s="50"/>
      <c r="W42" s="49"/>
      <c r="X42" s="51">
        <f>ROUND(Tabla15[[#This Row],[VALOR UNITARIO 
]]*Tabla15[[#This Row],[Porcentaje de Glosa]]*Tabla15[[#This Row],[META AFECTADA POR LA GLOSA
]],0)</f>
        <v>0</v>
      </c>
      <c r="Y42" s="52"/>
      <c r="Z42" s="39"/>
      <c r="AA42" s="54"/>
      <c r="AB42" s="39"/>
      <c r="AC42" s="54" t="e">
        <f>ROUND(#REF!-Tabla15[[#This Row],[Valor soportado por la Subred]],0)</f>
        <v>#REF!</v>
      </c>
      <c r="AD42" s="39"/>
      <c r="AE42" s="39"/>
      <c r="AF42" s="54" t="e">
        <f>ROUND(Tabla15[[#This Row],[VALOR GLOSA DEFINITIVA]]-Tabla15[[#This Row],[VALOR LEVANTADO EN LIQUIDACION]],0)</f>
        <v>#REF!</v>
      </c>
      <c r="AG42" s="136"/>
      <c r="AH42" s="128"/>
    </row>
    <row r="43" spans="2:34" s="36" customFormat="1" ht="99.95" customHeight="1" x14ac:dyDescent="0.25">
      <c r="B43" s="39"/>
      <c r="C43" s="108"/>
      <c r="D43" s="39"/>
      <c r="E43" s="39"/>
      <c r="F43" s="45" t="str">
        <f>Tabla15[[#This Row],[CODIGO ACTIVIDAD (AB)]]&amp;Tabla15[[#This Row],[ACCIÓN INTEGRAL-INTEGRADA / 
PROCESO INTEGRAL E INTEGRADO]]&amp;Tabla15[[#This Row],[ENTORNO/PROCESO TRANSVERSAL]]&amp;Tabla15[[#This Row],[VIGENCIA RECURSOS]]</f>
        <v/>
      </c>
      <c r="G43" s="41"/>
      <c r="H43" s="57">
        <f>+VLOOKUP(Tabla15[[#This Row],[llave 1]],[1]IG!$F$7:$N$97958,2,FALSE)</f>
        <v>0</v>
      </c>
      <c r="I43" s="57">
        <f>+VLOOKUP(Tabla15[[#This Row],[llave 1]],[1]IG!$F$7:$T$97958,3,FALSE)</f>
        <v>0</v>
      </c>
      <c r="J43" s="57">
        <f>+VLOOKUP(Tabla15[[#This Row],[llave 1]],[1]IG!$F$7:$T$97958,5,FALSE)</f>
        <v>0</v>
      </c>
      <c r="K43" s="57">
        <f>+VLOOKUP(Tabla15[[#This Row],[llave 1]],[1]IG!$F$7:$T$97958,4,FALSE)</f>
        <v>0</v>
      </c>
      <c r="L43" s="57">
        <f>+VLOOKUP(Tabla15[[#This Row],[llave 1]],[1]IG!$F$7:$T$97958,6,FALSE)</f>
        <v>0</v>
      </c>
      <c r="M43" s="57">
        <f>+VLOOKUP(Tabla15[[#This Row],[llave 1]],[1]IG!$F$7:$T$97958,7,FALSE)</f>
        <v>0</v>
      </c>
      <c r="N43" s="43"/>
      <c r="O43" s="44"/>
      <c r="P43" s="45" t="str">
        <f>+Tabla15[[#This Row],[llave 1]]&amp;Tabla15[[#This Row],[LOCALIDAD]]&amp;Tabla15[[#This Row],[MES]]</f>
        <v/>
      </c>
      <c r="Q43" s="39"/>
      <c r="R43" s="46">
        <f>+VLOOKUP(Tabla15[[#This Row],[llave 2]],[1]IG!$O$7:$T$97958,2,FALSE)</f>
        <v>0</v>
      </c>
      <c r="S43" s="47">
        <f>+VLOOKUP(Tabla15[[#This Row],[llave 2]],[1]IG!$O$7:$T$97958,5,FALSE)</f>
        <v>0</v>
      </c>
      <c r="T43" s="58">
        <f>+VLOOKUP(Tabla15[[#This Row],[llave 2]],[1]IG!$O$7:$T$97958,6,FALSE)</f>
        <v>0</v>
      </c>
      <c r="U43" s="49"/>
      <c r="V43" s="50"/>
      <c r="W43" s="49"/>
      <c r="X43" s="51">
        <f>ROUND(Tabla15[[#This Row],[VALOR UNITARIO 
]]*Tabla15[[#This Row],[Porcentaje de Glosa]]*Tabla15[[#This Row],[META AFECTADA POR LA GLOSA
]],0)</f>
        <v>0</v>
      </c>
      <c r="Y43" s="52"/>
      <c r="Z43" s="39"/>
      <c r="AA43" s="54"/>
      <c r="AB43" s="39"/>
      <c r="AC43" s="54" t="e">
        <f>ROUND(#REF!-Tabla15[[#This Row],[Valor soportado por la Subred]],0)</f>
        <v>#REF!</v>
      </c>
      <c r="AD43" s="39"/>
      <c r="AE43" s="39"/>
      <c r="AF43" s="54" t="e">
        <f>ROUND(Tabla15[[#This Row],[VALOR GLOSA DEFINITIVA]]-Tabla15[[#This Row],[VALOR LEVANTADO EN LIQUIDACION]],0)</f>
        <v>#REF!</v>
      </c>
      <c r="AG43" s="136"/>
      <c r="AH43" s="128"/>
    </row>
    <row r="44" spans="2:34" s="36" customFormat="1" ht="99.95" customHeight="1" x14ac:dyDescent="0.25">
      <c r="B44" s="39"/>
      <c r="C44" s="108"/>
      <c r="D44" s="39"/>
      <c r="E44" s="39"/>
      <c r="F44" s="45" t="str">
        <f>Tabla15[[#This Row],[CODIGO ACTIVIDAD (AB)]]&amp;Tabla15[[#This Row],[ACCIÓN INTEGRAL-INTEGRADA / 
PROCESO INTEGRAL E INTEGRADO]]&amp;Tabla15[[#This Row],[ENTORNO/PROCESO TRANSVERSAL]]&amp;Tabla15[[#This Row],[VIGENCIA RECURSOS]]</f>
        <v/>
      </c>
      <c r="G44" s="41"/>
      <c r="H44" s="57">
        <f>+VLOOKUP(Tabla15[[#This Row],[llave 1]],[1]IG!$F$7:$N$97958,2,FALSE)</f>
        <v>0</v>
      </c>
      <c r="I44" s="57">
        <f>+VLOOKUP(Tabla15[[#This Row],[llave 1]],[1]IG!$F$7:$T$97958,3,FALSE)</f>
        <v>0</v>
      </c>
      <c r="J44" s="57">
        <f>+VLOOKUP(Tabla15[[#This Row],[llave 1]],[1]IG!$F$7:$T$97958,5,FALSE)</f>
        <v>0</v>
      </c>
      <c r="K44" s="57">
        <f>+VLOOKUP(Tabla15[[#This Row],[llave 1]],[1]IG!$F$7:$T$97958,4,FALSE)</f>
        <v>0</v>
      </c>
      <c r="L44" s="57">
        <f>+VLOOKUP(Tabla15[[#This Row],[llave 1]],[1]IG!$F$7:$T$97958,6,FALSE)</f>
        <v>0</v>
      </c>
      <c r="M44" s="57">
        <f>+VLOOKUP(Tabla15[[#This Row],[llave 1]],[1]IG!$F$7:$T$97958,7,FALSE)</f>
        <v>0</v>
      </c>
      <c r="N44" s="43"/>
      <c r="O44" s="44"/>
      <c r="P44" s="45" t="str">
        <f>+Tabla15[[#This Row],[llave 1]]&amp;Tabla15[[#This Row],[LOCALIDAD]]&amp;Tabla15[[#This Row],[MES]]</f>
        <v/>
      </c>
      <c r="Q44" s="39"/>
      <c r="R44" s="46">
        <f>+VLOOKUP(Tabla15[[#This Row],[llave 2]],[1]IG!$O$7:$T$97958,2,FALSE)</f>
        <v>0</v>
      </c>
      <c r="S44" s="47">
        <f>+VLOOKUP(Tabla15[[#This Row],[llave 2]],[1]IG!$O$7:$T$97958,5,FALSE)</f>
        <v>0</v>
      </c>
      <c r="T44" s="58">
        <f>+VLOOKUP(Tabla15[[#This Row],[llave 2]],[1]IG!$O$7:$T$97958,6,FALSE)</f>
        <v>0</v>
      </c>
      <c r="U44" s="49"/>
      <c r="V44" s="50"/>
      <c r="W44" s="49"/>
      <c r="X44" s="51">
        <f>ROUND(Tabla15[[#This Row],[VALOR UNITARIO 
]]*Tabla15[[#This Row],[Porcentaje de Glosa]]*Tabla15[[#This Row],[META AFECTADA POR LA GLOSA
]],0)</f>
        <v>0</v>
      </c>
      <c r="Y44" s="52"/>
      <c r="Z44" s="39"/>
      <c r="AA44" s="54"/>
      <c r="AB44" s="39"/>
      <c r="AC44" s="54" t="e">
        <f>ROUND(#REF!-Tabla15[[#This Row],[Valor soportado por la Subred]],0)</f>
        <v>#REF!</v>
      </c>
      <c r="AD44" s="39"/>
      <c r="AE44" s="39"/>
      <c r="AF44" s="54" t="e">
        <f>ROUND(Tabla15[[#This Row],[VALOR GLOSA DEFINITIVA]]-Tabla15[[#This Row],[VALOR LEVANTADO EN LIQUIDACION]],0)</f>
        <v>#REF!</v>
      </c>
      <c r="AG44" s="136"/>
      <c r="AH44" s="128"/>
    </row>
    <row r="45" spans="2:34" s="36" customFormat="1" ht="99.95" customHeight="1" x14ac:dyDescent="0.25">
      <c r="B45" s="39"/>
      <c r="C45" s="108"/>
      <c r="D45" s="39"/>
      <c r="E45" s="39"/>
      <c r="F45" s="45" t="str">
        <f>Tabla15[[#This Row],[CODIGO ACTIVIDAD (AB)]]&amp;Tabla15[[#This Row],[ACCIÓN INTEGRAL-INTEGRADA / 
PROCESO INTEGRAL E INTEGRADO]]&amp;Tabla15[[#This Row],[ENTORNO/PROCESO TRANSVERSAL]]&amp;Tabla15[[#This Row],[VIGENCIA RECURSOS]]</f>
        <v/>
      </c>
      <c r="G45" s="41"/>
      <c r="H45" s="57">
        <f>+VLOOKUP(Tabla15[[#This Row],[llave 1]],[1]IG!$F$7:$N$97958,2,FALSE)</f>
        <v>0</v>
      </c>
      <c r="I45" s="57">
        <f>+VLOOKUP(Tabla15[[#This Row],[llave 1]],[1]IG!$F$7:$T$97958,3,FALSE)</f>
        <v>0</v>
      </c>
      <c r="J45" s="57">
        <f>+VLOOKUP(Tabla15[[#This Row],[llave 1]],[1]IG!$F$7:$T$97958,5,FALSE)</f>
        <v>0</v>
      </c>
      <c r="K45" s="57">
        <f>+VLOOKUP(Tabla15[[#This Row],[llave 1]],[1]IG!$F$7:$T$97958,4,FALSE)</f>
        <v>0</v>
      </c>
      <c r="L45" s="57">
        <f>+VLOOKUP(Tabla15[[#This Row],[llave 1]],[1]IG!$F$7:$T$97958,6,FALSE)</f>
        <v>0</v>
      </c>
      <c r="M45" s="57">
        <f>+VLOOKUP(Tabla15[[#This Row],[llave 1]],[1]IG!$F$7:$T$97958,7,FALSE)</f>
        <v>0</v>
      </c>
      <c r="N45" s="43"/>
      <c r="O45" s="44"/>
      <c r="P45" s="45" t="str">
        <f>+Tabla15[[#This Row],[llave 1]]&amp;Tabla15[[#This Row],[LOCALIDAD]]&amp;Tabla15[[#This Row],[MES]]</f>
        <v/>
      </c>
      <c r="Q45" s="39"/>
      <c r="R45" s="46">
        <f>+VLOOKUP(Tabla15[[#This Row],[llave 2]],[1]IG!$O$7:$T$97958,2,FALSE)</f>
        <v>0</v>
      </c>
      <c r="S45" s="47">
        <f>+VLOOKUP(Tabla15[[#This Row],[llave 2]],[1]IG!$O$7:$T$97958,5,FALSE)</f>
        <v>0</v>
      </c>
      <c r="T45" s="58">
        <f>+VLOOKUP(Tabla15[[#This Row],[llave 2]],[1]IG!$O$7:$T$97958,6,FALSE)</f>
        <v>0</v>
      </c>
      <c r="U45" s="49"/>
      <c r="V45" s="50"/>
      <c r="W45" s="49"/>
      <c r="X45" s="51">
        <f>ROUND(Tabla15[[#This Row],[VALOR UNITARIO 
]]*Tabla15[[#This Row],[Porcentaje de Glosa]]*Tabla15[[#This Row],[META AFECTADA POR LA GLOSA
]],0)</f>
        <v>0</v>
      </c>
      <c r="Y45" s="52"/>
      <c r="Z45" s="39"/>
      <c r="AA45" s="54"/>
      <c r="AB45" s="39"/>
      <c r="AC45" s="54" t="e">
        <f>ROUND(#REF!-Tabla15[[#This Row],[Valor soportado por la Subred]],0)</f>
        <v>#REF!</v>
      </c>
      <c r="AD45" s="39"/>
      <c r="AE45" s="39"/>
      <c r="AF45" s="54" t="e">
        <f>ROUND(Tabla15[[#This Row],[VALOR GLOSA DEFINITIVA]]-Tabla15[[#This Row],[VALOR LEVANTADO EN LIQUIDACION]],0)</f>
        <v>#REF!</v>
      </c>
      <c r="AG45" s="136"/>
      <c r="AH45" s="128"/>
    </row>
    <row r="46" spans="2:34" s="36" customFormat="1" ht="99.95" customHeight="1" x14ac:dyDescent="0.25">
      <c r="B46" s="39"/>
      <c r="C46" s="108"/>
      <c r="D46" s="39"/>
      <c r="E46" s="39"/>
      <c r="F46" s="45" t="str">
        <f>Tabla15[[#This Row],[CODIGO ACTIVIDAD (AB)]]&amp;Tabla15[[#This Row],[ACCIÓN INTEGRAL-INTEGRADA / 
PROCESO INTEGRAL E INTEGRADO]]&amp;Tabla15[[#This Row],[ENTORNO/PROCESO TRANSVERSAL]]&amp;Tabla15[[#This Row],[VIGENCIA RECURSOS]]</f>
        <v/>
      </c>
      <c r="G46" s="41"/>
      <c r="H46" s="57">
        <f>+VLOOKUP(Tabla15[[#This Row],[llave 1]],[1]IG!$F$7:$N$97958,2,FALSE)</f>
        <v>0</v>
      </c>
      <c r="I46" s="57">
        <f>+VLOOKUP(Tabla15[[#This Row],[llave 1]],[1]IG!$F$7:$T$97958,3,FALSE)</f>
        <v>0</v>
      </c>
      <c r="J46" s="57">
        <f>+VLOOKUP(Tabla15[[#This Row],[llave 1]],[1]IG!$F$7:$T$97958,5,FALSE)</f>
        <v>0</v>
      </c>
      <c r="K46" s="57">
        <f>+VLOOKUP(Tabla15[[#This Row],[llave 1]],[1]IG!$F$7:$T$97958,4,FALSE)</f>
        <v>0</v>
      </c>
      <c r="L46" s="57">
        <f>+VLOOKUP(Tabla15[[#This Row],[llave 1]],[1]IG!$F$7:$T$97958,6,FALSE)</f>
        <v>0</v>
      </c>
      <c r="M46" s="57">
        <f>+VLOOKUP(Tabla15[[#This Row],[llave 1]],[1]IG!$F$7:$T$97958,7,FALSE)</f>
        <v>0</v>
      </c>
      <c r="N46" s="43"/>
      <c r="O46" s="44"/>
      <c r="P46" s="45" t="str">
        <f>+Tabla15[[#This Row],[llave 1]]&amp;Tabla15[[#This Row],[LOCALIDAD]]&amp;Tabla15[[#This Row],[MES]]</f>
        <v/>
      </c>
      <c r="Q46" s="39"/>
      <c r="R46" s="46">
        <f>+VLOOKUP(Tabla15[[#This Row],[llave 2]],[1]IG!$O$7:$T$97958,2,FALSE)</f>
        <v>0</v>
      </c>
      <c r="S46" s="47">
        <f>+VLOOKUP(Tabla15[[#This Row],[llave 2]],[1]IG!$O$7:$T$97958,5,FALSE)</f>
        <v>0</v>
      </c>
      <c r="T46" s="58">
        <f>+VLOOKUP(Tabla15[[#This Row],[llave 2]],[1]IG!$O$7:$T$97958,6,FALSE)</f>
        <v>0</v>
      </c>
      <c r="U46" s="49"/>
      <c r="V46" s="50"/>
      <c r="W46" s="49"/>
      <c r="X46" s="51">
        <f>ROUND(Tabla15[[#This Row],[VALOR UNITARIO 
]]*Tabla15[[#This Row],[Porcentaje de Glosa]]*Tabla15[[#This Row],[META AFECTADA POR LA GLOSA
]],0)</f>
        <v>0</v>
      </c>
      <c r="Y46" s="52"/>
      <c r="Z46" s="39"/>
      <c r="AA46" s="54"/>
      <c r="AB46" s="39"/>
      <c r="AC46" s="54" t="e">
        <f>ROUND(#REF!-Tabla15[[#This Row],[Valor soportado por la Subred]],0)</f>
        <v>#REF!</v>
      </c>
      <c r="AD46" s="39"/>
      <c r="AE46" s="39"/>
      <c r="AF46" s="54" t="e">
        <f>ROUND(Tabla15[[#This Row],[VALOR GLOSA DEFINITIVA]]-Tabla15[[#This Row],[VALOR LEVANTADO EN LIQUIDACION]],0)</f>
        <v>#REF!</v>
      </c>
      <c r="AG46" s="136"/>
      <c r="AH46" s="128"/>
    </row>
    <row r="47" spans="2:34" s="36" customFormat="1" ht="99.95" customHeight="1" x14ac:dyDescent="0.25">
      <c r="B47" s="39"/>
      <c r="C47" s="108"/>
      <c r="D47" s="39"/>
      <c r="E47" s="39"/>
      <c r="F47" s="45" t="str">
        <f>Tabla15[[#This Row],[CODIGO ACTIVIDAD (AB)]]&amp;Tabla15[[#This Row],[ACCIÓN INTEGRAL-INTEGRADA / 
PROCESO INTEGRAL E INTEGRADO]]&amp;Tabla15[[#This Row],[ENTORNO/PROCESO TRANSVERSAL]]&amp;Tabla15[[#This Row],[VIGENCIA RECURSOS]]</f>
        <v/>
      </c>
      <c r="G47" s="41"/>
      <c r="H47" s="57">
        <f>+VLOOKUP(Tabla15[[#This Row],[llave 1]],[1]IG!$F$7:$N$97958,2,FALSE)</f>
        <v>0</v>
      </c>
      <c r="I47" s="57">
        <f>+VLOOKUP(Tabla15[[#This Row],[llave 1]],[1]IG!$F$7:$T$97958,3,FALSE)</f>
        <v>0</v>
      </c>
      <c r="J47" s="57">
        <f>+VLOOKUP(Tabla15[[#This Row],[llave 1]],[1]IG!$F$7:$T$97958,5,FALSE)</f>
        <v>0</v>
      </c>
      <c r="K47" s="57">
        <f>+VLOOKUP(Tabla15[[#This Row],[llave 1]],[1]IG!$F$7:$T$97958,4,FALSE)</f>
        <v>0</v>
      </c>
      <c r="L47" s="57">
        <f>+VLOOKUP(Tabla15[[#This Row],[llave 1]],[1]IG!$F$7:$T$97958,6,FALSE)</f>
        <v>0</v>
      </c>
      <c r="M47" s="57">
        <f>+VLOOKUP(Tabla15[[#This Row],[llave 1]],[1]IG!$F$7:$T$97958,7,FALSE)</f>
        <v>0</v>
      </c>
      <c r="N47" s="43"/>
      <c r="O47" s="44"/>
      <c r="P47" s="45" t="str">
        <f>+Tabla15[[#This Row],[llave 1]]&amp;Tabla15[[#This Row],[LOCALIDAD]]&amp;Tabla15[[#This Row],[MES]]</f>
        <v/>
      </c>
      <c r="Q47" s="39"/>
      <c r="R47" s="46">
        <f>+VLOOKUP(Tabla15[[#This Row],[llave 2]],[1]IG!$O$7:$T$97958,2,FALSE)</f>
        <v>0</v>
      </c>
      <c r="S47" s="47">
        <f>+VLOOKUP(Tabla15[[#This Row],[llave 2]],[1]IG!$O$7:$T$97958,5,FALSE)</f>
        <v>0</v>
      </c>
      <c r="T47" s="58">
        <f>+VLOOKUP(Tabla15[[#This Row],[llave 2]],[1]IG!$O$7:$T$97958,6,FALSE)</f>
        <v>0</v>
      </c>
      <c r="U47" s="49"/>
      <c r="V47" s="50"/>
      <c r="W47" s="49"/>
      <c r="X47" s="51">
        <f>ROUND(Tabla15[[#This Row],[VALOR UNITARIO 
]]*Tabla15[[#This Row],[Porcentaje de Glosa]]*Tabla15[[#This Row],[META AFECTADA POR LA GLOSA
]],0)</f>
        <v>0</v>
      </c>
      <c r="Y47" s="52"/>
      <c r="Z47" s="39"/>
      <c r="AA47" s="54"/>
      <c r="AB47" s="39"/>
      <c r="AC47" s="54" t="e">
        <f>ROUND(#REF!-Tabla15[[#This Row],[Valor soportado por la Subred]],0)</f>
        <v>#REF!</v>
      </c>
      <c r="AD47" s="39"/>
      <c r="AE47" s="39"/>
      <c r="AF47" s="54" t="e">
        <f>ROUND(Tabla15[[#This Row],[VALOR GLOSA DEFINITIVA]]-Tabla15[[#This Row],[VALOR LEVANTADO EN LIQUIDACION]],0)</f>
        <v>#REF!</v>
      </c>
      <c r="AG47" s="136"/>
      <c r="AH47" s="128"/>
    </row>
    <row r="48" spans="2:34" s="36" customFormat="1" ht="99.95" customHeight="1" x14ac:dyDescent="0.25">
      <c r="B48" s="39"/>
      <c r="C48" s="108"/>
      <c r="D48" s="39"/>
      <c r="E48" s="39"/>
      <c r="F48" s="45" t="str">
        <f>Tabla15[[#This Row],[CODIGO ACTIVIDAD (AB)]]&amp;Tabla15[[#This Row],[ACCIÓN INTEGRAL-INTEGRADA / 
PROCESO INTEGRAL E INTEGRADO]]&amp;Tabla15[[#This Row],[ENTORNO/PROCESO TRANSVERSAL]]&amp;Tabla15[[#This Row],[VIGENCIA RECURSOS]]</f>
        <v/>
      </c>
      <c r="G48" s="41"/>
      <c r="H48" s="57">
        <f>+VLOOKUP(Tabla15[[#This Row],[llave 1]],[1]IG!$F$7:$N$97958,2,FALSE)</f>
        <v>0</v>
      </c>
      <c r="I48" s="57">
        <f>+VLOOKUP(Tabla15[[#This Row],[llave 1]],[1]IG!$F$7:$T$97958,3,FALSE)</f>
        <v>0</v>
      </c>
      <c r="J48" s="57">
        <f>+VLOOKUP(Tabla15[[#This Row],[llave 1]],[1]IG!$F$7:$T$97958,5,FALSE)</f>
        <v>0</v>
      </c>
      <c r="K48" s="57">
        <f>+VLOOKUP(Tabla15[[#This Row],[llave 1]],[1]IG!$F$7:$T$97958,4,FALSE)</f>
        <v>0</v>
      </c>
      <c r="L48" s="57">
        <f>+VLOOKUP(Tabla15[[#This Row],[llave 1]],[1]IG!$F$7:$T$97958,6,FALSE)</f>
        <v>0</v>
      </c>
      <c r="M48" s="57">
        <f>+VLOOKUP(Tabla15[[#This Row],[llave 1]],[1]IG!$F$7:$T$97958,7,FALSE)</f>
        <v>0</v>
      </c>
      <c r="N48" s="43"/>
      <c r="O48" s="44"/>
      <c r="P48" s="45" t="str">
        <f>+Tabla15[[#This Row],[llave 1]]&amp;Tabla15[[#This Row],[LOCALIDAD]]&amp;Tabla15[[#This Row],[MES]]</f>
        <v/>
      </c>
      <c r="Q48" s="39"/>
      <c r="R48" s="46">
        <f>+VLOOKUP(Tabla15[[#This Row],[llave 2]],[1]IG!$O$7:$T$97958,2,FALSE)</f>
        <v>0</v>
      </c>
      <c r="S48" s="47">
        <f>+VLOOKUP(Tabla15[[#This Row],[llave 2]],[1]IG!$O$7:$T$97958,5,FALSE)</f>
        <v>0</v>
      </c>
      <c r="T48" s="58">
        <f>+VLOOKUP(Tabla15[[#This Row],[llave 2]],[1]IG!$O$7:$T$97958,6,FALSE)</f>
        <v>0</v>
      </c>
      <c r="U48" s="49"/>
      <c r="V48" s="50"/>
      <c r="W48" s="49"/>
      <c r="X48" s="51">
        <f>ROUND(Tabla15[[#This Row],[VALOR UNITARIO 
]]*Tabla15[[#This Row],[Porcentaje de Glosa]]*Tabla15[[#This Row],[META AFECTADA POR LA GLOSA
]],0)</f>
        <v>0</v>
      </c>
      <c r="Y48" s="52"/>
      <c r="Z48" s="39"/>
      <c r="AA48" s="54"/>
      <c r="AB48" s="39"/>
      <c r="AC48" s="54" t="e">
        <f>ROUND(#REF!-Tabla15[[#This Row],[Valor soportado por la Subred]],0)</f>
        <v>#REF!</v>
      </c>
      <c r="AD48" s="39"/>
      <c r="AE48" s="39"/>
      <c r="AF48" s="54" t="e">
        <f>ROUND(Tabla15[[#This Row],[VALOR GLOSA DEFINITIVA]]-Tabla15[[#This Row],[VALOR LEVANTADO EN LIQUIDACION]],0)</f>
        <v>#REF!</v>
      </c>
      <c r="AG48" s="136"/>
      <c r="AH48" s="128"/>
    </row>
    <row r="49" spans="2:34" s="36" customFormat="1" ht="99.95" customHeight="1" x14ac:dyDescent="0.25">
      <c r="B49" s="39"/>
      <c r="C49" s="108"/>
      <c r="D49" s="39"/>
      <c r="E49" s="39"/>
      <c r="F49" s="45" t="str">
        <f>Tabla15[[#This Row],[CODIGO ACTIVIDAD (AB)]]&amp;Tabla15[[#This Row],[ACCIÓN INTEGRAL-INTEGRADA / 
PROCESO INTEGRAL E INTEGRADO]]&amp;Tabla15[[#This Row],[ENTORNO/PROCESO TRANSVERSAL]]&amp;Tabla15[[#This Row],[VIGENCIA RECURSOS]]</f>
        <v/>
      </c>
      <c r="G49" s="41"/>
      <c r="H49" s="57">
        <f>+VLOOKUP(Tabla15[[#This Row],[llave 1]],[1]IG!$F$7:$N$97958,2,FALSE)</f>
        <v>0</v>
      </c>
      <c r="I49" s="57">
        <f>+VLOOKUP(Tabla15[[#This Row],[llave 1]],[1]IG!$F$7:$T$97958,3,FALSE)</f>
        <v>0</v>
      </c>
      <c r="J49" s="57">
        <f>+VLOOKUP(Tabla15[[#This Row],[llave 1]],[1]IG!$F$7:$T$97958,5,FALSE)</f>
        <v>0</v>
      </c>
      <c r="K49" s="57">
        <f>+VLOOKUP(Tabla15[[#This Row],[llave 1]],[1]IG!$F$7:$T$97958,4,FALSE)</f>
        <v>0</v>
      </c>
      <c r="L49" s="57">
        <f>+VLOOKUP(Tabla15[[#This Row],[llave 1]],[1]IG!$F$7:$T$97958,6,FALSE)</f>
        <v>0</v>
      </c>
      <c r="M49" s="57">
        <f>+VLOOKUP(Tabla15[[#This Row],[llave 1]],[1]IG!$F$7:$T$97958,7,FALSE)</f>
        <v>0</v>
      </c>
      <c r="N49" s="43"/>
      <c r="O49" s="44"/>
      <c r="P49" s="45" t="str">
        <f>+Tabla15[[#This Row],[llave 1]]&amp;Tabla15[[#This Row],[LOCALIDAD]]&amp;Tabla15[[#This Row],[MES]]</f>
        <v/>
      </c>
      <c r="Q49" s="39"/>
      <c r="R49" s="46">
        <f>+VLOOKUP(Tabla15[[#This Row],[llave 2]],[1]IG!$O$7:$T$97958,2,FALSE)</f>
        <v>0</v>
      </c>
      <c r="S49" s="47">
        <f>+VLOOKUP(Tabla15[[#This Row],[llave 2]],[1]IG!$O$7:$T$97958,5,FALSE)</f>
        <v>0</v>
      </c>
      <c r="T49" s="58">
        <f>+VLOOKUP(Tabla15[[#This Row],[llave 2]],[1]IG!$O$7:$T$97958,6,FALSE)</f>
        <v>0</v>
      </c>
      <c r="U49" s="49"/>
      <c r="V49" s="50"/>
      <c r="W49" s="49"/>
      <c r="X49" s="51">
        <f>ROUND(Tabla15[[#This Row],[VALOR UNITARIO 
]]*Tabla15[[#This Row],[Porcentaje de Glosa]]*Tabla15[[#This Row],[META AFECTADA POR LA GLOSA
]],0)</f>
        <v>0</v>
      </c>
      <c r="Y49" s="52"/>
      <c r="Z49" s="39"/>
      <c r="AA49" s="54"/>
      <c r="AB49" s="39"/>
      <c r="AC49" s="54" t="e">
        <f>ROUND(#REF!-Tabla15[[#This Row],[Valor soportado por la Subred]],0)</f>
        <v>#REF!</v>
      </c>
      <c r="AD49" s="39"/>
      <c r="AE49" s="39"/>
      <c r="AF49" s="54" t="e">
        <f>ROUND(Tabla15[[#This Row],[VALOR GLOSA DEFINITIVA]]-Tabla15[[#This Row],[VALOR LEVANTADO EN LIQUIDACION]],0)</f>
        <v>#REF!</v>
      </c>
      <c r="AG49" s="136"/>
      <c r="AH49" s="128"/>
    </row>
    <row r="50" spans="2:34" s="36" customFormat="1" ht="99.95" customHeight="1" x14ac:dyDescent="0.25">
      <c r="B50" s="39"/>
      <c r="C50" s="108"/>
      <c r="D50" s="39"/>
      <c r="E50" s="39"/>
      <c r="F50" s="45" t="str">
        <f>Tabla15[[#This Row],[CODIGO ACTIVIDAD (AB)]]&amp;Tabla15[[#This Row],[ACCIÓN INTEGRAL-INTEGRADA / 
PROCESO INTEGRAL E INTEGRADO]]&amp;Tabla15[[#This Row],[ENTORNO/PROCESO TRANSVERSAL]]&amp;Tabla15[[#This Row],[VIGENCIA RECURSOS]]</f>
        <v/>
      </c>
      <c r="G50" s="41"/>
      <c r="H50" s="57">
        <f>+VLOOKUP(Tabla15[[#This Row],[llave 1]],[1]IG!$F$7:$N$97958,2,FALSE)</f>
        <v>0</v>
      </c>
      <c r="I50" s="57">
        <f>+VLOOKUP(Tabla15[[#This Row],[llave 1]],[1]IG!$F$7:$T$97958,3,FALSE)</f>
        <v>0</v>
      </c>
      <c r="J50" s="57">
        <f>+VLOOKUP(Tabla15[[#This Row],[llave 1]],[1]IG!$F$7:$T$97958,5,FALSE)</f>
        <v>0</v>
      </c>
      <c r="K50" s="57">
        <f>+VLOOKUP(Tabla15[[#This Row],[llave 1]],[1]IG!$F$7:$T$97958,4,FALSE)</f>
        <v>0</v>
      </c>
      <c r="L50" s="57">
        <f>+VLOOKUP(Tabla15[[#This Row],[llave 1]],[1]IG!$F$7:$T$97958,6,FALSE)</f>
        <v>0</v>
      </c>
      <c r="M50" s="57">
        <f>+VLOOKUP(Tabla15[[#This Row],[llave 1]],[1]IG!$F$7:$T$97958,7,FALSE)</f>
        <v>0</v>
      </c>
      <c r="N50" s="43"/>
      <c r="O50" s="44"/>
      <c r="P50" s="45" t="str">
        <f>+Tabla15[[#This Row],[llave 1]]&amp;Tabla15[[#This Row],[LOCALIDAD]]&amp;Tabla15[[#This Row],[MES]]</f>
        <v/>
      </c>
      <c r="Q50" s="39"/>
      <c r="R50" s="46">
        <f>+VLOOKUP(Tabla15[[#This Row],[llave 2]],[1]IG!$O$7:$T$97958,2,FALSE)</f>
        <v>0</v>
      </c>
      <c r="S50" s="47">
        <f>+VLOOKUP(Tabla15[[#This Row],[llave 2]],[1]IG!$O$7:$T$97958,5,FALSE)</f>
        <v>0</v>
      </c>
      <c r="T50" s="58">
        <f>+VLOOKUP(Tabla15[[#This Row],[llave 2]],[1]IG!$O$7:$T$97958,6,FALSE)</f>
        <v>0</v>
      </c>
      <c r="U50" s="49"/>
      <c r="V50" s="50"/>
      <c r="W50" s="49"/>
      <c r="X50" s="51">
        <f>ROUND(Tabla15[[#This Row],[VALOR UNITARIO 
]]*Tabla15[[#This Row],[Porcentaje de Glosa]]*Tabla15[[#This Row],[META AFECTADA POR LA GLOSA
]],0)</f>
        <v>0</v>
      </c>
      <c r="Y50" s="52"/>
      <c r="Z50" s="39"/>
      <c r="AA50" s="54"/>
      <c r="AB50" s="39"/>
      <c r="AC50" s="54" t="e">
        <f>ROUND(#REF!-Tabla15[[#This Row],[Valor soportado por la Subred]],0)</f>
        <v>#REF!</v>
      </c>
      <c r="AD50" s="39"/>
      <c r="AE50" s="39"/>
      <c r="AF50" s="54" t="e">
        <f>ROUND(Tabla15[[#This Row],[VALOR GLOSA DEFINITIVA]]-Tabla15[[#This Row],[VALOR LEVANTADO EN LIQUIDACION]],0)</f>
        <v>#REF!</v>
      </c>
      <c r="AG50" s="136"/>
      <c r="AH50" s="128"/>
    </row>
    <row r="51" spans="2:34" s="36" customFormat="1" ht="99.95" customHeight="1" x14ac:dyDescent="0.25">
      <c r="B51" s="39"/>
      <c r="C51" s="108"/>
      <c r="D51" s="39"/>
      <c r="E51" s="39"/>
      <c r="F51" s="45" t="str">
        <f>Tabla15[[#This Row],[CODIGO ACTIVIDAD (AB)]]&amp;Tabla15[[#This Row],[ACCIÓN INTEGRAL-INTEGRADA / 
PROCESO INTEGRAL E INTEGRADO]]&amp;Tabla15[[#This Row],[ENTORNO/PROCESO TRANSVERSAL]]&amp;Tabla15[[#This Row],[VIGENCIA RECURSOS]]</f>
        <v/>
      </c>
      <c r="G51" s="41"/>
      <c r="H51" s="57">
        <f>+VLOOKUP(Tabla15[[#This Row],[llave 1]],[1]IG!$F$7:$N$97958,2,FALSE)</f>
        <v>0</v>
      </c>
      <c r="I51" s="57">
        <f>+VLOOKUP(Tabla15[[#This Row],[llave 1]],[1]IG!$F$7:$T$97958,3,FALSE)</f>
        <v>0</v>
      </c>
      <c r="J51" s="57">
        <f>+VLOOKUP(Tabla15[[#This Row],[llave 1]],[1]IG!$F$7:$T$97958,5,FALSE)</f>
        <v>0</v>
      </c>
      <c r="K51" s="57">
        <f>+VLOOKUP(Tabla15[[#This Row],[llave 1]],[1]IG!$F$7:$T$97958,4,FALSE)</f>
        <v>0</v>
      </c>
      <c r="L51" s="57">
        <f>+VLOOKUP(Tabla15[[#This Row],[llave 1]],[1]IG!$F$7:$T$97958,6,FALSE)</f>
        <v>0</v>
      </c>
      <c r="M51" s="57">
        <f>+VLOOKUP(Tabla15[[#This Row],[llave 1]],[1]IG!$F$7:$T$97958,7,FALSE)</f>
        <v>0</v>
      </c>
      <c r="N51" s="43"/>
      <c r="O51" s="44"/>
      <c r="P51" s="45" t="str">
        <f>+Tabla15[[#This Row],[llave 1]]&amp;Tabla15[[#This Row],[LOCALIDAD]]&amp;Tabla15[[#This Row],[MES]]</f>
        <v/>
      </c>
      <c r="Q51" s="39"/>
      <c r="R51" s="46">
        <f>+VLOOKUP(Tabla15[[#This Row],[llave 2]],[1]IG!$O$7:$T$97958,2,FALSE)</f>
        <v>0</v>
      </c>
      <c r="S51" s="47">
        <f>+VLOOKUP(Tabla15[[#This Row],[llave 2]],[1]IG!$O$7:$T$97958,5,FALSE)</f>
        <v>0</v>
      </c>
      <c r="T51" s="58">
        <f>+VLOOKUP(Tabla15[[#This Row],[llave 2]],[1]IG!$O$7:$T$97958,6,FALSE)</f>
        <v>0</v>
      </c>
      <c r="U51" s="49"/>
      <c r="V51" s="50"/>
      <c r="W51" s="49"/>
      <c r="X51" s="51">
        <f>ROUND(Tabla15[[#This Row],[VALOR UNITARIO 
]]*Tabla15[[#This Row],[Porcentaje de Glosa]]*Tabla15[[#This Row],[META AFECTADA POR LA GLOSA
]],0)</f>
        <v>0</v>
      </c>
      <c r="Y51" s="52"/>
      <c r="Z51" s="39"/>
      <c r="AA51" s="54"/>
      <c r="AB51" s="39"/>
      <c r="AC51" s="54" t="e">
        <f>ROUND(#REF!-Tabla15[[#This Row],[Valor soportado por la Subred]],0)</f>
        <v>#REF!</v>
      </c>
      <c r="AD51" s="39"/>
      <c r="AE51" s="39"/>
      <c r="AF51" s="54" t="e">
        <f>ROUND(Tabla15[[#This Row],[VALOR GLOSA DEFINITIVA]]-Tabla15[[#This Row],[VALOR LEVANTADO EN LIQUIDACION]],0)</f>
        <v>#REF!</v>
      </c>
      <c r="AG51" s="136"/>
      <c r="AH51" s="128"/>
    </row>
    <row r="52" spans="2:34" s="36" customFormat="1" ht="99.95" customHeight="1" x14ac:dyDescent="0.25">
      <c r="B52" s="39"/>
      <c r="C52" s="108"/>
      <c r="D52" s="39"/>
      <c r="E52" s="39"/>
      <c r="F52" s="45" t="str">
        <f>Tabla15[[#This Row],[CODIGO ACTIVIDAD (AB)]]&amp;Tabla15[[#This Row],[ACCIÓN INTEGRAL-INTEGRADA / 
PROCESO INTEGRAL E INTEGRADO]]&amp;Tabla15[[#This Row],[ENTORNO/PROCESO TRANSVERSAL]]&amp;Tabla15[[#This Row],[VIGENCIA RECURSOS]]</f>
        <v/>
      </c>
      <c r="G52" s="41"/>
      <c r="H52" s="57">
        <f>+VLOOKUP(Tabla15[[#This Row],[llave 1]],[1]IG!$F$7:$N$97958,2,FALSE)</f>
        <v>0</v>
      </c>
      <c r="I52" s="57">
        <f>+VLOOKUP(Tabla15[[#This Row],[llave 1]],[1]IG!$F$7:$T$97958,3,FALSE)</f>
        <v>0</v>
      </c>
      <c r="J52" s="57">
        <f>+VLOOKUP(Tabla15[[#This Row],[llave 1]],[1]IG!$F$7:$T$97958,5,FALSE)</f>
        <v>0</v>
      </c>
      <c r="K52" s="57">
        <f>+VLOOKUP(Tabla15[[#This Row],[llave 1]],[1]IG!$F$7:$T$97958,4,FALSE)</f>
        <v>0</v>
      </c>
      <c r="L52" s="57">
        <f>+VLOOKUP(Tabla15[[#This Row],[llave 1]],[1]IG!$F$7:$T$97958,6,FALSE)</f>
        <v>0</v>
      </c>
      <c r="M52" s="57">
        <f>+VLOOKUP(Tabla15[[#This Row],[llave 1]],[1]IG!$F$7:$T$97958,7,FALSE)</f>
        <v>0</v>
      </c>
      <c r="N52" s="43"/>
      <c r="O52" s="44"/>
      <c r="P52" s="45" t="str">
        <f>+Tabla15[[#This Row],[llave 1]]&amp;Tabla15[[#This Row],[LOCALIDAD]]&amp;Tabla15[[#This Row],[MES]]</f>
        <v/>
      </c>
      <c r="Q52" s="39"/>
      <c r="R52" s="46">
        <f>+VLOOKUP(Tabla15[[#This Row],[llave 2]],[1]IG!$O$7:$T$97958,2,FALSE)</f>
        <v>0</v>
      </c>
      <c r="S52" s="47">
        <f>+VLOOKUP(Tabla15[[#This Row],[llave 2]],[1]IG!$O$7:$T$97958,5,FALSE)</f>
        <v>0</v>
      </c>
      <c r="T52" s="58">
        <f>+VLOOKUP(Tabla15[[#This Row],[llave 2]],[1]IG!$O$7:$T$97958,6,FALSE)</f>
        <v>0</v>
      </c>
      <c r="U52" s="49"/>
      <c r="V52" s="50"/>
      <c r="W52" s="49"/>
      <c r="X52" s="51">
        <f>ROUND(Tabla15[[#This Row],[VALOR UNITARIO 
]]*Tabla15[[#This Row],[Porcentaje de Glosa]]*Tabla15[[#This Row],[META AFECTADA POR LA GLOSA
]],0)</f>
        <v>0</v>
      </c>
      <c r="Y52" s="52"/>
      <c r="Z52" s="39"/>
      <c r="AA52" s="54"/>
      <c r="AB52" s="39"/>
      <c r="AC52" s="54" t="e">
        <f>ROUND(#REF!-Tabla15[[#This Row],[Valor soportado por la Subred]],0)</f>
        <v>#REF!</v>
      </c>
      <c r="AD52" s="39"/>
      <c r="AE52" s="39"/>
      <c r="AF52" s="54" t="e">
        <f>ROUND(Tabla15[[#This Row],[VALOR GLOSA DEFINITIVA]]-Tabla15[[#This Row],[VALOR LEVANTADO EN LIQUIDACION]],0)</f>
        <v>#REF!</v>
      </c>
      <c r="AG52" s="136"/>
      <c r="AH52" s="128"/>
    </row>
    <row r="53" spans="2:34" s="36" customFormat="1" ht="99.95" customHeight="1" x14ac:dyDescent="0.25">
      <c r="B53" s="39"/>
      <c r="C53" s="108"/>
      <c r="D53" s="39"/>
      <c r="E53" s="39"/>
      <c r="F53" s="45" t="str">
        <f>Tabla15[[#This Row],[CODIGO ACTIVIDAD (AB)]]&amp;Tabla15[[#This Row],[ACCIÓN INTEGRAL-INTEGRADA / 
PROCESO INTEGRAL E INTEGRADO]]&amp;Tabla15[[#This Row],[ENTORNO/PROCESO TRANSVERSAL]]&amp;Tabla15[[#This Row],[VIGENCIA RECURSOS]]</f>
        <v/>
      </c>
      <c r="G53" s="41"/>
      <c r="H53" s="57">
        <f>+VLOOKUP(Tabla15[[#This Row],[llave 1]],[1]IG!$F$7:$N$97958,2,FALSE)</f>
        <v>0</v>
      </c>
      <c r="I53" s="57">
        <f>+VLOOKUP(Tabla15[[#This Row],[llave 1]],[1]IG!$F$7:$T$97958,3,FALSE)</f>
        <v>0</v>
      </c>
      <c r="J53" s="57">
        <f>+VLOOKUP(Tabla15[[#This Row],[llave 1]],[1]IG!$F$7:$T$97958,5,FALSE)</f>
        <v>0</v>
      </c>
      <c r="K53" s="57">
        <f>+VLOOKUP(Tabla15[[#This Row],[llave 1]],[1]IG!$F$7:$T$97958,4,FALSE)</f>
        <v>0</v>
      </c>
      <c r="L53" s="57">
        <f>+VLOOKUP(Tabla15[[#This Row],[llave 1]],[1]IG!$F$7:$T$97958,6,FALSE)</f>
        <v>0</v>
      </c>
      <c r="M53" s="57">
        <f>+VLOOKUP(Tabla15[[#This Row],[llave 1]],[1]IG!$F$7:$T$97958,7,FALSE)</f>
        <v>0</v>
      </c>
      <c r="N53" s="43"/>
      <c r="O53" s="44"/>
      <c r="P53" s="45" t="str">
        <f>+Tabla15[[#This Row],[llave 1]]&amp;Tabla15[[#This Row],[LOCALIDAD]]&amp;Tabla15[[#This Row],[MES]]</f>
        <v/>
      </c>
      <c r="Q53" s="39"/>
      <c r="R53" s="46">
        <f>+VLOOKUP(Tabla15[[#This Row],[llave 2]],[1]IG!$O$7:$T$97958,2,FALSE)</f>
        <v>0</v>
      </c>
      <c r="S53" s="47">
        <f>+VLOOKUP(Tabla15[[#This Row],[llave 2]],[1]IG!$O$7:$T$97958,5,FALSE)</f>
        <v>0</v>
      </c>
      <c r="T53" s="58">
        <f>+VLOOKUP(Tabla15[[#This Row],[llave 2]],[1]IG!$O$7:$T$97958,6,FALSE)</f>
        <v>0</v>
      </c>
      <c r="U53" s="49"/>
      <c r="V53" s="50"/>
      <c r="W53" s="49"/>
      <c r="X53" s="51">
        <f>ROUND(Tabla15[[#This Row],[VALOR UNITARIO 
]]*Tabla15[[#This Row],[Porcentaje de Glosa]]*Tabla15[[#This Row],[META AFECTADA POR LA GLOSA
]],0)</f>
        <v>0</v>
      </c>
      <c r="Y53" s="52"/>
      <c r="Z53" s="39"/>
      <c r="AA53" s="54"/>
      <c r="AB53" s="39"/>
      <c r="AC53" s="54" t="e">
        <f>ROUND(#REF!-Tabla15[[#This Row],[Valor soportado por la Subred]],0)</f>
        <v>#REF!</v>
      </c>
      <c r="AD53" s="39"/>
      <c r="AE53" s="39"/>
      <c r="AF53" s="54" t="e">
        <f>ROUND(Tabla15[[#This Row],[VALOR GLOSA DEFINITIVA]]-Tabla15[[#This Row],[VALOR LEVANTADO EN LIQUIDACION]],0)</f>
        <v>#REF!</v>
      </c>
      <c r="AG53" s="136"/>
      <c r="AH53" s="128"/>
    </row>
    <row r="54" spans="2:34" s="36" customFormat="1" ht="99.95" customHeight="1" x14ac:dyDescent="0.25">
      <c r="B54" s="39"/>
      <c r="C54" s="108"/>
      <c r="D54" s="39"/>
      <c r="E54" s="39"/>
      <c r="F54" s="45" t="str">
        <f>Tabla15[[#This Row],[CODIGO ACTIVIDAD (AB)]]&amp;Tabla15[[#This Row],[ACCIÓN INTEGRAL-INTEGRADA / 
PROCESO INTEGRAL E INTEGRADO]]&amp;Tabla15[[#This Row],[ENTORNO/PROCESO TRANSVERSAL]]&amp;Tabla15[[#This Row],[VIGENCIA RECURSOS]]</f>
        <v/>
      </c>
      <c r="G54" s="41"/>
      <c r="H54" s="57">
        <f>+VLOOKUP(Tabla15[[#This Row],[llave 1]],[1]IG!$F$7:$N$97958,2,FALSE)</f>
        <v>0</v>
      </c>
      <c r="I54" s="57">
        <f>+VLOOKUP(Tabla15[[#This Row],[llave 1]],[1]IG!$F$7:$T$97958,3,FALSE)</f>
        <v>0</v>
      </c>
      <c r="J54" s="57">
        <f>+VLOOKUP(Tabla15[[#This Row],[llave 1]],[1]IG!$F$7:$T$97958,5,FALSE)</f>
        <v>0</v>
      </c>
      <c r="K54" s="57">
        <f>+VLOOKUP(Tabla15[[#This Row],[llave 1]],[1]IG!$F$7:$T$97958,4,FALSE)</f>
        <v>0</v>
      </c>
      <c r="L54" s="57">
        <f>+VLOOKUP(Tabla15[[#This Row],[llave 1]],[1]IG!$F$7:$T$97958,6,FALSE)</f>
        <v>0</v>
      </c>
      <c r="M54" s="57">
        <f>+VLOOKUP(Tabla15[[#This Row],[llave 1]],[1]IG!$F$7:$T$97958,7,FALSE)</f>
        <v>0</v>
      </c>
      <c r="N54" s="43"/>
      <c r="O54" s="44"/>
      <c r="P54" s="45" t="str">
        <f>+Tabla15[[#This Row],[llave 1]]&amp;Tabla15[[#This Row],[LOCALIDAD]]&amp;Tabla15[[#This Row],[MES]]</f>
        <v/>
      </c>
      <c r="Q54" s="39"/>
      <c r="R54" s="46">
        <f>+VLOOKUP(Tabla15[[#This Row],[llave 2]],[1]IG!$O$7:$T$97958,2,FALSE)</f>
        <v>0</v>
      </c>
      <c r="S54" s="47">
        <f>+VLOOKUP(Tabla15[[#This Row],[llave 2]],[1]IG!$O$7:$T$97958,5,FALSE)</f>
        <v>0</v>
      </c>
      <c r="T54" s="58">
        <f>+VLOOKUP(Tabla15[[#This Row],[llave 2]],[1]IG!$O$7:$T$97958,6,FALSE)</f>
        <v>0</v>
      </c>
      <c r="U54" s="49"/>
      <c r="V54" s="50"/>
      <c r="W54" s="49"/>
      <c r="X54" s="51">
        <f>ROUND(Tabla15[[#This Row],[VALOR UNITARIO 
]]*Tabla15[[#This Row],[Porcentaje de Glosa]]*Tabla15[[#This Row],[META AFECTADA POR LA GLOSA
]],0)</f>
        <v>0</v>
      </c>
      <c r="Y54" s="52"/>
      <c r="Z54" s="39"/>
      <c r="AA54" s="54"/>
      <c r="AB54" s="39"/>
      <c r="AC54" s="54" t="e">
        <f>ROUND(#REF!-Tabla15[[#This Row],[Valor soportado por la Subred]],0)</f>
        <v>#REF!</v>
      </c>
      <c r="AD54" s="39"/>
      <c r="AE54" s="39"/>
      <c r="AF54" s="54" t="e">
        <f>ROUND(Tabla15[[#This Row],[VALOR GLOSA DEFINITIVA]]-Tabla15[[#This Row],[VALOR LEVANTADO EN LIQUIDACION]],0)</f>
        <v>#REF!</v>
      </c>
      <c r="AG54" s="136"/>
      <c r="AH54" s="128"/>
    </row>
    <row r="55" spans="2:34" s="36" customFormat="1" ht="99.95" customHeight="1" x14ac:dyDescent="0.25">
      <c r="B55" s="39"/>
      <c r="C55" s="108"/>
      <c r="D55" s="39"/>
      <c r="E55" s="39"/>
      <c r="F55" s="45" t="str">
        <f>Tabla15[[#This Row],[CODIGO ACTIVIDAD (AB)]]&amp;Tabla15[[#This Row],[ACCIÓN INTEGRAL-INTEGRADA / 
PROCESO INTEGRAL E INTEGRADO]]&amp;Tabla15[[#This Row],[ENTORNO/PROCESO TRANSVERSAL]]&amp;Tabla15[[#This Row],[VIGENCIA RECURSOS]]</f>
        <v/>
      </c>
      <c r="G55" s="41"/>
      <c r="H55" s="57">
        <f>+VLOOKUP(Tabla15[[#This Row],[llave 1]],[1]IG!$F$7:$N$97958,2,FALSE)</f>
        <v>0</v>
      </c>
      <c r="I55" s="57">
        <f>+VLOOKUP(Tabla15[[#This Row],[llave 1]],[1]IG!$F$7:$T$97958,3,FALSE)</f>
        <v>0</v>
      </c>
      <c r="J55" s="57">
        <f>+VLOOKUP(Tabla15[[#This Row],[llave 1]],[1]IG!$F$7:$T$97958,5,FALSE)</f>
        <v>0</v>
      </c>
      <c r="K55" s="57">
        <f>+VLOOKUP(Tabla15[[#This Row],[llave 1]],[1]IG!$F$7:$T$97958,4,FALSE)</f>
        <v>0</v>
      </c>
      <c r="L55" s="57">
        <f>+VLOOKUP(Tabla15[[#This Row],[llave 1]],[1]IG!$F$7:$T$97958,6,FALSE)</f>
        <v>0</v>
      </c>
      <c r="M55" s="57">
        <f>+VLOOKUP(Tabla15[[#This Row],[llave 1]],[1]IG!$F$7:$T$97958,7,FALSE)</f>
        <v>0</v>
      </c>
      <c r="N55" s="43"/>
      <c r="O55" s="44"/>
      <c r="P55" s="45" t="str">
        <f>+Tabla15[[#This Row],[llave 1]]&amp;Tabla15[[#This Row],[LOCALIDAD]]&amp;Tabla15[[#This Row],[MES]]</f>
        <v/>
      </c>
      <c r="Q55" s="39"/>
      <c r="R55" s="46">
        <f>+VLOOKUP(Tabla15[[#This Row],[llave 2]],[1]IG!$O$7:$T$97958,2,FALSE)</f>
        <v>0</v>
      </c>
      <c r="S55" s="47">
        <f>+VLOOKUP(Tabla15[[#This Row],[llave 2]],[1]IG!$O$7:$T$97958,5,FALSE)</f>
        <v>0</v>
      </c>
      <c r="T55" s="58">
        <f>+VLOOKUP(Tabla15[[#This Row],[llave 2]],[1]IG!$O$7:$T$97958,6,FALSE)</f>
        <v>0</v>
      </c>
      <c r="U55" s="49"/>
      <c r="V55" s="50"/>
      <c r="W55" s="49"/>
      <c r="X55" s="51">
        <f>ROUND(Tabla15[[#This Row],[VALOR UNITARIO 
]]*Tabla15[[#This Row],[Porcentaje de Glosa]]*Tabla15[[#This Row],[META AFECTADA POR LA GLOSA
]],0)</f>
        <v>0</v>
      </c>
      <c r="Y55" s="52"/>
      <c r="Z55" s="39"/>
      <c r="AA55" s="54"/>
      <c r="AB55" s="39"/>
      <c r="AC55" s="54" t="e">
        <f>ROUND(#REF!-Tabla15[[#This Row],[Valor soportado por la Subred]],0)</f>
        <v>#REF!</v>
      </c>
      <c r="AD55" s="39"/>
      <c r="AE55" s="39"/>
      <c r="AF55" s="54" t="e">
        <f>ROUND(Tabla15[[#This Row],[VALOR GLOSA DEFINITIVA]]-Tabla15[[#This Row],[VALOR LEVANTADO EN LIQUIDACION]],0)</f>
        <v>#REF!</v>
      </c>
      <c r="AG55" s="136"/>
      <c r="AH55" s="128"/>
    </row>
    <row r="56" spans="2:34" s="36" customFormat="1" ht="99.95" customHeight="1" x14ac:dyDescent="0.25">
      <c r="B56" s="39"/>
      <c r="C56" s="108"/>
      <c r="D56" s="39"/>
      <c r="E56" s="39"/>
      <c r="F56" s="45" t="str">
        <f>Tabla15[[#This Row],[CODIGO ACTIVIDAD (AB)]]&amp;Tabla15[[#This Row],[ACCIÓN INTEGRAL-INTEGRADA / 
PROCESO INTEGRAL E INTEGRADO]]&amp;Tabla15[[#This Row],[ENTORNO/PROCESO TRANSVERSAL]]&amp;Tabla15[[#This Row],[VIGENCIA RECURSOS]]</f>
        <v/>
      </c>
      <c r="G56" s="41"/>
      <c r="H56" s="57">
        <f>+VLOOKUP(Tabla15[[#This Row],[llave 1]],[1]IG!$F$7:$N$97958,2,FALSE)</f>
        <v>0</v>
      </c>
      <c r="I56" s="57">
        <f>+VLOOKUP(Tabla15[[#This Row],[llave 1]],[1]IG!$F$7:$T$97958,3,FALSE)</f>
        <v>0</v>
      </c>
      <c r="J56" s="57">
        <f>+VLOOKUP(Tabla15[[#This Row],[llave 1]],[1]IG!$F$7:$T$97958,5,FALSE)</f>
        <v>0</v>
      </c>
      <c r="K56" s="57">
        <f>+VLOOKUP(Tabla15[[#This Row],[llave 1]],[1]IG!$F$7:$T$97958,4,FALSE)</f>
        <v>0</v>
      </c>
      <c r="L56" s="57">
        <f>+VLOOKUP(Tabla15[[#This Row],[llave 1]],[1]IG!$F$7:$T$97958,6,FALSE)</f>
        <v>0</v>
      </c>
      <c r="M56" s="57">
        <f>+VLOOKUP(Tabla15[[#This Row],[llave 1]],[1]IG!$F$7:$T$97958,7,FALSE)</f>
        <v>0</v>
      </c>
      <c r="N56" s="43"/>
      <c r="O56" s="44"/>
      <c r="P56" s="45" t="str">
        <f>+Tabla15[[#This Row],[llave 1]]&amp;Tabla15[[#This Row],[LOCALIDAD]]&amp;Tabla15[[#This Row],[MES]]</f>
        <v/>
      </c>
      <c r="Q56" s="39"/>
      <c r="R56" s="46">
        <f>+VLOOKUP(Tabla15[[#This Row],[llave 2]],[1]IG!$O$7:$T$97958,2,FALSE)</f>
        <v>0</v>
      </c>
      <c r="S56" s="47">
        <f>+VLOOKUP(Tabla15[[#This Row],[llave 2]],[1]IG!$O$7:$T$97958,5,FALSE)</f>
        <v>0</v>
      </c>
      <c r="T56" s="58">
        <f>+VLOOKUP(Tabla15[[#This Row],[llave 2]],[1]IG!$O$7:$T$97958,6,FALSE)</f>
        <v>0</v>
      </c>
      <c r="U56" s="49"/>
      <c r="V56" s="50"/>
      <c r="W56" s="49"/>
      <c r="X56" s="51">
        <f>ROUND(Tabla15[[#This Row],[VALOR UNITARIO 
]]*Tabla15[[#This Row],[Porcentaje de Glosa]]*Tabla15[[#This Row],[META AFECTADA POR LA GLOSA
]],0)</f>
        <v>0</v>
      </c>
      <c r="Y56" s="52"/>
      <c r="Z56" s="39"/>
      <c r="AA56" s="54"/>
      <c r="AB56" s="39"/>
      <c r="AC56" s="54" t="e">
        <f>ROUND(#REF!-Tabla15[[#This Row],[Valor soportado por la Subred]],0)</f>
        <v>#REF!</v>
      </c>
      <c r="AD56" s="39"/>
      <c r="AE56" s="39"/>
      <c r="AF56" s="54" t="e">
        <f>ROUND(Tabla15[[#This Row],[VALOR GLOSA DEFINITIVA]]-Tabla15[[#This Row],[VALOR LEVANTADO EN LIQUIDACION]],0)</f>
        <v>#REF!</v>
      </c>
      <c r="AG56" s="136"/>
      <c r="AH56" s="128"/>
    </row>
    <row r="57" spans="2:34" s="36" customFormat="1" ht="99.95" customHeight="1" x14ac:dyDescent="0.25">
      <c r="B57" s="39"/>
      <c r="C57" s="108"/>
      <c r="D57" s="39"/>
      <c r="E57" s="39"/>
      <c r="F57" s="45" t="str">
        <f>Tabla15[[#This Row],[CODIGO ACTIVIDAD (AB)]]&amp;Tabla15[[#This Row],[ACCIÓN INTEGRAL-INTEGRADA / 
PROCESO INTEGRAL E INTEGRADO]]&amp;Tabla15[[#This Row],[ENTORNO/PROCESO TRANSVERSAL]]&amp;Tabla15[[#This Row],[VIGENCIA RECURSOS]]</f>
        <v/>
      </c>
      <c r="G57" s="41"/>
      <c r="H57" s="57">
        <f>+VLOOKUP(Tabla15[[#This Row],[llave 1]],[1]IG!$F$7:$N$97958,2,FALSE)</f>
        <v>0</v>
      </c>
      <c r="I57" s="57">
        <f>+VLOOKUP(Tabla15[[#This Row],[llave 1]],[1]IG!$F$7:$T$97958,3,FALSE)</f>
        <v>0</v>
      </c>
      <c r="J57" s="57">
        <f>+VLOOKUP(Tabla15[[#This Row],[llave 1]],[1]IG!$F$7:$T$97958,5,FALSE)</f>
        <v>0</v>
      </c>
      <c r="K57" s="57">
        <f>+VLOOKUP(Tabla15[[#This Row],[llave 1]],[1]IG!$F$7:$T$97958,4,FALSE)</f>
        <v>0</v>
      </c>
      <c r="L57" s="57">
        <f>+VLOOKUP(Tabla15[[#This Row],[llave 1]],[1]IG!$F$7:$T$97958,6,FALSE)</f>
        <v>0</v>
      </c>
      <c r="M57" s="57">
        <f>+VLOOKUP(Tabla15[[#This Row],[llave 1]],[1]IG!$F$7:$T$97958,7,FALSE)</f>
        <v>0</v>
      </c>
      <c r="N57" s="43"/>
      <c r="O57" s="44"/>
      <c r="P57" s="45" t="str">
        <f>+Tabla15[[#This Row],[llave 1]]&amp;Tabla15[[#This Row],[LOCALIDAD]]&amp;Tabla15[[#This Row],[MES]]</f>
        <v/>
      </c>
      <c r="Q57" s="39"/>
      <c r="R57" s="46">
        <f>+VLOOKUP(Tabla15[[#This Row],[llave 2]],[1]IG!$O$7:$T$97958,2,FALSE)</f>
        <v>0</v>
      </c>
      <c r="S57" s="47">
        <f>+VLOOKUP(Tabla15[[#This Row],[llave 2]],[1]IG!$O$7:$T$97958,5,FALSE)</f>
        <v>0</v>
      </c>
      <c r="T57" s="58">
        <f>+VLOOKUP(Tabla15[[#This Row],[llave 2]],[1]IG!$O$7:$T$97958,6,FALSE)</f>
        <v>0</v>
      </c>
      <c r="U57" s="49"/>
      <c r="V57" s="50"/>
      <c r="W57" s="49"/>
      <c r="X57" s="51">
        <f>ROUND(Tabla15[[#This Row],[VALOR UNITARIO 
]]*Tabla15[[#This Row],[Porcentaje de Glosa]]*Tabla15[[#This Row],[META AFECTADA POR LA GLOSA
]],0)</f>
        <v>0</v>
      </c>
      <c r="Y57" s="52"/>
      <c r="Z57" s="39"/>
      <c r="AA57" s="54"/>
      <c r="AB57" s="39"/>
      <c r="AC57" s="54" t="e">
        <f>ROUND(#REF!-Tabla15[[#This Row],[Valor soportado por la Subred]],0)</f>
        <v>#REF!</v>
      </c>
      <c r="AD57" s="39"/>
      <c r="AE57" s="39"/>
      <c r="AF57" s="54" t="e">
        <f>ROUND(Tabla15[[#This Row],[VALOR GLOSA DEFINITIVA]]-Tabla15[[#This Row],[VALOR LEVANTADO EN LIQUIDACION]],0)</f>
        <v>#REF!</v>
      </c>
      <c r="AG57" s="138"/>
      <c r="AH57" s="128"/>
    </row>
    <row r="58" spans="2:34" ht="99.95" customHeight="1" x14ac:dyDescent="0.3"/>
    <row r="59" spans="2:34" ht="99.95" customHeight="1" x14ac:dyDescent="0.3">
      <c r="Y59" s="73"/>
    </row>
    <row r="60" spans="2:34" ht="99.95" customHeight="1" x14ac:dyDescent="0.3">
      <c r="Y60" s="73"/>
    </row>
    <row r="61" spans="2:34" ht="99.95" customHeight="1" x14ac:dyDescent="0.3">
      <c r="Y61" s="73"/>
    </row>
    <row r="62" spans="2:34" ht="99.95" customHeight="1" x14ac:dyDescent="0.3"/>
    <row r="63" spans="2:34" ht="99.95" customHeight="1" x14ac:dyDescent="0.3"/>
    <row r="64" spans="2:34" ht="99.95" customHeight="1" x14ac:dyDescent="0.3"/>
    <row r="65" ht="99.95" customHeight="1" x14ac:dyDescent="0.3"/>
    <row r="66" ht="99.95" customHeight="1" x14ac:dyDescent="0.3"/>
    <row r="67" ht="99.95" customHeight="1" x14ac:dyDescent="0.3"/>
    <row r="68" ht="99.95" customHeight="1" x14ac:dyDescent="0.3"/>
    <row r="69" ht="99.95" customHeight="1" x14ac:dyDescent="0.3"/>
    <row r="70" ht="99.95" customHeight="1" x14ac:dyDescent="0.3"/>
    <row r="71" ht="99.95" customHeight="1" x14ac:dyDescent="0.3"/>
    <row r="72" ht="99.95" customHeight="1" x14ac:dyDescent="0.3"/>
    <row r="73" ht="99.95" customHeight="1" x14ac:dyDescent="0.3"/>
    <row r="74" ht="99.95" customHeight="1" x14ac:dyDescent="0.3"/>
    <row r="75" ht="99.95" customHeight="1" x14ac:dyDescent="0.3"/>
    <row r="76" ht="99.95" customHeight="1" x14ac:dyDescent="0.3"/>
    <row r="77" ht="99.95" customHeight="1" x14ac:dyDescent="0.3"/>
    <row r="78" ht="99.95" customHeight="1" x14ac:dyDescent="0.3"/>
    <row r="79" ht="99.95" customHeight="1" x14ac:dyDescent="0.3"/>
    <row r="80" ht="99.95" customHeight="1" x14ac:dyDescent="0.3"/>
    <row r="81" ht="99.95" customHeight="1" x14ac:dyDescent="0.3"/>
    <row r="82" ht="99.95" customHeight="1" x14ac:dyDescent="0.3"/>
    <row r="83" ht="99.95" customHeight="1" x14ac:dyDescent="0.3"/>
    <row r="84" ht="99.95" customHeight="1" x14ac:dyDescent="0.3"/>
    <row r="85" ht="99.95" customHeight="1" x14ac:dyDescent="0.3"/>
    <row r="86" ht="99.95" customHeight="1" x14ac:dyDescent="0.3"/>
    <row r="87" ht="99.95" customHeight="1" x14ac:dyDescent="0.3"/>
    <row r="88" ht="99.95" customHeight="1" x14ac:dyDescent="0.3"/>
    <row r="89" ht="99.95" customHeight="1" x14ac:dyDescent="0.3"/>
    <row r="90" ht="99.95" customHeight="1" x14ac:dyDescent="0.3"/>
    <row r="91" ht="99.95" customHeight="1" x14ac:dyDescent="0.3"/>
    <row r="92" ht="99.95" customHeight="1" x14ac:dyDescent="0.3"/>
    <row r="93" ht="99.95" customHeight="1" x14ac:dyDescent="0.3"/>
    <row r="94" ht="99.95" customHeight="1" x14ac:dyDescent="0.3"/>
    <row r="95" ht="99.95" customHeight="1" x14ac:dyDescent="0.3"/>
    <row r="96" ht="99.95" customHeight="1" x14ac:dyDescent="0.3"/>
    <row r="97" ht="99.95" customHeight="1" x14ac:dyDescent="0.3"/>
    <row r="98" ht="99.95" customHeight="1" x14ac:dyDescent="0.3"/>
    <row r="99" ht="99.95" customHeight="1" x14ac:dyDescent="0.3"/>
    <row r="100" ht="99.95" customHeight="1" x14ac:dyDescent="0.3"/>
    <row r="101" ht="99.95" customHeight="1" x14ac:dyDescent="0.3"/>
    <row r="102" ht="99.95" customHeight="1" x14ac:dyDescent="0.3"/>
    <row r="103" ht="99.95" customHeight="1" x14ac:dyDescent="0.3"/>
    <row r="104" ht="99.95" customHeight="1" x14ac:dyDescent="0.3"/>
    <row r="105" ht="99.95" customHeight="1" x14ac:dyDescent="0.3"/>
    <row r="106" ht="99.95" customHeight="1" x14ac:dyDescent="0.3"/>
    <row r="107" ht="99.95" customHeight="1" x14ac:dyDescent="0.3"/>
  </sheetData>
  <mergeCells count="11">
    <mergeCell ref="B11:K11"/>
    <mergeCell ref="L11:N11"/>
    <mergeCell ref="W11:AB11"/>
    <mergeCell ref="B1:AF8"/>
    <mergeCell ref="B9:K9"/>
    <mergeCell ref="L9:N9"/>
    <mergeCell ref="O9:O10"/>
    <mergeCell ref="P9:V10"/>
    <mergeCell ref="Y9:AF10"/>
    <mergeCell ref="B10:K10"/>
    <mergeCell ref="L10:N10"/>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vt:lpstr>
      <vt:lpstr>SO</vt:lpstr>
      <vt:lpstr>Sur</vt:lpstr>
      <vt:lpstr>Norte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Vanessa Olaya Zuleta</dc:creator>
  <cp:keywords/>
  <dc:description/>
  <cp:lastModifiedBy>Sonia Gigliola, Corchuelo Parra</cp:lastModifiedBy>
  <cp:revision/>
  <dcterms:created xsi:type="dcterms:W3CDTF">2026-05-12T11:37:18Z</dcterms:created>
  <dcterms:modified xsi:type="dcterms:W3CDTF">2026-05-26T01:37:32Z</dcterms:modified>
  <cp:category/>
  <cp:contentStatus/>
</cp:coreProperties>
</file>